
<file path=[Content_Types].xml><?xml version="1.0" encoding="utf-8"?>
<Types xmlns="http://schemas.openxmlformats.org/package/2006/content-types">
  <Override PartName="/xl/pivotTables/pivotTable6.xml" ContentType="application/vnd.openxmlformats-officedocument.spreadsheetml.pivotTable+xml"/>
  <Override PartName="/xl/charts/chart6.xml" ContentType="application/vnd.openxmlformats-officedocument.drawingml.chart+xml"/>
  <Override PartName="/xl/charts/chart20.xml" ContentType="application/vnd.openxmlformats-officedocument.drawingml.char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pivotTables/pivotTable4.xml" ContentType="application/vnd.openxmlformats-officedocument.spreadsheetml.pivotTable+xml"/>
  <Override PartName="/xl/drawings/drawing6.xml" ContentType="application/vnd.openxmlformats-officedocument.drawing+xml"/>
  <Override PartName="/xl/charts/chart4.xml" ContentType="application/vnd.openxmlformats-officedocument.drawingml.chart+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drawings/drawing4.xml" ContentType="application/vnd.openxmlformats-officedocument.drawing+xml"/>
  <Override PartName="/xl/pivotTables/pivotTable2.xml" ContentType="application/vnd.openxmlformats-officedocument.spreadsheetml.pivotTable+xml"/>
  <Override PartName="/xl/charts/chart2.xml" ContentType="application/vnd.openxmlformats-officedocument.drawingml.chart+xml"/>
  <Override PartName="/xl/pivotTables/pivotTable18.xml" ContentType="application/vnd.openxmlformats-officedocument.spreadsheetml.pivotTable+xml"/>
  <Default Extension="rels" ContentType="application/vnd.openxmlformats-package.relationships+xml"/>
  <Default Extension="xml" ContentType="application/xml"/>
  <Override PartName="/xl/worksheets/sheet5.xml" ContentType="application/vnd.openxmlformats-officedocument.spreadsheetml.worksheet+xml"/>
  <Override PartName="/xl/pivotCache/pivotCacheDefinition4.xml" ContentType="application/vnd.openxmlformats-officedocument.spreadsheetml.pivotCacheDefinition+xml"/>
  <Override PartName="/xl/drawings/drawing2.xml" ContentType="application/vnd.openxmlformats-officedocument.drawing+xml"/>
  <Override PartName="/xl/pivotTables/pivotTable16.xml" ContentType="application/vnd.openxmlformats-officedocument.spreadsheetml.pivotTable+xml"/>
  <Override PartName="/xl/worksheets/sheet3.xml" ContentType="application/vnd.openxmlformats-officedocument.spreadsheetml.worksheet+xml"/>
  <Override PartName="/xl/pivotCache/pivotCacheDefinition2.xml" ContentType="application/vnd.openxmlformats-officedocument.spreadsheetml.pivotCacheDefinition+xml"/>
  <Override PartName="/xl/pivotTables/pivotTable14.xml" ContentType="application/vnd.openxmlformats-officedocument.spreadsheetml.pivotTable+xml"/>
  <Override PartName="/xl/charts/chart18.xml" ContentType="application/vnd.openxmlformats-officedocument.drawingml.chart+xml"/>
  <Override PartName="/xl/pivotTables/pivotTable23.xml" ContentType="application/vnd.openxmlformats-officedocument.spreadsheetml.pivotTable+xml"/>
  <Override PartName="/xl/worksheets/sheet1.xml" ContentType="application/vnd.openxmlformats-officedocument.spreadsheetml.worksheet+xml"/>
  <Override PartName="/xl/externalLinks/externalLink1.xml" ContentType="application/vnd.openxmlformats-officedocument.spreadsheetml.externalLink+xml"/>
  <Override PartName="/xl/pivotTables/pivotTable12.xml" ContentType="application/vnd.openxmlformats-officedocument.spreadsheetml.pivotTable+xml"/>
  <Override PartName="/xl/charts/chart16.xml" ContentType="application/vnd.openxmlformats-officedocument.drawingml.chart+xml"/>
  <Override PartName="/xl/pivotTables/pivotTable21.xml" ContentType="application/vnd.openxmlformats-officedocument.spreadsheetml.pivotTable+xml"/>
  <Override PartName="/xl/charts/chart25.xml" ContentType="application/vnd.openxmlformats-officedocument.drawingml.chart+xml"/>
  <Override PartName="/xl/pivotCache/pivotCacheRecords4.xml" ContentType="application/vnd.openxmlformats-officedocument.spreadsheetml.pivotCacheRecords+xml"/>
  <Override PartName="/xl/sharedStrings.xml" ContentType="application/vnd.openxmlformats-officedocument.spreadsheetml.sharedStrings+xml"/>
  <Override PartName="/xl/pivotTables/pivotTable9.xml" ContentType="application/vnd.openxmlformats-officedocument.spreadsheetml.pivotTable+xml"/>
  <Override PartName="/xl/pivotTables/pivotTable10.xml" ContentType="application/vnd.openxmlformats-officedocument.spreadsheetml.pivotTable+xml"/>
  <Override PartName="/xl/charts/chart14.xml" ContentType="application/vnd.openxmlformats-officedocument.drawingml.chart+xml"/>
  <Override PartName="/xl/charts/chart23.xml" ContentType="application/vnd.openxmlformats-officedocument.drawingml.chart+xml"/>
  <Override PartName="/xl/pivotCache/pivotCacheRecords2.xml" ContentType="application/vnd.openxmlformats-officedocument.spreadsheetml.pivotCacheRecords+xml"/>
  <Override PartName="/xl/pivotTables/pivotTable7.xml" ContentType="application/vnd.openxmlformats-officedocument.spreadsheetml.pivotTable+xml"/>
  <Override PartName="/xl/charts/chart9.xml" ContentType="application/vnd.openxmlformats-officedocument.drawingml.chart+xml"/>
  <Override PartName="/xl/charts/chart12.xml" ContentType="application/vnd.openxmlformats-officedocument.drawingml.chart+xml"/>
  <Override PartName="/xl/charts/chart21.xml" ContentType="application/vnd.openxmlformats-officedocument.drawingml.chart+xml"/>
  <Default Extension="bin" ContentType="application/vnd.openxmlformats-officedocument.spreadsheetml.printerSettings"/>
  <Default Extension="png" ContentType="image/png"/>
  <Override PartName="/xl/pivotTables/pivotTable5.xml" ContentType="application/vnd.openxmlformats-officedocument.spreadsheetml.pivotTable+xml"/>
  <Override PartName="/xl/charts/chart7.xml" ContentType="application/vnd.openxmlformats-officedocument.drawingml.chart+xml"/>
  <Override PartName="/xl/charts/chart10.xml" ContentType="application/vnd.openxmlformats-officedocument.drawingml.chart+xml"/>
  <Override PartName="/xl/drawings/drawing9.xml" ContentType="application/vnd.openxmlformats-officedocument.drawing+xml"/>
  <Override PartName="/xl/pivotTables/pivotTable3.xml" ContentType="application/vnd.openxmlformats-officedocument.spreadsheetml.pivotTable+xml"/>
  <Override PartName="/xl/charts/chart5.xml" ContentType="application/vnd.openxmlformats-officedocument.drawingml.chart+xml"/>
  <Override PartName="/xl/drawings/drawing7.xml" ContentType="application/vnd.openxmlformats-officedocument.drawing+xml"/>
  <Override PartName="/xl/pivotTables/pivotTable19.xml" ContentType="application/vnd.openxmlformats-officedocument.spreadsheetml.pivotTable+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Default Extension="emf" ContentType="image/x-emf"/>
  <Override PartName="/xl/drawings/drawing5.xml" ContentType="application/vnd.openxmlformats-officedocument.drawing+xml"/>
  <Override PartName="/xl/pivotTables/pivotTable1.xml" ContentType="application/vnd.openxmlformats-officedocument.spreadsheetml.pivotTable+xml"/>
  <Override PartName="/xl/charts/chart3.xml" ContentType="application/vnd.openxmlformats-officedocument.drawingml.chart+xml"/>
  <Override PartName="/xl/pivotTables/pivotTable17.xml" ContentType="application/vnd.openxmlformats-officedocument.spreadsheetml.pivotTable+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charts/chart1.xml" ContentType="application/vnd.openxmlformats-officedocument.drawingml.chart+xml"/>
  <Override PartName="/xl/pivotTables/pivotTable15.xml" ContentType="application/vnd.openxmlformats-officedocument.spreadsheetml.pivotTable+xml"/>
  <Override PartName="/docProps/app.xml" ContentType="application/vnd.openxmlformats-officedocument.extended-properties+xml"/>
  <Override PartName="/xl/worksheets/sheet2.xml" ContentType="application/vnd.openxmlformats-officedocument.spreadsheetml.worksheet+xml"/>
  <Override PartName="/xl/pivotCache/pivotCacheDefinition3.xml" ContentType="application/vnd.openxmlformats-officedocument.spreadsheetml.pivotCacheDefinition+xml"/>
  <Override PartName="/xl/drawings/drawing1.xml" ContentType="application/vnd.openxmlformats-officedocument.drawing+xml"/>
  <Override PartName="/xl/pivotTables/pivotTable13.xml" ContentType="application/vnd.openxmlformats-officedocument.spreadsheetml.pivotTable+xml"/>
  <Override PartName="/xl/charts/chart19.xml" ContentType="application/vnd.openxmlformats-officedocument.drawingml.chart+xml"/>
  <Override PartName="/xl/pivotCache/pivotCacheDefinition1.xml" ContentType="application/vnd.openxmlformats-officedocument.spreadsheetml.pivotCacheDefinition+xml"/>
  <Default Extension="gif" ContentType="image/gif"/>
  <Override PartName="/xl/pivotTables/pivotTable11.xml" ContentType="application/vnd.openxmlformats-officedocument.spreadsheetml.pivotTable+xml"/>
  <Override PartName="/xl/charts/chart17.xml" ContentType="application/vnd.openxmlformats-officedocument.drawingml.chart+xml"/>
  <Override PartName="/xl/pivotTables/pivotTable22.xml" ContentType="application/vnd.openxmlformats-officedocument.spreadsheetml.pivotTable+xml"/>
  <Override PartName="/xl/charts/chart26.xml" ContentType="application/vnd.openxmlformats-officedocument.drawingml.chart+xml"/>
  <Override PartName="/xl/calcChain.xml" ContentType="application/vnd.openxmlformats-officedocument.spreadsheetml.calcChain+xml"/>
  <Override PartName="/xl/pivotCache/pivotCacheRecords3.xml" ContentType="application/vnd.openxmlformats-officedocument.spreadsheetml.pivotCacheRecords+xml"/>
  <Override PartName="/xl/charts/chart13.xml" ContentType="application/vnd.openxmlformats-officedocument.drawingml.chart+xml"/>
  <Override PartName="/xl/charts/chart15.xml" ContentType="application/vnd.openxmlformats-officedocument.drawingml.chart+xml"/>
  <Override PartName="/xl/pivotTables/pivotTable20.xml" ContentType="application/vnd.openxmlformats-officedocument.spreadsheetml.pivotTable+xml"/>
  <Override PartName="/xl/charts/chart24.xml" ContentType="application/vnd.openxmlformats-officedocument.drawingml.chart+xml"/>
  <Override PartName="/xl/pivotCache/pivotCacheRecords1.xml" ContentType="application/vnd.openxmlformats-officedocument.spreadsheetml.pivotCacheRecords+xml"/>
  <Override PartName="/xl/pivotTables/pivotTable8.xml" ContentType="application/vnd.openxmlformats-officedocument.spreadsheetml.pivotTable+xml"/>
  <Override PartName="/xl/charts/chart8.xml" ContentType="application/vnd.openxmlformats-officedocument.drawingml.chart+xml"/>
  <Override PartName="/xl/charts/chart11.xml" ContentType="application/vnd.openxmlformats-officedocument.drawingml.chart+xml"/>
  <Override PartName="/xl/charts/chart22.xml" ContentType="application/vnd.openxmlformats-officedocument.drawingml.char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DieseArbeitsmappe" defaultThemeVersion="124226"/>
  <bookViews>
    <workbookView xWindow="28710" yWindow="7500" windowWidth="7590" windowHeight="4755" tabRatio="937"/>
  </bookViews>
  <sheets>
    <sheet name="Coversheet" sheetId="11" r:id="rId1"/>
    <sheet name="Definitions" sheetId="1" r:id="rId2"/>
    <sheet name="Data_IND_TWh" sheetId="3" r:id="rId3"/>
    <sheet name="Data_TER_TWh" sheetId="4" r:id="rId4"/>
    <sheet name="Data_RES_TWh" sheetId="5" r:id="rId5"/>
    <sheet name="Data_TOT_TWh" sheetId="10" r:id="rId6"/>
    <sheet name="Analysis_Industry_TWh" sheetId="34" r:id="rId7"/>
    <sheet name="Analysis_Services_TWh" sheetId="35" r:id="rId8"/>
    <sheet name="Analysis_Residential_TWh" sheetId="32" r:id="rId9"/>
    <sheet name="Analysis_TOT" sheetId="33" r:id="rId10"/>
    <sheet name="Sources" sheetId="8" r:id="rId11"/>
    <sheet name="ColorLegend" sheetId="36" state="hidden" r:id="rId12"/>
  </sheets>
  <externalReferences>
    <externalReference r:id="rId13"/>
  </externalReferences>
  <definedNames>
    <definedName name="___" localSheetId="6" hidden="1">'[1]Bil nat'!#REF!</definedName>
    <definedName name="___" localSheetId="8" hidden="1">'[1]Bil nat'!#REF!</definedName>
    <definedName name="___" localSheetId="7" hidden="1">'[1]Bil nat'!#REF!</definedName>
    <definedName name="___" localSheetId="9" hidden="1">'[1]Bil nat'!#REF!</definedName>
    <definedName name="___" localSheetId="11" hidden="1">'[1]Bil nat'!#REF!</definedName>
    <definedName name="___" hidden="1">'[1]Bil nat'!#REF!</definedName>
    <definedName name="__123Graph_E" localSheetId="6" hidden="1">'[1]Bil nat'!#REF!</definedName>
    <definedName name="__123Graph_E" localSheetId="8" hidden="1">'[1]Bil nat'!#REF!</definedName>
    <definedName name="__123Graph_E" localSheetId="7" hidden="1">'[1]Bil nat'!#REF!</definedName>
    <definedName name="__123Graph_E" localSheetId="9" hidden="1">'[1]Bil nat'!#REF!</definedName>
    <definedName name="__123Graph_E" localSheetId="11" hidden="1">'[1]Bil nat'!#REF!</definedName>
    <definedName name="__123Graph_E" hidden="1">'[1]Bil nat'!#REF!</definedName>
    <definedName name="__123Graph_F" localSheetId="6" hidden="1">'[1]Bil nat'!#REF!</definedName>
    <definedName name="__123Graph_F" localSheetId="8" hidden="1">'[1]Bil nat'!#REF!</definedName>
    <definedName name="__123Graph_F" localSheetId="7" hidden="1">'[1]Bil nat'!#REF!</definedName>
    <definedName name="__123Graph_F" localSheetId="9" hidden="1">'[1]Bil nat'!#REF!</definedName>
    <definedName name="__123Graph_F" localSheetId="11" hidden="1">'[1]Bil nat'!#REF!</definedName>
    <definedName name="__123Graph_F" hidden="1">'[1]Bil nat'!#REF!</definedName>
    <definedName name="__123Graph_X" localSheetId="6" hidden="1">'[1]Bil nat'!#REF!</definedName>
    <definedName name="__123Graph_X" localSheetId="8" hidden="1">'[1]Bil nat'!#REF!</definedName>
    <definedName name="__123Graph_X" localSheetId="7" hidden="1">'[1]Bil nat'!#REF!</definedName>
    <definedName name="__123Graph_X" localSheetId="9" hidden="1">'[1]Bil nat'!#REF!</definedName>
    <definedName name="__123Graph_X" localSheetId="11" hidden="1">'[1]Bil nat'!#REF!</definedName>
    <definedName name="__123Graph_X" hidden="1">'[1]Bil nat'!#REF!</definedName>
    <definedName name="_xlnm._FilterDatabase" localSheetId="7" hidden="1">Analysis_Services_TWh!$B$228:$H$258</definedName>
    <definedName name="_xlnm._FilterDatabase" localSheetId="2" hidden="1">Data_IND_TWh!$A$8:$AK$442</definedName>
    <definedName name="_xlnm._FilterDatabase" localSheetId="4" hidden="1">Data_RES_TWh!$A$8:$AK$1310</definedName>
    <definedName name="_xlnm._FilterDatabase" localSheetId="3" hidden="1">Data_TER_TWh!$A$8:$AK$442</definedName>
    <definedName name="_xlnm._FilterDatabase" localSheetId="5" hidden="1">Data_TOT_TWh!$A$8:$AK$442</definedName>
    <definedName name="a" localSheetId="6" hidden="1">'[1]Bil nat'!#REF!</definedName>
    <definedName name="a" localSheetId="8" hidden="1">'[1]Bil nat'!#REF!</definedName>
    <definedName name="a" localSheetId="7" hidden="1">'[1]Bil nat'!#REF!</definedName>
    <definedName name="a" localSheetId="9" hidden="1">'[1]Bil nat'!#REF!</definedName>
    <definedName name="a" localSheetId="11" hidden="1">'[1]Bil nat'!#REF!</definedName>
    <definedName name="a" hidden="1">'[1]Bil nat'!#REF!</definedName>
    <definedName name="Analysis_Services_TWh" hidden="1">'[1]Bil nat'!#REF!</definedName>
    <definedName name="Graph1" hidden="1">'[1]Bil nat'!#REF!</definedName>
    <definedName name="Graph2" hidden="1">'[1]Bil nat'!#REF!</definedName>
    <definedName name="Graph3" hidden="1">'[1]Bil nat'!#REF!</definedName>
    <definedName name="IND_MtOe_FE">#REF!</definedName>
    <definedName name="IND_PJ_FE">#REF!</definedName>
    <definedName name="IND_TWh_FE">Data_IND_TWh!$F$7:$AL$442</definedName>
    <definedName name="RES_MtOe_FE">#REF!</definedName>
    <definedName name="RES_PJ_FE">#REF!</definedName>
    <definedName name="RES_TWh_FE">Data_RES_TWh!$F$7:$AL$1310</definedName>
    <definedName name="sdf" localSheetId="6" hidden="1">'[1]Bil nat'!#REF!</definedName>
    <definedName name="sdf" localSheetId="8" hidden="1">'[1]Bil nat'!#REF!</definedName>
    <definedName name="sdf" localSheetId="7" hidden="1">'[1]Bil nat'!#REF!</definedName>
    <definedName name="sdf" localSheetId="9" hidden="1">'[1]Bil nat'!#REF!</definedName>
    <definedName name="sdf" localSheetId="11" hidden="1">'[1]Bil nat'!#REF!</definedName>
    <definedName name="sdf" hidden="1">'[1]Bil nat'!#REF!</definedName>
    <definedName name="ss" localSheetId="6" hidden="1">'[1]Bil nat'!#REF!</definedName>
    <definedName name="ss" localSheetId="8" hidden="1">'[1]Bil nat'!#REF!</definedName>
    <definedName name="ss" localSheetId="7" hidden="1">'[1]Bil nat'!#REF!</definedName>
    <definedName name="ss" localSheetId="9" hidden="1">'[1]Bil nat'!#REF!</definedName>
    <definedName name="ss" localSheetId="11" hidden="1">'[1]Bil nat'!#REF!</definedName>
    <definedName name="ss" hidden="1">'[1]Bil nat'!#REF!</definedName>
    <definedName name="TER_MtOe_FE">#REF!</definedName>
    <definedName name="TER_PJ_FE">#REF!</definedName>
    <definedName name="TER_TWh_FE">Data_TER_TWh!$F$7:$AL$442</definedName>
    <definedName name="Total_MtOe_FE">#REF!</definedName>
    <definedName name="Total_PJ_FE">#REF!</definedName>
    <definedName name="Total_TWh_FE">Data_TOT_TWh!$F$7:$AL$442</definedName>
  </definedNames>
  <calcPr calcId="125725" calcOnSave="0"/>
  <pivotCaches>
    <pivotCache cacheId="0" r:id="rId14"/>
    <pivotCache cacheId="1" r:id="rId15"/>
    <pivotCache cacheId="2" r:id="rId16"/>
    <pivotCache cacheId="3" r:id="rId17"/>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173" i="32"/>
  <c r="H173"/>
  <c r="I32"/>
  <c r="H31"/>
  <c r="H32"/>
  <c r="H27"/>
  <c r="H28"/>
  <c r="H29"/>
  <c r="H30"/>
  <c r="M154" i="33"/>
  <c r="Q173" l="1"/>
  <c r="M142"/>
  <c r="M164"/>
  <c r="M143"/>
  <c r="M170"/>
  <c r="M146"/>
  <c r="M145"/>
  <c r="M165"/>
  <c r="M150"/>
  <c r="M148"/>
  <c r="M168"/>
  <c r="M141"/>
  <c r="M155"/>
  <c r="M153"/>
  <c r="M160"/>
  <c r="M159"/>
  <c r="M157"/>
  <c r="M152"/>
  <c r="M158"/>
  <c r="M163"/>
  <c r="M162"/>
  <c r="M144"/>
  <c r="M151"/>
  <c r="M167"/>
  <c r="M149"/>
  <c r="M147"/>
  <c r="M166"/>
  <c r="M156"/>
  <c r="M171"/>
  <c r="M161"/>
  <c r="M169"/>
  <c r="G69" i="35" l="1"/>
  <c r="H34"/>
  <c r="G34"/>
  <c r="F34"/>
  <c r="E34"/>
  <c r="D34"/>
  <c r="C34"/>
  <c r="H33"/>
  <c r="G33"/>
  <c r="F33"/>
  <c r="E33"/>
  <c r="D33"/>
  <c r="C33"/>
  <c r="H32"/>
  <c r="G32"/>
  <c r="F32"/>
  <c r="E32"/>
  <c r="D32"/>
  <c r="C32"/>
  <c r="H31"/>
  <c r="G31"/>
  <c r="F31"/>
  <c r="E31"/>
  <c r="D31"/>
  <c r="C31"/>
  <c r="H30"/>
  <c r="G30"/>
  <c r="F30"/>
  <c r="E30"/>
  <c r="D30"/>
  <c r="C30"/>
  <c r="H29"/>
  <c r="G29"/>
  <c r="F29"/>
  <c r="E29"/>
  <c r="D29"/>
  <c r="C29"/>
  <c r="H28"/>
  <c r="G28"/>
  <c r="F28"/>
  <c r="E28"/>
  <c r="D28"/>
  <c r="C28"/>
  <c r="H27"/>
  <c r="G27"/>
  <c r="F27"/>
  <c r="E27"/>
  <c r="D27"/>
  <c r="C27"/>
  <c r="G163"/>
  <c r="G127" l="1"/>
  <c r="F127"/>
  <c r="E127"/>
  <c r="D127"/>
  <c r="C127"/>
  <c r="G126"/>
  <c r="F126"/>
  <c r="E126"/>
  <c r="D126"/>
  <c r="C126"/>
  <c r="G125"/>
  <c r="F125"/>
  <c r="E125"/>
  <c r="D125"/>
  <c r="C125"/>
  <c r="G124"/>
  <c r="F124"/>
  <c r="E124"/>
  <c r="D124"/>
  <c r="C124"/>
  <c r="G123"/>
  <c r="F123"/>
  <c r="E123"/>
  <c r="D123"/>
  <c r="C123"/>
  <c r="G122"/>
  <c r="F122"/>
  <c r="E122"/>
  <c r="D122"/>
  <c r="C122"/>
  <c r="G121"/>
  <c r="F121"/>
  <c r="E121"/>
  <c r="D121"/>
  <c r="C121"/>
  <c r="G120"/>
  <c r="F120"/>
  <c r="E120"/>
  <c r="D120"/>
  <c r="C120"/>
  <c r="F69"/>
  <c r="E69"/>
  <c r="D69"/>
  <c r="C69"/>
  <c r="B69"/>
  <c r="S261" i="34"/>
  <c r="S260"/>
  <c r="S259"/>
  <c r="S258"/>
  <c r="S257"/>
  <c r="S256"/>
  <c r="S255"/>
  <c r="S254"/>
  <c r="S253"/>
  <c r="S252"/>
  <c r="S251"/>
  <c r="S250"/>
  <c r="S249"/>
  <c r="S248"/>
  <c r="S247"/>
  <c r="S246"/>
  <c r="S245"/>
  <c r="S244"/>
  <c r="S243"/>
  <c r="S242"/>
  <c r="S241"/>
  <c r="S240"/>
  <c r="S239"/>
  <c r="S238"/>
  <c r="S237"/>
  <c r="S236"/>
  <c r="S235"/>
  <c r="S234"/>
  <c r="S233"/>
  <c r="S232"/>
  <c r="S231"/>
  <c r="H166" i="32"/>
  <c r="H161"/>
  <c r="G169"/>
  <c r="G167"/>
  <c r="G165"/>
  <c r="S259" i="35"/>
  <c r="R259"/>
  <c r="Q259"/>
  <c r="P259"/>
  <c r="O259"/>
  <c r="H168"/>
  <c r="H167"/>
  <c r="H166"/>
  <c r="H165"/>
  <c r="H164"/>
  <c r="G160"/>
  <c r="H159"/>
  <c r="G158"/>
  <c r="G157"/>
  <c r="AD361" i="34"/>
  <c r="AC361"/>
  <c r="AB361"/>
  <c r="AA361"/>
  <c r="Z361"/>
  <c r="Y361"/>
  <c r="X361"/>
  <c r="W361"/>
  <c r="V361"/>
  <c r="U361"/>
  <c r="T361"/>
  <c r="S361"/>
  <c r="R361"/>
  <c r="AD360"/>
  <c r="AC360"/>
  <c r="AB360"/>
  <c r="AA360"/>
  <c r="Z360"/>
  <c r="Y360"/>
  <c r="X360"/>
  <c r="W360"/>
  <c r="V360"/>
  <c r="U360"/>
  <c r="T360"/>
  <c r="S360"/>
  <c r="R360"/>
  <c r="AD359"/>
  <c r="AC359"/>
  <c r="AB359"/>
  <c r="AA359"/>
  <c r="Z359"/>
  <c r="Y359"/>
  <c r="X359"/>
  <c r="W359"/>
  <c r="V359"/>
  <c r="U359"/>
  <c r="T359"/>
  <c r="S359"/>
  <c r="R359"/>
  <c r="AD358"/>
  <c r="AC358"/>
  <c r="AB358"/>
  <c r="AA358"/>
  <c r="Z358"/>
  <c r="Y358"/>
  <c r="X358"/>
  <c r="W358"/>
  <c r="V358"/>
  <c r="U358"/>
  <c r="T358"/>
  <c r="S358"/>
  <c r="R358"/>
  <c r="AD357"/>
  <c r="AC357"/>
  <c r="AB357"/>
  <c r="AA357"/>
  <c r="Z357"/>
  <c r="Y357"/>
  <c r="X357"/>
  <c r="W357"/>
  <c r="V357"/>
  <c r="U357"/>
  <c r="T357"/>
  <c r="S357"/>
  <c r="R357"/>
  <c r="AD356"/>
  <c r="AC356"/>
  <c r="AB356"/>
  <c r="AA356"/>
  <c r="Z356"/>
  <c r="Y356"/>
  <c r="X356"/>
  <c r="W356"/>
  <c r="V356"/>
  <c r="U356"/>
  <c r="T356"/>
  <c r="S356"/>
  <c r="R356"/>
  <c r="AD355"/>
  <c r="AC355"/>
  <c r="AB355"/>
  <c r="AA355"/>
  <c r="Z355"/>
  <c r="Y355"/>
  <c r="X355"/>
  <c r="W355"/>
  <c r="V355"/>
  <c r="U355"/>
  <c r="T355"/>
  <c r="S355"/>
  <c r="R355"/>
  <c r="AD354"/>
  <c r="AC354"/>
  <c r="AB354"/>
  <c r="AA354"/>
  <c r="Z354"/>
  <c r="Y354"/>
  <c r="X354"/>
  <c r="W354"/>
  <c r="V354"/>
  <c r="U354"/>
  <c r="T354"/>
  <c r="S354"/>
  <c r="R354"/>
  <c r="AD353"/>
  <c r="AC353"/>
  <c r="AB353"/>
  <c r="AA353"/>
  <c r="Z353"/>
  <c r="Y353"/>
  <c r="X353"/>
  <c r="W353"/>
  <c r="V353"/>
  <c r="U353"/>
  <c r="T353"/>
  <c r="S353"/>
  <c r="R353"/>
  <c r="AD352"/>
  <c r="AC352"/>
  <c r="AB352"/>
  <c r="AA352"/>
  <c r="Z352"/>
  <c r="Y352"/>
  <c r="X352"/>
  <c r="W352"/>
  <c r="V352"/>
  <c r="U352"/>
  <c r="T352"/>
  <c r="S352"/>
  <c r="R352"/>
  <c r="AD351"/>
  <c r="AC351"/>
  <c r="AB351"/>
  <c r="AA351"/>
  <c r="Z351"/>
  <c r="Y351"/>
  <c r="X351"/>
  <c r="W351"/>
  <c r="V351"/>
  <c r="U351"/>
  <c r="T351"/>
  <c r="S351"/>
  <c r="R351"/>
  <c r="AD350"/>
  <c r="AC350"/>
  <c r="AB350"/>
  <c r="AA350"/>
  <c r="Z350"/>
  <c r="Y350"/>
  <c r="X350"/>
  <c r="W350"/>
  <c r="V350"/>
  <c r="U350"/>
  <c r="T350"/>
  <c r="S350"/>
  <c r="R350"/>
  <c r="AD349"/>
  <c r="AC349"/>
  <c r="AB349"/>
  <c r="AA349"/>
  <c r="Z349"/>
  <c r="Y349"/>
  <c r="X349"/>
  <c r="W349"/>
  <c r="V349"/>
  <c r="U349"/>
  <c r="T349"/>
  <c r="S349"/>
  <c r="R349"/>
  <c r="AD348"/>
  <c r="AC348"/>
  <c r="AB348"/>
  <c r="AA348"/>
  <c r="Z348"/>
  <c r="Y348"/>
  <c r="X348"/>
  <c r="W348"/>
  <c r="V348"/>
  <c r="U348"/>
  <c r="T348"/>
  <c r="S348"/>
  <c r="R348"/>
  <c r="AD347"/>
  <c r="AC347"/>
  <c r="AB347"/>
  <c r="AA347"/>
  <c r="Z347"/>
  <c r="Y347"/>
  <c r="X347"/>
  <c r="W347"/>
  <c r="V347"/>
  <c r="U347"/>
  <c r="T347"/>
  <c r="S347"/>
  <c r="R347"/>
  <c r="AD346"/>
  <c r="AC346"/>
  <c r="AB346"/>
  <c r="AA346"/>
  <c r="Z346"/>
  <c r="Y346"/>
  <c r="X346"/>
  <c r="W346"/>
  <c r="V346"/>
  <c r="U346"/>
  <c r="T346"/>
  <c r="S346"/>
  <c r="R346"/>
  <c r="AD345"/>
  <c r="AC345"/>
  <c r="AB345"/>
  <c r="AA345"/>
  <c r="Z345"/>
  <c r="Y345"/>
  <c r="X345"/>
  <c r="W345"/>
  <c r="V345"/>
  <c r="U345"/>
  <c r="T345"/>
  <c r="S345"/>
  <c r="R345"/>
  <c r="AD344"/>
  <c r="AC344"/>
  <c r="AB344"/>
  <c r="AA344"/>
  <c r="Z344"/>
  <c r="Y344"/>
  <c r="X344"/>
  <c r="W344"/>
  <c r="V344"/>
  <c r="U344"/>
  <c r="T344"/>
  <c r="S344"/>
  <c r="R344"/>
  <c r="AD343"/>
  <c r="AC343"/>
  <c r="AB343"/>
  <c r="AA343"/>
  <c r="Z343"/>
  <c r="Y343"/>
  <c r="X343"/>
  <c r="W343"/>
  <c r="V343"/>
  <c r="U343"/>
  <c r="T343"/>
  <c r="S343"/>
  <c r="R343"/>
  <c r="AD342"/>
  <c r="AC342"/>
  <c r="AB342"/>
  <c r="AA342"/>
  <c r="Z342"/>
  <c r="Y342"/>
  <c r="X342"/>
  <c r="W342"/>
  <c r="V342"/>
  <c r="U342"/>
  <c r="T342"/>
  <c r="S342"/>
  <c r="R342"/>
  <c r="AD341"/>
  <c r="AC341"/>
  <c r="AB341"/>
  <c r="AA341"/>
  <c r="Z341"/>
  <c r="Y341"/>
  <c r="X341"/>
  <c r="W341"/>
  <c r="V341"/>
  <c r="U341"/>
  <c r="T341"/>
  <c r="S341"/>
  <c r="R341"/>
  <c r="AD340"/>
  <c r="AC340"/>
  <c r="AB340"/>
  <c r="AA340"/>
  <c r="Z340"/>
  <c r="Y340"/>
  <c r="X340"/>
  <c r="W340"/>
  <c r="V340"/>
  <c r="U340"/>
  <c r="T340"/>
  <c r="S340"/>
  <c r="R340"/>
  <c r="AD339"/>
  <c r="AC339"/>
  <c r="AB339"/>
  <c r="AA339"/>
  <c r="Z339"/>
  <c r="Y339"/>
  <c r="X339"/>
  <c r="W339"/>
  <c r="V339"/>
  <c r="U339"/>
  <c r="T339"/>
  <c r="S339"/>
  <c r="R339"/>
  <c r="AD338"/>
  <c r="AC338"/>
  <c r="AB338"/>
  <c r="AA338"/>
  <c r="Z338"/>
  <c r="Y338"/>
  <c r="X338"/>
  <c r="W338"/>
  <c r="V338"/>
  <c r="U338"/>
  <c r="T338"/>
  <c r="S338"/>
  <c r="R338"/>
  <c r="AD337"/>
  <c r="AC337"/>
  <c r="AB337"/>
  <c r="AA337"/>
  <c r="Z337"/>
  <c r="Y337"/>
  <c r="X337"/>
  <c r="W337"/>
  <c r="V337"/>
  <c r="U337"/>
  <c r="T337"/>
  <c r="S337"/>
  <c r="R337"/>
  <c r="AD336"/>
  <c r="AC336"/>
  <c r="AB336"/>
  <c r="AA336"/>
  <c r="Z336"/>
  <c r="Y336"/>
  <c r="X336"/>
  <c r="W336"/>
  <c r="V336"/>
  <c r="U336"/>
  <c r="T336"/>
  <c r="S336"/>
  <c r="R336"/>
  <c r="AD335"/>
  <c r="AC335"/>
  <c r="AB335"/>
  <c r="AA335"/>
  <c r="Z335"/>
  <c r="Y335"/>
  <c r="X335"/>
  <c r="W335"/>
  <c r="V335"/>
  <c r="U335"/>
  <c r="T335"/>
  <c r="S335"/>
  <c r="R335"/>
  <c r="AD334"/>
  <c r="AC334"/>
  <c r="AB334"/>
  <c r="AA334"/>
  <c r="Z334"/>
  <c r="Y334"/>
  <c r="X334"/>
  <c r="W334"/>
  <c r="V334"/>
  <c r="U334"/>
  <c r="T334"/>
  <c r="S334"/>
  <c r="R334"/>
  <c r="AD333"/>
  <c r="AC333"/>
  <c r="AB333"/>
  <c r="AA333"/>
  <c r="Z333"/>
  <c r="Y333"/>
  <c r="X333"/>
  <c r="W333"/>
  <c r="V333"/>
  <c r="U333"/>
  <c r="T333"/>
  <c r="S333"/>
  <c r="R333"/>
  <c r="AD332"/>
  <c r="AC332"/>
  <c r="AB332"/>
  <c r="AA332"/>
  <c r="Z332"/>
  <c r="Y332"/>
  <c r="X332"/>
  <c r="W332"/>
  <c r="V332"/>
  <c r="U332"/>
  <c r="T332"/>
  <c r="S332"/>
  <c r="R332"/>
  <c r="AD331"/>
  <c r="AC331"/>
  <c r="AB331"/>
  <c r="AA331"/>
  <c r="Z331"/>
  <c r="Y331"/>
  <c r="X331"/>
  <c r="W331"/>
  <c r="V331"/>
  <c r="U331"/>
  <c r="T331"/>
  <c r="S331"/>
  <c r="R331"/>
  <c r="R262"/>
  <c r="Y258" s="1"/>
  <c r="Q262"/>
  <c r="X260" s="1"/>
  <c r="P262"/>
  <c r="W261" s="1"/>
  <c r="O262"/>
  <c r="V261" s="1"/>
  <c r="X261"/>
  <c r="X258"/>
  <c r="Y255"/>
  <c r="X255"/>
  <c r="X252"/>
  <c r="X251"/>
  <c r="Y249"/>
  <c r="X249"/>
  <c r="W249"/>
  <c r="X248"/>
  <c r="Y247"/>
  <c r="X247"/>
  <c r="X246"/>
  <c r="Y245"/>
  <c r="X245"/>
  <c r="X244"/>
  <c r="X243"/>
  <c r="X242"/>
  <c r="X241"/>
  <c r="W241"/>
  <c r="X240"/>
  <c r="X238"/>
  <c r="Y237"/>
  <c r="X237"/>
  <c r="X235"/>
  <c r="X234"/>
  <c r="X232"/>
  <c r="F172"/>
  <c r="K131"/>
  <c r="J131"/>
  <c r="I131"/>
  <c r="H131"/>
  <c r="G131"/>
  <c r="F131"/>
  <c r="E131"/>
  <c r="D131"/>
  <c r="C131"/>
  <c r="K130"/>
  <c r="J130"/>
  <c r="I130"/>
  <c r="H130"/>
  <c r="G130"/>
  <c r="F130"/>
  <c r="E130"/>
  <c r="D130"/>
  <c r="C130"/>
  <c r="K129"/>
  <c r="J129"/>
  <c r="I129"/>
  <c r="H129"/>
  <c r="G129"/>
  <c r="F129"/>
  <c r="E129"/>
  <c r="D129"/>
  <c r="C129"/>
  <c r="K128"/>
  <c r="J128"/>
  <c r="I128"/>
  <c r="H128"/>
  <c r="G128"/>
  <c r="F128"/>
  <c r="E128"/>
  <c r="D128"/>
  <c r="C128"/>
  <c r="K127"/>
  <c r="J127"/>
  <c r="I127"/>
  <c r="H127"/>
  <c r="G127"/>
  <c r="F127"/>
  <c r="E127"/>
  <c r="D127"/>
  <c r="C127"/>
  <c r="K126"/>
  <c r="J126"/>
  <c r="I126"/>
  <c r="H126"/>
  <c r="G126"/>
  <c r="F126"/>
  <c r="E126"/>
  <c r="D126"/>
  <c r="C126"/>
  <c r="K125"/>
  <c r="J125"/>
  <c r="I125"/>
  <c r="H125"/>
  <c r="G125"/>
  <c r="F125"/>
  <c r="E125"/>
  <c r="D125"/>
  <c r="C125"/>
  <c r="K124"/>
  <c r="J124"/>
  <c r="I124"/>
  <c r="H124"/>
  <c r="G124"/>
  <c r="F124"/>
  <c r="E124"/>
  <c r="D124"/>
  <c r="C124"/>
  <c r="K123"/>
  <c r="J123"/>
  <c r="I123"/>
  <c r="H123"/>
  <c r="G123"/>
  <c r="F123"/>
  <c r="E123"/>
  <c r="D123"/>
  <c r="C123"/>
  <c r="K122"/>
  <c r="J122"/>
  <c r="I122"/>
  <c r="H122"/>
  <c r="G122"/>
  <c r="F122"/>
  <c r="E122"/>
  <c r="D122"/>
  <c r="C122"/>
  <c r="K121"/>
  <c r="J121"/>
  <c r="I121"/>
  <c r="H121"/>
  <c r="G121"/>
  <c r="F121"/>
  <c r="E121"/>
  <c r="D121"/>
  <c r="C121"/>
  <c r="K120"/>
  <c r="J120"/>
  <c r="I120"/>
  <c r="H120"/>
  <c r="G120"/>
  <c r="F120"/>
  <c r="E120"/>
  <c r="D120"/>
  <c r="C120"/>
  <c r="K69"/>
  <c r="J69"/>
  <c r="I69"/>
  <c r="H69"/>
  <c r="G69"/>
  <c r="F69"/>
  <c r="E69"/>
  <c r="D69"/>
  <c r="C69"/>
  <c r="B69"/>
  <c r="L34"/>
  <c r="K34"/>
  <c r="J34"/>
  <c r="I34"/>
  <c r="H34"/>
  <c r="G34"/>
  <c r="F34"/>
  <c r="E34"/>
  <c r="D34"/>
  <c r="C34"/>
  <c r="L33"/>
  <c r="K33"/>
  <c r="J33"/>
  <c r="I33"/>
  <c r="H33"/>
  <c r="G33"/>
  <c r="F33"/>
  <c r="E33"/>
  <c r="D33"/>
  <c r="C33"/>
  <c r="L32"/>
  <c r="K32"/>
  <c r="J32"/>
  <c r="I32"/>
  <c r="H32"/>
  <c r="G32"/>
  <c r="F32"/>
  <c r="E32"/>
  <c r="D32"/>
  <c r="C32"/>
  <c r="L31"/>
  <c r="K31"/>
  <c r="J31"/>
  <c r="I31"/>
  <c r="H31"/>
  <c r="G31"/>
  <c r="F31"/>
  <c r="E31"/>
  <c r="D31"/>
  <c r="C31"/>
  <c r="L30"/>
  <c r="K30"/>
  <c r="J30"/>
  <c r="I30"/>
  <c r="H30"/>
  <c r="G30"/>
  <c r="F30"/>
  <c r="E30"/>
  <c r="D30"/>
  <c r="C30"/>
  <c r="L29"/>
  <c r="K29"/>
  <c r="J29"/>
  <c r="I29"/>
  <c r="H29"/>
  <c r="G29"/>
  <c r="F29"/>
  <c r="E29"/>
  <c r="D29"/>
  <c r="C29"/>
  <c r="L28"/>
  <c r="K28"/>
  <c r="J28"/>
  <c r="I28"/>
  <c r="H28"/>
  <c r="G28"/>
  <c r="F28"/>
  <c r="E28"/>
  <c r="D28"/>
  <c r="C28"/>
  <c r="L27"/>
  <c r="K27"/>
  <c r="J27"/>
  <c r="I27"/>
  <c r="H27"/>
  <c r="G27"/>
  <c r="F27"/>
  <c r="E27"/>
  <c r="D27"/>
  <c r="C27"/>
  <c r="O365" i="33"/>
  <c r="N365"/>
  <c r="M365"/>
  <c r="L365"/>
  <c r="K365"/>
  <c r="J365"/>
  <c r="I365"/>
  <c r="H365"/>
  <c r="G365"/>
  <c r="F365"/>
  <c r="E365"/>
  <c r="D365"/>
  <c r="C365"/>
  <c r="O364"/>
  <c r="N364"/>
  <c r="M364"/>
  <c r="L364"/>
  <c r="K364"/>
  <c r="J364"/>
  <c r="I364"/>
  <c r="H364"/>
  <c r="G364"/>
  <c r="F364"/>
  <c r="E364"/>
  <c r="D364"/>
  <c r="C364"/>
  <c r="O363"/>
  <c r="N363"/>
  <c r="M363"/>
  <c r="L363"/>
  <c r="K363"/>
  <c r="J363"/>
  <c r="I363"/>
  <c r="H363"/>
  <c r="G363"/>
  <c r="F363"/>
  <c r="E363"/>
  <c r="D363"/>
  <c r="C363"/>
  <c r="O362"/>
  <c r="N362"/>
  <c r="M362"/>
  <c r="L362"/>
  <c r="K362"/>
  <c r="J362"/>
  <c r="I362"/>
  <c r="H362"/>
  <c r="G362"/>
  <c r="F362"/>
  <c r="E362"/>
  <c r="D362"/>
  <c r="C362"/>
  <c r="O361"/>
  <c r="N361"/>
  <c r="M361"/>
  <c r="L361"/>
  <c r="K361"/>
  <c r="J361"/>
  <c r="I361"/>
  <c r="H361"/>
  <c r="G361"/>
  <c r="F361"/>
  <c r="E361"/>
  <c r="D361"/>
  <c r="C361"/>
  <c r="O360"/>
  <c r="N360"/>
  <c r="M360"/>
  <c r="L360"/>
  <c r="K360"/>
  <c r="J360"/>
  <c r="I360"/>
  <c r="H360"/>
  <c r="G360"/>
  <c r="F360"/>
  <c r="E360"/>
  <c r="D360"/>
  <c r="C360"/>
  <c r="O359"/>
  <c r="N359"/>
  <c r="M359"/>
  <c r="L359"/>
  <c r="K359"/>
  <c r="J359"/>
  <c r="I359"/>
  <c r="H359"/>
  <c r="G359"/>
  <c r="F359"/>
  <c r="E359"/>
  <c r="D359"/>
  <c r="C359"/>
  <c r="O358"/>
  <c r="N358"/>
  <c r="M358"/>
  <c r="L358"/>
  <c r="K358"/>
  <c r="J358"/>
  <c r="I358"/>
  <c r="H358"/>
  <c r="G358"/>
  <c r="F358"/>
  <c r="E358"/>
  <c r="D358"/>
  <c r="C358"/>
  <c r="O357"/>
  <c r="N357"/>
  <c r="M357"/>
  <c r="L357"/>
  <c r="K357"/>
  <c r="J357"/>
  <c r="I357"/>
  <c r="H357"/>
  <c r="G357"/>
  <c r="F357"/>
  <c r="E357"/>
  <c r="D357"/>
  <c r="C357"/>
  <c r="O356"/>
  <c r="N356"/>
  <c r="M356"/>
  <c r="L356"/>
  <c r="K356"/>
  <c r="J356"/>
  <c r="I356"/>
  <c r="H356"/>
  <c r="G356"/>
  <c r="F356"/>
  <c r="E356"/>
  <c r="D356"/>
  <c r="C356"/>
  <c r="O355"/>
  <c r="N355"/>
  <c r="M355"/>
  <c r="L355"/>
  <c r="K355"/>
  <c r="J355"/>
  <c r="I355"/>
  <c r="H355"/>
  <c r="G355"/>
  <c r="F355"/>
  <c r="E355"/>
  <c r="D355"/>
  <c r="C355"/>
  <c r="O354"/>
  <c r="N354"/>
  <c r="M354"/>
  <c r="L354"/>
  <c r="K354"/>
  <c r="J354"/>
  <c r="I354"/>
  <c r="H354"/>
  <c r="G354"/>
  <c r="F354"/>
  <c r="E354"/>
  <c r="D354"/>
  <c r="C354"/>
  <c r="O353"/>
  <c r="N353"/>
  <c r="M353"/>
  <c r="L353"/>
  <c r="K353"/>
  <c r="J353"/>
  <c r="I353"/>
  <c r="H353"/>
  <c r="G353"/>
  <c r="F353"/>
  <c r="E353"/>
  <c r="D353"/>
  <c r="C353"/>
  <c r="O352"/>
  <c r="N352"/>
  <c r="M352"/>
  <c r="L352"/>
  <c r="K352"/>
  <c r="J352"/>
  <c r="I352"/>
  <c r="H352"/>
  <c r="G352"/>
  <c r="F352"/>
  <c r="E352"/>
  <c r="D352"/>
  <c r="C352"/>
  <c r="O351"/>
  <c r="N351"/>
  <c r="M351"/>
  <c r="L351"/>
  <c r="K351"/>
  <c r="J351"/>
  <c r="I351"/>
  <c r="H351"/>
  <c r="G351"/>
  <c r="F351"/>
  <c r="E351"/>
  <c r="D351"/>
  <c r="C351"/>
  <c r="O350"/>
  <c r="N350"/>
  <c r="M350"/>
  <c r="L350"/>
  <c r="K350"/>
  <c r="J350"/>
  <c r="I350"/>
  <c r="H350"/>
  <c r="G350"/>
  <c r="F350"/>
  <c r="E350"/>
  <c r="D350"/>
  <c r="C350"/>
  <c r="O349"/>
  <c r="N349"/>
  <c r="M349"/>
  <c r="L349"/>
  <c r="K349"/>
  <c r="J349"/>
  <c r="I349"/>
  <c r="H349"/>
  <c r="G349"/>
  <c r="F349"/>
  <c r="E349"/>
  <c r="D349"/>
  <c r="C349"/>
  <c r="O348"/>
  <c r="N348"/>
  <c r="M348"/>
  <c r="L348"/>
  <c r="K348"/>
  <c r="J348"/>
  <c r="I348"/>
  <c r="H348"/>
  <c r="G348"/>
  <c r="F348"/>
  <c r="E348"/>
  <c r="D348"/>
  <c r="C348"/>
  <c r="O347"/>
  <c r="N347"/>
  <c r="M347"/>
  <c r="L347"/>
  <c r="K347"/>
  <c r="J347"/>
  <c r="I347"/>
  <c r="H347"/>
  <c r="G347"/>
  <c r="F347"/>
  <c r="E347"/>
  <c r="D347"/>
  <c r="C347"/>
  <c r="O346"/>
  <c r="N346"/>
  <c r="M346"/>
  <c r="L346"/>
  <c r="K346"/>
  <c r="J346"/>
  <c r="I346"/>
  <c r="H346"/>
  <c r="G346"/>
  <c r="F346"/>
  <c r="E346"/>
  <c r="D346"/>
  <c r="C346"/>
  <c r="O345"/>
  <c r="N345"/>
  <c r="M345"/>
  <c r="L345"/>
  <c r="K345"/>
  <c r="J345"/>
  <c r="I345"/>
  <c r="H345"/>
  <c r="G345"/>
  <c r="F345"/>
  <c r="E345"/>
  <c r="D345"/>
  <c r="C345"/>
  <c r="O344"/>
  <c r="N344"/>
  <c r="M344"/>
  <c r="L344"/>
  <c r="K344"/>
  <c r="J344"/>
  <c r="I344"/>
  <c r="H344"/>
  <c r="G344"/>
  <c r="F344"/>
  <c r="E344"/>
  <c r="D344"/>
  <c r="C344"/>
  <c r="O343"/>
  <c r="N343"/>
  <c r="M343"/>
  <c r="L343"/>
  <c r="K343"/>
  <c r="J343"/>
  <c r="I343"/>
  <c r="H343"/>
  <c r="G343"/>
  <c r="F343"/>
  <c r="E343"/>
  <c r="D343"/>
  <c r="C343"/>
  <c r="O342"/>
  <c r="N342"/>
  <c r="M342"/>
  <c r="L342"/>
  <c r="K342"/>
  <c r="J342"/>
  <c r="I342"/>
  <c r="H342"/>
  <c r="G342"/>
  <c r="F342"/>
  <c r="E342"/>
  <c r="D342"/>
  <c r="C342"/>
  <c r="O341"/>
  <c r="N341"/>
  <c r="M341"/>
  <c r="L341"/>
  <c r="K341"/>
  <c r="J341"/>
  <c r="I341"/>
  <c r="H341"/>
  <c r="G341"/>
  <c r="F341"/>
  <c r="E341"/>
  <c r="D341"/>
  <c r="C341"/>
  <c r="O340"/>
  <c r="N340"/>
  <c r="M340"/>
  <c r="L340"/>
  <c r="K340"/>
  <c r="J340"/>
  <c r="I340"/>
  <c r="H340"/>
  <c r="G340"/>
  <c r="F340"/>
  <c r="E340"/>
  <c r="D340"/>
  <c r="C340"/>
  <c r="O339"/>
  <c r="N339"/>
  <c r="M339"/>
  <c r="L339"/>
  <c r="K339"/>
  <c r="J339"/>
  <c r="I339"/>
  <c r="H339"/>
  <c r="G339"/>
  <c r="F339"/>
  <c r="E339"/>
  <c r="D339"/>
  <c r="C339"/>
  <c r="O338"/>
  <c r="N338"/>
  <c r="M338"/>
  <c r="L338"/>
  <c r="K338"/>
  <c r="J338"/>
  <c r="I338"/>
  <c r="H338"/>
  <c r="G338"/>
  <c r="F338"/>
  <c r="E338"/>
  <c r="D338"/>
  <c r="C338"/>
  <c r="O337"/>
  <c r="N337"/>
  <c r="M337"/>
  <c r="L337"/>
  <c r="K337"/>
  <c r="J337"/>
  <c r="I337"/>
  <c r="H337"/>
  <c r="G337"/>
  <c r="F337"/>
  <c r="E337"/>
  <c r="D337"/>
  <c r="C337"/>
  <c r="O336"/>
  <c r="N336"/>
  <c r="M336"/>
  <c r="L336"/>
  <c r="K336"/>
  <c r="J336"/>
  <c r="I336"/>
  <c r="H336"/>
  <c r="G336"/>
  <c r="F336"/>
  <c r="E336"/>
  <c r="D336"/>
  <c r="C336"/>
  <c r="O335"/>
  <c r="N335"/>
  <c r="M335"/>
  <c r="L335"/>
  <c r="K335"/>
  <c r="J335"/>
  <c r="I335"/>
  <c r="H335"/>
  <c r="G335"/>
  <c r="F335"/>
  <c r="E335"/>
  <c r="D335"/>
  <c r="C335"/>
  <c r="F120"/>
  <c r="F119"/>
  <c r="F118"/>
  <c r="F117"/>
  <c r="F116"/>
  <c r="F115"/>
  <c r="F114"/>
  <c r="F113"/>
  <c r="F112"/>
  <c r="F111"/>
  <c r="F110"/>
  <c r="F109"/>
  <c r="I81"/>
  <c r="H80"/>
  <c r="G80"/>
  <c r="F80"/>
  <c r="E80"/>
  <c r="D80"/>
  <c r="C80"/>
  <c r="H79"/>
  <c r="G79"/>
  <c r="F79"/>
  <c r="E79"/>
  <c r="D79"/>
  <c r="C79"/>
  <c r="H78"/>
  <c r="G78"/>
  <c r="F78"/>
  <c r="E78"/>
  <c r="D78"/>
  <c r="C78"/>
  <c r="H77"/>
  <c r="G77"/>
  <c r="F77"/>
  <c r="E77"/>
  <c r="D77"/>
  <c r="C77"/>
  <c r="H76"/>
  <c r="G76"/>
  <c r="F76"/>
  <c r="E76"/>
  <c r="D76"/>
  <c r="C76"/>
  <c r="H75"/>
  <c r="G75"/>
  <c r="F75"/>
  <c r="E75"/>
  <c r="D75"/>
  <c r="C75"/>
  <c r="H74"/>
  <c r="G74"/>
  <c r="F74"/>
  <c r="E74"/>
  <c r="D74"/>
  <c r="C74"/>
  <c r="H73"/>
  <c r="G73"/>
  <c r="F73"/>
  <c r="E73"/>
  <c r="D73"/>
  <c r="C73"/>
  <c r="H72"/>
  <c r="G72"/>
  <c r="F72"/>
  <c r="E72"/>
  <c r="D72"/>
  <c r="C72"/>
  <c r="H71"/>
  <c r="G71"/>
  <c r="F71"/>
  <c r="E71"/>
  <c r="D71"/>
  <c r="C71"/>
  <c r="H20"/>
  <c r="G20"/>
  <c r="G22" s="1"/>
  <c r="F20"/>
  <c r="F22" s="1"/>
  <c r="E20"/>
  <c r="E22" s="1"/>
  <c r="D20"/>
  <c r="D22" s="1"/>
  <c r="C20"/>
  <c r="C22" s="1"/>
  <c r="B20"/>
  <c r="I261" i="32"/>
  <c r="H261"/>
  <c r="I260"/>
  <c r="H260"/>
  <c r="I259"/>
  <c r="H259"/>
  <c r="I258"/>
  <c r="H258"/>
  <c r="I257"/>
  <c r="H257"/>
  <c r="I256"/>
  <c r="H256"/>
  <c r="I255"/>
  <c r="H255"/>
  <c r="I254"/>
  <c r="H254"/>
  <c r="I253"/>
  <c r="H253"/>
  <c r="I252"/>
  <c r="H252"/>
  <c r="I251"/>
  <c r="H251"/>
  <c r="I250"/>
  <c r="H250"/>
  <c r="I249"/>
  <c r="H249"/>
  <c r="I248"/>
  <c r="H248"/>
  <c r="I247"/>
  <c r="H247"/>
  <c r="I246"/>
  <c r="H246"/>
  <c r="I245"/>
  <c r="H245"/>
  <c r="I244"/>
  <c r="H244"/>
  <c r="I243"/>
  <c r="H243"/>
  <c r="I242"/>
  <c r="H242"/>
  <c r="I241"/>
  <c r="H241"/>
  <c r="I240"/>
  <c r="H240"/>
  <c r="I239"/>
  <c r="H239"/>
  <c r="I238"/>
  <c r="H238"/>
  <c r="I237"/>
  <c r="H237"/>
  <c r="I236"/>
  <c r="H236"/>
  <c r="I235"/>
  <c r="H235"/>
  <c r="I234"/>
  <c r="H234"/>
  <c r="I233"/>
  <c r="H233"/>
  <c r="I232"/>
  <c r="H232"/>
  <c r="I231"/>
  <c r="H231"/>
  <c r="H171"/>
  <c r="H170"/>
  <c r="H168"/>
  <c r="G162"/>
  <c r="G160"/>
  <c r="K131"/>
  <c r="J131"/>
  <c r="I131"/>
  <c r="H131"/>
  <c r="G131"/>
  <c r="K130"/>
  <c r="J130"/>
  <c r="I130"/>
  <c r="H130"/>
  <c r="G130"/>
  <c r="K129"/>
  <c r="J129"/>
  <c r="I129"/>
  <c r="H129"/>
  <c r="G129"/>
  <c r="K128"/>
  <c r="J128"/>
  <c r="I128"/>
  <c r="H128"/>
  <c r="G128"/>
  <c r="K127"/>
  <c r="J127"/>
  <c r="I127"/>
  <c r="H127"/>
  <c r="G127"/>
  <c r="K126"/>
  <c r="J126"/>
  <c r="I126"/>
  <c r="H126"/>
  <c r="G126"/>
  <c r="K125"/>
  <c r="J125"/>
  <c r="I125"/>
  <c r="H125"/>
  <c r="G125"/>
  <c r="K124"/>
  <c r="J124"/>
  <c r="I124"/>
  <c r="H124"/>
  <c r="G124"/>
  <c r="K123"/>
  <c r="J123"/>
  <c r="I123"/>
  <c r="H123"/>
  <c r="G123"/>
  <c r="K122"/>
  <c r="J122"/>
  <c r="I122"/>
  <c r="H122"/>
  <c r="G122"/>
  <c r="K121"/>
  <c r="J121"/>
  <c r="I121"/>
  <c r="H121"/>
  <c r="G121"/>
  <c r="K120"/>
  <c r="J120"/>
  <c r="I120"/>
  <c r="H120"/>
  <c r="G120"/>
  <c r="K69"/>
  <c r="J69"/>
  <c r="I69"/>
  <c r="F69"/>
  <c r="E69"/>
  <c r="D69"/>
  <c r="C69"/>
  <c r="B69"/>
  <c r="G34"/>
  <c r="F34"/>
  <c r="E34"/>
  <c r="D34"/>
  <c r="B34"/>
  <c r="G32"/>
  <c r="F32"/>
  <c r="E32"/>
  <c r="D32"/>
  <c r="C32"/>
  <c r="B32"/>
  <c r="G31"/>
  <c r="F31"/>
  <c r="E31"/>
  <c r="D31"/>
  <c r="C31"/>
  <c r="B31"/>
  <c r="G30"/>
  <c r="F30"/>
  <c r="E30"/>
  <c r="D30"/>
  <c r="C30"/>
  <c r="B30"/>
  <c r="G29"/>
  <c r="F29"/>
  <c r="E29"/>
  <c r="D29"/>
  <c r="C29"/>
  <c r="B29"/>
  <c r="G28"/>
  <c r="F28"/>
  <c r="E28"/>
  <c r="D28"/>
  <c r="C28"/>
  <c r="B28"/>
  <c r="G27"/>
  <c r="F27"/>
  <c r="E27"/>
  <c r="D27"/>
  <c r="C27"/>
  <c r="B27"/>
  <c r="V235" i="34" l="1"/>
  <c r="V252"/>
  <c r="Y233"/>
  <c r="Y235"/>
  <c r="Y239"/>
  <c r="Y243"/>
  <c r="V246"/>
  <c r="Y253"/>
  <c r="Y257"/>
  <c r="V232"/>
  <c r="V241"/>
  <c r="Y231"/>
  <c r="Y241"/>
  <c r="Y251"/>
  <c r="V255"/>
  <c r="H172" i="32"/>
  <c r="V258" i="34"/>
  <c r="V247"/>
  <c r="V253"/>
  <c r="V233"/>
  <c r="W253"/>
  <c r="V256"/>
  <c r="V259"/>
  <c r="W233"/>
  <c r="V236"/>
  <c r="V239"/>
  <c r="V245"/>
  <c r="X250"/>
  <c r="X253"/>
  <c r="X256"/>
  <c r="X259"/>
  <c r="V238"/>
  <c r="G69" i="32"/>
  <c r="H69" s="1"/>
  <c r="C71" s="1"/>
  <c r="V250" i="34"/>
  <c r="X233"/>
  <c r="X236"/>
  <c r="X239"/>
  <c r="V242"/>
  <c r="W245"/>
  <c r="V248"/>
  <c r="V251"/>
  <c r="V257"/>
  <c r="Y259"/>
  <c r="V244"/>
  <c r="V231"/>
  <c r="V237"/>
  <c r="V254"/>
  <c r="W257"/>
  <c r="V260"/>
  <c r="X231"/>
  <c r="V234"/>
  <c r="W237"/>
  <c r="V240"/>
  <c r="V243"/>
  <c r="V249"/>
  <c r="X254"/>
  <c r="X257"/>
  <c r="I20" i="33"/>
  <c r="B22"/>
  <c r="L69" i="34"/>
  <c r="M69" s="1"/>
  <c r="G71" s="1"/>
  <c r="G169" i="35"/>
  <c r="G170" s="1"/>
  <c r="J231" i="32"/>
  <c r="H69" i="35"/>
  <c r="H169"/>
  <c r="H170" s="1"/>
  <c r="S262" i="34"/>
  <c r="Z251" s="1"/>
  <c r="Z239"/>
  <c r="Z236"/>
  <c r="Z242"/>
  <c r="Z252"/>
  <c r="W231"/>
  <c r="W235"/>
  <c r="W239"/>
  <c r="W243"/>
  <c r="W247"/>
  <c r="W251"/>
  <c r="W255"/>
  <c r="W259"/>
  <c r="Y232"/>
  <c r="W234"/>
  <c r="Y236"/>
  <c r="W238"/>
  <c r="Y240"/>
  <c r="W242"/>
  <c r="Y244"/>
  <c r="W246"/>
  <c r="Y248"/>
  <c r="W250"/>
  <c r="Y252"/>
  <c r="W254"/>
  <c r="Y256"/>
  <c r="W258"/>
  <c r="Y260"/>
  <c r="Y261"/>
  <c r="W232"/>
  <c r="Y234"/>
  <c r="W236"/>
  <c r="Y238"/>
  <c r="W240"/>
  <c r="Y242"/>
  <c r="W244"/>
  <c r="Y246"/>
  <c r="W248"/>
  <c r="Y250"/>
  <c r="W252"/>
  <c r="Y254"/>
  <c r="W256"/>
  <c r="W260"/>
  <c r="G172" i="32"/>
  <c r="C33"/>
  <c r="D367" i="33"/>
  <c r="I75"/>
  <c r="I79"/>
  <c r="I73"/>
  <c r="I80"/>
  <c r="F82"/>
  <c r="O78" s="1"/>
  <c r="I71"/>
  <c r="C82"/>
  <c r="L77" s="1"/>
  <c r="I74"/>
  <c r="I76"/>
  <c r="I78"/>
  <c r="D82"/>
  <c r="M75" s="1"/>
  <c r="H82"/>
  <c r="Q72" s="1"/>
  <c r="I77"/>
  <c r="E82"/>
  <c r="N75" s="1"/>
  <c r="I72"/>
  <c r="G82"/>
  <c r="P73" s="1"/>
  <c r="D71" i="34" l="1"/>
  <c r="C70"/>
  <c r="Z255"/>
  <c r="Z232"/>
  <c r="B71"/>
  <c r="D70" i="32"/>
  <c r="C70"/>
  <c r="E71"/>
  <c r="D71"/>
  <c r="Z234" i="34"/>
  <c r="Z258"/>
  <c r="Z248"/>
  <c r="F71" i="32"/>
  <c r="E70"/>
  <c r="B70"/>
  <c r="Z243" i="34"/>
  <c r="Z259"/>
  <c r="Z250"/>
  <c r="F70" i="32"/>
  <c r="B71"/>
  <c r="Z246" i="34"/>
  <c r="Z231"/>
  <c r="Z247"/>
  <c r="O81" i="33"/>
  <c r="M74"/>
  <c r="M72"/>
  <c r="I22"/>
  <c r="J71" i="34"/>
  <c r="F70"/>
  <c r="H71"/>
  <c r="I71"/>
  <c r="B70"/>
  <c r="G70"/>
  <c r="E71"/>
  <c r="F71"/>
  <c r="H70"/>
  <c r="I70"/>
  <c r="C71"/>
  <c r="D70"/>
  <c r="J70"/>
  <c r="E70"/>
  <c r="H70" i="35"/>
  <c r="I69"/>
  <c r="D70"/>
  <c r="C70"/>
  <c r="B70"/>
  <c r="F70"/>
  <c r="E70"/>
  <c r="Z241" i="34"/>
  <c r="Z240"/>
  <c r="Z256"/>
  <c r="Z244"/>
  <c r="Z260"/>
  <c r="Z257"/>
  <c r="Z237"/>
  <c r="Z253"/>
  <c r="Z238"/>
  <c r="Z261"/>
  <c r="Z245"/>
  <c r="Z233"/>
  <c r="Z249"/>
  <c r="Z254"/>
  <c r="Z235"/>
  <c r="M71" i="33"/>
  <c r="Q79"/>
  <c r="Q74"/>
  <c r="O76"/>
  <c r="I82"/>
  <c r="O73"/>
  <c r="O77"/>
  <c r="O80"/>
  <c r="O75"/>
  <c r="O74"/>
  <c r="O79"/>
  <c r="M76"/>
  <c r="L79"/>
  <c r="L80"/>
  <c r="L71"/>
  <c r="M78"/>
  <c r="M77"/>
  <c r="M81"/>
  <c r="M80"/>
  <c r="O72"/>
  <c r="O71"/>
  <c r="M73"/>
  <c r="M79"/>
  <c r="P77"/>
  <c r="Q76"/>
  <c r="L73"/>
  <c r="Q73"/>
  <c r="Q71"/>
  <c r="Q81"/>
  <c r="Q78"/>
  <c r="L76"/>
  <c r="L74"/>
  <c r="Q77"/>
  <c r="P72"/>
  <c r="Q80"/>
  <c r="Q75"/>
  <c r="L78"/>
  <c r="L75"/>
  <c r="L72"/>
  <c r="P78"/>
  <c r="L81"/>
  <c r="N81"/>
  <c r="N78"/>
  <c r="N73"/>
  <c r="P71"/>
  <c r="P80"/>
  <c r="P81"/>
  <c r="P79"/>
  <c r="P76"/>
  <c r="N77"/>
  <c r="N79"/>
  <c r="N80"/>
  <c r="N72"/>
  <c r="N71"/>
  <c r="N74"/>
  <c r="N76"/>
  <c r="P74"/>
  <c r="P75"/>
  <c r="I24" l="1"/>
  <c r="G24"/>
  <c r="C24"/>
  <c r="D24"/>
  <c r="E24"/>
  <c r="F24"/>
  <c r="B24"/>
  <c r="F71" i="35"/>
  <c r="D71"/>
  <c r="B71"/>
  <c r="C71"/>
  <c r="E71"/>
  <c r="C169" i="1" l="1"/>
  <c r="C168"/>
  <c r="D131"/>
  <c r="D132"/>
  <c r="D68" l="1"/>
  <c r="D67"/>
  <c r="D66"/>
  <c r="D65"/>
  <c r="D64"/>
  <c r="D63"/>
  <c r="D62"/>
  <c r="D61"/>
  <c r="F60"/>
  <c r="F61" s="1"/>
  <c r="F62" s="1"/>
  <c r="F63" s="1"/>
  <c r="F64" s="1"/>
  <c r="F65" s="1"/>
  <c r="F66" s="1"/>
  <c r="F67" s="1"/>
  <c r="F68" s="1"/>
  <c r="D60"/>
  <c r="A9" i="5" l="1"/>
  <c r="A10"/>
  <c r="A11"/>
  <c r="A12"/>
  <c r="A14"/>
  <c r="A51"/>
  <c r="A52"/>
  <c r="A53"/>
  <c r="A54"/>
  <c r="A56"/>
  <c r="A93"/>
  <c r="A94"/>
  <c r="A95"/>
  <c r="A96"/>
  <c r="A98"/>
  <c r="A135"/>
  <c r="A136"/>
  <c r="A137"/>
  <c r="A138"/>
  <c r="A140"/>
  <c r="A177"/>
  <c r="A178"/>
  <c r="A179"/>
  <c r="A180"/>
  <c r="A182"/>
  <c r="A219"/>
  <c r="A220"/>
  <c r="A221"/>
  <c r="A222"/>
  <c r="A224"/>
  <c r="A261"/>
  <c r="A262"/>
  <c r="A263"/>
  <c r="A264"/>
  <c r="A266"/>
  <c r="A303"/>
  <c r="A304"/>
  <c r="A305"/>
  <c r="A306"/>
  <c r="A308"/>
  <c r="A345"/>
  <c r="A346"/>
  <c r="A347"/>
  <c r="A348"/>
  <c r="A350"/>
  <c r="A387"/>
  <c r="A388"/>
  <c r="A389"/>
  <c r="A390"/>
  <c r="A392"/>
  <c r="A429"/>
  <c r="A430"/>
  <c r="A431"/>
  <c r="A432"/>
  <c r="A434"/>
  <c r="A471"/>
  <c r="A472"/>
  <c r="A473"/>
  <c r="A474"/>
  <c r="A476"/>
  <c r="A513"/>
  <c r="A514"/>
  <c r="A515"/>
  <c r="A516"/>
  <c r="A518"/>
  <c r="A555"/>
  <c r="A556"/>
  <c r="A557"/>
  <c r="A558"/>
  <c r="A560"/>
  <c r="A597"/>
  <c r="A598"/>
  <c r="A599"/>
  <c r="A600"/>
  <c r="A602"/>
  <c r="A639"/>
  <c r="A640"/>
  <c r="A641"/>
  <c r="A642"/>
  <c r="A644"/>
  <c r="A681"/>
  <c r="A682"/>
  <c r="A683"/>
  <c r="A684"/>
  <c r="A686"/>
  <c r="A723"/>
  <c r="A724"/>
  <c r="A725"/>
  <c r="A726"/>
  <c r="A728"/>
  <c r="A765"/>
  <c r="A766"/>
  <c r="A767"/>
  <c r="A768"/>
  <c r="A770"/>
  <c r="A807"/>
  <c r="A808"/>
  <c r="A809"/>
  <c r="A810"/>
  <c r="A812"/>
  <c r="A849"/>
  <c r="A850"/>
  <c r="A851"/>
  <c r="A852"/>
  <c r="A854"/>
  <c r="A891"/>
  <c r="A892"/>
  <c r="A893"/>
  <c r="A894"/>
  <c r="A896"/>
  <c r="A933"/>
  <c r="A934"/>
  <c r="A935"/>
  <c r="A936"/>
  <c r="A938"/>
  <c r="A975"/>
  <c r="A976"/>
  <c r="A977"/>
  <c r="A978"/>
  <c r="A980"/>
  <c r="A1017"/>
  <c r="A1018"/>
  <c r="A1019"/>
  <c r="A1020"/>
  <c r="A1022"/>
  <c r="A1059"/>
  <c r="A1060"/>
  <c r="A1061"/>
  <c r="A1062"/>
  <c r="A1064"/>
  <c r="A1101"/>
  <c r="A1102"/>
  <c r="A1103"/>
  <c r="A1104"/>
  <c r="A1106"/>
  <c r="A1143"/>
  <c r="A1144"/>
  <c r="A1145"/>
  <c r="A1146"/>
  <c r="A1148"/>
  <c r="A13"/>
  <c r="A16"/>
  <c r="A55"/>
  <c r="A58"/>
  <c r="A97"/>
  <c r="A100"/>
  <c r="A139"/>
  <c r="A142"/>
  <c r="A181"/>
  <c r="A184"/>
  <c r="A223"/>
  <c r="A226"/>
  <c r="A265"/>
  <c r="A268"/>
  <c r="A307"/>
  <c r="A310"/>
  <c r="A349"/>
  <c r="A352"/>
  <c r="A391"/>
  <c r="A394"/>
  <c r="A433"/>
  <c r="A436"/>
  <c r="A475"/>
  <c r="A478"/>
  <c r="A517"/>
  <c r="A520"/>
  <c r="A559"/>
  <c r="A562"/>
  <c r="A601"/>
  <c r="A604"/>
  <c r="A643"/>
  <c r="A646"/>
  <c r="A685"/>
  <c r="A688"/>
  <c r="A727"/>
  <c r="A730"/>
  <c r="A769"/>
  <c r="A772"/>
  <c r="A811"/>
  <c r="A814"/>
  <c r="A853"/>
  <c r="A856"/>
  <c r="A895"/>
  <c r="A898"/>
  <c r="A937"/>
  <c r="A940"/>
  <c r="A979"/>
  <c r="A982"/>
  <c r="A1021"/>
  <c r="A1024"/>
  <c r="A1063"/>
  <c r="A1066"/>
  <c r="A1105"/>
  <c r="A1108"/>
  <c r="A1147"/>
  <c r="A1150"/>
  <c r="A17"/>
  <c r="A18"/>
  <c r="A19"/>
  <c r="A20"/>
  <c r="A21"/>
  <c r="A22"/>
  <c r="A31"/>
  <c r="A32"/>
  <c r="A33"/>
  <c r="A34"/>
  <c r="A35"/>
  <c r="A36"/>
  <c r="A45"/>
  <c r="A46"/>
  <c r="A47"/>
  <c r="A48"/>
  <c r="A49"/>
  <c r="A50"/>
  <c r="A59"/>
  <c r="A60"/>
  <c r="A61"/>
  <c r="A62"/>
  <c r="A63"/>
  <c r="A64"/>
  <c r="A73"/>
  <c r="A74"/>
  <c r="A75"/>
  <c r="A76"/>
  <c r="A77"/>
  <c r="A78"/>
  <c r="A87"/>
  <c r="A88"/>
  <c r="A89"/>
  <c r="A90"/>
  <c r="A91"/>
  <c r="A92"/>
  <c r="A101"/>
  <c r="A102"/>
  <c r="A103"/>
  <c r="A104"/>
  <c r="A105"/>
  <c r="A106"/>
  <c r="A115"/>
  <c r="A116"/>
  <c r="A117"/>
  <c r="A118"/>
  <c r="A119"/>
  <c r="A120"/>
  <c r="A129"/>
  <c r="A130"/>
  <c r="A131"/>
  <c r="A132"/>
  <c r="A133"/>
  <c r="A134"/>
  <c r="A143"/>
  <c r="A144"/>
  <c r="A145"/>
  <c r="A146"/>
  <c r="A147"/>
  <c r="A148"/>
  <c r="A157"/>
  <c r="A158"/>
  <c r="A159"/>
  <c r="A160"/>
  <c r="A161"/>
  <c r="A162"/>
  <c r="A171"/>
  <c r="A172"/>
  <c r="A173"/>
  <c r="A174"/>
  <c r="A175"/>
  <c r="A176"/>
  <c r="A185"/>
  <c r="A186"/>
  <c r="A187"/>
  <c r="A188"/>
  <c r="A189"/>
  <c r="A190"/>
  <c r="A199"/>
  <c r="A200"/>
  <c r="A201"/>
  <c r="A202"/>
  <c r="A203"/>
  <c r="A204"/>
  <c r="A213"/>
  <c r="A214"/>
  <c r="A215"/>
  <c r="A216"/>
  <c r="A217"/>
  <c r="A218"/>
  <c r="A227"/>
  <c r="A228"/>
  <c r="A229"/>
  <c r="A230"/>
  <c r="A231"/>
  <c r="A232"/>
  <c r="A241"/>
  <c r="A242"/>
  <c r="A243"/>
  <c r="A244"/>
  <c r="A245"/>
  <c r="A246"/>
  <c r="A255"/>
  <c r="A256"/>
  <c r="A257"/>
  <c r="A258"/>
  <c r="A259"/>
  <c r="A260"/>
  <c r="A269"/>
  <c r="A270"/>
  <c r="A271"/>
  <c r="A272"/>
  <c r="A273"/>
  <c r="A274"/>
  <c r="A283"/>
  <c r="A284"/>
  <c r="A285"/>
  <c r="A286"/>
  <c r="A287"/>
  <c r="A288"/>
  <c r="A297"/>
  <c r="A298"/>
  <c r="A299"/>
  <c r="A300"/>
  <c r="A301"/>
  <c r="A302"/>
  <c r="A311"/>
  <c r="A312"/>
  <c r="A313"/>
  <c r="A314"/>
  <c r="A315"/>
  <c r="A316"/>
  <c r="A325"/>
  <c r="A326"/>
  <c r="A327"/>
  <c r="A328"/>
  <c r="A329"/>
  <c r="A330"/>
  <c r="A339"/>
  <c r="A340"/>
  <c r="A341"/>
  <c r="A342"/>
  <c r="A343"/>
  <c r="A344"/>
  <c r="A353"/>
  <c r="A354"/>
  <c r="A355"/>
  <c r="A356"/>
  <c r="A357"/>
  <c r="A358"/>
  <c r="A367"/>
  <c r="A368"/>
  <c r="A369"/>
  <c r="A370"/>
  <c r="A371"/>
  <c r="A372"/>
  <c r="A381"/>
  <c r="A382"/>
  <c r="A383"/>
  <c r="A384"/>
  <c r="A385"/>
  <c r="A386"/>
  <c r="A395"/>
  <c r="A396"/>
  <c r="A397"/>
  <c r="A398"/>
  <c r="A399"/>
  <c r="A400"/>
  <c r="A409"/>
  <c r="A410"/>
  <c r="A411"/>
  <c r="A412"/>
  <c r="A413"/>
  <c r="A414"/>
  <c r="A423"/>
  <c r="A424"/>
  <c r="A425"/>
  <c r="A426"/>
  <c r="A427"/>
  <c r="A428"/>
  <c r="A437"/>
  <c r="A438"/>
  <c r="A439"/>
  <c r="A440"/>
  <c r="A441"/>
  <c r="A442"/>
  <c r="A451"/>
  <c r="A452"/>
  <c r="A453"/>
  <c r="A454"/>
  <c r="A455"/>
  <c r="A456"/>
  <c r="A465"/>
  <c r="A466"/>
  <c r="A467"/>
  <c r="A468"/>
  <c r="A469"/>
  <c r="A470"/>
  <c r="A479"/>
  <c r="A480"/>
  <c r="A481"/>
  <c r="A482"/>
  <c r="A483"/>
  <c r="A484"/>
  <c r="A493"/>
  <c r="A494"/>
  <c r="A495"/>
  <c r="A496"/>
  <c r="A497"/>
  <c r="A498"/>
  <c r="A507"/>
  <c r="A508"/>
  <c r="A509"/>
  <c r="A510"/>
  <c r="A511"/>
  <c r="A512"/>
  <c r="A521"/>
  <c r="A522"/>
  <c r="A523"/>
  <c r="A524"/>
  <c r="A525"/>
  <c r="A526"/>
  <c r="A535"/>
  <c r="A536"/>
  <c r="A537"/>
  <c r="A538"/>
  <c r="A539"/>
  <c r="A540"/>
  <c r="A549"/>
  <c r="A550"/>
  <c r="A551"/>
  <c r="A552"/>
  <c r="A553"/>
  <c r="A554"/>
  <c r="A563"/>
  <c r="A564"/>
  <c r="A565"/>
  <c r="A566"/>
  <c r="A567"/>
  <c r="A568"/>
  <c r="A577"/>
  <c r="A578"/>
  <c r="A579"/>
  <c r="A580"/>
  <c r="A581"/>
  <c r="A582"/>
  <c r="A591"/>
  <c r="A592"/>
  <c r="A593"/>
  <c r="A594"/>
  <c r="A595"/>
  <c r="A596"/>
  <c r="A605"/>
  <c r="A606"/>
  <c r="A607"/>
  <c r="A608"/>
  <c r="A609"/>
  <c r="A610"/>
  <c r="A619"/>
  <c r="A620"/>
  <c r="A621"/>
  <c r="A622"/>
  <c r="A623"/>
  <c r="A624"/>
  <c r="A633"/>
  <c r="A634"/>
  <c r="A635"/>
  <c r="A636"/>
  <c r="A637"/>
  <c r="A638"/>
  <c r="A647"/>
  <c r="A648"/>
  <c r="A649"/>
  <c r="A650"/>
  <c r="A651"/>
  <c r="A652"/>
  <c r="A661"/>
  <c r="A662"/>
  <c r="A663"/>
  <c r="A664"/>
  <c r="A665"/>
  <c r="A666"/>
  <c r="A675"/>
  <c r="A676"/>
  <c r="A677"/>
  <c r="A678"/>
  <c r="A679"/>
  <c r="A680"/>
  <c r="A689"/>
  <c r="A690"/>
  <c r="A691"/>
  <c r="A692"/>
  <c r="A693"/>
  <c r="A694"/>
  <c r="A703"/>
  <c r="A704"/>
  <c r="A705"/>
  <c r="A706"/>
  <c r="A707"/>
  <c r="A708"/>
  <c r="A717"/>
  <c r="A718"/>
  <c r="A719"/>
  <c r="A720"/>
  <c r="A721"/>
  <c r="A722"/>
  <c r="A731"/>
  <c r="A732"/>
  <c r="A733"/>
  <c r="A734"/>
  <c r="A735"/>
  <c r="A736"/>
  <c r="A745"/>
  <c r="A746"/>
  <c r="A747"/>
  <c r="A748"/>
  <c r="A749"/>
  <c r="A750"/>
  <c r="A759"/>
  <c r="A760"/>
  <c r="A761"/>
  <c r="A762"/>
  <c r="A763"/>
  <c r="A764"/>
  <c r="A773"/>
  <c r="A774"/>
  <c r="A775"/>
  <c r="A776"/>
  <c r="A777"/>
  <c r="A778"/>
  <c r="A787"/>
  <c r="A788"/>
  <c r="A789"/>
  <c r="A790"/>
  <c r="A791"/>
  <c r="A792"/>
  <c r="A801"/>
  <c r="A802"/>
  <c r="A803"/>
  <c r="A804"/>
  <c r="A805"/>
  <c r="A806"/>
  <c r="A815"/>
  <c r="A816"/>
  <c r="A817"/>
  <c r="A818"/>
  <c r="A819"/>
  <c r="A820"/>
  <c r="A829"/>
  <c r="A830"/>
  <c r="A831"/>
  <c r="A832"/>
  <c r="A833"/>
  <c r="A834"/>
  <c r="A843"/>
  <c r="A844"/>
  <c r="A845"/>
  <c r="A846"/>
  <c r="A847"/>
  <c r="A848"/>
  <c r="A857"/>
  <c r="A858"/>
  <c r="A859"/>
  <c r="A860"/>
  <c r="A861"/>
  <c r="A862"/>
  <c r="A871"/>
  <c r="A872"/>
  <c r="A873"/>
  <c r="A874"/>
  <c r="A875"/>
  <c r="A876"/>
  <c r="A885"/>
  <c r="A886"/>
  <c r="A887"/>
  <c r="A888"/>
  <c r="A889"/>
  <c r="A890"/>
  <c r="A899"/>
  <c r="A900"/>
  <c r="A901"/>
  <c r="A902"/>
  <c r="A903"/>
  <c r="A904"/>
  <c r="A913"/>
  <c r="A914"/>
  <c r="A915"/>
  <c r="A916"/>
  <c r="A917"/>
  <c r="A918"/>
  <c r="A927"/>
  <c r="A928"/>
  <c r="A929"/>
  <c r="A930"/>
  <c r="A931"/>
  <c r="A932"/>
  <c r="A941"/>
  <c r="A942"/>
  <c r="A943"/>
  <c r="A944"/>
  <c r="A945"/>
  <c r="A946"/>
  <c r="A955"/>
  <c r="A956"/>
  <c r="A957"/>
  <c r="A958"/>
  <c r="A959"/>
  <c r="A960"/>
  <c r="A969"/>
  <c r="A970"/>
  <c r="A971"/>
  <c r="A972"/>
  <c r="A973"/>
  <c r="A974"/>
  <c r="A983"/>
  <c r="A984"/>
  <c r="A985"/>
  <c r="A986"/>
  <c r="A987"/>
  <c r="A988"/>
  <c r="A997"/>
  <c r="A998"/>
  <c r="A999"/>
  <c r="A1000"/>
  <c r="A1001"/>
  <c r="A1002"/>
  <c r="A1011"/>
  <c r="A1012"/>
  <c r="A1013"/>
  <c r="A1014"/>
  <c r="A1015"/>
  <c r="A1016"/>
  <c r="A1025"/>
  <c r="A1026"/>
  <c r="A1027"/>
  <c r="A1028"/>
  <c r="A1029"/>
  <c r="A1030"/>
  <c r="A1039"/>
  <c r="A1040"/>
  <c r="A1041"/>
  <c r="A1042"/>
  <c r="A1043"/>
  <c r="A1044"/>
  <c r="A1053"/>
  <c r="A1054"/>
  <c r="A1055"/>
  <c r="A1056"/>
  <c r="A1057"/>
  <c r="A1058"/>
  <c r="A1067"/>
  <c r="A1068"/>
  <c r="A1069"/>
  <c r="A1070"/>
  <c r="A1071"/>
  <c r="A1072"/>
  <c r="A1081"/>
  <c r="A1082"/>
  <c r="A1083"/>
  <c r="A1084"/>
  <c r="A1085"/>
  <c r="A1086"/>
  <c r="A1095"/>
  <c r="A1096"/>
  <c r="A1097"/>
  <c r="A1098"/>
  <c r="A1099"/>
  <c r="A1100"/>
  <c r="A1109"/>
  <c r="A1110"/>
  <c r="A1111"/>
  <c r="A1112"/>
  <c r="A1113"/>
  <c r="A1114"/>
  <c r="A1123"/>
  <c r="A1124"/>
  <c r="A1125"/>
  <c r="A1126"/>
  <c r="A1127"/>
  <c r="A1128"/>
  <c r="A1137"/>
  <c r="A1138"/>
  <c r="A1139"/>
  <c r="A1140"/>
  <c r="A1141"/>
  <c r="A1142"/>
  <c r="A1151"/>
  <c r="A1152"/>
  <c r="A1153"/>
  <c r="A1154"/>
  <c r="A1155"/>
  <c r="A1156"/>
  <c r="A1165"/>
  <c r="A1166"/>
  <c r="A1167"/>
  <c r="A1168"/>
  <c r="A1169"/>
  <c r="A1170"/>
  <c r="A1179"/>
  <c r="A1180"/>
  <c r="A1181"/>
  <c r="A1182"/>
  <c r="A1183"/>
  <c r="A1184"/>
  <c r="A1193"/>
  <c r="A1194"/>
  <c r="A1195"/>
  <c r="A1196"/>
  <c r="A1197"/>
  <c r="A1198"/>
  <c r="A1207"/>
  <c r="A1208"/>
  <c r="A1209"/>
  <c r="A1210"/>
  <c r="A1211"/>
  <c r="A1212"/>
  <c r="A1221"/>
  <c r="A1222"/>
  <c r="A1223"/>
  <c r="A1224"/>
  <c r="A1225"/>
  <c r="A1226"/>
  <c r="A1235"/>
  <c r="A1236"/>
  <c r="A1237"/>
  <c r="A1238"/>
  <c r="A1239"/>
  <c r="A1240"/>
  <c r="A1249"/>
  <c r="A1250"/>
  <c r="A1251"/>
  <c r="A1252"/>
  <c r="A1253"/>
  <c r="A1254"/>
  <c r="A1263"/>
  <c r="A1264"/>
  <c r="A1265"/>
  <c r="A1266"/>
  <c r="A1267"/>
  <c r="A1268"/>
  <c r="A1277"/>
  <c r="A1278"/>
  <c r="A1279"/>
  <c r="A1280"/>
  <c r="A1281"/>
  <c r="A1282"/>
  <c r="A1291"/>
  <c r="A1292"/>
  <c r="A1293"/>
  <c r="A1294"/>
  <c r="A1295"/>
  <c r="A1296"/>
  <c r="A1305"/>
  <c r="A1306"/>
  <c r="A1307"/>
  <c r="A1308"/>
  <c r="A1309"/>
  <c r="A1310"/>
  <c r="A15"/>
  <c r="A23"/>
  <c r="A24"/>
  <c r="A25"/>
  <c r="A26"/>
  <c r="A27"/>
  <c r="A28"/>
  <c r="A29"/>
  <c r="A30"/>
  <c r="A37"/>
  <c r="A38"/>
  <c r="A39"/>
  <c r="A40"/>
  <c r="A41"/>
  <c r="A42"/>
  <c r="A43"/>
  <c r="A44"/>
  <c r="A57"/>
  <c r="A65"/>
  <c r="A66"/>
  <c r="A67"/>
  <c r="A68"/>
  <c r="A69"/>
  <c r="A70"/>
  <c r="A71"/>
  <c r="A72"/>
  <c r="A79"/>
  <c r="A80"/>
  <c r="A81"/>
  <c r="A82"/>
  <c r="A83"/>
  <c r="A84"/>
  <c r="A85"/>
  <c r="A86"/>
  <c r="A99"/>
  <c r="A107"/>
  <c r="A108"/>
  <c r="A109"/>
  <c r="A110"/>
  <c r="A111"/>
  <c r="A112"/>
  <c r="A113"/>
  <c r="A114"/>
  <c r="A121"/>
  <c r="A122"/>
  <c r="A123"/>
  <c r="A124"/>
  <c r="A125"/>
  <c r="A126"/>
  <c r="A127"/>
  <c r="A128"/>
  <c r="A141"/>
  <c r="A149"/>
  <c r="A150"/>
  <c r="A151"/>
  <c r="A152"/>
  <c r="A153"/>
  <c r="A154"/>
  <c r="A155"/>
  <c r="A156"/>
  <c r="A163"/>
  <c r="A164"/>
  <c r="A165"/>
  <c r="A166"/>
  <c r="A167"/>
  <c r="A168"/>
  <c r="A169"/>
  <c r="A170"/>
  <c r="A183"/>
  <c r="A191"/>
  <c r="A192"/>
  <c r="A193"/>
  <c r="A194"/>
  <c r="A195"/>
  <c r="A196"/>
  <c r="A197"/>
  <c r="A198"/>
  <c r="A205"/>
  <c r="A206"/>
  <c r="A207"/>
  <c r="A208"/>
  <c r="A209"/>
  <c r="A210"/>
  <c r="A211"/>
  <c r="A212"/>
  <c r="A225"/>
  <c r="A233"/>
  <c r="A234"/>
  <c r="A235"/>
  <c r="A236"/>
  <c r="A237"/>
  <c r="A238"/>
  <c r="A239"/>
  <c r="A240"/>
  <c r="A247"/>
  <c r="A248"/>
  <c r="A249"/>
  <c r="A250"/>
  <c r="A251"/>
  <c r="A252"/>
  <c r="A253"/>
  <c r="A254"/>
  <c r="A267"/>
  <c r="A275"/>
  <c r="A276"/>
  <c r="A277"/>
  <c r="A278"/>
  <c r="A279"/>
  <c r="A280"/>
  <c r="A281"/>
  <c r="A282"/>
  <c r="A289"/>
  <c r="A290"/>
  <c r="A291"/>
  <c r="A292"/>
  <c r="A293"/>
  <c r="A294"/>
  <c r="A295"/>
  <c r="A296"/>
  <c r="A309"/>
  <c r="A317"/>
  <c r="A318"/>
  <c r="A319"/>
  <c r="A320"/>
  <c r="A321"/>
  <c r="A322"/>
  <c r="A323"/>
  <c r="A324"/>
  <c r="A331"/>
  <c r="A332"/>
  <c r="A333"/>
  <c r="A334"/>
  <c r="A335"/>
  <c r="A336"/>
  <c r="A337"/>
  <c r="A338"/>
  <c r="A351"/>
  <c r="A359"/>
  <c r="A360"/>
  <c r="A361"/>
  <c r="A362"/>
  <c r="A363"/>
  <c r="A364"/>
  <c r="A365"/>
  <c r="A366"/>
  <c r="A373"/>
  <c r="A374"/>
  <c r="A375"/>
  <c r="A376"/>
  <c r="A377"/>
  <c r="A378"/>
  <c r="A379"/>
  <c r="A380"/>
  <c r="A393"/>
  <c r="A401"/>
  <c r="A402"/>
  <c r="A403"/>
  <c r="A404"/>
  <c r="A405"/>
  <c r="A406"/>
  <c r="A407"/>
  <c r="A408"/>
  <c r="A415"/>
  <c r="A416"/>
  <c r="A417"/>
  <c r="A418"/>
  <c r="A419"/>
  <c r="A420"/>
  <c r="A421"/>
  <c r="A422"/>
  <c r="A435"/>
  <c r="A443"/>
  <c r="A444"/>
  <c r="A445"/>
  <c r="A446"/>
  <c r="A447"/>
  <c r="A448"/>
  <c r="A449"/>
  <c r="A450"/>
  <c r="A457"/>
  <c r="A458"/>
  <c r="A459"/>
  <c r="A460"/>
  <c r="A461"/>
  <c r="A462"/>
  <c r="A463"/>
  <c r="A464"/>
  <c r="A477"/>
  <c r="A485"/>
  <c r="A486"/>
  <c r="A487"/>
  <c r="A488"/>
  <c r="A489"/>
  <c r="A490"/>
  <c r="A491"/>
  <c r="A492"/>
  <c r="A499"/>
  <c r="A500"/>
  <c r="A501"/>
  <c r="A502"/>
  <c r="A503"/>
  <c r="A504"/>
  <c r="A505"/>
  <c r="A506"/>
  <c r="A519"/>
  <c r="A527"/>
  <c r="A528"/>
  <c r="A529"/>
  <c r="A530"/>
  <c r="A531"/>
  <c r="A532"/>
  <c r="A533"/>
  <c r="A534"/>
  <c r="A541"/>
  <c r="A542"/>
  <c r="A543"/>
  <c r="A544"/>
  <c r="A545"/>
  <c r="A546"/>
  <c r="A547"/>
  <c r="A548"/>
  <c r="A561"/>
  <c r="A569"/>
  <c r="A570"/>
  <c r="A571"/>
  <c r="A572"/>
  <c r="A573"/>
  <c r="A574"/>
  <c r="A575"/>
  <c r="A576"/>
  <c r="A583"/>
  <c r="A584"/>
  <c r="A585"/>
  <c r="A586"/>
  <c r="A587"/>
  <c r="A588"/>
  <c r="A589"/>
  <c r="A590"/>
  <c r="A603"/>
  <c r="A611"/>
  <c r="A612"/>
  <c r="A613"/>
  <c r="A614"/>
  <c r="A615"/>
  <c r="A616"/>
  <c r="A617"/>
  <c r="A618"/>
  <c r="A625"/>
  <c r="A626"/>
  <c r="A627"/>
  <c r="A628"/>
  <c r="A629"/>
  <c r="A630"/>
  <c r="A631"/>
  <c r="A632"/>
  <c r="A645"/>
  <c r="A653"/>
  <c r="A654"/>
  <c r="A655"/>
  <c r="A656"/>
  <c r="A657"/>
  <c r="A658"/>
  <c r="A659"/>
  <c r="A660"/>
  <c r="A667"/>
  <c r="A668"/>
  <c r="A669"/>
  <c r="A670"/>
  <c r="A671"/>
  <c r="A672"/>
  <c r="A673"/>
  <c r="A674"/>
  <c r="A687"/>
  <c r="A695"/>
  <c r="A696"/>
  <c r="A697"/>
  <c r="A698"/>
  <c r="A699"/>
  <c r="A700"/>
  <c r="A701"/>
  <c r="A702"/>
  <c r="A709"/>
  <c r="A710"/>
  <c r="A711"/>
  <c r="A712"/>
  <c r="A713"/>
  <c r="A714"/>
  <c r="A715"/>
  <c r="A716"/>
  <c r="A729"/>
  <c r="A737"/>
  <c r="A738"/>
  <c r="A739"/>
  <c r="A740"/>
  <c r="A741"/>
  <c r="A742"/>
  <c r="A743"/>
  <c r="A744"/>
  <c r="A751"/>
  <c r="A752"/>
  <c r="A753"/>
  <c r="A754"/>
  <c r="A755"/>
  <c r="A756"/>
  <c r="A757"/>
  <c r="A758"/>
  <c r="A771"/>
  <c r="A779"/>
  <c r="A780"/>
  <c r="A781"/>
  <c r="A782"/>
  <c r="A783"/>
  <c r="A784"/>
  <c r="A785"/>
  <c r="A786"/>
  <c r="A793"/>
  <c r="A794"/>
  <c r="A795"/>
  <c r="A796"/>
  <c r="A797"/>
  <c r="A798"/>
  <c r="A799"/>
  <c r="A800"/>
  <c r="A813"/>
  <c r="A821"/>
  <c r="A822"/>
  <c r="A823"/>
  <c r="A824"/>
  <c r="A825"/>
  <c r="A826"/>
  <c r="A827"/>
  <c r="A828"/>
  <c r="A835"/>
  <c r="A836"/>
  <c r="A837"/>
  <c r="A838"/>
  <c r="A839"/>
  <c r="A840"/>
  <c r="A841"/>
  <c r="A842"/>
  <c r="A855"/>
  <c r="A863"/>
  <c r="A864"/>
  <c r="A865"/>
  <c r="A866"/>
  <c r="A867"/>
  <c r="A868"/>
  <c r="A869"/>
  <c r="A870"/>
  <c r="A877"/>
  <c r="A878"/>
  <c r="A879"/>
  <c r="A880"/>
  <c r="A881"/>
  <c r="A882"/>
  <c r="A883"/>
  <c r="A884"/>
  <c r="A897"/>
  <c r="A905"/>
  <c r="A906"/>
  <c r="A907"/>
  <c r="A908"/>
  <c r="A909"/>
  <c r="A910"/>
  <c r="A911"/>
  <c r="A912"/>
  <c r="A919"/>
  <c r="A920"/>
  <c r="A921"/>
  <c r="A922"/>
  <c r="A923"/>
  <c r="A924"/>
  <c r="A925"/>
  <c r="A926"/>
  <c r="A939"/>
  <c r="A947"/>
  <c r="A948"/>
  <c r="A949"/>
  <c r="A950"/>
  <c r="A951"/>
  <c r="A952"/>
  <c r="A953"/>
  <c r="A954"/>
  <c r="A961"/>
  <c r="A962"/>
  <c r="A963"/>
  <c r="A964"/>
  <c r="A965"/>
  <c r="A966"/>
  <c r="A967"/>
  <c r="A968"/>
  <c r="A981"/>
  <c r="A989"/>
  <c r="A990"/>
  <c r="A991"/>
  <c r="A992"/>
  <c r="A993"/>
  <c r="A994"/>
  <c r="A995"/>
  <c r="A996"/>
  <c r="A1003"/>
  <c r="A1004"/>
  <c r="A1005"/>
  <c r="A1006"/>
  <c r="A1007"/>
  <c r="A1008"/>
  <c r="A1009"/>
  <c r="A1010"/>
  <c r="A1023"/>
  <c r="A1031"/>
  <c r="A1032"/>
  <c r="A1033"/>
  <c r="A1034"/>
  <c r="A1035"/>
  <c r="A1036"/>
  <c r="A1037"/>
  <c r="A1038"/>
  <c r="A1045"/>
  <c r="A1046"/>
  <c r="A1047"/>
  <c r="A1048"/>
  <c r="A1049"/>
  <c r="A1050"/>
  <c r="A1051"/>
  <c r="A1052"/>
  <c r="A1065"/>
  <c r="A1073"/>
  <c r="A1074"/>
  <c r="A1075"/>
  <c r="A1076"/>
  <c r="A1077"/>
  <c r="A1078"/>
  <c r="A1079"/>
  <c r="A1080"/>
  <c r="A1087"/>
  <c r="A1088"/>
  <c r="A1089"/>
  <c r="A1090"/>
  <c r="A1091"/>
  <c r="A1092"/>
  <c r="A1093"/>
  <c r="A1094"/>
  <c r="A1107"/>
  <c r="A1115"/>
  <c r="A1116"/>
  <c r="A1117"/>
  <c r="A1118"/>
  <c r="A1119"/>
  <c r="A1120"/>
  <c r="A1121"/>
  <c r="A1122"/>
  <c r="A1129"/>
  <c r="A1130"/>
  <c r="A1131"/>
  <c r="A1132"/>
  <c r="A1133"/>
  <c r="A1134"/>
  <c r="A1135"/>
  <c r="A1136"/>
  <c r="A1149"/>
  <c r="A1157"/>
  <c r="A1158"/>
  <c r="A1159"/>
  <c r="A1160"/>
  <c r="A1161"/>
  <c r="A1162"/>
  <c r="A1163"/>
  <c r="A1164"/>
  <c r="A1171"/>
  <c r="A1172"/>
  <c r="A1173"/>
  <c r="A1174"/>
  <c r="A1175"/>
  <c r="A1176"/>
  <c r="A1177"/>
  <c r="A1178"/>
  <c r="A1185"/>
  <c r="A1186"/>
  <c r="A1187"/>
  <c r="A1188"/>
  <c r="A1189"/>
  <c r="A1190"/>
  <c r="A1191"/>
  <c r="A1192"/>
  <c r="A1199"/>
  <c r="A1200"/>
  <c r="A1201"/>
  <c r="A1202"/>
  <c r="A1203"/>
  <c r="A1204"/>
  <c r="A1205"/>
  <c r="A1206"/>
  <c r="A1213"/>
  <c r="A1214"/>
  <c r="A1215"/>
  <c r="A1216"/>
  <c r="A1217"/>
  <c r="A1218"/>
  <c r="A1219"/>
  <c r="A1220"/>
  <c r="A1227"/>
  <c r="A1228"/>
  <c r="A1229"/>
  <c r="A1230"/>
  <c r="A1231"/>
  <c r="A1232"/>
  <c r="A1233"/>
  <c r="A1234"/>
  <c r="A1241"/>
  <c r="A1242"/>
  <c r="A1243"/>
  <c r="A1244"/>
  <c r="A1245"/>
  <c r="A1246"/>
  <c r="A1247"/>
  <c r="A1248"/>
  <c r="A1255"/>
  <c r="A1256"/>
  <c r="A1257"/>
  <c r="A1258"/>
  <c r="A1259"/>
  <c r="A1260"/>
  <c r="A1261"/>
  <c r="A1262"/>
  <c r="A1269"/>
  <c r="A1270"/>
  <c r="A1271"/>
  <c r="A1272"/>
  <c r="A1273"/>
  <c r="A1274"/>
  <c r="A1275"/>
  <c r="A1276"/>
  <c r="A1283"/>
  <c r="A1284"/>
  <c r="A1285"/>
  <c r="A1286"/>
  <c r="A1287"/>
  <c r="A1288"/>
  <c r="A1289"/>
  <c r="A1290"/>
  <c r="A1297"/>
  <c r="A1298"/>
  <c r="A1299"/>
  <c r="A1300"/>
  <c r="A1301"/>
  <c r="A1302"/>
  <c r="A1303"/>
  <c r="A1304"/>
  <c r="A435" i="4"/>
  <c r="A421"/>
  <c r="A407"/>
  <c r="A393"/>
  <c r="A379"/>
  <c r="A365"/>
  <c r="A351"/>
  <c r="A337"/>
  <c r="A323"/>
  <c r="A309"/>
  <c r="A295"/>
  <c r="A281"/>
  <c r="A267"/>
  <c r="A253"/>
  <c r="A239"/>
  <c r="A225"/>
  <c r="A211"/>
  <c r="A197"/>
  <c r="A183"/>
  <c r="A169"/>
  <c r="A155"/>
  <c r="A141"/>
  <c r="A127"/>
  <c r="A113"/>
  <c r="A99"/>
  <c r="A85"/>
  <c r="A71"/>
  <c r="A57"/>
  <c r="A43"/>
  <c r="A29"/>
  <c r="A15"/>
  <c r="A442"/>
  <c r="A441"/>
  <c r="A440"/>
  <c r="A439"/>
  <c r="A438"/>
  <c r="A437"/>
  <c r="A436"/>
  <c r="A434"/>
  <c r="A433"/>
  <c r="A432"/>
  <c r="A431"/>
  <c r="A430"/>
  <c r="A429"/>
  <c r="A428"/>
  <c r="A427"/>
  <c r="A426"/>
  <c r="A425"/>
  <c r="A424"/>
  <c r="A423"/>
  <c r="A422"/>
  <c r="A420"/>
  <c r="A419"/>
  <c r="A418"/>
  <c r="A417"/>
  <c r="A416"/>
  <c r="A415"/>
  <c r="A414"/>
  <c r="A413"/>
  <c r="A412"/>
  <c r="A411"/>
  <c r="A410"/>
  <c r="A409"/>
  <c r="A408"/>
  <c r="A406"/>
  <c r="A405"/>
  <c r="A404"/>
  <c r="A403"/>
  <c r="A402"/>
  <c r="A401"/>
  <c r="A400"/>
  <c r="A399"/>
  <c r="A398"/>
  <c r="A397"/>
  <c r="A396"/>
  <c r="A395"/>
  <c r="A394"/>
  <c r="A392"/>
  <c r="A391"/>
  <c r="A390"/>
  <c r="A389"/>
  <c r="A388"/>
  <c r="A387"/>
  <c r="A386"/>
  <c r="A385"/>
  <c r="A384"/>
  <c r="A383"/>
  <c r="A382"/>
  <c r="A381"/>
  <c r="A380"/>
  <c r="A378"/>
  <c r="A377"/>
  <c r="A376"/>
  <c r="A375"/>
  <c r="A374"/>
  <c r="A373"/>
  <c r="A372"/>
  <c r="A371"/>
  <c r="A370"/>
  <c r="A369"/>
  <c r="A368"/>
  <c r="A367"/>
  <c r="A366"/>
  <c r="A364"/>
  <c r="A363"/>
  <c r="A362"/>
  <c r="A361"/>
  <c r="A360"/>
  <c r="A359"/>
  <c r="A358"/>
  <c r="A357"/>
  <c r="A356"/>
  <c r="A355"/>
  <c r="A354"/>
  <c r="A353"/>
  <c r="A352"/>
  <c r="A350"/>
  <c r="A349"/>
  <c r="A348"/>
  <c r="A347"/>
  <c r="A346"/>
  <c r="A345"/>
  <c r="A344"/>
  <c r="A343"/>
  <c r="A342"/>
  <c r="A341"/>
  <c r="A340"/>
  <c r="A339"/>
  <c r="A338"/>
  <c r="A336"/>
  <c r="A335"/>
  <c r="A334"/>
  <c r="A333"/>
  <c r="A332"/>
  <c r="A331"/>
  <c r="A330"/>
  <c r="A329"/>
  <c r="A328"/>
  <c r="A327"/>
  <c r="A326"/>
  <c r="A325"/>
  <c r="A324"/>
  <c r="A322"/>
  <c r="A321"/>
  <c r="A320"/>
  <c r="A319"/>
  <c r="A318"/>
  <c r="A317"/>
  <c r="A316"/>
  <c r="A315"/>
  <c r="A314"/>
  <c r="A313"/>
  <c r="A312"/>
  <c r="A311"/>
  <c r="A310"/>
  <c r="A308"/>
  <c r="A307"/>
  <c r="A306"/>
  <c r="A305"/>
  <c r="A304"/>
  <c r="A303"/>
  <c r="A302"/>
  <c r="A301"/>
  <c r="A300"/>
  <c r="A299"/>
  <c r="A298"/>
  <c r="A297"/>
  <c r="A296"/>
  <c r="A294"/>
  <c r="A293"/>
  <c r="A292"/>
  <c r="A291"/>
  <c r="A290"/>
  <c r="A289"/>
  <c r="A288"/>
  <c r="A287"/>
  <c r="A286"/>
  <c r="A285"/>
  <c r="A284"/>
  <c r="A283"/>
  <c r="A282"/>
  <c r="A280"/>
  <c r="A279"/>
  <c r="A278"/>
  <c r="A277"/>
  <c r="A276"/>
  <c r="A275"/>
  <c r="A274"/>
  <c r="A273"/>
  <c r="A272"/>
  <c r="A271"/>
  <c r="A270"/>
  <c r="A269"/>
  <c r="A268"/>
  <c r="A266"/>
  <c r="A265"/>
  <c r="A264"/>
  <c r="A263"/>
  <c r="A262"/>
  <c r="A261"/>
  <c r="A260"/>
  <c r="A259"/>
  <c r="A258"/>
  <c r="A257"/>
  <c r="A256"/>
  <c r="A255"/>
  <c r="A254"/>
  <c r="A252"/>
  <c r="A251"/>
  <c r="A250"/>
  <c r="A249"/>
  <c r="A248"/>
  <c r="A247"/>
  <c r="A246"/>
  <c r="A245"/>
  <c r="A244"/>
  <c r="A243"/>
  <c r="A242"/>
  <c r="A241"/>
  <c r="A240"/>
  <c r="A238"/>
  <c r="A237"/>
  <c r="A236"/>
  <c r="A235"/>
  <c r="A234"/>
  <c r="A233"/>
  <c r="A232"/>
  <c r="A231"/>
  <c r="A230"/>
  <c r="A229"/>
  <c r="A228"/>
  <c r="A227"/>
  <c r="A226"/>
  <c r="A224"/>
  <c r="A223"/>
  <c r="A222"/>
  <c r="A221"/>
  <c r="A220"/>
  <c r="A219"/>
  <c r="A218"/>
  <c r="A217"/>
  <c r="A216"/>
  <c r="A215"/>
  <c r="A214"/>
  <c r="A213"/>
  <c r="A212"/>
  <c r="A210"/>
  <c r="A209"/>
  <c r="A208"/>
  <c r="A207"/>
  <c r="A206"/>
  <c r="A205"/>
  <c r="A204"/>
  <c r="A203"/>
  <c r="A202"/>
  <c r="A201"/>
  <c r="A200"/>
  <c r="A199"/>
  <c r="A198"/>
  <c r="A196"/>
  <c r="A195"/>
  <c r="A194"/>
  <c r="A193"/>
  <c r="A192"/>
  <c r="A191"/>
  <c r="A190"/>
  <c r="A189"/>
  <c r="A188"/>
  <c r="A187"/>
  <c r="A186"/>
  <c r="A185"/>
  <c r="A184"/>
  <c r="A182"/>
  <c r="A181"/>
  <c r="A180"/>
  <c r="A179"/>
  <c r="A178"/>
  <c r="A177"/>
  <c r="A176"/>
  <c r="A175"/>
  <c r="A174"/>
  <c r="A173"/>
  <c r="A172"/>
  <c r="A171"/>
  <c r="A170"/>
  <c r="A168"/>
  <c r="A167"/>
  <c r="A166"/>
  <c r="A165"/>
  <c r="A164"/>
  <c r="A163"/>
  <c r="A162"/>
  <c r="A161"/>
  <c r="A160"/>
  <c r="A159"/>
  <c r="A158"/>
  <c r="A157"/>
  <c r="A156"/>
  <c r="A154"/>
  <c r="A153"/>
  <c r="A152"/>
  <c r="A151"/>
  <c r="A150"/>
  <c r="A149"/>
  <c r="A148"/>
  <c r="A147"/>
  <c r="A146"/>
  <c r="A145"/>
  <c r="A144"/>
  <c r="A143"/>
  <c r="A142"/>
  <c r="A140"/>
  <c r="A139"/>
  <c r="A138"/>
  <c r="A137"/>
  <c r="A136"/>
  <c r="A135"/>
  <c r="A134"/>
  <c r="A133"/>
  <c r="A132"/>
  <c r="A131"/>
  <c r="A130"/>
  <c r="A129"/>
  <c r="A128"/>
  <c r="A126"/>
  <c r="A125"/>
  <c r="A124"/>
  <c r="A123"/>
  <c r="A122"/>
  <c r="A121"/>
  <c r="A120"/>
  <c r="A119"/>
  <c r="A118"/>
  <c r="A117"/>
  <c r="A116"/>
  <c r="A115"/>
  <c r="A114"/>
  <c r="A112"/>
  <c r="A111"/>
  <c r="A110"/>
  <c r="A109"/>
  <c r="A108"/>
  <c r="A107"/>
  <c r="A106"/>
  <c r="A105"/>
  <c r="A104"/>
  <c r="A103"/>
  <c r="A102"/>
  <c r="A101"/>
  <c r="A100"/>
  <c r="A98"/>
  <c r="A97"/>
  <c r="A96"/>
  <c r="A95"/>
  <c r="A94"/>
  <c r="A93"/>
  <c r="A92"/>
  <c r="A91"/>
  <c r="A90"/>
  <c r="A89"/>
  <c r="A88"/>
  <c r="A87"/>
  <c r="A86"/>
  <c r="A84"/>
  <c r="A83"/>
  <c r="A82"/>
  <c r="A81"/>
  <c r="A80"/>
  <c r="A79"/>
  <c r="A78"/>
  <c r="A77"/>
  <c r="A76"/>
  <c r="A75"/>
  <c r="A74"/>
  <c r="A73"/>
  <c r="A72"/>
  <c r="A70"/>
  <c r="A69"/>
  <c r="A68"/>
  <c r="A67"/>
  <c r="A66"/>
  <c r="A65"/>
  <c r="A64"/>
  <c r="A63"/>
  <c r="A62"/>
  <c r="A61"/>
  <c r="A60"/>
  <c r="A59"/>
  <c r="A58"/>
  <c r="A56"/>
  <c r="A55"/>
  <c r="A54"/>
  <c r="A53"/>
  <c r="A52"/>
  <c r="A51"/>
  <c r="A50"/>
  <c r="A49"/>
  <c r="A48"/>
  <c r="A47"/>
  <c r="A46"/>
  <c r="A45"/>
  <c r="A44"/>
  <c r="A42"/>
  <c r="A41"/>
  <c r="A40"/>
  <c r="A39"/>
  <c r="A38"/>
  <c r="A37"/>
  <c r="A36"/>
  <c r="A35"/>
  <c r="A34"/>
  <c r="A33"/>
  <c r="A32"/>
  <c r="A31"/>
  <c r="A30"/>
  <c r="A28"/>
  <c r="A27"/>
  <c r="A26"/>
  <c r="A25"/>
  <c r="A24"/>
  <c r="A23"/>
  <c r="A22"/>
  <c r="A21"/>
  <c r="A20"/>
  <c r="A19"/>
  <c r="A18"/>
  <c r="A17"/>
  <c r="A16"/>
  <c r="A14"/>
  <c r="A13"/>
  <c r="A12"/>
  <c r="A11"/>
  <c r="A10"/>
  <c r="A9"/>
  <c r="D122" i="1"/>
  <c r="J30" i="10" s="1"/>
  <c r="D127" i="1"/>
  <c r="D128"/>
  <c r="D129"/>
  <c r="J91" i="10" s="1"/>
  <c r="J44"/>
  <c r="J63"/>
  <c r="J114"/>
  <c r="J119"/>
  <c r="J175"/>
  <c r="J203"/>
  <c r="J231"/>
  <c r="J282"/>
  <c r="J399"/>
  <c r="J422"/>
  <c r="D56" i="1"/>
  <c r="A10" i="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9"/>
  <c r="J16" i="5"/>
  <c r="J21"/>
  <c r="J30"/>
  <c r="J35"/>
  <c r="J44"/>
  <c r="J49"/>
  <c r="J58"/>
  <c r="J63"/>
  <c r="J72"/>
  <c r="J77"/>
  <c r="J86"/>
  <c r="J91"/>
  <c r="J100"/>
  <c r="J105"/>
  <c r="J114"/>
  <c r="J119"/>
  <c r="J128"/>
  <c r="J133"/>
  <c r="J142"/>
  <c r="J147"/>
  <c r="J156"/>
  <c r="J161"/>
  <c r="J170"/>
  <c r="J175"/>
  <c r="J184"/>
  <c r="J189"/>
  <c r="J198"/>
  <c r="J203"/>
  <c r="J212"/>
  <c r="J217"/>
  <c r="J226"/>
  <c r="J231"/>
  <c r="J240"/>
  <c r="J245"/>
  <c r="J254"/>
  <c r="J259"/>
  <c r="J268"/>
  <c r="J273"/>
  <c r="J282"/>
  <c r="J287"/>
  <c r="J296"/>
  <c r="J301"/>
  <c r="J310"/>
  <c r="J315"/>
  <c r="J324"/>
  <c r="J329"/>
  <c r="J338"/>
  <c r="J343"/>
  <c r="J352"/>
  <c r="J357"/>
  <c r="J366"/>
  <c r="J371"/>
  <c r="J380"/>
  <c r="J385"/>
  <c r="J394"/>
  <c r="J399"/>
  <c r="J408"/>
  <c r="J413"/>
  <c r="J422"/>
  <c r="J427"/>
  <c r="J436"/>
  <c r="J441"/>
  <c r="J450"/>
  <c r="J455"/>
  <c r="J464"/>
  <c r="J469"/>
  <c r="J478"/>
  <c r="J483"/>
  <c r="J492"/>
  <c r="J497"/>
  <c r="J506"/>
  <c r="J511"/>
  <c r="J520"/>
  <c r="J525"/>
  <c r="J534"/>
  <c r="J539"/>
  <c r="J548"/>
  <c r="J553"/>
  <c r="J562"/>
  <c r="J567"/>
  <c r="J576"/>
  <c r="J581"/>
  <c r="J590"/>
  <c r="J595"/>
  <c r="J604"/>
  <c r="J609"/>
  <c r="J618"/>
  <c r="J623"/>
  <c r="J632"/>
  <c r="J637"/>
  <c r="J646"/>
  <c r="J651"/>
  <c r="J660"/>
  <c r="J665"/>
  <c r="J674"/>
  <c r="J679"/>
  <c r="J688"/>
  <c r="J693"/>
  <c r="J702"/>
  <c r="J707"/>
  <c r="J716"/>
  <c r="J721"/>
  <c r="J730"/>
  <c r="J735"/>
  <c r="J744"/>
  <c r="J749"/>
  <c r="J758"/>
  <c r="J763"/>
  <c r="J772"/>
  <c r="J777"/>
  <c r="J786"/>
  <c r="J791"/>
  <c r="J800"/>
  <c r="J805"/>
  <c r="J814"/>
  <c r="J819"/>
  <c r="J828"/>
  <c r="J833"/>
  <c r="J842"/>
  <c r="J847"/>
  <c r="J856"/>
  <c r="J861"/>
  <c r="J870"/>
  <c r="J875"/>
  <c r="J884"/>
  <c r="J889"/>
  <c r="J898"/>
  <c r="J903"/>
  <c r="J912"/>
  <c r="J917"/>
  <c r="J926"/>
  <c r="J931"/>
  <c r="J940"/>
  <c r="J945"/>
  <c r="J954"/>
  <c r="J959"/>
  <c r="J968"/>
  <c r="J973"/>
  <c r="J982"/>
  <c r="J987"/>
  <c r="J996"/>
  <c r="J1001"/>
  <c r="J1010"/>
  <c r="J1015"/>
  <c r="J1024"/>
  <c r="J1029"/>
  <c r="J1038"/>
  <c r="J1043"/>
  <c r="J1052"/>
  <c r="J1057"/>
  <c r="J1066"/>
  <c r="J1071"/>
  <c r="J1080"/>
  <c r="J1085"/>
  <c r="J1094"/>
  <c r="J1099"/>
  <c r="J1108"/>
  <c r="J1113"/>
  <c r="J1122"/>
  <c r="J1127"/>
  <c r="J1136"/>
  <c r="J1141"/>
  <c r="J1150"/>
  <c r="J1155"/>
  <c r="J1164"/>
  <c r="J1169"/>
  <c r="J1178"/>
  <c r="J1183"/>
  <c r="J1192"/>
  <c r="J1197"/>
  <c r="J1206"/>
  <c r="J1211"/>
  <c r="J1220"/>
  <c r="J1225"/>
  <c r="J1234"/>
  <c r="J1239"/>
  <c r="J1248"/>
  <c r="J1253"/>
  <c r="J1262"/>
  <c r="J1267"/>
  <c r="J1276"/>
  <c r="J1281"/>
  <c r="J1290"/>
  <c r="J1295"/>
  <c r="J1304"/>
  <c r="J1309"/>
  <c r="J16" i="4"/>
  <c r="J21"/>
  <c r="J30"/>
  <c r="J35"/>
  <c r="J44"/>
  <c r="J49"/>
  <c r="J58"/>
  <c r="J63"/>
  <c r="J72"/>
  <c r="J77"/>
  <c r="J86"/>
  <c r="J91"/>
  <c r="J100"/>
  <c r="J105"/>
  <c r="J114"/>
  <c r="J119"/>
  <c r="J128"/>
  <c r="J133"/>
  <c r="J142"/>
  <c r="J147"/>
  <c r="J156"/>
  <c r="J161"/>
  <c r="J170"/>
  <c r="J175"/>
  <c r="J184"/>
  <c r="J189"/>
  <c r="J198"/>
  <c r="J203"/>
  <c r="J212"/>
  <c r="J217"/>
  <c r="J226"/>
  <c r="J231"/>
  <c r="J240"/>
  <c r="J245"/>
  <c r="J254"/>
  <c r="J259"/>
  <c r="J268"/>
  <c r="J273"/>
  <c r="J282"/>
  <c r="J287"/>
  <c r="J296"/>
  <c r="J301"/>
  <c r="J310"/>
  <c r="J315"/>
  <c r="J324"/>
  <c r="J329"/>
  <c r="J338"/>
  <c r="J343"/>
  <c r="J352"/>
  <c r="J357"/>
  <c r="J366"/>
  <c r="J371"/>
  <c r="J380"/>
  <c r="J385"/>
  <c r="J394"/>
  <c r="J399"/>
  <c r="J408"/>
  <c r="J413"/>
  <c r="J422"/>
  <c r="J427"/>
  <c r="J436"/>
  <c r="J441"/>
  <c r="D103" i="1"/>
  <c r="D126"/>
  <c r="D125"/>
  <c r="D124"/>
  <c r="D123"/>
  <c r="J353" i="4" s="1"/>
  <c r="D121" i="1"/>
  <c r="D120"/>
  <c r="D119"/>
  <c r="D118"/>
  <c r="J726" i="5" s="1"/>
  <c r="D117" i="1"/>
  <c r="D116"/>
  <c r="D115"/>
  <c r="D91"/>
  <c r="D90"/>
  <c r="D87"/>
  <c r="D88"/>
  <c r="D89"/>
  <c r="F101"/>
  <c r="F102"/>
  <c r="F100"/>
  <c r="F92"/>
  <c r="F93" s="1"/>
  <c r="F94" s="1"/>
  <c r="F95" s="1"/>
  <c r="F96" s="1"/>
  <c r="F97" s="1"/>
  <c r="F98" s="1"/>
  <c r="F99" s="1"/>
  <c r="F83"/>
  <c r="F84" s="1"/>
  <c r="F85" s="1"/>
  <c r="F86" s="1"/>
  <c r="F87" s="1"/>
  <c r="F88" s="1"/>
  <c r="F89" s="1"/>
  <c r="F90" s="1"/>
  <c r="F91" s="1"/>
  <c r="F74"/>
  <c r="F75" s="1"/>
  <c r="F76" s="1"/>
  <c r="F77" s="1"/>
  <c r="F78" s="1"/>
  <c r="F79" s="1"/>
  <c r="F80" s="1"/>
  <c r="F81" s="1"/>
  <c r="F82" s="1"/>
  <c r="F69"/>
  <c r="F70" s="1"/>
  <c r="F71" s="1"/>
  <c r="F72" s="1"/>
  <c r="F73" s="1"/>
  <c r="D100"/>
  <c r="D101"/>
  <c r="D102"/>
  <c r="D99"/>
  <c r="D98"/>
  <c r="D97"/>
  <c r="D96"/>
  <c r="D95"/>
  <c r="D94"/>
  <c r="D69"/>
  <c r="D70"/>
  <c r="D71"/>
  <c r="D72"/>
  <c r="D73"/>
  <c r="D74"/>
  <c r="D75"/>
  <c r="D76"/>
  <c r="D77"/>
  <c r="D78"/>
  <c r="D79"/>
  <c r="D80"/>
  <c r="D81"/>
  <c r="D82"/>
  <c r="D83"/>
  <c r="H684" i="5" s="1"/>
  <c r="D84" i="1"/>
  <c r="H1251" i="5" s="1"/>
  <c r="D85" i="1"/>
  <c r="H81" i="5" s="1"/>
  <c r="D86" i="1"/>
  <c r="D92"/>
  <c r="D93"/>
  <c r="D52"/>
  <c r="D53"/>
  <c r="D54"/>
  <c r="D55"/>
  <c r="D130"/>
  <c r="D114"/>
  <c r="D50"/>
  <c r="G94" i="4" s="1"/>
  <c r="D51" i="1"/>
  <c r="D49"/>
  <c r="D39"/>
  <c r="D38"/>
  <c r="D37"/>
  <c r="B8"/>
  <c r="D8" s="1"/>
  <c r="C8"/>
  <c r="B9"/>
  <c r="D9" s="1"/>
  <c r="C9"/>
  <c r="B10"/>
  <c r="D10" s="1"/>
  <c r="C10"/>
  <c r="B11"/>
  <c r="D11" s="1"/>
  <c r="C11"/>
  <c r="B12"/>
  <c r="D12" s="1"/>
  <c r="C12"/>
  <c r="B13"/>
  <c r="D13" s="1"/>
  <c r="C13"/>
  <c r="B14"/>
  <c r="D14" s="1"/>
  <c r="D35" s="1"/>
  <c r="C14"/>
  <c r="B15"/>
  <c r="D15" s="1"/>
  <c r="C15"/>
  <c r="B16"/>
  <c r="D16" s="1"/>
  <c r="C16"/>
  <c r="B17"/>
  <c r="D17" s="1"/>
  <c r="C17"/>
  <c r="B18"/>
  <c r="D18" s="1"/>
  <c r="C18"/>
  <c r="B19"/>
  <c r="D19" s="1"/>
  <c r="C19"/>
  <c r="B20"/>
  <c r="D20" s="1"/>
  <c r="C20"/>
  <c r="B21"/>
  <c r="D21" s="1"/>
  <c r="C21"/>
  <c r="B22"/>
  <c r="D22" s="1"/>
  <c r="C22"/>
  <c r="B23"/>
  <c r="D23" s="1"/>
  <c r="C23"/>
  <c r="B24"/>
  <c r="D24" s="1"/>
  <c r="C24"/>
  <c r="B25"/>
  <c r="D25" s="1"/>
  <c r="C25"/>
  <c r="B26"/>
  <c r="D26" s="1"/>
  <c r="C26"/>
  <c r="B27"/>
  <c r="D27" s="1"/>
  <c r="C27"/>
  <c r="B28"/>
  <c r="D28" s="1"/>
  <c r="C28"/>
  <c r="B29"/>
  <c r="D29" s="1"/>
  <c r="C29"/>
  <c r="B30"/>
  <c r="D30" s="1"/>
  <c r="C30"/>
  <c r="B31"/>
  <c r="D31" s="1"/>
  <c r="C31"/>
  <c r="B32"/>
  <c r="D32" s="1"/>
  <c r="C32"/>
  <c r="B33"/>
  <c r="D33" s="1"/>
  <c r="C33"/>
  <c r="B34"/>
  <c r="D34" s="1"/>
  <c r="C34"/>
  <c r="C7"/>
  <c r="B7"/>
  <c r="G38" i="5"/>
  <c r="G204"/>
  <c r="G18"/>
  <c r="G103"/>
  <c r="G221"/>
  <c r="G12"/>
  <c r="G463"/>
  <c r="G500"/>
  <c r="G528"/>
  <c r="G412"/>
  <c r="G427"/>
  <c r="G478"/>
  <c r="G133"/>
  <c r="G230"/>
  <c r="G299"/>
  <c r="G452"/>
  <c r="G485"/>
  <c r="G306"/>
  <c r="G404"/>
  <c r="G111"/>
  <c r="G254"/>
  <c r="G351"/>
  <c r="G545"/>
  <c r="G584"/>
  <c r="G631"/>
  <c r="G726"/>
  <c r="G863"/>
  <c r="G304"/>
  <c r="G598"/>
  <c r="G655"/>
  <c r="G683"/>
  <c r="G719"/>
  <c r="G753"/>
  <c r="G799"/>
  <c r="G839"/>
  <c r="G861"/>
  <c r="G17"/>
  <c r="G200"/>
  <c r="G274"/>
  <c r="G354"/>
  <c r="G443"/>
  <c r="G447"/>
  <c r="G569"/>
  <c r="G674"/>
  <c r="G510"/>
  <c r="G533"/>
  <c r="G543"/>
  <c r="G640"/>
  <c r="G650"/>
  <c r="G687"/>
  <c r="G756"/>
  <c r="G767"/>
  <c r="G797"/>
  <c r="G809"/>
  <c r="G332"/>
  <c r="G474"/>
  <c r="G526"/>
  <c r="G553"/>
  <c r="G639"/>
  <c r="G748"/>
  <c r="G780"/>
  <c r="G851"/>
  <c r="G865"/>
  <c r="G928"/>
  <c r="G215"/>
  <c r="G456"/>
  <c r="G522"/>
  <c r="G571"/>
  <c r="G610"/>
  <c r="G628"/>
  <c r="G724"/>
  <c r="G781"/>
  <c r="G816"/>
  <c r="G843"/>
  <c r="G879"/>
  <c r="G900"/>
  <c r="G912"/>
  <c r="G943"/>
  <c r="G986"/>
  <c r="G988"/>
  <c r="G1073"/>
  <c r="G1133"/>
  <c r="G1138"/>
  <c r="G1154"/>
  <c r="G1188"/>
  <c r="G1240"/>
  <c r="G1260"/>
  <c r="G1282"/>
  <c r="G325"/>
  <c r="G439"/>
  <c r="G518"/>
  <c r="G725"/>
  <c r="G796"/>
  <c r="G884"/>
  <c r="G910"/>
  <c r="G1014"/>
  <c r="G1033"/>
  <c r="G1041"/>
  <c r="G1101"/>
  <c r="G1120"/>
  <c r="G1182"/>
  <c r="G1186"/>
  <c r="G1199"/>
  <c r="G102"/>
  <c r="G303"/>
  <c r="G484"/>
  <c r="G624"/>
  <c r="G914"/>
  <c r="G987"/>
  <c r="G993"/>
  <c r="G1055"/>
  <c r="G1070"/>
  <c r="G1088"/>
  <c r="G1144"/>
  <c r="G1200"/>
  <c r="G1226"/>
  <c r="G1241"/>
  <c r="G1268"/>
  <c r="G107"/>
  <c r="G772"/>
  <c r="G962"/>
  <c r="G1123"/>
  <c r="G1126"/>
  <c r="G1167"/>
  <c r="G1215"/>
  <c r="G1257"/>
  <c r="G527"/>
  <c r="G544"/>
  <c r="G973"/>
  <c r="G1095"/>
  <c r="G1116"/>
  <c r="G1180"/>
  <c r="G1192"/>
  <c r="G1229"/>
  <c r="G1232"/>
  <c r="G1293"/>
  <c r="G597"/>
  <c r="G754"/>
  <c r="G955"/>
  <c r="G1087"/>
  <c r="G1117"/>
  <c r="G1181"/>
  <c r="G1262"/>
  <c r="G1295"/>
  <c r="G1307"/>
  <c r="G359"/>
  <c r="G661"/>
  <c r="G682"/>
  <c r="G775"/>
  <c r="G835"/>
  <c r="G849"/>
  <c r="G1003"/>
  <c r="G1017"/>
  <c r="G1034"/>
  <c r="G1096"/>
  <c r="G1141"/>
  <c r="G1174"/>
  <c r="G1196"/>
  <c r="G225"/>
  <c r="G378"/>
  <c r="G676"/>
  <c r="G1018"/>
  <c r="G1067"/>
  <c r="G1252"/>
  <c r="G776"/>
  <c r="G913"/>
  <c r="G983"/>
  <c r="G999"/>
  <c r="G700"/>
  <c r="G1032"/>
  <c r="G1038"/>
  <c r="G179"/>
  <c r="G1115"/>
  <c r="G1298"/>
  <c r="G209"/>
  <c r="G612"/>
  <c r="G788"/>
  <c r="G1169"/>
  <c r="G1225"/>
  <c r="G608"/>
  <c r="G617"/>
  <c r="G837"/>
  <c r="G1010"/>
  <c r="G1162"/>
  <c r="G1254"/>
  <c r="G845"/>
  <c r="G1030"/>
  <c r="G1145"/>
  <c r="G320"/>
  <c r="G1051"/>
  <c r="G1149"/>
  <c r="G810"/>
  <c r="G1023"/>
  <c r="G908"/>
  <c r="G1214"/>
  <c r="G1000"/>
  <c r="G1094"/>
  <c r="G1304"/>
  <c r="G847"/>
  <c r="G1106"/>
  <c r="G1289"/>
  <c r="G153"/>
  <c r="G1244"/>
  <c r="F768"/>
  <c r="G982"/>
  <c r="G876"/>
  <c r="G432" i="4"/>
  <c r="G412"/>
  <c r="G402"/>
  <c r="G380"/>
  <c r="G363"/>
  <c r="G341"/>
  <c r="G259"/>
  <c r="G219"/>
  <c r="G148"/>
  <c r="G128"/>
  <c r="G418"/>
  <c r="G413"/>
  <c r="G357"/>
  <c r="G306"/>
  <c r="G246"/>
  <c r="G226"/>
  <c r="G213"/>
  <c r="G194"/>
  <c r="G159"/>
  <c r="G132"/>
  <c r="G107"/>
  <c r="G83"/>
  <c r="G71"/>
  <c r="G23"/>
  <c r="G401"/>
  <c r="G373"/>
  <c r="G362"/>
  <c r="G333"/>
  <c r="G316"/>
  <c r="G230"/>
  <c r="G188"/>
  <c r="G58"/>
  <c r="G22"/>
  <c r="G36"/>
  <c r="G13"/>
  <c r="G19"/>
  <c r="G27"/>
  <c r="G42"/>
  <c r="G50"/>
  <c r="G57"/>
  <c r="G64"/>
  <c r="G65"/>
  <c r="G87"/>
  <c r="G106"/>
  <c r="G114"/>
  <c r="G24"/>
  <c r="G37"/>
  <c r="G69"/>
  <c r="G97"/>
  <c r="G108"/>
  <c r="G124"/>
  <c r="G45"/>
  <c r="G73"/>
  <c r="G85"/>
  <c r="G112"/>
  <c r="G121"/>
  <c r="G130"/>
  <c r="G134"/>
  <c r="G15"/>
  <c r="G25"/>
  <c r="G38"/>
  <c r="G49"/>
  <c r="G61"/>
  <c r="G82"/>
  <c r="G101"/>
  <c r="G109"/>
  <c r="G131"/>
  <c r="G135"/>
  <c r="G144"/>
  <c r="G26"/>
  <c r="G59"/>
  <c r="G67"/>
  <c r="G104"/>
  <c r="G122"/>
  <c r="G147"/>
  <c r="G153"/>
  <c r="G168"/>
  <c r="G184"/>
  <c r="G207"/>
  <c r="G224"/>
  <c r="G233"/>
  <c r="G14"/>
  <c r="G44"/>
  <c r="G74"/>
  <c r="G95"/>
  <c r="G137"/>
  <c r="G162"/>
  <c r="G174"/>
  <c r="G185"/>
  <c r="G196"/>
  <c r="G214"/>
  <c r="G221"/>
  <c r="G250"/>
  <c r="G255"/>
  <c r="G272"/>
  <c r="G285"/>
  <c r="G293"/>
  <c r="G56"/>
  <c r="G96"/>
  <c r="G113"/>
  <c r="G150"/>
  <c r="G164"/>
  <c r="G186"/>
  <c r="G197"/>
  <c r="G215"/>
  <c r="G222"/>
  <c r="G239"/>
  <c r="G256"/>
  <c r="G265"/>
  <c r="G283"/>
  <c r="G301"/>
  <c r="G305"/>
  <c r="G34"/>
  <c r="G39"/>
  <c r="G79"/>
  <c r="G103"/>
  <c r="G145"/>
  <c r="G157"/>
  <c r="G182"/>
  <c r="G198"/>
  <c r="G202"/>
  <c r="G216"/>
  <c r="G258"/>
  <c r="G266"/>
  <c r="G273"/>
  <c r="G287"/>
  <c r="G296"/>
  <c r="G302"/>
  <c r="G317"/>
  <c r="G329"/>
  <c r="G336"/>
  <c r="G354"/>
  <c r="G367"/>
  <c r="G381"/>
  <c r="G420"/>
  <c r="G423"/>
  <c r="G435"/>
  <c r="G441"/>
  <c r="G16"/>
  <c r="G119"/>
  <c r="G127"/>
  <c r="G183"/>
  <c r="G193"/>
  <c r="G211"/>
  <c r="G223"/>
  <c r="G231"/>
  <c r="G237"/>
  <c r="G303"/>
  <c r="G323"/>
  <c r="G331"/>
  <c r="G349"/>
  <c r="G359"/>
  <c r="G386"/>
  <c r="G392"/>
  <c r="G400"/>
  <c r="G406"/>
  <c r="G428"/>
  <c r="G99"/>
  <c r="G208"/>
  <c r="G252"/>
  <c r="G274"/>
  <c r="G288"/>
  <c r="G297"/>
  <c r="G326"/>
  <c r="G330"/>
  <c r="G360"/>
  <c r="G376"/>
  <c r="G379"/>
  <c r="G390"/>
  <c r="G404"/>
  <c r="G410"/>
  <c r="G344"/>
  <c r="G290"/>
  <c r="G244"/>
  <c r="G167"/>
  <c r="G32"/>
  <c r="H175" i="5"/>
  <c r="H587"/>
  <c r="H1180"/>
  <c r="H427"/>
  <c r="H877"/>
  <c r="H1303"/>
  <c r="H416"/>
  <c r="H884"/>
  <c r="H91"/>
  <c r="H503"/>
  <c r="H334"/>
  <c r="H754"/>
  <c r="H1179"/>
  <c r="H885"/>
  <c r="H1091"/>
  <c r="H457"/>
  <c r="H841"/>
  <c r="H1012"/>
  <c r="H930"/>
  <c r="H792"/>
  <c r="H738"/>
  <c r="H401"/>
  <c r="H364"/>
  <c r="H71"/>
  <c r="H1167"/>
  <c r="H446"/>
  <c r="H1284"/>
  <c r="H789"/>
  <c r="H582"/>
  <c r="H276"/>
  <c r="H233"/>
  <c r="H1199"/>
  <c r="H1074"/>
  <c r="H742"/>
  <c r="H699"/>
  <c r="H412"/>
  <c r="H109"/>
  <c r="H853" l="1"/>
  <c r="H516"/>
  <c r="J863"/>
  <c r="G437" i="4"/>
  <c r="H1136" i="5"/>
  <c r="H1225"/>
  <c r="H753"/>
  <c r="H1178"/>
  <c r="H159"/>
  <c r="H663"/>
  <c r="H1040"/>
  <c r="H28"/>
  <c r="H571"/>
  <c r="H1084"/>
  <c r="H200"/>
  <c r="H866"/>
  <c r="H1118"/>
  <c r="H198"/>
  <c r="H802"/>
  <c r="H761"/>
  <c r="H717"/>
  <c r="H722"/>
  <c r="H1297"/>
  <c r="H803"/>
  <c r="H383"/>
  <c r="H43"/>
  <c r="H213"/>
  <c r="H1006"/>
  <c r="H42"/>
  <c r="H544"/>
  <c r="H1298"/>
  <c r="H627"/>
  <c r="H289"/>
  <c r="G1274"/>
  <c r="F56"/>
  <c r="G881"/>
  <c r="G1152"/>
  <c r="G1158"/>
  <c r="G1276"/>
  <c r="G278"/>
  <c r="G1184"/>
  <c r="G1233"/>
  <c r="G956"/>
  <c r="G907"/>
  <c r="G648"/>
  <c r="G1083"/>
  <c r="G1085"/>
  <c r="G1147"/>
  <c r="G1042"/>
  <c r="G917"/>
  <c r="G570"/>
  <c r="G1187"/>
  <c r="G975"/>
  <c r="G898"/>
  <c r="G1220"/>
  <c r="G1058"/>
  <c r="G968"/>
  <c r="G709"/>
  <c r="G1143"/>
  <c r="G813"/>
  <c r="G1050"/>
  <c r="G933"/>
  <c r="G779"/>
  <c r="G1062"/>
  <c r="G1016"/>
  <c r="G958"/>
  <c r="G786"/>
  <c r="G686"/>
  <c r="G1297"/>
  <c r="G1250"/>
  <c r="G1211"/>
  <c r="G1128"/>
  <c r="G1059"/>
  <c r="G911"/>
  <c r="G1287"/>
  <c r="G1261"/>
  <c r="G980"/>
  <c r="G926"/>
  <c r="G588"/>
  <c r="G1218"/>
  <c r="G1155"/>
  <c r="G997"/>
  <c r="G937"/>
  <c r="G869"/>
  <c r="G814"/>
  <c r="G746"/>
  <c r="G685"/>
  <c r="G530"/>
  <c r="G451"/>
  <c r="G330"/>
  <c r="G192"/>
  <c r="G1278"/>
  <c r="G1208"/>
  <c r="G1105"/>
  <c r="G1047"/>
  <c r="G936"/>
  <c r="G892"/>
  <c r="G852"/>
  <c r="G745"/>
  <c r="G171"/>
  <c r="G1266"/>
  <c r="G1210"/>
  <c r="G1081"/>
  <c r="G992"/>
  <c r="G961"/>
  <c r="G675"/>
  <c r="G887"/>
  <c r="G789"/>
  <c r="G718"/>
  <c r="G643"/>
  <c r="G486"/>
  <c r="G280"/>
  <c r="G773"/>
  <c r="G728"/>
  <c r="G690"/>
  <c r="G670"/>
  <c r="G633"/>
  <c r="G591"/>
  <c r="G548"/>
  <c r="G389"/>
  <c r="G697"/>
  <c r="G642"/>
  <c r="G582"/>
  <c r="G213"/>
  <c r="G723"/>
  <c r="G699"/>
  <c r="G672"/>
  <c r="G604"/>
  <c r="G568"/>
  <c r="G541"/>
  <c r="G468"/>
  <c r="G347"/>
  <c r="G112"/>
  <c r="G743"/>
  <c r="G480"/>
  <c r="G405"/>
  <c r="G433"/>
  <c r="G269"/>
  <c r="G212"/>
  <c r="G428"/>
  <c r="G366"/>
  <c r="G258"/>
  <c r="G318"/>
  <c r="G49"/>
  <c r="G184"/>
  <c r="G313"/>
  <c r="G52"/>
  <c r="G277"/>
  <c r="G94"/>
  <c r="G128"/>
  <c r="G15"/>
  <c r="G46"/>
  <c r="J380" i="10"/>
  <c r="J254"/>
  <c r="J184"/>
  <c r="J156"/>
  <c r="J16"/>
  <c r="H1265" i="5"/>
  <c r="H669"/>
  <c r="H1137"/>
  <c r="H207"/>
  <c r="H1183"/>
  <c r="H253"/>
  <c r="H759"/>
  <c r="H886"/>
  <c r="H40"/>
  <c r="J436" i="10"/>
  <c r="J394"/>
  <c r="J324"/>
  <c r="J296"/>
  <c r="J142"/>
  <c r="H84" i="5"/>
  <c r="H969"/>
  <c r="J544"/>
  <c r="H953"/>
  <c r="H1206"/>
  <c r="H409"/>
  <c r="H959"/>
  <c r="H74"/>
  <c r="H535"/>
  <c r="H1081"/>
  <c r="H108"/>
  <c r="H455"/>
  <c r="H960"/>
  <c r="H418"/>
  <c r="H80"/>
  <c r="H344"/>
  <c r="H46"/>
  <c r="H928"/>
  <c r="H961"/>
  <c r="H549"/>
  <c r="H338"/>
  <c r="H1140"/>
  <c r="H595"/>
  <c r="H130"/>
  <c r="H1047"/>
  <c r="H680"/>
  <c r="H206"/>
  <c r="H755"/>
  <c r="H384"/>
  <c r="G964"/>
  <c r="F102" i="4"/>
  <c r="F244" i="5"/>
  <c r="G1296"/>
  <c r="G1191"/>
  <c r="G893"/>
  <c r="G744"/>
  <c r="G564"/>
  <c r="G1110"/>
  <c r="G866"/>
  <c r="G1294"/>
  <c r="G1194"/>
  <c r="G1019"/>
  <c r="G609"/>
  <c r="G735"/>
  <c r="G387"/>
  <c r="G1164"/>
  <c r="G1113"/>
  <c r="G673"/>
  <c r="G561"/>
  <c r="G1193"/>
  <c r="G979"/>
  <c r="G945"/>
  <c r="G741"/>
  <c r="G350"/>
  <c r="G1284"/>
  <c r="G1216"/>
  <c r="G1114"/>
  <c r="G1075"/>
  <c r="G1036"/>
  <c r="G929"/>
  <c r="G872"/>
  <c r="G752"/>
  <c r="G1066"/>
  <c r="G1052"/>
  <c r="G938"/>
  <c r="G927"/>
  <c r="G520"/>
  <c r="G362"/>
  <c r="G1160"/>
  <c r="G1028"/>
  <c r="G637"/>
  <c r="G336"/>
  <c r="G1281"/>
  <c r="G1239"/>
  <c r="G1077"/>
  <c r="G1045"/>
  <c r="G1015"/>
  <c r="G954"/>
  <c r="G715"/>
  <c r="G547"/>
  <c r="G259"/>
  <c r="G72"/>
  <c r="G1310"/>
  <c r="G1165"/>
  <c r="G1109"/>
  <c r="G1092"/>
  <c r="G1029"/>
  <c r="G895"/>
  <c r="G880"/>
  <c r="G666"/>
  <c r="G1178"/>
  <c r="G1004"/>
  <c r="G984"/>
  <c r="G875"/>
  <c r="G766"/>
  <c r="G567"/>
  <c r="G393"/>
  <c r="G292"/>
  <c r="G920"/>
  <c r="G812"/>
  <c r="G793"/>
  <c r="G751"/>
  <c r="G638"/>
  <c r="G457"/>
  <c r="G720"/>
  <c r="G665"/>
  <c r="G558"/>
  <c r="G539"/>
  <c r="G319"/>
  <c r="G828"/>
  <c r="G782"/>
  <c r="G740"/>
  <c r="G716"/>
  <c r="G622"/>
  <c r="G589"/>
  <c r="G384"/>
  <c r="G181"/>
  <c r="G706"/>
  <c r="G662"/>
  <c r="G614"/>
  <c r="G560"/>
  <c r="G511"/>
  <c r="G383"/>
  <c r="G344"/>
  <c r="G264"/>
  <c r="G437"/>
  <c r="G403"/>
  <c r="G189"/>
  <c r="G415"/>
  <c r="G156"/>
  <c r="G237"/>
  <c r="G118"/>
  <c r="H817"/>
  <c r="J427" i="10"/>
  <c r="J408"/>
  <c r="J343"/>
  <c r="J315"/>
  <c r="J287"/>
  <c r="J268"/>
  <c r="H574" i="5"/>
  <c r="H749"/>
  <c r="H1078"/>
  <c r="H35"/>
  <c r="H445"/>
  <c r="H824"/>
  <c r="H1157"/>
  <c r="H572"/>
  <c r="H954"/>
  <c r="H1205"/>
  <c r="H540"/>
  <c r="H833"/>
  <c r="H1161"/>
  <c r="H551"/>
  <c r="H1003"/>
  <c r="H217"/>
  <c r="H1182"/>
  <c r="H377"/>
  <c r="H888"/>
  <c r="H134"/>
  <c r="H507"/>
  <c r="H970"/>
  <c r="H1095"/>
  <c r="H299"/>
  <c r="H1011"/>
  <c r="H1266"/>
  <c r="H1177"/>
  <c r="H925"/>
  <c r="H713"/>
  <c r="H546"/>
  <c r="H128"/>
  <c r="H469"/>
  <c r="H292"/>
  <c r="H83"/>
  <c r="H1138"/>
  <c r="H878"/>
  <c r="H591"/>
  <c r="H376"/>
  <c r="H127"/>
  <c r="H1262"/>
  <c r="H1045"/>
  <c r="H846"/>
  <c r="H670"/>
  <c r="H415"/>
  <c r="H1174"/>
  <c r="H752"/>
  <c r="H584"/>
  <c r="H373"/>
  <c r="H133"/>
  <c r="G66" i="4"/>
  <c r="G346"/>
  <c r="G361"/>
  <c r="G396"/>
  <c r="G350"/>
  <c r="G337"/>
  <c r="G173"/>
  <c r="G378"/>
  <c r="G371"/>
  <c r="G320"/>
  <c r="G177"/>
  <c r="G431"/>
  <c r="G409"/>
  <c r="G358"/>
  <c r="G292"/>
  <c r="G280"/>
  <c r="G264"/>
  <c r="G171"/>
  <c r="G115"/>
  <c r="G91"/>
  <c r="G247"/>
  <c r="G235"/>
  <c r="G160"/>
  <c r="G282"/>
  <c r="G169"/>
  <c r="G154"/>
  <c r="G199"/>
  <c r="G141"/>
  <c r="G33"/>
  <c r="G98"/>
  <c r="G70"/>
  <c r="G111"/>
  <c r="G17"/>
  <c r="G257"/>
  <c r="G436"/>
  <c r="G116"/>
  <c r="G178"/>
  <c r="G442"/>
  <c r="G261"/>
  <c r="G384"/>
  <c r="F110"/>
  <c r="F874" i="5"/>
  <c r="F527"/>
  <c r="F64"/>
  <c r="H615"/>
  <c r="H1115"/>
  <c r="H73"/>
  <c r="H449"/>
  <c r="H834"/>
  <c r="H1164"/>
  <c r="H242"/>
  <c r="H664"/>
  <c r="H1242"/>
  <c r="H277"/>
  <c r="H611"/>
  <c r="H876"/>
  <c r="H1165"/>
  <c r="H553"/>
  <c r="H1096"/>
  <c r="H502"/>
  <c r="H468"/>
  <c r="H209"/>
  <c r="H554"/>
  <c r="H972"/>
  <c r="H423"/>
  <c r="H1129"/>
  <c r="H1309"/>
  <c r="H1052"/>
  <c r="H921"/>
  <c r="H635"/>
  <c r="H500"/>
  <c r="H295"/>
  <c r="H122"/>
  <c r="H467"/>
  <c r="H259"/>
  <c r="H1299"/>
  <c r="H585"/>
  <c r="H301"/>
  <c r="H89"/>
  <c r="H1260"/>
  <c r="H966"/>
  <c r="H843"/>
  <c r="H667"/>
  <c r="H380"/>
  <c r="H171"/>
  <c r="H1015"/>
  <c r="H550"/>
  <c r="H339"/>
  <c r="H126"/>
  <c r="G138" i="4"/>
  <c r="G309"/>
  <c r="G393"/>
  <c r="G332"/>
  <c r="G238"/>
  <c r="G133"/>
  <c r="G81"/>
  <c r="G414"/>
  <c r="G375"/>
  <c r="G370"/>
  <c r="G281"/>
  <c r="G30"/>
  <c r="G395"/>
  <c r="G262"/>
  <c r="G86"/>
  <c r="G311"/>
  <c r="G170"/>
  <c r="G155"/>
  <c r="G304"/>
  <c r="G276"/>
  <c r="G204"/>
  <c r="G163"/>
  <c r="G149"/>
  <c r="G120"/>
  <c r="G21"/>
  <c r="G232"/>
  <c r="G192"/>
  <c r="G136"/>
  <c r="G29"/>
  <c r="G31"/>
  <c r="G28"/>
  <c r="G72"/>
  <c r="G75"/>
  <c r="G68"/>
  <c r="G105"/>
  <c r="G314"/>
  <c r="G318"/>
  <c r="G298"/>
  <c r="G78"/>
  <c r="G270"/>
  <c r="G391"/>
  <c r="F381"/>
  <c r="F311"/>
  <c r="J366" i="10"/>
  <c r="J226"/>
  <c r="J128"/>
  <c r="J86"/>
  <c r="H287" i="5"/>
  <c r="H621"/>
  <c r="H1119"/>
  <c r="H149"/>
  <c r="H909"/>
  <c r="H1073"/>
  <c r="H288"/>
  <c r="H952"/>
  <c r="H671"/>
  <c r="H675"/>
  <c r="H499"/>
  <c r="H260"/>
  <c r="H974"/>
  <c r="H504"/>
  <c r="H90"/>
  <c r="H248"/>
  <c r="H1097"/>
  <c r="H548"/>
  <c r="H49"/>
  <c r="H964"/>
  <c r="H636"/>
  <c r="H676"/>
  <c r="H335"/>
  <c r="F1109"/>
  <c r="D7" i="1"/>
  <c r="G295" i="4"/>
  <c r="G227"/>
  <c r="H494" i="5"/>
  <c r="H1211"/>
  <c r="H704"/>
  <c r="H1285"/>
  <c r="H1130"/>
  <c r="H1218"/>
  <c r="H1216"/>
  <c r="H592"/>
  <c r="H1133"/>
  <c r="H1050"/>
  <c r="H632"/>
  <c r="H251"/>
  <c r="H465"/>
  <c r="H1267"/>
  <c r="H838"/>
  <c r="H298"/>
  <c r="H1258"/>
  <c r="H806"/>
  <c r="H378"/>
  <c r="H541"/>
  <c r="H123"/>
  <c r="F1305"/>
  <c r="F215"/>
  <c r="G368" i="4"/>
  <c r="H360" i="5"/>
  <c r="H657"/>
  <c r="H911"/>
  <c r="H1123"/>
  <c r="H197"/>
  <c r="H534"/>
  <c r="H957"/>
  <c r="H1252"/>
  <c r="H403"/>
  <c r="H828"/>
  <c r="H1077"/>
  <c r="H325"/>
  <c r="H659"/>
  <c r="H958"/>
  <c r="H1132"/>
  <c r="H710"/>
  <c r="H1257"/>
  <c r="H510"/>
  <c r="H1223"/>
  <c r="H333"/>
  <c r="H634"/>
  <c r="H1055"/>
  <c r="H82"/>
  <c r="H1135"/>
  <c r="H1302"/>
  <c r="H1048"/>
  <c r="H839"/>
  <c r="H626"/>
  <c r="H420"/>
  <c r="H211"/>
  <c r="H48"/>
  <c r="H463"/>
  <c r="H215"/>
  <c r="H1256"/>
  <c r="H1010"/>
  <c r="H764"/>
  <c r="H542"/>
  <c r="H296"/>
  <c r="H47"/>
  <c r="H1213"/>
  <c r="H962"/>
  <c r="H763"/>
  <c r="H341"/>
  <c r="H41"/>
  <c r="H633"/>
  <c r="H512"/>
  <c r="G335" i="4"/>
  <c r="G399"/>
  <c r="G434"/>
  <c r="G382"/>
  <c r="G286"/>
  <c r="G225"/>
  <c r="G11"/>
  <c r="G403"/>
  <c r="G352"/>
  <c r="G267"/>
  <c r="G206"/>
  <c r="G426"/>
  <c r="G328"/>
  <c r="G251"/>
  <c r="G200"/>
  <c r="G263"/>
  <c r="G268"/>
  <c r="G176"/>
  <c r="G80"/>
  <c r="G139"/>
  <c r="G53"/>
  <c r="G10"/>
  <c r="G43"/>
  <c r="G129"/>
  <c r="G84"/>
  <c r="G52"/>
  <c r="G93"/>
  <c r="G92"/>
  <c r="G60"/>
  <c r="G35"/>
  <c r="G240"/>
  <c r="G351"/>
  <c r="G140"/>
  <c r="G343"/>
  <c r="G408"/>
  <c r="F228" i="5"/>
  <c r="G798"/>
  <c r="G888"/>
  <c r="G733"/>
  <c r="G841"/>
  <c r="G953"/>
  <c r="G606"/>
  <c r="G1271"/>
  <c r="G1151"/>
  <c r="G1001"/>
  <c r="G605"/>
  <c r="G831"/>
  <c r="G1308"/>
  <c r="G974"/>
  <c r="G923"/>
  <c r="G808"/>
  <c r="G1161"/>
  <c r="G760"/>
  <c r="G651"/>
  <c r="G529"/>
  <c r="G1148"/>
  <c r="G978"/>
  <c r="G972"/>
  <c r="G825"/>
  <c r="G257"/>
  <c r="G1292"/>
  <c r="G1005"/>
  <c r="G934"/>
  <c r="G1157"/>
  <c r="G989"/>
  <c r="G532"/>
  <c r="G228"/>
  <c r="G1288"/>
  <c r="G1079"/>
  <c r="G1037"/>
  <c r="G860"/>
  <c r="G833"/>
  <c r="G580"/>
  <c r="G508"/>
  <c r="G1069"/>
  <c r="G941"/>
  <c r="G840"/>
  <c r="G578"/>
  <c r="G504"/>
  <c r="G836"/>
  <c r="G742"/>
  <c r="G653"/>
  <c r="G438"/>
  <c r="G777"/>
  <c r="G613"/>
  <c r="G713"/>
  <c r="G260"/>
  <c r="G864"/>
  <c r="G811"/>
  <c r="G806"/>
  <c r="G712"/>
  <c r="G579"/>
  <c r="G771"/>
  <c r="G688"/>
  <c r="G322"/>
  <c r="G450"/>
  <c r="G287"/>
  <c r="G321"/>
  <c r="G216"/>
  <c r="G178"/>
  <c r="G255"/>
  <c r="G169"/>
  <c r="G353"/>
  <c r="G195"/>
  <c r="G13" i="10"/>
  <c r="J352"/>
  <c r="J310"/>
  <c r="J212"/>
  <c r="J170"/>
  <c r="J72"/>
  <c r="J554" i="5"/>
  <c r="H836"/>
  <c r="H758"/>
  <c r="H1087"/>
  <c r="H762"/>
  <c r="H1263"/>
  <c r="H797"/>
  <c r="H381"/>
  <c r="H38"/>
  <c r="H163"/>
  <c r="H1004"/>
  <c r="H428"/>
  <c r="H923"/>
  <c r="H1255"/>
  <c r="H257"/>
  <c r="H35" i="4"/>
  <c r="H254" i="5"/>
  <c r="H1184"/>
  <c r="H92"/>
  <c r="H1307"/>
  <c r="H672"/>
  <c r="H124"/>
  <c r="H1172"/>
  <c r="H967"/>
  <c r="H589"/>
  <c r="H174"/>
  <c r="H379"/>
  <c r="H1181"/>
  <c r="H677"/>
  <c r="H1053"/>
  <c r="H720"/>
  <c r="H255"/>
  <c r="H880"/>
  <c r="H424"/>
  <c r="J81"/>
  <c r="J411" i="4"/>
  <c r="H151" i="5"/>
  <c r="H456"/>
  <c r="H1293"/>
  <c r="H326"/>
  <c r="H783"/>
  <c r="H1086"/>
  <c r="H117"/>
  <c r="H497"/>
  <c r="H912"/>
  <c r="H1122"/>
  <c r="H153"/>
  <c r="H414"/>
  <c r="H747"/>
  <c r="H1124"/>
  <c r="H927"/>
  <c r="H881"/>
  <c r="H294"/>
  <c r="H793"/>
  <c r="H1310"/>
  <c r="H426"/>
  <c r="H805"/>
  <c r="H1089"/>
  <c r="H249"/>
  <c r="H794"/>
  <c r="H1175"/>
  <c r="H1217"/>
  <c r="H965"/>
  <c r="H757"/>
  <c r="H552"/>
  <c r="H343"/>
  <c r="H172"/>
  <c r="H506"/>
  <c r="H374"/>
  <c r="H125"/>
  <c r="H924"/>
  <c r="H668"/>
  <c r="H419"/>
  <c r="H167"/>
  <c r="H1305"/>
  <c r="H1049"/>
  <c r="H920"/>
  <c r="H709"/>
  <c r="H462"/>
  <c r="H247"/>
  <c r="H1226"/>
  <c r="H804"/>
  <c r="H593"/>
  <c r="H421"/>
  <c r="H214"/>
  <c r="G220" i="4"/>
  <c r="G421"/>
  <c r="G424"/>
  <c r="G407"/>
  <c r="G294"/>
  <c r="G389"/>
  <c r="G339"/>
  <c r="G308"/>
  <c r="G228"/>
  <c r="G146"/>
  <c r="G439"/>
  <c r="G300"/>
  <c r="G271"/>
  <c r="G236"/>
  <c r="G190"/>
  <c r="G126"/>
  <c r="G278"/>
  <c r="G189"/>
  <c r="G63"/>
  <c r="G242"/>
  <c r="G180"/>
  <c r="G143"/>
  <c r="G100"/>
  <c r="G55"/>
  <c r="G41"/>
  <c r="G254"/>
  <c r="G210"/>
  <c r="G48"/>
  <c r="G125"/>
  <c r="G76"/>
  <c r="G142"/>
  <c r="G20"/>
  <c r="G117"/>
  <c r="G47"/>
  <c r="G18"/>
  <c r="G158"/>
  <c r="G425"/>
  <c r="G46"/>
  <c r="G269"/>
  <c r="G334"/>
  <c r="G366"/>
  <c r="G385"/>
  <c r="G374"/>
  <c r="G438"/>
  <c r="F617" i="5"/>
  <c r="G1175"/>
  <c r="G595"/>
  <c r="G949"/>
  <c r="G284"/>
  <c r="G517"/>
  <c r="G1065"/>
  <c r="G952"/>
  <c r="G576"/>
  <c r="G1190"/>
  <c r="G918"/>
  <c r="G1300"/>
  <c r="G905"/>
  <c r="G370"/>
  <c r="G1251"/>
  <c r="G1056"/>
  <c r="G935"/>
  <c r="G878"/>
  <c r="G634"/>
  <c r="G1267"/>
  <c r="G1026"/>
  <c r="G1021"/>
  <c r="G737"/>
  <c r="G300"/>
  <c r="G1129"/>
  <c r="G965"/>
  <c r="G707"/>
  <c r="G495"/>
  <c r="G1197"/>
  <c r="G1142"/>
  <c r="G959"/>
  <c r="G636"/>
  <c r="G1249"/>
  <c r="G1217"/>
  <c r="G996"/>
  <c r="G909"/>
  <c r="G755"/>
  <c r="G626"/>
  <c r="G268"/>
  <c r="G903"/>
  <c r="G855"/>
  <c r="G769"/>
  <c r="G540"/>
  <c r="G395"/>
  <c r="G203"/>
  <c r="G738"/>
  <c r="G562"/>
  <c r="G473"/>
  <c r="G419"/>
  <c r="G250"/>
  <c r="G647"/>
  <c r="G625"/>
  <c r="G586"/>
  <c r="G399"/>
  <c r="G758"/>
  <c r="G679"/>
  <c r="G546"/>
  <c r="G424"/>
  <c r="G167"/>
  <c r="G838"/>
  <c r="G534"/>
  <c r="G422"/>
  <c r="G281"/>
  <c r="G489"/>
  <c r="G137"/>
  <c r="G498"/>
  <c r="G375"/>
  <c r="G360"/>
  <c r="G129"/>
  <c r="G174"/>
  <c r="G77"/>
  <c r="H354"/>
  <c r="J532"/>
  <c r="H273"/>
  <c r="J338" i="10"/>
  <c r="J240"/>
  <c r="J198"/>
  <c r="J100"/>
  <c r="J58"/>
  <c r="G56" i="5"/>
  <c r="G55"/>
  <c r="G97"/>
  <c r="G30"/>
  <c r="G66"/>
  <c r="G104"/>
  <c r="G141"/>
  <c r="G37"/>
  <c r="G63"/>
  <c r="G98"/>
  <c r="G175"/>
  <c r="G211"/>
  <c r="G327"/>
  <c r="G355"/>
  <c r="G76"/>
  <c r="G139"/>
  <c r="G227"/>
  <c r="G290"/>
  <c r="G323"/>
  <c r="G363"/>
  <c r="G22"/>
  <c r="G116"/>
  <c r="G223"/>
  <c r="G27"/>
  <c r="G142"/>
  <c r="G163"/>
  <c r="G182"/>
  <c r="G247"/>
  <c r="G131"/>
  <c r="G160"/>
  <c r="G207"/>
  <c r="G234"/>
  <c r="G270"/>
  <c r="G312"/>
  <c r="G367"/>
  <c r="G425"/>
  <c r="G429"/>
  <c r="G70"/>
  <c r="G127"/>
  <c r="G35"/>
  <c r="G75"/>
  <c r="G119"/>
  <c r="G154"/>
  <c r="G78"/>
  <c r="G110"/>
  <c r="G244"/>
  <c r="G16"/>
  <c r="G79"/>
  <c r="G120"/>
  <c r="G155"/>
  <c r="G235"/>
  <c r="G298"/>
  <c r="G333"/>
  <c r="G373"/>
  <c r="G41"/>
  <c r="G86"/>
  <c r="G134"/>
  <c r="G240"/>
  <c r="G42"/>
  <c r="G87"/>
  <c r="G147"/>
  <c r="G45"/>
  <c r="G201"/>
  <c r="G340"/>
  <c r="G374"/>
  <c r="G402"/>
  <c r="G434"/>
  <c r="G88"/>
  <c r="G123"/>
  <c r="G89"/>
  <c r="G193"/>
  <c r="G252"/>
  <c r="G263"/>
  <c r="G309"/>
  <c r="G158"/>
  <c r="G191"/>
  <c r="G382"/>
  <c r="G93"/>
  <c r="G168"/>
  <c r="G197"/>
  <c r="G246"/>
  <c r="G130"/>
  <c r="G162"/>
  <c r="G62"/>
  <c r="G460"/>
  <c r="G477"/>
  <c r="G505"/>
  <c r="G54"/>
  <c r="G208"/>
  <c r="G245"/>
  <c r="G316"/>
  <c r="G408"/>
  <c r="G430"/>
  <c r="G470"/>
  <c r="G475"/>
  <c r="G202"/>
  <c r="G243"/>
  <c r="G271"/>
  <c r="G406"/>
  <c r="G435"/>
  <c r="G273"/>
  <c r="G364"/>
  <c r="G423"/>
  <c r="G440"/>
  <c r="G503"/>
  <c r="G222"/>
  <c r="G294"/>
  <c r="G310"/>
  <c r="G469"/>
  <c r="G538"/>
  <c r="G575"/>
  <c r="G667"/>
  <c r="G736"/>
  <c r="G805"/>
  <c r="G842"/>
  <c r="G85"/>
  <c r="G261"/>
  <c r="G23"/>
  <c r="G74"/>
  <c r="G36"/>
  <c r="G166"/>
  <c r="G114"/>
  <c r="G164"/>
  <c r="G33"/>
  <c r="G90"/>
  <c r="G125"/>
  <c r="G241"/>
  <c r="G345"/>
  <c r="G121"/>
  <c r="G14"/>
  <c r="G43"/>
  <c r="G295"/>
  <c r="G410"/>
  <c r="G487"/>
  <c r="G188"/>
  <c r="G289"/>
  <c r="G338"/>
  <c r="G357"/>
  <c r="G426"/>
  <c r="G454"/>
  <c r="G335"/>
  <c r="G368"/>
  <c r="G507"/>
  <c r="G385"/>
  <c r="G459"/>
  <c r="G68"/>
  <c r="G194"/>
  <c r="G276"/>
  <c r="G326"/>
  <c r="G386"/>
  <c r="G409"/>
  <c r="G483"/>
  <c r="G593"/>
  <c r="G618"/>
  <c r="G658"/>
  <c r="G702"/>
  <c r="G757"/>
  <c r="G774"/>
  <c r="G832"/>
  <c r="G859"/>
  <c r="G159"/>
  <c r="G361"/>
  <c r="G411"/>
  <c r="G446"/>
  <c r="G513"/>
  <c r="J22"/>
  <c r="J568"/>
  <c r="J680"/>
  <c r="J904"/>
  <c r="H87"/>
  <c r="H840"/>
  <c r="J696"/>
  <c r="J1130"/>
  <c r="J626"/>
  <c r="J766"/>
  <c r="J10" i="4"/>
  <c r="J1046" i="5"/>
  <c r="J304"/>
  <c r="J24" i="4"/>
  <c r="J42" i="5"/>
  <c r="J294"/>
  <c r="J448"/>
  <c r="J672"/>
  <c r="J952"/>
  <c r="J966"/>
  <c r="J1120"/>
  <c r="J756"/>
  <c r="J784"/>
  <c r="J826"/>
  <c r="J1274"/>
  <c r="J70"/>
  <c r="J84"/>
  <c r="J196" i="4"/>
  <c r="J252" i="5"/>
  <c r="J266" i="4"/>
  <c r="J523" i="5"/>
  <c r="J1181"/>
  <c r="J117"/>
  <c r="J229"/>
  <c r="J439"/>
  <c r="J691"/>
  <c r="J1013"/>
  <c r="J481"/>
  <c r="J257" i="4"/>
  <c r="J383"/>
  <c r="J215" i="5"/>
  <c r="J243" i="4"/>
  <c r="J173" i="5"/>
  <c r="J989"/>
  <c r="J223"/>
  <c r="J1105"/>
  <c r="J391" i="4"/>
  <c r="J46" i="5"/>
  <c r="J340"/>
  <c r="J606"/>
  <c r="H243"/>
  <c r="H661"/>
  <c r="H1032"/>
  <c r="H1027"/>
  <c r="H651"/>
  <c r="H393"/>
  <c r="H369"/>
  <c r="G88" i="4"/>
  <c r="G218"/>
  <c r="G372"/>
  <c r="G152"/>
  <c r="G166"/>
  <c r="H21" i="5"/>
  <c r="H137"/>
  <c r="H189"/>
  <c r="H269"/>
  <c r="H316"/>
  <c r="H347"/>
  <c r="H474"/>
  <c r="H860"/>
  <c r="H148"/>
  <c r="H183"/>
  <c r="H311"/>
  <c r="H484"/>
  <c r="H1018"/>
  <c r="H1189"/>
  <c r="H1231"/>
  <c r="H105"/>
  <c r="H145"/>
  <c r="H261"/>
  <c r="H937"/>
  <c r="H1150"/>
  <c r="H1156"/>
  <c r="H222"/>
  <c r="H399"/>
  <c r="H430"/>
  <c r="H645"/>
  <c r="J12"/>
  <c r="J614"/>
  <c r="J208" i="4"/>
  <c r="J283" i="5"/>
  <c r="J409"/>
  <c r="J983"/>
  <c r="H93"/>
  <c r="H58"/>
  <c r="J49" i="10"/>
  <c r="J105"/>
  <c r="J161"/>
  <c r="J217"/>
  <c r="J273"/>
  <c r="J329"/>
  <c r="J385"/>
  <c r="J441"/>
  <c r="J21"/>
  <c r="J77"/>
  <c r="J133"/>
  <c r="J189"/>
  <c r="J245"/>
  <c r="J301"/>
  <c r="J357"/>
  <c r="J413"/>
  <c r="J371"/>
  <c r="J259"/>
  <c r="J147"/>
  <c r="J35"/>
  <c r="F405" i="4"/>
  <c r="F293"/>
  <c r="F936" i="5"/>
  <c r="F576"/>
  <c r="F1285"/>
  <c r="F766"/>
  <c r="F910"/>
  <c r="F1240"/>
  <c r="F941"/>
  <c r="F518"/>
  <c r="F1194"/>
  <c r="F577"/>
  <c r="F250" i="4"/>
  <c r="F1251" i="5"/>
  <c r="F866"/>
  <c r="F458"/>
  <c r="F745"/>
  <c r="F311"/>
  <c r="F316" i="4"/>
  <c r="F154"/>
  <c r="F898" i="5"/>
  <c r="F629"/>
  <c r="F338" i="4"/>
  <c r="F924" i="5"/>
  <c r="F908"/>
  <c r="F757"/>
  <c r="F528"/>
  <c r="F11"/>
  <c r="F89"/>
  <c r="F219"/>
  <c r="F343"/>
  <c r="F399"/>
  <c r="F427"/>
  <c r="F581"/>
  <c r="F412"/>
  <c r="F1009"/>
  <c r="F767"/>
  <c r="F930"/>
  <c r="F1189"/>
  <c r="F1294"/>
  <c r="F545"/>
  <c r="F917"/>
  <c r="F135" i="4"/>
  <c r="F294"/>
  <c r="F1246" i="5"/>
  <c r="F592"/>
  <c r="F1127"/>
  <c r="F157" i="4"/>
  <c r="F333"/>
  <c r="F939" i="5"/>
  <c r="F187"/>
  <c r="F299"/>
  <c r="F452"/>
  <c r="F279"/>
  <c r="F440"/>
  <c r="F419"/>
  <c r="F454"/>
  <c r="F644"/>
  <c r="F196"/>
  <c r="F776"/>
  <c r="F891"/>
  <c r="F1222"/>
  <c r="F1064"/>
  <c r="F1223"/>
  <c r="F1286"/>
  <c r="F1196"/>
  <c r="F1308"/>
  <c r="F631"/>
  <c r="F1192"/>
  <c r="F1198"/>
  <c r="F623"/>
  <c r="F952"/>
  <c r="F1217"/>
  <c r="F86" i="4"/>
  <c r="F95"/>
  <c r="F213" i="5"/>
  <c r="F951"/>
  <c r="F1310"/>
  <c r="F915"/>
  <c r="F178" i="4"/>
  <c r="F205"/>
  <c r="F802" i="5"/>
  <c r="F1281"/>
  <c r="F359" i="4"/>
  <c r="F334"/>
  <c r="F422"/>
  <c r="F1210" i="5"/>
  <c r="F332" i="4"/>
  <c r="F232"/>
  <c r="F306"/>
  <c r="F88" i="5"/>
  <c r="F71"/>
  <c r="F275"/>
  <c r="F411"/>
  <c r="F467"/>
  <c r="F300"/>
  <c r="F83"/>
  <c r="F740"/>
  <c r="F868"/>
  <c r="F645"/>
  <c r="F651"/>
  <c r="F755"/>
  <c r="F931"/>
  <c r="F1094"/>
  <c r="F575"/>
  <c r="F956"/>
  <c r="F652"/>
  <c r="F1095"/>
  <c r="F996"/>
  <c r="F88" i="4"/>
  <c r="F1082" i="5"/>
  <c r="F25" i="4"/>
  <c r="F82"/>
  <c r="F340" i="5"/>
  <c r="F1075"/>
  <c r="F1004"/>
  <c r="F947"/>
  <c r="F210" i="4"/>
  <c r="F323"/>
  <c r="F188"/>
  <c r="F1301" i="5"/>
  <c r="F416" i="4"/>
  <c r="F186"/>
  <c r="F431"/>
  <c r="F439"/>
  <c r="F178" i="5"/>
  <c r="F182"/>
  <c r="F186"/>
  <c r="F438"/>
  <c r="F197"/>
  <c r="F513"/>
  <c r="F601"/>
  <c r="F762"/>
  <c r="F573"/>
  <c r="F280"/>
  <c r="F675"/>
  <c r="F743"/>
  <c r="F856"/>
  <c r="F872"/>
  <c r="F960"/>
  <c r="F801"/>
  <c r="F1011"/>
  <c r="F992"/>
  <c r="F1104"/>
  <c r="F315" i="4"/>
  <c r="F406"/>
  <c r="F71"/>
  <c r="F307"/>
  <c r="F151"/>
  <c r="F302" i="5"/>
  <c r="F184"/>
  <c r="F232"/>
  <c r="F251"/>
  <c r="F80"/>
  <c r="F222"/>
  <c r="F432"/>
  <c r="F216"/>
  <c r="F335"/>
  <c r="F522"/>
  <c r="F304"/>
  <c r="F546"/>
  <c r="F750"/>
  <c r="F583"/>
  <c r="F805"/>
  <c r="F516"/>
  <c r="F958"/>
  <c r="F1258"/>
  <c r="F618"/>
  <c r="F1234"/>
  <c r="F417"/>
  <c r="F852"/>
  <c r="F1081"/>
  <c r="F1254"/>
  <c r="F667"/>
  <c r="F538"/>
  <c r="F1122"/>
  <c r="F228" i="4"/>
  <c r="F266"/>
  <c r="F1208" i="5"/>
  <c r="F368" i="4"/>
  <c r="F328"/>
  <c r="F1118" i="5"/>
  <c r="F418"/>
  <c r="F249" i="4"/>
  <c r="F191" i="5"/>
  <c r="F241"/>
  <c r="F207"/>
  <c r="F253"/>
  <c r="F307"/>
  <c r="F259"/>
  <c r="F252"/>
  <c r="F179"/>
  <c r="F404"/>
  <c r="F328"/>
  <c r="F217"/>
  <c r="F437"/>
  <c r="F734"/>
  <c r="F786"/>
  <c r="F977"/>
  <c r="F1134"/>
  <c r="F1255"/>
  <c r="F1098"/>
  <c r="F773"/>
  <c r="F200"/>
  <c r="F865"/>
  <c r="F1069"/>
  <c r="F761"/>
  <c r="F196" i="4"/>
  <c r="F142"/>
  <c r="F231"/>
  <c r="F331"/>
  <c r="F867" i="5"/>
  <c r="F362" i="4"/>
  <c r="F1228" i="5"/>
  <c r="F223"/>
  <c r="F341" i="4"/>
  <c r="F402"/>
  <c r="F599" i="5"/>
  <c r="F327" i="4"/>
  <c r="F420"/>
  <c r="F209"/>
  <c r="F199" i="5"/>
  <c r="F194"/>
  <c r="F261"/>
  <c r="F230"/>
  <c r="F406"/>
  <c r="F237"/>
  <c r="F646"/>
  <c r="F791"/>
  <c r="F211"/>
  <c r="F637"/>
  <c r="F420"/>
  <c r="F735"/>
  <c r="F248"/>
  <c r="F539"/>
  <c r="F1003"/>
  <c r="F1102"/>
  <c r="F84" i="4"/>
  <c r="F308" i="5"/>
  <c r="F1306"/>
  <c r="F906"/>
  <c r="F800"/>
  <c r="F1197"/>
  <c r="F87" i="4"/>
  <c r="F386"/>
  <c r="F433"/>
  <c r="F797" i="5"/>
  <c r="F653"/>
  <c r="F336" i="4"/>
  <c r="J423"/>
  <c r="J409"/>
  <c r="J388"/>
  <c r="G383"/>
  <c r="J367"/>
  <c r="G353"/>
  <c r="J336"/>
  <c r="J327"/>
  <c r="G310"/>
  <c r="J294"/>
  <c r="J280"/>
  <c r="J264"/>
  <c r="J255"/>
  <c r="G243"/>
  <c r="J206"/>
  <c r="J204"/>
  <c r="G195"/>
  <c r="G187"/>
  <c r="J176"/>
  <c r="J164"/>
  <c r="G151"/>
  <c r="G118"/>
  <c r="J75"/>
  <c r="G62"/>
  <c r="J47"/>
  <c r="J1302" i="5"/>
  <c r="H1289"/>
  <c r="H1274"/>
  <c r="J1260"/>
  <c r="J1246"/>
  <c r="J1228"/>
  <c r="J1223"/>
  <c r="H1187"/>
  <c r="J1179"/>
  <c r="J1148"/>
  <c r="J1129"/>
  <c r="J1116"/>
  <c r="H1112"/>
  <c r="H1105"/>
  <c r="H1071"/>
  <c r="H1065"/>
  <c r="J1044"/>
  <c r="H1026"/>
  <c r="H1017"/>
  <c r="J1011"/>
  <c r="H1000"/>
  <c r="H988"/>
  <c r="J964"/>
  <c r="J951"/>
  <c r="H943"/>
  <c r="J936"/>
  <c r="J929"/>
  <c r="J896"/>
  <c r="G883"/>
  <c r="H873"/>
  <c r="H862"/>
  <c r="J858"/>
  <c r="H852"/>
  <c r="J836"/>
  <c r="J824"/>
  <c r="H815"/>
  <c r="H782"/>
  <c r="J775"/>
  <c r="H766"/>
  <c r="J764"/>
  <c r="J754"/>
  <c r="J742"/>
  <c r="J733"/>
  <c r="H725"/>
  <c r="H718"/>
  <c r="H695"/>
  <c r="H691"/>
  <c r="H682"/>
  <c r="J671"/>
  <c r="J644"/>
  <c r="J612"/>
  <c r="H605"/>
  <c r="H568"/>
  <c r="H562"/>
  <c r="J542"/>
  <c r="J530"/>
  <c r="J522"/>
  <c r="J514"/>
  <c r="J509"/>
  <c r="J495"/>
  <c r="H480"/>
  <c r="H473"/>
  <c r="J467"/>
  <c r="J444"/>
  <c r="H438"/>
  <c r="J428"/>
  <c r="J420"/>
  <c r="J392"/>
  <c r="J376"/>
  <c r="J367"/>
  <c r="H357"/>
  <c r="H353"/>
  <c r="H346"/>
  <c r="J327"/>
  <c r="H304"/>
  <c r="J302"/>
  <c r="H293"/>
  <c r="H250"/>
  <c r="J238"/>
  <c r="J228"/>
  <c r="J220"/>
  <c r="J213"/>
  <c r="J182"/>
  <c r="J172"/>
  <c r="H144"/>
  <c r="J135"/>
  <c r="J126"/>
  <c r="J116"/>
  <c r="H100"/>
  <c r="J80"/>
  <c r="H69"/>
  <c r="H57"/>
  <c r="J38"/>
  <c r="J28"/>
  <c r="H15"/>
  <c r="J9" i="4"/>
  <c r="J430"/>
  <c r="J397"/>
  <c r="G388"/>
  <c r="J358"/>
  <c r="J332"/>
  <c r="G325"/>
  <c r="J307"/>
  <c r="G291"/>
  <c r="G279"/>
  <c r="J262"/>
  <c r="J224"/>
  <c r="G217"/>
  <c r="G205"/>
  <c r="J192"/>
  <c r="J185"/>
  <c r="G161"/>
  <c r="J150"/>
  <c r="J117"/>
  <c r="J103"/>
  <c r="J84"/>
  <c r="J33"/>
  <c r="J1300" i="5"/>
  <c r="H1286"/>
  <c r="H1280"/>
  <c r="J1272"/>
  <c r="J1258"/>
  <c r="H1246"/>
  <c r="J1237"/>
  <c r="H1227"/>
  <c r="J1221"/>
  <c r="H1208"/>
  <c r="J1186"/>
  <c r="J1165"/>
  <c r="H1148"/>
  <c r="H1114"/>
  <c r="J1111"/>
  <c r="H1104"/>
  <c r="J1082"/>
  <c r="J1064"/>
  <c r="H1029"/>
  <c r="J1025"/>
  <c r="J999"/>
  <c r="H982"/>
  <c r="J962"/>
  <c r="H949"/>
  <c r="H942"/>
  <c r="H935"/>
  <c r="J927"/>
  <c r="H896"/>
  <c r="J882"/>
  <c r="J871"/>
  <c r="H858"/>
  <c r="J850"/>
  <c r="J821"/>
  <c r="J780"/>
  <c r="H774"/>
  <c r="J750"/>
  <c r="J741"/>
  <c r="H733"/>
  <c r="J724"/>
  <c r="J705"/>
  <c r="H694"/>
  <c r="J689"/>
  <c r="H681"/>
  <c r="H679"/>
  <c r="J668"/>
  <c r="J658"/>
  <c r="J642"/>
  <c r="J560"/>
  <c r="J528"/>
  <c r="H522"/>
  <c r="H514"/>
  <c r="J508"/>
  <c r="J493"/>
  <c r="H483"/>
  <c r="H479"/>
  <c r="H472"/>
  <c r="J466"/>
  <c r="J442"/>
  <c r="J416"/>
  <c r="J406"/>
  <c r="J390"/>
  <c r="H372"/>
  <c r="J336"/>
  <c r="H309"/>
  <c r="H303"/>
  <c r="J290"/>
  <c r="H282"/>
  <c r="H268"/>
  <c r="J248"/>
  <c r="J234"/>
  <c r="H228"/>
  <c r="H220"/>
  <c r="J201"/>
  <c r="H181"/>
  <c r="H147"/>
  <c r="H143"/>
  <c r="H135"/>
  <c r="J122"/>
  <c r="J98"/>
  <c r="J66"/>
  <c r="J55"/>
  <c r="H26"/>
  <c r="H12"/>
  <c r="J442" i="4"/>
  <c r="G430"/>
  <c r="G422"/>
  <c r="J414"/>
  <c r="J406"/>
  <c r="G397"/>
  <c r="G387"/>
  <c r="J377"/>
  <c r="G365"/>
  <c r="J350"/>
  <c r="G315"/>
  <c r="J306"/>
  <c r="J278"/>
  <c r="J274"/>
  <c r="J260"/>
  <c r="J252"/>
  <c r="J246"/>
  <c r="J238"/>
  <c r="J222"/>
  <c r="G203"/>
  <c r="G191"/>
  <c r="G175"/>
  <c r="J131"/>
  <c r="J115"/>
  <c r="G102"/>
  <c r="J80"/>
  <c r="J78"/>
  <c r="J70"/>
  <c r="J56"/>
  <c r="J42"/>
  <c r="J32"/>
  <c r="J1296" i="5"/>
  <c r="J1284"/>
  <c r="H1279"/>
  <c r="H1272"/>
  <c r="J1256"/>
  <c r="J1244"/>
  <c r="J1236"/>
  <c r="J1195"/>
  <c r="H1185"/>
  <c r="J1174"/>
  <c r="J1146"/>
  <c r="H1110"/>
  <c r="H1103"/>
  <c r="J1096"/>
  <c r="J1063"/>
  <c r="H1056"/>
  <c r="J1008"/>
  <c r="J997"/>
  <c r="J980"/>
  <c r="J946"/>
  <c r="J934"/>
  <c r="J915"/>
  <c r="J894"/>
  <c r="H879"/>
  <c r="H861"/>
  <c r="H857"/>
  <c r="H850"/>
  <c r="J845"/>
  <c r="J812"/>
  <c r="J803"/>
  <c r="J778"/>
  <c r="J737"/>
  <c r="J731"/>
  <c r="J723"/>
  <c r="J713"/>
  <c r="H705"/>
  <c r="H689"/>
  <c r="H666"/>
  <c r="H658"/>
  <c r="J649"/>
  <c r="H641"/>
  <c r="H609"/>
  <c r="H603"/>
  <c r="J591"/>
  <c r="J578"/>
  <c r="H560"/>
  <c r="H526"/>
  <c r="J521"/>
  <c r="J453"/>
  <c r="J434"/>
  <c r="J415"/>
  <c r="H406"/>
  <c r="J397"/>
  <c r="H389"/>
  <c r="J364"/>
  <c r="H352"/>
  <c r="J344"/>
  <c r="J334"/>
  <c r="H323"/>
  <c r="J308"/>
  <c r="J280"/>
  <c r="H267"/>
  <c r="H232"/>
  <c r="J227"/>
  <c r="J210"/>
  <c r="J178"/>
  <c r="J168"/>
  <c r="J159"/>
  <c r="H121"/>
  <c r="H113"/>
  <c r="H98"/>
  <c r="H77"/>
  <c r="J65"/>
  <c r="H62"/>
  <c r="H55"/>
  <c r="J50"/>
  <c r="J24"/>
  <c r="H20"/>
  <c r="H11"/>
  <c r="G429" i="4"/>
  <c r="G417"/>
  <c r="G405"/>
  <c r="J395"/>
  <c r="J376"/>
  <c r="J364"/>
  <c r="J348"/>
  <c r="J322"/>
  <c r="J304"/>
  <c r="G277"/>
  <c r="G260"/>
  <c r="J251"/>
  <c r="J234"/>
  <c r="J220"/>
  <c r="J182"/>
  <c r="J145"/>
  <c r="J129"/>
  <c r="J120"/>
  <c r="J66"/>
  <c r="J54"/>
  <c r="J38"/>
  <c r="J31"/>
  <c r="J19"/>
  <c r="J1282" i="5"/>
  <c r="H1278"/>
  <c r="H1271"/>
  <c r="H1254"/>
  <c r="J1242"/>
  <c r="H1235"/>
  <c r="J1217"/>
  <c r="J1204"/>
  <c r="H1195"/>
  <c r="J1184"/>
  <c r="J1171"/>
  <c r="J1162"/>
  <c r="J1144"/>
  <c r="J1139"/>
  <c r="H1113"/>
  <c r="H1109"/>
  <c r="H1102"/>
  <c r="J1078"/>
  <c r="H1063"/>
  <c r="J1055"/>
  <c r="H1024"/>
  <c r="H1016"/>
  <c r="J1007"/>
  <c r="H980"/>
  <c r="H940"/>
  <c r="H934"/>
  <c r="J932"/>
  <c r="J924"/>
  <c r="J914"/>
  <c r="H894"/>
  <c r="J878"/>
  <c r="H870"/>
  <c r="H849"/>
  <c r="J843"/>
  <c r="H811"/>
  <c r="J789"/>
  <c r="H778"/>
  <c r="H772"/>
  <c r="J736"/>
  <c r="H731"/>
  <c r="H723"/>
  <c r="H712"/>
  <c r="J654"/>
  <c r="H649"/>
  <c r="J640"/>
  <c r="J621"/>
  <c r="J602"/>
  <c r="J577"/>
  <c r="J558"/>
  <c r="J551"/>
  <c r="J504"/>
  <c r="J490"/>
  <c r="H478"/>
  <c r="H464"/>
  <c r="J452"/>
  <c r="H434"/>
  <c r="J404"/>
  <c r="H397"/>
  <c r="J388"/>
  <c r="H363"/>
  <c r="H351"/>
  <c r="J332"/>
  <c r="J320"/>
  <c r="H308"/>
  <c r="J279"/>
  <c r="H266"/>
  <c r="H218"/>
  <c r="H210"/>
  <c r="J196"/>
  <c r="J187"/>
  <c r="H177"/>
  <c r="J167"/>
  <c r="J157"/>
  <c r="H142"/>
  <c r="J112"/>
  <c r="H97"/>
  <c r="H64"/>
  <c r="J61"/>
  <c r="H54"/>
  <c r="H24"/>
  <c r="J19"/>
  <c r="H10"/>
  <c r="J416" i="4"/>
  <c r="J402"/>
  <c r="J374"/>
  <c r="J360"/>
  <c r="G347"/>
  <c r="G342"/>
  <c r="G322"/>
  <c r="G249"/>
  <c r="G245"/>
  <c r="G234"/>
  <c r="J215"/>
  <c r="G181"/>
  <c r="J159"/>
  <c r="J112"/>
  <c r="J98"/>
  <c r="G77"/>
  <c r="J52"/>
  <c r="H1282" i="5"/>
  <c r="H1277"/>
  <c r="J1270"/>
  <c r="J1226"/>
  <c r="J1214"/>
  <c r="J1202"/>
  <c r="H1193"/>
  <c r="J1160"/>
  <c r="J1153"/>
  <c r="H1144"/>
  <c r="J1138"/>
  <c r="J1125"/>
  <c r="J1092"/>
  <c r="J1077"/>
  <c r="J1069"/>
  <c r="J1062"/>
  <c r="H1054"/>
  <c r="J1039"/>
  <c r="H1022"/>
  <c r="J1004"/>
  <c r="J994"/>
  <c r="H978"/>
  <c r="J971"/>
  <c r="H945"/>
  <c r="H939"/>
  <c r="J923"/>
  <c r="H902"/>
  <c r="J892"/>
  <c r="J876"/>
  <c r="J868"/>
  <c r="H856"/>
  <c r="H832"/>
  <c r="H809"/>
  <c r="H798"/>
  <c r="J787"/>
  <c r="J770"/>
  <c r="J710"/>
  <c r="H701"/>
  <c r="H687"/>
  <c r="H678"/>
  <c r="J653"/>
  <c r="J647"/>
  <c r="J639"/>
  <c r="J635"/>
  <c r="J619"/>
  <c r="H601"/>
  <c r="J588"/>
  <c r="J556"/>
  <c r="J550"/>
  <c r="H520"/>
  <c r="J499"/>
  <c r="J488"/>
  <c r="H477"/>
  <c r="H470"/>
  <c r="J461"/>
  <c r="J451"/>
  <c r="J432"/>
  <c r="J402"/>
  <c r="J395"/>
  <c r="J387"/>
  <c r="J360"/>
  <c r="J349"/>
  <c r="J330"/>
  <c r="H319"/>
  <c r="H314"/>
  <c r="J306"/>
  <c r="J299"/>
  <c r="J276"/>
  <c r="J271"/>
  <c r="H264"/>
  <c r="J257"/>
  <c r="H226"/>
  <c r="H208"/>
  <c r="H195"/>
  <c r="J186"/>
  <c r="H166"/>
  <c r="H141"/>
  <c r="J108"/>
  <c r="H104"/>
  <c r="H96"/>
  <c r="H60"/>
  <c r="H53"/>
  <c r="J33"/>
  <c r="H22"/>
  <c r="H19"/>
  <c r="J9"/>
  <c r="G427" i="4"/>
  <c r="G415"/>
  <c r="G394"/>
  <c r="J369"/>
  <c r="G356"/>
  <c r="J341"/>
  <c r="G319"/>
  <c r="J313"/>
  <c r="J299"/>
  <c r="J285"/>
  <c r="J248"/>
  <c r="J229"/>
  <c r="J201"/>
  <c r="J178"/>
  <c r="J140"/>
  <c r="J122"/>
  <c r="G110"/>
  <c r="J96"/>
  <c r="G90"/>
  <c r="G51"/>
  <c r="J28"/>
  <c r="J14"/>
  <c r="J1307" i="5"/>
  <c r="H1270"/>
  <c r="H1239"/>
  <c r="H1233"/>
  <c r="J1213"/>
  <c r="J1199"/>
  <c r="H1169"/>
  <c r="J1158"/>
  <c r="H1152"/>
  <c r="J1123"/>
  <c r="H1108"/>
  <c r="J1090"/>
  <c r="J1074"/>
  <c r="H1069"/>
  <c r="H1061"/>
  <c r="H1028"/>
  <c r="H1021"/>
  <c r="H992"/>
  <c r="H986"/>
  <c r="J976"/>
  <c r="J969"/>
  <c r="J956"/>
  <c r="J938"/>
  <c r="H931"/>
  <c r="J920"/>
  <c r="J909"/>
  <c r="J901"/>
  <c r="H892"/>
  <c r="H867"/>
  <c r="H855"/>
  <c r="H842"/>
  <c r="J829"/>
  <c r="J808"/>
  <c r="J796"/>
  <c r="H770"/>
  <c r="J761"/>
  <c r="J747"/>
  <c r="H735"/>
  <c r="H729"/>
  <c r="J709"/>
  <c r="J700"/>
  <c r="H686"/>
  <c r="J675"/>
  <c r="J652"/>
  <c r="H647"/>
  <c r="H639"/>
  <c r="J598"/>
  <c r="J586"/>
  <c r="J572"/>
  <c r="J565"/>
  <c r="H556"/>
  <c r="J535"/>
  <c r="J518"/>
  <c r="J486"/>
  <c r="J475"/>
  <c r="J460"/>
  <c r="H432"/>
  <c r="J425"/>
  <c r="J400"/>
  <c r="H395"/>
  <c r="H387"/>
  <c r="J383"/>
  <c r="J359"/>
  <c r="H356"/>
  <c r="H349"/>
  <c r="J318"/>
  <c r="H313"/>
  <c r="H306"/>
  <c r="H297"/>
  <c r="J285"/>
  <c r="H274"/>
  <c r="H271"/>
  <c r="H263"/>
  <c r="J256"/>
  <c r="J243"/>
  <c r="J224"/>
  <c r="J204"/>
  <c r="J192"/>
  <c r="H185"/>
  <c r="J164"/>
  <c r="H152"/>
  <c r="H140"/>
  <c r="H106"/>
  <c r="H103"/>
  <c r="H95"/>
  <c r="J87"/>
  <c r="J75"/>
  <c r="H63"/>
  <c r="H59"/>
  <c r="H52"/>
  <c r="J32"/>
  <c r="H18"/>
  <c r="J439" i="4"/>
  <c r="J392"/>
  <c r="G369"/>
  <c r="J355"/>
  <c r="G340"/>
  <c r="J318"/>
  <c r="G313"/>
  <c r="G284"/>
  <c r="J227"/>
  <c r="G212"/>
  <c r="J168"/>
  <c r="G156"/>
  <c r="J136"/>
  <c r="J121"/>
  <c r="J108"/>
  <c r="J94"/>
  <c r="J89"/>
  <c r="J27"/>
  <c r="G12"/>
  <c r="H1306" i="5"/>
  <c r="H1291"/>
  <c r="H1275"/>
  <c r="H1269"/>
  <c r="J1265"/>
  <c r="J1232"/>
  <c r="J1190"/>
  <c r="J1156"/>
  <c r="J1134"/>
  <c r="H1107"/>
  <c r="H1100"/>
  <c r="J1072"/>
  <c r="J1067"/>
  <c r="J1060"/>
  <c r="J1058"/>
  <c r="J1050"/>
  <c r="H1035"/>
  <c r="J1027"/>
  <c r="H1019"/>
  <c r="J990"/>
  <c r="J985"/>
  <c r="J975"/>
  <c r="H938"/>
  <c r="J918"/>
  <c r="J906"/>
  <c r="H900"/>
  <c r="J887"/>
  <c r="J864"/>
  <c r="J854"/>
  <c r="H848"/>
  <c r="J840"/>
  <c r="J817"/>
  <c r="H807"/>
  <c r="J794"/>
  <c r="H785"/>
  <c r="J768"/>
  <c r="H745"/>
  <c r="J728"/>
  <c r="H698"/>
  <c r="H692"/>
  <c r="H685"/>
  <c r="H628"/>
  <c r="J616"/>
  <c r="J607"/>
  <c r="H597"/>
  <c r="H596"/>
  <c r="J584"/>
  <c r="J570"/>
  <c r="H564"/>
  <c r="J546"/>
  <c r="H524"/>
  <c r="J517"/>
  <c r="J485"/>
  <c r="H482"/>
  <c r="H475"/>
  <c r="J458"/>
  <c r="H450"/>
  <c r="H440"/>
  <c r="J430"/>
  <c r="J424"/>
  <c r="J411"/>
  <c r="J381"/>
  <c r="J369"/>
  <c r="H358"/>
  <c r="J355"/>
  <c r="H348"/>
  <c r="J341"/>
  <c r="J316"/>
  <c r="H312"/>
  <c r="H305"/>
  <c r="J284"/>
  <c r="H270"/>
  <c r="J261"/>
  <c r="H230"/>
  <c r="H164"/>
  <c r="J150"/>
  <c r="J145"/>
  <c r="H138"/>
  <c r="J131"/>
  <c r="H101"/>
  <c r="J94"/>
  <c r="J31"/>
  <c r="J17"/>
  <c r="F123"/>
  <c r="F110"/>
  <c r="F127"/>
  <c r="F112"/>
  <c r="F132"/>
  <c r="F113"/>
  <c r="F103"/>
  <c r="F37" i="4"/>
  <c r="F40"/>
  <c r="F42"/>
  <c r="F130" i="5"/>
  <c r="F104"/>
  <c r="F128"/>
  <c r="F114"/>
  <c r="F121"/>
  <c r="F116"/>
  <c r="F107"/>
  <c r="F126"/>
  <c r="F134"/>
  <c r="F94"/>
  <c r="F119"/>
  <c r="F101"/>
  <c r="F129"/>
  <c r="F111"/>
  <c r="F96"/>
  <c r="F38" i="4"/>
  <c r="F41"/>
  <c r="F1017" i="5"/>
  <c r="F1053"/>
  <c r="F1028"/>
  <c r="F357" i="4"/>
  <c r="F1044" i="5"/>
  <c r="F1038"/>
  <c r="F1043"/>
  <c r="F1039"/>
  <c r="F348" i="4"/>
  <c r="F346"/>
  <c r="F1042" i="5"/>
  <c r="F1033"/>
  <c r="F699"/>
  <c r="F243" i="4"/>
  <c r="F241"/>
  <c r="F700" i="5"/>
  <c r="F710"/>
  <c r="F714"/>
  <c r="F707"/>
  <c r="F237" i="4"/>
  <c r="F236"/>
  <c r="F719" i="5"/>
  <c r="F695"/>
  <c r="F385"/>
  <c r="F378"/>
  <c r="F123" i="4"/>
  <c r="F360" i="5"/>
  <c r="F379"/>
  <c r="F349"/>
  <c r="F361"/>
  <c r="F365"/>
  <c r="F122" i="4"/>
  <c r="D36" i="1"/>
  <c r="F397" i="4"/>
  <c r="F1180" i="5"/>
  <c r="F1158"/>
  <c r="F1159"/>
  <c r="F1178"/>
  <c r="F392" i="4"/>
  <c r="F1144" i="5"/>
  <c r="F393" i="4"/>
  <c r="F1168" i="5"/>
  <c r="F1183"/>
  <c r="F1172"/>
  <c r="F808"/>
  <c r="F830"/>
  <c r="F835"/>
  <c r="F283" i="4"/>
  <c r="F840" i="5"/>
  <c r="F837"/>
  <c r="F842"/>
  <c r="F813"/>
  <c r="F832"/>
  <c r="F275" i="4"/>
  <c r="F507" i="5"/>
  <c r="F506"/>
  <c r="F175" i="4"/>
  <c r="F493" i="5"/>
  <c r="F480"/>
  <c r="F483"/>
  <c r="F481"/>
  <c r="F165" i="4"/>
  <c r="F169"/>
  <c r="F164" i="5"/>
  <c r="F148"/>
  <c r="F172"/>
  <c r="F138"/>
  <c r="F135"/>
  <c r="F170"/>
  <c r="F171"/>
  <c r="F137"/>
  <c r="F173"/>
  <c r="F176"/>
  <c r="F53" i="4"/>
  <c r="F57"/>
  <c r="F64"/>
  <c r="F146" i="5"/>
  <c r="F155"/>
  <c r="F153"/>
  <c r="F55" i="4"/>
  <c r="F62"/>
  <c r="F136" i="5"/>
  <c r="F139"/>
  <c r="F175"/>
  <c r="F167"/>
  <c r="F144"/>
  <c r="F141"/>
  <c r="F61" i="4"/>
  <c r="F161" i="5"/>
  <c r="F145"/>
  <c r="F159"/>
  <c r="F140"/>
  <c r="F156"/>
  <c r="F165"/>
  <c r="F52" i="4"/>
  <c r="F54"/>
  <c r="J34" i="10"/>
  <c r="J48"/>
  <c r="J62"/>
  <c r="J76"/>
  <c r="J90"/>
  <c r="J104"/>
  <c r="J118"/>
  <c r="J132"/>
  <c r="J146"/>
  <c r="J160"/>
  <c r="J174"/>
  <c r="J188"/>
  <c r="J202"/>
  <c r="J216"/>
  <c r="J230"/>
  <c r="J244"/>
  <c r="J258"/>
  <c r="J272"/>
  <c r="J286"/>
  <c r="J300"/>
  <c r="J314"/>
  <c r="J328"/>
  <c r="J342"/>
  <c r="J356"/>
  <c r="J370"/>
  <c r="J384"/>
  <c r="J398"/>
  <c r="J412"/>
  <c r="J426"/>
  <c r="J440"/>
  <c r="J20"/>
  <c r="J34" i="5"/>
  <c r="J62"/>
  <c r="J118"/>
  <c r="J146"/>
  <c r="J174"/>
  <c r="J258"/>
  <c r="J272"/>
  <c r="J356"/>
  <c r="J426"/>
  <c r="J482"/>
  <c r="J496"/>
  <c r="J510"/>
  <c r="J692"/>
  <c r="J706"/>
  <c r="J762"/>
  <c r="J916"/>
  <c r="J1028"/>
  <c r="J1112"/>
  <c r="J1126"/>
  <c r="J1140"/>
  <c r="J1266"/>
  <c r="J20" i="4"/>
  <c r="J104"/>
  <c r="J118"/>
  <c r="J132"/>
  <c r="J202"/>
  <c r="J230"/>
  <c r="J258"/>
  <c r="J300"/>
  <c r="J328"/>
  <c r="J342"/>
  <c r="J412"/>
  <c r="H428"/>
  <c r="J384"/>
  <c r="J375"/>
  <c r="H363"/>
  <c r="H335"/>
  <c r="F317"/>
  <c r="H314"/>
  <c r="H299"/>
  <c r="H290"/>
  <c r="H267"/>
  <c r="H243"/>
  <c r="H236"/>
  <c r="H183"/>
  <c r="H167"/>
  <c r="H152"/>
  <c r="J137"/>
  <c r="H131"/>
  <c r="J123"/>
  <c r="H108"/>
  <c r="H98"/>
  <c r="H89"/>
  <c r="H79"/>
  <c r="H61"/>
  <c r="J53"/>
  <c r="H41"/>
  <c r="H30"/>
  <c r="H18"/>
  <c r="F10"/>
  <c r="J1233" i="5"/>
  <c r="J1037"/>
  <c r="J1019"/>
  <c r="J902"/>
  <c r="J897"/>
  <c r="J734"/>
  <c r="J720"/>
  <c r="J687"/>
  <c r="J650"/>
  <c r="J636"/>
  <c r="J631"/>
  <c r="J613"/>
  <c r="J603"/>
  <c r="J594"/>
  <c r="J445"/>
  <c r="J183"/>
  <c r="F899"/>
  <c r="F395" i="4"/>
  <c r="F361"/>
  <c r="F329"/>
  <c r="F364"/>
  <c r="F173"/>
  <c r="F1106" i="5"/>
  <c r="F380" i="4"/>
  <c r="F1125" i="5"/>
  <c r="F625"/>
  <c r="F430" i="4"/>
  <c r="F390"/>
  <c r="F256"/>
  <c r="F1249" i="5"/>
  <c r="F1099"/>
  <c r="F884"/>
  <c r="F222" i="4"/>
  <c r="F1051" i="5"/>
  <c r="F401" i="4"/>
  <c r="F305"/>
  <c r="F1073" i="5"/>
  <c r="F436" i="4"/>
  <c r="F158"/>
  <c r="F170"/>
  <c r="F1120" i="5"/>
  <c r="F1013"/>
  <c r="F346"/>
  <c r="F309" i="4"/>
  <c r="F259"/>
  <c r="F187"/>
  <c r="F156"/>
  <c r="F125"/>
  <c r="F1114" i="5"/>
  <c r="F296" i="4"/>
  <c r="F208"/>
  <c r="F636" i="5"/>
  <c r="F137" i="4"/>
  <c r="F1273" i="5"/>
  <c r="F980"/>
  <c r="F1271"/>
  <c r="F1233"/>
  <c r="F1151"/>
  <c r="F1112"/>
  <c r="F1032"/>
  <c r="F902"/>
  <c r="F144" i="4"/>
  <c r="F101"/>
  <c r="F1230" i="5"/>
  <c r="F1124"/>
  <c r="F942"/>
  <c r="F903"/>
  <c r="F878"/>
  <c r="F741"/>
  <c r="F118" i="4"/>
  <c r="F1153" i="5"/>
  <c r="F1068"/>
  <c r="F1055"/>
  <c r="F643"/>
  <c r="F552"/>
  <c r="F812"/>
  <c r="F748"/>
  <c r="F600"/>
  <c r="F1237"/>
  <c r="F1209"/>
  <c r="F1171"/>
  <c r="F1020"/>
  <c r="F999"/>
  <c r="F973"/>
  <c r="F923"/>
  <c r="F886"/>
  <c r="F820"/>
  <c r="F520"/>
  <c r="F1304"/>
  <c r="F1261"/>
  <c r="F1227"/>
  <c r="F1115"/>
  <c r="F983"/>
  <c r="F934"/>
  <c r="F918"/>
  <c r="F876"/>
  <c r="F778"/>
  <c r="F544"/>
  <c r="F465"/>
  <c r="F1297"/>
  <c r="F1170"/>
  <c r="F1136"/>
  <c r="F1076"/>
  <c r="F945"/>
  <c r="F929"/>
  <c r="F608"/>
  <c r="F843"/>
  <c r="F453"/>
  <c r="F827"/>
  <c r="F763"/>
  <c r="F694"/>
  <c r="F559"/>
  <c r="F466"/>
  <c r="F403"/>
  <c r="F638"/>
  <c r="F543"/>
  <c r="F407"/>
  <c r="F367"/>
  <c r="F860"/>
  <c r="F821"/>
  <c r="F585"/>
  <c r="F86"/>
  <c r="F861"/>
  <c r="F828"/>
  <c r="F622"/>
  <c r="F568"/>
  <c r="F531"/>
  <c r="F488"/>
  <c r="F479"/>
  <c r="F350"/>
  <c r="F282"/>
  <c r="F450"/>
  <c r="F485"/>
  <c r="F321"/>
  <c r="F469"/>
  <c r="F359"/>
  <c r="F82"/>
  <c r="F59"/>
  <c r="F74"/>
  <c r="F55"/>
  <c r="F329"/>
  <c r="F270"/>
  <c r="F371"/>
  <c r="F333"/>
  <c r="F298"/>
  <c r="F52"/>
  <c r="F67"/>
  <c r="F66"/>
  <c r="H31"/>
  <c r="H67"/>
  <c r="H72"/>
  <c r="H75"/>
  <c r="H116"/>
  <c r="H119"/>
  <c r="H157"/>
  <c r="H160"/>
  <c r="H192"/>
  <c r="H194"/>
  <c r="H196"/>
  <c r="H204"/>
  <c r="H236"/>
  <c r="H239"/>
  <c r="H244"/>
  <c r="H245"/>
  <c r="H281"/>
  <c r="H283"/>
  <c r="H285"/>
  <c r="H411"/>
  <c r="H453"/>
  <c r="H487"/>
  <c r="H492"/>
  <c r="H527"/>
  <c r="H532"/>
  <c r="H569"/>
  <c r="H577"/>
  <c r="H613"/>
  <c r="H624"/>
  <c r="H654"/>
  <c r="H697"/>
  <c r="H741"/>
  <c r="H746"/>
  <c r="H750"/>
  <c r="H779"/>
  <c r="H784"/>
  <c r="H825"/>
  <c r="H864"/>
  <c r="H869"/>
  <c r="H871"/>
  <c r="H917"/>
  <c r="H989"/>
  <c r="H991"/>
  <c r="H993"/>
  <c r="H995"/>
  <c r="H997"/>
  <c r="H999"/>
  <c r="H1001"/>
  <c r="H1160"/>
  <c r="H1243"/>
  <c r="H1245"/>
  <c r="H1247"/>
  <c r="H1249"/>
  <c r="H1253"/>
  <c r="H32"/>
  <c r="J41"/>
  <c r="J69"/>
  <c r="J97"/>
  <c r="J125"/>
  <c r="J209"/>
  <c r="J307"/>
  <c r="J335"/>
  <c r="J363"/>
  <c r="J405"/>
  <c r="J447"/>
  <c r="J489"/>
  <c r="J503"/>
  <c r="J545"/>
  <c r="J615"/>
  <c r="J657"/>
  <c r="J699"/>
  <c r="J853"/>
  <c r="J937"/>
  <c r="J1091"/>
  <c r="J1203"/>
  <c r="J1273"/>
  <c r="J1301"/>
  <c r="J41" i="4"/>
  <c r="J55"/>
  <c r="J83"/>
  <c r="J223"/>
  <c r="J265"/>
  <c r="J279"/>
  <c r="J293"/>
  <c r="J349"/>
  <c r="J405"/>
  <c r="J13" i="10"/>
  <c r="J27"/>
  <c r="J41"/>
  <c r="J55"/>
  <c r="J69"/>
  <c r="J83"/>
  <c r="J97"/>
  <c r="J111"/>
  <c r="J125"/>
  <c r="J139"/>
  <c r="J153"/>
  <c r="J167"/>
  <c r="J181"/>
  <c r="J195"/>
  <c r="J209"/>
  <c r="J223"/>
  <c r="J237"/>
  <c r="J251"/>
  <c r="J265"/>
  <c r="J279"/>
  <c r="J293"/>
  <c r="J307"/>
  <c r="J321"/>
  <c r="J335"/>
  <c r="J349"/>
  <c r="J363"/>
  <c r="J377"/>
  <c r="J391"/>
  <c r="J405"/>
  <c r="J419"/>
  <c r="J433"/>
  <c r="J438" i="4"/>
  <c r="J424"/>
  <c r="H420"/>
  <c r="H416"/>
  <c r="J398"/>
  <c r="H390"/>
  <c r="H385"/>
  <c r="H383"/>
  <c r="H381"/>
  <c r="J370"/>
  <c r="H366"/>
  <c r="H357"/>
  <c r="J354"/>
  <c r="H350"/>
  <c r="J345"/>
  <c r="J333"/>
  <c r="H328"/>
  <c r="H318"/>
  <c r="H311"/>
  <c r="H298"/>
  <c r="H293"/>
  <c r="J286"/>
  <c r="H282"/>
  <c r="H277"/>
  <c r="H271"/>
  <c r="H266"/>
  <c r="H248"/>
  <c r="H242"/>
  <c r="J237"/>
  <c r="H231"/>
  <c r="J228"/>
  <c r="H224"/>
  <c r="H203"/>
  <c r="H201"/>
  <c r="H196"/>
  <c r="H191"/>
  <c r="J181"/>
  <c r="H171"/>
  <c r="J151"/>
  <c r="J141"/>
  <c r="H125"/>
  <c r="H119"/>
  <c r="J116"/>
  <c r="J111"/>
  <c r="H104"/>
  <c r="J99"/>
  <c r="H94"/>
  <c r="H88"/>
  <c r="J74"/>
  <c r="H69"/>
  <c r="H62"/>
  <c r="H57"/>
  <c r="H36"/>
  <c r="H34"/>
  <c r="J23"/>
  <c r="F19"/>
  <c r="F16"/>
  <c r="H14"/>
  <c r="H12"/>
  <c r="J1299" i="5"/>
  <c r="J1292"/>
  <c r="J1287"/>
  <c r="J1215"/>
  <c r="J1205"/>
  <c r="J1194"/>
  <c r="J1131"/>
  <c r="J1098"/>
  <c r="J1070"/>
  <c r="J1049"/>
  <c r="J1042"/>
  <c r="J1033"/>
  <c r="J1023"/>
  <c r="J1014"/>
  <c r="J1009"/>
  <c r="J1005"/>
  <c r="H1002"/>
  <c r="J998"/>
  <c r="J993"/>
  <c r="J984"/>
  <c r="J979"/>
  <c r="H950"/>
  <c r="J921"/>
  <c r="H916"/>
  <c r="H908"/>
  <c r="J881"/>
  <c r="J874"/>
  <c r="H865"/>
  <c r="J835"/>
  <c r="H823"/>
  <c r="J816"/>
  <c r="J813"/>
  <c r="J802"/>
  <c r="J783"/>
  <c r="J776"/>
  <c r="J771"/>
  <c r="J760"/>
  <c r="J751"/>
  <c r="J746"/>
  <c r="H743"/>
  <c r="H740"/>
  <c r="J727"/>
  <c r="J715"/>
  <c r="H706"/>
  <c r="H703"/>
  <c r="H700"/>
  <c r="J683"/>
  <c r="J673"/>
  <c r="J662"/>
  <c r="J659"/>
  <c r="J655"/>
  <c r="J643"/>
  <c r="J634"/>
  <c r="J629"/>
  <c r="J625"/>
  <c r="J611"/>
  <c r="J599"/>
  <c r="J580"/>
  <c r="J573"/>
  <c r="H570"/>
  <c r="J566"/>
  <c r="J561"/>
  <c r="J552"/>
  <c r="J547"/>
  <c r="J536"/>
  <c r="J533"/>
  <c r="J527"/>
  <c r="J513"/>
  <c r="J501"/>
  <c r="H498"/>
  <c r="J487"/>
  <c r="J471"/>
  <c r="J468"/>
  <c r="H454"/>
  <c r="J431"/>
  <c r="J417"/>
  <c r="H413"/>
  <c r="H407"/>
  <c r="J391"/>
  <c r="J384"/>
  <c r="J379"/>
  <c r="J373"/>
  <c r="H371"/>
  <c r="J370"/>
  <c r="J365"/>
  <c r="H362"/>
  <c r="J345"/>
  <c r="J342"/>
  <c r="J337"/>
  <c r="H318"/>
  <c r="J300"/>
  <c r="H286"/>
  <c r="J265"/>
  <c r="H246"/>
  <c r="J219"/>
  <c r="H203"/>
  <c r="H191"/>
  <c r="J153"/>
  <c r="J123"/>
  <c r="H118"/>
  <c r="J111"/>
  <c r="J102"/>
  <c r="J79"/>
  <c r="J74"/>
  <c r="J67"/>
  <c r="J51"/>
  <c r="F44"/>
  <c r="F41"/>
  <c r="H36"/>
  <c r="F34"/>
  <c r="H29"/>
  <c r="H27"/>
  <c r="J25"/>
  <c r="F23"/>
  <c r="F15"/>
  <c r="F13"/>
  <c r="J15" i="10"/>
  <c r="J29"/>
  <c r="J43"/>
  <c r="J57"/>
  <c r="J71"/>
  <c r="J85"/>
  <c r="J99"/>
  <c r="J113"/>
  <c r="J127"/>
  <c r="J141"/>
  <c r="J155"/>
  <c r="J169"/>
  <c r="J183"/>
  <c r="J197"/>
  <c r="J211"/>
  <c r="J225"/>
  <c r="J239"/>
  <c r="J253"/>
  <c r="J267"/>
  <c r="J281"/>
  <c r="J295"/>
  <c r="J309"/>
  <c r="J323"/>
  <c r="J337"/>
  <c r="J351"/>
  <c r="J365"/>
  <c r="J379"/>
  <c r="J393"/>
  <c r="J407"/>
  <c r="J421"/>
  <c r="J435"/>
  <c r="J29" i="5"/>
  <c r="J43"/>
  <c r="J99"/>
  <c r="J113"/>
  <c r="J295"/>
  <c r="J309"/>
  <c r="J407"/>
  <c r="J589"/>
  <c r="J701"/>
  <c r="J743"/>
  <c r="J841"/>
  <c r="J855"/>
  <c r="J939"/>
  <c r="J953"/>
  <c r="J967"/>
  <c r="J1051"/>
  <c r="J1079"/>
  <c r="J1163"/>
  <c r="J1275"/>
  <c r="J57" i="4"/>
  <c r="J85"/>
  <c r="J225"/>
  <c r="J267"/>
  <c r="J281"/>
  <c r="J351"/>
  <c r="J407"/>
  <c r="H437"/>
  <c r="H433"/>
  <c r="H426"/>
  <c r="J421"/>
  <c r="H415"/>
  <c r="H407"/>
  <c r="H386"/>
  <c r="H380"/>
  <c r="H369"/>
  <c r="H327"/>
  <c r="H323"/>
  <c r="H283"/>
  <c r="H270"/>
  <c r="H258"/>
  <c r="H213"/>
  <c r="H202"/>
  <c r="H188"/>
  <c r="J174"/>
  <c r="H157"/>
  <c r="H135"/>
  <c r="H103"/>
  <c r="H93"/>
  <c r="H87"/>
  <c r="H73"/>
  <c r="J48"/>
  <c r="F20"/>
  <c r="F12"/>
  <c r="J1280" i="5"/>
  <c r="F780"/>
  <c r="F367" i="4"/>
  <c r="F351"/>
  <c r="F262"/>
  <c r="F427"/>
  <c r="F167"/>
  <c r="F410"/>
  <c r="F358"/>
  <c r="F276"/>
  <c r="F412"/>
  <c r="F1204" i="5"/>
  <c r="F1007"/>
  <c r="F213" i="4"/>
  <c r="F354"/>
  <c r="F301"/>
  <c r="F93"/>
  <c r="F1213" i="5"/>
  <c r="F944"/>
  <c r="F388" i="4"/>
  <c r="F233"/>
  <c r="F1149" i="5"/>
  <c r="F943"/>
  <c r="F321" i="4"/>
  <c r="F260"/>
  <c r="F239"/>
  <c r="F129"/>
  <c r="F1226" i="5"/>
  <c r="F883"/>
  <c r="F318" i="4"/>
  <c r="F1287" i="5"/>
  <c r="F1175"/>
  <c r="F428" i="4"/>
  <c r="F265"/>
  <c r="F146"/>
  <c r="F971" i="5"/>
  <c r="F555"/>
  <c r="F219" i="4"/>
  <c r="F145"/>
  <c r="F869" i="5"/>
  <c r="F691"/>
  <c r="F308" i="4"/>
  <c r="F269"/>
  <c r="F234"/>
  <c r="F193"/>
  <c r="F117"/>
  <c r="F1284" i="5"/>
  <c r="F1101"/>
  <c r="F272" i="4"/>
  <c r="F185"/>
  <c r="F1238" i="5"/>
  <c r="F1047"/>
  <c r="F132" i="4"/>
  <c r="F887" i="5"/>
  <c r="F698"/>
  <c r="F1212"/>
  <c r="F997"/>
  <c r="F804"/>
  <c r="F94" i="4"/>
  <c r="F36"/>
  <c r="F1241" i="5"/>
  <c r="F991"/>
  <c r="F685"/>
  <c r="F574"/>
  <c r="F505"/>
  <c r="F1131"/>
  <c r="F1089"/>
  <c r="F957"/>
  <c r="F896"/>
  <c r="F647"/>
  <c r="F1296"/>
  <c r="F1126"/>
  <c r="F940"/>
  <c r="F784"/>
  <c r="F702"/>
  <c r="F472"/>
  <c r="F394"/>
  <c r="F285"/>
  <c r="F26" i="4"/>
  <c r="F1270" i="5"/>
  <c r="F1250"/>
  <c r="F1215"/>
  <c r="F1160"/>
  <c r="F1074"/>
  <c r="F558"/>
  <c r="F1148"/>
  <c r="F1023"/>
  <c r="F807"/>
  <c r="F648"/>
  <c r="F492"/>
  <c r="F909"/>
  <c r="F875"/>
  <c r="F635"/>
  <c r="F578"/>
  <c r="F487"/>
  <c r="F338"/>
  <c r="F798"/>
  <c r="F725"/>
  <c r="F661"/>
  <c r="F603"/>
  <c r="F529"/>
  <c r="F705"/>
  <c r="F670"/>
  <c r="F620"/>
  <c r="F515"/>
  <c r="F430"/>
  <c r="F789"/>
  <c r="F733"/>
  <c r="F659"/>
  <c r="F619"/>
  <c r="F535"/>
  <c r="F456"/>
  <c r="F388"/>
  <c r="F806"/>
  <c r="F753"/>
  <c r="F708"/>
  <c r="F672"/>
  <c r="F499"/>
  <c r="F462"/>
  <c r="F387"/>
  <c r="F315"/>
  <c r="F377"/>
  <c r="F314"/>
  <c r="F267"/>
  <c r="F435"/>
  <c r="F368"/>
  <c r="F264"/>
  <c r="F497"/>
  <c r="F390"/>
  <c r="F347"/>
  <c r="F72"/>
  <c r="F345"/>
  <c r="F90"/>
  <c r="J9" i="10"/>
  <c r="J23" i="5"/>
  <c r="J37"/>
  <c r="J93"/>
  <c r="J107"/>
  <c r="J121"/>
  <c r="J233"/>
  <c r="J247"/>
  <c r="J303"/>
  <c r="J317"/>
  <c r="J443"/>
  <c r="J541"/>
  <c r="J849"/>
  <c r="J877"/>
  <c r="J905"/>
  <c r="J919"/>
  <c r="J933"/>
  <c r="J1003"/>
  <c r="J1157"/>
  <c r="J1255"/>
  <c r="J1269"/>
  <c r="J1283"/>
  <c r="J79" i="4"/>
  <c r="J93"/>
  <c r="J107"/>
  <c r="J149"/>
  <c r="J191"/>
  <c r="J219"/>
  <c r="J233"/>
  <c r="J261"/>
  <c r="J317"/>
  <c r="J387"/>
  <c r="J429"/>
  <c r="J23" i="10"/>
  <c r="J37"/>
  <c r="J51"/>
  <c r="J65"/>
  <c r="J79"/>
  <c r="J93"/>
  <c r="J107"/>
  <c r="J121"/>
  <c r="J135"/>
  <c r="J149"/>
  <c r="J163"/>
  <c r="J177"/>
  <c r="J191"/>
  <c r="J205"/>
  <c r="J219"/>
  <c r="J233"/>
  <c r="J247"/>
  <c r="J261"/>
  <c r="J275"/>
  <c r="J289"/>
  <c r="J303"/>
  <c r="J317"/>
  <c r="J331"/>
  <c r="J345"/>
  <c r="J359"/>
  <c r="J373"/>
  <c r="J387"/>
  <c r="J401"/>
  <c r="J415"/>
  <c r="J429"/>
  <c r="J32"/>
  <c r="J46"/>
  <c r="J60"/>
  <c r="J74"/>
  <c r="J88"/>
  <c r="J102"/>
  <c r="J116"/>
  <c r="J130"/>
  <c r="J144"/>
  <c r="J158"/>
  <c r="J172"/>
  <c r="J186"/>
  <c r="J200"/>
  <c r="J214"/>
  <c r="J228"/>
  <c r="J242"/>
  <c r="J256"/>
  <c r="J270"/>
  <c r="J284"/>
  <c r="J298"/>
  <c r="J312"/>
  <c r="J326"/>
  <c r="J340"/>
  <c r="J354"/>
  <c r="J368"/>
  <c r="J382"/>
  <c r="J396"/>
  <c r="J410"/>
  <c r="J424"/>
  <c r="J438"/>
  <c r="J18" i="5"/>
  <c r="J60"/>
  <c r="J144"/>
  <c r="J270"/>
  <c r="J298"/>
  <c r="J354"/>
  <c r="J368"/>
  <c r="J382"/>
  <c r="J480"/>
  <c r="J494"/>
  <c r="J620"/>
  <c r="J690"/>
  <c r="J704"/>
  <c r="J788"/>
  <c r="J844"/>
  <c r="J886"/>
  <c r="J1012"/>
  <c r="J1026"/>
  <c r="J1054"/>
  <c r="J1110"/>
  <c r="J1180"/>
  <c r="J102" i="4"/>
  <c r="J130"/>
  <c r="J242"/>
  <c r="J256"/>
  <c r="J368"/>
  <c r="J382"/>
  <c r="J396"/>
  <c r="J18" i="10"/>
  <c r="F9" i="4"/>
  <c r="J440"/>
  <c r="H434"/>
  <c r="H432"/>
  <c r="H418"/>
  <c r="F413"/>
  <c r="J410"/>
  <c r="H406"/>
  <c r="J403"/>
  <c r="H401"/>
  <c r="H400"/>
  <c r="H379"/>
  <c r="H374"/>
  <c r="H368"/>
  <c r="H364"/>
  <c r="J361"/>
  <c r="H359"/>
  <c r="J356"/>
  <c r="J347"/>
  <c r="H343"/>
  <c r="J340"/>
  <c r="H331"/>
  <c r="H326"/>
  <c r="H324"/>
  <c r="H320"/>
  <c r="H309"/>
  <c r="H304"/>
  <c r="H300"/>
  <c r="J295"/>
  <c r="H291"/>
  <c r="H289"/>
  <c r="H284"/>
  <c r="H279"/>
  <c r="H275"/>
  <c r="H263"/>
  <c r="H257"/>
  <c r="H250"/>
  <c r="J244"/>
  <c r="H240"/>
  <c r="H221"/>
  <c r="H218"/>
  <c r="J216"/>
  <c r="J214"/>
  <c r="J209"/>
  <c r="J207"/>
  <c r="H194"/>
  <c r="H189"/>
  <c r="J179"/>
  <c r="J177"/>
  <c r="H173"/>
  <c r="H164"/>
  <c r="J158"/>
  <c r="J153"/>
  <c r="H149"/>
  <c r="J144"/>
  <c r="H139"/>
  <c r="H132"/>
  <c r="J127"/>
  <c r="H114"/>
  <c r="H109"/>
  <c r="H86"/>
  <c r="H83"/>
  <c r="J71"/>
  <c r="H60"/>
  <c r="H40"/>
  <c r="J37"/>
  <c r="H26"/>
  <c r="H22"/>
  <c r="H17"/>
  <c r="F11"/>
  <c r="J1303" i="5"/>
  <c r="H1290"/>
  <c r="J1264"/>
  <c r="H1250"/>
  <c r="J1247"/>
  <c r="J1241"/>
  <c r="J1229"/>
  <c r="J1219"/>
  <c r="H1209"/>
  <c r="H1201"/>
  <c r="J1191"/>
  <c r="H1170"/>
  <c r="H1168"/>
  <c r="H1159"/>
  <c r="J1154"/>
  <c r="J1149"/>
  <c r="J1119"/>
  <c r="J1101"/>
  <c r="J1087"/>
  <c r="J1059"/>
  <c r="H1036"/>
  <c r="H1031"/>
  <c r="H996"/>
  <c r="J961"/>
  <c r="J944"/>
  <c r="J925"/>
  <c r="J893"/>
  <c r="J244"/>
  <c r="J237"/>
  <c r="J205"/>
  <c r="J193"/>
  <c r="J179"/>
  <c r="J169"/>
  <c r="H150"/>
  <c r="J139"/>
  <c r="H115"/>
  <c r="H107"/>
  <c r="H112"/>
  <c r="H154"/>
  <c r="H238"/>
  <c r="H322"/>
  <c r="H402"/>
  <c r="H491"/>
  <c r="H612"/>
  <c r="H696"/>
  <c r="H739"/>
  <c r="H780"/>
  <c r="H868"/>
  <c r="H955"/>
  <c r="H1044"/>
  <c r="H1080"/>
  <c r="H1121"/>
  <c r="H1204"/>
  <c r="H23"/>
  <c r="H66"/>
  <c r="H162"/>
  <c r="H241"/>
  <c r="H328"/>
  <c r="H447"/>
  <c r="H531"/>
  <c r="H786"/>
  <c r="H830"/>
  <c r="H914"/>
  <c r="H1082"/>
  <c r="H1125"/>
  <c r="H1162"/>
  <c r="H1241"/>
  <c r="H25"/>
  <c r="H158"/>
  <c r="H234"/>
  <c r="H361"/>
  <c r="H444"/>
  <c r="H529"/>
  <c r="H579"/>
  <c r="H790"/>
  <c r="H872"/>
  <c r="H915"/>
  <c r="H1041"/>
  <c r="H1075"/>
  <c r="H1116"/>
  <c r="H1158"/>
  <c r="H1207"/>
  <c r="H30"/>
  <c r="H156"/>
  <c r="H275"/>
  <c r="H321"/>
  <c r="H370"/>
  <c r="H448"/>
  <c r="H576"/>
  <c r="H656"/>
  <c r="H708"/>
  <c r="H863"/>
  <c r="H956"/>
  <c r="H1083"/>
  <c r="H1126"/>
  <c r="H1163"/>
  <c r="H1212"/>
  <c r="H169"/>
  <c r="H422"/>
  <c r="H919"/>
  <c r="H1014"/>
  <c r="H1134"/>
  <c r="H44"/>
  <c r="H637"/>
  <c r="H799"/>
  <c r="H1171"/>
  <c r="H1220"/>
  <c r="H132"/>
  <c r="H460"/>
  <c r="H588"/>
  <c r="H796"/>
  <c r="H1141"/>
  <c r="H1268"/>
  <c r="H85"/>
  <c r="H331"/>
  <c r="H386"/>
  <c r="H543"/>
  <c r="H882"/>
  <c r="H1057"/>
  <c r="H1093"/>
  <c r="H39"/>
  <c r="H170"/>
  <c r="H337"/>
  <c r="H711"/>
  <c r="H845"/>
  <c r="H1131"/>
  <c r="H1139"/>
  <c r="H1214"/>
  <c r="H1304"/>
  <c r="H1261"/>
  <c r="H1173"/>
  <c r="H1046"/>
  <c r="H963"/>
  <c r="H889"/>
  <c r="H800"/>
  <c r="H719"/>
  <c r="H629"/>
  <c r="H583"/>
  <c r="H511"/>
  <c r="H417"/>
  <c r="H340"/>
  <c r="H290"/>
  <c r="H131"/>
  <c r="H50"/>
  <c r="H509"/>
  <c r="H458"/>
  <c r="H342"/>
  <c r="H256"/>
  <c r="H176"/>
  <c r="H86"/>
  <c r="H1142"/>
  <c r="H1099"/>
  <c r="H1008"/>
  <c r="H887"/>
  <c r="H844"/>
  <c r="H594"/>
  <c r="H545"/>
  <c r="H425"/>
  <c r="H336"/>
  <c r="H258"/>
  <c r="H165"/>
  <c r="H79"/>
  <c r="H37"/>
  <c r="H1301"/>
  <c r="H1222"/>
  <c r="H1051"/>
  <c r="H968"/>
  <c r="H932"/>
  <c r="H890"/>
  <c r="H837"/>
  <c r="H721"/>
  <c r="H673"/>
  <c r="H625"/>
  <c r="H505"/>
  <c r="H382"/>
  <c r="H291"/>
  <c r="H212"/>
  <c r="H88"/>
  <c r="H1264"/>
  <c r="H1176"/>
  <c r="H1013"/>
  <c r="H847"/>
  <c r="H714"/>
  <c r="H630"/>
  <c r="H590"/>
  <c r="H547"/>
  <c r="H466"/>
  <c r="H375"/>
  <c r="H302"/>
  <c r="H252"/>
  <c r="H129"/>
  <c r="H45"/>
  <c r="F161" i="4"/>
  <c r="F220"/>
  <c r="F425"/>
  <c r="G1189" i="5"/>
  <c r="G1043"/>
  <c r="F65" i="4"/>
  <c r="F201"/>
  <c r="F1036" i="5"/>
  <c r="F366" i="4"/>
  <c r="F288"/>
  <c r="F815" i="5"/>
  <c r="F385" i="4"/>
  <c r="F271"/>
  <c r="F240"/>
  <c r="F955" i="5"/>
  <c r="F350" i="4"/>
  <c r="F274"/>
  <c r="F434"/>
  <c r="F426"/>
  <c r="F379"/>
  <c r="F235"/>
  <c r="F166"/>
  <c r="F356"/>
  <c r="F215"/>
  <c r="F60"/>
  <c r="F1163" i="5"/>
  <c r="F408" i="4"/>
  <c r="F374"/>
  <c r="F326"/>
  <c r="F1119" i="5"/>
  <c r="F83" i="4"/>
  <c r="F1108" i="5"/>
  <c r="F793"/>
  <c r="F411" i="4"/>
  <c r="F340"/>
  <c r="F322"/>
  <c r="F254"/>
  <c r="F218"/>
  <c r="F1275" i="5"/>
  <c r="F1083"/>
  <c r="F1057"/>
  <c r="F681"/>
  <c r="F377" i="4"/>
  <c r="F330"/>
  <c r="F313"/>
  <c r="F99"/>
  <c r="F987" i="5"/>
  <c r="F553"/>
  <c r="F373" i="4"/>
  <c r="F372"/>
  <c r="F353"/>
  <c r="F230"/>
  <c r="F150"/>
  <c r="F1282" i="5"/>
  <c r="F1236"/>
  <c r="F982"/>
  <c r="F859"/>
  <c r="F432" i="4"/>
  <c r="F421"/>
  <c r="F365"/>
  <c r="F343"/>
  <c r="F282"/>
  <c r="F172"/>
  <c r="F1269" i="5"/>
  <c r="F1161"/>
  <c r="F1077"/>
  <c r="F809"/>
  <c r="F414" i="4"/>
  <c r="F370"/>
  <c r="F339"/>
  <c r="F1257" i="5"/>
  <c r="F1166"/>
  <c r="F245"/>
  <c r="F270" i="4"/>
  <c r="F257"/>
  <c r="F217"/>
  <c r="F181"/>
  <c r="F92"/>
  <c r="F1110" i="5"/>
  <c r="F1063"/>
  <c r="F514"/>
  <c r="F357"/>
  <c r="F277" i="4"/>
  <c r="F264"/>
  <c r="F177"/>
  <c r="F159"/>
  <c r="F148"/>
  <c r="F107"/>
  <c r="F51"/>
  <c r="F1216" i="5"/>
  <c r="F1130"/>
  <c r="F392"/>
  <c r="F255" i="4"/>
  <c r="F204"/>
  <c r="F180"/>
  <c r="F50"/>
  <c r="F1142" i="5"/>
  <c r="F1037"/>
  <c r="F665"/>
  <c r="F616"/>
  <c r="F160"/>
  <c r="F116" i="4"/>
  <c r="F104"/>
  <c r="F89"/>
  <c r="F74"/>
  <c r="F56"/>
  <c r="F46"/>
  <c r="F34"/>
  <c r="F1300" i="5"/>
  <c r="F1103"/>
  <c r="F1079"/>
  <c r="F1012"/>
  <c r="F967"/>
  <c r="F873"/>
  <c r="F731"/>
  <c r="F580"/>
  <c r="F139" i="4"/>
  <c r="F98"/>
  <c r="F48"/>
  <c r="F1303" i="5"/>
  <c r="F1268"/>
  <c r="F1093"/>
  <c r="F1056"/>
  <c r="F933"/>
  <c r="F901"/>
  <c r="F863"/>
  <c r="F787"/>
  <c r="F669"/>
  <c r="F319"/>
  <c r="F115" i="4"/>
  <c r="F77"/>
  <c r="F30"/>
  <c r="F1205" i="5"/>
  <c r="F1145"/>
  <c r="F1040"/>
  <c r="F976"/>
  <c r="F966"/>
  <c r="F785"/>
  <c r="F572"/>
  <c r="F550"/>
  <c r="F72" i="4"/>
  <c r="F1265" i="5"/>
  <c r="F1201"/>
  <c r="F1156"/>
  <c r="F1116"/>
  <c r="F1084"/>
  <c r="F1015"/>
  <c r="F946"/>
  <c r="F858"/>
  <c r="F566"/>
  <c r="F1206"/>
  <c r="F1147"/>
  <c r="F1100"/>
  <c r="F1048"/>
  <c r="F1018"/>
  <c r="F1010"/>
  <c r="F968"/>
  <c r="F846"/>
  <c r="F810"/>
  <c r="F772"/>
  <c r="F697"/>
  <c r="F656"/>
  <c r="F590"/>
  <c r="F277"/>
  <c r="F201"/>
  <c r="F1293"/>
  <c r="F1259"/>
  <c r="F1244"/>
  <c r="F1191"/>
  <c r="F1139"/>
  <c r="F1113"/>
  <c r="F1066"/>
  <c r="F1050"/>
  <c r="F981"/>
  <c r="F972"/>
  <c r="F862"/>
  <c r="F841"/>
  <c r="F771"/>
  <c r="F760"/>
  <c r="F713"/>
  <c r="F678"/>
  <c r="F630"/>
  <c r="F595"/>
  <c r="F316"/>
  <c r="F1292"/>
  <c r="F1263"/>
  <c r="F1225"/>
  <c r="F1143"/>
  <c r="F1128"/>
  <c r="F1019"/>
  <c r="F998"/>
  <c r="F964"/>
  <c r="F907"/>
  <c r="F890"/>
  <c r="F844"/>
  <c r="F790"/>
  <c r="F756"/>
  <c r="F374"/>
  <c r="F97"/>
  <c r="F900"/>
  <c r="F816"/>
  <c r="F711"/>
  <c r="F534"/>
  <c r="F422"/>
  <c r="F274"/>
  <c r="F188"/>
  <c r="F823"/>
  <c r="F794"/>
  <c r="F746"/>
  <c r="F654"/>
  <c r="F634"/>
  <c r="F597"/>
  <c r="F587"/>
  <c r="F464"/>
  <c r="F393"/>
  <c r="F375"/>
  <c r="F303"/>
  <c r="F292"/>
  <c r="F236"/>
  <c r="F687"/>
  <c r="F664"/>
  <c r="F533"/>
  <c r="F510"/>
  <c r="F463"/>
  <c r="F397"/>
  <c r="F305"/>
  <c r="F265"/>
  <c r="F851"/>
  <c r="F817"/>
  <c r="F779"/>
  <c r="F759"/>
  <c r="F727"/>
  <c r="F696"/>
  <c r="F649"/>
  <c r="F615"/>
  <c r="F571"/>
  <c r="F532"/>
  <c r="F491"/>
  <c r="F439"/>
  <c r="F353"/>
  <c r="F54"/>
  <c r="F824"/>
  <c r="F803"/>
  <c r="F747"/>
  <c r="F703"/>
  <c r="F668"/>
  <c r="F611"/>
  <c r="F596"/>
  <c r="F551"/>
  <c r="F468"/>
  <c r="F384"/>
  <c r="F442"/>
  <c r="F401"/>
  <c r="F332"/>
  <c r="F309"/>
  <c r="F262"/>
  <c r="F193"/>
  <c r="F143"/>
  <c r="F503"/>
  <c r="F364"/>
  <c r="F306"/>
  <c r="F287"/>
  <c r="F168"/>
  <c r="F99"/>
  <c r="F530"/>
  <c r="F428"/>
  <c r="F366"/>
  <c r="F344"/>
  <c r="F243"/>
  <c r="F521"/>
  <c r="F484"/>
  <c r="F441"/>
  <c r="F421"/>
  <c r="F348"/>
  <c r="F288"/>
  <c r="F255"/>
  <c r="F210"/>
  <c r="F108"/>
  <c r="F257"/>
  <c r="F220"/>
  <c r="F185"/>
  <c r="F149"/>
  <c r="F91"/>
  <c r="F226"/>
  <c r="F195"/>
  <c r="F166"/>
  <c r="F100"/>
  <c r="F58"/>
  <c r="F205"/>
  <c r="F147"/>
  <c r="F325"/>
  <c r="F281"/>
  <c r="F266"/>
  <c r="F225"/>
  <c r="F209"/>
  <c r="F180"/>
  <c r="F142"/>
  <c r="F95"/>
  <c r="F68"/>
  <c r="F363"/>
  <c r="F323"/>
  <c r="F272"/>
  <c r="F249"/>
  <c r="F227"/>
  <c r="F204"/>
  <c r="F158"/>
  <c r="F125"/>
  <c r="F79"/>
  <c r="F118"/>
  <c r="F98"/>
  <c r="F63"/>
  <c r="F109"/>
  <c r="F51"/>
  <c r="F882"/>
  <c r="G1198"/>
  <c r="G1228"/>
  <c r="G1020"/>
  <c r="G1170"/>
  <c r="G976"/>
  <c r="G704"/>
  <c r="G1277"/>
  <c r="G1132"/>
  <c r="G1040"/>
  <c r="G915"/>
  <c r="G830"/>
  <c r="G1108"/>
  <c r="G790"/>
  <c r="G1264"/>
  <c r="G1130"/>
  <c r="G1064"/>
  <c r="G966"/>
  <c r="G857"/>
  <c r="G829"/>
  <c r="G266"/>
  <c r="G1231"/>
  <c r="G663"/>
  <c r="G420"/>
  <c r="G1013"/>
  <c r="G492"/>
  <c r="G1291"/>
  <c r="G1263"/>
  <c r="G1091"/>
  <c r="G1008"/>
  <c r="G932"/>
  <c r="G761"/>
  <c r="G696"/>
  <c r="G1185"/>
  <c r="G1134"/>
  <c r="G671"/>
  <c r="G602"/>
  <c r="G464"/>
  <c r="G352"/>
  <c r="G1235"/>
  <c r="G1177"/>
  <c r="G1124"/>
  <c r="G1093"/>
  <c r="G1025"/>
  <c r="G1006"/>
  <c r="G960"/>
  <c r="G930"/>
  <c r="G692"/>
  <c r="G649"/>
  <c r="G365"/>
  <c r="G1309"/>
  <c r="G1275"/>
  <c r="G1242"/>
  <c r="G1223"/>
  <c r="G1173"/>
  <c r="G1136"/>
  <c r="G981"/>
  <c r="G886"/>
  <c r="G827"/>
  <c r="G644"/>
  <c r="G621"/>
  <c r="G1302"/>
  <c r="G1265"/>
  <c r="G1201"/>
  <c r="G1168"/>
  <c r="G1111"/>
  <c r="G1098"/>
  <c r="G957"/>
  <c r="G862"/>
  <c r="G844"/>
  <c r="G590"/>
  <c r="G1237"/>
  <c r="G1209"/>
  <c r="G1171"/>
  <c r="G1104"/>
  <c r="G1074"/>
  <c r="G950"/>
  <c r="G906"/>
  <c r="G889"/>
  <c r="G800"/>
  <c r="G630"/>
  <c r="G497"/>
  <c r="G392"/>
  <c r="G196"/>
  <c r="G1283"/>
  <c r="G1246"/>
  <c r="G1203"/>
  <c r="G1163"/>
  <c r="G1118"/>
  <c r="G1082"/>
  <c r="G1068"/>
  <c r="G995"/>
  <c r="G942"/>
  <c r="G896"/>
  <c r="G885"/>
  <c r="G783"/>
  <c r="G727"/>
  <c r="G721"/>
  <c r="G681"/>
  <c r="G669"/>
  <c r="G549"/>
  <c r="G1290"/>
  <c r="G1202"/>
  <c r="G1146"/>
  <c r="G1125"/>
  <c r="G1103"/>
  <c r="G1084"/>
  <c r="G1057"/>
  <c r="G1035"/>
  <c r="G1027"/>
  <c r="G1007"/>
  <c r="G967"/>
  <c r="G921"/>
  <c r="G874"/>
  <c r="G823"/>
  <c r="G787"/>
  <c r="G750"/>
  <c r="G623"/>
  <c r="G587"/>
  <c r="G537"/>
  <c r="G1306"/>
  <c r="G1243"/>
  <c r="G1156"/>
  <c r="G1122"/>
  <c r="G1049"/>
  <c r="G1011"/>
  <c r="G990"/>
  <c r="G969"/>
  <c r="G939"/>
  <c r="G931"/>
  <c r="G891"/>
  <c r="G848"/>
  <c r="G603"/>
  <c r="G594"/>
  <c r="G501"/>
  <c r="G126"/>
  <c r="G897"/>
  <c r="G873"/>
  <c r="G801"/>
  <c r="G698"/>
  <c r="G592"/>
  <c r="G448"/>
  <c r="G297"/>
  <c r="G183"/>
  <c r="G815"/>
  <c r="G784"/>
  <c r="G734"/>
  <c r="G710"/>
  <c r="G645"/>
  <c r="G629"/>
  <c r="G573"/>
  <c r="G515"/>
  <c r="G512"/>
  <c r="G170"/>
  <c r="G722"/>
  <c r="G693"/>
  <c r="G660"/>
  <c r="G599"/>
  <c r="G577"/>
  <c r="G536"/>
  <c r="G441"/>
  <c r="G157"/>
  <c r="G854"/>
  <c r="G824"/>
  <c r="G803"/>
  <c r="G749"/>
  <c r="G703"/>
  <c r="G668"/>
  <c r="G611"/>
  <c r="G596"/>
  <c r="G557"/>
  <c r="G554"/>
  <c r="G521"/>
  <c r="G414"/>
  <c r="G176"/>
  <c r="G856"/>
  <c r="G807"/>
  <c r="G795"/>
  <c r="G765"/>
  <c r="G729"/>
  <c r="G695"/>
  <c r="G641"/>
  <c r="G607"/>
  <c r="G563"/>
  <c r="G432"/>
  <c r="G379"/>
  <c r="G206"/>
  <c r="G149"/>
  <c r="G476"/>
  <c r="G455"/>
  <c r="G380"/>
  <c r="G279"/>
  <c r="G165"/>
  <c r="G100"/>
  <c r="G21"/>
  <c r="G496"/>
  <c r="G444"/>
  <c r="G324"/>
  <c r="G275"/>
  <c r="G224"/>
  <c r="G180"/>
  <c r="G488"/>
  <c r="G472"/>
  <c r="G461"/>
  <c r="G418"/>
  <c r="G342"/>
  <c r="G217"/>
  <c r="G185"/>
  <c r="G115"/>
  <c r="G514"/>
  <c r="G494"/>
  <c r="G445"/>
  <c r="G407"/>
  <c r="G369"/>
  <c r="G307"/>
  <c r="G220"/>
  <c r="G135"/>
  <c r="G95"/>
  <c r="G81"/>
  <c r="G80"/>
  <c r="G233"/>
  <c r="G173"/>
  <c r="G132"/>
  <c r="G69"/>
  <c r="G44"/>
  <c r="G177"/>
  <c r="G146"/>
  <c r="G65"/>
  <c r="G232"/>
  <c r="G218"/>
  <c r="G108"/>
  <c r="G376"/>
  <c r="G358"/>
  <c r="G339"/>
  <c r="G238"/>
  <c r="G172"/>
  <c r="G151"/>
  <c r="G57"/>
  <c r="G32"/>
  <c r="G343"/>
  <c r="G214"/>
  <c r="G186"/>
  <c r="G136"/>
  <c r="G101"/>
  <c r="G67"/>
  <c r="G25"/>
  <c r="G150"/>
  <c r="G109"/>
  <c r="G51"/>
  <c r="G48"/>
  <c r="G24"/>
  <c r="G113"/>
  <c r="G91"/>
  <c r="G59"/>
  <c r="G20"/>
  <c r="F47" i="4"/>
  <c r="H13" i="5"/>
  <c r="H17"/>
  <c r="H178"/>
  <c r="H180"/>
  <c r="H182"/>
  <c r="H184"/>
  <c r="H186"/>
  <c r="H188"/>
  <c r="H190"/>
  <c r="H219"/>
  <c r="H221"/>
  <c r="H223"/>
  <c r="H225"/>
  <c r="H227"/>
  <c r="H229"/>
  <c r="H231"/>
  <c r="H388"/>
  <c r="H390"/>
  <c r="H392"/>
  <c r="H394"/>
  <c r="H396"/>
  <c r="H398"/>
  <c r="H400"/>
  <c r="H429"/>
  <c r="H431"/>
  <c r="H433"/>
  <c r="H435"/>
  <c r="H437"/>
  <c r="H439"/>
  <c r="H441"/>
  <c r="H513"/>
  <c r="H515"/>
  <c r="H517"/>
  <c r="H519"/>
  <c r="H521"/>
  <c r="H523"/>
  <c r="H525"/>
  <c r="H555"/>
  <c r="H557"/>
  <c r="H559"/>
  <c r="H561"/>
  <c r="H563"/>
  <c r="H565"/>
  <c r="H567"/>
  <c r="H598"/>
  <c r="H600"/>
  <c r="H602"/>
  <c r="H604"/>
  <c r="H606"/>
  <c r="H608"/>
  <c r="H610"/>
  <c r="H640"/>
  <c r="H642"/>
  <c r="H644"/>
  <c r="H646"/>
  <c r="H648"/>
  <c r="H650"/>
  <c r="H652"/>
  <c r="H724"/>
  <c r="H726"/>
  <c r="H728"/>
  <c r="H730"/>
  <c r="H732"/>
  <c r="H734"/>
  <c r="H736"/>
  <c r="H765"/>
  <c r="H767"/>
  <c r="H769"/>
  <c r="H771"/>
  <c r="H773"/>
  <c r="H775"/>
  <c r="H777"/>
  <c r="H808"/>
  <c r="H810"/>
  <c r="H812"/>
  <c r="H814"/>
  <c r="H816"/>
  <c r="H818"/>
  <c r="H820"/>
  <c r="H891"/>
  <c r="H893"/>
  <c r="H895"/>
  <c r="H897"/>
  <c r="H899"/>
  <c r="H901"/>
  <c r="H903"/>
  <c r="H975"/>
  <c r="H977"/>
  <c r="H979"/>
  <c r="H981"/>
  <c r="H983"/>
  <c r="H985"/>
  <c r="H987"/>
  <c r="H1060"/>
  <c r="H1062"/>
  <c r="H1064"/>
  <c r="H1066"/>
  <c r="H1068"/>
  <c r="H1070"/>
  <c r="H1072"/>
  <c r="H1143"/>
  <c r="H1145"/>
  <c r="H1147"/>
  <c r="H1149"/>
  <c r="H1151"/>
  <c r="H1153"/>
  <c r="H1155"/>
  <c r="H1186"/>
  <c r="H1188"/>
  <c r="H1190"/>
  <c r="H1192"/>
  <c r="H1194"/>
  <c r="H1196"/>
  <c r="H1198"/>
  <c r="H1228"/>
  <c r="H1230"/>
  <c r="H1232"/>
  <c r="H1234"/>
  <c r="H1236"/>
  <c r="H1238"/>
  <c r="H1240"/>
  <c r="H9"/>
  <c r="H9" i="4"/>
  <c r="F9" i="5"/>
  <c r="H442" i="4"/>
  <c r="H440"/>
  <c r="J437"/>
  <c r="H436"/>
  <c r="J433"/>
  <c r="J431"/>
  <c r="H429"/>
  <c r="J428"/>
  <c r="J426"/>
  <c r="H424"/>
  <c r="J419"/>
  <c r="J417"/>
  <c r="J415"/>
  <c r="H414"/>
  <c r="H412"/>
  <c r="H410"/>
  <c r="H408"/>
  <c r="H405"/>
  <c r="H403"/>
  <c r="H398"/>
  <c r="H396"/>
  <c r="H394"/>
  <c r="H392"/>
  <c r="J389"/>
  <c r="H387"/>
  <c r="J386"/>
  <c r="H378"/>
  <c r="H376"/>
  <c r="J373"/>
  <c r="J365"/>
  <c r="J363"/>
  <c r="H361"/>
  <c r="H354"/>
  <c r="H352"/>
  <c r="H349"/>
  <c r="H347"/>
  <c r="H345"/>
  <c r="H342"/>
  <c r="H340"/>
  <c r="H338"/>
  <c r="J335"/>
  <c r="H333"/>
  <c r="H330"/>
  <c r="J325"/>
  <c r="J323"/>
  <c r="J321"/>
  <c r="J319"/>
  <c r="H317"/>
  <c r="J316"/>
  <c r="J314"/>
  <c r="J312"/>
  <c r="H308"/>
  <c r="H306"/>
  <c r="J303"/>
  <c r="J302"/>
  <c r="J297"/>
  <c r="J292"/>
  <c r="J288"/>
  <c r="H286"/>
  <c r="H281"/>
  <c r="H273"/>
  <c r="J270"/>
  <c r="H268"/>
  <c r="H265"/>
  <c r="H259"/>
  <c r="H256"/>
  <c r="H254"/>
  <c r="H252"/>
  <c r="J249"/>
  <c r="J247"/>
  <c r="H246"/>
  <c r="J241"/>
  <c r="J239"/>
  <c r="J236"/>
  <c r="H234"/>
  <c r="H230"/>
  <c r="H228"/>
  <c r="H226"/>
  <c r="H223"/>
  <c r="H216"/>
  <c r="J213"/>
  <c r="J211"/>
  <c r="H209"/>
  <c r="J200"/>
  <c r="H198"/>
  <c r="J195"/>
  <c r="H193"/>
  <c r="J190"/>
  <c r="J188"/>
  <c r="J186"/>
  <c r="J183"/>
  <c r="H181"/>
  <c r="H179"/>
  <c r="J172"/>
  <c r="J167"/>
  <c r="J165"/>
  <c r="J163"/>
  <c r="J162"/>
  <c r="J160"/>
  <c r="J157"/>
  <c r="J155"/>
  <c r="H153"/>
  <c r="H147"/>
  <c r="J146"/>
  <c r="J143"/>
  <c r="H141"/>
  <c r="J138"/>
  <c r="J135"/>
  <c r="H134"/>
  <c r="H129"/>
  <c r="H127"/>
  <c r="H124"/>
  <c r="H122"/>
  <c r="H118"/>
  <c r="H116"/>
  <c r="J113"/>
  <c r="J110"/>
  <c r="J106"/>
  <c r="J101"/>
  <c r="H96"/>
  <c r="J92"/>
  <c r="H85"/>
  <c r="J82"/>
  <c r="H80"/>
  <c r="H78"/>
  <c r="J76"/>
  <c r="J73"/>
  <c r="H71"/>
  <c r="J68"/>
  <c r="J65"/>
  <c r="J64"/>
  <c r="H59"/>
  <c r="H54"/>
  <c r="J51"/>
  <c r="H49"/>
  <c r="J46"/>
  <c r="H44"/>
  <c r="H42"/>
  <c r="J39"/>
  <c r="H37"/>
  <c r="H28"/>
  <c r="J25"/>
  <c r="F22"/>
  <c r="H20"/>
  <c r="J18"/>
  <c r="F17"/>
  <c r="J15"/>
  <c r="J13"/>
  <c r="J1306" i="5"/>
  <c r="J1297"/>
  <c r="H1295"/>
  <c r="J1291"/>
  <c r="J1289"/>
  <c r="H1287"/>
  <c r="H1283"/>
  <c r="H1281"/>
  <c r="J1278"/>
  <c r="H1276"/>
  <c r="H1273"/>
  <c r="J1263"/>
  <c r="J1259"/>
  <c r="J1254"/>
  <c r="J1249"/>
  <c r="H1244"/>
  <c r="J1240"/>
  <c r="H1237"/>
  <c r="J1231"/>
  <c r="H1229"/>
  <c r="J1222"/>
  <c r="H1219"/>
  <c r="J1208"/>
  <c r="H1200"/>
  <c r="H1197"/>
  <c r="J1196"/>
  <c r="J1193"/>
  <c r="H1191"/>
  <c r="J1188"/>
  <c r="J1185"/>
  <c r="J1173"/>
  <c r="J1166"/>
  <c r="J1161"/>
  <c r="H1154"/>
  <c r="J1151"/>
  <c r="H1146"/>
  <c r="J1143"/>
  <c r="J1135"/>
  <c r="J1117"/>
  <c r="H1111"/>
  <c r="H1106"/>
  <c r="J1103"/>
  <c r="H1101"/>
  <c r="H1098"/>
  <c r="J1093"/>
  <c r="H1090"/>
  <c r="J1086"/>
  <c r="J1084"/>
  <c r="J1073"/>
  <c r="H1067"/>
  <c r="J1061"/>
  <c r="H1059"/>
  <c r="J1056"/>
  <c r="J1053"/>
  <c r="J1048"/>
  <c r="J1040"/>
  <c r="H1038"/>
  <c r="J1035"/>
  <c r="H1033"/>
  <c r="H1030"/>
  <c r="H1025"/>
  <c r="H1023"/>
  <c r="H1020"/>
  <c r="J1017"/>
  <c r="H1005"/>
  <c r="J1000"/>
  <c r="H998"/>
  <c r="J995"/>
  <c r="J992"/>
  <c r="H990"/>
  <c r="J986"/>
  <c r="H984"/>
  <c r="J981"/>
  <c r="J978"/>
  <c r="H976"/>
  <c r="J970"/>
  <c r="J965"/>
  <c r="J960"/>
  <c r="J958"/>
  <c r="J949"/>
  <c r="H946"/>
  <c r="H944"/>
  <c r="H941"/>
  <c r="H936"/>
  <c r="H933"/>
  <c r="J928"/>
  <c r="J911"/>
  <c r="H907"/>
  <c r="H904"/>
  <c r="J900"/>
  <c r="H898"/>
  <c r="J895"/>
  <c r="J890"/>
  <c r="J888"/>
  <c r="J883"/>
  <c r="J879"/>
  <c r="H874"/>
  <c r="J867"/>
  <c r="H859"/>
  <c r="H854"/>
  <c r="H851"/>
  <c r="J848"/>
  <c r="J839"/>
  <c r="J834"/>
  <c r="J832"/>
  <c r="H829"/>
  <c r="J825"/>
  <c r="H822"/>
  <c r="H819"/>
  <c r="J818"/>
  <c r="J815"/>
  <c r="H813"/>
  <c r="J810"/>
  <c r="J807"/>
  <c r="H801"/>
  <c r="J797"/>
  <c r="J793"/>
  <c r="H788"/>
  <c r="J785"/>
  <c r="J782"/>
  <c r="J779"/>
  <c r="H776"/>
  <c r="J773"/>
  <c r="H768"/>
  <c r="J765"/>
  <c r="H760"/>
  <c r="J755"/>
  <c r="H751"/>
  <c r="J745"/>
  <c r="J739"/>
  <c r="J732"/>
  <c r="J729"/>
  <c r="H727"/>
  <c r="J722"/>
  <c r="J717"/>
  <c r="H715"/>
  <c r="H707"/>
  <c r="J698"/>
  <c r="J695"/>
  <c r="H693"/>
  <c r="H690"/>
  <c r="H688"/>
  <c r="J685"/>
  <c r="H683"/>
  <c r="J676"/>
  <c r="J667"/>
  <c r="J661"/>
  <c r="J648"/>
  <c r="J645"/>
  <c r="H643"/>
  <c r="J638"/>
  <c r="J628"/>
  <c r="J624"/>
  <c r="H620"/>
  <c r="J617"/>
  <c r="H614"/>
  <c r="J610"/>
  <c r="H607"/>
  <c r="J601"/>
  <c r="H599"/>
  <c r="J596"/>
  <c r="J585"/>
  <c r="H581"/>
  <c r="H580"/>
  <c r="H573"/>
  <c r="J569"/>
  <c r="H566"/>
  <c r="J563"/>
  <c r="H558"/>
  <c r="J555"/>
  <c r="J540"/>
  <c r="H536"/>
  <c r="H533"/>
  <c r="H530"/>
  <c r="J526"/>
  <c r="H518"/>
  <c r="J515"/>
  <c r="J505"/>
  <c r="H501"/>
  <c r="H496"/>
  <c r="H493"/>
  <c r="H490"/>
  <c r="H481"/>
  <c r="H476"/>
  <c r="J473"/>
  <c r="H471"/>
  <c r="J463"/>
  <c r="H459"/>
  <c r="J446"/>
  <c r="H442"/>
  <c r="J438"/>
  <c r="H436"/>
  <c r="J433"/>
  <c r="J421"/>
  <c r="J410"/>
  <c r="H404"/>
  <c r="J396"/>
  <c r="J393"/>
  <c r="H391"/>
  <c r="H385"/>
  <c r="J377"/>
  <c r="J372"/>
  <c r="H367"/>
  <c r="H355"/>
  <c r="H350"/>
  <c r="J347"/>
  <c r="H345"/>
  <c r="J331"/>
  <c r="H329"/>
  <c r="J328"/>
  <c r="J323"/>
  <c r="H320"/>
  <c r="H317"/>
  <c r="H315"/>
  <c r="J312"/>
  <c r="H310"/>
  <c r="H307"/>
  <c r="H300"/>
  <c r="J291"/>
  <c r="H280"/>
  <c r="J275"/>
  <c r="H272"/>
  <c r="J269"/>
  <c r="J267"/>
  <c r="H265"/>
  <c r="H262"/>
  <c r="J253"/>
  <c r="J249"/>
  <c r="H240"/>
  <c r="J236"/>
  <c r="J232"/>
  <c r="H224"/>
  <c r="J221"/>
  <c r="J216"/>
  <c r="J208"/>
  <c r="H205"/>
  <c r="J200"/>
  <c r="J195"/>
  <c r="H193"/>
  <c r="J190"/>
  <c r="H187"/>
  <c r="J181"/>
  <c r="H179"/>
  <c r="H173"/>
  <c r="H161"/>
  <c r="J160"/>
  <c r="J152"/>
  <c r="J149"/>
  <c r="H146"/>
  <c r="J143"/>
  <c r="J141"/>
  <c r="H139"/>
  <c r="H136"/>
  <c r="J132"/>
  <c r="J127"/>
  <c r="H110"/>
  <c r="J106"/>
  <c r="J104"/>
  <c r="H102"/>
  <c r="H99"/>
  <c r="J96"/>
  <c r="H94"/>
  <c r="J92"/>
  <c r="J83"/>
  <c r="J73"/>
  <c r="H70"/>
  <c r="H61"/>
  <c r="H56"/>
  <c r="J53"/>
  <c r="H51"/>
  <c r="J48"/>
  <c r="F46"/>
  <c r="F43"/>
  <c r="J40"/>
  <c r="F38"/>
  <c r="F31"/>
  <c r="F29"/>
  <c r="F27"/>
  <c r="F21"/>
  <c r="F18"/>
  <c r="H16"/>
  <c r="H14"/>
  <c r="J435" i="4"/>
  <c r="H419"/>
  <c r="H351"/>
  <c r="H321"/>
  <c r="H312"/>
  <c r="J305"/>
  <c r="H292"/>
  <c r="J272"/>
  <c r="H262"/>
  <c r="J253"/>
  <c r="H220"/>
  <c r="H211"/>
  <c r="J197"/>
  <c r="J169"/>
  <c r="H126"/>
  <c r="J95"/>
  <c r="H65"/>
  <c r="J43"/>
  <c r="F15"/>
  <c r="J1252" i="5"/>
  <c r="J1177"/>
  <c r="J1145"/>
  <c r="J846"/>
  <c r="J837"/>
  <c r="J809"/>
  <c r="J804"/>
  <c r="J767"/>
  <c r="J748"/>
  <c r="J622"/>
  <c r="J575"/>
  <c r="J557"/>
  <c r="J440"/>
  <c r="J435"/>
  <c r="J398"/>
  <c r="J314"/>
  <c r="J239"/>
  <c r="J235"/>
  <c r="J211"/>
  <c r="J155"/>
  <c r="J109"/>
  <c r="J90"/>
  <c r="J76"/>
  <c r="F48"/>
  <c r="F45"/>
  <c r="F40"/>
  <c r="F37"/>
  <c r="F35"/>
  <c r="J15"/>
  <c r="F14"/>
  <c r="H10" i="4"/>
  <c r="H15"/>
  <c r="H19"/>
  <c r="H21"/>
  <c r="H23"/>
  <c r="H25"/>
  <c r="H27"/>
  <c r="H29"/>
  <c r="H31"/>
  <c r="H33"/>
  <c r="H38"/>
  <c r="H43"/>
  <c r="H45"/>
  <c r="H47"/>
  <c r="H52"/>
  <c r="H63"/>
  <c r="H66"/>
  <c r="H68"/>
  <c r="H70"/>
  <c r="H72"/>
  <c r="H74"/>
  <c r="H76"/>
  <c r="H77"/>
  <c r="H90"/>
  <c r="H92"/>
  <c r="H95"/>
  <c r="H97"/>
  <c r="H99"/>
  <c r="H101"/>
  <c r="H106"/>
  <c r="H111"/>
  <c r="H113"/>
  <c r="H115"/>
  <c r="H117"/>
  <c r="H120"/>
  <c r="H121"/>
  <c r="H136"/>
  <c r="H138"/>
  <c r="H140"/>
  <c r="H142"/>
  <c r="H144"/>
  <c r="H146"/>
  <c r="H148"/>
  <c r="H151"/>
  <c r="H156"/>
  <c r="H158"/>
  <c r="H160"/>
  <c r="H161"/>
  <c r="H163"/>
  <c r="H166"/>
  <c r="H168"/>
  <c r="H170"/>
  <c r="H175"/>
  <c r="H177"/>
  <c r="H182"/>
  <c r="H184"/>
  <c r="H186"/>
  <c r="H195"/>
  <c r="H197"/>
  <c r="H199"/>
  <c r="H204"/>
  <c r="H205"/>
  <c r="H207"/>
  <c r="H212"/>
  <c r="H214"/>
  <c r="H217"/>
  <c r="H227"/>
  <c r="H235"/>
  <c r="H237"/>
  <c r="H239"/>
  <c r="H244"/>
  <c r="H249"/>
  <c r="H251"/>
  <c r="H260"/>
  <c r="H278"/>
  <c r="H285"/>
  <c r="H288"/>
  <c r="H295"/>
  <c r="H297"/>
  <c r="H302"/>
  <c r="H303"/>
  <c r="H305"/>
  <c r="H310"/>
  <c r="H313"/>
  <c r="H316"/>
  <c r="H319"/>
  <c r="H322"/>
  <c r="H325"/>
  <c r="H332"/>
  <c r="H334"/>
  <c r="H336"/>
  <c r="H341"/>
  <c r="H353"/>
  <c r="H356"/>
  <c r="H358"/>
  <c r="H360"/>
  <c r="H362"/>
  <c r="H365"/>
  <c r="H367"/>
  <c r="H370"/>
  <c r="H371"/>
  <c r="H373"/>
  <c r="H375"/>
  <c r="H384"/>
  <c r="H389"/>
  <c r="H391"/>
  <c r="H393"/>
  <c r="H402"/>
  <c r="H404"/>
  <c r="H409"/>
  <c r="H417"/>
  <c r="H422"/>
  <c r="H427"/>
  <c r="H431"/>
  <c r="H438"/>
  <c r="J11" i="10"/>
  <c r="J25"/>
  <c r="J39"/>
  <c r="J53"/>
  <c r="J67"/>
  <c r="J81"/>
  <c r="J95"/>
  <c r="J109"/>
  <c r="J123"/>
  <c r="J137"/>
  <c r="J151"/>
  <c r="J165"/>
  <c r="J179"/>
  <c r="J193"/>
  <c r="J207"/>
  <c r="J221"/>
  <c r="J235"/>
  <c r="J249"/>
  <c r="J263"/>
  <c r="J277"/>
  <c r="J291"/>
  <c r="J305"/>
  <c r="J319"/>
  <c r="J333"/>
  <c r="J347"/>
  <c r="J361"/>
  <c r="J375"/>
  <c r="J389"/>
  <c r="J403"/>
  <c r="J417"/>
  <c r="J431"/>
  <c r="J39" i="5"/>
  <c r="J95"/>
  <c r="J151"/>
  <c r="J165"/>
  <c r="J305"/>
  <c r="J319"/>
  <c r="J361"/>
  <c r="J403"/>
  <c r="J459"/>
  <c r="J529"/>
  <c r="J571"/>
  <c r="J627"/>
  <c r="J711"/>
  <c r="J781"/>
  <c r="J795"/>
  <c r="J851"/>
  <c r="J907"/>
  <c r="J935"/>
  <c r="J963"/>
  <c r="J1047"/>
  <c r="J1075"/>
  <c r="J1271"/>
  <c r="J11" i="4"/>
  <c r="J81"/>
  <c r="J109"/>
  <c r="J193"/>
  <c r="J221"/>
  <c r="J263"/>
  <c r="H399"/>
  <c r="H382"/>
  <c r="H344"/>
  <c r="J337"/>
  <c r="H276"/>
  <c r="H247"/>
  <c r="H241"/>
  <c r="H232"/>
  <c r="H225"/>
  <c r="H206"/>
  <c r="H200"/>
  <c r="H190"/>
  <c r="H172"/>
  <c r="H165"/>
  <c r="H162"/>
  <c r="H155"/>
  <c r="H143"/>
  <c r="H110"/>
  <c r="H82"/>
  <c r="J67"/>
  <c r="H64"/>
  <c r="H56"/>
  <c r="H51"/>
  <c r="H46"/>
  <c r="H39"/>
  <c r="H13"/>
  <c r="J1294" i="5"/>
  <c r="J1243"/>
  <c r="J1187"/>
  <c r="J1182"/>
  <c r="J1121"/>
  <c r="J1089"/>
  <c r="H76"/>
  <c r="H120"/>
  <c r="H199"/>
  <c r="H278"/>
  <c r="H365"/>
  <c r="H451"/>
  <c r="H618"/>
  <c r="H660"/>
  <c r="H702"/>
  <c r="H748"/>
  <c r="H827"/>
  <c r="H948"/>
  <c r="H1042"/>
  <c r="H1076"/>
  <c r="H1117"/>
  <c r="H1166"/>
  <c r="H33"/>
  <c r="H78"/>
  <c r="H201"/>
  <c r="H324"/>
  <c r="H443"/>
  <c r="H537"/>
  <c r="H655"/>
  <c r="H821"/>
  <c r="H875"/>
  <c r="H1127"/>
  <c r="H1202"/>
  <c r="H114"/>
  <c r="H202"/>
  <c r="H279"/>
  <c r="H410"/>
  <c r="H489"/>
  <c r="H538"/>
  <c r="H665"/>
  <c r="H831"/>
  <c r="H910"/>
  <c r="H947"/>
  <c r="H1043"/>
  <c r="H1079"/>
  <c r="H1120"/>
  <c r="H1203"/>
  <c r="H68"/>
  <c r="H111"/>
  <c r="H237"/>
  <c r="H327"/>
  <c r="H408"/>
  <c r="H486"/>
  <c r="H617"/>
  <c r="H662"/>
  <c r="H744"/>
  <c r="H826"/>
  <c r="H905"/>
  <c r="H1085"/>
  <c r="H1128"/>
  <c r="H1210"/>
  <c r="H1292"/>
  <c r="F382" i="4"/>
  <c r="F246"/>
  <c r="F298"/>
  <c r="F179"/>
  <c r="F441"/>
  <c r="F227"/>
  <c r="F337"/>
  <c r="F344"/>
  <c r="F1054" i="5"/>
  <c r="F195" i="4"/>
  <c r="F278"/>
  <c r="F419"/>
  <c r="F319"/>
  <c r="F279"/>
  <c r="F141"/>
  <c r="F96"/>
  <c r="F283" i="5"/>
  <c r="F384" i="4"/>
  <c r="F360"/>
  <c r="F258"/>
  <c r="F207"/>
  <c r="F160"/>
  <c r="F140"/>
  <c r="F1260" i="5"/>
  <c r="F928"/>
  <c r="F509"/>
  <c r="F224" i="4"/>
  <c r="F199"/>
  <c r="F121"/>
  <c r="F1035" i="5"/>
  <c r="F310" i="4"/>
  <c r="F28"/>
  <c r="F182"/>
  <c r="F153"/>
  <c r="F113"/>
  <c r="F1272" i="5"/>
  <c r="F394" i="4"/>
  <c r="F325"/>
  <c r="F197"/>
  <c r="F152"/>
  <c r="F76"/>
  <c r="F27"/>
  <c r="F959" i="5"/>
  <c r="F526"/>
  <c r="F429" i="4"/>
  <c r="F418"/>
  <c r="F324"/>
  <c r="F134"/>
  <c r="F32"/>
  <c r="F1030" i="5"/>
  <c r="F442" i="4"/>
  <c r="F347"/>
  <c r="F312"/>
  <c r="F289"/>
  <c r="F1290" i="5"/>
  <c r="F1184"/>
  <c r="F961"/>
  <c r="F403" i="4"/>
  <c r="F389"/>
  <c r="F375"/>
  <c r="F352"/>
  <c r="F267"/>
  <c r="F192"/>
  <c r="F183"/>
  <c r="F176"/>
  <c r="F1185" i="5"/>
  <c r="F895"/>
  <c r="F291" i="4"/>
  <c r="F287"/>
  <c r="F226"/>
  <c r="F75"/>
  <c r="F1049" i="5"/>
  <c r="F994"/>
  <c r="F769"/>
  <c r="F715"/>
  <c r="F641"/>
  <c r="F429"/>
  <c r="F254"/>
  <c r="F314" i="4"/>
  <c r="F299"/>
  <c r="F251"/>
  <c r="F238"/>
  <c r="F225"/>
  <c r="F138"/>
  <c r="F91"/>
  <c r="F68"/>
  <c r="F35"/>
  <c r="F1289" i="5"/>
  <c r="F1107"/>
  <c r="F990"/>
  <c r="F937"/>
  <c r="F925"/>
  <c r="F242" i="4"/>
  <c r="F163"/>
  <c r="F149"/>
  <c r="F112"/>
  <c r="F1291" i="5"/>
  <c r="F1070"/>
  <c r="F993"/>
  <c r="F752"/>
  <c r="F688"/>
  <c r="F78" i="4"/>
  <c r="F1278" i="5"/>
  <c r="F1243"/>
  <c r="F1203"/>
  <c r="F1154"/>
  <c r="F1133"/>
  <c r="F1067"/>
  <c r="F1041"/>
  <c r="F914"/>
  <c r="F709"/>
  <c r="F614"/>
  <c r="F477"/>
  <c r="F402"/>
  <c r="F1239"/>
  <c r="F1129"/>
  <c r="F1046"/>
  <c r="F1006"/>
  <c r="F970"/>
  <c r="F921"/>
  <c r="F658"/>
  <c r="F234"/>
  <c r="F103" i="4"/>
  <c r="F1247" i="5"/>
  <c r="F1190"/>
  <c r="F1164"/>
  <c r="F1031"/>
  <c r="F1008"/>
  <c r="F853"/>
  <c r="F717"/>
  <c r="F602"/>
  <c r="F1186"/>
  <c r="F1138"/>
  <c r="F1092"/>
  <c r="F1071"/>
  <c r="F988"/>
  <c r="F969"/>
  <c r="F938"/>
  <c r="F818"/>
  <c r="F783"/>
  <c r="F607"/>
  <c r="F1302"/>
  <c r="F1224"/>
  <c r="F1187"/>
  <c r="F1177"/>
  <c r="F1132"/>
  <c r="F1024"/>
  <c r="F927"/>
  <c r="F905"/>
  <c r="F857"/>
  <c r="F831"/>
  <c r="F792"/>
  <c r="F704"/>
  <c r="F525"/>
  <c r="F415"/>
  <c r="F31" i="4"/>
  <c r="F1307" i="5"/>
  <c r="F1276"/>
  <c r="F1232"/>
  <c r="F1220"/>
  <c r="F1179"/>
  <c r="F1090"/>
  <c r="F1060"/>
  <c r="F1005"/>
  <c r="F975"/>
  <c r="F948"/>
  <c r="F922"/>
  <c r="F881"/>
  <c r="F849"/>
  <c r="F612"/>
  <c r="F564"/>
  <c r="F413"/>
  <c r="F1280"/>
  <c r="F1252"/>
  <c r="F1214"/>
  <c r="F1176"/>
  <c r="F1152"/>
  <c r="F1087"/>
  <c r="F1025"/>
  <c r="F1002"/>
  <c r="F953"/>
  <c r="F819"/>
  <c r="F774"/>
  <c r="F737"/>
  <c r="F692"/>
  <c r="F676"/>
  <c r="F563"/>
  <c r="F443"/>
  <c r="F190"/>
  <c r="F912"/>
  <c r="F879"/>
  <c r="F848"/>
  <c r="F765"/>
  <c r="F729"/>
  <c r="F680"/>
  <c r="F584"/>
  <c r="F242"/>
  <c r="F732"/>
  <c r="F701"/>
  <c r="F666"/>
  <c r="F610"/>
  <c r="F549"/>
  <c r="F486"/>
  <c r="F341"/>
  <c r="F183"/>
  <c r="F728"/>
  <c r="F640"/>
  <c r="F565"/>
  <c r="F519"/>
  <c r="F478"/>
  <c r="F434"/>
  <c r="F381"/>
  <c r="F291"/>
  <c r="F825"/>
  <c r="F744"/>
  <c r="F686"/>
  <c r="F663"/>
  <c r="F628"/>
  <c r="F517"/>
  <c r="F471"/>
  <c r="F461"/>
  <c r="F334"/>
  <c r="F295"/>
  <c r="F864"/>
  <c r="F834"/>
  <c r="F782"/>
  <c r="F758"/>
  <c r="F723"/>
  <c r="F716"/>
  <c r="F677"/>
  <c r="F627"/>
  <c r="F598"/>
  <c r="F579"/>
  <c r="F541"/>
  <c r="F436"/>
  <c r="F400"/>
  <c r="F318"/>
  <c r="F289"/>
  <c r="F69"/>
  <c r="F504"/>
  <c r="F482"/>
  <c r="F431"/>
  <c r="F414"/>
  <c r="F396"/>
  <c r="F322"/>
  <c r="F294"/>
  <c r="F489"/>
  <c r="F459"/>
  <c r="F398"/>
  <c r="F380"/>
  <c r="F269"/>
  <c r="F212"/>
  <c r="F496"/>
  <c r="F444"/>
  <c r="F324"/>
  <c r="F271"/>
  <c r="F221"/>
  <c r="F501"/>
  <c r="F474"/>
  <c r="F405"/>
  <c r="F362"/>
  <c r="F326"/>
  <c r="F181"/>
  <c r="F81"/>
  <c r="F206"/>
  <c r="F77"/>
  <c r="F256"/>
  <c r="F214"/>
  <c r="F87"/>
  <c r="F370"/>
  <c r="F331"/>
  <c r="F296"/>
  <c r="F273"/>
  <c r="F246"/>
  <c r="F198"/>
  <c r="F85"/>
  <c r="F376"/>
  <c r="F337"/>
  <c r="F238"/>
  <c r="F57"/>
  <c r="F78"/>
  <c r="F75"/>
  <c r="F880"/>
  <c r="F10" i="10"/>
  <c r="AL10" s="1"/>
  <c r="F14"/>
  <c r="AL14" s="1"/>
  <c r="F19"/>
  <c r="AL19" s="1"/>
  <c r="F24"/>
  <c r="AL24" s="1"/>
  <c r="F28"/>
  <c r="AL28" s="1"/>
  <c r="F32"/>
  <c r="AL32" s="1"/>
  <c r="F38"/>
  <c r="AL38" s="1"/>
  <c r="F42"/>
  <c r="AL42" s="1"/>
  <c r="F46"/>
  <c r="AL46" s="1"/>
  <c r="F52"/>
  <c r="AL52" s="1"/>
  <c r="F56"/>
  <c r="AL56" s="1"/>
  <c r="F60"/>
  <c r="AL60" s="1"/>
  <c r="F66"/>
  <c r="AL66" s="1"/>
  <c r="F70"/>
  <c r="AL70" s="1"/>
  <c r="F74"/>
  <c r="AL74" s="1"/>
  <c r="F80"/>
  <c r="AL80" s="1"/>
  <c r="F84"/>
  <c r="AL84" s="1"/>
  <c r="F88"/>
  <c r="AL88" s="1"/>
  <c r="F94"/>
  <c r="AL94" s="1"/>
  <c r="F98"/>
  <c r="AL98" s="1"/>
  <c r="F102"/>
  <c r="AL102" s="1"/>
  <c r="F108"/>
  <c r="AL108" s="1"/>
  <c r="F112"/>
  <c r="AL112" s="1"/>
  <c r="F116"/>
  <c r="AL116" s="1"/>
  <c r="F122"/>
  <c r="AL122" s="1"/>
  <c r="F126"/>
  <c r="AL126" s="1"/>
  <c r="F130"/>
  <c r="AL130" s="1"/>
  <c r="F136"/>
  <c r="AL136" s="1"/>
  <c r="F140"/>
  <c r="AL140" s="1"/>
  <c r="F144"/>
  <c r="AL144" s="1"/>
  <c r="F150"/>
  <c r="AL150" s="1"/>
  <c r="F154"/>
  <c r="AL154" s="1"/>
  <c r="F158"/>
  <c r="AL158" s="1"/>
  <c r="F164"/>
  <c r="AL164" s="1"/>
  <c r="F168"/>
  <c r="AL168" s="1"/>
  <c r="F172"/>
  <c r="AL172" s="1"/>
  <c r="F178"/>
  <c r="AL178" s="1"/>
  <c r="F182"/>
  <c r="AL182" s="1"/>
  <c r="F186"/>
  <c r="AL186" s="1"/>
  <c r="F192"/>
  <c r="AL192" s="1"/>
  <c r="F196"/>
  <c r="AL196" s="1"/>
  <c r="F200"/>
  <c r="AL200" s="1"/>
  <c r="F206"/>
  <c r="AL206" s="1"/>
  <c r="F210"/>
  <c r="AL210" s="1"/>
  <c r="F214"/>
  <c r="AL214" s="1"/>
  <c r="F220"/>
  <c r="AL220" s="1"/>
  <c r="F224"/>
  <c r="AL224" s="1"/>
  <c r="F228"/>
  <c r="AL228" s="1"/>
  <c r="F234"/>
  <c r="AL234" s="1"/>
  <c r="F238"/>
  <c r="AL238" s="1"/>
  <c r="F242"/>
  <c r="AL242" s="1"/>
  <c r="F248"/>
  <c r="AL248" s="1"/>
  <c r="F252"/>
  <c r="AL252" s="1"/>
  <c r="F256"/>
  <c r="AL256" s="1"/>
  <c r="F262"/>
  <c r="AL262" s="1"/>
  <c r="F266"/>
  <c r="AL266" s="1"/>
  <c r="F270"/>
  <c r="AL270" s="1"/>
  <c r="F276"/>
  <c r="AL276" s="1"/>
  <c r="F280"/>
  <c r="AL280" s="1"/>
  <c r="F284"/>
  <c r="AL284" s="1"/>
  <c r="F290"/>
  <c r="AL290" s="1"/>
  <c r="F294"/>
  <c r="AL294" s="1"/>
  <c r="F298"/>
  <c r="AL298" s="1"/>
  <c r="F304"/>
  <c r="AL304" s="1"/>
  <c r="F308"/>
  <c r="AL308" s="1"/>
  <c r="F312"/>
  <c r="AL312" s="1"/>
  <c r="F318"/>
  <c r="AL318" s="1"/>
  <c r="F322"/>
  <c r="AL322" s="1"/>
  <c r="F326"/>
  <c r="AL326" s="1"/>
  <c r="F332"/>
  <c r="AL332" s="1"/>
  <c r="F336"/>
  <c r="AL336" s="1"/>
  <c r="F340"/>
  <c r="AL340" s="1"/>
  <c r="F346"/>
  <c r="AL346" s="1"/>
  <c r="F350"/>
  <c r="AL350" s="1"/>
  <c r="F354"/>
  <c r="AL354" s="1"/>
  <c r="F360"/>
  <c r="AL360" s="1"/>
  <c r="F364"/>
  <c r="AL364" s="1"/>
  <c r="F368"/>
  <c r="AL368" s="1"/>
  <c r="F374"/>
  <c r="AL374" s="1"/>
  <c r="F378"/>
  <c r="AL378" s="1"/>
  <c r="F382"/>
  <c r="AL382" s="1"/>
  <c r="F388"/>
  <c r="AL388" s="1"/>
  <c r="F392"/>
  <c r="AL392" s="1"/>
  <c r="F396"/>
  <c r="AL396" s="1"/>
  <c r="F402"/>
  <c r="AL402" s="1"/>
  <c r="F406"/>
  <c r="AL406" s="1"/>
  <c r="F410"/>
  <c r="AL410" s="1"/>
  <c r="F416"/>
  <c r="AL416" s="1"/>
  <c r="F420"/>
  <c r="AL420" s="1"/>
  <c r="F424"/>
  <c r="AL424" s="1"/>
  <c r="F430"/>
  <c r="AL430" s="1"/>
  <c r="F434"/>
  <c r="AL434" s="1"/>
  <c r="F438"/>
  <c r="AL438" s="1"/>
  <c r="F13"/>
  <c r="AL13" s="1"/>
  <c r="F18"/>
  <c r="AL18" s="1"/>
  <c r="F21"/>
  <c r="AL21" s="1"/>
  <c r="F23"/>
  <c r="AL23" s="1"/>
  <c r="F27"/>
  <c r="AL27" s="1"/>
  <c r="F31"/>
  <c r="AL31" s="1"/>
  <c r="F37"/>
  <c r="AL37" s="1"/>
  <c r="F41"/>
  <c r="AL41" s="1"/>
  <c r="F45"/>
  <c r="AL45" s="1"/>
  <c r="F51"/>
  <c r="AL51" s="1"/>
  <c r="F55"/>
  <c r="AL55" s="1"/>
  <c r="F59"/>
  <c r="AL59" s="1"/>
  <c r="F65"/>
  <c r="AL65" s="1"/>
  <c r="F69"/>
  <c r="AL69" s="1"/>
  <c r="F73"/>
  <c r="AL73" s="1"/>
  <c r="F79"/>
  <c r="AL79" s="1"/>
  <c r="F83"/>
  <c r="AL83" s="1"/>
  <c r="F87"/>
  <c r="AL87" s="1"/>
  <c r="F93"/>
  <c r="AL93" s="1"/>
  <c r="F97"/>
  <c r="AL97" s="1"/>
  <c r="F101"/>
  <c r="AL101" s="1"/>
  <c r="F107"/>
  <c r="AL107" s="1"/>
  <c r="F111"/>
  <c r="AL111" s="1"/>
  <c r="F115"/>
  <c r="AL115" s="1"/>
  <c r="F121"/>
  <c r="AL121" s="1"/>
  <c r="F125"/>
  <c r="AL125" s="1"/>
  <c r="F129"/>
  <c r="AL129" s="1"/>
  <c r="F135"/>
  <c r="AL135" s="1"/>
  <c r="F139"/>
  <c r="AL139" s="1"/>
  <c r="F143"/>
  <c r="AL143" s="1"/>
  <c r="F149"/>
  <c r="AL149" s="1"/>
  <c r="F153"/>
  <c r="AL153" s="1"/>
  <c r="F157"/>
  <c r="AL157" s="1"/>
  <c r="F163"/>
  <c r="AL163" s="1"/>
  <c r="F167"/>
  <c r="AL167" s="1"/>
  <c r="F171"/>
  <c r="AL171" s="1"/>
  <c r="F177"/>
  <c r="AL177" s="1"/>
  <c r="F181"/>
  <c r="AL181" s="1"/>
  <c r="F185"/>
  <c r="AL185" s="1"/>
  <c r="F191"/>
  <c r="AL191" s="1"/>
  <c r="F195"/>
  <c r="AL195" s="1"/>
  <c r="F199"/>
  <c r="AL199" s="1"/>
  <c r="F205"/>
  <c r="AL205" s="1"/>
  <c r="F209"/>
  <c r="AL209" s="1"/>
  <c r="F213"/>
  <c r="AL213" s="1"/>
  <c r="F219"/>
  <c r="AL219" s="1"/>
  <c r="F223"/>
  <c r="AL223" s="1"/>
  <c r="F227"/>
  <c r="AL227" s="1"/>
  <c r="F233"/>
  <c r="AL233" s="1"/>
  <c r="F237"/>
  <c r="AL237" s="1"/>
  <c r="F241"/>
  <c r="AL241" s="1"/>
  <c r="F247"/>
  <c r="AL247" s="1"/>
  <c r="F251"/>
  <c r="AL251" s="1"/>
  <c r="F255"/>
  <c r="AL255" s="1"/>
  <c r="F261"/>
  <c r="AL261" s="1"/>
  <c r="F265"/>
  <c r="AL265" s="1"/>
  <c r="F269"/>
  <c r="AL269" s="1"/>
  <c r="F275"/>
  <c r="AL275" s="1"/>
  <c r="F279"/>
  <c r="AL279" s="1"/>
  <c r="F283"/>
  <c r="AL283" s="1"/>
  <c r="F289"/>
  <c r="AL289" s="1"/>
  <c r="F293"/>
  <c r="AL293" s="1"/>
  <c r="F297"/>
  <c r="AL297" s="1"/>
  <c r="F303"/>
  <c r="AL303" s="1"/>
  <c r="F307"/>
  <c r="AL307" s="1"/>
  <c r="F311"/>
  <c r="AL311" s="1"/>
  <c r="F317"/>
  <c r="AL317" s="1"/>
  <c r="F321"/>
  <c r="AL321" s="1"/>
  <c r="F325"/>
  <c r="AL325" s="1"/>
  <c r="F331"/>
  <c r="AL331" s="1"/>
  <c r="F335"/>
  <c r="AL335" s="1"/>
  <c r="F339"/>
  <c r="AL339" s="1"/>
  <c r="F345"/>
  <c r="AL345" s="1"/>
  <c r="F349"/>
  <c r="AL349" s="1"/>
  <c r="F353"/>
  <c r="AL353" s="1"/>
  <c r="F359"/>
  <c r="AL359" s="1"/>
  <c r="F363"/>
  <c r="AL363" s="1"/>
  <c r="F367"/>
  <c r="AL367" s="1"/>
  <c r="F373"/>
  <c r="AL373" s="1"/>
  <c r="F377"/>
  <c r="AL377" s="1"/>
  <c r="F381"/>
  <c r="AL381" s="1"/>
  <c r="F387"/>
  <c r="AL387" s="1"/>
  <c r="F391"/>
  <c r="AL391" s="1"/>
  <c r="F395"/>
  <c r="AL395" s="1"/>
  <c r="F401"/>
  <c r="AL401" s="1"/>
  <c r="F405"/>
  <c r="AL405" s="1"/>
  <c r="F409"/>
  <c r="AL409" s="1"/>
  <c r="F415"/>
  <c r="AL415" s="1"/>
  <c r="F419"/>
  <c r="AL419" s="1"/>
  <c r="F423"/>
  <c r="AL423" s="1"/>
  <c r="F429"/>
  <c r="AL429" s="1"/>
  <c r="F433"/>
  <c r="AL433" s="1"/>
  <c r="F437"/>
  <c r="AL437" s="1"/>
  <c r="F12"/>
  <c r="AL12" s="1"/>
  <c r="F16"/>
  <c r="AL16" s="1"/>
  <c r="F17"/>
  <c r="AL17" s="1"/>
  <c r="F22"/>
  <c r="AL22" s="1"/>
  <c r="F26"/>
  <c r="AL26" s="1"/>
  <c r="F30"/>
  <c r="AL30" s="1"/>
  <c r="F34"/>
  <c r="AL34" s="1"/>
  <c r="F36"/>
  <c r="AL36" s="1"/>
  <c r="F40"/>
  <c r="AL40" s="1"/>
  <c r="F44"/>
  <c r="AL44" s="1"/>
  <c r="F48"/>
  <c r="AL48" s="1"/>
  <c r="F50"/>
  <c r="AL50" s="1"/>
  <c r="F54"/>
  <c r="AL54" s="1"/>
  <c r="F58"/>
  <c r="AL58" s="1"/>
  <c r="F62"/>
  <c r="AL62" s="1"/>
  <c r="F64"/>
  <c r="AL64" s="1"/>
  <c r="F68"/>
  <c r="AL68" s="1"/>
  <c r="F72"/>
  <c r="AL72" s="1"/>
  <c r="F76"/>
  <c r="AL76" s="1"/>
  <c r="F78"/>
  <c r="AL78" s="1"/>
  <c r="F82"/>
  <c r="AL82" s="1"/>
  <c r="F86"/>
  <c r="AL86" s="1"/>
  <c r="F90"/>
  <c r="AL90" s="1"/>
  <c r="F92"/>
  <c r="AL92" s="1"/>
  <c r="F96"/>
  <c r="AL96" s="1"/>
  <c r="F100"/>
  <c r="AL100" s="1"/>
  <c r="F104"/>
  <c r="AL104" s="1"/>
  <c r="F106"/>
  <c r="AL106" s="1"/>
  <c r="F110"/>
  <c r="AL110" s="1"/>
  <c r="F114"/>
  <c r="AL114" s="1"/>
  <c r="F118"/>
  <c r="AL118" s="1"/>
  <c r="F120"/>
  <c r="AL120" s="1"/>
  <c r="F124"/>
  <c r="AL124" s="1"/>
  <c r="F128"/>
  <c r="AL128" s="1"/>
  <c r="F132"/>
  <c r="AL132" s="1"/>
  <c r="F134"/>
  <c r="AL134" s="1"/>
  <c r="F138"/>
  <c r="AL138" s="1"/>
  <c r="F142"/>
  <c r="AL142" s="1"/>
  <c r="F146"/>
  <c r="AL146" s="1"/>
  <c r="F148"/>
  <c r="AL148" s="1"/>
  <c r="F152"/>
  <c r="AL152" s="1"/>
  <c r="F156"/>
  <c r="AL156" s="1"/>
  <c r="F160"/>
  <c r="AL160" s="1"/>
  <c r="F162"/>
  <c r="AL162" s="1"/>
  <c r="F166"/>
  <c r="AL166" s="1"/>
  <c r="F170"/>
  <c r="AL170" s="1"/>
  <c r="F174"/>
  <c r="AL174" s="1"/>
  <c r="F176"/>
  <c r="AL176" s="1"/>
  <c r="F180"/>
  <c r="AL180" s="1"/>
  <c r="F184"/>
  <c r="AL184" s="1"/>
  <c r="F188"/>
  <c r="AL188" s="1"/>
  <c r="F190"/>
  <c r="AL190" s="1"/>
  <c r="F194"/>
  <c r="AL194" s="1"/>
  <c r="F198"/>
  <c r="AL198" s="1"/>
  <c r="F202"/>
  <c r="AL202" s="1"/>
  <c r="F204"/>
  <c r="AL204" s="1"/>
  <c r="F208"/>
  <c r="AL208" s="1"/>
  <c r="F212"/>
  <c r="AL212" s="1"/>
  <c r="F216"/>
  <c r="AL216" s="1"/>
  <c r="F218"/>
  <c r="AL218" s="1"/>
  <c r="F222"/>
  <c r="AL222" s="1"/>
  <c r="F226"/>
  <c r="AL226" s="1"/>
  <c r="F230"/>
  <c r="AL230" s="1"/>
  <c r="F232"/>
  <c r="AL232" s="1"/>
  <c r="F236"/>
  <c r="AL236" s="1"/>
  <c r="F240"/>
  <c r="AL240" s="1"/>
  <c r="F244"/>
  <c r="AL244" s="1"/>
  <c r="F246"/>
  <c r="AL246" s="1"/>
  <c r="F250"/>
  <c r="AL250" s="1"/>
  <c r="F254"/>
  <c r="AL254" s="1"/>
  <c r="F258"/>
  <c r="AL258" s="1"/>
  <c r="F260"/>
  <c r="AL260" s="1"/>
  <c r="F264"/>
  <c r="AL264" s="1"/>
  <c r="F268"/>
  <c r="AL268" s="1"/>
  <c r="F272"/>
  <c r="AL272" s="1"/>
  <c r="F274"/>
  <c r="AL274" s="1"/>
  <c r="F278"/>
  <c r="AL278" s="1"/>
  <c r="F282"/>
  <c r="AL282" s="1"/>
  <c r="F286"/>
  <c r="AL286" s="1"/>
  <c r="F288"/>
  <c r="AL288" s="1"/>
  <c r="F292"/>
  <c r="AL292" s="1"/>
  <c r="F296"/>
  <c r="AL296" s="1"/>
  <c r="F300"/>
  <c r="AL300" s="1"/>
  <c r="F302"/>
  <c r="AL302" s="1"/>
  <c r="F306"/>
  <c r="AL306" s="1"/>
  <c r="F310"/>
  <c r="AL310" s="1"/>
  <c r="F314"/>
  <c r="AL314" s="1"/>
  <c r="F316"/>
  <c r="AL316" s="1"/>
  <c r="F320"/>
  <c r="AL320" s="1"/>
  <c r="F324"/>
  <c r="AL324" s="1"/>
  <c r="F328"/>
  <c r="AL328" s="1"/>
  <c r="F330"/>
  <c r="AL330" s="1"/>
  <c r="F334"/>
  <c r="AL334" s="1"/>
  <c r="F338"/>
  <c r="AL338" s="1"/>
  <c r="F342"/>
  <c r="AL342" s="1"/>
  <c r="F344"/>
  <c r="AL344" s="1"/>
  <c r="F348"/>
  <c r="AL348" s="1"/>
  <c r="F352"/>
  <c r="AL352" s="1"/>
  <c r="F356"/>
  <c r="AL356" s="1"/>
  <c r="F358"/>
  <c r="AL358" s="1"/>
  <c r="F362"/>
  <c r="AL362" s="1"/>
  <c r="F366"/>
  <c r="AL366" s="1"/>
  <c r="F370"/>
  <c r="AL370" s="1"/>
  <c r="F372"/>
  <c r="AL372" s="1"/>
  <c r="F376"/>
  <c r="AL376" s="1"/>
  <c r="F380"/>
  <c r="AL380" s="1"/>
  <c r="F384"/>
  <c r="AL384" s="1"/>
  <c r="F386"/>
  <c r="AL386" s="1"/>
  <c r="F390"/>
  <c r="AL390" s="1"/>
  <c r="F394"/>
  <c r="AL394" s="1"/>
  <c r="F398"/>
  <c r="AL398" s="1"/>
  <c r="F400"/>
  <c r="AL400" s="1"/>
  <c r="F404"/>
  <c r="AL404" s="1"/>
  <c r="F408"/>
  <c r="AL408" s="1"/>
  <c r="F412"/>
  <c r="AL412" s="1"/>
  <c r="F414"/>
  <c r="AL414" s="1"/>
  <c r="F418"/>
  <c r="AL418" s="1"/>
  <c r="F422"/>
  <c r="AL422" s="1"/>
  <c r="F426"/>
  <c r="AL426" s="1"/>
  <c r="F428"/>
  <c r="AL428" s="1"/>
  <c r="F432"/>
  <c r="AL432" s="1"/>
  <c r="F436"/>
  <c r="AL436" s="1"/>
  <c r="F440"/>
  <c r="AL440" s="1"/>
  <c r="F442"/>
  <c r="AL442" s="1"/>
  <c r="F9"/>
  <c r="AL9" s="1"/>
  <c r="F12" i="5"/>
  <c r="F16"/>
  <c r="F20"/>
  <c r="F22"/>
  <c r="F25"/>
  <c r="F28"/>
  <c r="F33"/>
  <c r="F36"/>
  <c r="F49"/>
  <c r="F14" i="4"/>
  <c r="F18"/>
  <c r="F216"/>
  <c r="F292"/>
  <c r="F424"/>
  <c r="F407"/>
  <c r="F1218" i="5"/>
  <c r="F60"/>
  <c r="F92"/>
  <c r="F117"/>
  <c r="F61"/>
  <c r="F84"/>
  <c r="F106"/>
  <c r="F124"/>
  <c r="F76"/>
  <c r="F120"/>
  <c r="F151"/>
  <c r="F169"/>
  <c r="F235"/>
  <c r="F290"/>
  <c r="F313"/>
  <c r="F339"/>
  <c r="F358"/>
  <c r="F373"/>
  <c r="F115"/>
  <c r="F152"/>
  <c r="F189"/>
  <c r="F218"/>
  <c r="F229"/>
  <c r="F268"/>
  <c r="F278"/>
  <c r="F320"/>
  <c r="F342"/>
  <c r="F386"/>
  <c r="F65"/>
  <c r="F162"/>
  <c r="F177"/>
  <c r="F131"/>
  <c r="F208"/>
  <c r="F62"/>
  <c r="F154"/>
  <c r="F203"/>
  <c r="F224"/>
  <c r="F260"/>
  <c r="F70"/>
  <c r="F102"/>
  <c r="F157"/>
  <c r="F240"/>
  <c r="F330"/>
  <c r="F351"/>
  <c r="F416"/>
  <c r="F448"/>
  <c r="F495"/>
  <c r="F524"/>
  <c r="F133"/>
  <c r="F202"/>
  <c r="F258"/>
  <c r="F293"/>
  <c r="F327"/>
  <c r="F356"/>
  <c r="F372"/>
  <c r="F391"/>
  <c r="F449"/>
  <c r="F502"/>
  <c r="F150"/>
  <c r="F286"/>
  <c r="F383"/>
  <c r="F423"/>
  <c r="F433"/>
  <c r="F455"/>
  <c r="F476"/>
  <c r="F511"/>
  <c r="F105"/>
  <c r="F239"/>
  <c r="F284"/>
  <c r="F317"/>
  <c r="F336"/>
  <c r="F354"/>
  <c r="F389"/>
  <c r="F409"/>
  <c r="F424"/>
  <c r="F447"/>
  <c r="F473"/>
  <c r="F490"/>
  <c r="F508"/>
  <c r="F53"/>
  <c r="F263"/>
  <c r="F446"/>
  <c r="F475"/>
  <c r="F554"/>
  <c r="F557"/>
  <c r="F589"/>
  <c r="F604"/>
  <c r="F655"/>
  <c r="F679"/>
  <c r="F683"/>
  <c r="F712"/>
  <c r="F749"/>
  <c r="F799"/>
  <c r="F811"/>
  <c r="F839"/>
  <c r="F854"/>
  <c r="F369"/>
  <c r="F410"/>
  <c r="F470"/>
  <c r="F561"/>
  <c r="F594"/>
  <c r="F624"/>
  <c r="F673"/>
  <c r="F721"/>
  <c r="F730"/>
  <c r="F754"/>
  <c r="F814"/>
  <c r="F93"/>
  <c r="F250"/>
  <c r="F426"/>
  <c r="F457"/>
  <c r="F512"/>
  <c r="F523"/>
  <c r="F548"/>
  <c r="F562"/>
  <c r="F591"/>
  <c r="F613"/>
  <c r="F633"/>
  <c r="F650"/>
  <c r="F690"/>
  <c r="F738"/>
  <c r="F312"/>
  <c r="F352"/>
  <c r="F395"/>
  <c r="F537"/>
  <c r="F567"/>
  <c r="F606"/>
  <c r="F657"/>
  <c r="F682"/>
  <c r="F718"/>
  <c r="F742"/>
  <c r="F781"/>
  <c r="F174"/>
  <c r="F556"/>
  <c r="F593"/>
  <c r="F626"/>
  <c r="F674"/>
  <c r="F706"/>
  <c r="F724"/>
  <c r="F795"/>
  <c r="F822"/>
  <c r="F870"/>
  <c r="F894"/>
  <c r="F916"/>
  <c r="F122"/>
  <c r="F233"/>
  <c r="F382"/>
  <c r="F425"/>
  <c r="F500"/>
  <c r="F542"/>
  <c r="F660"/>
  <c r="F693"/>
  <c r="F770"/>
  <c r="F829"/>
  <c r="F888"/>
  <c r="F913"/>
  <c r="F950"/>
  <c r="F974"/>
  <c r="F1000"/>
  <c r="F1021"/>
  <c r="F1052"/>
  <c r="F1096"/>
  <c r="F1117"/>
  <c r="F1162"/>
  <c r="F1173"/>
  <c r="F1211"/>
  <c r="F1229"/>
  <c r="F1267"/>
  <c r="F1295"/>
  <c r="F276"/>
  <c r="F310"/>
  <c r="F355"/>
  <c r="F460"/>
  <c r="F588"/>
  <c r="F605"/>
  <c r="F662"/>
  <c r="F720"/>
  <c r="F739"/>
  <c r="F775"/>
  <c r="F845"/>
  <c r="F871"/>
  <c r="F904"/>
  <c r="F926"/>
  <c r="F962"/>
  <c r="F979"/>
  <c r="F1062"/>
  <c r="F1085"/>
  <c r="F1111"/>
  <c r="F1123"/>
  <c r="F1174"/>
  <c r="F1193"/>
  <c r="F1253"/>
  <c r="F1264"/>
  <c r="F1274"/>
  <c r="F1298"/>
  <c r="F23" i="4"/>
  <c r="F494" i="5"/>
  <c r="F560"/>
  <c r="F642"/>
  <c r="F751"/>
  <c r="F788"/>
  <c r="F826"/>
  <c r="F847"/>
  <c r="F850"/>
  <c r="F877"/>
  <c r="F893"/>
  <c r="F911"/>
  <c r="F932"/>
  <c r="F949"/>
  <c r="F1001"/>
  <c r="F1022"/>
  <c r="F1058"/>
  <c r="F1080"/>
  <c r="F1121"/>
  <c r="F1169"/>
  <c r="F1256"/>
  <c r="F1299"/>
  <c r="F73"/>
  <c r="F231"/>
  <c r="F586"/>
  <c r="F689"/>
  <c r="F919"/>
  <c r="F954"/>
  <c r="F978"/>
  <c r="F1026"/>
  <c r="F1059"/>
  <c r="F1086"/>
  <c r="F1135"/>
  <c r="F1283"/>
  <c r="F24" i="4"/>
  <c r="F69"/>
  <c r="F97"/>
  <c r="F108"/>
  <c r="F498" i="5"/>
  <c r="F547"/>
  <c r="F726"/>
  <c r="F777"/>
  <c r="F920"/>
  <c r="F985"/>
  <c r="F1014"/>
  <c r="F1045"/>
  <c r="F1078"/>
  <c r="F1150"/>
  <c r="F1219"/>
  <c r="F1245"/>
  <c r="F1277"/>
  <c r="F33" i="4"/>
  <c r="F58"/>
  <c r="F66"/>
  <c r="F81"/>
  <c r="F100"/>
  <c r="F119"/>
  <c r="F133"/>
  <c r="F143"/>
  <c r="F451" i="5"/>
  <c r="F639"/>
  <c r="F855"/>
  <c r="F885"/>
  <c r="F892"/>
  <c r="F935"/>
  <c r="F989"/>
  <c r="F1034"/>
  <c r="F1072"/>
  <c r="F1105"/>
  <c r="F1141"/>
  <c r="F1157"/>
  <c r="F1202"/>
  <c r="F1235"/>
  <c r="F1288"/>
  <c r="F49" i="4"/>
  <c r="F109"/>
  <c r="F131"/>
  <c r="F297" i="5"/>
  <c r="F408"/>
  <c r="F445"/>
  <c r="F569"/>
  <c r="F671"/>
  <c r="F796"/>
  <c r="F986"/>
  <c r="F1027"/>
  <c r="F1140"/>
  <c r="F1146"/>
  <c r="F1165"/>
  <c r="F1188"/>
  <c r="F1248"/>
  <c r="F59" i="4"/>
  <c r="F67"/>
  <c r="F79"/>
  <c r="F105"/>
  <c r="F120"/>
  <c r="F126"/>
  <c r="F136"/>
  <c r="F301" i="5"/>
  <c r="F536"/>
  <c r="F632"/>
  <c r="F897"/>
  <c r="F963"/>
  <c r="F1091"/>
  <c r="F1200"/>
  <c r="F44" i="4"/>
  <c r="F73"/>
  <c r="F106"/>
  <c r="F130"/>
  <c r="F162"/>
  <c r="F174"/>
  <c r="F214"/>
  <c r="F221"/>
  <c r="F263"/>
  <c r="F247" i="5"/>
  <c r="F570"/>
  <c r="F833"/>
  <c r="F1088"/>
  <c r="F1155"/>
  <c r="F1207"/>
  <c r="F1231"/>
  <c r="F1279"/>
  <c r="F211" i="4"/>
  <c r="F245"/>
  <c r="F290"/>
  <c r="F192" i="5"/>
  <c r="F684"/>
  <c r="F836"/>
  <c r="F1016"/>
  <c r="F1221"/>
  <c r="F70" i="4"/>
  <c r="F171"/>
  <c r="F194"/>
  <c r="F212"/>
  <c r="F229"/>
  <c r="F273"/>
  <c r="F300"/>
  <c r="F764" i="5"/>
  <c r="F995"/>
  <c r="F1029"/>
  <c r="F1242"/>
  <c r="F127" i="4"/>
  <c r="F168"/>
  <c r="F206"/>
  <c r="F223"/>
  <c r="F281"/>
  <c r="F303"/>
  <c r="F320"/>
  <c r="F349"/>
  <c r="F371"/>
  <c r="F378"/>
  <c r="F400"/>
  <c r="F889" i="5"/>
  <c r="F1061"/>
  <c r="F1181"/>
  <c r="F80" i="4"/>
  <c r="F128"/>
  <c r="F244"/>
  <c r="F342"/>
  <c r="F355"/>
  <c r="F417"/>
  <c r="F440"/>
  <c r="F722" i="5"/>
  <c r="F838"/>
  <c r="F1182"/>
  <c r="F1195"/>
  <c r="F1266"/>
  <c r="F45" i="4"/>
  <c r="F111"/>
  <c r="F147"/>
  <c r="F253"/>
  <c r="F268"/>
  <c r="F345"/>
  <c r="F387"/>
  <c r="F415"/>
  <c r="F437"/>
  <c r="F965" i="5"/>
  <c r="F1199"/>
  <c r="F202" i="4"/>
  <c r="F284"/>
  <c r="F398"/>
  <c r="F163" i="5"/>
  <c r="F1167"/>
  <c r="F39" i="4"/>
  <c r="F155"/>
  <c r="F184"/>
  <c r="F198"/>
  <c r="F621" i="5"/>
  <c r="F1097"/>
  <c r="F1309"/>
  <c r="F90" i="4"/>
  <c r="F114"/>
  <c r="F191"/>
  <c r="F285"/>
  <c r="F297"/>
  <c r="F304"/>
  <c r="F369"/>
  <c r="F383"/>
  <c r="F540" i="5"/>
  <c r="F63" i="4"/>
  <c r="F582" i="5"/>
  <c r="F984"/>
  <c r="F189" i="4"/>
  <c r="F247"/>
  <c r="F261"/>
  <c r="F302"/>
  <c r="F363"/>
  <c r="F391"/>
  <c r="F438"/>
  <c r="F609" i="5"/>
  <c r="F736"/>
  <c r="F29" i="4"/>
  <c r="F85"/>
  <c r="F190"/>
  <c r="F200"/>
  <c r="F248"/>
  <c r="F286"/>
  <c r="F396"/>
  <c r="F423"/>
  <c r="F1065" i="5"/>
  <c r="F1262"/>
  <c r="F164" i="4"/>
  <c r="F252"/>
  <c r="F295"/>
  <c r="F404"/>
  <c r="F1137" i="5"/>
  <c r="F124" i="4"/>
  <c r="F435"/>
  <c r="F203"/>
  <c r="F280"/>
  <c r="F335"/>
  <c r="F399"/>
  <c r="F376"/>
  <c r="F11" i="10"/>
  <c r="AL11" s="1"/>
  <c r="F15"/>
  <c r="AL15" s="1"/>
  <c r="F20"/>
  <c r="AL20" s="1"/>
  <c r="F25"/>
  <c r="AL25" s="1"/>
  <c r="F29"/>
  <c r="AL29" s="1"/>
  <c r="F33"/>
  <c r="AL33" s="1"/>
  <c r="F35"/>
  <c r="AL35" s="1"/>
  <c r="F39"/>
  <c r="AL39" s="1"/>
  <c r="F43"/>
  <c r="AL43" s="1"/>
  <c r="F47"/>
  <c r="AL47" s="1"/>
  <c r="F49"/>
  <c r="AL49" s="1"/>
  <c r="F53"/>
  <c r="AL53" s="1"/>
  <c r="F57"/>
  <c r="AL57" s="1"/>
  <c r="F61"/>
  <c r="AL61" s="1"/>
  <c r="F63"/>
  <c r="AL63" s="1"/>
  <c r="F67"/>
  <c r="AL67" s="1"/>
  <c r="F71"/>
  <c r="AL71" s="1"/>
  <c r="F75"/>
  <c r="AL75" s="1"/>
  <c r="F77"/>
  <c r="AL77" s="1"/>
  <c r="F81"/>
  <c r="AL81" s="1"/>
  <c r="F85"/>
  <c r="AL85" s="1"/>
  <c r="F89"/>
  <c r="AL89" s="1"/>
  <c r="F91"/>
  <c r="AL91" s="1"/>
  <c r="F95"/>
  <c r="AL95" s="1"/>
  <c r="F99"/>
  <c r="AL99" s="1"/>
  <c r="F103"/>
  <c r="AL103" s="1"/>
  <c r="F105"/>
  <c r="AL105" s="1"/>
  <c r="F109"/>
  <c r="AL109" s="1"/>
  <c r="F113"/>
  <c r="AL113" s="1"/>
  <c r="F117"/>
  <c r="AL117" s="1"/>
  <c r="F119"/>
  <c r="AL119" s="1"/>
  <c r="F123"/>
  <c r="AL123" s="1"/>
  <c r="F127"/>
  <c r="AL127" s="1"/>
  <c r="F131"/>
  <c r="AL131" s="1"/>
  <c r="F133"/>
  <c r="AL133" s="1"/>
  <c r="F137"/>
  <c r="AL137" s="1"/>
  <c r="F141"/>
  <c r="AL141" s="1"/>
  <c r="F145"/>
  <c r="AL145" s="1"/>
  <c r="F147"/>
  <c r="AL147" s="1"/>
  <c r="F151"/>
  <c r="AL151" s="1"/>
  <c r="F155"/>
  <c r="AL155" s="1"/>
  <c r="F159"/>
  <c r="AL159" s="1"/>
  <c r="F161"/>
  <c r="AL161" s="1"/>
  <c r="F165"/>
  <c r="AL165" s="1"/>
  <c r="F169"/>
  <c r="AL169" s="1"/>
  <c r="F173"/>
  <c r="AL173" s="1"/>
  <c r="F175"/>
  <c r="AL175" s="1"/>
  <c r="F179"/>
  <c r="AL179" s="1"/>
  <c r="F183"/>
  <c r="AL183" s="1"/>
  <c r="F187"/>
  <c r="AL187" s="1"/>
  <c r="F189"/>
  <c r="AL189" s="1"/>
  <c r="F193"/>
  <c r="AL193" s="1"/>
  <c r="F197"/>
  <c r="AL197" s="1"/>
  <c r="F201"/>
  <c r="AL201" s="1"/>
  <c r="F203"/>
  <c r="AL203" s="1"/>
  <c r="F207"/>
  <c r="AL207" s="1"/>
  <c r="F211"/>
  <c r="AL211" s="1"/>
  <c r="F215"/>
  <c r="AL215" s="1"/>
  <c r="F217"/>
  <c r="AL217" s="1"/>
  <c r="F221"/>
  <c r="AL221" s="1"/>
  <c r="F225"/>
  <c r="AL225" s="1"/>
  <c r="F229"/>
  <c r="AL229" s="1"/>
  <c r="F231"/>
  <c r="AL231" s="1"/>
  <c r="F235"/>
  <c r="AL235" s="1"/>
  <c r="F239"/>
  <c r="AL239" s="1"/>
  <c r="F243"/>
  <c r="AL243" s="1"/>
  <c r="F245"/>
  <c r="AL245" s="1"/>
  <c r="F249"/>
  <c r="AL249" s="1"/>
  <c r="F253"/>
  <c r="AL253" s="1"/>
  <c r="F257"/>
  <c r="AL257" s="1"/>
  <c r="F259"/>
  <c r="AL259" s="1"/>
  <c r="F263"/>
  <c r="AL263" s="1"/>
  <c r="F267"/>
  <c r="AL267" s="1"/>
  <c r="F271"/>
  <c r="AL271" s="1"/>
  <c r="F273"/>
  <c r="AL273" s="1"/>
  <c r="F277"/>
  <c r="AL277" s="1"/>
  <c r="F281"/>
  <c r="AL281" s="1"/>
  <c r="F285"/>
  <c r="AL285" s="1"/>
  <c r="F287"/>
  <c r="AL287" s="1"/>
  <c r="F291"/>
  <c r="AL291" s="1"/>
  <c r="F295"/>
  <c r="AL295" s="1"/>
  <c r="F299"/>
  <c r="AL299" s="1"/>
  <c r="F301"/>
  <c r="AL301" s="1"/>
  <c r="F305"/>
  <c r="AL305" s="1"/>
  <c r="F309"/>
  <c r="AL309" s="1"/>
  <c r="F313"/>
  <c r="AL313" s="1"/>
  <c r="F315"/>
  <c r="AL315" s="1"/>
  <c r="F319"/>
  <c r="AL319" s="1"/>
  <c r="F323"/>
  <c r="AL323" s="1"/>
  <c r="F327"/>
  <c r="AL327" s="1"/>
  <c r="F329"/>
  <c r="AL329" s="1"/>
  <c r="F333"/>
  <c r="AL333" s="1"/>
  <c r="F337"/>
  <c r="AL337" s="1"/>
  <c r="F341"/>
  <c r="AL341" s="1"/>
  <c r="F343"/>
  <c r="AL343" s="1"/>
  <c r="F347"/>
  <c r="AL347" s="1"/>
  <c r="F351"/>
  <c r="AL351" s="1"/>
  <c r="F355"/>
  <c r="AL355" s="1"/>
  <c r="F357"/>
  <c r="AL357" s="1"/>
  <c r="F361"/>
  <c r="AL361" s="1"/>
  <c r="F365"/>
  <c r="AL365" s="1"/>
  <c r="F369"/>
  <c r="AL369" s="1"/>
  <c r="F371"/>
  <c r="AL371" s="1"/>
  <c r="F375"/>
  <c r="AL375" s="1"/>
  <c r="F379"/>
  <c r="AL379" s="1"/>
  <c r="F383"/>
  <c r="AL383" s="1"/>
  <c r="F385"/>
  <c r="AL385" s="1"/>
  <c r="F389"/>
  <c r="AL389" s="1"/>
  <c r="F393"/>
  <c r="AL393" s="1"/>
  <c r="F397"/>
  <c r="AL397" s="1"/>
  <c r="F399"/>
  <c r="AL399" s="1"/>
  <c r="F403"/>
  <c r="AL403" s="1"/>
  <c r="F407"/>
  <c r="AL407" s="1"/>
  <c r="F411"/>
  <c r="AL411" s="1"/>
  <c r="F413"/>
  <c r="AL413" s="1"/>
  <c r="F417"/>
  <c r="AL417" s="1"/>
  <c r="F421"/>
  <c r="AL421" s="1"/>
  <c r="F425"/>
  <c r="AL425" s="1"/>
  <c r="F427"/>
  <c r="AL427" s="1"/>
  <c r="F431"/>
  <c r="AL431" s="1"/>
  <c r="F435"/>
  <c r="AL435" s="1"/>
  <c r="F439"/>
  <c r="AL439" s="1"/>
  <c r="F441"/>
  <c r="AL441" s="1"/>
  <c r="G47" i="5"/>
  <c r="G83"/>
  <c r="G105"/>
  <c r="G10"/>
  <c r="G31"/>
  <c r="G60"/>
  <c r="G92"/>
  <c r="G117"/>
  <c r="G144"/>
  <c r="G11"/>
  <c r="G61"/>
  <c r="G84"/>
  <c r="G106"/>
  <c r="G124"/>
  <c r="G256"/>
  <c r="G293"/>
  <c r="G341"/>
  <c r="G349"/>
  <c r="G26"/>
  <c r="G39"/>
  <c r="G71"/>
  <c r="G148"/>
  <c r="G161"/>
  <c r="G249"/>
  <c r="G272"/>
  <c r="G302"/>
  <c r="G311"/>
  <c r="G337"/>
  <c r="G371"/>
  <c r="G40"/>
  <c r="G73"/>
  <c r="G99"/>
  <c r="G210"/>
  <c r="G236"/>
  <c r="G19"/>
  <c r="G138"/>
  <c r="G205"/>
  <c r="G219"/>
  <c r="G28"/>
  <c r="G143"/>
  <c r="G190"/>
  <c r="G229"/>
  <c r="G242"/>
  <c r="G29"/>
  <c r="G122"/>
  <c r="G187"/>
  <c r="G248"/>
  <c r="G265"/>
  <c r="G291"/>
  <c r="G381"/>
  <c r="G453"/>
  <c r="G471"/>
  <c r="G491"/>
  <c r="G509"/>
  <c r="G13"/>
  <c r="G198"/>
  <c r="G231"/>
  <c r="G301"/>
  <c r="G308"/>
  <c r="G331"/>
  <c r="G346"/>
  <c r="G400"/>
  <c r="G413"/>
  <c r="G458"/>
  <c r="G481"/>
  <c r="G519"/>
  <c r="G58"/>
  <c r="G152"/>
  <c r="G199"/>
  <c r="G251"/>
  <c r="G296"/>
  <c r="G329"/>
  <c r="G356"/>
  <c r="G372"/>
  <c r="G391"/>
  <c r="G449"/>
  <c r="G502"/>
  <c r="G64"/>
  <c r="G253"/>
  <c r="G267"/>
  <c r="G286"/>
  <c r="G314"/>
  <c r="G377"/>
  <c r="G398"/>
  <c r="G467"/>
  <c r="G493"/>
  <c r="G82"/>
  <c r="G283"/>
  <c r="G442"/>
  <c r="G490"/>
  <c r="G516"/>
  <c r="G550"/>
  <c r="G566"/>
  <c r="G635"/>
  <c r="G652"/>
  <c r="G691"/>
  <c r="G768"/>
  <c r="G785"/>
  <c r="G846"/>
  <c r="G53"/>
  <c r="G145"/>
  <c r="G396"/>
  <c r="G436"/>
  <c r="G506"/>
  <c r="G531"/>
  <c r="G551"/>
  <c r="G581"/>
  <c r="G601"/>
  <c r="G627"/>
  <c r="G646"/>
  <c r="G677"/>
  <c r="G708"/>
  <c r="G747"/>
  <c r="G762"/>
  <c r="G791"/>
  <c r="G834"/>
  <c r="G868"/>
  <c r="G282"/>
  <c r="G317"/>
  <c r="G525"/>
  <c r="G555"/>
  <c r="G572"/>
  <c r="G656"/>
  <c r="G680"/>
  <c r="G684"/>
  <c r="G717"/>
  <c r="G731"/>
  <c r="G262"/>
  <c r="G305"/>
  <c r="G397"/>
  <c r="G499"/>
  <c r="G523"/>
  <c r="G565"/>
  <c r="G620"/>
  <c r="G664"/>
  <c r="G705"/>
  <c r="G770"/>
  <c r="G96"/>
  <c r="G421"/>
  <c r="G482"/>
  <c r="G616"/>
  <c r="G659"/>
  <c r="G821"/>
  <c r="G858"/>
  <c r="G925"/>
  <c r="G140"/>
  <c r="G226"/>
  <c r="G535"/>
  <c r="G556"/>
  <c r="G585"/>
  <c r="G711"/>
  <c r="G730"/>
  <c r="G822"/>
  <c r="G870"/>
  <c r="G894"/>
  <c r="G916"/>
  <c r="G947"/>
  <c r="G994"/>
  <c r="G1054"/>
  <c r="G1071"/>
  <c r="G1089"/>
  <c r="G1159"/>
  <c r="G1207"/>
  <c r="G1238"/>
  <c r="G1247"/>
  <c r="G1269"/>
  <c r="G1303"/>
  <c r="G334"/>
  <c r="G348"/>
  <c r="G390"/>
  <c r="G524"/>
  <c r="G574"/>
  <c r="G732"/>
  <c r="G764"/>
  <c r="G802"/>
  <c r="G817"/>
  <c r="G867"/>
  <c r="G944"/>
  <c r="G1031"/>
  <c r="G1039"/>
  <c r="G1099"/>
  <c r="G1107"/>
  <c r="G1131"/>
  <c r="G1150"/>
  <c r="G1195"/>
  <c r="G1205"/>
  <c r="G1236"/>
  <c r="G1272"/>
  <c r="G1301"/>
  <c r="G34"/>
  <c r="G239"/>
  <c r="G288"/>
  <c r="G416"/>
  <c r="G431"/>
  <c r="G479"/>
  <c r="G600"/>
  <c r="G689"/>
  <c r="G804"/>
  <c r="G818"/>
  <c r="G853"/>
  <c r="G882"/>
  <c r="G901"/>
  <c r="G951"/>
  <c r="G970"/>
  <c r="G985"/>
  <c r="G991"/>
  <c r="G1012"/>
  <c r="G1053"/>
  <c r="G1072"/>
  <c r="G1097"/>
  <c r="G1137"/>
  <c r="G1153"/>
  <c r="G1166"/>
  <c r="G1212"/>
  <c r="G1230"/>
  <c r="G1248"/>
  <c r="G466"/>
  <c r="G542"/>
  <c r="G619"/>
  <c r="G899"/>
  <c r="G1048"/>
  <c r="G1061"/>
  <c r="G1119"/>
  <c r="G1179"/>
  <c r="G1221"/>
  <c r="G1234"/>
  <c r="G1279"/>
  <c r="G1305"/>
  <c r="G315"/>
  <c r="G388"/>
  <c r="G462"/>
  <c r="G559"/>
  <c r="G694"/>
  <c r="G739"/>
  <c r="G792"/>
  <c r="G919"/>
  <c r="G946"/>
  <c r="G1002"/>
  <c r="G1024"/>
  <c r="G1086"/>
  <c r="G1102"/>
  <c r="G1135"/>
  <c r="G1176"/>
  <c r="G1258"/>
  <c r="G1270"/>
  <c r="G401"/>
  <c r="G632"/>
  <c r="G877"/>
  <c r="G922"/>
  <c r="G963"/>
  <c r="G1022"/>
  <c r="G1183"/>
  <c r="G1206"/>
  <c r="G1273"/>
  <c r="G1299"/>
  <c r="G819"/>
  <c r="G948"/>
  <c r="G1009"/>
  <c r="G1046"/>
  <c r="G1060"/>
  <c r="G1100"/>
  <c r="G1121"/>
  <c r="G1224"/>
  <c r="G1227"/>
  <c r="G1285"/>
  <c r="G615"/>
  <c r="G654"/>
  <c r="G902"/>
  <c r="G1139"/>
  <c r="G1259"/>
  <c r="G50"/>
  <c r="G328"/>
  <c r="G678"/>
  <c r="G924"/>
  <c r="G977"/>
  <c r="G1080"/>
  <c r="G1112"/>
  <c r="G1245"/>
  <c r="G657"/>
  <c r="G714"/>
  <c r="G850"/>
  <c r="G1280"/>
  <c r="G285"/>
  <c r="G465"/>
  <c r="G763"/>
  <c r="G998"/>
  <c r="G1090"/>
  <c r="G1253"/>
  <c r="G394"/>
  <c r="G971"/>
  <c r="G1222"/>
  <c r="G583"/>
  <c r="G778"/>
  <c r="G890"/>
  <c r="G1078"/>
  <c r="G552"/>
  <c r="G759"/>
  <c r="G1044"/>
  <c r="G1256"/>
  <c r="G1286"/>
  <c r="G701"/>
  <c r="G871"/>
  <c r="G1076"/>
  <c r="G1219"/>
  <c r="G940"/>
  <c r="G1063"/>
  <c r="G1127"/>
  <c r="G1213"/>
  <c r="G794"/>
  <c r="G1140"/>
  <c r="G820"/>
  <c r="G9"/>
  <c r="G417"/>
  <c r="G1172"/>
  <c r="G1204"/>
  <c r="G826"/>
  <c r="G1255"/>
  <c r="G904"/>
  <c r="J22" i="10"/>
  <c r="J36"/>
  <c r="J50"/>
  <c r="J64"/>
  <c r="J78"/>
  <c r="J92"/>
  <c r="J106"/>
  <c r="J120"/>
  <c r="J134"/>
  <c r="J148"/>
  <c r="J162"/>
  <c r="J176"/>
  <c r="J190"/>
  <c r="J204"/>
  <c r="J218"/>
  <c r="J232"/>
  <c r="J246"/>
  <c r="J260"/>
  <c r="J274"/>
  <c r="J288"/>
  <c r="J302"/>
  <c r="J316"/>
  <c r="J330"/>
  <c r="J344"/>
  <c r="J358"/>
  <c r="J372"/>
  <c r="J386"/>
  <c r="J400"/>
  <c r="J414"/>
  <c r="J428"/>
  <c r="J442"/>
  <c r="J64" i="5"/>
  <c r="J78"/>
  <c r="J134"/>
  <c r="J148"/>
  <c r="J162"/>
  <c r="J176"/>
  <c r="J260"/>
  <c r="J274"/>
  <c r="J288"/>
  <c r="J358"/>
  <c r="J414"/>
  <c r="J456"/>
  <c r="J470"/>
  <c r="J484"/>
  <c r="J512"/>
  <c r="J582"/>
  <c r="J666"/>
  <c r="J694"/>
  <c r="J792"/>
  <c r="J806"/>
  <c r="J974"/>
  <c r="J1016"/>
  <c r="J1030"/>
  <c r="J1100"/>
  <c r="J1114"/>
  <c r="J1128"/>
  <c r="J1142"/>
  <c r="J1268"/>
  <c r="J22" i="4"/>
  <c r="J36"/>
  <c r="J50"/>
  <c r="J134"/>
  <c r="J218"/>
  <c r="J232"/>
  <c r="J330"/>
  <c r="J344"/>
  <c r="J372"/>
  <c r="J400"/>
  <c r="H168" i="5"/>
  <c r="H216"/>
  <c r="H332"/>
  <c r="H586"/>
  <c r="H638"/>
  <c r="H674"/>
  <c r="H756"/>
  <c r="H835"/>
  <c r="H883"/>
  <c r="H926"/>
  <c r="H929"/>
  <c r="H971"/>
  <c r="H1009"/>
  <c r="H1058"/>
  <c r="H1094"/>
  <c r="H1215"/>
  <c r="H1221"/>
  <c r="H1224"/>
  <c r="H1259"/>
  <c r="H1308"/>
  <c r="J12" i="10"/>
  <c r="J26"/>
  <c r="J40"/>
  <c r="J54"/>
  <c r="J68"/>
  <c r="J82"/>
  <c r="J96"/>
  <c r="J110"/>
  <c r="J124"/>
  <c r="J138"/>
  <c r="J152"/>
  <c r="J166"/>
  <c r="J180"/>
  <c r="J194"/>
  <c r="J208"/>
  <c r="J222"/>
  <c r="J236"/>
  <c r="J250"/>
  <c r="J264"/>
  <c r="J278"/>
  <c r="J292"/>
  <c r="J306"/>
  <c r="J320"/>
  <c r="J334"/>
  <c r="J348"/>
  <c r="J362"/>
  <c r="J376"/>
  <c r="J390"/>
  <c r="J404"/>
  <c r="J418"/>
  <c r="J432"/>
  <c r="J26" i="5"/>
  <c r="J54"/>
  <c r="J82"/>
  <c r="J110"/>
  <c r="J138"/>
  <c r="J250"/>
  <c r="J264"/>
  <c r="J278"/>
  <c r="J292"/>
  <c r="J348"/>
  <c r="J418"/>
  <c r="J474"/>
  <c r="J670"/>
  <c r="J684"/>
  <c r="J838"/>
  <c r="J866"/>
  <c r="J880"/>
  <c r="J922"/>
  <c r="J950"/>
  <c r="J1006"/>
  <c r="J1020"/>
  <c r="J1034"/>
  <c r="J1104"/>
  <c r="J1118"/>
  <c r="J1132"/>
  <c r="J1286"/>
  <c r="J12" i="4"/>
  <c r="J124"/>
  <c r="J152"/>
  <c r="J180"/>
  <c r="J17" i="10"/>
  <c r="J45" i="5"/>
  <c r="J101"/>
  <c r="J129"/>
  <c r="J171"/>
  <c r="J199"/>
  <c r="J241"/>
  <c r="J311"/>
  <c r="J325"/>
  <c r="J339"/>
  <c r="J465"/>
  <c r="J507"/>
  <c r="J549"/>
  <c r="J633"/>
  <c r="J759"/>
  <c r="J801"/>
  <c r="J857"/>
  <c r="J913"/>
  <c r="J941"/>
  <c r="J1207"/>
  <c r="J1277"/>
  <c r="J1305"/>
  <c r="J59" i="4"/>
  <c r="J87"/>
  <c r="J269"/>
  <c r="J283"/>
  <c r="J339"/>
  <c r="J31" i="10"/>
  <c r="J45"/>
  <c r="J59"/>
  <c r="J73"/>
  <c r="J87"/>
  <c r="J101"/>
  <c r="J115"/>
  <c r="J129"/>
  <c r="J143"/>
  <c r="J157"/>
  <c r="J171"/>
  <c r="J185"/>
  <c r="J199"/>
  <c r="J213"/>
  <c r="J227"/>
  <c r="J241"/>
  <c r="J255"/>
  <c r="J269"/>
  <c r="J283"/>
  <c r="J297"/>
  <c r="J311"/>
  <c r="J325"/>
  <c r="J339"/>
  <c r="J353"/>
  <c r="J367"/>
  <c r="J381"/>
  <c r="J395"/>
  <c r="J409"/>
  <c r="J423"/>
  <c r="J437"/>
  <c r="H10"/>
  <c r="H11"/>
  <c r="H12"/>
  <c r="H13"/>
  <c r="H14"/>
  <c r="H15"/>
  <c r="H16"/>
  <c r="H22"/>
  <c r="H23"/>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69"/>
  <c r="H70"/>
  <c r="H71"/>
  <c r="H72"/>
  <c r="H73"/>
  <c r="H74"/>
  <c r="H75"/>
  <c r="H76"/>
  <c r="H77"/>
  <c r="H78"/>
  <c r="H79"/>
  <c r="H80"/>
  <c r="H81"/>
  <c r="H82"/>
  <c r="H83"/>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0"/>
  <c r="H201"/>
  <c r="H202"/>
  <c r="H203"/>
  <c r="H204"/>
  <c r="H205"/>
  <c r="H206"/>
  <c r="H207"/>
  <c r="H208"/>
  <c r="H209"/>
  <c r="H210"/>
  <c r="H211"/>
  <c r="H212"/>
  <c r="H213"/>
  <c r="H214"/>
  <c r="H215"/>
  <c r="H216"/>
  <c r="H217"/>
  <c r="H218"/>
  <c r="H219"/>
  <c r="H220"/>
  <c r="H221"/>
  <c r="H222"/>
  <c r="H223"/>
  <c r="H224"/>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68"/>
  <c r="H269"/>
  <c r="H270"/>
  <c r="H271"/>
  <c r="H272"/>
  <c r="H273"/>
  <c r="H274"/>
  <c r="H275"/>
  <c r="H276"/>
  <c r="H277"/>
  <c r="H278"/>
  <c r="H279"/>
  <c r="H280"/>
  <c r="H281"/>
  <c r="H282"/>
  <c r="H283"/>
  <c r="H284"/>
  <c r="H285"/>
  <c r="H286"/>
  <c r="H287"/>
  <c r="H288"/>
  <c r="H289"/>
  <c r="H290"/>
  <c r="H291"/>
  <c r="H292"/>
  <c r="H293"/>
  <c r="H294"/>
  <c r="H295"/>
  <c r="H296"/>
  <c r="H297"/>
  <c r="H298"/>
  <c r="H299"/>
  <c r="H300"/>
  <c r="H301"/>
  <c r="H302"/>
  <c r="H303"/>
  <c r="H304"/>
  <c r="H305"/>
  <c r="H306"/>
  <c r="H307"/>
  <c r="H308"/>
  <c r="H309"/>
  <c r="H310"/>
  <c r="H311"/>
  <c r="H312"/>
  <c r="H313"/>
  <c r="H314"/>
  <c r="H315"/>
  <c r="H316"/>
  <c r="H317"/>
  <c r="H318"/>
  <c r="H319"/>
  <c r="H320"/>
  <c r="H321"/>
  <c r="H322"/>
  <c r="H323"/>
  <c r="H324"/>
  <c r="H325"/>
  <c r="H326"/>
  <c r="H327"/>
  <c r="H328"/>
  <c r="H329"/>
  <c r="H330"/>
  <c r="H331"/>
  <c r="H332"/>
  <c r="H333"/>
  <c r="H334"/>
  <c r="H335"/>
  <c r="H336"/>
  <c r="H337"/>
  <c r="H338"/>
  <c r="H339"/>
  <c r="H340"/>
  <c r="H341"/>
  <c r="H342"/>
  <c r="H343"/>
  <c r="H344"/>
  <c r="H345"/>
  <c r="H346"/>
  <c r="H347"/>
  <c r="H348"/>
  <c r="H349"/>
  <c r="H350"/>
  <c r="H351"/>
  <c r="H352"/>
  <c r="H353"/>
  <c r="H354"/>
  <c r="H355"/>
  <c r="H356"/>
  <c r="H357"/>
  <c r="H358"/>
  <c r="H359"/>
  <c r="H360"/>
  <c r="H361"/>
  <c r="H362"/>
  <c r="H363"/>
  <c r="H364"/>
  <c r="H365"/>
  <c r="H366"/>
  <c r="H367"/>
  <c r="H368"/>
  <c r="H369"/>
  <c r="H370"/>
  <c r="H371"/>
  <c r="H372"/>
  <c r="H373"/>
  <c r="H374"/>
  <c r="H375"/>
  <c r="H376"/>
  <c r="H377"/>
  <c r="H378"/>
  <c r="H379"/>
  <c r="H380"/>
  <c r="H381"/>
  <c r="H382"/>
  <c r="H383"/>
  <c r="H384"/>
  <c r="H385"/>
  <c r="H386"/>
  <c r="H387"/>
  <c r="H388"/>
  <c r="H389"/>
  <c r="H390"/>
  <c r="H391"/>
  <c r="H392"/>
  <c r="H393"/>
  <c r="H394"/>
  <c r="H395"/>
  <c r="H396"/>
  <c r="H397"/>
  <c r="H398"/>
  <c r="H399"/>
  <c r="H400"/>
  <c r="H401"/>
  <c r="H402"/>
  <c r="H403"/>
  <c r="H404"/>
  <c r="H405"/>
  <c r="H406"/>
  <c r="H407"/>
  <c r="H408"/>
  <c r="H409"/>
  <c r="H410"/>
  <c r="H411"/>
  <c r="H412"/>
  <c r="H413"/>
  <c r="H414"/>
  <c r="H415"/>
  <c r="H416"/>
  <c r="H417"/>
  <c r="H418"/>
  <c r="H419"/>
  <c r="H420"/>
  <c r="H421"/>
  <c r="H422"/>
  <c r="H423"/>
  <c r="H424"/>
  <c r="H425"/>
  <c r="H426"/>
  <c r="H427"/>
  <c r="H428"/>
  <c r="H429"/>
  <c r="H430"/>
  <c r="H431"/>
  <c r="H432"/>
  <c r="H433"/>
  <c r="H434"/>
  <c r="H435"/>
  <c r="H436"/>
  <c r="H437"/>
  <c r="H438"/>
  <c r="H439"/>
  <c r="H440"/>
  <c r="H441"/>
  <c r="H442"/>
  <c r="H20"/>
  <c r="H19"/>
  <c r="H9"/>
  <c r="H18"/>
  <c r="H17"/>
  <c r="H21"/>
  <c r="H441" i="4"/>
  <c r="H439"/>
  <c r="H435"/>
  <c r="J432"/>
  <c r="H430"/>
  <c r="H425"/>
  <c r="H423"/>
  <c r="H421"/>
  <c r="J418"/>
  <c r="H413"/>
  <c r="H411"/>
  <c r="F409"/>
  <c r="J404"/>
  <c r="J401"/>
  <c r="H397"/>
  <c r="H395"/>
  <c r="J393"/>
  <c r="J390"/>
  <c r="H388"/>
  <c r="J381"/>
  <c r="J379"/>
  <c r="H377"/>
  <c r="H372"/>
  <c r="J362"/>
  <c r="J359"/>
  <c r="H355"/>
  <c r="H348"/>
  <c r="H346"/>
  <c r="H339"/>
  <c r="H337"/>
  <c r="J334"/>
  <c r="J331"/>
  <c r="H329"/>
  <c r="J326"/>
  <c r="J320"/>
  <c r="H315"/>
  <c r="J311"/>
  <c r="J309"/>
  <c r="H307"/>
  <c r="H301"/>
  <c r="J298"/>
  <c r="H296"/>
  <c r="H294"/>
  <c r="J291"/>
  <c r="J289"/>
  <c r="H287"/>
  <c r="J284"/>
  <c r="H280"/>
  <c r="J277"/>
  <c r="J275"/>
  <c r="H274"/>
  <c r="H272"/>
  <c r="H269"/>
  <c r="H264"/>
  <c r="H261"/>
  <c r="H255"/>
  <c r="H253"/>
  <c r="J250"/>
  <c r="H245"/>
  <c r="H238"/>
  <c r="J235"/>
  <c r="H233"/>
  <c r="H229"/>
  <c r="H222"/>
  <c r="H219"/>
  <c r="H215"/>
  <c r="H210"/>
  <c r="H208"/>
  <c r="J205"/>
  <c r="J199"/>
  <c r="J194"/>
  <c r="H192"/>
  <c r="H187"/>
  <c r="H185"/>
  <c r="H180"/>
  <c r="H178"/>
  <c r="H176"/>
  <c r="H174"/>
  <c r="J171"/>
  <c r="H169"/>
  <c r="J166"/>
  <c r="H159"/>
  <c r="H154"/>
  <c r="H150"/>
  <c r="J148"/>
  <c r="H145"/>
  <c r="J139"/>
  <c r="H137"/>
  <c r="H133"/>
  <c r="H130"/>
  <c r="H128"/>
  <c r="J125"/>
  <c r="H123"/>
  <c r="H112"/>
  <c r="H107"/>
  <c r="H105"/>
  <c r="H102"/>
  <c r="H100"/>
  <c r="J97"/>
  <c r="H91"/>
  <c r="J90"/>
  <c r="J88"/>
  <c r="H84"/>
  <c r="H81"/>
  <c r="H75"/>
  <c r="J69"/>
  <c r="H67"/>
  <c r="J62"/>
  <c r="J60"/>
  <c r="H58"/>
  <c r="H55"/>
  <c r="H53"/>
  <c r="H50"/>
  <c r="H48"/>
  <c r="J45"/>
  <c r="F43"/>
  <c r="J40"/>
  <c r="J34"/>
  <c r="H32"/>
  <c r="J29"/>
  <c r="J26"/>
  <c r="H24"/>
  <c r="F21"/>
  <c r="J17"/>
  <c r="H16"/>
  <c r="F13"/>
  <c r="H11"/>
  <c r="J1310" i="5"/>
  <c r="J1308"/>
  <c r="H1300"/>
  <c r="H1296"/>
  <c r="H1294"/>
  <c r="H1288"/>
  <c r="J1285"/>
  <c r="J1261"/>
  <c r="J1257"/>
  <c r="J1250"/>
  <c r="H1248"/>
  <c r="J1245"/>
  <c r="J1238"/>
  <c r="J1235"/>
  <c r="J1230"/>
  <c r="J1227"/>
  <c r="J1224"/>
  <c r="J1216"/>
  <c r="J1212"/>
  <c r="J1210"/>
  <c r="J1201"/>
  <c r="J1198"/>
  <c r="J1189"/>
  <c r="J1175"/>
  <c r="J1170"/>
  <c r="J1168"/>
  <c r="J1159"/>
  <c r="J1152"/>
  <c r="J1147"/>
  <c r="J1137"/>
  <c r="J1133"/>
  <c r="J1124"/>
  <c r="J1115"/>
  <c r="J1109"/>
  <c r="J1107"/>
  <c r="J1095"/>
  <c r="H1092"/>
  <c r="H1088"/>
  <c r="J1081"/>
  <c r="J1076"/>
  <c r="J1068"/>
  <c r="J1065"/>
  <c r="J1045"/>
  <c r="H1039"/>
  <c r="H1037"/>
  <c r="H1034"/>
  <c r="J1031"/>
  <c r="J1021"/>
  <c r="H1007"/>
  <c r="J1002"/>
  <c r="H994"/>
  <c r="J991"/>
  <c r="J988"/>
  <c r="J977"/>
  <c r="H973"/>
  <c r="J972"/>
  <c r="J955"/>
  <c r="H951"/>
  <c r="J947"/>
  <c r="J942"/>
  <c r="J930"/>
  <c r="H922"/>
  <c r="H918"/>
  <c r="H913"/>
  <c r="J908"/>
  <c r="H906"/>
  <c r="J899"/>
  <c r="J891"/>
  <c r="J885"/>
  <c r="J872"/>
  <c r="J869"/>
  <c r="J865"/>
  <c r="J862"/>
  <c r="J860"/>
  <c r="J852"/>
  <c r="J830"/>
  <c r="J827"/>
  <c r="J823"/>
  <c r="J820"/>
  <c r="J811"/>
  <c r="J799"/>
  <c r="H795"/>
  <c r="H791"/>
  <c r="J790"/>
  <c r="H787"/>
  <c r="H781"/>
  <c r="J774"/>
  <c r="J769"/>
  <c r="J757"/>
  <c r="J753"/>
  <c r="J740"/>
  <c r="H737"/>
  <c r="J725"/>
  <c r="J718"/>
  <c r="H716"/>
  <c r="J712"/>
  <c r="J708"/>
  <c r="J703"/>
  <c r="J697"/>
  <c r="J681"/>
  <c r="J678"/>
  <c r="J669"/>
  <c r="J664"/>
  <c r="J656"/>
  <c r="H653"/>
  <c r="J641"/>
  <c r="H631"/>
  <c r="H623"/>
  <c r="H622"/>
  <c r="H619"/>
  <c r="H616"/>
  <c r="J608"/>
  <c r="J605"/>
  <c r="J600"/>
  <c r="J597"/>
  <c r="J592"/>
  <c r="J587"/>
  <c r="J583"/>
  <c r="H578"/>
  <c r="H575"/>
  <c r="J564"/>
  <c r="J559"/>
  <c r="J543"/>
  <c r="H539"/>
  <c r="J538"/>
  <c r="J531"/>
  <c r="H528"/>
  <c r="J524"/>
  <c r="J519"/>
  <c r="J516"/>
  <c r="H508"/>
  <c r="J502"/>
  <c r="J498"/>
  <c r="H495"/>
  <c r="J491"/>
  <c r="H488"/>
  <c r="H485"/>
  <c r="J479"/>
  <c r="J477"/>
  <c r="H461"/>
  <c r="J457"/>
  <c r="J454"/>
  <c r="H452"/>
  <c r="J449"/>
  <c r="J437"/>
  <c r="J429"/>
  <c r="J423"/>
  <c r="J419"/>
  <c r="J412"/>
  <c r="H405"/>
  <c r="J401"/>
  <c r="J389"/>
  <c r="J386"/>
  <c r="J375"/>
  <c r="H368"/>
  <c r="H366"/>
  <c r="J362"/>
  <c r="H359"/>
  <c r="J353"/>
  <c r="J351"/>
  <c r="J333"/>
  <c r="H330"/>
  <c r="J326"/>
  <c r="J321"/>
  <c r="J297"/>
  <c r="J293"/>
  <c r="J289"/>
  <c r="J286"/>
  <c r="H284"/>
  <c r="J281"/>
  <c r="J277"/>
  <c r="J263"/>
  <c r="J255"/>
  <c r="J251"/>
  <c r="J246"/>
  <c r="J242"/>
  <c r="H235"/>
  <c r="J230"/>
  <c r="J225"/>
  <c r="J222"/>
  <c r="J218"/>
  <c r="J214"/>
  <c r="J207"/>
  <c r="J202"/>
  <c r="J197"/>
  <c r="J194"/>
  <c r="J191"/>
  <c r="J188"/>
  <c r="J185"/>
  <c r="J180"/>
  <c r="J177"/>
  <c r="J166"/>
  <c r="J163"/>
  <c r="J158"/>
  <c r="H155"/>
  <c r="J137"/>
  <c r="J130"/>
  <c r="J124"/>
  <c r="J120"/>
  <c r="J115"/>
  <c r="J88"/>
  <c r="J85"/>
  <c r="J71"/>
  <c r="J68"/>
  <c r="H65"/>
  <c r="J59"/>
  <c r="J57"/>
  <c r="F50"/>
  <c r="F47"/>
  <c r="F42"/>
  <c r="F39"/>
  <c r="J36"/>
  <c r="H34"/>
  <c r="F32"/>
  <c r="F30"/>
  <c r="J27"/>
  <c r="F26"/>
  <c r="F24"/>
  <c r="J20"/>
  <c r="F19"/>
  <c r="F17"/>
  <c r="J13"/>
  <c r="J11"/>
  <c r="F10"/>
  <c r="G442" i="10"/>
  <c r="G440"/>
  <c r="G436"/>
  <c r="G432"/>
  <c r="G428"/>
  <c r="G426"/>
  <c r="G422"/>
  <c r="G418"/>
  <c r="G414"/>
  <c r="G412"/>
  <c r="G408"/>
  <c r="G404"/>
  <c r="G400"/>
  <c r="G398"/>
  <c r="G394"/>
  <c r="G390"/>
  <c r="G386"/>
  <c r="G384"/>
  <c r="G380"/>
  <c r="G376"/>
  <c r="G372"/>
  <c r="G370"/>
  <c r="G366"/>
  <c r="G362"/>
  <c r="G358"/>
  <c r="G356"/>
  <c r="G352"/>
  <c r="G348"/>
  <c r="G344"/>
  <c r="G342"/>
  <c r="G338"/>
  <c r="G334"/>
  <c r="G330"/>
  <c r="G328"/>
  <c r="G324"/>
  <c r="G320"/>
  <c r="G316"/>
  <c r="G314"/>
  <c r="G310"/>
  <c r="G306"/>
  <c r="G302"/>
  <c r="G300"/>
  <c r="G296"/>
  <c r="G292"/>
  <c r="G288"/>
  <c r="G286"/>
  <c r="G282"/>
  <c r="G278"/>
  <c r="G274"/>
  <c r="G272"/>
  <c r="G268"/>
  <c r="G264"/>
  <c r="G260"/>
  <c r="G258"/>
  <c r="G254"/>
  <c r="G250"/>
  <c r="G246"/>
  <c r="G244"/>
  <c r="G240"/>
  <c r="G236"/>
  <c r="G232"/>
  <c r="G230"/>
  <c r="G226"/>
  <c r="G222"/>
  <c r="G218"/>
  <c r="G216"/>
  <c r="G212"/>
  <c r="G208"/>
  <c r="G204"/>
  <c r="G202"/>
  <c r="G198"/>
  <c r="G194"/>
  <c r="G190"/>
  <c r="G188"/>
  <c r="G184"/>
  <c r="G180"/>
  <c r="G176"/>
  <c r="G174"/>
  <c r="G170"/>
  <c r="G166"/>
  <c r="G162"/>
  <c r="G160"/>
  <c r="G156"/>
  <c r="G152"/>
  <c r="G148"/>
  <c r="G146"/>
  <c r="G142"/>
  <c r="G138"/>
  <c r="G134"/>
  <c r="G132"/>
  <c r="G128"/>
  <c r="G124"/>
  <c r="G120"/>
  <c r="G118"/>
  <c r="G114"/>
  <c r="G110"/>
  <c r="G106"/>
  <c r="G104"/>
  <c r="G100"/>
  <c r="G96"/>
  <c r="G92"/>
  <c r="G90"/>
  <c r="G86"/>
  <c r="G82"/>
  <c r="G78"/>
  <c r="G76"/>
  <c r="G72"/>
  <c r="G68"/>
  <c r="G64"/>
  <c r="G62"/>
  <c r="G58"/>
  <c r="G54"/>
  <c r="G50"/>
  <c r="G48"/>
  <c r="G44"/>
  <c r="G40"/>
  <c r="G36"/>
  <c r="G34"/>
  <c r="G30"/>
  <c r="G26"/>
  <c r="G22"/>
  <c r="G16"/>
  <c r="G12"/>
  <c r="G9" i="4"/>
  <c r="G440"/>
  <c r="J434"/>
  <c r="G433"/>
  <c r="J425"/>
  <c r="J420"/>
  <c r="G419"/>
  <c r="G416"/>
  <c r="G411"/>
  <c r="G398"/>
  <c r="J378"/>
  <c r="G377"/>
  <c r="G364"/>
  <c r="G355"/>
  <c r="G348"/>
  <c r="J346"/>
  <c r="G345"/>
  <c r="G338"/>
  <c r="G327"/>
  <c r="G324"/>
  <c r="G321"/>
  <c r="G312"/>
  <c r="J308"/>
  <c r="G307"/>
  <c r="G299"/>
  <c r="J290"/>
  <c r="G289"/>
  <c r="J276"/>
  <c r="G275"/>
  <c r="J271"/>
  <c r="G253"/>
  <c r="G248"/>
  <c r="G241"/>
  <c r="G229"/>
  <c r="J210"/>
  <c r="G209"/>
  <c r="G201"/>
  <c r="J187"/>
  <c r="G179"/>
  <c r="J173"/>
  <c r="G172"/>
  <c r="G165"/>
  <c r="J154"/>
  <c r="J126"/>
  <c r="G123"/>
  <c r="G89"/>
  <c r="J61"/>
  <c r="G54"/>
  <c r="G40"/>
  <c r="J1298" i="5"/>
  <c r="J1293"/>
  <c r="J1288"/>
  <c r="J1279"/>
  <c r="J1251"/>
  <c r="J1218"/>
  <c r="J1209"/>
  <c r="J1200"/>
  <c r="J1176"/>
  <c r="J1172"/>
  <c r="J1167"/>
  <c r="J1106"/>
  <c r="J1102"/>
  <c r="J1097"/>
  <c r="J1088"/>
  <c r="J1083"/>
  <c r="J1041"/>
  <c r="J1036"/>
  <c r="J1032"/>
  <c r="J1022"/>
  <c r="J1018"/>
  <c r="J957"/>
  <c r="J948"/>
  <c r="J943"/>
  <c r="J910"/>
  <c r="J873"/>
  <c r="J859"/>
  <c r="J831"/>
  <c r="J822"/>
  <c r="J798"/>
  <c r="J752"/>
  <c r="J738"/>
  <c r="J719"/>
  <c r="J714"/>
  <c r="J686"/>
  <c r="J682"/>
  <c r="J677"/>
  <c r="J663"/>
  <c r="J630"/>
  <c r="J593"/>
  <c r="J579"/>
  <c r="J574"/>
  <c r="J537"/>
  <c r="J500"/>
  <c r="J476"/>
  <c r="J472"/>
  <c r="J462"/>
  <c r="J378"/>
  <c r="J374"/>
  <c r="J350"/>
  <c r="J346"/>
  <c r="J322"/>
  <c r="J313"/>
  <c r="J266"/>
  <c r="J262"/>
  <c r="J206"/>
  <c r="J154"/>
  <c r="J140"/>
  <c r="J136"/>
  <c r="J103"/>
  <c r="J89"/>
  <c r="J56"/>
  <c r="J52"/>
  <c r="J47"/>
  <c r="J14"/>
  <c r="J10"/>
  <c r="G437" i="10"/>
  <c r="J434"/>
  <c r="G433"/>
  <c r="J430"/>
  <c r="G429"/>
  <c r="G423"/>
  <c r="J420"/>
  <c r="G419"/>
  <c r="J416"/>
  <c r="G415"/>
  <c r="G409"/>
  <c r="J406"/>
  <c r="G405"/>
  <c r="J402"/>
  <c r="G401"/>
  <c r="G395"/>
  <c r="J392"/>
  <c r="G391"/>
  <c r="J388"/>
  <c r="G387"/>
  <c r="G381"/>
  <c r="J378"/>
  <c r="G377"/>
  <c r="J374"/>
  <c r="G373"/>
  <c r="G367"/>
  <c r="J364"/>
  <c r="G363"/>
  <c r="J360"/>
  <c r="G359"/>
  <c r="G353"/>
  <c r="J350"/>
  <c r="G349"/>
  <c r="J346"/>
  <c r="G345"/>
  <c r="G339"/>
  <c r="J336"/>
  <c r="G335"/>
  <c r="J332"/>
  <c r="G331"/>
  <c r="G325"/>
  <c r="J322"/>
  <c r="G321"/>
  <c r="J318"/>
  <c r="G317"/>
  <c r="G311"/>
  <c r="J308"/>
  <c r="G307"/>
  <c r="J304"/>
  <c r="G303"/>
  <c r="G297"/>
  <c r="J294"/>
  <c r="G293"/>
  <c r="J290"/>
  <c r="G289"/>
  <c r="G283"/>
  <c r="J280"/>
  <c r="G279"/>
  <c r="J276"/>
  <c r="G275"/>
  <c r="G269"/>
  <c r="J266"/>
  <c r="G265"/>
  <c r="J262"/>
  <c r="G261"/>
  <c r="G255"/>
  <c r="J252"/>
  <c r="G251"/>
  <c r="J248"/>
  <c r="G247"/>
  <c r="G241"/>
  <c r="J238"/>
  <c r="G237"/>
  <c r="J234"/>
  <c r="G233"/>
  <c r="G227"/>
  <c r="J224"/>
  <c r="G223"/>
  <c r="J220"/>
  <c r="G219"/>
  <c r="G213"/>
  <c r="J210"/>
  <c r="G209"/>
  <c r="J206"/>
  <c r="G205"/>
  <c r="G199"/>
  <c r="J196"/>
  <c r="G195"/>
  <c r="J192"/>
  <c r="G191"/>
  <c r="G185"/>
  <c r="J182"/>
  <c r="G181"/>
  <c r="J178"/>
  <c r="G177"/>
  <c r="G171"/>
  <c r="J168"/>
  <c r="G167"/>
  <c r="J164"/>
  <c r="G163"/>
  <c r="G157"/>
  <c r="J154"/>
  <c r="G153"/>
  <c r="J150"/>
  <c r="G149"/>
  <c r="G143"/>
  <c r="J140"/>
  <c r="G139"/>
  <c r="J136"/>
  <c r="G135"/>
  <c r="G129"/>
  <c r="J126"/>
  <c r="G125"/>
  <c r="J122"/>
  <c r="G121"/>
  <c r="G115"/>
  <c r="J112"/>
  <c r="G111"/>
  <c r="J108"/>
  <c r="G107"/>
  <c r="G101"/>
  <c r="J98"/>
  <c r="G97"/>
  <c r="J94"/>
  <c r="G93"/>
  <c r="G87"/>
  <c r="J84"/>
  <c r="G83"/>
  <c r="J80"/>
  <c r="G79"/>
  <c r="G73"/>
  <c r="J70"/>
  <c r="G69"/>
  <c r="J66"/>
  <c r="G65"/>
  <c r="G59"/>
  <c r="J56"/>
  <c r="G55"/>
  <c r="J52"/>
  <c r="G51"/>
  <c r="G45"/>
  <c r="J42"/>
  <c r="G41"/>
  <c r="J38"/>
  <c r="G37"/>
  <c r="G31"/>
  <c r="J28"/>
  <c r="G27"/>
  <c r="J24"/>
  <c r="G23"/>
  <c r="G21"/>
  <c r="J19"/>
  <c r="J14"/>
  <c r="J10"/>
  <c r="G17"/>
  <c r="G18"/>
  <c r="G19"/>
  <c r="G20"/>
  <c r="G9"/>
  <c r="J439"/>
  <c r="G438"/>
  <c r="G434"/>
  <c r="G430"/>
  <c r="J425"/>
  <c r="G424"/>
  <c r="G420"/>
  <c r="G416"/>
  <c r="J411"/>
  <c r="G410"/>
  <c r="G406"/>
  <c r="G402"/>
  <c r="J397"/>
  <c r="G396"/>
  <c r="G392"/>
  <c r="G388"/>
  <c r="J383"/>
  <c r="G382"/>
  <c r="G378"/>
  <c r="G374"/>
  <c r="J369"/>
  <c r="G368"/>
  <c r="G364"/>
  <c r="G360"/>
  <c r="J355"/>
  <c r="G354"/>
  <c r="G350"/>
  <c r="G346"/>
  <c r="J341"/>
  <c r="G340"/>
  <c r="G336"/>
  <c r="G332"/>
  <c r="J327"/>
  <c r="G326"/>
  <c r="G322"/>
  <c r="G318"/>
  <c r="J313"/>
  <c r="G312"/>
  <c r="G308"/>
  <c r="G304"/>
  <c r="J299"/>
  <c r="G298"/>
  <c r="G294"/>
  <c r="G290"/>
  <c r="J285"/>
  <c r="G284"/>
  <c r="G280"/>
  <c r="G276"/>
  <c r="J271"/>
  <c r="G270"/>
  <c r="G266"/>
  <c r="G262"/>
  <c r="J257"/>
  <c r="G256"/>
  <c r="G252"/>
  <c r="G248"/>
  <c r="J243"/>
  <c r="G242"/>
  <c r="G238"/>
  <c r="G234"/>
  <c r="J229"/>
  <c r="G228"/>
  <c r="G224"/>
  <c r="G220"/>
  <c r="J215"/>
  <c r="G214"/>
  <c r="G210"/>
  <c r="G206"/>
  <c r="J201"/>
  <c r="G200"/>
  <c r="G196"/>
  <c r="G192"/>
  <c r="J187"/>
  <c r="G186"/>
  <c r="G182"/>
  <c r="G178"/>
  <c r="J173"/>
  <c r="G172"/>
  <c r="G168"/>
  <c r="G164"/>
  <c r="J159"/>
  <c r="G158"/>
  <c r="G154"/>
  <c r="G150"/>
  <c r="J145"/>
  <c r="G144"/>
  <c r="G140"/>
  <c r="G136"/>
  <c r="J131"/>
  <c r="G130"/>
  <c r="G126"/>
  <c r="G122"/>
  <c r="J117"/>
  <c r="G116"/>
  <c r="G112"/>
  <c r="G108"/>
  <c r="J103"/>
  <c r="G102"/>
  <c r="G98"/>
  <c r="G94"/>
  <c r="J89"/>
  <c r="G88"/>
  <c r="G84"/>
  <c r="G80"/>
  <c r="J75"/>
  <c r="G74"/>
  <c r="G70"/>
  <c r="G66"/>
  <c r="J61"/>
  <c r="G60"/>
  <c r="G56"/>
  <c r="G52"/>
  <c r="J47"/>
  <c r="G46"/>
  <c r="G42"/>
  <c r="G38"/>
  <c r="J33"/>
  <c r="G32"/>
  <c r="G28"/>
  <c r="G24"/>
  <c r="G14"/>
  <c r="G10"/>
  <c r="G441"/>
  <c r="G439"/>
  <c r="G435"/>
  <c r="G431"/>
  <c r="G427"/>
  <c r="G425"/>
  <c r="G421"/>
  <c r="G417"/>
  <c r="G413"/>
  <c r="G411"/>
  <c r="G407"/>
  <c r="G403"/>
  <c r="G399"/>
  <c r="G397"/>
  <c r="G393"/>
  <c r="G389"/>
  <c r="G385"/>
  <c r="G383"/>
  <c r="G379"/>
  <c r="G375"/>
  <c r="G371"/>
  <c r="G369"/>
  <c r="G365"/>
  <c r="G361"/>
  <c r="G357"/>
  <c r="G355"/>
  <c r="G351"/>
  <c r="G347"/>
  <c r="G343"/>
  <c r="G341"/>
  <c r="G337"/>
  <c r="G333"/>
  <c r="G329"/>
  <c r="G327"/>
  <c r="G323"/>
  <c r="G319"/>
  <c r="G315"/>
  <c r="G313"/>
  <c r="G309"/>
  <c r="G305"/>
  <c r="G301"/>
  <c r="G299"/>
  <c r="G295"/>
  <c r="G291"/>
  <c r="G287"/>
  <c r="G285"/>
  <c r="G281"/>
  <c r="G277"/>
  <c r="G273"/>
  <c r="G271"/>
  <c r="G267"/>
  <c r="G263"/>
  <c r="G259"/>
  <c r="G257"/>
  <c r="G253"/>
  <c r="G249"/>
  <c r="G245"/>
  <c r="G243"/>
  <c r="G239"/>
  <c r="G235"/>
  <c r="G231"/>
  <c r="G229"/>
  <c r="G225"/>
  <c r="G221"/>
  <c r="G217"/>
  <c r="G215"/>
  <c r="G211"/>
  <c r="G207"/>
  <c r="G203"/>
  <c r="G201"/>
  <c r="G197"/>
  <c r="G193"/>
  <c r="G189"/>
  <c r="G187"/>
  <c r="G183"/>
  <c r="G179"/>
  <c r="G175"/>
  <c r="G173"/>
  <c r="G169"/>
  <c r="G165"/>
  <c r="G161"/>
  <c r="G159"/>
  <c r="G155"/>
  <c r="G151"/>
  <c r="G147"/>
  <c r="G145"/>
  <c r="G141"/>
  <c r="G137"/>
  <c r="G133"/>
  <c r="G131"/>
  <c r="G127"/>
  <c r="G123"/>
  <c r="G119"/>
  <c r="G117"/>
  <c r="G113"/>
  <c r="G109"/>
  <c r="G105"/>
  <c r="G103"/>
  <c r="G99"/>
  <c r="G95"/>
  <c r="G91"/>
  <c r="G89"/>
  <c r="G85"/>
  <c r="G81"/>
  <c r="G77"/>
  <c r="G75"/>
  <c r="G71"/>
  <c r="G67"/>
  <c r="G63"/>
  <c r="G61"/>
  <c r="G57"/>
  <c r="G53"/>
  <c r="G49"/>
  <c r="G47"/>
  <c r="G43"/>
  <c r="G39"/>
  <c r="G35"/>
  <c r="G33"/>
  <c r="G29"/>
  <c r="G25"/>
  <c r="G15"/>
  <c r="G11"/>
  <c r="AJ178" l="1"/>
  <c r="AJ333"/>
  <c r="AJ32"/>
  <c r="AJ247"/>
  <c r="AJ240"/>
  <c r="AJ352"/>
  <c r="AJ359"/>
  <c r="AJ72"/>
  <c r="AJ128"/>
  <c r="AJ18"/>
  <c r="AJ130"/>
  <c r="AJ214"/>
  <c r="AJ256"/>
  <c r="AJ298"/>
  <c r="AJ312"/>
  <c r="AJ382"/>
  <c r="AJ396"/>
  <c r="AJ438"/>
  <c r="AJ141"/>
  <c r="AJ40"/>
  <c r="AJ242"/>
  <c r="AJ221"/>
  <c r="AJ46"/>
  <c r="AJ74"/>
  <c r="AJ144"/>
  <c r="AJ158"/>
  <c r="AJ84"/>
  <c r="AJ23"/>
  <c r="AJ66"/>
  <c r="AJ109"/>
  <c r="AJ135"/>
  <c r="AJ196"/>
  <c r="AJ290"/>
  <c r="AJ376"/>
  <c r="AJ296"/>
  <c r="AJ60"/>
  <c r="AJ102"/>
  <c r="AJ116"/>
  <c r="AJ186"/>
  <c r="AJ200"/>
  <c r="AJ354"/>
  <c r="AJ368"/>
  <c r="AJ410"/>
  <c r="AJ365"/>
  <c r="AJ308"/>
  <c r="AJ184"/>
  <c r="AJ172"/>
  <c r="AJ340"/>
  <c r="AJ253"/>
  <c r="AJ24"/>
  <c r="AJ42"/>
  <c r="AJ93"/>
  <c r="AJ266"/>
  <c r="AJ317"/>
  <c r="AJ139"/>
  <c r="AJ251"/>
  <c r="AJ16"/>
  <c r="AJ88"/>
  <c r="AJ152"/>
  <c r="AJ264"/>
  <c r="AJ228"/>
  <c r="AJ270"/>
  <c r="AJ284"/>
  <c r="AJ326"/>
  <c r="AJ424"/>
  <c r="AJ29"/>
  <c r="AJ406"/>
  <c r="AJ420"/>
  <c r="AJ434"/>
  <c r="AJ222"/>
  <c r="AJ83"/>
  <c r="AJ195"/>
  <c r="AJ307"/>
  <c r="AJ89"/>
  <c r="AJ145"/>
  <c r="AJ187"/>
  <c r="AJ229"/>
  <c r="AJ243"/>
  <c r="AJ313"/>
  <c r="AJ355"/>
  <c r="AJ425"/>
  <c r="AJ407"/>
  <c r="AJ25"/>
  <c r="AJ68"/>
  <c r="AJ163"/>
  <c r="AJ249"/>
  <c r="AJ30"/>
  <c r="AJ310"/>
  <c r="AJ48"/>
  <c r="AJ104"/>
  <c r="AJ188"/>
  <c r="AJ244"/>
  <c r="AJ356"/>
  <c r="AJ281"/>
  <c r="AJ52"/>
  <c r="AJ97"/>
  <c r="AJ153"/>
  <c r="AJ53"/>
  <c r="AJ96"/>
  <c r="AJ122"/>
  <c r="AJ191"/>
  <c r="AJ252"/>
  <c r="AJ44"/>
  <c r="AJ212"/>
  <c r="AJ268"/>
  <c r="AJ11"/>
  <c r="AJ54"/>
  <c r="AJ149"/>
  <c r="AJ390"/>
  <c r="AJ55"/>
  <c r="AJ391"/>
  <c r="AJ21"/>
  <c r="AJ203"/>
  <c r="AJ259"/>
  <c r="AJ273"/>
  <c r="AJ301"/>
  <c r="AJ371"/>
  <c r="AJ99"/>
  <c r="AJ417"/>
  <c r="AJ56"/>
  <c r="AJ168"/>
  <c r="AJ193"/>
  <c r="AJ305"/>
  <c r="AJ58"/>
  <c r="AJ114"/>
  <c r="AJ36"/>
  <c r="AJ92"/>
  <c r="AJ232"/>
  <c r="AJ113"/>
  <c r="AJ432"/>
  <c r="AJ14"/>
  <c r="AJ65"/>
  <c r="AJ238"/>
  <c r="AJ332"/>
  <c r="AJ375"/>
  <c r="AJ181"/>
  <c r="AJ293"/>
  <c r="AJ45"/>
  <c r="AJ101"/>
  <c r="AJ115"/>
  <c r="AJ199"/>
  <c r="AJ283"/>
  <c r="AJ367"/>
  <c r="AJ239"/>
  <c r="AJ136"/>
  <c r="AJ179"/>
  <c r="AJ291"/>
  <c r="AJ378"/>
  <c r="AJ27"/>
  <c r="AJ19"/>
  <c r="AJ61"/>
  <c r="AJ75"/>
  <c r="AJ131"/>
  <c r="AJ271"/>
  <c r="AJ299"/>
  <c r="AJ327"/>
  <c r="AJ341"/>
  <c r="AJ383"/>
  <c r="AJ439"/>
  <c r="AJ379"/>
  <c r="AJ180"/>
  <c r="AJ206"/>
  <c r="AJ275"/>
  <c r="AJ336"/>
  <c r="AJ387"/>
  <c r="AJ366"/>
  <c r="AJ34"/>
  <c r="AJ90"/>
  <c r="AJ118"/>
  <c r="AJ174"/>
  <c r="AJ230"/>
  <c r="AJ314"/>
  <c r="AJ342"/>
  <c r="AJ412"/>
  <c r="AJ426"/>
  <c r="AJ9"/>
  <c r="AJ70"/>
  <c r="AJ207"/>
  <c r="AJ321"/>
  <c r="AJ295"/>
  <c r="AJ401"/>
  <c r="AJ208"/>
  <c r="AJ234"/>
  <c r="AJ303"/>
  <c r="AJ320"/>
  <c r="AJ389"/>
  <c r="AJ309"/>
  <c r="AJ166"/>
  <c r="AJ192"/>
  <c r="AJ304"/>
  <c r="AJ111"/>
  <c r="AJ63"/>
  <c r="AJ105"/>
  <c r="AJ147"/>
  <c r="AJ189"/>
  <c r="AJ245"/>
  <c r="AJ287"/>
  <c r="AJ357"/>
  <c r="AJ399"/>
  <c r="AJ413"/>
  <c r="AJ211"/>
  <c r="AJ403"/>
  <c r="AJ431"/>
  <c r="AJ282"/>
  <c r="AJ78"/>
  <c r="AJ148"/>
  <c r="AJ190"/>
  <c r="AJ218"/>
  <c r="AJ316"/>
  <c r="AJ358"/>
  <c r="AJ400"/>
  <c r="AJ414"/>
  <c r="AJ337"/>
  <c r="AJ82"/>
  <c r="AJ177"/>
  <c r="AJ263"/>
  <c r="AJ13"/>
  <c r="AJ69"/>
  <c r="AJ349"/>
  <c r="AJ31"/>
  <c r="AJ87"/>
  <c r="AJ171"/>
  <c r="AJ185"/>
  <c r="AJ241"/>
  <c r="AJ395"/>
  <c r="AJ15"/>
  <c r="AJ433"/>
  <c r="AJ405"/>
  <c r="AJ117"/>
  <c r="AJ159"/>
  <c r="AJ173"/>
  <c r="AJ201"/>
  <c r="AJ215"/>
  <c r="AJ257"/>
  <c r="AJ285"/>
  <c r="AJ369"/>
  <c r="AJ397"/>
  <c r="AJ411"/>
  <c r="AJ421"/>
  <c r="AJ435"/>
  <c r="AJ51"/>
  <c r="AJ112"/>
  <c r="AJ292"/>
  <c r="AJ20"/>
  <c r="AJ76"/>
  <c r="AJ160"/>
  <c r="AJ216"/>
  <c r="AJ300"/>
  <c r="AJ384"/>
  <c r="AJ398"/>
  <c r="AJ440"/>
  <c r="AJ57"/>
  <c r="AJ169"/>
  <c r="AJ393"/>
  <c r="AJ408"/>
  <c r="AJ95"/>
  <c r="AJ121"/>
  <c r="AJ138"/>
  <c r="AJ182"/>
  <c r="AJ233"/>
  <c r="AJ276"/>
  <c r="AJ319"/>
  <c r="AJ362"/>
  <c r="AJ41"/>
  <c r="AJ209"/>
  <c r="AJ265"/>
  <c r="AJ71"/>
  <c r="AJ415"/>
  <c r="AJ140"/>
  <c r="AJ165"/>
  <c r="AJ277"/>
  <c r="AJ364"/>
  <c r="AJ100"/>
  <c r="AJ380"/>
  <c r="AJ85"/>
  <c r="AJ416"/>
  <c r="AJ430"/>
  <c r="AJ98"/>
  <c r="AJ235"/>
  <c r="AJ278"/>
  <c r="AJ322"/>
  <c r="AJ347"/>
  <c r="AJ373"/>
  <c r="AJ167"/>
  <c r="AJ223"/>
  <c r="AJ279"/>
  <c r="AJ49"/>
  <c r="AJ91"/>
  <c r="AJ133"/>
  <c r="AJ175"/>
  <c r="AJ231"/>
  <c r="AJ329"/>
  <c r="AJ343"/>
  <c r="AJ81"/>
  <c r="AJ107"/>
  <c r="AJ219"/>
  <c r="AJ262"/>
  <c r="AJ331"/>
  <c r="AJ348"/>
  <c r="AJ374"/>
  <c r="AJ392"/>
  <c r="AJ170"/>
  <c r="AJ22"/>
  <c r="AJ64"/>
  <c r="AJ134"/>
  <c r="AJ176"/>
  <c r="AJ204"/>
  <c r="AJ274"/>
  <c r="AJ302"/>
  <c r="AJ330"/>
  <c r="AJ344"/>
  <c r="AJ386"/>
  <c r="AJ428"/>
  <c r="AJ442"/>
  <c r="AJ225"/>
  <c r="AJ404"/>
  <c r="AJ194"/>
  <c r="AJ220"/>
  <c r="AJ289"/>
  <c r="AJ350"/>
  <c r="AJ237"/>
  <c r="AJ17"/>
  <c r="AJ73"/>
  <c r="AJ143"/>
  <c r="AJ157"/>
  <c r="AJ227"/>
  <c r="AJ311"/>
  <c r="AJ339"/>
  <c r="AJ353"/>
  <c r="AJ423"/>
  <c r="AJ127"/>
  <c r="AJ67"/>
  <c r="AJ110"/>
  <c r="AJ154"/>
  <c r="AJ205"/>
  <c r="AJ248"/>
  <c r="AJ334"/>
  <c r="AJ360"/>
  <c r="AJ363"/>
  <c r="AJ33"/>
  <c r="AJ47"/>
  <c r="AJ103"/>
  <c r="AJ43"/>
  <c r="AJ155"/>
  <c r="AJ267"/>
  <c r="AJ94"/>
  <c r="AJ137"/>
  <c r="AJ224"/>
  <c r="AJ318"/>
  <c r="AJ361"/>
  <c r="AJ86"/>
  <c r="AJ142"/>
  <c r="AJ198"/>
  <c r="AJ254"/>
  <c r="AJ62"/>
  <c r="AJ132"/>
  <c r="AJ146"/>
  <c r="AJ202"/>
  <c r="AJ258"/>
  <c r="AJ272"/>
  <c r="AJ286"/>
  <c r="AJ328"/>
  <c r="AJ370"/>
  <c r="AJ422"/>
  <c r="AJ436"/>
  <c r="AJ26"/>
  <c r="AJ164"/>
  <c r="AJ250"/>
  <c r="AJ294"/>
  <c r="AJ345"/>
  <c r="AJ388"/>
  <c r="AJ377"/>
  <c r="AJ183"/>
  <c r="AJ429"/>
  <c r="AJ10"/>
  <c r="AJ28"/>
  <c r="AJ79"/>
  <c r="AJ346"/>
  <c r="AJ156"/>
  <c r="AJ324"/>
  <c r="AJ197"/>
  <c r="AJ402"/>
  <c r="AJ37"/>
  <c r="AJ80"/>
  <c r="AJ123"/>
  <c r="AJ210"/>
  <c r="AJ261"/>
  <c r="AJ335"/>
  <c r="AJ35"/>
  <c r="AJ77"/>
  <c r="AJ119"/>
  <c r="AJ161"/>
  <c r="AJ217"/>
  <c r="AJ315"/>
  <c r="AJ385"/>
  <c r="AJ427"/>
  <c r="AJ441"/>
  <c r="AJ323"/>
  <c r="AJ12"/>
  <c r="AJ38"/>
  <c r="AJ124"/>
  <c r="AJ150"/>
  <c r="AJ236"/>
  <c r="AJ280"/>
  <c r="AJ226"/>
  <c r="AJ338"/>
  <c r="AJ394"/>
  <c r="AJ50"/>
  <c r="AJ106"/>
  <c r="AJ120"/>
  <c r="AJ162"/>
  <c r="AJ246"/>
  <c r="AJ260"/>
  <c r="AJ288"/>
  <c r="AJ372"/>
  <c r="AJ418"/>
  <c r="AJ39"/>
  <c r="AJ108"/>
  <c r="AJ126"/>
  <c r="AJ151"/>
  <c r="AJ306"/>
  <c r="AJ125"/>
  <c r="AJ59"/>
  <c r="AJ129"/>
  <c r="AJ213"/>
  <c r="AJ255"/>
  <c r="AJ269"/>
  <c r="AJ297"/>
  <c r="AJ325"/>
  <c r="AJ381"/>
  <c r="AJ409"/>
  <c r="AJ437"/>
  <c r="AJ351"/>
  <c r="AJ419"/>
  <c r="W383" l="1"/>
  <c r="U439"/>
  <c r="O43"/>
  <c r="W327"/>
  <c r="W99"/>
  <c r="W439"/>
  <c r="AE430"/>
  <c r="AE262"/>
  <c r="W241"/>
  <c r="AE176"/>
  <c r="AE439"/>
  <c r="W419"/>
  <c r="W344"/>
  <c r="AE441"/>
  <c r="W271"/>
  <c r="AE211"/>
  <c r="AC441"/>
  <c r="U409"/>
  <c r="O232"/>
  <c r="AC356"/>
  <c r="AE267"/>
  <c r="W155"/>
  <c r="AC43"/>
  <c r="U430"/>
  <c r="AC424"/>
  <c r="W398"/>
  <c r="W389"/>
  <c r="W286"/>
  <c r="AC221"/>
  <c r="AE83"/>
  <c r="AC323"/>
  <c r="AE424"/>
  <c r="U383"/>
  <c r="AE273"/>
  <c r="U150"/>
  <c r="AE197"/>
  <c r="W276"/>
  <c r="S226"/>
  <c r="S439"/>
  <c r="AE389"/>
  <c r="AC383"/>
  <c r="AC282"/>
  <c r="AE170"/>
  <c r="AE338"/>
  <c r="AE327"/>
  <c r="U206"/>
  <c r="AC150"/>
  <c r="AC385"/>
  <c r="U353"/>
  <c r="W329"/>
  <c r="U170"/>
  <c r="W161"/>
  <c r="AC83"/>
  <c r="AE307"/>
  <c r="AE271"/>
  <c r="AC353"/>
  <c r="W342"/>
  <c r="AE333"/>
  <c r="W307"/>
  <c r="W144"/>
  <c r="O129"/>
  <c r="W158"/>
  <c r="S251"/>
  <c r="S159"/>
  <c r="AC141"/>
  <c r="O256"/>
  <c r="U176"/>
  <c r="O139"/>
  <c r="AC129"/>
  <c r="O114"/>
  <c r="O209"/>
  <c r="AE241"/>
  <c r="AC215"/>
  <c r="AE185"/>
  <c r="O176"/>
  <c r="AE174"/>
  <c r="W165"/>
  <c r="O150"/>
  <c r="AC256"/>
  <c r="AC206"/>
  <c r="AE161"/>
  <c r="S139"/>
  <c r="W118"/>
  <c r="AE68"/>
  <c r="U38"/>
  <c r="U276"/>
  <c r="W103"/>
  <c r="W73"/>
  <c r="U64"/>
  <c r="S58"/>
  <c r="O49"/>
  <c r="AE47"/>
  <c r="W32"/>
  <c r="AE421"/>
  <c r="AE343"/>
  <c r="W287"/>
  <c r="AC109"/>
  <c r="W94"/>
  <c r="W53"/>
  <c r="AE253"/>
  <c r="AE29"/>
  <c r="O250"/>
  <c r="AE138"/>
  <c r="O38"/>
  <c r="AE12"/>
  <c r="AE438"/>
  <c r="W358"/>
  <c r="AE276"/>
  <c r="U94"/>
  <c r="AC53"/>
  <c r="AE291"/>
  <c r="AC103"/>
  <c r="S47"/>
  <c r="O12"/>
  <c r="W197"/>
  <c r="AE85"/>
  <c r="W412"/>
  <c r="AE321"/>
  <c r="AE382"/>
  <c r="AE287"/>
  <c r="S265"/>
  <c r="AE31"/>
  <c r="W367"/>
  <c r="AE362"/>
  <c r="W341"/>
  <c r="W306"/>
  <c r="AC265"/>
  <c r="AE250"/>
  <c r="O26"/>
  <c r="W403"/>
  <c r="U388"/>
  <c r="AE255"/>
  <c r="W438"/>
  <c r="AE377"/>
  <c r="AE341"/>
  <c r="U433"/>
  <c r="AE403"/>
  <c r="AC358"/>
  <c r="AE352"/>
  <c r="W347"/>
  <c r="U311"/>
  <c r="U302"/>
  <c r="O265"/>
  <c r="W214"/>
  <c r="AE87"/>
  <c r="AE52"/>
  <c r="AE46"/>
  <c r="AC246"/>
  <c r="U240"/>
  <c r="W235"/>
  <c r="AC153"/>
  <c r="AE16"/>
  <c r="AE231"/>
  <c r="AE220"/>
  <c r="S117"/>
  <c r="W72"/>
  <c r="O15"/>
  <c r="AE235"/>
  <c r="U61"/>
  <c r="AE194"/>
  <c r="U143"/>
  <c r="U134"/>
  <c r="O128"/>
  <c r="AE108"/>
  <c r="AE402"/>
  <c r="AE209"/>
  <c r="W128"/>
  <c r="U108"/>
  <c r="AE71"/>
  <c r="AC214"/>
  <c r="W175"/>
  <c r="AC46"/>
  <c r="W310"/>
  <c r="O199"/>
  <c r="AE188"/>
  <c r="U153"/>
  <c r="AC128"/>
  <c r="AE123"/>
  <c r="O102"/>
  <c r="AE61"/>
  <c r="AC184"/>
  <c r="AC97"/>
  <c r="O67"/>
  <c r="O41"/>
  <c r="AE26"/>
  <c r="U31"/>
  <c r="AE22"/>
  <c r="O20"/>
  <c r="W295"/>
  <c r="U428"/>
  <c r="AE422"/>
  <c r="AE411"/>
  <c r="AC402"/>
  <c r="AC355"/>
  <c r="U72"/>
  <c r="W41"/>
  <c r="AC407"/>
  <c r="AC183"/>
  <c r="O71"/>
  <c r="O72"/>
  <c r="AE437"/>
  <c r="S411"/>
  <c r="U381"/>
  <c r="W381"/>
  <c r="AE366"/>
  <c r="S355"/>
  <c r="W320"/>
  <c r="AE310"/>
  <c r="AE301"/>
  <c r="U260"/>
  <c r="AE243"/>
  <c r="AE381"/>
  <c r="W357"/>
  <c r="U310"/>
  <c r="W258"/>
  <c r="AE316"/>
  <c r="AE290"/>
  <c r="W213"/>
  <c r="AE376"/>
  <c r="AE357"/>
  <c r="AE340"/>
  <c r="U316"/>
  <c r="AC243"/>
  <c r="O228"/>
  <c r="W279"/>
  <c r="AE264"/>
  <c r="AE245"/>
  <c r="AC101"/>
  <c r="W284"/>
  <c r="O260"/>
  <c r="AE258"/>
  <c r="O213"/>
  <c r="O77"/>
  <c r="W431"/>
  <c r="S299"/>
  <c r="AE260"/>
  <c r="U243"/>
  <c r="AE254"/>
  <c r="O167"/>
  <c r="O223"/>
  <c r="U198"/>
  <c r="AE189"/>
  <c r="AE157"/>
  <c r="O204"/>
  <c r="AE193"/>
  <c r="AE172"/>
  <c r="W167"/>
  <c r="AE111"/>
  <c r="W86"/>
  <c r="W208"/>
  <c r="O133"/>
  <c r="W223"/>
  <c r="S187"/>
  <c r="W137"/>
  <c r="AC157"/>
  <c r="AE34"/>
  <c r="AE21"/>
  <c r="AE152"/>
  <c r="AC142"/>
  <c r="AE96"/>
  <c r="AE19"/>
  <c r="U45"/>
  <c r="AE225"/>
  <c r="W10"/>
  <c r="W92"/>
  <c r="U66"/>
  <c r="AC34"/>
  <c r="O25"/>
  <c r="U10"/>
  <c r="W393"/>
  <c r="AE281"/>
  <c r="AC30"/>
  <c r="AC92"/>
  <c r="W66"/>
  <c r="AE55"/>
  <c r="W337"/>
  <c r="U436"/>
  <c r="AE66"/>
  <c r="O40"/>
  <c r="W19"/>
  <c r="W225"/>
  <c r="W169"/>
  <c r="U425"/>
  <c r="S436"/>
  <c r="AC436"/>
  <c r="AC416"/>
  <c r="U416"/>
  <c r="U395"/>
  <c r="W380"/>
  <c r="W427"/>
  <c r="AC425"/>
  <c r="U405"/>
  <c r="AC380"/>
  <c r="AC371"/>
  <c r="U360"/>
  <c r="AE354"/>
  <c r="W313"/>
  <c r="AE349"/>
  <c r="W369"/>
  <c r="W360"/>
  <c r="W328"/>
  <c r="S313"/>
  <c r="W298"/>
  <c r="W248"/>
  <c r="U212"/>
  <c r="W274"/>
  <c r="O242"/>
  <c r="U268"/>
  <c r="U218"/>
  <c r="AE263"/>
  <c r="AE278"/>
  <c r="AC268"/>
  <c r="AE207"/>
  <c r="W212"/>
  <c r="AE201"/>
  <c r="U227"/>
  <c r="AC242"/>
  <c r="U136"/>
  <c r="AE147"/>
  <c r="U192"/>
  <c r="W171"/>
  <c r="AE160"/>
  <c r="AC151"/>
  <c r="O147"/>
  <c r="AE136"/>
  <c r="AE145"/>
  <c r="W125"/>
  <c r="U125"/>
  <c r="O106"/>
  <c r="W115"/>
  <c r="AC106"/>
  <c r="W95"/>
  <c r="AE95"/>
  <c r="U89"/>
  <c r="O74"/>
  <c r="AC89"/>
  <c r="O80"/>
  <c r="AC91"/>
  <c r="U80"/>
  <c r="O59"/>
  <c r="AE48"/>
  <c r="O50"/>
  <c r="O33"/>
  <c r="W48"/>
  <c r="AE44"/>
  <c r="AE33"/>
  <c r="AE24"/>
  <c r="O24"/>
  <c r="O13"/>
  <c r="W404"/>
  <c r="AE230"/>
  <c r="AC439"/>
  <c r="AE342"/>
  <c r="W282"/>
  <c r="AE144"/>
  <c r="AE129"/>
  <c r="U17"/>
  <c r="U423"/>
  <c r="W435"/>
  <c r="AE323"/>
  <c r="W267"/>
  <c r="AE282"/>
  <c r="AE221"/>
  <c r="AC211"/>
  <c r="W292"/>
  <c r="O188"/>
  <c r="O241"/>
  <c r="AE103"/>
  <c r="W102"/>
  <c r="W441"/>
  <c r="U400"/>
  <c r="AC430"/>
  <c r="AE348"/>
  <c r="U282"/>
  <c r="U321"/>
  <c r="AE398"/>
  <c r="AC230"/>
  <c r="S195"/>
  <c r="W180"/>
  <c r="AE383"/>
  <c r="W348"/>
  <c r="U318"/>
  <c r="AE277"/>
  <c r="O124"/>
  <c r="O103"/>
  <c r="U344"/>
  <c r="O165"/>
  <c r="AE265"/>
  <c r="W333"/>
  <c r="AC307"/>
  <c r="W251"/>
  <c r="O215"/>
  <c r="AE165"/>
  <c r="U288"/>
  <c r="W236"/>
  <c r="W221"/>
  <c r="S215"/>
  <c r="W195"/>
  <c r="U159"/>
  <c r="U129"/>
  <c r="O32"/>
  <c r="AE300"/>
  <c r="O108"/>
  <c r="W185"/>
  <c r="O174"/>
  <c r="W159"/>
  <c r="AE109"/>
  <c r="U241"/>
  <c r="U232"/>
  <c r="O195"/>
  <c r="AC185"/>
  <c r="W150"/>
  <c r="AC124"/>
  <c r="W253"/>
  <c r="AC165"/>
  <c r="AC144"/>
  <c r="U139"/>
  <c r="W49"/>
  <c r="W141"/>
  <c r="AE397"/>
  <c r="W120"/>
  <c r="W58"/>
  <c r="O134"/>
  <c r="AE120"/>
  <c r="U114"/>
  <c r="AE53"/>
  <c r="AE408"/>
  <c r="W291"/>
  <c r="O63"/>
  <c r="AC120"/>
  <c r="S114"/>
  <c r="AC105"/>
  <c r="AE38"/>
  <c r="U27"/>
  <c r="W365"/>
  <c r="AE302"/>
  <c r="O94"/>
  <c r="U83"/>
  <c r="AE27"/>
  <c r="AC397"/>
  <c r="W414"/>
  <c r="S397"/>
  <c r="W362"/>
  <c r="AE358"/>
  <c r="AC291"/>
  <c r="U265"/>
  <c r="U255"/>
  <c r="AC347"/>
  <c r="AE285"/>
  <c r="W270"/>
  <c r="O255"/>
  <c r="W220"/>
  <c r="O117"/>
  <c r="O46"/>
  <c r="AE423"/>
  <c r="AE412"/>
  <c r="W388"/>
  <c r="U358"/>
  <c r="W153"/>
  <c r="U377"/>
  <c r="AE367"/>
  <c r="W343"/>
  <c r="AE311"/>
  <c r="AE270"/>
  <c r="O190"/>
  <c r="AE117"/>
  <c r="O11"/>
  <c r="AE433"/>
  <c r="AE388"/>
  <c r="S377"/>
  <c r="AC367"/>
  <c r="O173"/>
  <c r="O246"/>
  <c r="O229"/>
  <c r="W244"/>
  <c r="O82"/>
  <c r="W240"/>
  <c r="U128"/>
  <c r="W67"/>
  <c r="AC417"/>
  <c r="O244"/>
  <c r="AE240"/>
  <c r="O220"/>
  <c r="O52"/>
  <c r="W366"/>
  <c r="AC194"/>
  <c r="S173"/>
  <c r="AC87"/>
  <c r="O76"/>
  <c r="W31"/>
  <c r="W422"/>
  <c r="O194"/>
  <c r="W188"/>
  <c r="O143"/>
  <c r="AE132"/>
  <c r="W97"/>
  <c r="W428"/>
  <c r="U402"/>
  <c r="W361"/>
  <c r="U184"/>
  <c r="AE143"/>
  <c r="W63"/>
  <c r="AE428"/>
  <c r="AE361"/>
  <c r="AE190"/>
  <c r="AC188"/>
  <c r="O132"/>
  <c r="AE128"/>
  <c r="S72"/>
  <c r="W11"/>
  <c r="U422"/>
  <c r="U16"/>
  <c r="AE413"/>
  <c r="AE351"/>
  <c r="O127"/>
  <c r="W413"/>
  <c r="S422"/>
  <c r="U346"/>
  <c r="AE101"/>
  <c r="U52"/>
  <c r="O22"/>
  <c r="AE11"/>
  <c r="U411"/>
  <c r="W52"/>
  <c r="AE391"/>
  <c r="W260"/>
  <c r="AE15"/>
  <c r="AE396"/>
  <c r="U325"/>
  <c r="U335"/>
  <c r="AE299"/>
  <c r="AE346"/>
  <c r="AE320"/>
  <c r="W290"/>
  <c r="U372"/>
  <c r="W325"/>
  <c r="AC314"/>
  <c r="W335"/>
  <c r="AC376"/>
  <c r="AC372"/>
  <c r="S366"/>
  <c r="AC301"/>
  <c r="AC290"/>
  <c r="AC264"/>
  <c r="O254"/>
  <c r="AC249"/>
  <c r="W157"/>
  <c r="W116"/>
  <c r="O34"/>
  <c r="W57"/>
  <c r="AE279"/>
  <c r="U269"/>
  <c r="AC228"/>
  <c r="U204"/>
  <c r="AE187"/>
  <c r="AE284"/>
  <c r="W269"/>
  <c r="S243"/>
  <c r="W198"/>
  <c r="U122"/>
  <c r="W96"/>
  <c r="O269"/>
  <c r="AC258"/>
  <c r="W193"/>
  <c r="W178"/>
  <c r="W172"/>
  <c r="W133"/>
  <c r="AE77"/>
  <c r="U213"/>
  <c r="AC202"/>
  <c r="S167"/>
  <c r="O148"/>
  <c r="O208"/>
  <c r="AE198"/>
  <c r="O187"/>
  <c r="O146"/>
  <c r="W122"/>
  <c r="S223"/>
  <c r="O198"/>
  <c r="AC187"/>
  <c r="S142"/>
  <c r="O36"/>
  <c r="W142"/>
  <c r="U55"/>
  <c r="AC133"/>
  <c r="S111"/>
  <c r="U75"/>
  <c r="S19"/>
  <c r="AC137"/>
  <c r="AE122"/>
  <c r="O116"/>
  <c r="AC96"/>
  <c r="W436"/>
  <c r="W131"/>
  <c r="U111"/>
  <c r="W101"/>
  <c r="U92"/>
  <c r="S55"/>
  <c r="O86"/>
  <c r="O60"/>
  <c r="AC21"/>
  <c r="AC281"/>
  <c r="O55"/>
  <c r="W30"/>
  <c r="AE393"/>
  <c r="O90"/>
  <c r="S86"/>
  <c r="AC431"/>
  <c r="AE416"/>
  <c r="AE45"/>
  <c r="AE40"/>
  <c r="O10"/>
  <c r="O57"/>
  <c r="O92"/>
  <c r="W55"/>
  <c r="AC225"/>
  <c r="W384"/>
  <c r="AE169"/>
  <c r="O113"/>
  <c r="U442"/>
  <c r="AE436"/>
  <c r="U386"/>
  <c r="W410"/>
  <c r="AE380"/>
  <c r="AE427"/>
  <c r="W405"/>
  <c r="U349"/>
  <c r="AC384"/>
  <c r="AE371"/>
  <c r="U339"/>
  <c r="W293"/>
  <c r="U324"/>
  <c r="W192"/>
  <c r="W324"/>
  <c r="AE369"/>
  <c r="AE324"/>
  <c r="AC298"/>
  <c r="W278"/>
  <c r="W259"/>
  <c r="U283"/>
  <c r="U274"/>
  <c r="U257"/>
  <c r="AE237"/>
  <c r="AE272"/>
  <c r="AC257"/>
  <c r="AE274"/>
  <c r="AE268"/>
  <c r="O257"/>
  <c r="AC263"/>
  <c r="W257"/>
  <c r="AC248"/>
  <c r="AE216"/>
  <c r="O216"/>
  <c r="W222"/>
  <c r="W242"/>
  <c r="O222"/>
  <c r="AE181"/>
  <c r="AE192"/>
  <c r="AC181"/>
  <c r="O166"/>
  <c r="U201"/>
  <c r="AE171"/>
  <c r="AE203"/>
  <c r="AC171"/>
  <c r="AC162"/>
  <c r="AE156"/>
  <c r="U162"/>
  <c r="O130"/>
  <c r="O115"/>
  <c r="W106"/>
  <c r="O125"/>
  <c r="W130"/>
  <c r="U115"/>
  <c r="O110"/>
  <c r="O100"/>
  <c r="W100"/>
  <c r="O89"/>
  <c r="AE100"/>
  <c r="S69"/>
  <c r="W104"/>
  <c r="O69"/>
  <c r="AC80"/>
  <c r="AE69"/>
  <c r="W89"/>
  <c r="AE74"/>
  <c r="W80"/>
  <c r="AC59"/>
  <c r="O48"/>
  <c r="W33"/>
  <c r="U44"/>
  <c r="S33"/>
  <c r="W35"/>
  <c r="W24"/>
  <c r="U13"/>
  <c r="O35"/>
  <c r="AC13"/>
  <c r="W18"/>
  <c r="W430"/>
  <c r="W323"/>
  <c r="W226"/>
  <c r="O200"/>
  <c r="U58"/>
  <c r="W338"/>
  <c r="U327"/>
  <c r="O251"/>
  <c r="O170"/>
  <c r="W43"/>
  <c r="AC262"/>
  <c r="AE409"/>
  <c r="W277"/>
  <c r="AE43"/>
  <c r="AC409"/>
  <c r="AE400"/>
  <c r="U394"/>
  <c r="W139"/>
  <c r="AE49"/>
  <c r="AE141"/>
  <c r="O144"/>
  <c r="AE379"/>
  <c r="AE155"/>
  <c r="W394"/>
  <c r="W385"/>
  <c r="S271"/>
  <c r="AC288"/>
  <c r="AE286"/>
  <c r="W262"/>
  <c r="U209"/>
  <c r="U374"/>
  <c r="AE368"/>
  <c r="AC342"/>
  <c r="U307"/>
  <c r="U271"/>
  <c r="W206"/>
  <c r="AE114"/>
  <c r="O105"/>
  <c r="AC368"/>
  <c r="AE318"/>
  <c r="AC312"/>
  <c r="W297"/>
  <c r="AE292"/>
  <c r="W232"/>
  <c r="AE150"/>
  <c r="S383"/>
  <c r="AC374"/>
  <c r="W288"/>
  <c r="S282"/>
  <c r="AE251"/>
  <c r="AE159"/>
  <c r="AE124"/>
  <c r="O68"/>
  <c r="AE309"/>
  <c r="W256"/>
  <c r="W29"/>
  <c r="AE256"/>
  <c r="AE236"/>
  <c r="W215"/>
  <c r="U185"/>
  <c r="W174"/>
  <c r="O161"/>
  <c r="AC159"/>
  <c r="O206"/>
  <c r="AC176"/>
  <c r="W124"/>
  <c r="W105"/>
  <c r="O62"/>
  <c r="W418"/>
  <c r="U408"/>
  <c r="U251"/>
  <c r="AE232"/>
  <c r="U226"/>
  <c r="AE217"/>
  <c r="AE195"/>
  <c r="O180"/>
  <c r="AC170"/>
  <c r="O159"/>
  <c r="U47"/>
  <c r="AE414"/>
  <c r="AE326"/>
  <c r="W88"/>
  <c r="O17"/>
  <c r="W64"/>
  <c r="O27"/>
  <c r="W423"/>
  <c r="W382"/>
  <c r="O83"/>
  <c r="AC73"/>
  <c r="AE64"/>
  <c r="AE58"/>
  <c r="AC49"/>
  <c r="W27"/>
  <c r="W250"/>
  <c r="AC118"/>
  <c r="W109"/>
  <c r="AE105"/>
  <c r="AC38"/>
  <c r="AE32"/>
  <c r="U414"/>
  <c r="U397"/>
  <c r="AC114"/>
  <c r="AE88"/>
  <c r="W83"/>
  <c r="W68"/>
  <c r="W332"/>
  <c r="AE229"/>
  <c r="W377"/>
  <c r="U352"/>
  <c r="W311"/>
  <c r="AE296"/>
  <c r="O87"/>
  <c r="W433"/>
  <c r="AE418"/>
  <c r="W399"/>
  <c r="W352"/>
  <c r="AE332"/>
  <c r="U229"/>
  <c r="AC408"/>
  <c r="U332"/>
  <c r="W326"/>
  <c r="W300"/>
  <c r="W285"/>
  <c r="O240"/>
  <c r="AC229"/>
  <c r="W173"/>
  <c r="O31"/>
  <c r="AE246"/>
  <c r="O164"/>
  <c r="W143"/>
  <c r="W78"/>
  <c r="AE244"/>
  <c r="U220"/>
  <c r="AE417"/>
  <c r="W117"/>
  <c r="AE41"/>
  <c r="W407"/>
  <c r="W209"/>
  <c r="AE153"/>
  <c r="O138"/>
  <c r="W132"/>
  <c r="AE102"/>
  <c r="AC52"/>
  <c r="W190"/>
  <c r="AC132"/>
  <c r="W61"/>
  <c r="W20"/>
  <c r="W301"/>
  <c r="W199"/>
  <c r="S184"/>
  <c r="W164"/>
  <c r="O158"/>
  <c r="W22"/>
  <c r="AC190"/>
  <c r="W179"/>
  <c r="O123"/>
  <c r="AC108"/>
  <c r="W432"/>
  <c r="AE199"/>
  <c r="AC179"/>
  <c r="AE175"/>
  <c r="AE164"/>
  <c r="AE134"/>
  <c r="U117"/>
  <c r="O97"/>
  <c r="W437"/>
  <c r="AE355"/>
  <c r="S16"/>
  <c r="W239"/>
  <c r="W71"/>
  <c r="S310"/>
  <c r="U279"/>
  <c r="AC422"/>
  <c r="O78"/>
  <c r="AE63"/>
  <c r="W15"/>
  <c r="W396"/>
  <c r="AE67"/>
  <c r="W26"/>
  <c r="O16"/>
  <c r="AE183"/>
  <c r="W351"/>
  <c r="AC426"/>
  <c r="AC411"/>
  <c r="AC396"/>
  <c r="U290"/>
  <c r="AE269"/>
  <c r="U254"/>
  <c r="W372"/>
  <c r="W355"/>
  <c r="W316"/>
  <c r="U187"/>
  <c r="O234"/>
  <c r="W340"/>
  <c r="AE325"/>
  <c r="W264"/>
  <c r="AC370"/>
  <c r="W314"/>
  <c r="AC310"/>
  <c r="U234"/>
  <c r="O264"/>
  <c r="O243"/>
  <c r="O202"/>
  <c r="W189"/>
  <c r="AE133"/>
  <c r="W254"/>
  <c r="AC234"/>
  <c r="AE208"/>
  <c r="AE202"/>
  <c r="AC299"/>
  <c r="AC284"/>
  <c r="AE305"/>
  <c r="AC269"/>
  <c r="S254"/>
  <c r="W249"/>
  <c r="AE213"/>
  <c r="U178"/>
  <c r="W146"/>
  <c r="U223"/>
  <c r="AE204"/>
  <c r="AE178"/>
  <c r="U148"/>
  <c r="AE440"/>
  <c r="O172"/>
  <c r="AE167"/>
  <c r="U131"/>
  <c r="U19"/>
  <c r="W148"/>
  <c r="O111"/>
  <c r="W75"/>
  <c r="AE337"/>
  <c r="O152"/>
  <c r="AE137"/>
  <c r="O142"/>
  <c r="AC122"/>
  <c r="U36"/>
  <c r="AC131"/>
  <c r="O101"/>
  <c r="W90"/>
  <c r="W152"/>
  <c r="U101"/>
  <c r="AE113"/>
  <c r="AE60"/>
  <c r="W45"/>
  <c r="AE36"/>
  <c r="U30"/>
  <c r="AE92"/>
  <c r="U86"/>
  <c r="W25"/>
  <c r="O21"/>
  <c r="AC10"/>
  <c r="AC393"/>
  <c r="AE431"/>
  <c r="AE90"/>
  <c r="W81"/>
  <c r="W40"/>
  <c r="AE81"/>
  <c r="O75"/>
  <c r="AE86"/>
  <c r="AE75"/>
  <c r="AC55"/>
  <c r="O45"/>
  <c r="W36"/>
  <c r="W281"/>
  <c r="AC57"/>
  <c r="W395"/>
  <c r="AC169"/>
  <c r="AE442"/>
  <c r="AC410"/>
  <c r="AE395"/>
  <c r="W375"/>
  <c r="AC405"/>
  <c r="AE375"/>
  <c r="U369"/>
  <c r="AC386"/>
  <c r="AC360"/>
  <c r="AE248"/>
  <c r="W371"/>
  <c r="U330"/>
  <c r="AE330"/>
  <c r="AE328"/>
  <c r="AC319"/>
  <c r="W304"/>
  <c r="AE259"/>
  <c r="AE313"/>
  <c r="AE242"/>
  <c r="O227"/>
  <c r="W283"/>
  <c r="W263"/>
  <c r="AE283"/>
  <c r="AC272"/>
  <c r="U248"/>
  <c r="AC259"/>
  <c r="AE218"/>
  <c r="AE186"/>
  <c r="AC237"/>
  <c r="AE222"/>
  <c r="AC218"/>
  <c r="W203"/>
  <c r="W216"/>
  <c r="W207"/>
  <c r="AC201"/>
  <c r="W186"/>
  <c r="S181"/>
  <c r="AC203"/>
  <c r="W151"/>
  <c r="W166"/>
  <c r="AE162"/>
  <c r="O160"/>
  <c r="AE130"/>
  <c r="W145"/>
  <c r="O136"/>
  <c r="U145"/>
  <c r="W162"/>
  <c r="O156"/>
  <c r="W147"/>
  <c r="AC145"/>
  <c r="O104"/>
  <c r="O91"/>
  <c r="W74"/>
  <c r="AE104"/>
  <c r="AC69"/>
  <c r="S89"/>
  <c r="AC74"/>
  <c r="AE89"/>
  <c r="U69"/>
  <c r="W59"/>
  <c r="W44"/>
  <c r="AE59"/>
  <c r="W54"/>
  <c r="AE54"/>
  <c r="U24"/>
  <c r="W50"/>
  <c r="U50"/>
  <c r="AE13"/>
  <c r="S44"/>
  <c r="O39"/>
  <c r="AE35"/>
  <c r="O18"/>
  <c r="W312"/>
  <c r="AE356"/>
  <c r="U195"/>
  <c r="W211"/>
  <c r="U419"/>
  <c r="AE374"/>
  <c r="AE312"/>
  <c r="AE288"/>
  <c r="W176"/>
  <c r="AE99"/>
  <c r="W409"/>
  <c r="AE404"/>
  <c r="AE344"/>
  <c r="U262"/>
  <c r="W129"/>
  <c r="AE419"/>
  <c r="W400"/>
  <c r="AE394"/>
  <c r="W353"/>
  <c r="W200"/>
  <c r="AE435"/>
  <c r="W379"/>
  <c r="AC267"/>
  <c r="W424"/>
  <c r="W368"/>
  <c r="AC348"/>
  <c r="AE297"/>
  <c r="O226"/>
  <c r="O262"/>
  <c r="AC398"/>
  <c r="AE363"/>
  <c r="U120"/>
  <c r="AC155"/>
  <c r="U363"/>
  <c r="AE73"/>
  <c r="W363"/>
  <c r="AE353"/>
  <c r="U338"/>
  <c r="S307"/>
  <c r="AE226"/>
  <c r="AE385"/>
  <c r="S327"/>
  <c r="W318"/>
  <c r="W217"/>
  <c r="AE200"/>
  <c r="W47"/>
  <c r="W374"/>
  <c r="AE329"/>
  <c r="O236"/>
  <c r="O230"/>
  <c r="AC197"/>
  <c r="O141"/>
  <c r="W85"/>
  <c r="O29"/>
  <c r="AC344"/>
  <c r="S338"/>
  <c r="U297"/>
  <c r="W273"/>
  <c r="AC271"/>
  <c r="O64"/>
  <c r="W421"/>
  <c r="AE206"/>
  <c r="O185"/>
  <c r="AE180"/>
  <c r="U215"/>
  <c r="W62"/>
  <c r="W230"/>
  <c r="AE215"/>
  <c r="AC200"/>
  <c r="S170"/>
  <c r="AE139"/>
  <c r="O58"/>
  <c r="AE17"/>
  <c r="O270"/>
  <c r="W170"/>
  <c r="O73"/>
  <c r="U103"/>
  <c r="U73"/>
  <c r="W38"/>
  <c r="AC17"/>
  <c r="AE347"/>
  <c r="O118"/>
  <c r="O88"/>
  <c r="AE62"/>
  <c r="O53"/>
  <c r="W12"/>
  <c r="W255"/>
  <c r="O109"/>
  <c r="AC12"/>
  <c r="AC309"/>
  <c r="O85"/>
  <c r="S321"/>
  <c r="AC300"/>
  <c r="W231"/>
  <c r="O120"/>
  <c r="AE118"/>
  <c r="AE94"/>
  <c r="S83"/>
  <c r="AC58"/>
  <c r="W17"/>
  <c r="AC253"/>
  <c r="W321"/>
  <c r="U296"/>
  <c r="W114"/>
  <c r="AC47"/>
  <c r="AE365"/>
  <c r="W309"/>
  <c r="AC414"/>
  <c r="AE399"/>
  <c r="W296"/>
  <c r="W76"/>
  <c r="O178"/>
  <c r="AC326"/>
  <c r="W265"/>
  <c r="U78"/>
  <c r="S408"/>
  <c r="AC399"/>
  <c r="U367"/>
  <c r="AC321"/>
  <c r="U285"/>
  <c r="W408"/>
  <c r="W356"/>
  <c r="U341"/>
  <c r="AE306"/>
  <c r="W302"/>
  <c r="AE426"/>
  <c r="U355"/>
  <c r="W397"/>
  <c r="AC285"/>
  <c r="W229"/>
  <c r="U22"/>
  <c r="U246"/>
  <c r="AC240"/>
  <c r="W194"/>
  <c r="O153"/>
  <c r="AC138"/>
  <c r="W108"/>
  <c r="AC16"/>
  <c r="W246"/>
  <c r="AC244"/>
  <c r="S209"/>
  <c r="AE184"/>
  <c r="AE158"/>
  <c r="W134"/>
  <c r="U87"/>
  <c r="AE179"/>
  <c r="U173"/>
  <c r="W119"/>
  <c r="AC102"/>
  <c r="AC31"/>
  <c r="U391"/>
  <c r="AC220"/>
  <c r="AE239"/>
  <c r="AC71"/>
  <c r="AE314"/>
  <c r="AE72"/>
  <c r="U199"/>
  <c r="U190"/>
  <c r="O184"/>
  <c r="W123"/>
  <c r="AE295"/>
  <c r="S391"/>
  <c r="AE214"/>
  <c r="AE173"/>
  <c r="AE119"/>
  <c r="U97"/>
  <c r="W82"/>
  <c r="W183"/>
  <c r="O214"/>
  <c r="W184"/>
  <c r="AC175"/>
  <c r="U164"/>
  <c r="W138"/>
  <c r="AE97"/>
  <c r="W16"/>
  <c r="S153"/>
  <c r="W87"/>
  <c r="AE82"/>
  <c r="AE432"/>
  <c r="W46"/>
  <c r="AE20"/>
  <c r="AE127"/>
  <c r="AC432"/>
  <c r="W426"/>
  <c r="W402"/>
  <c r="O258"/>
  <c r="W391"/>
  <c r="AC361"/>
  <c r="AE78"/>
  <c r="AC63"/>
  <c r="AE407"/>
  <c r="AE228"/>
  <c r="AC78"/>
  <c r="AE76"/>
  <c r="AC67"/>
  <c r="U41"/>
  <c r="U437"/>
  <c r="W127"/>
  <c r="AC428"/>
  <c r="W417"/>
  <c r="W411"/>
  <c r="W245"/>
  <c r="W346"/>
  <c r="U157"/>
  <c r="AE234"/>
  <c r="W376"/>
  <c r="W370"/>
  <c r="S279"/>
  <c r="AE131"/>
  <c r="AE372"/>
  <c r="U366"/>
  <c r="AE249"/>
  <c r="AE370"/>
  <c r="AE335"/>
  <c r="W204"/>
  <c r="U299"/>
  <c r="W234"/>
  <c r="W187"/>
  <c r="U142"/>
  <c r="S198"/>
  <c r="W305"/>
  <c r="W299"/>
  <c r="W243"/>
  <c r="W228"/>
  <c r="AE223"/>
  <c r="AE25"/>
  <c r="AC189"/>
  <c r="W34"/>
  <c r="W21"/>
  <c r="W202"/>
  <c r="U167"/>
  <c r="AC198"/>
  <c r="AC178"/>
  <c r="AE146"/>
  <c r="O122"/>
  <c r="W111"/>
  <c r="O19"/>
  <c r="AE148"/>
  <c r="AE142"/>
  <c r="O131"/>
  <c r="O96"/>
  <c r="W442"/>
  <c r="S131"/>
  <c r="AC60"/>
  <c r="AC36"/>
  <c r="W425"/>
  <c r="O157"/>
  <c r="AC152"/>
  <c r="AE116"/>
  <c r="AE30"/>
  <c r="AE10"/>
  <c r="W77"/>
  <c r="AC25"/>
  <c r="AE57"/>
  <c r="W416"/>
  <c r="W386"/>
  <c r="AC77"/>
  <c r="O66"/>
  <c r="W334"/>
  <c r="W60"/>
  <c r="O30"/>
  <c r="W440"/>
  <c r="AC440"/>
  <c r="W113"/>
  <c r="W354"/>
  <c r="AE425"/>
  <c r="AE410"/>
  <c r="AE405"/>
  <c r="W390"/>
  <c r="AE384"/>
  <c r="W330"/>
  <c r="S425"/>
  <c r="AE390"/>
  <c r="AE386"/>
  <c r="AE360"/>
  <c r="U380"/>
  <c r="AE304"/>
  <c r="U293"/>
  <c r="W315"/>
  <c r="AE315"/>
  <c r="AC315"/>
  <c r="S369"/>
  <c r="W349"/>
  <c r="AE334"/>
  <c r="AC354"/>
  <c r="AE319"/>
  <c r="AC304"/>
  <c r="AE298"/>
  <c r="AE293"/>
  <c r="AE257"/>
  <c r="O237"/>
  <c r="W339"/>
  <c r="S324"/>
  <c r="AE339"/>
  <c r="AC328"/>
  <c r="W319"/>
  <c r="U313"/>
  <c r="U304"/>
  <c r="S293"/>
  <c r="S257"/>
  <c r="W272"/>
  <c r="O248"/>
  <c r="W268"/>
  <c r="O218"/>
  <c r="AC283"/>
  <c r="W237"/>
  <c r="U237"/>
  <c r="U181"/>
  <c r="W227"/>
  <c r="O212"/>
  <c r="W218"/>
  <c r="O201"/>
  <c r="AE227"/>
  <c r="AE212"/>
  <c r="AC186"/>
  <c r="W201"/>
  <c r="O192"/>
  <c r="O181"/>
  <c r="O186"/>
  <c r="U156"/>
  <c r="W181"/>
  <c r="U171"/>
  <c r="O171"/>
  <c r="W160"/>
  <c r="AC147"/>
  <c r="S156"/>
  <c r="W156"/>
  <c r="AE166"/>
  <c r="AE151"/>
  <c r="W136"/>
  <c r="O151"/>
  <c r="AC136"/>
  <c r="W110"/>
  <c r="O162"/>
  <c r="O145"/>
  <c r="O95"/>
  <c r="AE125"/>
  <c r="AC125"/>
  <c r="AE110"/>
  <c r="U100"/>
  <c r="AE115"/>
  <c r="AE106"/>
  <c r="AC104"/>
  <c r="AE80"/>
  <c r="U106"/>
  <c r="AE91"/>
  <c r="W69"/>
  <c r="W91"/>
  <c r="AC50"/>
  <c r="U59"/>
  <c r="O54"/>
  <c r="AC48"/>
  <c r="AC54"/>
  <c r="AE50"/>
  <c r="W13"/>
  <c r="W39"/>
  <c r="O44"/>
  <c r="U33"/>
  <c r="AC44"/>
  <c r="AE39"/>
  <c r="AC35"/>
  <c r="S13"/>
  <c r="AE18"/>
  <c r="O430"/>
  <c r="O368"/>
  <c r="O424"/>
  <c r="O374"/>
  <c r="O344"/>
  <c r="O438"/>
  <c r="O414"/>
  <c r="O437"/>
  <c r="O396"/>
  <c r="O355"/>
  <c r="O432"/>
  <c r="O316"/>
  <c r="O440"/>
  <c r="O436"/>
  <c r="O410"/>
  <c r="O416"/>
  <c r="O405"/>
  <c r="O360"/>
  <c r="AC379"/>
  <c r="AC363"/>
  <c r="AC394"/>
  <c r="AC435"/>
  <c r="O389"/>
  <c r="O155"/>
  <c r="O435"/>
  <c r="O441"/>
  <c r="S419"/>
  <c r="O353"/>
  <c r="O342"/>
  <c r="AC139"/>
  <c r="O388"/>
  <c r="AC343"/>
  <c r="AC382"/>
  <c r="O267"/>
  <c r="AC99"/>
  <c r="O419"/>
  <c r="AC404"/>
  <c r="O400"/>
  <c r="AC338"/>
  <c r="AC333"/>
  <c r="O297"/>
  <c r="AC297"/>
  <c r="AC286"/>
  <c r="AC273"/>
  <c r="AC241"/>
  <c r="AC195"/>
  <c r="AC68"/>
  <c r="AC419"/>
  <c r="O404"/>
  <c r="AC400"/>
  <c r="O394"/>
  <c r="O338"/>
  <c r="O277"/>
  <c r="O302"/>
  <c r="AC251"/>
  <c r="O379"/>
  <c r="O99"/>
  <c r="S363"/>
  <c r="O348"/>
  <c r="AC327"/>
  <c r="AC232"/>
  <c r="AC27"/>
  <c r="O211"/>
  <c r="O439"/>
  <c r="S394"/>
  <c r="O329"/>
  <c r="AC318"/>
  <c r="AC329"/>
  <c r="O409"/>
  <c r="O312"/>
  <c r="O217"/>
  <c r="AC174"/>
  <c r="AC217"/>
  <c r="O323"/>
  <c r="O398"/>
  <c r="AC389"/>
  <c r="O327"/>
  <c r="AC438"/>
  <c r="O383"/>
  <c r="O286"/>
  <c r="AC277"/>
  <c r="O273"/>
  <c r="AC180"/>
  <c r="O321"/>
  <c r="O333"/>
  <c r="O318"/>
  <c r="O307"/>
  <c r="AC292"/>
  <c r="O288"/>
  <c r="AC226"/>
  <c r="AC62"/>
  <c r="AC32"/>
  <c r="O309"/>
  <c r="O377"/>
  <c r="S229"/>
  <c r="O385"/>
  <c r="O292"/>
  <c r="O282"/>
  <c r="O271"/>
  <c r="O363"/>
  <c r="AC236"/>
  <c r="AC412"/>
  <c r="AC377"/>
  <c r="AC332"/>
  <c r="AC250"/>
  <c r="AC41"/>
  <c r="S27"/>
  <c r="AC365"/>
  <c r="AC341"/>
  <c r="O221"/>
  <c r="AC161"/>
  <c r="AC94"/>
  <c r="AC421"/>
  <c r="S433"/>
  <c r="O347"/>
  <c r="S103"/>
  <c r="AC64"/>
  <c r="O343"/>
  <c r="O421"/>
  <c r="AC29"/>
  <c r="AC433"/>
  <c r="AC362"/>
  <c r="AC311"/>
  <c r="AC302"/>
  <c r="S296"/>
  <c r="AC276"/>
  <c r="O239"/>
  <c r="AC88"/>
  <c r="O253"/>
  <c r="O358"/>
  <c r="O356"/>
  <c r="S341"/>
  <c r="O332"/>
  <c r="AC306"/>
  <c r="O365"/>
  <c r="S352"/>
  <c r="AC437"/>
  <c r="O47"/>
  <c r="O423"/>
  <c r="AC418"/>
  <c r="AC388"/>
  <c r="AC287"/>
  <c r="AC255"/>
  <c r="O197"/>
  <c r="AC85"/>
  <c r="O403"/>
  <c r="AC413"/>
  <c r="AC423"/>
  <c r="O412"/>
  <c r="O399"/>
  <c r="O306"/>
  <c r="O296"/>
  <c r="AC296"/>
  <c r="O285"/>
  <c r="S240"/>
  <c r="AC158"/>
  <c r="O362"/>
  <c r="O352"/>
  <c r="O341"/>
  <c r="AC270"/>
  <c r="S128"/>
  <c r="O433"/>
  <c r="AC352"/>
  <c r="O326"/>
  <c r="O311"/>
  <c r="S285"/>
  <c r="AC117"/>
  <c r="AC72"/>
  <c r="AC26"/>
  <c r="O418"/>
  <c r="O408"/>
  <c r="AC403"/>
  <c r="O397"/>
  <c r="O287"/>
  <c r="O179"/>
  <c r="S61"/>
  <c r="O382"/>
  <c r="O367"/>
  <c r="O300"/>
  <c r="O291"/>
  <c r="O276"/>
  <c r="AC164"/>
  <c r="O61"/>
  <c r="AC231"/>
  <c r="AC235"/>
  <c r="O231"/>
  <c r="S97"/>
  <c r="O407"/>
  <c r="AC295"/>
  <c r="AC239"/>
  <c r="O235"/>
  <c r="AC173"/>
  <c r="O413"/>
  <c r="AC209"/>
  <c r="S41"/>
  <c r="AC11"/>
  <c r="O295"/>
  <c r="O426"/>
  <c r="AC143"/>
  <c r="AC134"/>
  <c r="AC119"/>
  <c r="AC22"/>
  <c r="AC20"/>
  <c r="O325"/>
  <c r="AC123"/>
  <c r="O119"/>
  <c r="AC61"/>
  <c r="AC351"/>
  <c r="AC199"/>
  <c r="AC82"/>
  <c r="AC127"/>
  <c r="O175"/>
  <c r="O376"/>
  <c r="AC320"/>
  <c r="AC66"/>
  <c r="O417"/>
  <c r="O402"/>
  <c r="O391"/>
  <c r="AC391"/>
  <c r="O366"/>
  <c r="AC76"/>
  <c r="O351"/>
  <c r="AC346"/>
  <c r="S335"/>
  <c r="O249"/>
  <c r="O183"/>
  <c r="AC15"/>
  <c r="O428"/>
  <c r="AC366"/>
  <c r="O189"/>
  <c r="O422"/>
  <c r="O411"/>
  <c r="AC316"/>
  <c r="O340"/>
  <c r="O314"/>
  <c r="AC208"/>
  <c r="O442"/>
  <c r="O381"/>
  <c r="AC381"/>
  <c r="AC357"/>
  <c r="AC325"/>
  <c r="O305"/>
  <c r="O370"/>
  <c r="O357"/>
  <c r="AC340"/>
  <c r="AC335"/>
  <c r="AC223"/>
  <c r="O361"/>
  <c r="O346"/>
  <c r="O335"/>
  <c r="AC305"/>
  <c r="O301"/>
  <c r="AC111"/>
  <c r="O320"/>
  <c r="O310"/>
  <c r="O245"/>
  <c r="AC167"/>
  <c r="O372"/>
  <c r="AC245"/>
  <c r="O290"/>
  <c r="O279"/>
  <c r="AC279"/>
  <c r="AC260"/>
  <c r="AC254"/>
  <c r="O193"/>
  <c r="AC213"/>
  <c r="O299"/>
  <c r="O284"/>
  <c r="AC172"/>
  <c r="AC146"/>
  <c r="AC204"/>
  <c r="AC116"/>
  <c r="O281"/>
  <c r="AC193"/>
  <c r="S75"/>
  <c r="AC40"/>
  <c r="AC337"/>
  <c r="AC19"/>
  <c r="AC113"/>
  <c r="AC148"/>
  <c r="O137"/>
  <c r="AC75"/>
  <c r="AC86"/>
  <c r="S30"/>
  <c r="AC81"/>
  <c r="AC45"/>
  <c r="AC324"/>
  <c r="AC90"/>
  <c r="O81"/>
  <c r="O169"/>
  <c r="O393"/>
  <c r="AC442"/>
  <c r="O337"/>
  <c r="AC427"/>
  <c r="O395"/>
  <c r="AC330"/>
  <c r="AC390"/>
  <c r="S380"/>
  <c r="O339"/>
  <c r="O225"/>
  <c r="O431"/>
  <c r="S405"/>
  <c r="O375"/>
  <c r="AC395"/>
  <c r="O380"/>
  <c r="AC375"/>
  <c r="O427"/>
  <c r="AC293"/>
  <c r="O390"/>
  <c r="S349"/>
  <c r="O425"/>
  <c r="O371"/>
  <c r="O386"/>
  <c r="O349"/>
  <c r="AC349"/>
  <c r="AC334"/>
  <c r="O354"/>
  <c r="AC339"/>
  <c r="AC313"/>
  <c r="O384"/>
  <c r="O334"/>
  <c r="O324"/>
  <c r="O369"/>
  <c r="AC369"/>
  <c r="O313"/>
  <c r="O298"/>
  <c r="O272"/>
  <c r="O259"/>
  <c r="O328"/>
  <c r="O315"/>
  <c r="O319"/>
  <c r="O304"/>
  <c r="O293"/>
  <c r="O330"/>
  <c r="AC160"/>
  <c r="O283"/>
  <c r="AC278"/>
  <c r="AC222"/>
  <c r="S212"/>
  <c r="S268"/>
  <c r="O263"/>
  <c r="AC216"/>
  <c r="O274"/>
  <c r="AC274"/>
  <c r="AC227"/>
  <c r="O278"/>
  <c r="O268"/>
  <c r="S237"/>
  <c r="AC207"/>
  <c r="S201"/>
  <c r="AC212"/>
  <c r="O207"/>
  <c r="O203"/>
  <c r="AC192"/>
  <c r="AC130"/>
  <c r="AC115"/>
  <c r="AC166"/>
  <c r="AC156"/>
  <c r="S145"/>
  <c r="S125"/>
  <c r="AC95"/>
  <c r="AC110"/>
  <c r="S100"/>
  <c r="AC100"/>
  <c r="AC33"/>
  <c r="AC39"/>
  <c r="AC24"/>
  <c r="AC18"/>
  <c r="R24" l="1"/>
  <c r="R33"/>
  <c r="R100"/>
  <c r="R95"/>
  <c r="Q125"/>
  <c r="Q145"/>
  <c r="R156"/>
  <c r="R130"/>
  <c r="R192"/>
  <c r="R207"/>
  <c r="R227"/>
  <c r="R274"/>
  <c r="R216"/>
  <c r="Q212"/>
  <c r="R222"/>
  <c r="R278"/>
  <c r="R160"/>
  <c r="R369"/>
  <c r="R313"/>
  <c r="R349"/>
  <c r="R395"/>
  <c r="Q405"/>
  <c r="R330"/>
  <c r="R427"/>
  <c r="R442"/>
  <c r="R324"/>
  <c r="R45"/>
  <c r="R81"/>
  <c r="Q30"/>
  <c r="R86"/>
  <c r="R75"/>
  <c r="R148"/>
  <c r="R113"/>
  <c r="R19"/>
  <c r="R337"/>
  <c r="R40"/>
  <c r="Q75"/>
  <c r="R193"/>
  <c r="R204"/>
  <c r="R146"/>
  <c r="R172"/>
  <c r="R213"/>
  <c r="R254"/>
  <c r="R260"/>
  <c r="R279"/>
  <c r="R245"/>
  <c r="R167"/>
  <c r="R111"/>
  <c r="R305"/>
  <c r="R335"/>
  <c r="R340"/>
  <c r="R325"/>
  <c r="R357"/>
  <c r="R381"/>
  <c r="R208"/>
  <c r="R316"/>
  <c r="R366"/>
  <c r="R15"/>
  <c r="Q335"/>
  <c r="R346"/>
  <c r="R76"/>
  <c r="R391"/>
  <c r="R66"/>
  <c r="R320"/>
  <c r="R127"/>
  <c r="R82"/>
  <c r="R199"/>
  <c r="R351"/>
  <c r="R61"/>
  <c r="R123"/>
  <c r="R20"/>
  <c r="R22"/>
  <c r="R134"/>
  <c r="R143"/>
  <c r="R11"/>
  <c r="Q41"/>
  <c r="R209"/>
  <c r="R173"/>
  <c r="R239"/>
  <c r="R295"/>
  <c r="R235"/>
  <c r="R231"/>
  <c r="R164"/>
  <c r="Q61"/>
  <c r="R403"/>
  <c r="R26"/>
  <c r="R72"/>
  <c r="R117"/>
  <c r="R352"/>
  <c r="Q128"/>
  <c r="R270"/>
  <c r="R158"/>
  <c r="Q240"/>
  <c r="R296"/>
  <c r="R423"/>
  <c r="R413"/>
  <c r="R85"/>
  <c r="R255"/>
  <c r="R287"/>
  <c r="R388"/>
  <c r="R418"/>
  <c r="R437"/>
  <c r="Q352"/>
  <c r="R306"/>
  <c r="Q341"/>
  <c r="R88"/>
  <c r="R276"/>
  <c r="Q296"/>
  <c r="R302"/>
  <c r="R311"/>
  <c r="R362"/>
  <c r="R433"/>
  <c r="R29"/>
  <c r="R64"/>
  <c r="Q103"/>
  <c r="Q433"/>
  <c r="R421"/>
  <c r="R94"/>
  <c r="R161"/>
  <c r="R341"/>
  <c r="Q27"/>
  <c r="R41"/>
  <c r="R250"/>
  <c r="R332"/>
  <c r="R377"/>
  <c r="R412"/>
  <c r="R236"/>
  <c r="R32"/>
  <c r="R62"/>
  <c r="R292"/>
  <c r="R277"/>
  <c r="R438"/>
  <c r="R389"/>
  <c r="R217"/>
  <c r="R174"/>
  <c r="R329"/>
  <c r="R318"/>
  <c r="Q394"/>
  <c r="R27"/>
  <c r="R232"/>
  <c r="R327"/>
  <c r="R251"/>
  <c r="R400"/>
  <c r="R419"/>
  <c r="R68"/>
  <c r="R195"/>
  <c r="R241"/>
  <c r="R273"/>
  <c r="R286"/>
  <c r="R333"/>
  <c r="R338"/>
  <c r="R404"/>
  <c r="R99"/>
  <c r="R382"/>
  <c r="R343"/>
  <c r="R139"/>
  <c r="Q419"/>
  <c r="R435"/>
  <c r="R394"/>
  <c r="R363"/>
  <c r="R379"/>
  <c r="R35"/>
  <c r="R44"/>
  <c r="R48"/>
  <c r="R104"/>
  <c r="R136"/>
  <c r="R147"/>
  <c r="R186"/>
  <c r="R283"/>
  <c r="Q257"/>
  <c r="Q324"/>
  <c r="R354"/>
  <c r="Q369"/>
  <c r="R440"/>
  <c r="R77"/>
  <c r="R152"/>
  <c r="R36"/>
  <c r="R178"/>
  <c r="R198"/>
  <c r="R189"/>
  <c r="Q198"/>
  <c r="Q279"/>
  <c r="R428"/>
  <c r="R67"/>
  <c r="R63"/>
  <c r="R361"/>
  <c r="Q153"/>
  <c r="R175"/>
  <c r="R71"/>
  <c r="R220"/>
  <c r="R31"/>
  <c r="R244"/>
  <c r="R16"/>
  <c r="R138"/>
  <c r="R240"/>
  <c r="R285"/>
  <c r="R321"/>
  <c r="R326"/>
  <c r="R414"/>
  <c r="R47"/>
  <c r="R253"/>
  <c r="R58"/>
  <c r="R300"/>
  <c r="R309"/>
  <c r="R12"/>
  <c r="R271"/>
  <c r="R197"/>
  <c r="Q327"/>
  <c r="Q307"/>
  <c r="R155"/>
  <c r="R398"/>
  <c r="R348"/>
  <c r="R267"/>
  <c r="R74"/>
  <c r="Q89"/>
  <c r="R69"/>
  <c r="R145"/>
  <c r="R203"/>
  <c r="R201"/>
  <c r="R237"/>
  <c r="R272"/>
  <c r="R169"/>
  <c r="R55"/>
  <c r="R393"/>
  <c r="R122"/>
  <c r="R284"/>
  <c r="R299"/>
  <c r="R310"/>
  <c r="R396"/>
  <c r="R411"/>
  <c r="R422"/>
  <c r="Q310"/>
  <c r="R108"/>
  <c r="R190"/>
  <c r="R132"/>
  <c r="R52"/>
  <c r="R408"/>
  <c r="R38"/>
  <c r="R170"/>
  <c r="R176"/>
  <c r="Q282"/>
  <c r="Q383"/>
  <c r="R368"/>
  <c r="R342"/>
  <c r="R262"/>
  <c r="R263"/>
  <c r="R225"/>
  <c r="R281"/>
  <c r="R21"/>
  <c r="R96"/>
  <c r="R258"/>
  <c r="R264"/>
  <c r="R290"/>
  <c r="R301"/>
  <c r="R376"/>
  <c r="Q72"/>
  <c r="R188"/>
  <c r="R87"/>
  <c r="R194"/>
  <c r="R291"/>
  <c r="R144"/>
  <c r="R185"/>
  <c r="R307"/>
  <c r="R430"/>
  <c r="R211"/>
  <c r="R439"/>
  <c r="R402"/>
  <c r="R46"/>
  <c r="R83"/>
  <c r="Q439"/>
  <c r="R115"/>
  <c r="R441"/>
  <c r="R223"/>
  <c r="R365"/>
  <c r="R344"/>
  <c r="R230"/>
  <c r="Q97"/>
  <c r="Q229"/>
  <c r="R200"/>
  <c r="R375"/>
  <c r="Q380"/>
  <c r="R328"/>
  <c r="Q285"/>
  <c r="Q131"/>
  <c r="R390"/>
  <c r="Q83"/>
  <c r="Q100"/>
  <c r="Q363"/>
  <c r="R297"/>
  <c r="R54"/>
  <c r="R269"/>
  <c r="R18"/>
  <c r="R226"/>
  <c r="R17"/>
  <c r="Q349"/>
  <c r="R304"/>
  <c r="R60"/>
  <c r="R218"/>
  <c r="R116"/>
  <c r="R119"/>
  <c r="R102"/>
  <c r="R166"/>
  <c r="R334"/>
  <c r="R90"/>
  <c r="R180"/>
  <c r="Q209"/>
  <c r="R315"/>
  <c r="Q425"/>
  <c r="R409"/>
  <c r="R165"/>
  <c r="Q408"/>
  <c r="Q170"/>
  <c r="R187"/>
  <c r="R159"/>
  <c r="R49"/>
  <c r="R397"/>
  <c r="R157"/>
  <c r="R110"/>
  <c r="Q201"/>
  <c r="Q237"/>
  <c r="R181"/>
  <c r="R367"/>
  <c r="R432"/>
  <c r="Q338"/>
  <c r="R120"/>
  <c r="Q13"/>
  <c r="R25"/>
  <c r="R339"/>
  <c r="Q268"/>
  <c r="Q44"/>
  <c r="R34"/>
  <c r="R259"/>
  <c r="R39"/>
  <c r="R78"/>
  <c r="Q321"/>
  <c r="R405"/>
  <c r="R410"/>
  <c r="R57"/>
  <c r="Q254"/>
  <c r="R234"/>
  <c r="R114"/>
  <c r="R162"/>
  <c r="R171"/>
  <c r="R257"/>
  <c r="Q86"/>
  <c r="Q19"/>
  <c r="Q243"/>
  <c r="R228"/>
  <c r="Q422"/>
  <c r="Q195"/>
  <c r="R89"/>
  <c r="R106"/>
  <c r="R151"/>
  <c r="Q313"/>
  <c r="R425"/>
  <c r="R416"/>
  <c r="R30"/>
  <c r="Q187"/>
  <c r="R101"/>
  <c r="Q355"/>
  <c r="Q411"/>
  <c r="R246"/>
  <c r="R256"/>
  <c r="R150"/>
  <c r="R383"/>
  <c r="R221"/>
  <c r="R424"/>
  <c r="Q156"/>
  <c r="R293"/>
  <c r="R125"/>
  <c r="Q293"/>
  <c r="Q391"/>
  <c r="Q181"/>
  <c r="R319"/>
  <c r="R131"/>
  <c r="R288"/>
  <c r="R13"/>
  <c r="R137"/>
  <c r="Q397"/>
  <c r="R371"/>
  <c r="R380"/>
  <c r="Q436"/>
  <c r="Q299"/>
  <c r="R243"/>
  <c r="R407"/>
  <c r="R355"/>
  <c r="R97"/>
  <c r="R184"/>
  <c r="R128"/>
  <c r="Q117"/>
  <c r="R358"/>
  <c r="Q47"/>
  <c r="R53"/>
  <c r="R215"/>
  <c r="R141"/>
  <c r="Q159"/>
  <c r="Q251"/>
  <c r="R353"/>
  <c r="Q226"/>
  <c r="R43"/>
  <c r="R50"/>
  <c r="R360"/>
  <c r="R10"/>
  <c r="R370"/>
  <c r="R179"/>
  <c r="Q184"/>
  <c r="R118"/>
  <c r="R73"/>
  <c r="R374"/>
  <c r="Q271"/>
  <c r="Q33"/>
  <c r="R431"/>
  <c r="R133"/>
  <c r="Q142"/>
  <c r="Q167"/>
  <c r="R249"/>
  <c r="Q366"/>
  <c r="R314"/>
  <c r="Q114"/>
  <c r="Q215"/>
  <c r="R91"/>
  <c r="R242"/>
  <c r="R142"/>
  <c r="R183"/>
  <c r="R214"/>
  <c r="R153"/>
  <c r="Q265"/>
  <c r="R109"/>
  <c r="R129"/>
  <c r="R356"/>
  <c r="R212"/>
  <c r="R399"/>
  <c r="R386"/>
  <c r="R426"/>
  <c r="Q16"/>
  <c r="R229"/>
  <c r="R312"/>
  <c r="R59"/>
  <c r="R80"/>
  <c r="Q69"/>
  <c r="R248"/>
  <c r="R298"/>
  <c r="R384"/>
  <c r="Q55"/>
  <c r="Q111"/>
  <c r="Q223"/>
  <c r="R202"/>
  <c r="R372"/>
  <c r="Q173"/>
  <c r="R417"/>
  <c r="Q377"/>
  <c r="R347"/>
  <c r="R105"/>
  <c r="R124"/>
  <c r="R268"/>
  <c r="R436"/>
  <c r="R92"/>
  <c r="R265"/>
  <c r="R103"/>
  <c r="Q58"/>
  <c r="Q139"/>
  <c r="R206"/>
  <c r="R385"/>
  <c r="R282"/>
  <c r="R323"/>
  <c r="P335" l="1"/>
  <c r="M335" s="1"/>
  <c r="L335" s="1"/>
  <c r="P310"/>
  <c r="M310" s="1"/>
  <c r="L310" s="1"/>
  <c r="P352"/>
  <c r="M352" s="1"/>
  <c r="L352" s="1"/>
  <c r="P198"/>
  <c r="M198" s="1"/>
  <c r="L198" s="1"/>
  <c r="P324"/>
  <c r="M324" s="1"/>
  <c r="L324" s="1"/>
  <c r="P75"/>
  <c r="M75" s="1"/>
  <c r="L75" s="1"/>
  <c r="P72"/>
  <c r="M72" s="1"/>
  <c r="L72" s="1"/>
  <c r="P296"/>
  <c r="M296" s="1"/>
  <c r="L296" s="1"/>
  <c r="P341"/>
  <c r="M341" s="1"/>
  <c r="L341" s="1"/>
  <c r="P61"/>
  <c r="M61" s="1"/>
  <c r="L61" s="1"/>
  <c r="P41"/>
  <c r="M41" s="1"/>
  <c r="L41" s="1"/>
  <c r="P394"/>
  <c r="M394" s="1"/>
  <c r="L394" s="1"/>
  <c r="P439"/>
  <c r="M439" s="1"/>
  <c r="L439" s="1"/>
  <c r="P327"/>
  <c r="M327" s="1"/>
  <c r="L327" s="1"/>
  <c r="P419"/>
  <c r="M419" s="1"/>
  <c r="L419" s="1"/>
  <c r="P369"/>
  <c r="M369" s="1"/>
  <c r="L369" s="1"/>
  <c r="P282"/>
  <c r="P139"/>
  <c r="P58"/>
  <c r="P103"/>
  <c r="P377"/>
  <c r="P173"/>
  <c r="P223"/>
  <c r="P111"/>
  <c r="P55"/>
  <c r="P69"/>
  <c r="P229"/>
  <c r="P16"/>
  <c r="P212"/>
  <c r="P153"/>
  <c r="P366"/>
  <c r="P167"/>
  <c r="P33"/>
  <c r="P271"/>
  <c r="P251"/>
  <c r="P47"/>
  <c r="P117"/>
  <c r="P128"/>
  <c r="P97"/>
  <c r="P299"/>
  <c r="P391"/>
  <c r="P125"/>
  <c r="P156"/>
  <c r="P383"/>
  <c r="P411"/>
  <c r="P30"/>
  <c r="P313"/>
  <c r="P89"/>
  <c r="P195"/>
  <c r="P422"/>
  <c r="P19"/>
  <c r="P86"/>
  <c r="P257"/>
  <c r="P254"/>
  <c r="P405"/>
  <c r="P321"/>
  <c r="P44"/>
  <c r="P338"/>
  <c r="P237"/>
  <c r="P201"/>
  <c r="P170"/>
  <c r="P408"/>
  <c r="P209"/>
  <c r="P349"/>
  <c r="P363"/>
  <c r="P100"/>
  <c r="P83"/>
  <c r="P285"/>
  <c r="P307"/>
  <c r="P27"/>
  <c r="P433"/>
  <c r="P240"/>
  <c r="P279"/>
  <c r="P145"/>
  <c r="P380"/>
  <c r="P131"/>
  <c r="P226"/>
  <c r="P397"/>
  <c r="P159"/>
  <c r="P425"/>
  <c r="P187"/>
  <c r="P114"/>
  <c r="P13"/>
  <c r="P268"/>
  <c r="P181"/>
  <c r="P293"/>
  <c r="P215"/>
  <c r="P184"/>
  <c r="P243"/>
  <c r="P265"/>
  <c r="P142"/>
  <c r="P355"/>
  <c r="P436"/>
  <c r="S262"/>
  <c r="S52"/>
  <c r="S234"/>
  <c r="S120"/>
  <c r="S134"/>
  <c r="S218"/>
  <c r="S360"/>
  <c r="S150"/>
  <c r="S92"/>
  <c r="S115"/>
  <c r="S288"/>
  <c r="S64"/>
  <c r="S274"/>
  <c r="S122"/>
  <c r="S260"/>
  <c r="S22"/>
  <c r="S106"/>
  <c r="S59"/>
  <c r="S304"/>
  <c r="S290"/>
  <c r="S232"/>
  <c r="S395"/>
  <c r="S204"/>
  <c r="S246"/>
  <c r="S162"/>
  <c r="S80"/>
  <c r="S176"/>
  <c r="S66"/>
  <c r="S269"/>
  <c r="S241"/>
  <c r="S157"/>
  <c r="S50"/>
  <c r="S190"/>
  <c r="S148"/>
  <c r="S171"/>
  <c r="S129"/>
  <c r="S185"/>
  <c r="S402"/>
  <c r="S428"/>
  <c r="S192"/>
  <c r="S353"/>
  <c r="S297"/>
  <c r="S423"/>
  <c r="S45"/>
  <c r="S101"/>
  <c r="S416"/>
  <c r="S442"/>
  <c r="S248"/>
  <c r="S325"/>
  <c r="S332"/>
  <c r="S414"/>
  <c r="S164"/>
  <c r="S346"/>
  <c r="S316"/>
  <c r="S38"/>
  <c r="S358"/>
  <c r="S220"/>
  <c r="S276"/>
  <c r="S10"/>
  <c r="S339"/>
  <c r="S36"/>
  <c r="S283"/>
  <c r="S311"/>
  <c r="S302"/>
  <c r="S344"/>
  <c r="S108"/>
  <c r="S409"/>
  <c r="S255"/>
  <c r="S73"/>
  <c r="S400"/>
  <c r="S206"/>
  <c r="S94"/>
  <c r="S381"/>
  <c r="S372"/>
  <c r="M433" l="1"/>
  <c r="M285"/>
  <c r="M145"/>
  <c r="M279"/>
  <c r="M307"/>
  <c r="Q372"/>
  <c r="Q381"/>
  <c r="Q94"/>
  <c r="Q206"/>
  <c r="Q400"/>
  <c r="Q73"/>
  <c r="Q255"/>
  <c r="Q409"/>
  <c r="Q108"/>
  <c r="Q344"/>
  <c r="Q302"/>
  <c r="Q311"/>
  <c r="Q283"/>
  <c r="Q36"/>
  <c r="Q339"/>
  <c r="Q10"/>
  <c r="Q276"/>
  <c r="Q220"/>
  <c r="Q358"/>
  <c r="Q38"/>
  <c r="Q316"/>
  <c r="Q346"/>
  <c r="Q164"/>
  <c r="Q414"/>
  <c r="Q332"/>
  <c r="Q325"/>
  <c r="Q248"/>
  <c r="Q442"/>
  <c r="Q416"/>
  <c r="Q101"/>
  <c r="Q45"/>
  <c r="Q423"/>
  <c r="Q297"/>
  <c r="Q353"/>
  <c r="Q192"/>
  <c r="Q428"/>
  <c r="Q402"/>
  <c r="Q185"/>
  <c r="Q129"/>
  <c r="Q171"/>
  <c r="Q148"/>
  <c r="Q190"/>
  <c r="Q50"/>
  <c r="Q157"/>
  <c r="Q241"/>
  <c r="Q269"/>
  <c r="Q66"/>
  <c r="Q176"/>
  <c r="Q80"/>
  <c r="Q162"/>
  <c r="Q246"/>
  <c r="Q204"/>
  <c r="Q395"/>
  <c r="Q232"/>
  <c r="Q290"/>
  <c r="Q304"/>
  <c r="Q59"/>
  <c r="Q106"/>
  <c r="Q22"/>
  <c r="Q260"/>
  <c r="Q122"/>
  <c r="Q274"/>
  <c r="Q64"/>
  <c r="Q288"/>
  <c r="Q115"/>
  <c r="Q92"/>
  <c r="Q150"/>
  <c r="Q360"/>
  <c r="Q218"/>
  <c r="Q134"/>
  <c r="Q120"/>
  <c r="Q234"/>
  <c r="Q52"/>
  <c r="Q262"/>
  <c r="M436"/>
  <c r="L436" s="1"/>
  <c r="M355"/>
  <c r="L355" s="1"/>
  <c r="M142"/>
  <c r="L142" s="1"/>
  <c r="M265"/>
  <c r="L265" s="1"/>
  <c r="M243"/>
  <c r="L243" s="1"/>
  <c r="M184"/>
  <c r="L184" s="1"/>
  <c r="M215"/>
  <c r="L215" s="1"/>
  <c r="M293"/>
  <c r="L293" s="1"/>
  <c r="M181"/>
  <c r="L181" s="1"/>
  <c r="M268"/>
  <c r="L268" s="1"/>
  <c r="M13"/>
  <c r="L13" s="1"/>
  <c r="M114"/>
  <c r="L114" s="1"/>
  <c r="M187"/>
  <c r="L187" s="1"/>
  <c r="M425"/>
  <c r="L425" s="1"/>
  <c r="M159"/>
  <c r="L159" s="1"/>
  <c r="M397"/>
  <c r="L397" s="1"/>
  <c r="M226"/>
  <c r="L226" s="1"/>
  <c r="M131"/>
  <c r="L131" s="1"/>
  <c r="M380"/>
  <c r="L380" s="1"/>
  <c r="M240"/>
  <c r="M27"/>
  <c r="M83"/>
  <c r="M100"/>
  <c r="M363"/>
  <c r="M349"/>
  <c r="M209"/>
  <c r="M408"/>
  <c r="M170"/>
  <c r="M201"/>
  <c r="M237"/>
  <c r="M338"/>
  <c r="M44"/>
  <c r="M321"/>
  <c r="M405"/>
  <c r="M254"/>
  <c r="M257"/>
  <c r="M86"/>
  <c r="M19"/>
  <c r="M422"/>
  <c r="M195"/>
  <c r="M89"/>
  <c r="M313"/>
  <c r="M30"/>
  <c r="M411"/>
  <c r="M383"/>
  <c r="M156"/>
  <c r="M125"/>
  <c r="M391"/>
  <c r="M299"/>
  <c r="M97"/>
  <c r="M128"/>
  <c r="M117"/>
  <c r="M47"/>
  <c r="M251"/>
  <c r="M271"/>
  <c r="M33"/>
  <c r="M167"/>
  <c r="M366"/>
  <c r="M153"/>
  <c r="M212"/>
  <c r="M16"/>
  <c r="M229"/>
  <c r="M69"/>
  <c r="M55"/>
  <c r="M111"/>
  <c r="M223"/>
  <c r="M173"/>
  <c r="M377"/>
  <c r="M103"/>
  <c r="M58"/>
  <c r="M139"/>
  <c r="M282"/>
  <c r="U298"/>
  <c r="S239"/>
  <c r="S253"/>
  <c r="AE406"/>
  <c r="S392"/>
  <c r="S434"/>
  <c r="AC434"/>
  <c r="W196"/>
  <c r="U196"/>
  <c r="S154"/>
  <c r="AC154"/>
  <c r="AE168"/>
  <c r="S105"/>
  <c r="U116"/>
  <c r="U141"/>
  <c r="U96"/>
  <c r="U231"/>
  <c r="AC378"/>
  <c r="U118"/>
  <c r="AE420"/>
  <c r="S11"/>
  <c r="U183"/>
  <c r="U130"/>
  <c r="S29"/>
  <c r="S249"/>
  <c r="S306"/>
  <c r="S186"/>
  <c r="S68"/>
  <c r="S384"/>
  <c r="U217"/>
  <c r="U127"/>
  <c r="U354"/>
  <c r="U152"/>
  <c r="U180"/>
  <c r="U236"/>
  <c r="U160"/>
  <c r="AE238"/>
  <c r="S238"/>
  <c r="U300"/>
  <c r="U43"/>
  <c r="U368"/>
  <c r="U214"/>
  <c r="S228"/>
  <c r="S138"/>
  <c r="S109"/>
  <c r="S309"/>
  <c r="S71"/>
  <c r="S272"/>
  <c r="S348"/>
  <c r="U110"/>
  <c r="S98"/>
  <c r="AE14"/>
  <c r="O14"/>
  <c r="S179"/>
  <c r="U432"/>
  <c r="S166"/>
  <c r="U18"/>
  <c r="U418"/>
  <c r="U155"/>
  <c r="U320"/>
  <c r="U165"/>
  <c r="S146"/>
  <c r="AC336"/>
  <c r="U336"/>
  <c r="U294"/>
  <c r="W70"/>
  <c r="S375"/>
  <c r="U407"/>
  <c r="U126"/>
  <c r="O126"/>
  <c r="O266"/>
  <c r="S95"/>
  <c r="W182"/>
  <c r="U235"/>
  <c r="S263"/>
  <c r="S144"/>
  <c r="S396"/>
  <c r="S424"/>
  <c r="U326"/>
  <c r="U291"/>
  <c r="U270"/>
  <c r="O42"/>
  <c r="S60"/>
  <c r="S85"/>
  <c r="S356"/>
  <c r="S200"/>
  <c r="S343"/>
  <c r="W252"/>
  <c r="AE252"/>
  <c r="S84"/>
  <c r="U277"/>
  <c r="S56"/>
  <c r="U210"/>
  <c r="AE210"/>
  <c r="U328"/>
  <c r="W140"/>
  <c r="AE140"/>
  <c r="AE322"/>
  <c r="U88"/>
  <c r="U193"/>
  <c r="AC280"/>
  <c r="U280"/>
  <c r="S62"/>
  <c r="S398"/>
  <c r="AE224"/>
  <c r="S256"/>
  <c r="U90"/>
  <c r="S342"/>
  <c r="W28"/>
  <c r="S333"/>
  <c r="U351"/>
  <c r="AE112"/>
  <c r="S267"/>
  <c r="S308"/>
  <c r="W364"/>
  <c r="AE364"/>
  <c r="W350"/>
  <c r="S421"/>
  <c r="S147"/>
  <c r="U239"/>
  <c r="U253"/>
  <c r="U406"/>
  <c r="S406"/>
  <c r="U392"/>
  <c r="U434"/>
  <c r="AE434"/>
  <c r="AC196"/>
  <c r="AE196"/>
  <c r="U154"/>
  <c r="AE154"/>
  <c r="S168"/>
  <c r="S319"/>
  <c r="S404"/>
  <c r="U438"/>
  <c r="U102"/>
  <c r="S378"/>
  <c r="U378"/>
  <c r="S194"/>
  <c r="S420"/>
  <c r="S132"/>
  <c r="U337"/>
  <c r="S312"/>
  <c r="U46"/>
  <c r="U29"/>
  <c r="U249"/>
  <c r="U306"/>
  <c r="U186"/>
  <c r="U68"/>
  <c r="U384"/>
  <c r="S104"/>
  <c r="S440"/>
  <c r="U169"/>
  <c r="S362"/>
  <c r="S412"/>
  <c r="U278"/>
  <c r="S82"/>
  <c r="W238"/>
  <c r="S435"/>
  <c r="S207"/>
  <c r="S74"/>
  <c r="S214"/>
  <c r="U410"/>
  <c r="U228"/>
  <c r="U138"/>
  <c r="U109"/>
  <c r="U309"/>
  <c r="U71"/>
  <c r="U272"/>
  <c r="U211"/>
  <c r="U348"/>
  <c r="S110"/>
  <c r="U250"/>
  <c r="U172"/>
  <c r="U98"/>
  <c r="AE98"/>
  <c r="U14"/>
  <c r="S14"/>
  <c r="U314"/>
  <c r="U284"/>
  <c r="U225"/>
  <c r="S32"/>
  <c r="U258"/>
  <c r="U54"/>
  <c r="S39"/>
  <c r="AE336"/>
  <c r="W336"/>
  <c r="AE294"/>
  <c r="S294"/>
  <c r="AC70"/>
  <c r="U375"/>
  <c r="S407"/>
  <c r="AE126"/>
  <c r="S126"/>
  <c r="W266"/>
  <c r="U95"/>
  <c r="S235"/>
  <c r="U263"/>
  <c r="U144"/>
  <c r="U396"/>
  <c r="U424"/>
  <c r="S326"/>
  <c r="S291"/>
  <c r="S270"/>
  <c r="W42"/>
  <c r="U60"/>
  <c r="U85"/>
  <c r="U356"/>
  <c r="U200"/>
  <c r="U57"/>
  <c r="O84"/>
  <c r="U84"/>
  <c r="O56"/>
  <c r="U56"/>
  <c r="O210"/>
  <c r="S174"/>
  <c r="U334"/>
  <c r="W322"/>
  <c r="U370"/>
  <c r="S151"/>
  <c r="AE280"/>
  <c r="W280"/>
  <c r="U62"/>
  <c r="U398"/>
  <c r="S224"/>
  <c r="U256"/>
  <c r="S90"/>
  <c r="U342"/>
  <c r="S28"/>
  <c r="U333"/>
  <c r="S351"/>
  <c r="S112"/>
  <c r="U267"/>
  <c r="U308"/>
  <c r="AC364"/>
  <c r="AC350"/>
  <c r="U421"/>
  <c r="S431"/>
  <c r="U113"/>
  <c r="S48"/>
  <c r="W406"/>
  <c r="AC392"/>
  <c r="S216"/>
  <c r="O196"/>
  <c r="S124"/>
  <c r="O154"/>
  <c r="O168"/>
  <c r="U168"/>
  <c r="U319"/>
  <c r="U404"/>
  <c r="S438"/>
  <c r="S102"/>
  <c r="AE378"/>
  <c r="U194"/>
  <c r="U420"/>
  <c r="U132"/>
  <c r="S337"/>
  <c r="U312"/>
  <c r="S46"/>
  <c r="S208"/>
  <c r="S264"/>
  <c r="S365"/>
  <c r="S137"/>
  <c r="U347"/>
  <c r="U104"/>
  <c r="U440"/>
  <c r="S169"/>
  <c r="U362"/>
  <c r="U412"/>
  <c r="S278"/>
  <c r="U82"/>
  <c r="AC238"/>
  <c r="U435"/>
  <c r="U207"/>
  <c r="U74"/>
  <c r="U292"/>
  <c r="S76"/>
  <c r="S12"/>
  <c r="S221"/>
  <c r="U281"/>
  <c r="U158"/>
  <c r="S26"/>
  <c r="S361"/>
  <c r="U340"/>
  <c r="S230"/>
  <c r="S376"/>
  <c r="O98"/>
  <c r="U222"/>
  <c r="W14"/>
  <c r="U441"/>
  <c r="S314"/>
  <c r="S284"/>
  <c r="S225"/>
  <c r="U32"/>
  <c r="U197"/>
  <c r="S258"/>
  <c r="S54"/>
  <c r="U39"/>
  <c r="U385"/>
  <c r="W294"/>
  <c r="U70"/>
  <c r="O70"/>
  <c r="U393"/>
  <c r="U123"/>
  <c r="W126"/>
  <c r="U266"/>
  <c r="AC266"/>
  <c r="U182"/>
  <c r="O182"/>
  <c r="U426"/>
  <c r="U403"/>
  <c r="S417"/>
  <c r="S188"/>
  <c r="S42"/>
  <c r="S81"/>
  <c r="U34"/>
  <c r="U390"/>
  <c r="S57"/>
  <c r="S252"/>
  <c r="W84"/>
  <c r="AE84"/>
  <c r="AC56"/>
  <c r="W56"/>
  <c r="W210"/>
  <c r="U174"/>
  <c r="S334"/>
  <c r="S140"/>
  <c r="U242"/>
  <c r="AC322"/>
  <c r="S370"/>
  <c r="U151"/>
  <c r="U379"/>
  <c r="S286"/>
  <c r="U202"/>
  <c r="O224"/>
  <c r="U224"/>
  <c r="U67"/>
  <c r="AC28"/>
  <c r="U28"/>
  <c r="U295"/>
  <c r="AC112"/>
  <c r="U112"/>
  <c r="AE308"/>
  <c r="S364"/>
  <c r="U350"/>
  <c r="U382"/>
  <c r="S298"/>
  <c r="U431"/>
  <c r="S113"/>
  <c r="U48"/>
  <c r="AC406"/>
  <c r="AE392"/>
  <c r="W392"/>
  <c r="W434"/>
  <c r="U216"/>
  <c r="S196"/>
  <c r="U124"/>
  <c r="W154"/>
  <c r="AC168"/>
  <c r="W168"/>
  <c r="S116"/>
  <c r="S141"/>
  <c r="S96"/>
  <c r="S231"/>
  <c r="W378"/>
  <c r="S118"/>
  <c r="W420"/>
  <c r="AC420"/>
  <c r="U11"/>
  <c r="S183"/>
  <c r="S130"/>
  <c r="S245"/>
  <c r="U208"/>
  <c r="U264"/>
  <c r="U365"/>
  <c r="U137"/>
  <c r="U305"/>
  <c r="S347"/>
  <c r="S127"/>
  <c r="S354"/>
  <c r="S152"/>
  <c r="S180"/>
  <c r="S236"/>
  <c r="S160"/>
  <c r="U238"/>
  <c r="O238"/>
  <c r="S300"/>
  <c r="S43"/>
  <c r="S368"/>
  <c r="S49"/>
  <c r="U76"/>
  <c r="U12"/>
  <c r="U20"/>
  <c r="U221"/>
  <c r="U53"/>
  <c r="S281"/>
  <c r="S158"/>
  <c r="U26"/>
  <c r="U361"/>
  <c r="U244"/>
  <c r="S340"/>
  <c r="U230"/>
  <c r="U376"/>
  <c r="W98"/>
  <c r="S222"/>
  <c r="AC14"/>
  <c r="U179"/>
  <c r="S432"/>
  <c r="U166"/>
  <c r="S18"/>
  <c r="S418"/>
  <c r="S155"/>
  <c r="S320"/>
  <c r="S165"/>
  <c r="U146"/>
  <c r="U357"/>
  <c r="S336"/>
  <c r="U323"/>
  <c r="AC294"/>
  <c r="AE70"/>
  <c r="S70"/>
  <c r="S393"/>
  <c r="S123"/>
  <c r="AC126"/>
  <c r="S266"/>
  <c r="AE266"/>
  <c r="AE182"/>
  <c r="S182"/>
  <c r="U25"/>
  <c r="S426"/>
  <c r="S403"/>
  <c r="U417"/>
  <c r="U15"/>
  <c r="U188"/>
  <c r="U389"/>
  <c r="U42"/>
  <c r="AE42"/>
  <c r="U81"/>
  <c r="S34"/>
  <c r="S390"/>
  <c r="U40"/>
  <c r="O252"/>
  <c r="U252"/>
  <c r="AC84"/>
  <c r="S277"/>
  <c r="AE56"/>
  <c r="S210"/>
  <c r="AC210"/>
  <c r="S328"/>
  <c r="O140"/>
  <c r="U140"/>
  <c r="S322"/>
  <c r="U322"/>
  <c r="S88"/>
  <c r="S193"/>
  <c r="U301"/>
  <c r="S280"/>
  <c r="U286"/>
  <c r="S202"/>
  <c r="AC224"/>
  <c r="W224"/>
  <c r="S67"/>
  <c r="U99"/>
  <c r="O28"/>
  <c r="AE28"/>
  <c r="S295"/>
  <c r="O112"/>
  <c r="W112"/>
  <c r="W308"/>
  <c r="AC308"/>
  <c r="U364"/>
  <c r="AE350"/>
  <c r="S350"/>
  <c r="S382"/>
  <c r="O434"/>
  <c r="O406"/>
  <c r="O392"/>
  <c r="O378"/>
  <c r="O420"/>
  <c r="S305"/>
  <c r="S292"/>
  <c r="S410"/>
  <c r="S20"/>
  <c r="S53"/>
  <c r="S211"/>
  <c r="S244"/>
  <c r="S250"/>
  <c r="S172"/>
  <c r="AC98"/>
  <c r="S197"/>
  <c r="S385"/>
  <c r="O336"/>
  <c r="S323"/>
  <c r="O294"/>
  <c r="AC182"/>
  <c r="S25"/>
  <c r="S15"/>
  <c r="S389"/>
  <c r="AC42"/>
  <c r="S40"/>
  <c r="AC252"/>
  <c r="AC140"/>
  <c r="S242"/>
  <c r="O322"/>
  <c r="S379"/>
  <c r="O280"/>
  <c r="S99"/>
  <c r="O308"/>
  <c r="O364"/>
  <c r="O350"/>
  <c r="S318"/>
  <c r="S367"/>
  <c r="S388"/>
  <c r="S437"/>
  <c r="S87"/>
  <c r="S24"/>
  <c r="S17"/>
  <c r="S227"/>
  <c r="S31"/>
  <c r="S136"/>
  <c r="S143"/>
  <c r="S199"/>
  <c r="S374"/>
  <c r="S330"/>
  <c r="S213"/>
  <c r="S178"/>
  <c r="S430"/>
  <c r="S78"/>
  <c r="S386"/>
  <c r="L279" l="1"/>
  <c r="L103"/>
  <c r="L111"/>
  <c r="L16"/>
  <c r="L167"/>
  <c r="L47"/>
  <c r="L299"/>
  <c r="L383"/>
  <c r="L89"/>
  <c r="L86"/>
  <c r="L321"/>
  <c r="L201"/>
  <c r="L349"/>
  <c r="L27"/>
  <c r="L145"/>
  <c r="L282"/>
  <c r="L377"/>
  <c r="L55"/>
  <c r="L212"/>
  <c r="L33"/>
  <c r="L117"/>
  <c r="L391"/>
  <c r="L411"/>
  <c r="L195"/>
  <c r="L257"/>
  <c r="L44"/>
  <c r="L170"/>
  <c r="L363"/>
  <c r="L240"/>
  <c r="L285"/>
  <c r="L139"/>
  <c r="L173"/>
  <c r="L69"/>
  <c r="L153"/>
  <c r="L271"/>
  <c r="L128"/>
  <c r="L125"/>
  <c r="L30"/>
  <c r="L422"/>
  <c r="L254"/>
  <c r="L338"/>
  <c r="L408"/>
  <c r="L100"/>
  <c r="L307"/>
  <c r="L433"/>
  <c r="L58"/>
  <c r="L223"/>
  <c r="L229"/>
  <c r="L366"/>
  <c r="L251"/>
  <c r="L97"/>
  <c r="L156"/>
  <c r="L313"/>
  <c r="L19"/>
  <c r="L405"/>
  <c r="L237"/>
  <c r="L209"/>
  <c r="L83"/>
  <c r="Q386"/>
  <c r="Q78"/>
  <c r="Q430"/>
  <c r="Q178"/>
  <c r="Q213"/>
  <c r="Q330"/>
  <c r="Q374"/>
  <c r="Q199"/>
  <c r="Q143"/>
  <c r="Q136"/>
  <c r="Q31"/>
  <c r="Q227"/>
  <c r="Q17"/>
  <c r="Q24"/>
  <c r="Q87"/>
  <c r="Q437"/>
  <c r="Q388"/>
  <c r="Q367"/>
  <c r="Q318"/>
  <c r="Q379"/>
  <c r="R140"/>
  <c r="R252"/>
  <c r="Q197"/>
  <c r="R98"/>
  <c r="Q172"/>
  <c r="Q250"/>
  <c r="Q211"/>
  <c r="Q410"/>
  <c r="Q292"/>
  <c r="R224"/>
  <c r="Q202"/>
  <c r="Q280"/>
  <c r="Q193"/>
  <c r="Q88"/>
  <c r="Q328"/>
  <c r="R210"/>
  <c r="Q210"/>
  <c r="Q277"/>
  <c r="Q403"/>
  <c r="Q426"/>
  <c r="Q182"/>
  <c r="Q266"/>
  <c r="R126"/>
  <c r="Q123"/>
  <c r="Q70"/>
  <c r="R294"/>
  <c r="Q336"/>
  <c r="Q165"/>
  <c r="Q320"/>
  <c r="Q155"/>
  <c r="Q418"/>
  <c r="Q18"/>
  <c r="Q432"/>
  <c r="R14"/>
  <c r="Q222"/>
  <c r="Q340"/>
  <c r="Q281"/>
  <c r="Q368"/>
  <c r="Q43"/>
  <c r="Q300"/>
  <c r="Q160"/>
  <c r="Q236"/>
  <c r="Q180"/>
  <c r="Q152"/>
  <c r="Q354"/>
  <c r="Q127"/>
  <c r="Q347"/>
  <c r="Q130"/>
  <c r="Q183"/>
  <c r="R420"/>
  <c r="Q118"/>
  <c r="Q231"/>
  <c r="Q96"/>
  <c r="Q141"/>
  <c r="Q116"/>
  <c r="R168"/>
  <c r="Q196"/>
  <c r="R406"/>
  <c r="Q298"/>
  <c r="R112"/>
  <c r="R322"/>
  <c r="Q57"/>
  <c r="Q54"/>
  <c r="Q225"/>
  <c r="Q284"/>
  <c r="Q314"/>
  <c r="R238"/>
  <c r="Q278"/>
  <c r="Q169"/>
  <c r="Q46"/>
  <c r="Q337"/>
  <c r="Q102"/>
  <c r="Q351"/>
  <c r="Q90"/>
  <c r="Q270"/>
  <c r="Q291"/>
  <c r="Q326"/>
  <c r="Q235"/>
  <c r="Q407"/>
  <c r="Q110"/>
  <c r="Q214"/>
  <c r="P262"/>
  <c r="P52"/>
  <c r="P234"/>
  <c r="P120"/>
  <c r="P134"/>
  <c r="P218"/>
  <c r="P360"/>
  <c r="P150"/>
  <c r="P92"/>
  <c r="P115"/>
  <c r="P288"/>
  <c r="P64"/>
  <c r="P274"/>
  <c r="P122"/>
  <c r="P260"/>
  <c r="P22"/>
  <c r="P106"/>
  <c r="P59"/>
  <c r="P304"/>
  <c r="P290"/>
  <c r="P232"/>
  <c r="P395"/>
  <c r="P204"/>
  <c r="P246"/>
  <c r="P162"/>
  <c r="P80"/>
  <c r="P176"/>
  <c r="P66"/>
  <c r="P269"/>
  <c r="P241"/>
  <c r="P157"/>
  <c r="P50"/>
  <c r="P190"/>
  <c r="P148"/>
  <c r="P171"/>
  <c r="P129"/>
  <c r="P185"/>
  <c r="P402"/>
  <c r="P428"/>
  <c r="P192"/>
  <c r="P353"/>
  <c r="P297"/>
  <c r="P423"/>
  <c r="P45"/>
  <c r="P101"/>
  <c r="P416"/>
  <c r="P442"/>
  <c r="P248"/>
  <c r="P325"/>
  <c r="P332"/>
  <c r="P414"/>
  <c r="P164"/>
  <c r="P346"/>
  <c r="P316"/>
  <c r="P38"/>
  <c r="P358"/>
  <c r="P220"/>
  <c r="P276"/>
  <c r="P10"/>
  <c r="P339"/>
  <c r="P36"/>
  <c r="P283"/>
  <c r="P311"/>
  <c r="P302"/>
  <c r="P344"/>
  <c r="P108"/>
  <c r="P409"/>
  <c r="P255"/>
  <c r="P73"/>
  <c r="P400"/>
  <c r="P206"/>
  <c r="P94"/>
  <c r="P381"/>
  <c r="P372"/>
  <c r="Q323"/>
  <c r="Q113"/>
  <c r="Q242"/>
  <c r="Q244"/>
  <c r="Q67"/>
  <c r="Q34"/>
  <c r="Q385"/>
  <c r="Q390"/>
  <c r="R308"/>
  <c r="Q438"/>
  <c r="R84"/>
  <c r="Q334"/>
  <c r="Q258"/>
  <c r="R364"/>
  <c r="Q20"/>
  <c r="Q305"/>
  <c r="R42"/>
  <c r="Q15"/>
  <c r="Q40"/>
  <c r="Q25"/>
  <c r="Q350"/>
  <c r="Q158"/>
  <c r="R182"/>
  <c r="Q389"/>
  <c r="Q53"/>
  <c r="Q382"/>
  <c r="Q295"/>
  <c r="Q393"/>
  <c r="Q370"/>
  <c r="U135"/>
  <c r="U121"/>
  <c r="U219"/>
  <c r="U261"/>
  <c r="S317"/>
  <c r="U387"/>
  <c r="S135"/>
  <c r="S191"/>
  <c r="S261"/>
  <c r="S93"/>
  <c r="S9"/>
  <c r="U275"/>
  <c r="U331"/>
  <c r="S23"/>
  <c r="S51"/>
  <c r="S275"/>
  <c r="U317"/>
  <c r="S401"/>
  <c r="S79"/>
  <c r="U65"/>
  <c r="AE219"/>
  <c r="AE135"/>
  <c r="AE289"/>
  <c r="W359"/>
  <c r="O205"/>
  <c r="W261"/>
  <c r="AC331"/>
  <c r="W107"/>
  <c r="AE317"/>
  <c r="O121"/>
  <c r="O247"/>
  <c r="AC317"/>
  <c r="W121"/>
  <c r="W275"/>
  <c r="O177"/>
  <c r="W303"/>
  <c r="AE205"/>
  <c r="AE79"/>
  <c r="O191"/>
  <c r="AE233"/>
  <c r="W163"/>
  <c r="W401"/>
  <c r="AE163"/>
  <c r="W345"/>
  <c r="AC163"/>
  <c r="O163"/>
  <c r="AC233"/>
  <c r="S399"/>
  <c r="U427"/>
  <c r="S175"/>
  <c r="S329"/>
  <c r="U203"/>
  <c r="U259"/>
  <c r="S21"/>
  <c r="U35"/>
  <c r="R28"/>
  <c r="Q188"/>
  <c r="Q361"/>
  <c r="Q221"/>
  <c r="Q137"/>
  <c r="Q48"/>
  <c r="Q28"/>
  <c r="Q224"/>
  <c r="Q294"/>
  <c r="Q39"/>
  <c r="Q74"/>
  <c r="Q82"/>
  <c r="Q132"/>
  <c r="Q378"/>
  <c r="Q319"/>
  <c r="Q421"/>
  <c r="Q308"/>
  <c r="Q333"/>
  <c r="Q256"/>
  <c r="Q356"/>
  <c r="Q396"/>
  <c r="Q166"/>
  <c r="Q272"/>
  <c r="Q138"/>
  <c r="Q68"/>
  <c r="Q29"/>
  <c r="R154"/>
  <c r="R434"/>
  <c r="Q239"/>
  <c r="S107"/>
  <c r="U289"/>
  <c r="S121"/>
  <c r="S163"/>
  <c r="U401"/>
  <c r="S359"/>
  <c r="U149"/>
  <c r="U233"/>
  <c r="AE345"/>
  <c r="W205"/>
  <c r="AE177"/>
  <c r="AE331"/>
  <c r="W23"/>
  <c r="O51"/>
  <c r="AE9"/>
  <c r="O23"/>
  <c r="W247"/>
  <c r="W135"/>
  <c r="W331"/>
  <c r="AE359"/>
  <c r="W317"/>
  <c r="AE121"/>
  <c r="O107"/>
  <c r="AE247"/>
  <c r="AC177"/>
  <c r="W429"/>
  <c r="AE149"/>
  <c r="W177"/>
  <c r="W149"/>
  <c r="O149"/>
  <c r="W65"/>
  <c r="AE191"/>
  <c r="AE261"/>
  <c r="AC373"/>
  <c r="S77"/>
  <c r="U315"/>
  <c r="U371"/>
  <c r="S371"/>
  <c r="S273"/>
  <c r="U133"/>
  <c r="S259"/>
  <c r="U119"/>
  <c r="U189"/>
  <c r="S119"/>
  <c r="Q99"/>
  <c r="Q322"/>
  <c r="P182"/>
  <c r="Q286"/>
  <c r="Q417"/>
  <c r="Q376"/>
  <c r="Q26"/>
  <c r="Q12"/>
  <c r="Q365"/>
  <c r="Q124"/>
  <c r="Q112"/>
  <c r="Q151"/>
  <c r="Q174"/>
  <c r="Q207"/>
  <c r="Q440"/>
  <c r="Q420"/>
  <c r="Q168"/>
  <c r="R196"/>
  <c r="Q406"/>
  <c r="Q267"/>
  <c r="R280"/>
  <c r="Q56"/>
  <c r="Q85"/>
  <c r="Q144"/>
  <c r="Q95"/>
  <c r="R336"/>
  <c r="Q98"/>
  <c r="Q71"/>
  <c r="Q228"/>
  <c r="Q186"/>
  <c r="R378"/>
  <c r="Q154"/>
  <c r="Q434"/>
  <c r="U247"/>
  <c r="S373"/>
  <c r="S345"/>
  <c r="U191"/>
  <c r="U303"/>
  <c r="S387"/>
  <c r="S289"/>
  <c r="AC219"/>
  <c r="W93"/>
  <c r="O219"/>
  <c r="AE303"/>
  <c r="AC135"/>
  <c r="W51"/>
  <c r="AE107"/>
  <c r="O135"/>
  <c r="O65"/>
  <c r="AE23"/>
  <c r="AC37"/>
  <c r="AC65"/>
  <c r="AC9"/>
  <c r="W373"/>
  <c r="AC107"/>
  <c r="AC149"/>
  <c r="W387"/>
  <c r="W289"/>
  <c r="W9"/>
  <c r="W37"/>
  <c r="AC429"/>
  <c r="U399"/>
  <c r="U77"/>
  <c r="S287"/>
  <c r="U413"/>
  <c r="U273"/>
  <c r="U161"/>
  <c r="S315"/>
  <c r="U63"/>
  <c r="U91"/>
  <c r="Q140"/>
  <c r="Q252"/>
  <c r="Q81"/>
  <c r="R266"/>
  <c r="Q230"/>
  <c r="Q76"/>
  <c r="Q264"/>
  <c r="R392"/>
  <c r="Q431"/>
  <c r="R350"/>
  <c r="Q435"/>
  <c r="Q412"/>
  <c r="Q104"/>
  <c r="Q312"/>
  <c r="Q194"/>
  <c r="Q342"/>
  <c r="Q398"/>
  <c r="Q60"/>
  <c r="Q263"/>
  <c r="Q375"/>
  <c r="Q146"/>
  <c r="Q179"/>
  <c r="Q309"/>
  <c r="Q238"/>
  <c r="Q306"/>
  <c r="Q392"/>
  <c r="S37"/>
  <c r="U23"/>
  <c r="U359"/>
  <c r="U163"/>
  <c r="S303"/>
  <c r="S205"/>
  <c r="U37"/>
  <c r="O37"/>
  <c r="AE65"/>
  <c r="AE275"/>
  <c r="AC303"/>
  <c r="AC275"/>
  <c r="O261"/>
  <c r="O93"/>
  <c r="W79"/>
  <c r="O79"/>
  <c r="W219"/>
  <c r="AE37"/>
  <c r="AC345"/>
  <c r="AC289"/>
  <c r="AC205"/>
  <c r="W233"/>
  <c r="AE51"/>
  <c r="W191"/>
  <c r="AE401"/>
  <c r="AE373"/>
  <c r="O233"/>
  <c r="AE93"/>
  <c r="AE387"/>
  <c r="U21"/>
  <c r="U175"/>
  <c r="U287"/>
  <c r="U329"/>
  <c r="S203"/>
  <c r="S161"/>
  <c r="Q364"/>
  <c r="R56"/>
  <c r="Q42"/>
  <c r="Q208"/>
  <c r="Q216"/>
  <c r="Q126"/>
  <c r="R70"/>
  <c r="Q32"/>
  <c r="Q14"/>
  <c r="Q362"/>
  <c r="Q404"/>
  <c r="Q62"/>
  <c r="Q84"/>
  <c r="Q200"/>
  <c r="Q424"/>
  <c r="Q348"/>
  <c r="Q109"/>
  <c r="Q384"/>
  <c r="Q249"/>
  <c r="Q11"/>
  <c r="Q253"/>
  <c r="O9"/>
  <c r="S65"/>
  <c r="S247"/>
  <c r="O359"/>
  <c r="O275"/>
  <c r="AC51"/>
  <c r="AC261"/>
  <c r="AC93"/>
  <c r="AC247"/>
  <c r="AC359"/>
  <c r="O345"/>
  <c r="O289"/>
  <c r="O317"/>
  <c r="O303"/>
  <c r="AC387"/>
  <c r="O401"/>
  <c r="O373"/>
  <c r="AC191"/>
  <c r="O429"/>
  <c r="AC401"/>
  <c r="O387"/>
  <c r="O331"/>
  <c r="S63"/>
  <c r="S217"/>
  <c r="S91"/>
  <c r="U245"/>
  <c r="S35"/>
  <c r="S427"/>
  <c r="S413"/>
  <c r="U343"/>
  <c r="S133"/>
  <c r="U147"/>
  <c r="S301"/>
  <c r="S189"/>
  <c r="S357"/>
  <c r="U49"/>
  <c r="U105"/>
  <c r="S441"/>
  <c r="P210" l="1"/>
  <c r="M210" s="1"/>
  <c r="L210" s="1"/>
  <c r="Q441"/>
  <c r="Q105"/>
  <c r="Q49"/>
  <c r="Q357"/>
  <c r="Q301"/>
  <c r="Q147"/>
  <c r="Q133"/>
  <c r="Q343"/>
  <c r="Q413"/>
  <c r="Q427"/>
  <c r="Q35"/>
  <c r="Q245"/>
  <c r="Q91"/>
  <c r="Q217"/>
  <c r="R191"/>
  <c r="R387"/>
  <c r="R359"/>
  <c r="R247"/>
  <c r="R51"/>
  <c r="Q247"/>
  <c r="P253"/>
  <c r="P11"/>
  <c r="P249"/>
  <c r="P384"/>
  <c r="P109"/>
  <c r="P348"/>
  <c r="P424"/>
  <c r="P200"/>
  <c r="P84"/>
  <c r="P62"/>
  <c r="P404"/>
  <c r="P362"/>
  <c r="P14"/>
  <c r="P32"/>
  <c r="P70"/>
  <c r="P126"/>
  <c r="P216"/>
  <c r="P208"/>
  <c r="P42"/>
  <c r="P364"/>
  <c r="Q161"/>
  <c r="Q203"/>
  <c r="R205"/>
  <c r="R289"/>
  <c r="R345"/>
  <c r="R275"/>
  <c r="R303"/>
  <c r="P306"/>
  <c r="P238"/>
  <c r="P309"/>
  <c r="P179"/>
  <c r="P146"/>
  <c r="P375"/>
  <c r="P263"/>
  <c r="P60"/>
  <c r="P398"/>
  <c r="P342"/>
  <c r="P194"/>
  <c r="P312"/>
  <c r="P104"/>
  <c r="P412"/>
  <c r="P435"/>
  <c r="P350"/>
  <c r="P431"/>
  <c r="P264"/>
  <c r="P76"/>
  <c r="P230"/>
  <c r="P266"/>
  <c r="P81"/>
  <c r="P252"/>
  <c r="P140"/>
  <c r="Q315"/>
  <c r="R149"/>
  <c r="R9"/>
  <c r="R135"/>
  <c r="R219"/>
  <c r="P154"/>
  <c r="P186"/>
  <c r="P228"/>
  <c r="P71"/>
  <c r="P98"/>
  <c r="P336"/>
  <c r="P95"/>
  <c r="P144"/>
  <c r="P85"/>
  <c r="P280"/>
  <c r="P267"/>
  <c r="P406"/>
  <c r="P196"/>
  <c r="P168"/>
  <c r="P420"/>
  <c r="P440"/>
  <c r="P207"/>
  <c r="P174"/>
  <c r="P151"/>
  <c r="P112"/>
  <c r="P124"/>
  <c r="P365"/>
  <c r="P12"/>
  <c r="P26"/>
  <c r="P376"/>
  <c r="P417"/>
  <c r="P286"/>
  <c r="M182"/>
  <c r="L182" s="1"/>
  <c r="P322"/>
  <c r="P99"/>
  <c r="Q371"/>
  <c r="Q121"/>
  <c r="P239"/>
  <c r="P29"/>
  <c r="P68"/>
  <c r="P138"/>
  <c r="P272"/>
  <c r="P166"/>
  <c r="P396"/>
  <c r="P356"/>
  <c r="P256"/>
  <c r="P333"/>
  <c r="P308"/>
  <c r="P421"/>
  <c r="P319"/>
  <c r="P132"/>
  <c r="P82"/>
  <c r="P74"/>
  <c r="P39"/>
  <c r="P294"/>
  <c r="P224"/>
  <c r="P48"/>
  <c r="P137"/>
  <c r="P221"/>
  <c r="P361"/>
  <c r="P188"/>
  <c r="P370"/>
  <c r="P393"/>
  <c r="P295"/>
  <c r="P382"/>
  <c r="P53"/>
  <c r="P389"/>
  <c r="P158"/>
  <c r="P25"/>
  <c r="P40"/>
  <c r="P15"/>
  <c r="P305"/>
  <c r="P20"/>
  <c r="P258"/>
  <c r="P334"/>
  <c r="P438"/>
  <c r="P390"/>
  <c r="P385"/>
  <c r="P34"/>
  <c r="P67"/>
  <c r="P244"/>
  <c r="P242"/>
  <c r="P113"/>
  <c r="P323"/>
  <c r="M372"/>
  <c r="M381"/>
  <c r="M94"/>
  <c r="M206"/>
  <c r="M400"/>
  <c r="M73"/>
  <c r="M255"/>
  <c r="M409"/>
  <c r="M108"/>
  <c r="M344"/>
  <c r="M302"/>
  <c r="M311"/>
  <c r="M283"/>
  <c r="M36"/>
  <c r="M339"/>
  <c r="M10"/>
  <c r="M276"/>
  <c r="M220"/>
  <c r="M358"/>
  <c r="M38"/>
  <c r="M316"/>
  <c r="M346"/>
  <c r="M164"/>
  <c r="M414"/>
  <c r="M332"/>
  <c r="M325"/>
  <c r="M248"/>
  <c r="M442"/>
  <c r="M416"/>
  <c r="M101"/>
  <c r="M45"/>
  <c r="M423"/>
  <c r="M297"/>
  <c r="M353"/>
  <c r="M192"/>
  <c r="M428"/>
  <c r="M402"/>
  <c r="M185"/>
  <c r="M129"/>
  <c r="M171"/>
  <c r="M148"/>
  <c r="M190"/>
  <c r="M50"/>
  <c r="M157"/>
  <c r="M241"/>
  <c r="M269"/>
  <c r="M66"/>
  <c r="M176"/>
  <c r="M80"/>
  <c r="M162"/>
  <c r="M246"/>
  <c r="M204"/>
  <c r="M395"/>
  <c r="M232"/>
  <c r="M290"/>
  <c r="M304"/>
  <c r="M59"/>
  <c r="M106"/>
  <c r="M22"/>
  <c r="M260"/>
  <c r="M122"/>
  <c r="M274"/>
  <c r="M64"/>
  <c r="M288"/>
  <c r="M115"/>
  <c r="M92"/>
  <c r="M150"/>
  <c r="M360"/>
  <c r="M218"/>
  <c r="M134"/>
  <c r="M120"/>
  <c r="M234"/>
  <c r="M52"/>
  <c r="M262"/>
  <c r="P214"/>
  <c r="P110"/>
  <c r="P407"/>
  <c r="P235"/>
  <c r="P326"/>
  <c r="P291"/>
  <c r="P270"/>
  <c r="P90"/>
  <c r="P351"/>
  <c r="P102"/>
  <c r="P337"/>
  <c r="P46"/>
  <c r="P169"/>
  <c r="P278"/>
  <c r="P314"/>
  <c r="P284"/>
  <c r="P225"/>
  <c r="P54"/>
  <c r="P57"/>
  <c r="P298"/>
  <c r="P116"/>
  <c r="P141"/>
  <c r="P96"/>
  <c r="P231"/>
  <c r="P118"/>
  <c r="P183"/>
  <c r="P130"/>
  <c r="P347"/>
  <c r="P127"/>
  <c r="P354"/>
  <c r="P152"/>
  <c r="P180"/>
  <c r="P236"/>
  <c r="P160"/>
  <c r="P300"/>
  <c r="P43"/>
  <c r="P368"/>
  <c r="P281"/>
  <c r="P340"/>
  <c r="P222"/>
  <c r="P432"/>
  <c r="P18"/>
  <c r="P418"/>
  <c r="P155"/>
  <c r="P320"/>
  <c r="P165"/>
  <c r="P123"/>
  <c r="P426"/>
  <c r="P403"/>
  <c r="P277"/>
  <c r="P328"/>
  <c r="P88"/>
  <c r="P193"/>
  <c r="P202"/>
  <c r="P292"/>
  <c r="P410"/>
  <c r="P211"/>
  <c r="P250"/>
  <c r="P172"/>
  <c r="P197"/>
  <c r="P379"/>
  <c r="P318"/>
  <c r="P367"/>
  <c r="P388"/>
  <c r="P437"/>
  <c r="P87"/>
  <c r="P24"/>
  <c r="P17"/>
  <c r="P227"/>
  <c r="P31"/>
  <c r="P136"/>
  <c r="P143"/>
  <c r="P199"/>
  <c r="P374"/>
  <c r="P330"/>
  <c r="P213"/>
  <c r="P178"/>
  <c r="P430"/>
  <c r="P78"/>
  <c r="P386"/>
  <c r="R177"/>
  <c r="Q303"/>
  <c r="P303" s="1"/>
  <c r="Q65"/>
  <c r="Q189"/>
  <c r="R93"/>
  <c r="Q63"/>
  <c r="R261"/>
  <c r="Q259"/>
  <c r="R401"/>
  <c r="R233"/>
  <c r="R163"/>
  <c r="R317"/>
  <c r="R107"/>
  <c r="Q119"/>
  <c r="P28"/>
  <c r="P392"/>
  <c r="S429"/>
  <c r="U177"/>
  <c r="Q37"/>
  <c r="Q387"/>
  <c r="R373"/>
  <c r="Q21"/>
  <c r="Q175"/>
  <c r="R331"/>
  <c r="Q275"/>
  <c r="Q261"/>
  <c r="R37"/>
  <c r="Q163"/>
  <c r="Q401"/>
  <c r="Q317"/>
  <c r="AE429"/>
  <c r="R65"/>
  <c r="P56"/>
  <c r="Q273"/>
  <c r="Q359"/>
  <c r="P434"/>
  <c r="P378"/>
  <c r="Q399"/>
  <c r="Q135"/>
  <c r="U429"/>
  <c r="Q287"/>
  <c r="Q289"/>
  <c r="Q77"/>
  <c r="Q329"/>
  <c r="Q23"/>
  <c r="Q191"/>
  <c r="S149"/>
  <c r="S233"/>
  <c r="U51"/>
  <c r="U345"/>
  <c r="S219"/>
  <c r="S331"/>
  <c r="U79"/>
  <c r="U9"/>
  <c r="AC23"/>
  <c r="AC121"/>
  <c r="AC79"/>
  <c r="P387" l="1"/>
  <c r="P247"/>
  <c r="M247" s="1"/>
  <c r="L247" s="1"/>
  <c r="L262"/>
  <c r="L134"/>
  <c r="L92"/>
  <c r="L274"/>
  <c r="L106"/>
  <c r="L232"/>
  <c r="L162"/>
  <c r="L269"/>
  <c r="L190"/>
  <c r="L185"/>
  <c r="L353"/>
  <c r="L101"/>
  <c r="L325"/>
  <c r="L346"/>
  <c r="L220"/>
  <c r="L36"/>
  <c r="L344"/>
  <c r="L73"/>
  <c r="L381"/>
  <c r="L52"/>
  <c r="L218"/>
  <c r="L115"/>
  <c r="L122"/>
  <c r="L59"/>
  <c r="L395"/>
  <c r="L80"/>
  <c r="L241"/>
  <c r="L148"/>
  <c r="L402"/>
  <c r="L297"/>
  <c r="L416"/>
  <c r="L332"/>
  <c r="L316"/>
  <c r="L276"/>
  <c r="L283"/>
  <c r="L108"/>
  <c r="L400"/>
  <c r="L372"/>
  <c r="L234"/>
  <c r="L360"/>
  <c r="L288"/>
  <c r="L260"/>
  <c r="L304"/>
  <c r="L204"/>
  <c r="L176"/>
  <c r="L157"/>
  <c r="L171"/>
  <c r="L428"/>
  <c r="L423"/>
  <c r="L442"/>
  <c r="L414"/>
  <c r="L38"/>
  <c r="L10"/>
  <c r="L311"/>
  <c r="L409"/>
  <c r="L206"/>
  <c r="L120"/>
  <c r="L150"/>
  <c r="L64"/>
  <c r="L22"/>
  <c r="L290"/>
  <c r="L246"/>
  <c r="L66"/>
  <c r="L50"/>
  <c r="L129"/>
  <c r="L192"/>
  <c r="L45"/>
  <c r="L248"/>
  <c r="L164"/>
  <c r="L358"/>
  <c r="L339"/>
  <c r="L302"/>
  <c r="L255"/>
  <c r="L94"/>
  <c r="R79"/>
  <c r="R121"/>
  <c r="R23"/>
  <c r="P23" s="1"/>
  <c r="Q9"/>
  <c r="Q79"/>
  <c r="Q331"/>
  <c r="Q219"/>
  <c r="Q345"/>
  <c r="Q51"/>
  <c r="Q233"/>
  <c r="Q149"/>
  <c r="P191"/>
  <c r="P329"/>
  <c r="P77"/>
  <c r="P289"/>
  <c r="P287"/>
  <c r="M387"/>
  <c r="L387" s="1"/>
  <c r="P135"/>
  <c r="P399"/>
  <c r="M378"/>
  <c r="L378" s="1"/>
  <c r="M434"/>
  <c r="L434" s="1"/>
  <c r="P359"/>
  <c r="P273"/>
  <c r="M56"/>
  <c r="L56" s="1"/>
  <c r="P65"/>
  <c r="R429"/>
  <c r="P317"/>
  <c r="P401"/>
  <c r="P163"/>
  <c r="M303"/>
  <c r="L303" s="1"/>
  <c r="P261"/>
  <c r="P275"/>
  <c r="P175"/>
  <c r="P21"/>
  <c r="M392"/>
  <c r="L392" s="1"/>
  <c r="M28"/>
  <c r="L28" s="1"/>
  <c r="P119"/>
  <c r="P259"/>
  <c r="P63"/>
  <c r="P189"/>
  <c r="M386"/>
  <c r="M78"/>
  <c r="M430"/>
  <c r="M178"/>
  <c r="M213"/>
  <c r="M330"/>
  <c r="M374"/>
  <c r="M199"/>
  <c r="M143"/>
  <c r="M136"/>
  <c r="M31"/>
  <c r="M227"/>
  <c r="M17"/>
  <c r="M24"/>
  <c r="M87"/>
  <c r="M437"/>
  <c r="M388"/>
  <c r="M367"/>
  <c r="M318"/>
  <c r="M379"/>
  <c r="M197"/>
  <c r="M172"/>
  <c r="M250"/>
  <c r="M211"/>
  <c r="M410"/>
  <c r="M292"/>
  <c r="M202"/>
  <c r="M193"/>
  <c r="M88"/>
  <c r="M328"/>
  <c r="M277"/>
  <c r="M403"/>
  <c r="M426"/>
  <c r="M123"/>
  <c r="M165"/>
  <c r="M320"/>
  <c r="M155"/>
  <c r="M418"/>
  <c r="M18"/>
  <c r="M432"/>
  <c r="M222"/>
  <c r="M340"/>
  <c r="M281"/>
  <c r="M368"/>
  <c r="M43"/>
  <c r="M300"/>
  <c r="M160"/>
  <c r="M236"/>
  <c r="M180"/>
  <c r="M152"/>
  <c r="M354"/>
  <c r="M127"/>
  <c r="M347"/>
  <c r="M130"/>
  <c r="M183"/>
  <c r="M118"/>
  <c r="M231"/>
  <c r="M96"/>
  <c r="M141"/>
  <c r="M116"/>
  <c r="M298"/>
  <c r="M57"/>
  <c r="M54"/>
  <c r="M225"/>
  <c r="M284"/>
  <c r="M314"/>
  <c r="M278"/>
  <c r="M169"/>
  <c r="M46"/>
  <c r="M337"/>
  <c r="M102"/>
  <c r="M351"/>
  <c r="M90"/>
  <c r="M270"/>
  <c r="M291"/>
  <c r="M326"/>
  <c r="M235"/>
  <c r="M407"/>
  <c r="M110"/>
  <c r="M214"/>
  <c r="M323"/>
  <c r="M113"/>
  <c r="M242"/>
  <c r="M244"/>
  <c r="M67"/>
  <c r="M34"/>
  <c r="M385"/>
  <c r="M390"/>
  <c r="M438"/>
  <c r="M334"/>
  <c r="M258"/>
  <c r="M20"/>
  <c r="M305"/>
  <c r="M15"/>
  <c r="M40"/>
  <c r="M25"/>
  <c r="M158"/>
  <c r="M389"/>
  <c r="M53"/>
  <c r="M382"/>
  <c r="M295"/>
  <c r="M393"/>
  <c r="M370"/>
  <c r="M188"/>
  <c r="M361"/>
  <c r="M221"/>
  <c r="M137"/>
  <c r="M48"/>
  <c r="M224"/>
  <c r="M294"/>
  <c r="M39"/>
  <c r="M74"/>
  <c r="M82"/>
  <c r="M132"/>
  <c r="M319"/>
  <c r="M421"/>
  <c r="M308"/>
  <c r="M333"/>
  <c r="M256"/>
  <c r="M356"/>
  <c r="M396"/>
  <c r="M166"/>
  <c r="M272"/>
  <c r="M138"/>
  <c r="M68"/>
  <c r="M29"/>
  <c r="M239"/>
  <c r="P371"/>
  <c r="M99"/>
  <c r="M322"/>
  <c r="M286"/>
  <c r="M417"/>
  <c r="M376"/>
  <c r="M26"/>
  <c r="M12"/>
  <c r="M365"/>
  <c r="M124"/>
  <c r="M112"/>
  <c r="M151"/>
  <c r="M174"/>
  <c r="M207"/>
  <c r="M440"/>
  <c r="M420"/>
  <c r="M168"/>
  <c r="M196"/>
  <c r="M406"/>
  <c r="M267"/>
  <c r="M280"/>
  <c r="M85"/>
  <c r="M144"/>
  <c r="M95"/>
  <c r="M336"/>
  <c r="M98"/>
  <c r="M71"/>
  <c r="M228"/>
  <c r="M186"/>
  <c r="M154"/>
  <c r="P315"/>
  <c r="M140"/>
  <c r="M252"/>
  <c r="M81"/>
  <c r="M266"/>
  <c r="M230"/>
  <c r="M76"/>
  <c r="M264"/>
  <c r="M431"/>
  <c r="M350"/>
  <c r="M435"/>
  <c r="M412"/>
  <c r="M104"/>
  <c r="M312"/>
  <c r="M194"/>
  <c r="M342"/>
  <c r="M398"/>
  <c r="M60"/>
  <c r="M263"/>
  <c r="M375"/>
  <c r="M146"/>
  <c r="M179"/>
  <c r="M309"/>
  <c r="M238"/>
  <c r="M306"/>
  <c r="P203"/>
  <c r="P161"/>
  <c r="M364"/>
  <c r="M42"/>
  <c r="M208"/>
  <c r="M216"/>
  <c r="M126"/>
  <c r="M70"/>
  <c r="M32"/>
  <c r="M14"/>
  <c r="M362"/>
  <c r="M404"/>
  <c r="M62"/>
  <c r="M84"/>
  <c r="M200"/>
  <c r="M424"/>
  <c r="M348"/>
  <c r="M109"/>
  <c r="M384"/>
  <c r="M249"/>
  <c r="M11"/>
  <c r="M253"/>
  <c r="P217"/>
  <c r="P91"/>
  <c r="P245"/>
  <c r="P35"/>
  <c r="P427"/>
  <c r="P413"/>
  <c r="P343"/>
  <c r="P133"/>
  <c r="P147"/>
  <c r="P301"/>
  <c r="P357"/>
  <c r="P49"/>
  <c r="P105"/>
  <c r="P441"/>
  <c r="P37"/>
  <c r="Q429"/>
  <c r="U93"/>
  <c r="S177"/>
  <c r="U373"/>
  <c r="U107"/>
  <c r="U205"/>
  <c r="P79" l="1"/>
  <c r="M79" s="1"/>
  <c r="L79" s="1"/>
  <c r="L11"/>
  <c r="L348"/>
  <c r="L62"/>
  <c r="L14"/>
  <c r="L216"/>
  <c r="L238"/>
  <c r="L375"/>
  <c r="L342"/>
  <c r="L412"/>
  <c r="L264"/>
  <c r="L81"/>
  <c r="L186"/>
  <c r="L336"/>
  <c r="L280"/>
  <c r="L168"/>
  <c r="L174"/>
  <c r="L365"/>
  <c r="L417"/>
  <c r="L239"/>
  <c r="L272"/>
  <c r="L256"/>
  <c r="L319"/>
  <c r="L39"/>
  <c r="L137"/>
  <c r="L382"/>
  <c r="L25"/>
  <c r="L20"/>
  <c r="L390"/>
  <c r="L244"/>
  <c r="L214"/>
  <c r="L326"/>
  <c r="L351"/>
  <c r="L46"/>
  <c r="L284"/>
  <c r="L96"/>
  <c r="L130"/>
  <c r="L152"/>
  <c r="L300"/>
  <c r="L340"/>
  <c r="L418"/>
  <c r="L123"/>
  <c r="L328"/>
  <c r="L292"/>
  <c r="L172"/>
  <c r="L367"/>
  <c r="L24"/>
  <c r="L136"/>
  <c r="L330"/>
  <c r="L78"/>
  <c r="L249"/>
  <c r="L424"/>
  <c r="L32"/>
  <c r="L208"/>
  <c r="L309"/>
  <c r="L263"/>
  <c r="L194"/>
  <c r="L435"/>
  <c r="L76"/>
  <c r="L252"/>
  <c r="L228"/>
  <c r="L95"/>
  <c r="L267"/>
  <c r="L420"/>
  <c r="L151"/>
  <c r="L12"/>
  <c r="L286"/>
  <c r="L29"/>
  <c r="L166"/>
  <c r="L333"/>
  <c r="L132"/>
  <c r="L294"/>
  <c r="L221"/>
  <c r="L370"/>
  <c r="L53"/>
  <c r="L40"/>
  <c r="L258"/>
  <c r="L385"/>
  <c r="L242"/>
  <c r="L110"/>
  <c r="L291"/>
  <c r="L169"/>
  <c r="L225"/>
  <c r="L298"/>
  <c r="L231"/>
  <c r="L347"/>
  <c r="L180"/>
  <c r="L43"/>
  <c r="L222"/>
  <c r="L155"/>
  <c r="L426"/>
  <c r="L88"/>
  <c r="L410"/>
  <c r="L197"/>
  <c r="L388"/>
  <c r="L17"/>
  <c r="L143"/>
  <c r="L213"/>
  <c r="L386"/>
  <c r="L384"/>
  <c r="L200"/>
  <c r="L404"/>
  <c r="L70"/>
  <c r="L42"/>
  <c r="L179"/>
  <c r="L60"/>
  <c r="L312"/>
  <c r="L350"/>
  <c r="L230"/>
  <c r="L140"/>
  <c r="L71"/>
  <c r="L144"/>
  <c r="L406"/>
  <c r="L440"/>
  <c r="L112"/>
  <c r="L26"/>
  <c r="L322"/>
  <c r="L68"/>
  <c r="L396"/>
  <c r="L308"/>
  <c r="L82"/>
  <c r="L224"/>
  <c r="L361"/>
  <c r="L393"/>
  <c r="L389"/>
  <c r="L15"/>
  <c r="L334"/>
  <c r="L34"/>
  <c r="L113"/>
  <c r="L407"/>
  <c r="L270"/>
  <c r="L102"/>
  <c r="L278"/>
  <c r="L54"/>
  <c r="L116"/>
  <c r="L118"/>
  <c r="L127"/>
  <c r="L236"/>
  <c r="L368"/>
  <c r="L432"/>
  <c r="L320"/>
  <c r="L403"/>
  <c r="L193"/>
  <c r="L211"/>
  <c r="L379"/>
  <c r="L437"/>
  <c r="L227"/>
  <c r="L199"/>
  <c r="L178"/>
  <c r="L253"/>
  <c r="L109"/>
  <c r="L84"/>
  <c r="L362"/>
  <c r="L126"/>
  <c r="L364"/>
  <c r="L306"/>
  <c r="L146"/>
  <c r="L398"/>
  <c r="L104"/>
  <c r="L431"/>
  <c r="L266"/>
  <c r="L154"/>
  <c r="L98"/>
  <c r="L85"/>
  <c r="L196"/>
  <c r="L207"/>
  <c r="L124"/>
  <c r="L376"/>
  <c r="L99"/>
  <c r="L138"/>
  <c r="L356"/>
  <c r="L421"/>
  <c r="L74"/>
  <c r="L48"/>
  <c r="L188"/>
  <c r="L295"/>
  <c r="L158"/>
  <c r="L305"/>
  <c r="L438"/>
  <c r="L67"/>
  <c r="L323"/>
  <c r="L235"/>
  <c r="L90"/>
  <c r="L337"/>
  <c r="L314"/>
  <c r="L57"/>
  <c r="L141"/>
  <c r="L183"/>
  <c r="L354"/>
  <c r="L160"/>
  <c r="L281"/>
  <c r="L18"/>
  <c r="L165"/>
  <c r="L277"/>
  <c r="L202"/>
  <c r="L250"/>
  <c r="L318"/>
  <c r="L87"/>
  <c r="L31"/>
  <c r="L374"/>
  <c r="L430"/>
  <c r="Q205"/>
  <c r="Q107"/>
  <c r="Q373"/>
  <c r="Q177"/>
  <c r="Q93"/>
  <c r="M23"/>
  <c r="L23" s="1"/>
  <c r="P429"/>
  <c r="M37"/>
  <c r="L37" s="1"/>
  <c r="M441"/>
  <c r="M105"/>
  <c r="M49"/>
  <c r="M357"/>
  <c r="M301"/>
  <c r="M147"/>
  <c r="M133"/>
  <c r="M343"/>
  <c r="M413"/>
  <c r="M427"/>
  <c r="M35"/>
  <c r="M245"/>
  <c r="M91"/>
  <c r="M217"/>
  <c r="M161"/>
  <c r="M203"/>
  <c r="M315"/>
  <c r="M371"/>
  <c r="M189"/>
  <c r="M63"/>
  <c r="M259"/>
  <c r="M119"/>
  <c r="M21"/>
  <c r="M175"/>
  <c r="M275"/>
  <c r="M261"/>
  <c r="M163"/>
  <c r="M401"/>
  <c r="M317"/>
  <c r="M65"/>
  <c r="M273"/>
  <c r="M359"/>
  <c r="M399"/>
  <c r="M135"/>
  <c r="M287"/>
  <c r="M289"/>
  <c r="M77"/>
  <c r="M329"/>
  <c r="M191"/>
  <c r="P149"/>
  <c r="P233"/>
  <c r="P51"/>
  <c r="P345"/>
  <c r="P219"/>
  <c r="P331"/>
  <c r="P9"/>
  <c r="P121"/>
  <c r="L191" l="1"/>
  <c r="L273"/>
  <c r="L163"/>
  <c r="L217"/>
  <c r="L147"/>
  <c r="L441"/>
  <c r="L77"/>
  <c r="L401"/>
  <c r="L161"/>
  <c r="L245"/>
  <c r="L343"/>
  <c r="L301"/>
  <c r="L287"/>
  <c r="L135"/>
  <c r="L275"/>
  <c r="L427"/>
  <c r="L49"/>
  <c r="L289"/>
  <c r="L359"/>
  <c r="L261"/>
  <c r="L21"/>
  <c r="L119"/>
  <c r="L259"/>
  <c r="L189"/>
  <c r="L371"/>
  <c r="L315"/>
  <c r="L35"/>
  <c r="L133"/>
  <c r="L357"/>
  <c r="L329"/>
  <c r="L399"/>
  <c r="L65"/>
  <c r="L317"/>
  <c r="L175"/>
  <c r="L63"/>
  <c r="L203"/>
  <c r="L91"/>
  <c r="L413"/>
  <c r="L105"/>
  <c r="M121"/>
  <c r="M9"/>
  <c r="M331"/>
  <c r="M219"/>
  <c r="M345"/>
  <c r="M51"/>
  <c r="M233"/>
  <c r="M149"/>
  <c r="M429"/>
  <c r="P93"/>
  <c r="P177"/>
  <c r="P373"/>
  <c r="P107"/>
  <c r="P205"/>
  <c r="U415"/>
  <c r="W415"/>
  <c r="AE415"/>
  <c r="AC415"/>
  <c r="O415"/>
  <c r="L149" l="1"/>
  <c r="L219"/>
  <c r="L9"/>
  <c r="L429"/>
  <c r="L233"/>
  <c r="L331"/>
  <c r="L51"/>
  <c r="L121"/>
  <c r="L345"/>
  <c r="M205"/>
  <c r="M107"/>
  <c r="M373"/>
  <c r="M177"/>
  <c r="M93"/>
  <c r="R415"/>
  <c r="L107" l="1"/>
  <c r="L93"/>
  <c r="L205"/>
  <c r="L177"/>
  <c r="L373"/>
  <c r="S415"/>
  <c r="Q415" l="1"/>
  <c r="P415" l="1"/>
  <c r="M415" l="1"/>
  <c r="L415" l="1"/>
  <c r="H22" i="33" l="1"/>
  <c r="H24" s="1"/>
</calcChain>
</file>

<file path=xl/sharedStrings.xml><?xml version="1.0" encoding="utf-8"?>
<sst xmlns="http://schemas.openxmlformats.org/spreadsheetml/2006/main" count="28209" uniqueCount="1333">
  <si>
    <t>http://publications.europa.eu/code/pdf/370000en.htm</t>
  </si>
  <si>
    <t>Short name</t>
  </si>
  <si>
    <t>(source language)</t>
  </si>
  <si>
    <t>(English)</t>
  </si>
  <si>
    <t>Official name</t>
  </si>
  <si>
    <t>Code (1)</t>
  </si>
  <si>
    <t>Former</t>
  </si>
  <si>
    <t>abbreviation (1)</t>
  </si>
  <si>
    <t>Belgique/België</t>
  </si>
  <si>
    <t>Belgium</t>
  </si>
  <si>
    <t>Kingdom of Belgium</t>
  </si>
  <si>
    <t>BE</t>
  </si>
  <si>
    <t>B</t>
  </si>
  <si>
    <t>България (*)</t>
  </si>
  <si>
    <t>Bulgaria</t>
  </si>
  <si>
    <t>Republic of Bulgaria</t>
  </si>
  <si>
    <t>BG</t>
  </si>
  <si>
    <t>—</t>
  </si>
  <si>
    <t>Česká republika</t>
  </si>
  <si>
    <t>Czech Republic</t>
  </si>
  <si>
    <t>CZ</t>
  </si>
  <si>
    <t>Danmark</t>
  </si>
  <si>
    <t>Denmark</t>
  </si>
  <si>
    <t>Kingdom of Denmark</t>
  </si>
  <si>
    <t>DK</t>
  </si>
  <si>
    <t>Deutschland</t>
  </si>
  <si>
    <t>Germany</t>
  </si>
  <si>
    <t>Federal Republic of Germany</t>
  </si>
  <si>
    <t>DE</t>
  </si>
  <si>
    <t>D</t>
  </si>
  <si>
    <t>Eesti</t>
  </si>
  <si>
    <t>Estonia</t>
  </si>
  <si>
    <t>Republic of Estonia</t>
  </si>
  <si>
    <t>EE</t>
  </si>
  <si>
    <t>Éire/Ireland</t>
  </si>
  <si>
    <t>Ireland</t>
  </si>
  <si>
    <t>IE</t>
  </si>
  <si>
    <t>IRL</t>
  </si>
  <si>
    <t>Ελλάδα (*)</t>
  </si>
  <si>
    <t>Greece</t>
  </si>
  <si>
    <t>Hellenic Republic</t>
  </si>
  <si>
    <t>EL</t>
  </si>
  <si>
    <t>España</t>
  </si>
  <si>
    <t>Spain</t>
  </si>
  <si>
    <t>Kingdom of Spain</t>
  </si>
  <si>
    <t>ES</t>
  </si>
  <si>
    <t>E</t>
  </si>
  <si>
    <t>France</t>
  </si>
  <si>
    <t>French Republic</t>
  </si>
  <si>
    <t>FR</t>
  </si>
  <si>
    <t>F</t>
  </si>
  <si>
    <t>Hrvatska</t>
  </si>
  <si>
    <t>Croatia</t>
  </si>
  <si>
    <t>Republic of Croatia</t>
  </si>
  <si>
    <t>HR</t>
  </si>
  <si>
    <t>Italia</t>
  </si>
  <si>
    <t>Italy</t>
  </si>
  <si>
    <t>Italian Republic</t>
  </si>
  <si>
    <t>IT</t>
  </si>
  <si>
    <t>I</t>
  </si>
  <si>
    <t>Κύπρος (*) </t>
  </si>
  <si>
    <t>Cyprus</t>
  </si>
  <si>
    <t>Republic of Cyprus</t>
  </si>
  <si>
    <t>CY</t>
  </si>
  <si>
    <t>Latvija</t>
  </si>
  <si>
    <t>Latvia</t>
  </si>
  <si>
    <t>Republic of Latvia</t>
  </si>
  <si>
    <t>LV</t>
  </si>
  <si>
    <t>Lietuva</t>
  </si>
  <si>
    <t>Lithuania</t>
  </si>
  <si>
    <t>Republic of Lithuania</t>
  </si>
  <si>
    <t>LT</t>
  </si>
  <si>
    <t>Luxembourg</t>
  </si>
  <si>
    <t>Grand Duchy of Luxembourg</t>
  </si>
  <si>
    <t>LU</t>
  </si>
  <si>
    <t>L</t>
  </si>
  <si>
    <t>Magyarország</t>
  </si>
  <si>
    <t>Hungary</t>
  </si>
  <si>
    <t>HU</t>
  </si>
  <si>
    <t>Malta</t>
  </si>
  <si>
    <t>Republic of Malta</t>
  </si>
  <si>
    <t>MT</t>
  </si>
  <si>
    <t>Nederland</t>
  </si>
  <si>
    <t>Netherlands</t>
  </si>
  <si>
    <t>Kingdom of the Netherlands</t>
  </si>
  <si>
    <t>NL</t>
  </si>
  <si>
    <t>Österreich</t>
  </si>
  <si>
    <t>Austria</t>
  </si>
  <si>
    <t>Republic of Austria</t>
  </si>
  <si>
    <t>AT</t>
  </si>
  <si>
    <t>A</t>
  </si>
  <si>
    <t>Polska</t>
  </si>
  <si>
    <t>Poland</t>
  </si>
  <si>
    <t>Republic of Poland</t>
  </si>
  <si>
    <t>PL</t>
  </si>
  <si>
    <t>Portugal</t>
  </si>
  <si>
    <t>Portuguese Republic</t>
  </si>
  <si>
    <t>PT</t>
  </si>
  <si>
    <t>P</t>
  </si>
  <si>
    <t>România</t>
  </si>
  <si>
    <t>Romania</t>
  </si>
  <si>
    <t>RO</t>
  </si>
  <si>
    <t>Slovenija</t>
  </si>
  <si>
    <t>Slovenia</t>
  </si>
  <si>
    <t>Republic of Slovenia</t>
  </si>
  <si>
    <t>SI</t>
  </si>
  <si>
    <t>Slovensko</t>
  </si>
  <si>
    <t>Slovakia</t>
  </si>
  <si>
    <t>Slovak Republic</t>
  </si>
  <si>
    <t>SK</t>
  </si>
  <si>
    <t>Suomi/Finland</t>
  </si>
  <si>
    <t>Finland</t>
  </si>
  <si>
    <t>Republic of Finland</t>
  </si>
  <si>
    <t>FI</t>
  </si>
  <si>
    <t>FIN</t>
  </si>
  <si>
    <t>Sverige</t>
  </si>
  <si>
    <t>Sweden</t>
  </si>
  <si>
    <t>Kingdom of Sweden</t>
  </si>
  <si>
    <t>SE</t>
  </si>
  <si>
    <t>S</t>
  </si>
  <si>
    <t>United Kingdom</t>
  </si>
  <si>
    <t>United Kingdom of Great Britain and Northern Ireland</t>
  </si>
  <si>
    <t>UK</t>
  </si>
  <si>
    <t>(*)</t>
  </si>
  <si>
    <t>Latin transliteration: България = Bulgaria; Ελλάδα = Elláda; Κύπρος = Kýpros.</t>
  </si>
  <si>
    <t>The abbreviations to use are the ISO codes, except for Greece and the United Kingdom, for which EL and UK are recommended (instead of GR and GB). The former abbreviations were generally taken from the international code for automobiles and were used until the end of 2002.</t>
  </si>
  <si>
    <t>NB:</t>
  </si>
  <si>
    <t>Do not use ‘Republic of Ireland’ nor ‘Irish Republic’. </t>
  </si>
  <si>
    <t>Use ‘the Netherlands’ not Holland, which is only part of the Netherlands (the provinces of North and South Holland); a capital T is not necessary on ‘the’. In tables ‘Netherlands’ will suffice. </t>
  </si>
  <si>
    <t>Use ‘United Kingdom’ for the Member State, not ‘Great Britain’, which comprises England, Scotland and Wales; these three together with Northern Ireland are the constituent parts of the United Kingdom. The purely geographical term ‘British Isles’ includes Ireland and the Crown Dependencies (the Isle of Man and the Channel Islands which are not part of the United Kingdom).</t>
  </si>
  <si>
    <t>Rev. 19 / 1.1.2015</t>
  </si>
  <si>
    <t>Code</t>
  </si>
  <si>
    <t>GR</t>
  </si>
  <si>
    <t>GB</t>
  </si>
  <si>
    <t>Added to simplify VLOOKUPs</t>
  </si>
  <si>
    <t>Norway</t>
  </si>
  <si>
    <t>NO</t>
  </si>
  <si>
    <t>Switzerland</t>
  </si>
  <si>
    <t>Iceland</t>
  </si>
  <si>
    <t>EU28</t>
  </si>
  <si>
    <t>CH</t>
  </si>
  <si>
    <t>IS</t>
  </si>
  <si>
    <t>Rest</t>
  </si>
  <si>
    <t>Countries</t>
  </si>
  <si>
    <t>Sectors</t>
  </si>
  <si>
    <t>Industry</t>
  </si>
  <si>
    <t>Services</t>
  </si>
  <si>
    <t>IND</t>
  </si>
  <si>
    <t>TER</t>
  </si>
  <si>
    <t>Main focus</t>
  </si>
  <si>
    <t>Timeframe</t>
  </si>
  <si>
    <t>if data available</t>
  </si>
  <si>
    <t>Energy Carriers</t>
  </si>
  <si>
    <t>Name_EC</t>
  </si>
  <si>
    <t>ID_EC</t>
  </si>
  <si>
    <t>Coal</t>
  </si>
  <si>
    <t>Fuel oil</t>
  </si>
  <si>
    <t>Natural gas</t>
  </si>
  <si>
    <t>Other fossil fuels</t>
  </si>
  <si>
    <t>Electricity</t>
  </si>
  <si>
    <t>District heating</t>
  </si>
  <si>
    <t>Biomass</t>
  </si>
  <si>
    <t>Geothermal</t>
  </si>
  <si>
    <t>Solar energy</t>
  </si>
  <si>
    <t xml:space="preserve">Other RES </t>
  </si>
  <si>
    <t>REST</t>
  </si>
  <si>
    <t>TOTAL</t>
  </si>
  <si>
    <t>Aggregations</t>
  </si>
  <si>
    <t>Sector</t>
  </si>
  <si>
    <t>Sub-sector</t>
  </si>
  <si>
    <t>Sub-Sectors</t>
  </si>
  <si>
    <t>Iron and Steel</t>
  </si>
  <si>
    <t>Total</t>
  </si>
  <si>
    <t>Sectoral total</t>
  </si>
  <si>
    <t>Chemical and Petrochemical</t>
  </si>
  <si>
    <t>Non-ferrous metals</t>
  </si>
  <si>
    <t>Non-metallic minerals</t>
  </si>
  <si>
    <t>Food, Beverages and Tabacco</t>
  </si>
  <si>
    <t>Paper, Pulp and Printing</t>
  </si>
  <si>
    <t>Wood and Wood products</t>
  </si>
  <si>
    <t>Construction</t>
  </si>
  <si>
    <t>Textile and Leather</t>
  </si>
  <si>
    <t>Not elsewhere specified (Industry)</t>
  </si>
  <si>
    <t>But not energy sector</t>
  </si>
  <si>
    <t>Residential</t>
  </si>
  <si>
    <t>RES</t>
  </si>
  <si>
    <t>Transport</t>
  </si>
  <si>
    <t>Agriculture / Forestry</t>
  </si>
  <si>
    <t>Fishing</t>
  </si>
  <si>
    <t>Not elsewhere specified (Other)</t>
  </si>
  <si>
    <t>TRA</t>
  </si>
  <si>
    <t>AGR</t>
  </si>
  <si>
    <t>FSH</t>
  </si>
  <si>
    <t>OTH</t>
  </si>
  <si>
    <t>Wholesale and retail trade</t>
  </si>
  <si>
    <t>Hotels, cafes, restaurants</t>
  </si>
  <si>
    <t>Traffic and data transmission</t>
  </si>
  <si>
    <t>Finance</t>
  </si>
  <si>
    <t>Health</t>
  </si>
  <si>
    <t>Education</t>
  </si>
  <si>
    <t>Public offices</t>
  </si>
  <si>
    <t>Other services</t>
  </si>
  <si>
    <t>TOTAL Industry</t>
  </si>
  <si>
    <t>TOTAL Services</t>
  </si>
  <si>
    <t>TOTAL Residential</t>
  </si>
  <si>
    <t>TOTAL Transport</t>
  </si>
  <si>
    <t>Rail</t>
  </si>
  <si>
    <t>Road</t>
  </si>
  <si>
    <t>International aviation</t>
  </si>
  <si>
    <t>Domestic aviation</t>
  </si>
  <si>
    <t>Domestic navigation</t>
  </si>
  <si>
    <t>Pipeline transport</t>
  </si>
  <si>
    <t>Not elsewhere specified (Transport)</t>
  </si>
  <si>
    <t>Country</t>
  </si>
  <si>
    <t>EC</t>
  </si>
  <si>
    <t>Energy Carrier</t>
  </si>
  <si>
    <t>Codes</t>
  </si>
  <si>
    <t>Names</t>
  </si>
  <si>
    <t>Notes</t>
  </si>
  <si>
    <t>code</t>
  </si>
  <si>
    <t>Name</t>
  </si>
  <si>
    <t>ID</t>
  </si>
  <si>
    <t>Space heating</t>
  </si>
  <si>
    <t>Process heating</t>
  </si>
  <si>
    <t>&gt;500 °C</t>
  </si>
  <si>
    <t>(EUROSTAT)</t>
  </si>
  <si>
    <t>Process cooling</t>
  </si>
  <si>
    <t>.</t>
  </si>
  <si>
    <t>Space cooling</t>
  </si>
  <si>
    <t>Water heating</t>
  </si>
  <si>
    <t>Including ventilation used for cooling purposes</t>
  </si>
  <si>
    <t>Others</t>
  </si>
  <si>
    <t>RES: other uses for heating and cooling purposes [for cooking]</t>
  </si>
  <si>
    <t>Optional Additional Level</t>
  </si>
  <si>
    <t>Urban, SFH</t>
  </si>
  <si>
    <t>Urban, MFH</t>
  </si>
  <si>
    <t>Urban, Other residential</t>
  </si>
  <si>
    <t>Non-Urban, SFH</t>
  </si>
  <si>
    <t>Non-Urban, MFH</t>
  </si>
  <si>
    <t>Non-Urban, Other residential</t>
  </si>
  <si>
    <t>Final Energy</t>
  </si>
  <si>
    <t>[TWh]</t>
  </si>
  <si>
    <t>Difference to EUROSTAT</t>
  </si>
  <si>
    <t>Code, free text</t>
  </si>
  <si>
    <t>Description of source</t>
  </si>
  <si>
    <t>a</t>
  </si>
  <si>
    <t>if available and not already included in MFH</t>
  </si>
  <si>
    <t>SFH</t>
  </si>
  <si>
    <t>MFH</t>
  </si>
  <si>
    <t>partial total</t>
  </si>
  <si>
    <t>Waste</t>
  </si>
  <si>
    <t>hard coal; coke; lignite</t>
  </si>
  <si>
    <t>Group</t>
  </si>
  <si>
    <t>Fossil</t>
  </si>
  <si>
    <t>DH</t>
  </si>
  <si>
    <t>Waste RES</t>
  </si>
  <si>
    <t>in part RES; split will be done at higher level</t>
  </si>
  <si>
    <t>Solid, liquid biofuels, biogas</t>
  </si>
  <si>
    <t>deep geothermal: *heat* from the inner part of the earth</t>
  </si>
  <si>
    <t>thermosolar</t>
  </si>
  <si>
    <t>soil and water heat pumps</t>
  </si>
  <si>
    <t>air heat pumps</t>
  </si>
  <si>
    <t>H&amp;C</t>
  </si>
  <si>
    <t>includes "Others"</t>
  </si>
  <si>
    <t>H: Heating</t>
  </si>
  <si>
    <t>C: Cooling</t>
  </si>
  <si>
    <r>
      <t xml:space="preserve">(Uses other than H&amp;C </t>
    </r>
    <r>
      <rPr>
        <sz val="11"/>
        <color theme="1"/>
        <rFont val="Calibri"/>
        <family val="2"/>
        <scheme val="minor"/>
      </rPr>
      <t>[if available]</t>
    </r>
    <r>
      <rPr>
        <sz val="12"/>
        <color theme="1"/>
        <rFont val="Calibri"/>
        <family val="2"/>
        <scheme val="minor"/>
      </rPr>
      <t>)</t>
    </r>
  </si>
  <si>
    <t>(MappingHC Project, including other uses)</t>
  </si>
  <si>
    <t>Partial Totals</t>
  </si>
  <si>
    <t>TOT</t>
  </si>
  <si>
    <t>Total IND+TER+RES</t>
  </si>
  <si>
    <r>
      <t xml:space="preserve">Link </t>
    </r>
    <r>
      <rPr>
        <sz val="11"/>
        <color theme="1"/>
        <rFont val="Calibri"/>
        <family val="2"/>
        <scheme val="minor"/>
      </rPr>
      <t>[original or LiveLink]</t>
    </r>
  </si>
  <si>
    <t>p</t>
  </si>
  <si>
    <t>complete survey</t>
  </si>
  <si>
    <t>c</t>
  </si>
  <si>
    <t>survey of [stratified] samples</t>
  </si>
  <si>
    <t>e</t>
  </si>
  <si>
    <t>top-down estimates</t>
  </si>
  <si>
    <t>s</t>
  </si>
  <si>
    <t>m</t>
  </si>
  <si>
    <t>other statistical methods</t>
  </si>
  <si>
    <t>other modelling</t>
  </si>
  <si>
    <t>ad-hoc calculations</t>
  </si>
  <si>
    <t>Teams</t>
  </si>
  <si>
    <t>unknow methodology</t>
  </si>
  <si>
    <t>Assess methodologies (one or more)</t>
  </si>
  <si>
    <t>c.TEP.1</t>
  </si>
  <si>
    <t xml:space="preserve">Eurostat, Complete energy balances (nrg_110a)  </t>
  </si>
  <si>
    <t>http://appsso.eurostat.ec.europa.eu/nui/show.do?dataset=nrg_110a&amp;lang=en</t>
  </si>
  <si>
    <t>TEP</t>
  </si>
  <si>
    <t>ISI</t>
  </si>
  <si>
    <t>ISE</t>
  </si>
  <si>
    <t>EEG</t>
  </si>
  <si>
    <t>IREES</t>
  </si>
  <si>
    <t>Obs</t>
  </si>
  <si>
    <t>(please correct your own code)</t>
  </si>
  <si>
    <t>x</t>
  </si>
  <si>
    <t>extrapolation (e.g. when complete surveys are done every few years)</t>
  </si>
  <si>
    <t>m.TEP.2</t>
  </si>
  <si>
    <t>Reference</t>
  </si>
  <si>
    <t>Number and or letter. Should be unique within a TEAM code</t>
  </si>
  <si>
    <t>FORECAST Tertiary</t>
  </si>
  <si>
    <t>[livelink file not yet created]</t>
  </si>
  <si>
    <t>http://example.com</t>
  </si>
  <si>
    <t>IPCC "average" scenario</t>
  </si>
  <si>
    <t>u</t>
  </si>
  <si>
    <t>u.TEP.3</t>
  </si>
  <si>
    <t>um</t>
  </si>
  <si>
    <t>Waste non-RES</t>
  </si>
  <si>
    <t>Ambient heat ground</t>
  </si>
  <si>
    <t>Ambient heat air</t>
  </si>
  <si>
    <t>Ambient heat total</t>
  </si>
  <si>
    <t>AT200_0</t>
  </si>
  <si>
    <t>AT200_1</t>
  </si>
  <si>
    <t>AT200_2</t>
  </si>
  <si>
    <t>AT200_3</t>
  </si>
  <si>
    <t>AT200_4</t>
  </si>
  <si>
    <t>AT200_51</t>
  </si>
  <si>
    <t>AT200_52</t>
  </si>
  <si>
    <t>AT200_53</t>
  </si>
  <si>
    <t>AT200_55</t>
  </si>
  <si>
    <t>AT200_58</t>
  </si>
  <si>
    <t>AT200_6</t>
  </si>
  <si>
    <t>AT200_7</t>
  </si>
  <si>
    <t>AT200_8</t>
  </si>
  <si>
    <t>AT200_9</t>
  </si>
  <si>
    <t>BE200_0</t>
  </si>
  <si>
    <t>BE200_1</t>
  </si>
  <si>
    <t>BE200_2</t>
  </si>
  <si>
    <t>BE200_3</t>
  </si>
  <si>
    <t>BE200_4</t>
  </si>
  <si>
    <t>BE200_51</t>
  </si>
  <si>
    <t>BE200_52</t>
  </si>
  <si>
    <t>BE200_53</t>
  </si>
  <si>
    <t>BE200_55</t>
  </si>
  <si>
    <t>BE200_58</t>
  </si>
  <si>
    <t>BE200_6</t>
  </si>
  <si>
    <t>BE200_7</t>
  </si>
  <si>
    <t>BE200_8</t>
  </si>
  <si>
    <t>BE200_9</t>
  </si>
  <si>
    <t>BG200_0</t>
  </si>
  <si>
    <t>BG200_1</t>
  </si>
  <si>
    <t>BG200_2</t>
  </si>
  <si>
    <t>BG200_3</t>
  </si>
  <si>
    <t>BG200_4</t>
  </si>
  <si>
    <t>BG200_51</t>
  </si>
  <si>
    <t>BG200_52</t>
  </si>
  <si>
    <t>BG200_53</t>
  </si>
  <si>
    <t>BG200_55</t>
  </si>
  <si>
    <t>BG200_58</t>
  </si>
  <si>
    <t>BG200_6</t>
  </si>
  <si>
    <t>BG200_7</t>
  </si>
  <si>
    <t>BG200_8</t>
  </si>
  <si>
    <t>BG200_9</t>
  </si>
  <si>
    <t>CH200_0</t>
  </si>
  <si>
    <t>CH200_1</t>
  </si>
  <si>
    <t>CH200_2</t>
  </si>
  <si>
    <t>CH200_3</t>
  </si>
  <si>
    <t>CH200_4</t>
  </si>
  <si>
    <t>CH200_51</t>
  </si>
  <si>
    <t>CH200_52</t>
  </si>
  <si>
    <t>CH200_53</t>
  </si>
  <si>
    <t>CH200_55</t>
  </si>
  <si>
    <t>CH200_58</t>
  </si>
  <si>
    <t>CH200_6</t>
  </si>
  <si>
    <t>CH200_7</t>
  </si>
  <si>
    <t>CH200_8</t>
  </si>
  <si>
    <t>CH200_9</t>
  </si>
  <si>
    <t>CY200_0</t>
  </si>
  <si>
    <t>CY200_1</t>
  </si>
  <si>
    <t>CY200_2</t>
  </si>
  <si>
    <t>CY200_3</t>
  </si>
  <si>
    <t>CY200_4</t>
  </si>
  <si>
    <t>CY200_51</t>
  </si>
  <si>
    <t>CY200_52</t>
  </si>
  <si>
    <t>CY200_53</t>
  </si>
  <si>
    <t>CY200_55</t>
  </si>
  <si>
    <t>CY200_58</t>
  </si>
  <si>
    <t>CY200_6</t>
  </si>
  <si>
    <t>CY200_7</t>
  </si>
  <si>
    <t>CY200_8</t>
  </si>
  <si>
    <t>CY200_9</t>
  </si>
  <si>
    <t>CZ200_0</t>
  </si>
  <si>
    <t>CZ200_1</t>
  </si>
  <si>
    <t>CZ200_2</t>
  </si>
  <si>
    <t>CZ200_3</t>
  </si>
  <si>
    <t>CZ200_4</t>
  </si>
  <si>
    <t>CZ200_51</t>
  </si>
  <si>
    <t>CZ200_52</t>
  </si>
  <si>
    <t>CZ200_53</t>
  </si>
  <si>
    <t>CZ200_55</t>
  </si>
  <si>
    <t>CZ200_58</t>
  </si>
  <si>
    <t>CZ200_6</t>
  </si>
  <si>
    <t>CZ200_7</t>
  </si>
  <si>
    <t>CZ200_8</t>
  </si>
  <si>
    <t>CZ200_9</t>
  </si>
  <si>
    <t>DE200_0</t>
  </si>
  <si>
    <t>DE200_1</t>
  </si>
  <si>
    <t>DE200_2</t>
  </si>
  <si>
    <t>DE200_3</t>
  </si>
  <si>
    <t>DE200_4</t>
  </si>
  <si>
    <t>DE200_51</t>
  </si>
  <si>
    <t>DE200_52</t>
  </si>
  <si>
    <t>DE200_53</t>
  </si>
  <si>
    <t>DE200_55</t>
  </si>
  <si>
    <t>DE200_58</t>
  </si>
  <si>
    <t>DE200_6</t>
  </si>
  <si>
    <t>DE200_7</t>
  </si>
  <si>
    <t>DE200_8</t>
  </si>
  <si>
    <t>DE200_9</t>
  </si>
  <si>
    <t>DK200_0</t>
  </si>
  <si>
    <t>DK200_1</t>
  </si>
  <si>
    <t>DK200_2</t>
  </si>
  <si>
    <t>DK200_3</t>
  </si>
  <si>
    <t>DK200_4</t>
  </si>
  <si>
    <t>DK200_51</t>
  </si>
  <si>
    <t>DK200_52</t>
  </si>
  <si>
    <t>DK200_53</t>
  </si>
  <si>
    <t>DK200_55</t>
  </si>
  <si>
    <t>DK200_58</t>
  </si>
  <si>
    <t>DK200_6</t>
  </si>
  <si>
    <t>DK200_7</t>
  </si>
  <si>
    <t>DK200_8</t>
  </si>
  <si>
    <t>DK200_9</t>
  </si>
  <si>
    <t>EE200_0</t>
  </si>
  <si>
    <t>EE200_1</t>
  </si>
  <si>
    <t>EE200_2</t>
  </si>
  <si>
    <t>EE200_3</t>
  </si>
  <si>
    <t>EE200_4</t>
  </si>
  <si>
    <t>EE200_51</t>
  </si>
  <si>
    <t>EE200_52</t>
  </si>
  <si>
    <t>EE200_53</t>
  </si>
  <si>
    <t>EE200_55</t>
  </si>
  <si>
    <t>EE200_58</t>
  </si>
  <si>
    <t>EE200_6</t>
  </si>
  <si>
    <t>EE200_7</t>
  </si>
  <si>
    <t>EE200_8</t>
  </si>
  <si>
    <t>EE200_9</t>
  </si>
  <si>
    <t>EL200_0</t>
  </si>
  <si>
    <t>EL200_1</t>
  </si>
  <si>
    <t>EL200_2</t>
  </si>
  <si>
    <t>EL200_3</t>
  </si>
  <si>
    <t>EL200_4</t>
  </si>
  <si>
    <t>EL200_51</t>
  </si>
  <si>
    <t>EL200_52</t>
  </si>
  <si>
    <t>EL200_53</t>
  </si>
  <si>
    <t>EL200_55</t>
  </si>
  <si>
    <t>EL200_58</t>
  </si>
  <si>
    <t>EL200_6</t>
  </si>
  <si>
    <t>EL200_7</t>
  </si>
  <si>
    <t>EL200_8</t>
  </si>
  <si>
    <t>EL200_9</t>
  </si>
  <si>
    <t>ES200_0</t>
  </si>
  <si>
    <t>ES200_1</t>
  </si>
  <si>
    <t>ES200_2</t>
  </si>
  <si>
    <t>ES200_3</t>
  </si>
  <si>
    <t>ES200_4</t>
  </si>
  <si>
    <t>ES200_51</t>
  </si>
  <si>
    <t>ES200_52</t>
  </si>
  <si>
    <t>ES200_53</t>
  </si>
  <si>
    <t>ES200_55</t>
  </si>
  <si>
    <t>ES200_58</t>
  </si>
  <si>
    <t>ES200_6</t>
  </si>
  <si>
    <t>ES200_7</t>
  </si>
  <si>
    <t>ES200_8</t>
  </si>
  <si>
    <t>ES200_9</t>
  </si>
  <si>
    <t>FI200_0</t>
  </si>
  <si>
    <t>FI200_1</t>
  </si>
  <si>
    <t>FI200_2</t>
  </si>
  <si>
    <t>FI200_3</t>
  </si>
  <si>
    <t>FI200_4</t>
  </si>
  <si>
    <t>FI200_51</t>
  </si>
  <si>
    <t>FI200_52</t>
  </si>
  <si>
    <t>FI200_53</t>
  </si>
  <si>
    <t>FI200_55</t>
  </si>
  <si>
    <t>FI200_58</t>
  </si>
  <si>
    <t>FI200_6</t>
  </si>
  <si>
    <t>FI200_7</t>
  </si>
  <si>
    <t>FI200_8</t>
  </si>
  <si>
    <t>FI200_9</t>
  </si>
  <si>
    <t>FR200_0</t>
  </si>
  <si>
    <t>FR200_1</t>
  </si>
  <si>
    <t>FR200_2</t>
  </si>
  <si>
    <t>FR200_3</t>
  </si>
  <si>
    <t>FR200_4</t>
  </si>
  <si>
    <t>FR200_51</t>
  </si>
  <si>
    <t>FR200_52</t>
  </si>
  <si>
    <t>FR200_53</t>
  </si>
  <si>
    <t>FR200_55</t>
  </si>
  <si>
    <t>FR200_58</t>
  </si>
  <si>
    <t>FR200_6</t>
  </si>
  <si>
    <t>FR200_7</t>
  </si>
  <si>
    <t>FR200_8</t>
  </si>
  <si>
    <t>FR200_9</t>
  </si>
  <si>
    <t>HR200_0</t>
  </si>
  <si>
    <t>HR200_1</t>
  </si>
  <si>
    <t>HR200_2</t>
  </si>
  <si>
    <t>HR200_3</t>
  </si>
  <si>
    <t>HR200_4</t>
  </si>
  <si>
    <t>HR200_51</t>
  </si>
  <si>
    <t>HR200_52</t>
  </si>
  <si>
    <t>HR200_53</t>
  </si>
  <si>
    <t>HR200_55</t>
  </si>
  <si>
    <t>HR200_58</t>
  </si>
  <si>
    <t>HR200_6</t>
  </si>
  <si>
    <t>HR200_7</t>
  </si>
  <si>
    <t>HR200_8</t>
  </si>
  <si>
    <t>HR200_9</t>
  </si>
  <si>
    <t>HU200_0</t>
  </si>
  <si>
    <t>HU200_1</t>
  </si>
  <si>
    <t>HU200_2</t>
  </si>
  <si>
    <t>HU200_3</t>
  </si>
  <si>
    <t>HU200_4</t>
  </si>
  <si>
    <t>HU200_51</t>
  </si>
  <si>
    <t>HU200_52</t>
  </si>
  <si>
    <t>HU200_53</t>
  </si>
  <si>
    <t>HU200_55</t>
  </si>
  <si>
    <t>HU200_58</t>
  </si>
  <si>
    <t>HU200_6</t>
  </si>
  <si>
    <t>HU200_7</t>
  </si>
  <si>
    <t>HU200_8</t>
  </si>
  <si>
    <t>HU200_9</t>
  </si>
  <si>
    <t>IE200_0</t>
  </si>
  <si>
    <t>IE200_1</t>
  </si>
  <si>
    <t>IE200_2</t>
  </si>
  <si>
    <t>IE200_3</t>
  </si>
  <si>
    <t>IE200_4</t>
  </si>
  <si>
    <t>IE200_51</t>
  </si>
  <si>
    <t>IE200_52</t>
  </si>
  <si>
    <t>IE200_53</t>
  </si>
  <si>
    <t>IE200_55</t>
  </si>
  <si>
    <t>IE200_58</t>
  </si>
  <si>
    <t>IE200_6</t>
  </si>
  <si>
    <t>IE200_7</t>
  </si>
  <si>
    <t>IE200_8</t>
  </si>
  <si>
    <t>IE200_9</t>
  </si>
  <si>
    <t>IS200_0</t>
  </si>
  <si>
    <t>IS200_1</t>
  </si>
  <si>
    <t>IS200_2</t>
  </si>
  <si>
    <t>IS200_3</t>
  </si>
  <si>
    <t>IS200_4</t>
  </si>
  <si>
    <t>IS200_51</t>
  </si>
  <si>
    <t>IS200_52</t>
  </si>
  <si>
    <t>IS200_53</t>
  </si>
  <si>
    <t>IS200_55</t>
  </si>
  <si>
    <t>IS200_58</t>
  </si>
  <si>
    <t>IS200_6</t>
  </si>
  <si>
    <t>IS200_7</t>
  </si>
  <si>
    <t>IS200_8</t>
  </si>
  <si>
    <t>IS200_9</t>
  </si>
  <si>
    <t>IT200_0</t>
  </si>
  <si>
    <t>IT200_1</t>
  </si>
  <si>
    <t>IT200_2</t>
  </si>
  <si>
    <t>IT200_3</t>
  </si>
  <si>
    <t>IT200_4</t>
  </si>
  <si>
    <t>IT200_51</t>
  </si>
  <si>
    <t>IT200_52</t>
  </si>
  <si>
    <t>IT200_53</t>
  </si>
  <si>
    <t>IT200_55</t>
  </si>
  <si>
    <t>IT200_58</t>
  </si>
  <si>
    <t>IT200_6</t>
  </si>
  <si>
    <t>IT200_7</t>
  </si>
  <si>
    <t>IT200_8</t>
  </si>
  <si>
    <t>IT200_9</t>
  </si>
  <si>
    <t>LT200_0</t>
  </si>
  <si>
    <t>LT200_1</t>
  </si>
  <si>
    <t>LT200_2</t>
  </si>
  <si>
    <t>LT200_3</t>
  </si>
  <si>
    <t>LT200_4</t>
  </si>
  <si>
    <t>LT200_51</t>
  </si>
  <si>
    <t>LT200_52</t>
  </si>
  <si>
    <t>LT200_53</t>
  </si>
  <si>
    <t>LT200_55</t>
  </si>
  <si>
    <t>LT200_58</t>
  </si>
  <si>
    <t>LT200_6</t>
  </si>
  <si>
    <t>LT200_7</t>
  </si>
  <si>
    <t>LT200_8</t>
  </si>
  <si>
    <t>LT200_9</t>
  </si>
  <si>
    <t>LU200_0</t>
  </si>
  <si>
    <t>LU200_1</t>
  </si>
  <si>
    <t>LU200_2</t>
  </si>
  <si>
    <t>LU200_3</t>
  </si>
  <si>
    <t>LU200_4</t>
  </si>
  <si>
    <t>LU200_51</t>
  </si>
  <si>
    <t>LU200_52</t>
  </si>
  <si>
    <t>LU200_53</t>
  </si>
  <si>
    <t>LU200_55</t>
  </si>
  <si>
    <t>LU200_58</t>
  </si>
  <si>
    <t>LU200_6</t>
  </si>
  <si>
    <t>LU200_7</t>
  </si>
  <si>
    <t>LU200_8</t>
  </si>
  <si>
    <t>LU200_9</t>
  </si>
  <si>
    <t>LV200_0</t>
  </si>
  <si>
    <t>LV200_1</t>
  </si>
  <si>
    <t>LV200_2</t>
  </si>
  <si>
    <t>LV200_3</t>
  </si>
  <si>
    <t>LV200_4</t>
  </si>
  <si>
    <t>LV200_51</t>
  </si>
  <si>
    <t>LV200_52</t>
  </si>
  <si>
    <t>LV200_53</t>
  </si>
  <si>
    <t>LV200_55</t>
  </si>
  <si>
    <t>LV200_58</t>
  </si>
  <si>
    <t>LV200_6</t>
  </si>
  <si>
    <t>LV200_7</t>
  </si>
  <si>
    <t>LV200_8</t>
  </si>
  <si>
    <t>LV200_9</t>
  </si>
  <si>
    <t>MT200_0</t>
  </si>
  <si>
    <t>MT200_1</t>
  </si>
  <si>
    <t>MT200_2</t>
  </si>
  <si>
    <t>MT200_3</t>
  </si>
  <si>
    <t>MT200_4</t>
  </si>
  <si>
    <t>MT200_51</t>
  </si>
  <si>
    <t>MT200_52</t>
  </si>
  <si>
    <t>MT200_53</t>
  </si>
  <si>
    <t>MT200_55</t>
  </si>
  <si>
    <t>MT200_58</t>
  </si>
  <si>
    <t>MT200_6</t>
  </si>
  <si>
    <t>MT200_7</t>
  </si>
  <si>
    <t>MT200_8</t>
  </si>
  <si>
    <t>MT200_9</t>
  </si>
  <si>
    <t>NL200_0</t>
  </si>
  <si>
    <t>NL200_1</t>
  </si>
  <si>
    <t>NL200_2</t>
  </si>
  <si>
    <t>NL200_3</t>
  </si>
  <si>
    <t>NL200_4</t>
  </si>
  <si>
    <t>NL200_51</t>
  </si>
  <si>
    <t>NL200_52</t>
  </si>
  <si>
    <t>NL200_53</t>
  </si>
  <si>
    <t>NL200_55</t>
  </si>
  <si>
    <t>NL200_58</t>
  </si>
  <si>
    <t>NL200_6</t>
  </si>
  <si>
    <t>NL200_7</t>
  </si>
  <si>
    <t>NL200_8</t>
  </si>
  <si>
    <t>NL200_9</t>
  </si>
  <si>
    <t>NO200_0</t>
  </si>
  <si>
    <t>NO200_1</t>
  </si>
  <si>
    <t>NO200_2</t>
  </si>
  <si>
    <t>NO200_3</t>
  </si>
  <si>
    <t>NO200_4</t>
  </si>
  <si>
    <t>NO200_51</t>
  </si>
  <si>
    <t>NO200_52</t>
  </si>
  <si>
    <t>NO200_53</t>
  </si>
  <si>
    <t>NO200_55</t>
  </si>
  <si>
    <t>NO200_58</t>
  </si>
  <si>
    <t>NO200_6</t>
  </si>
  <si>
    <t>NO200_7</t>
  </si>
  <si>
    <t>NO200_8</t>
  </si>
  <si>
    <t>NO200_9</t>
  </si>
  <si>
    <t>PL200_0</t>
  </si>
  <si>
    <t>PL200_1</t>
  </si>
  <si>
    <t>PL200_2</t>
  </si>
  <si>
    <t>PL200_3</t>
  </si>
  <si>
    <t>PL200_4</t>
  </si>
  <si>
    <t>PL200_51</t>
  </si>
  <si>
    <t>PL200_52</t>
  </si>
  <si>
    <t>PL200_53</t>
  </si>
  <si>
    <t>PL200_55</t>
  </si>
  <si>
    <t>PL200_58</t>
  </si>
  <si>
    <t>PL200_6</t>
  </si>
  <si>
    <t>PL200_7</t>
  </si>
  <si>
    <t>PL200_8</t>
  </si>
  <si>
    <t>PL200_9</t>
  </si>
  <si>
    <t>PT200_0</t>
  </si>
  <si>
    <t>PT200_1</t>
  </si>
  <si>
    <t>PT200_2</t>
  </si>
  <si>
    <t>PT200_3</t>
  </si>
  <si>
    <t>PT200_4</t>
  </si>
  <si>
    <t>PT200_51</t>
  </si>
  <si>
    <t>PT200_52</t>
  </si>
  <si>
    <t>PT200_53</t>
  </si>
  <si>
    <t>PT200_55</t>
  </si>
  <si>
    <t>PT200_58</t>
  </si>
  <si>
    <t>PT200_6</t>
  </si>
  <si>
    <t>PT200_7</t>
  </si>
  <si>
    <t>PT200_8</t>
  </si>
  <si>
    <t>PT200_9</t>
  </si>
  <si>
    <t>RO200_0</t>
  </si>
  <si>
    <t>RO200_1</t>
  </si>
  <si>
    <t>RO200_2</t>
  </si>
  <si>
    <t>RO200_3</t>
  </si>
  <si>
    <t>RO200_4</t>
  </si>
  <si>
    <t>RO200_51</t>
  </si>
  <si>
    <t>RO200_52</t>
  </si>
  <si>
    <t>RO200_53</t>
  </si>
  <si>
    <t>RO200_55</t>
  </si>
  <si>
    <t>RO200_58</t>
  </si>
  <si>
    <t>RO200_6</t>
  </si>
  <si>
    <t>RO200_7</t>
  </si>
  <si>
    <t>RO200_8</t>
  </si>
  <si>
    <t>RO200_9</t>
  </si>
  <si>
    <t>SE200_0</t>
  </si>
  <si>
    <t>SE200_1</t>
  </si>
  <si>
    <t>SE200_2</t>
  </si>
  <si>
    <t>SE200_3</t>
  </si>
  <si>
    <t>SE200_4</t>
  </si>
  <si>
    <t>SE200_51</t>
  </si>
  <si>
    <t>SE200_52</t>
  </si>
  <si>
    <t>SE200_53</t>
  </si>
  <si>
    <t>SE200_55</t>
  </si>
  <si>
    <t>SE200_58</t>
  </si>
  <si>
    <t>SE200_6</t>
  </si>
  <si>
    <t>SE200_7</t>
  </si>
  <si>
    <t>SE200_8</t>
  </si>
  <si>
    <t>SE200_9</t>
  </si>
  <si>
    <t>SI200_0</t>
  </si>
  <si>
    <t>SI200_1</t>
  </si>
  <si>
    <t>SI200_2</t>
  </si>
  <si>
    <t>SI200_3</t>
  </si>
  <si>
    <t>SI200_4</t>
  </si>
  <si>
    <t>SI200_51</t>
  </si>
  <si>
    <t>SI200_52</t>
  </si>
  <si>
    <t>SI200_53</t>
  </si>
  <si>
    <t>SI200_55</t>
  </si>
  <si>
    <t>SI200_58</t>
  </si>
  <si>
    <t>SI200_6</t>
  </si>
  <si>
    <t>SI200_7</t>
  </si>
  <si>
    <t>SI200_8</t>
  </si>
  <si>
    <t>SI200_9</t>
  </si>
  <si>
    <t>SK200_0</t>
  </si>
  <si>
    <t>SK200_1</t>
  </si>
  <si>
    <t>SK200_2</t>
  </si>
  <si>
    <t>SK200_3</t>
  </si>
  <si>
    <t>SK200_4</t>
  </si>
  <si>
    <t>SK200_51</t>
  </si>
  <si>
    <t>SK200_52</t>
  </si>
  <si>
    <t>SK200_53</t>
  </si>
  <si>
    <t>SK200_55</t>
  </si>
  <si>
    <t>SK200_58</t>
  </si>
  <si>
    <t>SK200_6</t>
  </si>
  <si>
    <t>SK200_7</t>
  </si>
  <si>
    <t>SK200_8</t>
  </si>
  <si>
    <t>SK200_9</t>
  </si>
  <si>
    <t>UK200_0</t>
  </si>
  <si>
    <t>UK200_1</t>
  </si>
  <si>
    <t>UK200_2</t>
  </si>
  <si>
    <t>UK200_3</t>
  </si>
  <si>
    <t>UK200_4</t>
  </si>
  <si>
    <t>UK200_51</t>
  </si>
  <si>
    <t>UK200_52</t>
  </si>
  <si>
    <t>UK200_53</t>
  </si>
  <si>
    <t>UK200_55</t>
  </si>
  <si>
    <t>UK200_58</t>
  </si>
  <si>
    <t>UK200_6</t>
  </si>
  <si>
    <t>UK200_7</t>
  </si>
  <si>
    <t>UK200_8</t>
  </si>
  <si>
    <t>UK200_9</t>
  </si>
  <si>
    <t>Machinery and transport</t>
  </si>
  <si>
    <t>Other Industry</t>
  </si>
  <si>
    <t>Nuclear</t>
  </si>
  <si>
    <t xml:space="preserve">RES-E (Wind, PV, Hydro) </t>
  </si>
  <si>
    <t>Unit conversion</t>
  </si>
  <si>
    <t>PJ to TWh</t>
  </si>
  <si>
    <t>MTOE to TWh</t>
  </si>
  <si>
    <t>Mapping and analyses of the current and future (2020 - 2030) heating/cooling fuel deployment (fossil/renewables)</t>
  </si>
  <si>
    <t xml:space="preserve">Data annex </t>
  </si>
  <si>
    <t xml:space="preserve">Industry Sector </t>
  </si>
  <si>
    <t xml:space="preserve">Tertiary Sector </t>
  </si>
  <si>
    <t xml:space="preserve">Residential Sector </t>
  </si>
  <si>
    <t xml:space="preserve">Version </t>
  </si>
  <si>
    <t>Data Final Energy for heating and cooling</t>
  </si>
  <si>
    <t>Final energy demand by temperature level and sub-sectorEU28 [TWh]</t>
  </si>
  <si>
    <t>Region</t>
  </si>
  <si>
    <t>Werte</t>
  </si>
  <si>
    <t>Summe von Space heating total</t>
  </si>
  <si>
    <t>Gesamtergebnis</t>
  </si>
  <si>
    <t>for diagram:</t>
  </si>
  <si>
    <t>Final energy demand by temperature level EU28 [TWh]</t>
  </si>
  <si>
    <t>Final energy demand by energy carrier and temperature level for EU28 [TWh]</t>
  </si>
  <si>
    <t>Other fossil</t>
  </si>
  <si>
    <t>Ambient heat</t>
  </si>
  <si>
    <t>Final energy demand by energy carrier for EU28 [TWh]</t>
  </si>
  <si>
    <t>Summe von H&amp;C</t>
  </si>
  <si>
    <t>Total final energy demand for H&amp;C</t>
  </si>
  <si>
    <t>Final energy demand by country and temperature level for EU28 [TWh]</t>
  </si>
  <si>
    <t>Attention: Manual copy! Then sort according to total H&amp;C</t>
  </si>
  <si>
    <t>Total H&amp;C
(right axis)</t>
  </si>
  <si>
    <t>Final energy demand by country and energy carrier for EU28 [TWh]</t>
  </si>
  <si>
    <t>Space heating total</t>
  </si>
  <si>
    <t>water heating total</t>
  </si>
  <si>
    <t>Space cooling total</t>
  </si>
  <si>
    <t>Process cooling total</t>
  </si>
  <si>
    <t>others total</t>
  </si>
  <si>
    <t>Row Labels</t>
  </si>
  <si>
    <t>Grand Total</t>
  </si>
  <si>
    <t>Process heating total</t>
  </si>
  <si>
    <t>Summe von Process heating total</t>
  </si>
  <si>
    <t>Summe von Space cooling total</t>
  </si>
  <si>
    <t>Summe von Process cooling total</t>
  </si>
  <si>
    <t>Analysis</t>
  </si>
  <si>
    <t>ID_Eurostat</t>
  </si>
  <si>
    <t>Name_Eurostat</t>
  </si>
  <si>
    <t>Name_Forecast</t>
  </si>
  <si>
    <t>ID_Forecast</t>
  </si>
  <si>
    <t>Patent Fuels</t>
  </si>
  <si>
    <t>Hard coal</t>
  </si>
  <si>
    <t>Anthracite</t>
  </si>
  <si>
    <t>Coking Coal</t>
  </si>
  <si>
    <t>Other Bituminous Coal</t>
  </si>
  <si>
    <t>Sub-bituminous Coal</t>
  </si>
  <si>
    <t>Coke Oven Coke</t>
  </si>
  <si>
    <t>Coke</t>
  </si>
  <si>
    <t>Gas Coke</t>
  </si>
  <si>
    <t>Coal Tar</t>
  </si>
  <si>
    <t>Heavy fuel oil</t>
  </si>
  <si>
    <t>Oil shale and oil sands</t>
  </si>
  <si>
    <t>Lignite and Derivatives</t>
  </si>
  <si>
    <t>Lignite</t>
  </si>
  <si>
    <t>Crude oil, feedstocks and other hydrocarbons</t>
  </si>
  <si>
    <t>LPG</t>
  </si>
  <si>
    <t>Derived gases</t>
  </si>
  <si>
    <t>Refinery gas</t>
  </si>
  <si>
    <t>Ethane</t>
  </si>
  <si>
    <t>Gasoline (without bio components)</t>
  </si>
  <si>
    <t>Light fuel oil</t>
  </si>
  <si>
    <t>Aviation gasoline</t>
  </si>
  <si>
    <t>Car Spirit</t>
  </si>
  <si>
    <t>Premium leaded gasoline</t>
  </si>
  <si>
    <t>Premium unleaded gasoline, 95 Ron</t>
  </si>
  <si>
    <t>Other kerosene</t>
  </si>
  <si>
    <t>Gasoline type jet fuel</t>
  </si>
  <si>
    <t>Kerosene type jet fuel (without bio components)</t>
  </si>
  <si>
    <t>Naphtha</t>
  </si>
  <si>
    <t>Gas/diesel oil (without bio components)</t>
  </si>
  <si>
    <t>3270A</t>
  </si>
  <si>
    <t>Total fuel oil</t>
  </si>
  <si>
    <t>White Spirit and SBP</t>
  </si>
  <si>
    <t>Petroleum coke</t>
  </si>
  <si>
    <t>Lubricants</t>
  </si>
  <si>
    <t>Bitumen</t>
  </si>
  <si>
    <t>Paraffin Waxes</t>
  </si>
  <si>
    <t>Other Oil Products</t>
  </si>
  <si>
    <t>Natural Gas</t>
  </si>
  <si>
    <t>Coke Oven Gas</t>
  </si>
  <si>
    <t>Blast Furnace Gas</t>
  </si>
  <si>
    <t>Stack gas</t>
  </si>
  <si>
    <t>Gas Works Gas</t>
  </si>
  <si>
    <t>Other recovered gases</t>
  </si>
  <si>
    <t>Derived Heat</t>
  </si>
  <si>
    <t>Solar thermal</t>
  </si>
  <si>
    <t>Solid biofuels (excluding charcoal)</t>
  </si>
  <si>
    <t>Biogas</t>
  </si>
  <si>
    <t>Municipal waste (renewable)</t>
  </si>
  <si>
    <t>Charcoal</t>
  </si>
  <si>
    <t>Biogasoline</t>
  </si>
  <si>
    <t>Biodiesels</t>
  </si>
  <si>
    <t>Other liquid biofuels</t>
  </si>
  <si>
    <t>Bio jet kerosene</t>
  </si>
  <si>
    <t>Geothermal Energy</t>
  </si>
  <si>
    <t>Electrical energy</t>
  </si>
  <si>
    <t>Waste (non-renewable)</t>
  </si>
  <si>
    <t>&lt;100 °C</t>
  </si>
  <si>
    <t>100-200 °C</t>
  </si>
  <si>
    <t>200-500 °C</t>
  </si>
  <si>
    <t>&lt; - 30 °C</t>
  </si>
  <si>
    <t xml:space="preserve"> - 30-0 °C</t>
  </si>
  <si>
    <t>0-15 °C</t>
  </si>
  <si>
    <t>Process cooling &lt; - 30 °C</t>
  </si>
  <si>
    <t>Process cooling - 30-0 °C</t>
  </si>
  <si>
    <t>Process cooling 0-15 °C</t>
  </si>
  <si>
    <t>Process heating &lt;100 °C</t>
  </si>
  <si>
    <t>Process heating 100-200 °C</t>
  </si>
  <si>
    <t>Process heating 200-500 °C</t>
  </si>
  <si>
    <t>Process heating &gt;500 °C</t>
  </si>
  <si>
    <t>non-H/C</t>
  </si>
  <si>
    <t>Sum of &lt; - 30 °C</t>
  </si>
  <si>
    <t>Sum of  - 30-0 °C</t>
  </si>
  <si>
    <t>Sum of 0-15 °C</t>
  </si>
  <si>
    <t>Sum of 100-200 °C</t>
  </si>
  <si>
    <t>Sum of 200-500 °C</t>
  </si>
  <si>
    <t>Sum of &lt;100 °C</t>
  </si>
  <si>
    <t>Sum of Space heating total</t>
  </si>
  <si>
    <t>Sum of Space cooling total</t>
  </si>
  <si>
    <t>Sum of &gt;500 °C</t>
  </si>
  <si>
    <t>Sum of Difference to EUROSTAT</t>
  </si>
  <si>
    <t>Sum of H&amp;C</t>
  </si>
  <si>
    <t>Sum of water heating total</t>
  </si>
  <si>
    <t>Sum of Process heating total</t>
  </si>
  <si>
    <t>Sum of Process cooling total</t>
  </si>
  <si>
    <t>Other RES</t>
  </si>
  <si>
    <t>u.ISI.55</t>
  </si>
  <si>
    <t>m.EEG.1</t>
  </si>
  <si>
    <t>u.ISI.96</t>
  </si>
  <si>
    <t/>
  </si>
  <si>
    <t>x.Obs.1</t>
  </si>
  <si>
    <t>c.Obs.2</t>
  </si>
  <si>
    <t>u.ISI.56</t>
  </si>
  <si>
    <t>u.ISI.52</t>
  </si>
  <si>
    <t>u.ISI.24</t>
  </si>
  <si>
    <t>u.ISI.31</t>
  </si>
  <si>
    <t>u.ISI.53</t>
  </si>
  <si>
    <t>a.ISE.40</t>
  </si>
  <si>
    <t>u.ISI.29</t>
  </si>
  <si>
    <t>d.Obs.1</t>
  </si>
  <si>
    <t>p.ISI.13</t>
  </si>
  <si>
    <t>p.ISI.14</t>
  </si>
  <si>
    <t>u.ISI.26</t>
  </si>
  <si>
    <t>a.ISE.41, a.ISE.33</t>
  </si>
  <si>
    <t>c.ISE.33</t>
  </si>
  <si>
    <t>d.Obs.16</t>
  </si>
  <si>
    <t>p.ISI.2</t>
  </si>
  <si>
    <t>c.ISE.1</t>
  </si>
  <si>
    <t>d.Obs.2</t>
  </si>
  <si>
    <t>m.ISI.45</t>
  </si>
  <si>
    <t>u.ISI.83</t>
  </si>
  <si>
    <t>e.ISI.96</t>
  </si>
  <si>
    <t>u.ISI.69</t>
  </si>
  <si>
    <t>c.ISE.27 / u.ISE.39</t>
  </si>
  <si>
    <t>u.ISI.82</t>
  </si>
  <si>
    <t>u.ISI.11</t>
  </si>
  <si>
    <t>e.ISI.94</t>
  </si>
  <si>
    <t>u.ISI.93</t>
  </si>
  <si>
    <t>p.ISI.93</t>
  </si>
  <si>
    <t>u.ISI.84</t>
  </si>
  <si>
    <t>d.Obs.15</t>
  </si>
  <si>
    <t>p.ISI.94</t>
  </si>
  <si>
    <t>u.ISI.8</t>
  </si>
  <si>
    <t>u.ISI.48</t>
  </si>
  <si>
    <t>u.ISI.95</t>
  </si>
  <si>
    <t>u.ISI.25</t>
  </si>
  <si>
    <t>u.ISI.27</t>
  </si>
  <si>
    <t>u.ISI.28</t>
  </si>
  <si>
    <t>d.Obs.11</t>
  </si>
  <si>
    <t>u.ISI.88</t>
  </si>
  <si>
    <t>u.ISI.89</t>
  </si>
  <si>
    <t>u.ISE.38</t>
  </si>
  <si>
    <t>u.ISI.58</t>
  </si>
  <si>
    <t>u.ISI.9</t>
  </si>
  <si>
    <t>u.ISI.32</t>
  </si>
  <si>
    <t>c.ISE.32</t>
  </si>
  <si>
    <t>e.ISI.90</t>
  </si>
  <si>
    <t>d.Obs.18</t>
  </si>
  <si>
    <t>u.ISI.21</t>
  </si>
  <si>
    <t>u.ISI.60</t>
  </si>
  <si>
    <t>u.ISI.22</t>
  </si>
  <si>
    <t>u.ISI.50</t>
  </si>
  <si>
    <t>c.ISE.28</t>
  </si>
  <si>
    <t>d.Obs.19</t>
  </si>
  <si>
    <t>u.ISI.61</t>
  </si>
  <si>
    <t>u.ISI.38</t>
  </si>
  <si>
    <t>u.ISI.33</t>
  </si>
  <si>
    <t>u.ISI.5</t>
  </si>
  <si>
    <t>e.ISI.97</t>
  </si>
  <si>
    <t>u.ISI.51</t>
  </si>
  <si>
    <t>u.ISI.7</t>
  </si>
  <si>
    <t>u.ISI.37</t>
  </si>
  <si>
    <t>u.ISI.23</t>
  </si>
  <si>
    <t>d.Obs.4</t>
  </si>
  <si>
    <t>c.ISE.4; incl. Auxilliary energy</t>
  </si>
  <si>
    <t>c.ISE.4</t>
  </si>
  <si>
    <t>u.ISI.10</t>
  </si>
  <si>
    <t>c.ISI.99</t>
  </si>
  <si>
    <t>d.Obs.13</t>
  </si>
  <si>
    <t>u.ISI.70</t>
  </si>
  <si>
    <t>u.ISI.35</t>
  </si>
  <si>
    <t>d.Obs.14</t>
  </si>
  <si>
    <t>u.ISI.64</t>
  </si>
  <si>
    <t>u.ISI.62</t>
  </si>
  <si>
    <t>u.ISI.63</t>
  </si>
  <si>
    <t>u.ISI.67</t>
  </si>
  <si>
    <t>u.ISI.66</t>
  </si>
  <si>
    <t>u.ISI.44</t>
  </si>
  <si>
    <t>e.ISI.43</t>
  </si>
  <si>
    <t>u.ISI.42</t>
  </si>
  <si>
    <t>u.ISI.41</t>
  </si>
  <si>
    <t>u.ISI.46</t>
  </si>
  <si>
    <t>c.ISE.29</t>
  </si>
  <si>
    <t>d.Obs.17</t>
  </si>
  <si>
    <t>u.ISI.73</t>
  </si>
  <si>
    <t>u.ISI.71</t>
  </si>
  <si>
    <t>e.ISI.99</t>
  </si>
  <si>
    <t>u.ISI.65</t>
  </si>
  <si>
    <t>u.ISI.77</t>
  </si>
  <si>
    <t>u.ISI.79</t>
  </si>
  <si>
    <t>u.ISI.78</t>
  </si>
  <si>
    <t>d.Obs.12</t>
  </si>
  <si>
    <t>u.ISI.76</t>
  </si>
  <si>
    <t>u.ISI.68</t>
  </si>
  <si>
    <t>u.ISI.59</t>
  </si>
  <si>
    <t>u.ISI.54</t>
  </si>
  <si>
    <t>p.ISI.15</t>
  </si>
  <si>
    <t>u.ISI.4</t>
  </si>
  <si>
    <t>p.ISI.16</t>
  </si>
  <si>
    <t>u.ISI.3</t>
  </si>
  <si>
    <t>d.Obs.5</t>
  </si>
  <si>
    <t>e.ISI.91</t>
  </si>
  <si>
    <t>u.ISI.92</t>
  </si>
  <si>
    <t>p.ISE.13, in c.ISE.11 slightly lower final energy use (1.7 TWh)</t>
  </si>
  <si>
    <t>-</t>
  </si>
  <si>
    <t>c.ISE.6</t>
  </si>
  <si>
    <t>c.Obs.1</t>
  </si>
  <si>
    <t>c.ISE.34/c.ISE.5</t>
  </si>
  <si>
    <t>c.ISE.34</t>
  </si>
  <si>
    <t>u.ISE.41</t>
  </si>
  <si>
    <t>c.ISE.34/c.ISE.25</t>
  </si>
  <si>
    <t>u.ISE.42</t>
  </si>
  <si>
    <t>c.ISE.31</t>
  </si>
  <si>
    <t>u.ISE.36</t>
  </si>
  <si>
    <t>c.ISE.21</t>
  </si>
  <si>
    <t>p.ISE.8</t>
  </si>
  <si>
    <t>p.ISE.12</t>
  </si>
  <si>
    <t>(Alle)</t>
  </si>
  <si>
    <t>(Mehrere Elemente)</t>
  </si>
  <si>
    <t>Zeilenbeschriftungen</t>
  </si>
  <si>
    <t>Spaltenbeschriftungen</t>
  </si>
  <si>
    <t>Summe von water heating total</t>
  </si>
  <si>
    <t>Summe von others total</t>
  </si>
  <si>
    <t>Summe von Difference to EUROSTAT</t>
  </si>
  <si>
    <t>Cooking</t>
  </si>
  <si>
    <t>Total final energy</t>
  </si>
  <si>
    <t>Shares</t>
  </si>
  <si>
    <t>total</t>
  </si>
  <si>
    <t>only cooling (sorted)</t>
  </si>
  <si>
    <t>total cooling</t>
  </si>
  <si>
    <t>Share H/C</t>
  </si>
  <si>
    <t>total H/C</t>
  </si>
  <si>
    <t>non-H/C*</t>
  </si>
  <si>
    <t>Total H/C</t>
  </si>
  <si>
    <t>Share of H/C</t>
  </si>
  <si>
    <t>TOTAL FED</t>
  </si>
  <si>
    <t>Share of total FED</t>
  </si>
  <si>
    <t>Total FED</t>
  </si>
  <si>
    <t>Summe von (EUROSTAT)</t>
  </si>
  <si>
    <t>Share H/C in total FED</t>
  </si>
  <si>
    <t>Sum EU28</t>
  </si>
  <si>
    <t>Total FED in 2012</t>
  </si>
  <si>
    <t>national statistic</t>
  </si>
  <si>
    <t>IEA</t>
  </si>
  <si>
    <t>for publication</t>
  </si>
  <si>
    <t>Totals</t>
  </si>
  <si>
    <t>Work package 1: Final energy consumption for the year 2012</t>
  </si>
  <si>
    <t>p.ISI.1</t>
  </si>
  <si>
    <t>ODYSSEE acc. to AGEB</t>
  </si>
  <si>
    <t>End use energy balance Germany: Federal Ministry of Economic Affairs."Gesamtausgabe der Energiedaten - Tabelle 7" (2015) / AG Energiebilanzen."Energiebilanz für die Bundesrepublik Deutschland 2012"(2014)</t>
  </si>
  <si>
    <t>ODYSSEE acc. to BRE</t>
  </si>
  <si>
    <t>ODYSSEE acc. to BRE/DECC</t>
  </si>
  <si>
    <t>ODYSSEE acc. to CBS</t>
  </si>
  <si>
    <t>u.ISI.6</t>
  </si>
  <si>
    <t>ODYSSEE acc. to CBS/EVA</t>
  </si>
  <si>
    <t>ODYSSEE acc. to CBS/HOME</t>
  </si>
  <si>
    <t>ODYSSEE acc. to CEREN</t>
  </si>
  <si>
    <t>ODYSSEE acc. to CSB</t>
  </si>
  <si>
    <t>ODYSSEE acc. to CSO</t>
  </si>
  <si>
    <t>ODYSSEE acc. to Calculated</t>
  </si>
  <si>
    <t>p.ISI.12</t>
  </si>
  <si>
    <t>ODYSSEE acc. to DEA</t>
  </si>
  <si>
    <t>ODYSSEE acc. to DEA: Annual Energy Statistics</t>
  </si>
  <si>
    <t>ODYSSEE acc. to DEA: Annual Energy Statistics/ELMODELbolig</t>
  </si>
  <si>
    <t>ODYSSEE acc. to DECC</t>
  </si>
  <si>
    <t>ODYSSEE acc. to DECC/XX</t>
  </si>
  <si>
    <t>u.ISI.17</t>
  </si>
  <si>
    <t>ODYSSEE acc. to DGEG</t>
  </si>
  <si>
    <t>u.ISI.18</t>
  </si>
  <si>
    <t>ODYSSEE acc. to DGGE</t>
  </si>
  <si>
    <t>e.ISI.19</t>
  </si>
  <si>
    <t>ODYSSEE acc. to DGGE/estimated</t>
  </si>
  <si>
    <t>u.ISI.20</t>
  </si>
  <si>
    <t>ODYSSEE acc. to EB MONIT</t>
  </si>
  <si>
    <t>ODYSSEE acc. to EC</t>
  </si>
  <si>
    <t>ODYSSEE acc. to EC /EC</t>
  </si>
  <si>
    <t>ODYSSEE acc. to ECN DB MONIT</t>
  </si>
  <si>
    <t>ODYSSEE acc. to EEA</t>
  </si>
  <si>
    <t>ODYSSEE acc. to EIHP</t>
  </si>
  <si>
    <t>ODYSSEE acc. to ELMODELbolig</t>
  </si>
  <si>
    <t>ODYSSEE acc. to ENEA</t>
  </si>
  <si>
    <t>ODYSSEE acc. to ENEL</t>
  </si>
  <si>
    <t>ODYSSEE acc. to ENVIROS, MPO</t>
  </si>
  <si>
    <t>u.ISI.30</t>
  </si>
  <si>
    <t>ODYSSEE acc. to EUROST</t>
  </si>
  <si>
    <t>ODYSSEE acc. to EUROST, EEA</t>
  </si>
  <si>
    <t>ODYSSEE acc. to EUROST/NRD</t>
  </si>
  <si>
    <t>ODYSSEE acc. to EVA</t>
  </si>
  <si>
    <t>e.ISI.34</t>
  </si>
  <si>
    <t>ODYSSEE acc. to Enemalta</t>
  </si>
  <si>
    <t>ODYSSEE acc. to Estimated</t>
  </si>
  <si>
    <t>u.ISI.36</t>
  </si>
  <si>
    <t>ODYSSEE acc. to Eurostat</t>
  </si>
  <si>
    <t>ODYSSEE acc. to HOME</t>
  </si>
  <si>
    <t>ODYSSEE acc. to HOME/EVA</t>
  </si>
  <si>
    <t>u.ISI.39</t>
  </si>
  <si>
    <t>ODYSSEE acc. to IDAE</t>
  </si>
  <si>
    <t>u.ISI.40</t>
  </si>
  <si>
    <t>ODYSSEE acc. to IEA</t>
  </si>
  <si>
    <t>ODYSSEE acc. to INS1</t>
  </si>
  <si>
    <t>ODYSSEE acc. to INS1/OEN</t>
  </si>
  <si>
    <t>ODYSSEE acc. to INS1/OEN estimation</t>
  </si>
  <si>
    <t>ODYSSEE acc. to INS2/Oen evaluation</t>
  </si>
  <si>
    <t>ODYSSEE acc. to ISI</t>
  </si>
  <si>
    <t>ODYSSEE acc. to JOŽEF STEFAN INSTITUTE - Energy Efficiency Centre</t>
  </si>
  <si>
    <t>u.ISI.47</t>
  </si>
  <si>
    <t>ODYSSEE acc. to LITSO</t>
  </si>
  <si>
    <t>ODYSSEE acc. to MEEDDL</t>
  </si>
  <si>
    <t>u.ISI.49</t>
  </si>
  <si>
    <t>ODYSSEE acc. to MINETUR</t>
  </si>
  <si>
    <t>ODYSSEE acc. to MRA</t>
  </si>
  <si>
    <t>ODYSSEE acc. to NEHBAK</t>
  </si>
  <si>
    <t>ODYSSEE acc. to NSI</t>
  </si>
  <si>
    <t>ODYSSEE acc. to NSI,EEA</t>
  </si>
  <si>
    <t>ODYSSEE acc. to National data</t>
  </si>
  <si>
    <t>ODYSSEE acc. to National statistics</t>
  </si>
  <si>
    <t>ODYSSEE acc. to ODYSSEE</t>
  </si>
  <si>
    <t>u.ISI.57</t>
  </si>
  <si>
    <t>ODYSSEE acc. to ODYSSEE/AIE</t>
  </si>
  <si>
    <t>ODYSSEE acc. to ODYSSEE/CSB</t>
  </si>
  <si>
    <t>ODYSSEE acc. to ODYSSEE/DECC</t>
  </si>
  <si>
    <t>ODYSSEE acc. to ODYSSEE/EC</t>
  </si>
  <si>
    <t>ODYSSEE acc. to ODYSSEE/EVA</t>
  </si>
  <si>
    <t>ODYSSEE acc. to ODYSSEE/INS1</t>
  </si>
  <si>
    <t>ODYSSEE acc. to ODYSSEE/INS2</t>
  </si>
  <si>
    <t>ODYSSEE acc. to ODYSSEE/OEN+INS2 for 2010</t>
  </si>
  <si>
    <t>ODYSSEE acc. to ODYSSEE/STFIN, Motiva</t>
  </si>
  <si>
    <t>ODYSSEE acc. to OEN estimation</t>
  </si>
  <si>
    <t>ODYSSEE acc. to OEN+INS2 for 2010</t>
  </si>
  <si>
    <t>ODYSSEE acc. to SCB</t>
  </si>
  <si>
    <t>ODYSSEE acc. to SEAI</t>
  </si>
  <si>
    <t>Statistics Potugal/ Instituto Nacional de estatistica - Survey on energy consumption in households. "Inquérito ao Consumo de Energia no Sector Doméstico" (2011)</t>
  </si>
  <si>
    <t>ODYSSEE acc. to SIEA</t>
  </si>
  <si>
    <t>u.ISI.72</t>
  </si>
  <si>
    <t>ODYSSEE acc. to SORS</t>
  </si>
  <si>
    <t>ODYSSEE acc. to SOSR-census</t>
  </si>
  <si>
    <t>u.ISI.74</t>
  </si>
  <si>
    <t>ODYSSEE acc. to SPF ECONOMIE</t>
  </si>
  <si>
    <t>u.ISI.75</t>
  </si>
  <si>
    <t>ODYSSEE acc. to SSB</t>
  </si>
  <si>
    <t>ODYSSEE acc. to STEM</t>
  </si>
  <si>
    <t>ODYSSEE acc. to STFIN</t>
  </si>
  <si>
    <t>ODYSSEE acc. to STFIN, Motiva</t>
  </si>
  <si>
    <t>Adato Energia Oy (Household appliances), Statistics Finland /Environment and energy (Heating of residential buildings)</t>
  </si>
  <si>
    <t>u.ISI.80</t>
  </si>
  <si>
    <t>ODYSSEE acc. to Statec</t>
  </si>
  <si>
    <t>p.ISI.81</t>
  </si>
  <si>
    <t>ODYSSEE acc. to Statistics Austria</t>
  </si>
  <si>
    <t>ODYSSEE acc. to Study</t>
  </si>
  <si>
    <t>ODYSSEE acc. to TTU</t>
  </si>
  <si>
    <t>End-use energy balance Austria 1993 - 2014: "Nutzenergiebilanz für Österreich 1993 - 2014". Bundesanstalt Raumwirtschaft im Auftrag des BMLFUW und BMWFW (2014)</t>
  </si>
  <si>
    <t>u.ISI.85</t>
  </si>
  <si>
    <t>ODYSSEE acc. to XX/CSB</t>
  </si>
  <si>
    <t>u.ISI.86</t>
  </si>
  <si>
    <t>ODYSSEE acc. to YPEKA</t>
  </si>
  <si>
    <t>u.ISI.87</t>
  </si>
  <si>
    <t>ODYSSEE acc. to cie/cystat</t>
  </si>
  <si>
    <t>ODYSSEE acc. to cystat</t>
  </si>
  <si>
    <t>ODYSSEE acc. to cystat/ODYSSEE</t>
  </si>
  <si>
    <t>Calculation of energy carrier split to end-uses for Luxembourg based on shares in Germany</t>
  </si>
  <si>
    <t>Calculation base on IEA energy balance, Eurostat Census data and Invert/EE-Lab model data for similar countries</t>
  </si>
  <si>
    <t>End-use energy balance Switzerland: Infras, TEP, PROGNOS.2014  "Analyse des schweizerischen
Energieverbrauchs 2000 - 2013
nach Verwendungszwecken". page 36</t>
  </si>
  <si>
    <t>HELLENIC STATISTICAL AUTHORITY."SURVEY ON ENERGY CONSUMPTION IN HOUSEHOLDS,2011-2012" (2013)</t>
  </si>
  <si>
    <t>IDAE. Analyses of the energy consumption of the household sector in Spain.SECH PROJECT -SPAHOUSEC (2011)</t>
  </si>
  <si>
    <t>Euostat.Questionaire for energy consumption in households reported according to Regulation EC 1099/2008. 2015</t>
  </si>
  <si>
    <t>Estimation of LPG end-use distribution based on natural gas end-use shares</t>
  </si>
  <si>
    <t>Estimation based on known end-uses /</t>
  </si>
  <si>
    <t>p.ISI.98</t>
  </si>
  <si>
    <t>Extrapolation based on CSO (2012). Energy consumption in Energy Consumption in Households
in 2009. Central Statistical Office, Ministry of Economy, Energy Department, Energy Market Agency. Warsaw 2012</t>
  </si>
  <si>
    <t>Slovakia: Estimation based on share of electricity used for cooking in Czech Repuplic</t>
  </si>
  <si>
    <t>Shares-2013-detailed-results</t>
  </si>
  <si>
    <t>Extrapolation of the country breakdown by comparison with another similar country</t>
  </si>
  <si>
    <t>Data collection from national statistic offices and energy agencies in Czech Republic
Ministerstvo Prumyslu a Obchodu</t>
  </si>
  <si>
    <t>Data collection from national statistic offices and energy agencies in Germany
AGEB -Arbeitsgemeinschaft Energiebilanzen</t>
  </si>
  <si>
    <t>d.Obs.3</t>
  </si>
  <si>
    <t xml:space="preserve">Data collection from national statistic offices and energy agencies in France
CEREN
SOeS </t>
  </si>
  <si>
    <t>Data collection from national statistic offices and energy agencies in Netherlands
CBS Statistics Netherlands</t>
  </si>
  <si>
    <t>Data collection from national statistic offices and energy agencies in U.K
Department of Energy and Climate Change</t>
  </si>
  <si>
    <t>d.Obs.6</t>
  </si>
  <si>
    <t>Data collection from national statistic offices and energy agencies in Austria
Statistik Austria</t>
  </si>
  <si>
    <t>d.Obs.7</t>
  </si>
  <si>
    <t>Data collection from national statistic offices and energy agencies in Bulgaria</t>
  </si>
  <si>
    <t>d.Obs.8</t>
  </si>
  <si>
    <t>Data collection from national statistic offices and energy agencies in Ireland
National statistical Institute of Bulgaria</t>
  </si>
  <si>
    <t>d.Obs.9</t>
  </si>
  <si>
    <t>Data collection from national statistic offices and energy agencies in Spain
IDAE - Instituto para la Diversificacion y Ahorro de la Energia</t>
  </si>
  <si>
    <t>d.Obs.10</t>
  </si>
  <si>
    <t>Data collection from national statistic offices and energy agencies in Sweden
Statistics Sweden - Energy and Transport Statistics Unit</t>
  </si>
  <si>
    <t xml:space="preserve">Data collection from national statistic offices and energy agencies in Italy
GSE – Gestore dei Servizi Energetici </t>
  </si>
  <si>
    <t>Data collection from national statistic offices and energy agencies in Filand
Source: Energy consumption in households 2013, Statistics Finland</t>
  </si>
  <si>
    <t>Data collection from national statistic offices and energy agencies in Poland
Central Statistical Office of Poland</t>
  </si>
  <si>
    <t>Data collection from national statistic offices and energy agencies in Portugal
Direção de Serviços de Planeamento Energético e Estatística</t>
  </si>
  <si>
    <t>Data collection from national statistic offices and energy agencies in Greece
Centre for Renewable Energy Sources and Saving (CRES)</t>
  </si>
  <si>
    <t>Data collection from national statistic offices and energy agencies in Denmark
Energistyrelsen (ENS)</t>
  </si>
  <si>
    <t>Data collection from national statistic offices and energy agencies in Slovenia
Statistical Office of the Republic of Slovenia</t>
  </si>
  <si>
    <t>Data collection from national statistic offices and energy agencies in Luxembourg
STATEC</t>
  </si>
  <si>
    <t>Data collection from national statistic offices and energy agencies in Malta
NSO - Malta (National Statistics Office - Malta)</t>
  </si>
  <si>
    <t xml:space="preserve">Model results Invert/ EE-Lab based on ENTRANZE project </t>
  </si>
  <si>
    <t>BMWi, Zahlen und Fakten Energiedaten (Energy data, German Federal Ministry for Economic Affairs and Energy)</t>
  </si>
  <si>
    <t>http://bmwi.de/DE/Themen/Energie/Energiedaten-und-analysen/Energiedaten/gesamtausgabe,did=476134.html</t>
  </si>
  <si>
    <t>p.ISE.2</t>
  </si>
  <si>
    <t>Federal Statistical Office, Thermische Leistung der Geothermieanlagen, Nettowärmeerzeugung, Wärmeabgabe: Deutschland, Jahre</t>
  </si>
  <si>
    <t>https://www-genesis.destatis.de/genesis/online;jsessionid=43AB10716C68F24093910B0D05F8418A.tomcat_GO_2_1?operation=previous&amp;levelindex=3&amp;levelid=1432622932491&amp;step=3</t>
  </si>
  <si>
    <t>p.ISE.3</t>
  </si>
  <si>
    <t>Rheinisch-Westfälisches Institut für Wirtschaftsforschung, Erstellung der Anwendungsbilanzen 2011 und 2012 für den Sektor private Haushalte</t>
  </si>
  <si>
    <t>http://www.ag-energiebilanzen.de/index.php?article_id=8&amp;archiv=5&amp;year=2014</t>
  </si>
  <si>
    <t>Statistik Austria - Bundesanstalt Statistik Österreich, Nutzenergieanalyse für Österreich 1993 - 2013</t>
  </si>
  <si>
    <t>http://www.statistik.at/web_de/statistiken/energie_umwelt_innovation_mobilitaet/energie_und_umwelt/energie/nutzenergieanalyse/index.html</t>
  </si>
  <si>
    <t>c.ISE.5</t>
  </si>
  <si>
    <t>Republic of Bulgaria - National Statistical Institute, Energy Balance Sheet 2013</t>
  </si>
  <si>
    <t>http://www.nsi.bg/en/content/12915/%D0%BF%D1%83%D0%B1%D0%BB%D0%B8%D0%BA%D0%B0%D1%86%D0%B8%D1%8F/energy-balance-sheets-2013</t>
  </si>
  <si>
    <t>IEA, Energy Statistics of OECD Countries (2014 edition)</t>
  </si>
  <si>
    <t>http://www.oecd-ilibrary.org/docserver/download/6114211e.pdf?expires=1432719633&amp;id=id&amp;accname=ocid49022016&amp;checksum=9C28E380394D8F956BB5985132FAC42F</t>
  </si>
  <si>
    <t>c.ISE.7</t>
  </si>
  <si>
    <t>Croatian Bureau of Statistics, Energy Statistics, 2012 (ISSN 1334 - 5834)</t>
  </si>
  <si>
    <t>http://www.dzs.hr/Hrv_Eng/publication/2013/SI-1489.pdf</t>
  </si>
  <si>
    <t>Statistics Norway, District heating, 2013</t>
  </si>
  <si>
    <t>https://www.ssb.no/en/energi-og-industri/statistikker/fjernvarme/aar/2014-10-14?fane=tabell&amp;sort=nummer&amp;tabell=200988</t>
  </si>
  <si>
    <t>p.ISE.9</t>
  </si>
  <si>
    <t>Statistics Norway, Energy balance. Supply and consumption, by energy product, balance sheet, time and contents</t>
  </si>
  <si>
    <t>https://www.ssb.no/statistikkbanken/selectvarval/Define.asp?subjectcode=&amp;ProductId=&amp;MainTable=EnergiBalanse&amp;nvl=&amp;PLanguage=1&amp;nyTmpVar=true&amp;CMSSubjectArea=energi-og-industri&amp;KortNavnWeb=energiregn&amp;StatVariant=&amp;checked=true</t>
  </si>
  <si>
    <t>p.ISE.10</t>
  </si>
  <si>
    <t>Statistics Norway, District cooling, 2013</t>
  </si>
  <si>
    <t>https://www.ssb.no/statistikkbanken/SelectVarVal/Define.asp?MainTable=FjernKjoling&amp;KortNavnWeb=fjernvarme&amp;PLanguage=1&amp;checked=true</t>
  </si>
  <si>
    <t>c.ISE.11</t>
  </si>
  <si>
    <t>Bundesamt für Energie BFE, Schweizerische Gesamtenergiestatistik 2013</t>
  </si>
  <si>
    <t>http://www.bfe.admin.ch/themen/00526/00541/00542/00631/index.html?lang=de&amp;dossier_id=05071</t>
  </si>
  <si>
    <t>Bundesamt für Energie BFE, Energieverbrauch in der Industrie und im Dienstleistungssektor Resultate 2012</t>
  </si>
  <si>
    <t>http://www.bfe.admin.ch/themen/00526/00541/00543/index.html?lang=de&amp;dossier_id=00775</t>
  </si>
  <si>
    <t>p.ISE.13</t>
  </si>
  <si>
    <t>Bundesamt für Energie BFE, Analyse des schweizerischen Energieverbrauchs 2000 - 2013 nach Verwendungszwecken</t>
  </si>
  <si>
    <t>http://www.bfe.admin.ch/themen/00526/00541/00542/02167/index.html?lang=de&amp;dossier_id=02169</t>
  </si>
  <si>
    <t>p.ISE.14</t>
  </si>
  <si>
    <t>Czech Statistical Office, Transformation Processes in the Energy Sector of the Czech Republic - 2013</t>
  </si>
  <si>
    <t>https://www.czso.cz/csu/czso/transformation-processes-in-the-energy-sector-of-the-czech-republic-2012-ajta7h8myj</t>
  </si>
  <si>
    <t>c.ISE.15</t>
  </si>
  <si>
    <t>Bundesministerium für Wissenschaft, Forschung und Wirtschaft, Energiestatus Österreich 2014 - Entwicklung bis 2012</t>
  </si>
  <si>
    <t>https://www.bmwfw.gv.at/EnergieUndBergbau/Energieeffizienz/PublishingImages/Energiestatus%20%C3%96sterreich%202014_HP-Version.pdf</t>
  </si>
  <si>
    <t>p.ISE.16</t>
  </si>
  <si>
    <t>AGFW - Der Energieeffizienzverband für Wärme, Kälte und KWK e.V., Hauptbericht 2012</t>
  </si>
  <si>
    <t>https://www.agfw.de/index.php?eID=tx_nawsecuredl&amp;u=0&amp;file=fileadmin/agfw/content/linkes_menue/zahlen_und_statistiken/Version_1_HB2012.pdf&amp;t=1432895730&amp;hash=fa4a6d244d79b4d4a5123774200cd0455ce8fa64</t>
  </si>
  <si>
    <t>c.ISE.17</t>
  </si>
  <si>
    <t>Swedish Energy Agency-subordinate to the Ministry of the Environment and Energy and regulated by the Government</t>
  </si>
  <si>
    <t>https://www.energimyndigheten.se/en/Facts-and-figures1/Publications/</t>
  </si>
  <si>
    <t>u.ISE.18</t>
  </si>
  <si>
    <t xml:space="preserve">District Heating and Cooling, Combined Heat and Power and Renewable Energy Sources </t>
  </si>
  <si>
    <t>http://basrec.net/wp-content/uploads/2014/06/Appendix%20-%20country%20survey.pdf</t>
  </si>
  <si>
    <t>c.ISE.19</t>
  </si>
  <si>
    <t>Central Statistical Office of Poland-Energy Statistics</t>
  </si>
  <si>
    <t>http://stat.gov.pl/en/topics/environment-energy/energy/</t>
  </si>
  <si>
    <t>c.ISE.20</t>
  </si>
  <si>
    <t>Swedish Energy Agency-Energy Statistics(data available is for 2011 on Swedish Energy Agency)</t>
  </si>
  <si>
    <t>https://www.energimyndigheten.se/Global/Engelska/Facts%20and%20figures/Energy%20in%20Sweden%20facts%20and%20figures%202012%20%282%29.pdf</t>
  </si>
  <si>
    <t>Finnish Energy Industries-Energy Statsitics</t>
  </si>
  <si>
    <t>http://energia.fi/en/statistics-and-publications/district-heating-statistics/district-cooling</t>
  </si>
  <si>
    <t>c.ISE.22</t>
  </si>
  <si>
    <t>Finnish Energy Industries-District Cooling data</t>
  </si>
  <si>
    <t>http://www.districtenergy.org/assets/pdfs/09AnnualConference/Proceedings/7KostamaFinland.pdf</t>
  </si>
  <si>
    <t>c.ISE.23</t>
  </si>
  <si>
    <t>Il riscaldamento urbano - Annual report AIRU Dicembre 2013</t>
  </si>
  <si>
    <t>http://www.airu.it/riscaldamento-urbano-annuario-dicembre-2013/</t>
  </si>
  <si>
    <t>c.ISE.24</t>
  </si>
  <si>
    <t>Estonia - Heat Balance Sheet</t>
  </si>
  <si>
    <t>http://pub.stat.ee/px-web.2001/I_Databas/Economy/07Energy/02Energy_consumption_and_production/01Annual_statistics/01Annual_statistics.asp</t>
  </si>
  <si>
    <t>c.ISE.25</t>
  </si>
  <si>
    <t>District Heating and Cooling, Combined Heat and Power and Renewable Energy Sources</t>
  </si>
  <si>
    <t>c.ISE.26</t>
  </si>
  <si>
    <t>Central Statistical Bureau of Latvia - ENG16</t>
  </si>
  <si>
    <t>http://data.csb.gov.lv/pxweb/en/vide/vide__ikgad__energetika/EN0160.px/table/tableViewLayout1/?rxid=a79839fe-11ba-4ecd-8cc3-4035692c5fc8</t>
  </si>
  <si>
    <t>c.ISE.27</t>
  </si>
  <si>
    <t>EMERGE- Dublin district heating seminar - Proceedings report</t>
  </si>
  <si>
    <t>http://www.codema.ie/images/uploads/docs/Dublin_District_Heating_Seminar_Report.pdf</t>
  </si>
  <si>
    <t>D5.1 Final Cogeneration Roadmap non pilot Member State: Malta non pilot Member State</t>
  </si>
  <si>
    <t>http://www.code2-project.eu/wp-content/uploads/CODE2-D5.1-Roadmap-Malta-Dec14.pdf</t>
  </si>
  <si>
    <t>Republic of Slovenia Statistical Office RS- Balance of heat by CATEGORY and YEAR // Energy sources for space and water heating in households</t>
  </si>
  <si>
    <t>http://pxweb.stat.si/pxweb/Database/Environment/Environment.asp#18</t>
  </si>
  <si>
    <t>c.ISE.30</t>
  </si>
  <si>
    <t>Energy statitics in Iceland 2012 - Orkustofnun</t>
  </si>
  <si>
    <t>http://www.nea.is/the-national-energy-authority/publications/</t>
  </si>
  <si>
    <t>Enquete nationale sur les reseaux de chaleur et de froid 2012 - SNCU</t>
  </si>
  <si>
    <t>http://www.sncu.fr/Espace-documentaire/Statistiques</t>
  </si>
  <si>
    <t>Silumos tiekmo bendroviu 2012 metu - LSTA (Lithuanian national association DH)</t>
  </si>
  <si>
    <t>http://www.lsta.lt/lt/pages/apie-silumos-uki/cst-rodikliai</t>
  </si>
  <si>
    <t>Danish Energy Agency, Annual Energy Statistics - Timeseries and Tables</t>
  </si>
  <si>
    <t>http://www.ens.dk/en/info/facts-figures/energy-statistics-indicators-energy-efficiency/annual-energy-statistics</t>
  </si>
  <si>
    <t>x.ISE.34</t>
  </si>
  <si>
    <t>Euro Heat &amp; Power - "District heating and cooling - Country by country 2015 Survey" //Note: for the report tertiary sector = service + others</t>
  </si>
  <si>
    <t xml:space="preserve"> </t>
  </si>
  <si>
    <t>u.ISE.35</t>
  </si>
  <si>
    <t>Rescue // EU District cooling market and trends - Work package 2</t>
  </si>
  <si>
    <t>Energy Institute Hrvoje Požar - Croatia // Direct contact</t>
  </si>
  <si>
    <t>u.ISE.37</t>
  </si>
  <si>
    <t>BASREC - District Heating and Cooling, Combined Heat and Power and Renewable Energy Sources</t>
  </si>
  <si>
    <t>CODE2 - Cogeneration Observatory and Dissemination Europe // D5.1 Final Cogeneration Roadmap non pilot Member State: Cyprus (for 2014)</t>
  </si>
  <si>
    <t>u.ISE.39</t>
  </si>
  <si>
    <t>CODE2 - Cogeneration Observatory and Dissemination Europe // Final CHP roadmap IRELAND (2013)</t>
  </si>
  <si>
    <t>Eurostat // Preliminary Energy Statistics on Energy Consumption in Households</t>
  </si>
  <si>
    <t>Dansk Fjernvarme //Direct contact</t>
  </si>
  <si>
    <t>Conventional fuels</t>
  </si>
  <si>
    <t>Secondary energy carriers</t>
  </si>
  <si>
    <t>Renewables</t>
  </si>
  <si>
    <t>energy carriers</t>
  </si>
  <si>
    <t>Countries 1</t>
  </si>
  <si>
    <t>Countries 2</t>
  </si>
  <si>
    <t>Countries 3</t>
  </si>
  <si>
    <t>Czech Rep.</t>
  </si>
  <si>
    <t>Residential sector</t>
  </si>
  <si>
    <t>Industry sector</t>
  </si>
  <si>
    <t>Tertiary sector</t>
  </si>
  <si>
    <t>Other</t>
  </si>
  <si>
    <t>Wet (long)</t>
  </si>
  <si>
    <t>Wet (2 stage cyclone pre-heaters, pre-calciner)</t>
  </si>
  <si>
    <t>Installation</t>
  </si>
  <si>
    <t>Accessoires</t>
  </si>
  <si>
    <t>Boiler</t>
  </si>
  <si>
    <t>Semi-Wet (3,4 stage cyclone pre-heaters, pre-calciner)</t>
  </si>
  <si>
    <t>Dry (long), Dry (1,2 stage cyclone pre-heaters), Semi-Wet (Lepol, travelling grate preheater)</t>
  </si>
  <si>
    <t>Semi-Dry (Lepol, travelling grate preheater)</t>
  </si>
  <si>
    <t>Dry (4 to 6 stage cyclone preheaters), Dry (4 to 6 stage cyclone preheaters and precalciner)</t>
  </si>
  <si>
    <t>glass</t>
  </si>
  <si>
    <t>Container Glass</t>
  </si>
  <si>
    <t>Recuperative</t>
  </si>
  <si>
    <t>Electric Melting</t>
  </si>
  <si>
    <t>All oxygen fired</t>
  </si>
  <si>
    <t>Glass Fiber</t>
  </si>
  <si>
    <t>regenerative End Fired</t>
  </si>
  <si>
    <t>regenerative Side Fired</t>
  </si>
  <si>
    <t>Flat Glass</t>
  </si>
  <si>
    <t>Other Glass</t>
  </si>
  <si>
    <t>age categories</t>
  </si>
  <si>
    <t>&gt; 25 years</t>
  </si>
  <si>
    <t>&gt; 12 years and &lt; 25 years</t>
  </si>
  <si>
    <t>size m2</t>
  </si>
  <si>
    <t>&lt; 15 m2</t>
  </si>
  <si>
    <t>&gt; 15 m2</t>
  </si>
  <si>
    <t>Solar district heating</t>
  </si>
  <si>
    <t>quantity kw</t>
  </si>
  <si>
    <t>&lt;15 kW</t>
  </si>
  <si>
    <t>15 – 50 kW</t>
  </si>
  <si>
    <t>cement</t>
  </si>
  <si>
    <t>semiwet</t>
  </si>
  <si>
    <t>combination</t>
  </si>
  <si>
    <t>semidry</t>
  </si>
  <si>
    <t>not reported by firms</t>
  </si>
  <si>
    <t>wet</t>
  </si>
  <si>
    <t>dry</t>
  </si>
  <si>
    <t>Temperature level</t>
  </si>
  <si>
    <t>Process cooling &lt; - 30°C</t>
  </si>
  <si>
    <t xml:space="preserve"> Process cooling - 30-0 °C</t>
  </si>
  <si>
    <t>end-use</t>
  </si>
</sst>
</file>

<file path=xl/styles.xml><?xml version="1.0" encoding="utf-8"?>
<styleSheet xmlns="http://schemas.openxmlformats.org/spreadsheetml/2006/main">
  <numFmts count="7">
    <numFmt numFmtId="43" formatCode="_-* #,##0.00\ _€_-;\-* #,##0.00\ _€_-;_-* &quot;-&quot;??\ _€_-;_-@_-"/>
    <numFmt numFmtId="164" formatCode="0.0"/>
    <numFmt numFmtId="165" formatCode="0.000000"/>
    <numFmt numFmtId="166" formatCode="_-* #,##0\ _€_-;\-* #,##0\ _€_-;_-* &quot;-&quot;??\ _€_-;_-@_-"/>
    <numFmt numFmtId="167" formatCode="#,##0.00_ ;\-#,##0.00\ "/>
    <numFmt numFmtId="168" formatCode="0.0%"/>
    <numFmt numFmtId="169" formatCode="#,##0.000_ ;\-#,##0.000\ "/>
  </numFmts>
  <fonts count="30">
    <font>
      <sz val="11"/>
      <color theme="1"/>
      <name val="Calibri"/>
      <family val="2"/>
      <scheme val="minor"/>
    </font>
    <font>
      <sz val="11"/>
      <color rgb="FFFF0000"/>
      <name val="Calibri"/>
      <family val="2"/>
      <scheme val="minor"/>
    </font>
    <font>
      <b/>
      <sz val="11"/>
      <color theme="1"/>
      <name val="Calibri"/>
      <family val="2"/>
      <scheme val="minor"/>
    </font>
    <font>
      <u/>
      <sz val="11"/>
      <color theme="10"/>
      <name val="Calibri"/>
      <family val="2"/>
      <scheme val="minor"/>
    </font>
    <font>
      <sz val="10"/>
      <color theme="1"/>
      <name val="Calibri"/>
      <family val="2"/>
      <scheme val="minor"/>
    </font>
    <font>
      <sz val="9"/>
      <color theme="1"/>
      <name val="Calibri"/>
      <family val="2"/>
      <scheme val="minor"/>
    </font>
    <font>
      <sz val="8"/>
      <color theme="1"/>
      <name val="Calibri"/>
      <family val="2"/>
      <scheme val="minor"/>
    </font>
    <font>
      <sz val="11"/>
      <color theme="0" tint="-0.499984740745262"/>
      <name val="Calibri"/>
      <family val="2"/>
      <scheme val="minor"/>
    </font>
    <font>
      <sz val="9"/>
      <color theme="0" tint="-0.499984740745262"/>
      <name val="Calibri"/>
      <family val="2"/>
      <scheme val="minor"/>
    </font>
    <font>
      <b/>
      <sz val="9"/>
      <color theme="1"/>
      <name val="Calibri"/>
      <family val="2"/>
      <scheme val="minor"/>
    </font>
    <font>
      <b/>
      <sz val="12"/>
      <color theme="1"/>
      <name val="Calibri"/>
      <family val="2"/>
      <scheme val="minor"/>
    </font>
    <font>
      <b/>
      <sz val="18"/>
      <color theme="1"/>
      <name val="Calibri"/>
      <family val="2"/>
      <scheme val="minor"/>
    </font>
    <font>
      <sz val="12"/>
      <color theme="1"/>
      <name val="Calibri"/>
      <family val="2"/>
      <scheme val="minor"/>
    </font>
    <font>
      <sz val="11"/>
      <name val="Calibri"/>
      <family val="2"/>
      <scheme val="minor"/>
    </font>
    <font>
      <sz val="9"/>
      <name val="Calibri"/>
      <family val="2"/>
      <scheme val="minor"/>
    </font>
    <font>
      <sz val="8"/>
      <name val="Calibri"/>
      <family val="2"/>
      <scheme val="minor"/>
    </font>
    <font>
      <u/>
      <sz val="8"/>
      <color theme="10"/>
      <name val="Calibri"/>
      <family val="2"/>
      <scheme val="minor"/>
    </font>
    <font>
      <sz val="11"/>
      <color theme="1"/>
      <name val="Calibri"/>
      <family val="2"/>
      <scheme val="minor"/>
    </font>
    <font>
      <sz val="11"/>
      <color theme="3" tint="0.59999389629810485"/>
      <name val="Calibri"/>
      <family val="2"/>
      <scheme val="minor"/>
    </font>
    <font>
      <sz val="9"/>
      <color theme="3" tint="0.59999389629810485"/>
      <name val="Calibri"/>
      <family val="2"/>
      <scheme val="minor"/>
    </font>
    <font>
      <sz val="8"/>
      <color theme="3" tint="0.59999389629810485"/>
      <name val="Calibri"/>
      <family val="2"/>
      <scheme val="minor"/>
    </font>
    <font>
      <b/>
      <sz val="10"/>
      <color rgb="FF515151"/>
      <name val="Verdana"/>
      <family val="2"/>
    </font>
    <font>
      <b/>
      <sz val="11"/>
      <name val="Calibri"/>
      <family val="2"/>
      <scheme val="minor"/>
    </font>
    <font>
      <sz val="10"/>
      <color indexed="8"/>
      <name val="Arial"/>
      <family val="2"/>
    </font>
    <font>
      <sz val="11"/>
      <color indexed="8"/>
      <name val="Calibri"/>
      <family val="2"/>
    </font>
    <font>
      <sz val="18"/>
      <color theme="1"/>
      <name val="Arial"/>
      <family val="2"/>
    </font>
    <font>
      <b/>
      <sz val="18"/>
      <color theme="1"/>
      <name val="Arial"/>
      <family val="2"/>
    </font>
    <font>
      <sz val="11"/>
      <color theme="1"/>
      <name val="Arial"/>
      <family val="2"/>
    </font>
    <font>
      <b/>
      <sz val="10"/>
      <color theme="1"/>
      <name val="Arial"/>
      <family val="2"/>
    </font>
    <font>
      <sz val="10"/>
      <color theme="1"/>
      <name val="Arial"/>
      <family val="2"/>
    </font>
  </fonts>
  <fills count="27">
    <fill>
      <patternFill patternType="none"/>
    </fill>
    <fill>
      <patternFill patternType="gray125"/>
    </fill>
    <fill>
      <patternFill patternType="solid">
        <fgColor theme="5" tint="0.59999389629810485"/>
        <bgColor indexed="64"/>
      </patternFill>
    </fill>
    <fill>
      <patternFill patternType="solid">
        <fgColor theme="7" tint="0.39997558519241921"/>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theme="5" tint="0.79998168889431442"/>
        <bgColor indexed="64"/>
      </patternFill>
    </fill>
    <fill>
      <patternFill patternType="solid">
        <fgColor rgb="FFCC99FF"/>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theme="4" tint="0.79998168889431442"/>
        <bgColor theme="4" tint="0.79998168889431442"/>
      </patternFill>
    </fill>
    <fill>
      <patternFill patternType="solid">
        <fgColor theme="4" tint="0.79998168889431442"/>
        <bgColor indexed="64"/>
      </patternFill>
    </fill>
    <fill>
      <patternFill patternType="solid">
        <fgColor rgb="FFFFFF00"/>
        <bgColor theme="4" tint="0.79998168889431442"/>
      </patternFill>
    </fill>
    <fill>
      <patternFill patternType="solid">
        <fgColor theme="3" tint="0.39997558519241921"/>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5"/>
        <bgColor indexed="64"/>
      </patternFill>
    </fill>
    <fill>
      <patternFill patternType="solid">
        <fgColor theme="9"/>
        <bgColor indexed="64"/>
      </patternFill>
    </fill>
    <fill>
      <patternFill patternType="solid">
        <fgColor theme="6" tint="-0.499984740745262"/>
        <bgColor indexed="64"/>
      </patternFill>
    </fill>
    <fill>
      <patternFill patternType="solid">
        <fgColor theme="6"/>
        <bgColor indexed="64"/>
      </patternFill>
    </fill>
    <fill>
      <patternFill patternType="solid">
        <fgColor theme="8" tint="0.39997558519241921"/>
        <bgColor indexed="64"/>
      </patternFill>
    </fill>
    <fill>
      <patternFill patternType="solid">
        <fgColor rgb="FFFFC000"/>
        <bgColor indexed="64"/>
      </patternFill>
    </fill>
    <fill>
      <patternFill patternType="solid">
        <fgColor theme="6" tint="0.59999389629810485"/>
        <bgColor indexed="64"/>
      </patternFill>
    </fill>
  </fills>
  <borders count="1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theme="4" tint="0.39997558519241921"/>
      </bottom>
      <diagonal/>
    </border>
    <border>
      <left/>
      <right/>
      <top style="thin">
        <color theme="4" tint="0.39997558519241921"/>
      </top>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diagonal/>
    </border>
    <border>
      <left/>
      <right/>
      <top/>
      <bottom style="thin">
        <color indexed="64"/>
      </bottom>
      <diagonal/>
    </border>
  </borders>
  <cellStyleXfs count="6">
    <xf numFmtId="0" fontId="0" fillId="0" borderId="0"/>
    <xf numFmtId="0" fontId="3" fillId="0" borderId="0" applyNumberForma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23" fillId="0" borderId="0"/>
  </cellStyleXfs>
  <cellXfs count="215">
    <xf numFmtId="0" fontId="0" fillId="0" borderId="0" xfId="0"/>
    <xf numFmtId="0" fontId="3" fillId="0" borderId="0" xfId="1"/>
    <xf numFmtId="0" fontId="4" fillId="0" borderId="0" xfId="0" applyFont="1" applyAlignment="1">
      <alignment vertical="top" wrapText="1"/>
    </xf>
    <xf numFmtId="0" fontId="0" fillId="0" borderId="0" xfId="0" applyAlignment="1">
      <alignment horizontal="center"/>
    </xf>
    <xf numFmtId="0" fontId="5" fillId="0" borderId="0" xfId="0" applyFont="1"/>
    <xf numFmtId="0" fontId="4" fillId="0" borderId="0" xfId="0" applyFont="1"/>
    <xf numFmtId="0" fontId="6" fillId="0" borderId="0" xfId="0" applyFont="1"/>
    <xf numFmtId="0" fontId="2" fillId="0" borderId="0" xfId="0" applyFont="1"/>
    <xf numFmtId="0" fontId="1" fillId="0" borderId="0" xfId="0" applyFont="1"/>
    <xf numFmtId="0" fontId="7" fillId="0" borderId="0" xfId="0" applyFont="1"/>
    <xf numFmtId="0" fontId="8" fillId="0" borderId="0" xfId="0" applyFont="1"/>
    <xf numFmtId="0" fontId="9" fillId="0" borderId="0" xfId="0" applyFont="1"/>
    <xf numFmtId="0" fontId="2" fillId="0" borderId="0" xfId="0" applyFont="1" applyAlignment="1">
      <alignment vertical="top" wrapText="1"/>
    </xf>
    <xf numFmtId="164" fontId="0" fillId="0" borderId="0" xfId="0" applyNumberFormat="1"/>
    <xf numFmtId="0" fontId="10" fillId="4" borderId="1" xfId="0" applyFont="1" applyFill="1" applyBorder="1" applyAlignment="1">
      <alignment horizontal="center" vertical="center" wrapText="1"/>
    </xf>
    <xf numFmtId="0" fontId="0" fillId="2" borderId="1" xfId="0" applyFill="1" applyBorder="1" applyAlignment="1">
      <alignment horizontal="center" vertical="center"/>
    </xf>
    <xf numFmtId="0" fontId="2" fillId="0" borderId="0" xfId="0" applyFont="1" applyAlignment="1">
      <alignment vertical="center" wrapText="1"/>
    </xf>
    <xf numFmtId="0" fontId="2" fillId="0" borderId="0" xfId="0" applyFont="1" applyAlignment="1">
      <alignment horizontal="center" vertical="center" wrapText="1"/>
    </xf>
    <xf numFmtId="0" fontId="0" fillId="0" borderId="0" xfId="0" applyFill="1" applyAlignment="1">
      <alignment horizontal="center"/>
    </xf>
    <xf numFmtId="0" fontId="0" fillId="5" borderId="1" xfId="0" applyFill="1" applyBorder="1" applyAlignment="1">
      <alignment horizontal="center" vertical="center"/>
    </xf>
    <xf numFmtId="0" fontId="6" fillId="0" borderId="0" xfId="0" applyFont="1" applyFill="1" applyAlignment="1">
      <alignment horizontal="left"/>
    </xf>
    <xf numFmtId="0" fontId="0" fillId="2" borderId="4" xfId="0" applyFill="1" applyBorder="1" applyAlignment="1">
      <alignment horizontal="center" vertical="center"/>
    </xf>
    <xf numFmtId="0" fontId="0" fillId="5" borderId="4" xfId="0" applyFill="1" applyBorder="1" applyAlignment="1">
      <alignment horizontal="center" vertical="center"/>
    </xf>
    <xf numFmtId="0" fontId="6" fillId="0" borderId="3" xfId="0" applyFont="1" applyBorder="1" applyAlignment="1">
      <alignment horizontal="center" vertical="top" wrapText="1"/>
    </xf>
    <xf numFmtId="0" fontId="2" fillId="0" borderId="3" xfId="0" applyFont="1" applyBorder="1" applyAlignment="1">
      <alignment vertical="top" wrapText="1"/>
    </xf>
    <xf numFmtId="0" fontId="0" fillId="0" borderId="6" xfId="0" applyBorder="1"/>
    <xf numFmtId="0" fontId="0" fillId="0" borderId="6" xfId="0" applyBorder="1" applyAlignment="1">
      <alignment horizontal="center"/>
    </xf>
    <xf numFmtId="0" fontId="0" fillId="0" borderId="6" xfId="0" applyFill="1" applyBorder="1" applyAlignment="1">
      <alignment horizontal="center"/>
    </xf>
    <xf numFmtId="0" fontId="6" fillId="0" borderId="7" xfId="0" applyFont="1" applyBorder="1" applyAlignment="1">
      <alignment horizontal="center" vertical="top" wrapText="1"/>
    </xf>
    <xf numFmtId="0" fontId="0" fillId="0" borderId="8" xfId="0" applyBorder="1"/>
    <xf numFmtId="0" fontId="0" fillId="0" borderId="8" xfId="0" applyBorder="1" applyAlignment="1">
      <alignment horizontal="center"/>
    </xf>
    <xf numFmtId="0" fontId="0" fillId="0" borderId="8" xfId="0" applyFill="1" applyBorder="1" applyAlignment="1">
      <alignment horizontal="center"/>
    </xf>
    <xf numFmtId="0" fontId="2" fillId="0" borderId="8" xfId="0" applyFont="1" applyBorder="1" applyAlignment="1">
      <alignment vertical="center" wrapText="1"/>
    </xf>
    <xf numFmtId="0" fontId="2" fillId="0" borderId="8" xfId="0" applyFont="1" applyBorder="1" applyAlignment="1">
      <alignment horizontal="center" vertical="top" wrapText="1"/>
    </xf>
    <xf numFmtId="0" fontId="6" fillId="0" borderId="2" xfId="0" applyFont="1" applyBorder="1" applyAlignment="1">
      <alignment horizontal="center" vertical="top" wrapText="1"/>
    </xf>
    <xf numFmtId="0" fontId="6" fillId="0" borderId="2" xfId="0" applyFont="1" applyBorder="1" applyAlignment="1">
      <alignment vertical="top" wrapText="1"/>
    </xf>
    <xf numFmtId="0" fontId="6" fillId="0" borderId="8" xfId="0" applyFont="1" applyBorder="1"/>
    <xf numFmtId="164" fontId="0" fillId="0" borderId="8" xfId="0" applyNumberFormat="1" applyBorder="1"/>
    <xf numFmtId="0" fontId="10" fillId="2" borderId="3" xfId="0" applyFont="1" applyFill="1" applyBorder="1" applyAlignment="1">
      <alignment horizontal="center" vertical="center" wrapText="1"/>
    </xf>
    <xf numFmtId="0" fontId="10" fillId="5" borderId="3" xfId="0" applyFont="1" applyFill="1" applyBorder="1" applyAlignment="1">
      <alignment horizontal="center" vertical="center" wrapText="1"/>
    </xf>
    <xf numFmtId="0" fontId="6" fillId="0" borderId="8" xfId="0" applyFont="1" applyBorder="1" applyAlignment="1">
      <alignment horizontal="center" vertical="center"/>
    </xf>
    <xf numFmtId="0" fontId="6" fillId="0" borderId="0" xfId="0" applyFont="1" applyAlignment="1">
      <alignment horizontal="center" vertical="center"/>
    </xf>
    <xf numFmtId="0" fontId="6" fillId="0" borderId="6" xfId="0" applyFont="1" applyBorder="1" applyAlignment="1">
      <alignment horizontal="center" vertical="center"/>
    </xf>
    <xf numFmtId="0" fontId="0" fillId="0" borderId="0" xfId="0" applyFill="1" applyBorder="1" applyAlignment="1">
      <alignment horizontal="center"/>
    </xf>
    <xf numFmtId="0" fontId="6" fillId="0" borderId="0" xfId="0" applyFont="1" applyBorder="1" applyAlignment="1">
      <alignment horizontal="center" vertical="center"/>
    </xf>
    <xf numFmtId="0" fontId="0" fillId="0" borderId="0" xfId="0" applyBorder="1"/>
    <xf numFmtId="164" fontId="0" fillId="0" borderId="0" xfId="0" applyNumberFormat="1" applyBorder="1"/>
    <xf numFmtId="164" fontId="0" fillId="0" borderId="6" xfId="0" applyNumberFormat="1" applyBorder="1"/>
    <xf numFmtId="0" fontId="10" fillId="2" borderId="3" xfId="0" applyFont="1" applyFill="1" applyBorder="1" applyAlignment="1">
      <alignment horizontal="center" vertical="center" wrapText="1"/>
    </xf>
    <xf numFmtId="0" fontId="2" fillId="0" borderId="0" xfId="0" applyFont="1" applyAlignment="1">
      <alignment horizontal="center"/>
    </xf>
    <xf numFmtId="0" fontId="0" fillId="0" borderId="0" xfId="0" applyBorder="1" applyAlignment="1">
      <alignment horizontal="center"/>
    </xf>
    <xf numFmtId="0" fontId="6" fillId="10" borderId="8" xfId="0" applyFont="1" applyFill="1" applyBorder="1" applyAlignment="1">
      <alignment horizontal="center" vertical="center"/>
    </xf>
    <xf numFmtId="0" fontId="0" fillId="10" borderId="8" xfId="0" applyFill="1" applyBorder="1" applyAlignment="1">
      <alignment horizontal="center"/>
    </xf>
    <xf numFmtId="0" fontId="0" fillId="10" borderId="8" xfId="0" applyFill="1" applyBorder="1"/>
    <xf numFmtId="0" fontId="10" fillId="10" borderId="2" xfId="0" applyFont="1" applyFill="1" applyBorder="1" applyAlignment="1">
      <alignment horizontal="center" vertical="center" wrapText="1"/>
    </xf>
    <xf numFmtId="0" fontId="10" fillId="10" borderId="5" xfId="0" applyFont="1" applyFill="1" applyBorder="1" applyAlignment="1">
      <alignment horizontal="center" vertical="center" wrapText="1"/>
    </xf>
    <xf numFmtId="0" fontId="6" fillId="10" borderId="2" xfId="0" applyFont="1" applyFill="1" applyBorder="1" applyAlignment="1">
      <alignment horizontal="center" vertical="top" wrapText="1"/>
    </xf>
    <xf numFmtId="164" fontId="0" fillId="10" borderId="8" xfId="0" applyNumberFormat="1" applyFill="1" applyBorder="1"/>
    <xf numFmtId="0" fontId="0" fillId="10" borderId="9" xfId="0" applyFill="1" applyBorder="1" applyAlignment="1">
      <alignment horizontal="center"/>
    </xf>
    <xf numFmtId="0" fontId="0" fillId="10" borderId="9" xfId="0" applyFill="1" applyBorder="1"/>
    <xf numFmtId="0" fontId="6" fillId="10" borderId="1" xfId="0" applyFont="1" applyFill="1" applyBorder="1" applyAlignment="1">
      <alignment horizontal="center" vertical="top" wrapText="1"/>
    </xf>
    <xf numFmtId="164" fontId="0" fillId="10" borderId="9" xfId="0" applyNumberFormat="1" applyFill="1" applyBorder="1"/>
    <xf numFmtId="0" fontId="6" fillId="0" borderId="0" xfId="0" applyFont="1" applyFill="1" applyBorder="1" applyAlignment="1">
      <alignment horizontal="left"/>
    </xf>
    <xf numFmtId="0" fontId="10" fillId="3" borderId="3" xfId="0" applyFont="1" applyFill="1" applyBorder="1" applyAlignment="1">
      <alignment horizontal="center" vertical="center" wrapText="1"/>
    </xf>
    <xf numFmtId="0" fontId="6" fillId="0" borderId="0" xfId="0" applyFont="1" applyBorder="1"/>
    <xf numFmtId="0" fontId="12" fillId="9"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9" borderId="5" xfId="0" applyFont="1" applyFill="1" applyBorder="1" applyAlignment="1">
      <alignment horizontal="center" vertical="center" wrapText="1"/>
    </xf>
    <xf numFmtId="0" fontId="2" fillId="0" borderId="6" xfId="0" applyFont="1" applyBorder="1" applyAlignment="1">
      <alignment horizontal="center" vertical="center" wrapText="1"/>
    </xf>
    <xf numFmtId="0" fontId="2" fillId="0" borderId="8" xfId="0" applyFont="1" applyBorder="1" applyAlignment="1">
      <alignment horizontal="center" vertical="center" wrapText="1"/>
    </xf>
    <xf numFmtId="0" fontId="0" fillId="6" borderId="10" xfId="0" applyFill="1" applyBorder="1" applyAlignment="1">
      <alignment vertical="center"/>
    </xf>
    <xf numFmtId="0" fontId="11" fillId="6" borderId="11" xfId="0" applyFont="1" applyFill="1" applyBorder="1" applyAlignment="1">
      <alignment horizontal="center" vertical="center"/>
    </xf>
    <xf numFmtId="0" fontId="0" fillId="6" borderId="11" xfId="0" applyFill="1" applyBorder="1" applyAlignment="1">
      <alignment vertical="center"/>
    </xf>
    <xf numFmtId="0" fontId="11" fillId="8" borderId="12" xfId="0" applyFont="1" applyFill="1" applyBorder="1" applyAlignment="1">
      <alignment horizontal="center" vertical="center"/>
    </xf>
    <xf numFmtId="0" fontId="2" fillId="0" borderId="6" xfId="0" applyFont="1" applyFill="1" applyBorder="1" applyAlignment="1">
      <alignment horizontal="center"/>
    </xf>
    <xf numFmtId="0" fontId="2" fillId="0" borderId="0" xfId="0" applyFont="1" applyFill="1" applyAlignment="1">
      <alignment horizontal="center"/>
    </xf>
    <xf numFmtId="0" fontId="2" fillId="0" borderId="8" xfId="0" applyFont="1" applyFill="1" applyBorder="1" applyAlignment="1">
      <alignment horizontal="center"/>
    </xf>
    <xf numFmtId="0" fontId="2" fillId="0" borderId="0" xfId="0" applyFont="1" applyFill="1" applyBorder="1" applyAlignment="1">
      <alignment horizontal="center"/>
    </xf>
    <xf numFmtId="0" fontId="13" fillId="0" borderId="0" xfId="0" applyFont="1"/>
    <xf numFmtId="0" fontId="14" fillId="0" borderId="0" xfId="0" applyFont="1"/>
    <xf numFmtId="0" fontId="15" fillId="0" borderId="0" xfId="0" applyFont="1"/>
    <xf numFmtId="0" fontId="16" fillId="0" borderId="0" xfId="1" applyFont="1"/>
    <xf numFmtId="0" fontId="6" fillId="0" borderId="0" xfId="0" applyFont="1" applyAlignment="1">
      <alignment horizontal="center"/>
    </xf>
    <xf numFmtId="0" fontId="2" fillId="7" borderId="0" xfId="0" applyFont="1" applyFill="1" applyAlignment="1">
      <alignment horizontal="center"/>
    </xf>
    <xf numFmtId="0" fontId="0" fillId="7" borderId="0" xfId="0" applyFill="1" applyAlignment="1">
      <alignment horizontal="center"/>
    </xf>
    <xf numFmtId="0" fontId="0" fillId="0" borderId="0" xfId="0" applyFont="1" applyAlignment="1">
      <alignment horizontal="center"/>
    </xf>
    <xf numFmtId="0" fontId="2" fillId="0" borderId="3" xfId="0" applyFont="1" applyBorder="1" applyAlignment="1">
      <alignment horizontal="center" vertical="top" wrapText="1"/>
    </xf>
    <xf numFmtId="164" fontId="0" fillId="0" borderId="5" xfId="0" applyNumberFormat="1" applyBorder="1"/>
    <xf numFmtId="9" fontId="0" fillId="0" borderId="0" xfId="2" applyFont="1"/>
    <xf numFmtId="0" fontId="18" fillId="0" borderId="0" xfId="0" applyFont="1"/>
    <xf numFmtId="0" fontId="19" fillId="0" borderId="0" xfId="0" applyFont="1"/>
    <xf numFmtId="0" fontId="20" fillId="0" borderId="0" xfId="0" applyFont="1"/>
    <xf numFmtId="0" fontId="2" fillId="11" borderId="0" xfId="0" applyFont="1" applyFill="1"/>
    <xf numFmtId="0" fontId="0" fillId="11" borderId="0" xfId="0" applyFill="1"/>
    <xf numFmtId="0" fontId="5" fillId="11" borderId="0" xfId="0" applyFont="1" applyFill="1"/>
    <xf numFmtId="0" fontId="6" fillId="11" borderId="0" xfId="0" applyFont="1" applyFill="1"/>
    <xf numFmtId="0" fontId="0" fillId="0" borderId="0" xfId="0" applyAlignment="1">
      <alignment horizontal="right"/>
    </xf>
    <xf numFmtId="0" fontId="0" fillId="0" borderId="0" xfId="0"/>
    <xf numFmtId="0" fontId="6" fillId="0" borderId="0" xfId="0" applyFont="1"/>
    <xf numFmtId="0" fontId="0" fillId="0" borderId="0" xfId="0"/>
    <xf numFmtId="165" fontId="0" fillId="0" borderId="0" xfId="0" applyNumberFormat="1" applyFill="1" applyAlignment="1">
      <alignment horizontal="center"/>
    </xf>
    <xf numFmtId="0" fontId="0" fillId="0" borderId="0" xfId="0"/>
    <xf numFmtId="164" fontId="0" fillId="0" borderId="0" xfId="0" applyNumberFormat="1"/>
    <xf numFmtId="0" fontId="10" fillId="4" borderId="1" xfId="0" applyFont="1" applyFill="1" applyBorder="1" applyAlignment="1">
      <alignment horizontal="center" vertical="center" wrapText="1"/>
    </xf>
    <xf numFmtId="0" fontId="0" fillId="2" borderId="1" xfId="0" applyFill="1" applyBorder="1" applyAlignment="1">
      <alignment horizontal="center" vertical="center"/>
    </xf>
    <xf numFmtId="0" fontId="2" fillId="0" borderId="0" xfId="0" applyFont="1" applyAlignment="1">
      <alignment horizontal="center" vertical="center" wrapText="1"/>
    </xf>
    <xf numFmtId="0" fontId="0" fillId="5" borderId="1" xfId="0" applyFill="1" applyBorder="1" applyAlignment="1">
      <alignment horizontal="center" vertical="center"/>
    </xf>
    <xf numFmtId="0" fontId="0" fillId="2" borderId="4" xfId="0" applyFill="1" applyBorder="1" applyAlignment="1">
      <alignment horizontal="center" vertical="center"/>
    </xf>
    <xf numFmtId="0" fontId="0" fillId="5" borderId="4" xfId="0" applyFill="1" applyBorder="1" applyAlignment="1">
      <alignment horizontal="center" vertical="center"/>
    </xf>
    <xf numFmtId="164" fontId="0" fillId="0" borderId="8" xfId="0" applyNumberFormat="1" applyBorder="1"/>
    <xf numFmtId="164" fontId="0" fillId="0" borderId="0" xfId="0" applyNumberFormat="1" applyBorder="1"/>
    <xf numFmtId="164" fontId="0" fillId="0" borderId="6" xfId="0" applyNumberFormat="1" applyBorder="1"/>
    <xf numFmtId="0" fontId="10" fillId="10" borderId="5" xfId="0" applyFont="1" applyFill="1" applyBorder="1" applyAlignment="1">
      <alignment horizontal="center" vertical="center" wrapText="1"/>
    </xf>
    <xf numFmtId="0" fontId="12" fillId="9"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9" borderId="5" xfId="0" applyFont="1" applyFill="1" applyBorder="1" applyAlignment="1">
      <alignment horizontal="center" vertical="center" wrapText="1"/>
    </xf>
    <xf numFmtId="0" fontId="0" fillId="0" borderId="0" xfId="0" applyProtection="1">
      <protection locked="0"/>
    </xf>
    <xf numFmtId="0" fontId="0" fillId="0" borderId="0" xfId="0" applyProtection="1"/>
    <xf numFmtId="0" fontId="0" fillId="12" borderId="0" xfId="0" applyFill="1"/>
    <xf numFmtId="0" fontId="0" fillId="12" borderId="0" xfId="0" applyFill="1" applyProtection="1">
      <protection locked="0"/>
    </xf>
    <xf numFmtId="0" fontId="22" fillId="0" borderId="0" xfId="0" applyFont="1" applyProtection="1"/>
    <xf numFmtId="0" fontId="22" fillId="12" borderId="0" xfId="0" applyFont="1" applyFill="1" applyProtection="1">
      <protection locked="0"/>
    </xf>
    <xf numFmtId="0" fontId="13" fillId="0" borderId="0" xfId="0" applyFont="1" applyProtection="1"/>
    <xf numFmtId="0" fontId="13" fillId="12" borderId="0" xfId="0" applyFont="1" applyFill="1" applyProtection="1">
      <protection locked="0"/>
    </xf>
    <xf numFmtId="14" fontId="13" fillId="0" borderId="0" xfId="0" applyNumberFormat="1" applyFont="1" applyProtection="1">
      <protection locked="0"/>
    </xf>
    <xf numFmtId="165" fontId="0" fillId="0" borderId="0" xfId="0" applyNumberFormat="1" applyFill="1" applyAlignment="1">
      <alignment horizontal="center"/>
    </xf>
    <xf numFmtId="0" fontId="3" fillId="0" borderId="0" xfId="1" applyProtection="1">
      <protection locked="0"/>
    </xf>
    <xf numFmtId="2" fontId="0" fillId="0" borderId="0" xfId="0" applyNumberFormat="1" applyBorder="1"/>
    <xf numFmtId="164" fontId="0" fillId="10" borderId="8" xfId="0" applyNumberFormat="1" applyFill="1" applyBorder="1" applyAlignment="1">
      <alignment horizontal="right"/>
    </xf>
    <xf numFmtId="0" fontId="2" fillId="3" borderId="0" xfId="0" applyFont="1" applyFill="1"/>
    <xf numFmtId="0" fontId="0" fillId="3" borderId="0" xfId="0" applyFill="1"/>
    <xf numFmtId="0" fontId="0" fillId="0" borderId="0" xfId="0" applyAlignment="1">
      <alignment horizontal="left"/>
    </xf>
    <xf numFmtId="166" fontId="0" fillId="0" borderId="0" xfId="0" applyNumberFormat="1"/>
    <xf numFmtId="0" fontId="2" fillId="13" borderId="13" xfId="0" applyFont="1" applyFill="1" applyBorder="1"/>
    <xf numFmtId="0" fontId="2" fillId="13" borderId="14" xfId="0" applyFont="1" applyFill="1" applyBorder="1" applyAlignment="1">
      <alignment horizontal="left"/>
    </xf>
    <xf numFmtId="166" fontId="2" fillId="13" borderId="14" xfId="0" applyNumberFormat="1" applyFont="1" applyFill="1" applyBorder="1"/>
    <xf numFmtId="0" fontId="2" fillId="13" borderId="0" xfId="0" applyFont="1" applyFill="1" applyBorder="1" applyAlignment="1">
      <alignment wrapText="1"/>
    </xf>
    <xf numFmtId="0" fontId="0" fillId="0" borderId="14" xfId="0" applyBorder="1" applyAlignment="1">
      <alignment horizontal="left"/>
    </xf>
    <xf numFmtId="166" fontId="0" fillId="0" borderId="14" xfId="0" applyNumberFormat="1" applyBorder="1"/>
    <xf numFmtId="0" fontId="0" fillId="0" borderId="0" xfId="0" pivotButton="1"/>
    <xf numFmtId="0" fontId="0" fillId="2" borderId="5" xfId="0" applyFill="1" applyBorder="1" applyAlignment="1">
      <alignment horizontal="center" vertical="center" wrapText="1"/>
    </xf>
    <xf numFmtId="0" fontId="2" fillId="5" borderId="0" xfId="0" applyFont="1" applyFill="1" applyAlignment="1">
      <alignment horizontal="center" vertical="center" wrapText="1"/>
    </xf>
    <xf numFmtId="0" fontId="2" fillId="5" borderId="5" xfId="0" applyFont="1" applyFill="1" applyBorder="1" applyAlignment="1">
      <alignment horizontal="center" vertical="center" wrapText="1"/>
    </xf>
    <xf numFmtId="0" fontId="2" fillId="3" borderId="0" xfId="0" applyFont="1" applyFill="1" applyBorder="1" applyAlignment="1">
      <alignment horizontal="center" vertical="center" wrapText="1"/>
    </xf>
    <xf numFmtId="0" fontId="2" fillId="13" borderId="13" xfId="0" applyFont="1" applyFill="1" applyBorder="1" applyAlignment="1">
      <alignment wrapText="1"/>
    </xf>
    <xf numFmtId="166" fontId="0" fillId="0" borderId="0" xfId="0" applyNumberFormat="1" applyAlignment="1">
      <alignment horizontal="left"/>
    </xf>
    <xf numFmtId="166" fontId="0" fillId="0" borderId="0" xfId="3" applyNumberFormat="1" applyFont="1"/>
    <xf numFmtId="0" fontId="0" fillId="0" borderId="0" xfId="0" applyBorder="1" applyAlignment="1">
      <alignment horizontal="left"/>
    </xf>
    <xf numFmtId="166" fontId="0" fillId="0" borderId="0" xfId="0" applyNumberFormat="1" applyBorder="1"/>
    <xf numFmtId="9" fontId="0" fillId="0" borderId="0" xfId="0" applyNumberFormat="1" applyAlignment="1">
      <alignment horizontal="left"/>
    </xf>
    <xf numFmtId="167" fontId="0" fillId="0" borderId="0" xfId="3" applyNumberFormat="1" applyFont="1"/>
    <xf numFmtId="0" fontId="0" fillId="13" borderId="13" xfId="0" applyFont="1" applyFill="1" applyBorder="1"/>
    <xf numFmtId="1" fontId="0" fillId="0" borderId="0" xfId="0" applyNumberFormat="1"/>
    <xf numFmtId="168" fontId="0" fillId="0" borderId="0" xfId="2" applyNumberFormat="1" applyFont="1"/>
    <xf numFmtId="43" fontId="0" fillId="0" borderId="0" xfId="3" applyFont="1"/>
    <xf numFmtId="166" fontId="0" fillId="0" borderId="0" xfId="4" applyNumberFormat="1" applyFont="1"/>
    <xf numFmtId="0" fontId="2" fillId="15" borderId="13" xfId="0" applyFont="1" applyFill="1" applyBorder="1"/>
    <xf numFmtId="9" fontId="0" fillId="0" borderId="0" xfId="2" applyNumberFormat="1" applyFont="1"/>
    <xf numFmtId="0" fontId="24" fillId="0" borderId="15" xfId="5" applyFont="1" applyFill="1" applyBorder="1" applyAlignment="1">
      <alignment wrapText="1"/>
    </xf>
    <xf numFmtId="166" fontId="24" fillId="0" borderId="15" xfId="4" applyNumberFormat="1" applyFont="1" applyFill="1" applyBorder="1" applyAlignment="1">
      <alignment horizontal="right" wrapText="1"/>
    </xf>
    <xf numFmtId="0" fontId="24" fillId="0" borderId="16" xfId="5" applyFont="1" applyFill="1" applyBorder="1" applyAlignment="1">
      <alignment wrapText="1"/>
    </xf>
    <xf numFmtId="1" fontId="0" fillId="14" borderId="0" xfId="0" applyNumberFormat="1" applyFill="1"/>
    <xf numFmtId="166" fontId="24" fillId="14" borderId="15" xfId="4" applyNumberFormat="1" applyFont="1" applyFill="1" applyBorder="1" applyAlignment="1">
      <alignment horizontal="right" wrapText="1"/>
    </xf>
    <xf numFmtId="167" fontId="0" fillId="0" borderId="0" xfId="0" applyNumberFormat="1" applyAlignment="1">
      <alignment horizontal="left"/>
    </xf>
    <xf numFmtId="169" fontId="0" fillId="0" borderId="0" xfId="0" applyNumberFormat="1" applyAlignment="1">
      <alignment horizontal="left"/>
    </xf>
    <xf numFmtId="166" fontId="24" fillId="0" borderId="16" xfId="4" applyNumberFormat="1" applyFont="1" applyFill="1" applyBorder="1" applyAlignment="1">
      <alignment horizontal="right" wrapText="1"/>
    </xf>
    <xf numFmtId="0" fontId="0" fillId="0" borderId="0" xfId="0" applyAlignment="1">
      <alignment wrapText="1"/>
    </xf>
    <xf numFmtId="0" fontId="0" fillId="0" borderId="0" xfId="0" applyAlignment="1"/>
    <xf numFmtId="0" fontId="0" fillId="0" borderId="0" xfId="0" applyAlignment="1">
      <alignment vertical="center"/>
    </xf>
    <xf numFmtId="164" fontId="0" fillId="0" borderId="0" xfId="0" applyNumberFormat="1" applyFill="1" applyBorder="1"/>
    <xf numFmtId="0" fontId="0" fillId="0" borderId="0" xfId="0" applyAlignment="1">
      <alignment horizontal="left" vertical="top"/>
    </xf>
    <xf numFmtId="0" fontId="25" fillId="0" borderId="0" xfId="0" applyFont="1" applyFill="1" applyAlignment="1">
      <alignment horizontal="center" vertical="center"/>
    </xf>
    <xf numFmtId="0" fontId="25" fillId="0" borderId="0" xfId="0" applyFont="1" applyAlignment="1">
      <alignment horizontal="center" vertical="center"/>
    </xf>
    <xf numFmtId="0" fontId="27" fillId="0" borderId="0" xfId="0" applyFont="1" applyAlignment="1">
      <alignment vertical="center"/>
    </xf>
    <xf numFmtId="0" fontId="0" fillId="16" borderId="1" xfId="0" applyFill="1" applyBorder="1"/>
    <xf numFmtId="0" fontId="0" fillId="17" borderId="1" xfId="0" applyFill="1" applyBorder="1"/>
    <xf numFmtId="0" fontId="0" fillId="18" borderId="1" xfId="0" applyFill="1" applyBorder="1"/>
    <xf numFmtId="0" fontId="0" fillId="3" borderId="1" xfId="0" applyFill="1" applyBorder="1"/>
    <xf numFmtId="0" fontId="0" fillId="19" borderId="1" xfId="0" applyFill="1" applyBorder="1"/>
    <xf numFmtId="0" fontId="0" fillId="20" borderId="1" xfId="0" applyFill="1" applyBorder="1"/>
    <xf numFmtId="0" fontId="0" fillId="21" borderId="1" xfId="0" applyFill="1" applyBorder="1"/>
    <xf numFmtId="0" fontId="0" fillId="22" borderId="1" xfId="0" applyFill="1" applyBorder="1"/>
    <xf numFmtId="0" fontId="0" fillId="23" borderId="1" xfId="0" applyFill="1" applyBorder="1"/>
    <xf numFmtId="0" fontId="0" fillId="24" borderId="1" xfId="0" applyFill="1" applyBorder="1"/>
    <xf numFmtId="0" fontId="0" fillId="25" borderId="1" xfId="0" applyFill="1" applyBorder="1"/>
    <xf numFmtId="0" fontId="0" fillId="14" borderId="1" xfId="0" applyFill="1" applyBorder="1"/>
    <xf numFmtId="0" fontId="0" fillId="26" borderId="1" xfId="0" applyFill="1" applyBorder="1"/>
    <xf numFmtId="0" fontId="28" fillId="0" borderId="0" xfId="0" applyFont="1" applyAlignment="1">
      <alignment vertical="center"/>
    </xf>
    <xf numFmtId="0" fontId="28" fillId="0" borderId="0" xfId="0" applyFont="1" applyFill="1" applyAlignment="1">
      <alignment vertical="center"/>
    </xf>
    <xf numFmtId="0" fontId="29" fillId="0" borderId="0" xfId="0" applyFont="1" applyAlignment="1">
      <alignment vertical="center"/>
    </xf>
    <xf numFmtId="0" fontId="29" fillId="0" borderId="0" xfId="0" applyFont="1" applyFill="1" applyAlignment="1">
      <alignment vertical="center"/>
    </xf>
    <xf numFmtId="0" fontId="29" fillId="0" borderId="0" xfId="0" applyFont="1" applyFill="1" applyAlignment="1">
      <alignment vertical="center" wrapText="1"/>
    </xf>
    <xf numFmtId="0" fontId="29" fillId="0" borderId="0" xfId="0" applyFont="1" applyAlignment="1">
      <alignment vertical="center" wrapText="1"/>
    </xf>
    <xf numFmtId="0" fontId="29" fillId="0" borderId="0" xfId="0" applyNumberFormat="1" applyFont="1" applyFill="1" applyAlignment="1">
      <alignment vertical="center"/>
    </xf>
    <xf numFmtId="0" fontId="27" fillId="0" borderId="0" xfId="0" applyNumberFormat="1" applyFont="1" applyFill="1" applyAlignment="1">
      <alignment vertical="center"/>
    </xf>
    <xf numFmtId="0" fontId="27" fillId="0" borderId="0" xfId="0" applyFont="1" applyFill="1" applyAlignment="1">
      <alignment vertical="center"/>
    </xf>
    <xf numFmtId="0" fontId="21" fillId="0" borderId="0" xfId="0" applyFont="1" applyAlignment="1" applyProtection="1">
      <alignment horizontal="center" wrapText="1"/>
    </xf>
    <xf numFmtId="0" fontId="21" fillId="0" borderId="0" xfId="0" applyFont="1" applyAlignment="1" applyProtection="1">
      <alignment horizontal="center" wrapText="1"/>
      <protection locked="0"/>
    </xf>
    <xf numFmtId="0" fontId="0" fillId="0" borderId="0" xfId="0" applyAlignment="1" applyProtection="1">
      <alignment horizontal="center"/>
    </xf>
    <xf numFmtId="0" fontId="4" fillId="0" borderId="0" xfId="0" applyFont="1" applyAlignment="1">
      <alignment horizontal="left" vertical="top" wrapText="1"/>
    </xf>
    <xf numFmtId="0" fontId="10" fillId="2" borderId="7"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0" fillId="5" borderId="2" xfId="0" applyFont="1" applyFill="1" applyBorder="1" applyAlignment="1">
      <alignment horizontal="center" vertical="center" wrapText="1"/>
    </xf>
    <xf numFmtId="0" fontId="10" fillId="5" borderId="1"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0" borderId="6" xfId="0" applyFont="1" applyBorder="1" applyAlignment="1">
      <alignment horizontal="center" vertical="center" wrapText="1"/>
    </xf>
    <xf numFmtId="0" fontId="10" fillId="0" borderId="0" xfId="0" applyFont="1" applyAlignment="1">
      <alignment horizontal="center" vertical="center" wrapText="1"/>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9" borderId="7" xfId="0" applyFont="1" applyFill="1" applyBorder="1" applyAlignment="1">
      <alignment horizontal="center" vertical="center" wrapText="1"/>
    </xf>
    <xf numFmtId="0" fontId="10" fillId="9" borderId="3" xfId="0" applyFont="1" applyFill="1" applyBorder="1" applyAlignment="1">
      <alignment horizontal="center" vertical="center" wrapText="1"/>
    </xf>
    <xf numFmtId="0" fontId="10" fillId="9" borderId="2" xfId="0" applyFont="1" applyFill="1" applyBorder="1" applyAlignment="1">
      <alignment horizontal="center" vertical="center" wrapText="1"/>
    </xf>
    <xf numFmtId="43" fontId="26" fillId="0" borderId="17" xfId="3" applyFont="1" applyFill="1" applyBorder="1" applyAlignment="1">
      <alignment horizontal="center" vertical="center" wrapText="1"/>
    </xf>
    <xf numFmtId="43" fontId="26" fillId="0" borderId="17" xfId="3" applyFont="1" applyBorder="1" applyAlignment="1">
      <alignment horizontal="center" vertical="center" wrapText="1"/>
    </xf>
  </cellXfs>
  <cellStyles count="6">
    <cellStyle name="Comma 2" xfId="3"/>
    <cellStyle name="Dezimal" xfId="4" builtinId="3"/>
    <cellStyle name="Hyperlink" xfId="1" builtinId="8"/>
    <cellStyle name="Prozent" xfId="2" builtinId="5"/>
    <cellStyle name="Standard" xfId="0" builtinId="0"/>
    <cellStyle name="Standard_Final Energy Balance" xfId="5"/>
  </cellStyles>
  <dxfs count="25">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s>
  <tableStyles count="0" defaultTableStyle="TableStyleMedium2" defaultPivotStyle="PivotStyleLight16"/>
  <colors>
    <mruColors>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openxmlformats.org/officeDocument/2006/relationships/pivotCacheDefinition" Target="pivotCache/pivotCacheDefinition3.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pivotCacheDefinition" Target="pivotCache/pivotCacheDefinition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s>
</file>

<file path=xl/charts/chart1.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3829540092669801"/>
          <c:y val="4.8506961287139334E-2"/>
          <c:w val="0.55798762467308582"/>
          <c:h val="0.59375645616543604"/>
        </c:manualLayout>
      </c:layout>
      <c:barChart>
        <c:barDir val="col"/>
        <c:grouping val="stacked"/>
        <c:ser>
          <c:idx val="0"/>
          <c:order val="0"/>
          <c:tx>
            <c:strRef>
              <c:f>Analysis_Industry_TWh!$C$26</c:f>
              <c:strCache>
                <c:ptCount val="1"/>
                <c:pt idx="0">
                  <c:v>Space cooling</c:v>
                </c:pt>
              </c:strCache>
            </c:strRef>
          </c:tx>
          <c:spPr>
            <a:solidFill>
              <a:srgbClr val="948B54"/>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Analysis_Industry_TWh!$C$27:$C$34</c:f>
              <c:numCache>
                <c:formatCode>_-* #,##0\ _€_-;\-* #,##0\ _€_-;_-* "-"??\ _€_-;_-@_-</c:formatCode>
                <c:ptCount val="8"/>
                <c:pt idx="0">
                  <c:v>0.3350411280555553</c:v>
                </c:pt>
                <c:pt idx="1">
                  <c:v>1.051579641666667</c:v>
                </c:pt>
                <c:pt idx="2">
                  <c:v>1.0009741236111112</c:v>
                </c:pt>
                <c:pt idx="3">
                  <c:v>0.95019258888888891</c:v>
                </c:pt>
                <c:pt idx="4">
                  <c:v>3.4365018961111122</c:v>
                </c:pt>
                <c:pt idx="5">
                  <c:v>4.6230510711111119</c:v>
                </c:pt>
                <c:pt idx="6">
                  <c:v>0.17662937972222226</c:v>
                </c:pt>
                <c:pt idx="7">
                  <c:v>4.1532023477777749</c:v>
                </c:pt>
              </c:numCache>
            </c:numRef>
          </c:val>
        </c:ser>
        <c:ser>
          <c:idx val="1"/>
          <c:order val="1"/>
          <c:tx>
            <c:strRef>
              <c:f>Analysis_Industry_TWh!$D$26</c:f>
              <c:strCache>
                <c:ptCount val="1"/>
                <c:pt idx="0">
                  <c:v>Process cooling &lt; - 30 °C</c:v>
                </c:pt>
              </c:strCache>
            </c:strRef>
          </c:tx>
          <c:spPr>
            <a:solidFill>
              <a:srgbClr val="93CDDD"/>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Analysis_Industry_TWh!$D$27:$D$34</c:f>
              <c:numCache>
                <c:formatCode>_-* #,##0\ _€_-;\-* #,##0\ _€_-;_-* "-"??\ _€_-;_-@_-</c:formatCode>
                <c:ptCount val="8"/>
                <c:pt idx="0">
                  <c:v>0</c:v>
                </c:pt>
                <c:pt idx="1">
                  <c:v>19.939444254722222</c:v>
                </c:pt>
                <c:pt idx="2">
                  <c:v>0</c:v>
                </c:pt>
                <c:pt idx="3">
                  <c:v>0</c:v>
                </c:pt>
                <c:pt idx="4">
                  <c:v>0</c:v>
                </c:pt>
                <c:pt idx="5">
                  <c:v>0</c:v>
                </c:pt>
                <c:pt idx="6">
                  <c:v>0</c:v>
                </c:pt>
                <c:pt idx="7">
                  <c:v>0</c:v>
                </c:pt>
              </c:numCache>
            </c:numRef>
          </c:val>
        </c:ser>
        <c:ser>
          <c:idx val="2"/>
          <c:order val="2"/>
          <c:tx>
            <c:strRef>
              <c:f>Analysis_Industry_TWh!$E$26</c:f>
              <c:strCache>
                <c:ptCount val="1"/>
                <c:pt idx="0">
                  <c:v>Process cooling - 30-0 °C</c:v>
                </c:pt>
              </c:strCache>
            </c:strRef>
          </c:tx>
          <c:spPr>
            <a:solidFill>
              <a:srgbClr val="DBE5F1"/>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Analysis_Industry_TWh!$E$27:$E$34</c:f>
              <c:numCache>
                <c:formatCode>_-* #,##0\ _€_-;\-* #,##0\ _€_-;_-* "-"??\ _€_-;_-@_-</c:formatCode>
                <c:ptCount val="8"/>
                <c:pt idx="0">
                  <c:v>0</c:v>
                </c:pt>
                <c:pt idx="1">
                  <c:v>6.0076622036111109</c:v>
                </c:pt>
                <c:pt idx="2">
                  <c:v>0</c:v>
                </c:pt>
                <c:pt idx="3">
                  <c:v>0</c:v>
                </c:pt>
                <c:pt idx="4">
                  <c:v>12.571047048888879</c:v>
                </c:pt>
                <c:pt idx="5">
                  <c:v>2.0807941666666625E-2</c:v>
                </c:pt>
                <c:pt idx="6">
                  <c:v>0</c:v>
                </c:pt>
                <c:pt idx="7">
                  <c:v>6.9088992499999988E-2</c:v>
                </c:pt>
              </c:numCache>
            </c:numRef>
          </c:val>
        </c:ser>
        <c:ser>
          <c:idx val="3"/>
          <c:order val="3"/>
          <c:tx>
            <c:strRef>
              <c:f>Analysis_Industry_TWh!$F$26</c:f>
              <c:strCache>
                <c:ptCount val="1"/>
                <c:pt idx="0">
                  <c:v>Process cooling 0-15 °C</c:v>
                </c:pt>
              </c:strCache>
            </c:strRef>
          </c:tx>
          <c:spPr>
            <a:solidFill>
              <a:srgbClr val="B2A1C7"/>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Analysis_Industry_TWh!$F$27:$F$34</c:f>
              <c:numCache>
                <c:formatCode>_-* #,##0\ _€_-;\-* #,##0\ _€_-;_-* "-"??\ _€_-;_-@_-</c:formatCode>
                <c:ptCount val="8"/>
                <c:pt idx="0">
                  <c:v>0</c:v>
                </c:pt>
                <c:pt idx="1">
                  <c:v>5.3488192850000003</c:v>
                </c:pt>
                <c:pt idx="2">
                  <c:v>1.4958779472222228</c:v>
                </c:pt>
                <c:pt idx="3">
                  <c:v>1.3848002352777782</c:v>
                </c:pt>
                <c:pt idx="4">
                  <c:v>32.305053807222222</c:v>
                </c:pt>
                <c:pt idx="5">
                  <c:v>0.3953508991666661</c:v>
                </c:pt>
                <c:pt idx="6">
                  <c:v>0</c:v>
                </c:pt>
                <c:pt idx="7">
                  <c:v>2.9771111780555555</c:v>
                </c:pt>
              </c:numCache>
            </c:numRef>
          </c:val>
        </c:ser>
        <c:ser>
          <c:idx val="4"/>
          <c:order val="4"/>
          <c:tx>
            <c:strRef>
              <c:f>Analysis_Industry_TWh!$G$26</c:f>
              <c:strCache>
                <c:ptCount val="1"/>
                <c:pt idx="0">
                  <c:v>Space heating</c:v>
                </c:pt>
              </c:strCache>
            </c:strRef>
          </c:tx>
          <c:spPr>
            <a:solidFill>
              <a:srgbClr val="4F6228"/>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Analysis_Industry_TWh!$G$27:$G$34</c:f>
              <c:numCache>
                <c:formatCode>_-* #,##0\ _€_-;\-* #,##0\ _€_-;_-* "-"??\ _€_-;_-@_-</c:formatCode>
                <c:ptCount val="8"/>
                <c:pt idx="0">
                  <c:v>9.2639505913888893</c:v>
                </c:pt>
                <c:pt idx="1">
                  <c:v>27.06914579916667</c:v>
                </c:pt>
                <c:pt idx="2">
                  <c:v>20.53794972388889</c:v>
                </c:pt>
                <c:pt idx="3">
                  <c:v>24.833471214722209</c:v>
                </c:pt>
                <c:pt idx="4">
                  <c:v>76.7107653961111</c:v>
                </c:pt>
                <c:pt idx="5">
                  <c:v>101.31799690916662</c:v>
                </c:pt>
                <c:pt idx="6">
                  <c:v>4.7602999008333322</c:v>
                </c:pt>
                <c:pt idx="7">
                  <c:v>89.209404881388878</c:v>
                </c:pt>
              </c:numCache>
            </c:numRef>
          </c:val>
        </c:ser>
        <c:ser>
          <c:idx val="5"/>
          <c:order val="5"/>
          <c:tx>
            <c:strRef>
              <c:f>Analysis_Industry_TWh!$H$26</c:f>
              <c:strCache>
                <c:ptCount val="1"/>
                <c:pt idx="0">
                  <c:v>Process heating &lt;100 °C</c:v>
                </c:pt>
              </c:strCache>
            </c:strRef>
          </c:tx>
          <c:spPr>
            <a:solidFill>
              <a:srgbClr val="9BBB59"/>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Analysis_Industry_TWh!$H$27:$H$34</c:f>
              <c:numCache>
                <c:formatCode>_-* #,##0\ _€_-;\-* #,##0\ _€_-;_-* "-"??\ _€_-;_-@_-</c:formatCode>
                <c:ptCount val="8"/>
                <c:pt idx="0">
                  <c:v>12.310367141666665</c:v>
                </c:pt>
                <c:pt idx="1">
                  <c:v>76.10079016361118</c:v>
                </c:pt>
                <c:pt idx="2">
                  <c:v>6.9230322519444432</c:v>
                </c:pt>
                <c:pt idx="3">
                  <c:v>27.084329278055559</c:v>
                </c:pt>
                <c:pt idx="4">
                  <c:v>56.540582466944478</c:v>
                </c:pt>
                <c:pt idx="5">
                  <c:v>9.6709035861111019</c:v>
                </c:pt>
                <c:pt idx="6">
                  <c:v>3.6429539422222228</c:v>
                </c:pt>
                <c:pt idx="7">
                  <c:v>24.079314657777751</c:v>
                </c:pt>
              </c:numCache>
            </c:numRef>
          </c:val>
        </c:ser>
        <c:ser>
          <c:idx val="6"/>
          <c:order val="6"/>
          <c:tx>
            <c:strRef>
              <c:f>Analysis_Industry_TWh!$I$26</c:f>
              <c:strCache>
                <c:ptCount val="1"/>
                <c:pt idx="0">
                  <c:v>Process heating 100-200 °C</c:v>
                </c:pt>
              </c:strCache>
            </c:strRef>
          </c:tx>
          <c:spPr>
            <a:solidFill>
              <a:srgbClr val="FFC000"/>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Analysis_Industry_TWh!$I$27:$I$34</c:f>
              <c:numCache>
                <c:formatCode>_-* #,##0\ _€_-;\-* #,##0\ _€_-;_-* "-"??\ _€_-;_-@_-</c:formatCode>
                <c:ptCount val="8"/>
                <c:pt idx="0">
                  <c:v>2.094271370555556</c:v>
                </c:pt>
                <c:pt idx="1">
                  <c:v>40.631334989166682</c:v>
                </c:pt>
                <c:pt idx="2">
                  <c:v>33.822759649166649</c:v>
                </c:pt>
                <c:pt idx="3">
                  <c:v>200.26076226250009</c:v>
                </c:pt>
                <c:pt idx="4">
                  <c:v>61.004120629999989</c:v>
                </c:pt>
                <c:pt idx="5">
                  <c:v>27.961982271666638</c:v>
                </c:pt>
                <c:pt idx="6">
                  <c:v>4.1028275158333338</c:v>
                </c:pt>
                <c:pt idx="7">
                  <c:v>146.08422286416672</c:v>
                </c:pt>
              </c:numCache>
            </c:numRef>
          </c:val>
        </c:ser>
        <c:ser>
          <c:idx val="7"/>
          <c:order val="7"/>
          <c:tx>
            <c:strRef>
              <c:f>Analysis_Industry_TWh!$J$26</c:f>
              <c:strCache>
                <c:ptCount val="1"/>
                <c:pt idx="0">
                  <c:v>Process heating 200-500 °C</c:v>
                </c:pt>
              </c:strCache>
            </c:strRef>
          </c:tx>
          <c:spPr>
            <a:solidFill>
              <a:srgbClr val="F79646"/>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Analysis_Industry_TWh!$J$27:$J$34</c:f>
              <c:numCache>
                <c:formatCode>_-* #,##0\ _€_-;\-* #,##0\ _€_-;_-* "-"??\ _€_-;_-@_-</c:formatCode>
                <c:ptCount val="8"/>
                <c:pt idx="0">
                  <c:v>16.252523852777767</c:v>
                </c:pt>
                <c:pt idx="1">
                  <c:v>8.1717633305555477</c:v>
                </c:pt>
                <c:pt idx="2">
                  <c:v>46.672661992777769</c:v>
                </c:pt>
                <c:pt idx="3">
                  <c:v>10.52882497111111</c:v>
                </c:pt>
                <c:pt idx="4">
                  <c:v>15.679126200000001</c:v>
                </c:pt>
                <c:pt idx="5">
                  <c:v>9.3206607572222122</c:v>
                </c:pt>
                <c:pt idx="6">
                  <c:v>13.10073847944445</c:v>
                </c:pt>
                <c:pt idx="7">
                  <c:v>51.434101223888909</c:v>
                </c:pt>
              </c:numCache>
            </c:numRef>
          </c:val>
        </c:ser>
        <c:ser>
          <c:idx val="8"/>
          <c:order val="8"/>
          <c:tx>
            <c:strRef>
              <c:f>Analysis_Industry_TWh!$K$26</c:f>
              <c:strCache>
                <c:ptCount val="1"/>
                <c:pt idx="0">
                  <c:v>Process heating &gt;500 °C</c:v>
                </c:pt>
              </c:strCache>
            </c:strRef>
          </c:tx>
          <c:spPr>
            <a:solidFill>
              <a:srgbClr val="C0504D"/>
            </a:solidFill>
            <a:ln w="6350">
              <a:solidFill>
                <a:srgbClr val="000100"/>
              </a:solidFill>
              <a:prstDash val="solid"/>
            </a:ln>
          </c:spPr>
          <c:cat>
            <c:strRef>
              <c:f>Analysis_Industry_TWh!$B$27:$B$34</c:f>
              <c:strCache>
                <c:ptCount val="8"/>
                <c:pt idx="0">
                  <c:v>Iron and Steel</c:v>
                </c:pt>
                <c:pt idx="1">
                  <c:v>Chemical and Petrochemical</c:v>
                </c:pt>
                <c:pt idx="2">
                  <c:v>Non-metallic minerals</c:v>
                </c:pt>
                <c:pt idx="3">
                  <c:v>Paper, Pulp and Printing</c:v>
                </c:pt>
                <c:pt idx="4">
                  <c:v>Food, Beverages and Tabacco</c:v>
                </c:pt>
                <c:pt idx="5">
                  <c:v>Machinery and transport</c:v>
                </c:pt>
                <c:pt idx="6">
                  <c:v>Non-ferrous metals</c:v>
                </c:pt>
                <c:pt idx="7">
                  <c:v>Other Industry</c:v>
                </c:pt>
              </c:strCache>
            </c:strRef>
          </c:cat>
          <c:val>
            <c:numRef>
              <c:f>Analysis_Industry_TWh!$K$27:$K$34</c:f>
              <c:numCache>
                <c:formatCode>_-* #,##0\ _€_-;\-* #,##0\ _€_-;_-* "-"??\ _€_-;_-@_-</c:formatCode>
                <c:ptCount val="8"/>
                <c:pt idx="0">
                  <c:v>485.8064554308333</c:v>
                </c:pt>
                <c:pt idx="1">
                  <c:v>249.88402570777805</c:v>
                </c:pt>
                <c:pt idx="2">
                  <c:v>235.55567932583341</c:v>
                </c:pt>
                <c:pt idx="3">
                  <c:v>3.2389402875000011</c:v>
                </c:pt>
                <c:pt idx="4">
                  <c:v>9.5061789977777735</c:v>
                </c:pt>
                <c:pt idx="5">
                  <c:v>0</c:v>
                </c:pt>
                <c:pt idx="6">
                  <c:v>25.96976115861111</c:v>
                </c:pt>
                <c:pt idx="7">
                  <c:v>0</c:v>
                </c:pt>
              </c:numCache>
            </c:numRef>
          </c:val>
        </c:ser>
        <c:overlap val="100"/>
        <c:axId val="239358720"/>
        <c:axId val="239360256"/>
      </c:barChart>
      <c:catAx>
        <c:axId val="239358720"/>
        <c:scaling>
          <c:orientation val="minMax"/>
        </c:scaling>
        <c:axPos val="b"/>
        <c:numFmt formatCode="General" sourceLinked="1"/>
        <c:tickLblPos val="nextTo"/>
        <c:crossAx val="239360256"/>
        <c:crosses val="autoZero"/>
        <c:auto val="1"/>
        <c:lblAlgn val="ctr"/>
        <c:lblOffset val="100"/>
      </c:catAx>
      <c:valAx>
        <c:axId val="239360256"/>
        <c:scaling>
          <c:orientation val="minMax"/>
        </c:scaling>
        <c:axPos val="l"/>
        <c:majorGridlines/>
        <c:title>
          <c:tx>
            <c:rich>
              <a:bodyPr rot="-5400000" vert="horz"/>
              <a:lstStyle/>
              <a:p>
                <a:pPr>
                  <a:defRPr/>
                </a:pPr>
                <a:r>
                  <a:rPr lang="de-DE"/>
                  <a:t>Final energy dmeand [TWh]</a:t>
                </a:r>
              </a:p>
            </c:rich>
          </c:tx>
          <c:layout>
            <c:manualLayout>
              <c:xMode val="edge"/>
              <c:yMode val="edge"/>
              <c:x val="3.0444095244953211E-2"/>
              <c:y val="5.2916685040516213E-2"/>
            </c:manualLayout>
          </c:layout>
        </c:title>
        <c:numFmt formatCode="_-* #,##0\ _€_-;\-* #,##0\ _€_-;_-* &quot;-&quot;??\ _€_-;_-@_-" sourceLinked="1"/>
        <c:tickLblPos val="nextTo"/>
        <c:crossAx val="239358720"/>
        <c:crosses val="autoZero"/>
        <c:crossBetween val="between"/>
      </c:valAx>
    </c:plotArea>
    <c:legend>
      <c:legendPos val="r"/>
      <c:layout>
        <c:manualLayout>
          <c:xMode val="edge"/>
          <c:yMode val="edge"/>
          <c:x val="0.7102188721507815"/>
          <c:y val="4.0963903112466504E-2"/>
          <c:w val="0.28978112784922372"/>
          <c:h val="0.58179464645647794"/>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948B54"/>
              </a:solidFill>
              <a:ln w="3175">
                <a:solidFill>
                  <a:srgbClr val="000100"/>
                </a:solidFill>
                <a:prstDash val="solid"/>
              </a:ln>
            </c:spPr>
          </c:dPt>
          <c:dPt>
            <c:idx val="1"/>
            <c:spPr>
              <a:solidFill>
                <a:srgbClr val="93CDDD"/>
              </a:solidFill>
              <a:ln w="3175">
                <a:solidFill>
                  <a:srgbClr val="000100"/>
                </a:solidFill>
                <a:prstDash val="solid"/>
              </a:ln>
            </c:spPr>
          </c:dPt>
          <c:dPt>
            <c:idx val="2"/>
            <c:spPr>
              <a:solidFill>
                <a:srgbClr val="DBE5F1"/>
              </a:solidFill>
              <a:ln w="3175">
                <a:solidFill>
                  <a:srgbClr val="000100"/>
                </a:solidFill>
                <a:prstDash val="solid"/>
              </a:ln>
            </c:spPr>
          </c:dPt>
          <c:dPt>
            <c:idx val="3"/>
            <c:spPr>
              <a:solidFill>
                <a:srgbClr val="B2A1C7"/>
              </a:solidFill>
              <a:ln w="3175">
                <a:solidFill>
                  <a:srgbClr val="000100"/>
                </a:solidFill>
                <a:prstDash val="solid"/>
              </a:ln>
            </c:spPr>
          </c:dPt>
          <c:dPt>
            <c:idx val="4"/>
            <c:spPr>
              <a:solidFill>
                <a:srgbClr val="4F6228"/>
              </a:solidFill>
              <a:ln w="3175">
                <a:solidFill>
                  <a:srgbClr val="000100"/>
                </a:solidFill>
                <a:prstDash val="solid"/>
              </a:ln>
            </c:spPr>
          </c:dPt>
          <c:dPt>
            <c:idx val="5"/>
            <c:spPr>
              <a:solidFill>
                <a:srgbClr val="9BBB59"/>
              </a:solidFill>
              <a:ln w="3175">
                <a:solidFill>
                  <a:srgbClr val="000100"/>
                </a:solidFill>
                <a:prstDash val="solid"/>
              </a:ln>
            </c:spPr>
          </c:dPt>
          <c:dPt>
            <c:idx val="6"/>
            <c:spPr>
              <a:solidFill>
                <a:srgbClr val="FFC000"/>
              </a:solidFill>
              <a:ln w="3175">
                <a:solidFill>
                  <a:srgbClr val="000100"/>
                </a:solidFill>
                <a:prstDash val="solid"/>
              </a:ln>
            </c:spPr>
          </c:dPt>
          <c:dPt>
            <c:idx val="7"/>
            <c:spPr>
              <a:solidFill>
                <a:srgbClr val="F79646"/>
              </a:solidFill>
              <a:ln w="3175">
                <a:solidFill>
                  <a:srgbClr val="000100"/>
                </a:solidFill>
                <a:prstDash val="solid"/>
              </a:ln>
            </c:spPr>
          </c:dPt>
          <c:dPt>
            <c:idx val="8"/>
            <c:spPr>
              <a:solidFill>
                <a:srgbClr val="C0504D"/>
              </a:solidFill>
              <a:ln w="3175">
                <a:solidFill>
                  <a:srgbClr val="000100"/>
                </a:solidFill>
                <a:prstDash val="solid"/>
              </a:ln>
            </c:spPr>
          </c:dPt>
          <c:dPt>
            <c:idx val="9"/>
            <c:spPr>
              <a:solidFill>
                <a:srgbClr val="DBE5F1"/>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Analysis_Industry_TWh!$B$68:$J$68</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Analysis_Industry_TWh!$B$69:$J$69</c:f>
              <c:numCache>
                <c:formatCode>_-* #,##0\ _€_-;\-* #,##0\ _€_-;_-* "-"??\ _€_-;_-@_-</c:formatCode>
                <c:ptCount val="9"/>
                <c:pt idx="0">
                  <c:v>15.727172176944441</c:v>
                </c:pt>
                <c:pt idx="1">
                  <c:v>19.939444254722222</c:v>
                </c:pt>
                <c:pt idx="2">
                  <c:v>18.668606186388885</c:v>
                </c:pt>
                <c:pt idx="3">
                  <c:v>43.907013353888885</c:v>
                </c:pt>
                <c:pt idx="4">
                  <c:v>353.70298442166654</c:v>
                </c:pt>
                <c:pt idx="5">
                  <c:v>216.35227348999985</c:v>
                </c:pt>
                <c:pt idx="6">
                  <c:v>515.96228154861137</c:v>
                </c:pt>
                <c:pt idx="7">
                  <c:v>171.16040080666662</c:v>
                </c:pt>
                <c:pt idx="8">
                  <c:v>1009.9610409061114</c:v>
                </c:pt>
              </c:numCache>
            </c:numRef>
          </c:val>
        </c:ser>
        <c:dLbls>
          <c:showPercent val="1"/>
        </c:dLbls>
        <c:firstSliceAng val="0"/>
      </c:pieChart>
    </c:plotArea>
    <c:legend>
      <c:legendPos val="r"/>
      <c:layout>
        <c:manualLayout>
          <c:xMode val="edge"/>
          <c:yMode val="edge"/>
          <c:x val="0.71589617098815861"/>
          <c:y val="5.8602798125971592E-2"/>
          <c:w val="0.24886481579347039"/>
          <c:h val="0.52005851390920621"/>
        </c:manualLayout>
      </c:layout>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2653878126857218"/>
          <c:y val="4.8506961287139334E-2"/>
          <c:w val="0.68615064458017661"/>
          <c:h val="0.7348676162734793"/>
        </c:manualLayout>
      </c:layout>
      <c:barChart>
        <c:barDir val="col"/>
        <c:grouping val="stacked"/>
        <c:ser>
          <c:idx val="0"/>
          <c:order val="0"/>
          <c:tx>
            <c:strRef>
              <c:f>Analysis_Industry_TWh!$B$120</c:f>
              <c:strCache>
                <c:ptCount val="1"/>
                <c:pt idx="0">
                  <c:v>Natural gas</c:v>
                </c:pt>
              </c:strCache>
            </c:strRef>
          </c:tx>
          <c:spPr>
            <a:solidFill>
              <a:srgbClr val="538ED5"/>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Analysis_Industry_TWh!$C$120:$K$120</c:f>
              <c:numCache>
                <c:formatCode>_-* #,##0\ _€_-;\-* #,##0\ _€_-;_-* "-"??\ _€_-;_-@_-</c:formatCode>
                <c:ptCount val="9"/>
                <c:pt idx="0">
                  <c:v>0</c:v>
                </c:pt>
                <c:pt idx="1">
                  <c:v>0</c:v>
                </c:pt>
                <c:pt idx="2">
                  <c:v>0</c:v>
                </c:pt>
                <c:pt idx="3">
                  <c:v>0</c:v>
                </c:pt>
                <c:pt idx="4">
                  <c:v>237.83117046916669</c:v>
                </c:pt>
                <c:pt idx="5">
                  <c:v>29.547928732499987</c:v>
                </c:pt>
                <c:pt idx="6">
                  <c:v>209.42427913166665</c:v>
                </c:pt>
                <c:pt idx="7">
                  <c:v>72.082484880833292</c:v>
                </c:pt>
                <c:pt idx="8">
                  <c:v>373.13827080666658</c:v>
                </c:pt>
              </c:numCache>
            </c:numRef>
          </c:val>
        </c:ser>
        <c:ser>
          <c:idx val="1"/>
          <c:order val="1"/>
          <c:tx>
            <c:strRef>
              <c:f>Analysis_Industry_TWh!$B$121</c:f>
              <c:strCache>
                <c:ptCount val="1"/>
                <c:pt idx="0">
                  <c:v>Coal</c:v>
                </c:pt>
              </c:strCache>
            </c:strRef>
          </c:tx>
          <c:spPr>
            <a:solidFill>
              <a:srgbClr val="948B54"/>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Analysis_Industry_TWh!$C$121:$K$121</c:f>
              <c:numCache>
                <c:formatCode>_-* #,##0\ _€_-;\-* #,##0\ _€_-;_-* "-"??\ _€_-;_-@_-</c:formatCode>
                <c:ptCount val="9"/>
                <c:pt idx="0">
                  <c:v>0</c:v>
                </c:pt>
                <c:pt idx="1">
                  <c:v>0</c:v>
                </c:pt>
                <c:pt idx="2">
                  <c:v>0</c:v>
                </c:pt>
                <c:pt idx="3">
                  <c:v>0</c:v>
                </c:pt>
                <c:pt idx="4">
                  <c:v>18.321221115833332</c:v>
                </c:pt>
                <c:pt idx="5">
                  <c:v>9.6856653024999968</c:v>
                </c:pt>
                <c:pt idx="6">
                  <c:v>30.035830319999992</c:v>
                </c:pt>
                <c:pt idx="7">
                  <c:v>22.597500078888878</c:v>
                </c:pt>
                <c:pt idx="8">
                  <c:v>324.4670538913889</c:v>
                </c:pt>
              </c:numCache>
            </c:numRef>
          </c:val>
        </c:ser>
        <c:ser>
          <c:idx val="2"/>
          <c:order val="2"/>
          <c:tx>
            <c:strRef>
              <c:f>Analysis_Industry_TWh!$B$122</c:f>
              <c:strCache>
                <c:ptCount val="1"/>
                <c:pt idx="0">
                  <c:v>Other fossil</c:v>
                </c:pt>
              </c:strCache>
            </c:strRef>
          </c:tx>
          <c:spPr>
            <a:solidFill>
              <a:srgbClr val="DBE5F1"/>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Analysis_Industry_TWh!$C$122:$K$122</c:f>
              <c:numCache>
                <c:formatCode>_-* #,##0\ _€_-;\-* #,##0\ _€_-;_-* "-"??\ _€_-;_-@_-</c:formatCode>
                <c:ptCount val="9"/>
                <c:pt idx="0">
                  <c:v>0</c:v>
                </c:pt>
                <c:pt idx="1">
                  <c:v>0</c:v>
                </c:pt>
                <c:pt idx="2">
                  <c:v>0</c:v>
                </c:pt>
                <c:pt idx="3">
                  <c:v>0</c:v>
                </c:pt>
                <c:pt idx="4">
                  <c:v>0</c:v>
                </c:pt>
                <c:pt idx="5">
                  <c:v>10.56337074583333</c:v>
                </c:pt>
                <c:pt idx="6">
                  <c:v>31.821814566666649</c:v>
                </c:pt>
                <c:pt idx="7">
                  <c:v>19.894468519166665</c:v>
                </c:pt>
                <c:pt idx="8">
                  <c:v>175.16730371333341</c:v>
                </c:pt>
              </c:numCache>
            </c:numRef>
          </c:val>
        </c:ser>
        <c:ser>
          <c:idx val="3"/>
          <c:order val="3"/>
          <c:tx>
            <c:strRef>
              <c:f>Analysis_Industry_TWh!$B$123</c:f>
              <c:strCache>
                <c:ptCount val="1"/>
                <c:pt idx="0">
                  <c:v>Biomass</c:v>
                </c:pt>
              </c:strCache>
            </c:strRef>
          </c:tx>
          <c:spPr>
            <a:solidFill>
              <a:srgbClr val="9BBB59"/>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Analysis_Industry_TWh!$C$123:$K$123</c:f>
              <c:numCache>
                <c:formatCode>_-* #,##0\ _€_-;\-* #,##0\ _€_-;_-* "-"??\ _€_-;_-@_-</c:formatCode>
                <c:ptCount val="9"/>
                <c:pt idx="0">
                  <c:v>0</c:v>
                </c:pt>
                <c:pt idx="1">
                  <c:v>0</c:v>
                </c:pt>
                <c:pt idx="2">
                  <c:v>0</c:v>
                </c:pt>
                <c:pt idx="3">
                  <c:v>0</c:v>
                </c:pt>
                <c:pt idx="4">
                  <c:v>0</c:v>
                </c:pt>
                <c:pt idx="5">
                  <c:v>14.490435014444445</c:v>
                </c:pt>
                <c:pt idx="6">
                  <c:v>162.51753761250001</c:v>
                </c:pt>
                <c:pt idx="7">
                  <c:v>21.873036606944449</c:v>
                </c:pt>
                <c:pt idx="8">
                  <c:v>13.511359420277785</c:v>
                </c:pt>
              </c:numCache>
            </c:numRef>
          </c:val>
        </c:ser>
        <c:ser>
          <c:idx val="4"/>
          <c:order val="4"/>
          <c:tx>
            <c:strRef>
              <c:f>Analysis_Industry_TWh!$B$124</c:f>
              <c:strCache>
                <c:ptCount val="1"/>
                <c:pt idx="0">
                  <c:v>Fuel oil</c:v>
                </c:pt>
              </c:strCache>
            </c:strRef>
          </c:tx>
          <c:spPr>
            <a:solidFill>
              <a:srgbClr val="C5BE97"/>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Analysis_Industry_TWh!$C$124:$K$124</c:f>
              <c:numCache>
                <c:formatCode>_-* #,##0\ _€_-;\-* #,##0\ _€_-;_-* "-"??\ _€_-;_-@_-</c:formatCode>
                <c:ptCount val="9"/>
                <c:pt idx="0">
                  <c:v>0</c:v>
                </c:pt>
                <c:pt idx="1">
                  <c:v>0</c:v>
                </c:pt>
                <c:pt idx="2">
                  <c:v>0</c:v>
                </c:pt>
                <c:pt idx="3">
                  <c:v>0</c:v>
                </c:pt>
                <c:pt idx="4">
                  <c:v>44.462796231388872</c:v>
                </c:pt>
                <c:pt idx="5">
                  <c:v>10.304934547777778</c:v>
                </c:pt>
                <c:pt idx="6">
                  <c:v>69.648420495000011</c:v>
                </c:pt>
                <c:pt idx="7">
                  <c:v>23.084866265555558</c:v>
                </c:pt>
                <c:pt idx="8">
                  <c:v>51.992990266388873</c:v>
                </c:pt>
              </c:numCache>
            </c:numRef>
          </c:val>
        </c:ser>
        <c:ser>
          <c:idx val="5"/>
          <c:order val="5"/>
          <c:tx>
            <c:strRef>
              <c:f>Analysis_Industry_TWh!$B$125</c:f>
              <c:strCache>
                <c:ptCount val="1"/>
                <c:pt idx="0">
                  <c:v>District heating</c:v>
                </c:pt>
              </c:strCache>
            </c:strRef>
          </c:tx>
          <c:spPr>
            <a:solidFill>
              <a:srgbClr val="F79646"/>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Analysis_Industry_TWh!$C$125:$K$125</c:f>
              <c:numCache>
                <c:formatCode>_-* #,##0\ _€_-;\-* #,##0\ _€_-;_-* "-"??\ _€_-;_-@_-</c:formatCode>
                <c:ptCount val="9"/>
                <c:pt idx="0">
                  <c:v>0</c:v>
                </c:pt>
                <c:pt idx="1">
                  <c:v>0</c:v>
                </c:pt>
                <c:pt idx="2">
                  <c:v>0</c:v>
                </c:pt>
                <c:pt idx="3">
                  <c:v>0</c:v>
                </c:pt>
                <c:pt idx="4">
                  <c:v>43.467238221388847</c:v>
                </c:pt>
                <c:pt idx="5">
                  <c:v>139.07720318666665</c:v>
                </c:pt>
                <c:pt idx="6">
                  <c:v>0</c:v>
                </c:pt>
                <c:pt idx="7">
                  <c:v>0</c:v>
                </c:pt>
                <c:pt idx="8">
                  <c:v>0</c:v>
                </c:pt>
              </c:numCache>
            </c:numRef>
          </c:val>
        </c:ser>
        <c:ser>
          <c:idx val="6"/>
          <c:order val="6"/>
          <c:tx>
            <c:strRef>
              <c:f>Analysis_Industry_TWh!$B$126</c:f>
              <c:strCache>
                <c:ptCount val="1"/>
                <c:pt idx="0">
                  <c:v>Electricity</c:v>
                </c:pt>
              </c:strCache>
            </c:strRef>
          </c:tx>
          <c:spPr>
            <a:solidFill>
              <a:srgbClr val="C0504D"/>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Analysis_Industry_TWh!$C$126:$K$126</c:f>
              <c:numCache>
                <c:formatCode>_-* #,##0\ _€_-;\-* #,##0\ _€_-;_-* "-"??\ _€_-;_-@_-</c:formatCode>
                <c:ptCount val="9"/>
                <c:pt idx="0">
                  <c:v>15.727172174166659</c:v>
                </c:pt>
                <c:pt idx="1">
                  <c:v>19.939444254722225</c:v>
                </c:pt>
                <c:pt idx="2">
                  <c:v>18.668606186388885</c:v>
                </c:pt>
                <c:pt idx="3">
                  <c:v>43.907013353888885</c:v>
                </c:pt>
                <c:pt idx="4">
                  <c:v>9.6056831138888885</c:v>
                </c:pt>
                <c:pt idx="5">
                  <c:v>1.1281672919444443</c:v>
                </c:pt>
                <c:pt idx="6">
                  <c:v>6.8821950463888912</c:v>
                </c:pt>
                <c:pt idx="7">
                  <c:v>7.0057009238888845</c:v>
                </c:pt>
                <c:pt idx="8">
                  <c:v>48.257012399444442</c:v>
                </c:pt>
              </c:numCache>
            </c:numRef>
          </c:val>
        </c:ser>
        <c:ser>
          <c:idx val="7"/>
          <c:order val="7"/>
          <c:tx>
            <c:strRef>
              <c:f>Analysis_Industry_TWh!$B$127</c:f>
              <c:strCache>
                <c:ptCount val="1"/>
                <c:pt idx="0">
                  <c:v>Waste non-RES</c:v>
                </c:pt>
              </c:strCache>
            </c:strRef>
          </c:tx>
          <c:spPr>
            <a:solidFill>
              <a:srgbClr val="B2A1C7"/>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Analysis_Industry_TWh!$C$127:$K$127</c:f>
              <c:numCache>
                <c:formatCode>_-* #,##0\ _€_-;\-* #,##0\ _€_-;_-* "-"??\ _€_-;_-@_-</c:formatCode>
                <c:ptCount val="9"/>
                <c:pt idx="0">
                  <c:v>0</c:v>
                </c:pt>
                <c:pt idx="1">
                  <c:v>0</c:v>
                </c:pt>
                <c:pt idx="2">
                  <c:v>0</c:v>
                </c:pt>
                <c:pt idx="3">
                  <c:v>0</c:v>
                </c:pt>
                <c:pt idx="4">
                  <c:v>0</c:v>
                </c:pt>
                <c:pt idx="5">
                  <c:v>1.2242704938888878</c:v>
                </c:pt>
                <c:pt idx="6">
                  <c:v>4.4833113230555544</c:v>
                </c:pt>
                <c:pt idx="7">
                  <c:v>4.0124913725000049</c:v>
                </c:pt>
                <c:pt idx="8">
                  <c:v>20.912602673333325</c:v>
                </c:pt>
              </c:numCache>
            </c:numRef>
          </c:val>
        </c:ser>
        <c:ser>
          <c:idx val="8"/>
          <c:order val="8"/>
          <c:tx>
            <c:strRef>
              <c:f>Analysis_Industry_TWh!$B$128</c:f>
              <c:strCache>
                <c:ptCount val="1"/>
                <c:pt idx="0">
                  <c:v>Waste RES</c:v>
                </c:pt>
              </c:strCache>
            </c:strRef>
          </c:tx>
          <c:spPr>
            <a:solidFill>
              <a:srgbClr val="4F6228"/>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Analysis_Industry_TWh!$C$128:$K$128</c:f>
              <c:numCache>
                <c:formatCode>_-* #,##0\ _€_-;\-* #,##0\ _€_-;_-* "-"??\ _€_-;_-@_-</c:formatCode>
                <c:ptCount val="9"/>
                <c:pt idx="0">
                  <c:v>0</c:v>
                </c:pt>
                <c:pt idx="1">
                  <c:v>0</c:v>
                </c:pt>
                <c:pt idx="2">
                  <c:v>0</c:v>
                </c:pt>
                <c:pt idx="3">
                  <c:v>0</c:v>
                </c:pt>
                <c:pt idx="4">
                  <c:v>0</c:v>
                </c:pt>
                <c:pt idx="5">
                  <c:v>0.1760777741666667</c:v>
                </c:pt>
                <c:pt idx="6">
                  <c:v>1.1460202536111108</c:v>
                </c:pt>
                <c:pt idx="7">
                  <c:v>0.60810126777777784</c:v>
                </c:pt>
                <c:pt idx="8">
                  <c:v>2.5137167022222227</c:v>
                </c:pt>
              </c:numCache>
            </c:numRef>
          </c:val>
        </c:ser>
        <c:ser>
          <c:idx val="9"/>
          <c:order val="9"/>
          <c:tx>
            <c:strRef>
              <c:f>Analysis_Industry_TWh!$B$129</c:f>
              <c:strCache>
                <c:ptCount val="1"/>
                <c:pt idx="0">
                  <c:v>Solar energy</c:v>
                </c:pt>
              </c:strCache>
            </c:strRef>
          </c:tx>
          <c:spPr>
            <a:solidFill>
              <a:srgbClr val="FFC000"/>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Analysis_Industry_TWh!$C$129:$K$129</c:f>
              <c:numCache>
                <c:formatCode>_-* #,##0\ _€_-;\-* #,##0\ _€_-;_-* "-"??\ _€_-;_-@_-</c:formatCode>
                <c:ptCount val="9"/>
                <c:pt idx="0">
                  <c:v>0</c:v>
                </c:pt>
                <c:pt idx="1">
                  <c:v>0</c:v>
                </c:pt>
                <c:pt idx="2">
                  <c:v>0</c:v>
                </c:pt>
                <c:pt idx="3">
                  <c:v>0</c:v>
                </c:pt>
                <c:pt idx="4">
                  <c:v>1.4875270277777811E-2</c:v>
                </c:pt>
                <c:pt idx="5">
                  <c:v>0.11305512583333335</c:v>
                </c:pt>
                <c:pt idx="6">
                  <c:v>0</c:v>
                </c:pt>
                <c:pt idx="7">
                  <c:v>0</c:v>
                </c:pt>
                <c:pt idx="8">
                  <c:v>0</c:v>
                </c:pt>
              </c:numCache>
            </c:numRef>
          </c:val>
        </c:ser>
        <c:ser>
          <c:idx val="10"/>
          <c:order val="10"/>
          <c:tx>
            <c:strRef>
              <c:f>Analysis_Industry_TWh!$B$130</c:f>
              <c:strCache>
                <c:ptCount val="1"/>
                <c:pt idx="0">
                  <c:v>Geothermal</c:v>
                </c:pt>
              </c:strCache>
            </c:strRef>
          </c:tx>
          <c:spPr>
            <a:solidFill>
              <a:srgbClr val="93CDDD"/>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Analysis_Industry_TWh!$C$130:$K$130</c:f>
              <c:numCache>
                <c:formatCode>_-* #,##0\ _€_-;\-* #,##0\ _€_-;_-* "-"??\ _€_-;_-@_-</c:formatCode>
                <c:ptCount val="9"/>
                <c:pt idx="0">
                  <c:v>0</c:v>
                </c:pt>
                <c:pt idx="1">
                  <c:v>0</c:v>
                </c:pt>
                <c:pt idx="2">
                  <c:v>0</c:v>
                </c:pt>
                <c:pt idx="3">
                  <c:v>0</c:v>
                </c:pt>
                <c:pt idx="4">
                  <c:v>0</c:v>
                </c:pt>
                <c:pt idx="5">
                  <c:v>4.1165275555555589E-2</c:v>
                </c:pt>
                <c:pt idx="6">
                  <c:v>2.872798055555556E-3</c:v>
                </c:pt>
                <c:pt idx="7">
                  <c:v>1.7508924999999997E-3</c:v>
                </c:pt>
                <c:pt idx="8">
                  <c:v>7.310333333333328E-4</c:v>
                </c:pt>
              </c:numCache>
            </c:numRef>
          </c:val>
        </c:ser>
        <c:ser>
          <c:idx val="11"/>
          <c:order val="11"/>
          <c:tx>
            <c:strRef>
              <c:f>Analysis_Industry_TWh!$B$131</c:f>
              <c:strCache>
                <c:ptCount val="1"/>
                <c:pt idx="0">
                  <c:v>Ambient heat</c:v>
                </c:pt>
              </c:strCache>
            </c:strRef>
          </c:tx>
          <c:spPr>
            <a:solidFill>
              <a:srgbClr val="DBE5F1"/>
            </a:solidFill>
            <a:ln w="6350">
              <a:solidFill>
                <a:srgbClr val="000100"/>
              </a:solidFill>
              <a:prstDash val="solid"/>
            </a:ln>
          </c:spPr>
          <c:cat>
            <c:strRef>
              <c:f>Analysis_Industry_TWh!$C$119:$K$119</c:f>
              <c:strCache>
                <c:ptCount val="9"/>
                <c:pt idx="0">
                  <c:v>Space cooling</c:v>
                </c:pt>
                <c:pt idx="1">
                  <c:v>Process cooling &lt; - 30 °C</c:v>
                </c:pt>
                <c:pt idx="2">
                  <c:v>Process cooling - 30-0 °C</c:v>
                </c:pt>
                <c:pt idx="3">
                  <c:v>Process cooling 0-15 °C</c:v>
                </c:pt>
                <c:pt idx="4">
                  <c:v>Space heating</c:v>
                </c:pt>
                <c:pt idx="5">
                  <c:v>Process heating &lt;100 °C</c:v>
                </c:pt>
                <c:pt idx="6">
                  <c:v>Process heating 100-200 °C</c:v>
                </c:pt>
                <c:pt idx="7">
                  <c:v>Process heating 200-500 °C</c:v>
                </c:pt>
                <c:pt idx="8">
                  <c:v>Process heating &gt;500 °C</c:v>
                </c:pt>
              </c:strCache>
            </c:strRef>
          </c:cat>
          <c:val>
            <c:numRef>
              <c:f>Analysis_Industry_TWh!$C$131:$K$131</c:f>
              <c:numCache>
                <c:formatCode>_-* #,##0\ _€_-;\-* #,##0\ _€_-;_-* "-"??\ _€_-;_-@_-</c:formatCode>
                <c:ptCount val="9"/>
                <c:pt idx="0">
                  <c:v>0</c:v>
                </c:pt>
                <c:pt idx="1">
                  <c:v>0</c:v>
                </c:pt>
                <c:pt idx="2">
                  <c:v>0</c:v>
                </c:pt>
                <c:pt idx="3">
                  <c:v>0</c:v>
                </c:pt>
                <c:pt idx="4">
                  <c:v>0</c:v>
                </c:pt>
                <c:pt idx="5">
                  <c:v>0</c:v>
                </c:pt>
                <c:pt idx="6">
                  <c:v>0</c:v>
                </c:pt>
                <c:pt idx="7">
                  <c:v>0</c:v>
                </c:pt>
                <c:pt idx="8">
                  <c:v>0</c:v>
                </c:pt>
              </c:numCache>
            </c:numRef>
          </c:val>
        </c:ser>
        <c:gapWidth val="50"/>
        <c:overlap val="100"/>
        <c:axId val="240973312"/>
        <c:axId val="240974848"/>
      </c:barChart>
      <c:catAx>
        <c:axId val="240973312"/>
        <c:scaling>
          <c:orientation val="minMax"/>
        </c:scaling>
        <c:axPos val="b"/>
        <c:numFmt formatCode="General" sourceLinked="1"/>
        <c:tickLblPos val="nextTo"/>
        <c:crossAx val="240974848"/>
        <c:crosses val="autoZero"/>
        <c:auto val="1"/>
        <c:lblAlgn val="ctr"/>
        <c:lblOffset val="100"/>
      </c:catAx>
      <c:valAx>
        <c:axId val="240974848"/>
        <c:scaling>
          <c:orientation val="minMax"/>
        </c:scaling>
        <c:axPos val="l"/>
        <c:majorGridlines/>
        <c:title>
          <c:tx>
            <c:rich>
              <a:bodyPr rot="-5400000" vert="horz"/>
              <a:lstStyle/>
              <a:p>
                <a:pPr>
                  <a:defRPr/>
                </a:pPr>
                <a:r>
                  <a:rPr lang="de-DE"/>
                  <a:t>Final energy dmeand [TWh]</a:t>
                </a:r>
              </a:p>
            </c:rich>
          </c:tx>
          <c:layout>
            <c:manualLayout>
              <c:xMode val="edge"/>
              <c:yMode val="edge"/>
              <c:x val="2.3390030715453449E-2"/>
              <c:y val="5.2916685040515749E-2"/>
            </c:manualLayout>
          </c:layout>
        </c:title>
        <c:numFmt formatCode="_-* #,##0\ _€_-;\-* #,##0\ _€_-;_-* &quot;-&quot;??\ _€_-;_-@_-" sourceLinked="1"/>
        <c:tickLblPos val="nextTo"/>
        <c:crossAx val="240973312"/>
        <c:crosses val="autoZero"/>
        <c:crossBetween val="between"/>
      </c:valAx>
    </c:plotArea>
    <c:legend>
      <c:legendPos val="r"/>
      <c:layout>
        <c:manualLayout>
          <c:xMode val="edge"/>
          <c:yMode val="edge"/>
          <c:x val="0.83351816914420629"/>
          <c:y val="4.0963903112466407E-2"/>
          <c:w val="0.14868204969645579"/>
          <c:h val="0.74921970459017595"/>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538ED5"/>
              </a:solidFill>
              <a:ln w="3175">
                <a:solidFill>
                  <a:srgbClr val="000100"/>
                </a:solidFill>
                <a:prstDash val="solid"/>
              </a:ln>
            </c:spPr>
          </c:dPt>
          <c:dPt>
            <c:idx val="1"/>
            <c:spPr>
              <a:solidFill>
                <a:srgbClr val="948B54"/>
              </a:solidFill>
              <a:ln w="3175">
                <a:solidFill>
                  <a:srgbClr val="000100"/>
                </a:solidFill>
                <a:prstDash val="solid"/>
              </a:ln>
            </c:spPr>
          </c:dPt>
          <c:dPt>
            <c:idx val="2"/>
            <c:spPr>
              <a:solidFill>
                <a:srgbClr val="8497B0"/>
              </a:solidFill>
              <a:ln w="3175">
                <a:solidFill>
                  <a:srgbClr val="000100"/>
                </a:solidFill>
                <a:prstDash val="solid"/>
              </a:ln>
            </c:spPr>
          </c:dPt>
          <c:dPt>
            <c:idx val="3"/>
            <c:spPr>
              <a:solidFill>
                <a:srgbClr val="9BBB59"/>
              </a:solidFill>
              <a:ln w="3175">
                <a:solidFill>
                  <a:srgbClr val="000100"/>
                </a:solidFill>
                <a:prstDash val="solid"/>
              </a:ln>
            </c:spPr>
          </c:dPt>
          <c:dPt>
            <c:idx val="4"/>
            <c:spPr>
              <a:solidFill>
                <a:srgbClr val="C5BE97"/>
              </a:solidFill>
              <a:ln w="3175">
                <a:solidFill>
                  <a:srgbClr val="000100"/>
                </a:solidFill>
                <a:prstDash val="solid"/>
              </a:ln>
            </c:spPr>
          </c:dPt>
          <c:dPt>
            <c:idx val="5"/>
            <c:spPr>
              <a:solidFill>
                <a:srgbClr val="F79646"/>
              </a:solidFill>
              <a:ln w="3175">
                <a:solidFill>
                  <a:srgbClr val="000100"/>
                </a:solidFill>
                <a:prstDash val="solid"/>
              </a:ln>
            </c:spPr>
          </c:dPt>
          <c:dPt>
            <c:idx val="6"/>
            <c:spPr>
              <a:solidFill>
                <a:srgbClr val="C0504D"/>
              </a:solidFill>
              <a:ln w="3175">
                <a:solidFill>
                  <a:srgbClr val="000100"/>
                </a:solidFill>
                <a:prstDash val="solid"/>
              </a:ln>
            </c:spPr>
          </c:dPt>
          <c:dPt>
            <c:idx val="7"/>
            <c:spPr>
              <a:solidFill>
                <a:srgbClr val="B2A1C7"/>
              </a:solidFill>
              <a:ln w="3175">
                <a:solidFill>
                  <a:srgbClr val="000100"/>
                </a:solidFill>
                <a:prstDash val="solid"/>
              </a:ln>
            </c:spPr>
          </c:dPt>
          <c:dPt>
            <c:idx val="8"/>
            <c:spPr>
              <a:solidFill>
                <a:srgbClr val="4F6228"/>
              </a:solidFill>
              <a:ln w="3175">
                <a:solidFill>
                  <a:srgbClr val="000100"/>
                </a:solidFill>
                <a:prstDash val="solid"/>
              </a:ln>
            </c:spPr>
          </c:dPt>
          <c:dPt>
            <c:idx val="9"/>
            <c:spPr>
              <a:solidFill>
                <a:srgbClr val="FFC000"/>
              </a:solidFill>
              <a:ln w="3175">
                <a:solidFill>
                  <a:srgbClr val="000100"/>
                </a:solidFill>
                <a:prstDash val="solid"/>
              </a:ln>
            </c:spPr>
          </c:dPt>
          <c:dPt>
            <c:idx val="10"/>
            <c:spPr>
              <a:solidFill>
                <a:srgbClr val="93CDDD"/>
              </a:solidFill>
              <a:ln w="3175">
                <a:solidFill>
                  <a:srgbClr val="000100"/>
                </a:solidFill>
                <a:prstDash val="solid"/>
              </a:ln>
            </c:spPr>
          </c:dPt>
          <c:dPt>
            <c:idx val="11"/>
            <c:spPr>
              <a:solidFill>
                <a:srgbClr val="DBE5F1"/>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Analysis_Industry_TWh!$E$160:$E$171</c:f>
              <c:strCache>
                <c:ptCount val="12"/>
                <c:pt idx="0">
                  <c:v>Natural gas</c:v>
                </c:pt>
                <c:pt idx="1">
                  <c:v>Coal</c:v>
                </c:pt>
                <c:pt idx="2">
                  <c:v>Other fossil</c:v>
                </c:pt>
                <c:pt idx="3">
                  <c:v>Biomass</c:v>
                </c:pt>
                <c:pt idx="4">
                  <c:v>Fuel oil</c:v>
                </c:pt>
                <c:pt idx="5">
                  <c:v>District heating</c:v>
                </c:pt>
                <c:pt idx="6">
                  <c:v>Electricity</c:v>
                </c:pt>
                <c:pt idx="7">
                  <c:v>Waste non-RES</c:v>
                </c:pt>
                <c:pt idx="8">
                  <c:v>Waste RES</c:v>
                </c:pt>
                <c:pt idx="9">
                  <c:v>Solar energy</c:v>
                </c:pt>
                <c:pt idx="10">
                  <c:v>Geothermal</c:v>
                </c:pt>
                <c:pt idx="11">
                  <c:v>Ambient heat</c:v>
                </c:pt>
              </c:strCache>
            </c:strRef>
          </c:cat>
          <c:val>
            <c:numRef>
              <c:f>Analysis_Industry_TWh!$F$160:$F$171</c:f>
              <c:numCache>
                <c:formatCode>_-* #,##0\ _€_-;\-* #,##0\ _€_-;_-* "-"??\ _€_-;_-@_-</c:formatCode>
                <c:ptCount val="12"/>
                <c:pt idx="0">
                  <c:v>922.02413402083323</c:v>
                </c:pt>
                <c:pt idx="1">
                  <c:v>405.10727070861111</c:v>
                </c:pt>
                <c:pt idx="2">
                  <c:v>237.44695754500006</c:v>
                </c:pt>
                <c:pt idx="3">
                  <c:v>212.39236865416669</c:v>
                </c:pt>
                <c:pt idx="4">
                  <c:v>199.49400780611106</c:v>
                </c:pt>
                <c:pt idx="5">
                  <c:v>182.54444140805546</c:v>
                </c:pt>
                <c:pt idx="6">
                  <c:v>171.12099474472225</c:v>
                </c:pt>
                <c:pt idx="7">
                  <c:v>30.63267586277777</c:v>
                </c:pt>
                <c:pt idx="8">
                  <c:v>4.4439159977777773</c:v>
                </c:pt>
                <c:pt idx="9">
                  <c:v>0.12793039611111118</c:v>
                </c:pt>
                <c:pt idx="10">
                  <c:v>4.6519999444444474E-2</c:v>
                </c:pt>
                <c:pt idx="11">
                  <c:v>0</c:v>
                </c:pt>
              </c:numCache>
            </c:numRef>
          </c:val>
        </c:ser>
        <c:dLbls>
          <c:showPercent val="1"/>
        </c:dLbls>
        <c:firstSliceAng val="0"/>
      </c:pieChart>
    </c:plotArea>
    <c:legend>
      <c:legendPos val="r"/>
      <c:layout>
        <c:manualLayout>
          <c:xMode val="edge"/>
          <c:yMode val="edge"/>
          <c:x val="0.73663235863562193"/>
          <c:y val="5.8602798125971592E-2"/>
          <c:w val="0.21726143713240598"/>
          <c:h val="0.72717108582329371"/>
        </c:manualLayout>
      </c:layout>
      <c:txPr>
        <a:bodyPr/>
        <a:lstStyle/>
        <a:p>
          <a:pPr rtl="0">
            <a:defRPr/>
          </a:pPr>
          <a:endParaRPr lang="de-DE"/>
        </a:p>
      </c:txPr>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2111962464539163"/>
          <c:h val="0.68195093123296158"/>
        </c:manualLayout>
      </c:layout>
      <c:barChart>
        <c:barDir val="col"/>
        <c:grouping val="percentStacked"/>
        <c:ser>
          <c:idx val="0"/>
          <c:order val="0"/>
          <c:tx>
            <c:strRef>
              <c:f>Analysis_Industry_TWh!$C$230</c:f>
              <c:strCache>
                <c:ptCount val="1"/>
                <c:pt idx="0">
                  <c:v>Space cooling</c:v>
                </c:pt>
              </c:strCache>
            </c:strRef>
          </c:tx>
          <c:spPr>
            <a:solidFill>
              <a:srgbClr val="948B54"/>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Analysis_Industry_TWh!$C$231:$C$261</c:f>
              <c:numCache>
                <c:formatCode>_-* #,##0\ _€_-;\-* #,##0\ _€_-;_-* "-"??\ _€_-;_-@_-</c:formatCode>
                <c:ptCount val="31"/>
                <c:pt idx="0">
                  <c:v>0.79802622888888897</c:v>
                </c:pt>
                <c:pt idx="1">
                  <c:v>4.6983159313888896</c:v>
                </c:pt>
                <c:pt idx="2">
                  <c:v>1.6469295161111099</c:v>
                </c:pt>
                <c:pt idx="3">
                  <c:v>0.38898133277777802</c:v>
                </c:pt>
                <c:pt idx="4">
                  <c:v>4.8513856847222199</c:v>
                </c:pt>
                <c:pt idx="5">
                  <c:v>0.12874546472222201</c:v>
                </c:pt>
                <c:pt idx="6">
                  <c:v>7.4596309999999999E-2</c:v>
                </c:pt>
                <c:pt idx="7">
                  <c:v>0.202809697222222</c:v>
                </c:pt>
                <c:pt idx="8">
                  <c:v>0.110431953888889</c:v>
                </c:pt>
                <c:pt idx="9">
                  <c:v>5.74231472222222E-2</c:v>
                </c:pt>
                <c:pt idx="10">
                  <c:v>0.21836609638888901</c:v>
                </c:pt>
                <c:pt idx="11">
                  <c:v>0.26873684722222202</c:v>
                </c:pt>
                <c:pt idx="12">
                  <c:v>0.129781305833333</c:v>
                </c:pt>
                <c:pt idx="13">
                  <c:v>0.53712970944444405</c:v>
                </c:pt>
                <c:pt idx="14">
                  <c:v>0.411915528333333</c:v>
                </c:pt>
                <c:pt idx="15">
                  <c:v>1.39688169444444E-2</c:v>
                </c:pt>
                <c:pt idx="16">
                  <c:v>0.69135241583333296</c:v>
                </c:pt>
                <c:pt idx="17">
                  <c:v>2.92959155555556E-2</c:v>
                </c:pt>
                <c:pt idx="18">
                  <c:v>0.169735447222222</c:v>
                </c:pt>
                <c:pt idx="19">
                  <c:v>7.29056966666667E-2</c:v>
                </c:pt>
                <c:pt idx="20">
                  <c:v>1.2673684444444401E-2</c:v>
                </c:pt>
                <c:pt idx="21">
                  <c:v>2.3568346944444402E-2</c:v>
                </c:pt>
                <c:pt idx="22">
                  <c:v>8.8467498611111098E-2</c:v>
                </c:pt>
                <c:pt idx="23">
                  <c:v>1.72685602777778E-2</c:v>
                </c:pt>
                <c:pt idx="24">
                  <c:v>4.6147214999999998E-2</c:v>
                </c:pt>
                <c:pt idx="25">
                  <c:v>1.4299565E-2</c:v>
                </c:pt>
                <c:pt idx="26">
                  <c:v>4.0896867500000003E-2</c:v>
                </c:pt>
                <c:pt idx="27">
                  <c:v>1.0770927499999999E-2</c:v>
                </c:pt>
                <c:pt idx="28">
                  <c:v>3.7091013055555601E-2</c:v>
                </c:pt>
                <c:pt idx="29">
                  <c:v>1.33931330555556E-2</c:v>
                </c:pt>
                <c:pt idx="30">
                  <c:v>2.1180619444444398E-3</c:v>
                </c:pt>
              </c:numCache>
            </c:numRef>
          </c:val>
        </c:ser>
        <c:ser>
          <c:idx val="1"/>
          <c:order val="1"/>
          <c:tx>
            <c:strRef>
              <c:f>Analysis_Industry_TWh!$D$230</c:f>
              <c:strCache>
                <c:ptCount val="1"/>
                <c:pt idx="0">
                  <c:v>Process cooling &lt; - 30 °C</c:v>
                </c:pt>
              </c:strCache>
            </c:strRef>
          </c:tx>
          <c:spPr>
            <a:solidFill>
              <a:srgbClr val="93CDDD"/>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Analysis_Industry_TWh!$D$231:$D$261</c:f>
              <c:numCache>
                <c:formatCode>_-* #,##0\ _€_-;\-* #,##0\ _€_-;_-* "-"??\ _€_-;_-@_-</c:formatCode>
                <c:ptCount val="31"/>
                <c:pt idx="0">
                  <c:v>5.2960913302777799</c:v>
                </c:pt>
                <c:pt idx="1">
                  <c:v>3.2264708902777799</c:v>
                </c:pt>
                <c:pt idx="2">
                  <c:v>0.68400307527777804</c:v>
                </c:pt>
                <c:pt idx="3">
                  <c:v>0.30382119222222198</c:v>
                </c:pt>
                <c:pt idx="4">
                  <c:v>1.14118794527778</c:v>
                </c:pt>
                <c:pt idx="5">
                  <c:v>2.2722550008333302</c:v>
                </c:pt>
                <c:pt idx="6">
                  <c:v>1.3877523994444401</c:v>
                </c:pt>
                <c:pt idx="7">
                  <c:v>0.74714599583333297</c:v>
                </c:pt>
                <c:pt idx="8">
                  <c:v>1.6269025050000001</c:v>
                </c:pt>
                <c:pt idx="9">
                  <c:v>8.0226019722222194E-2</c:v>
                </c:pt>
                <c:pt idx="10">
                  <c:v>0.68503654361111099</c:v>
                </c:pt>
                <c:pt idx="11">
                  <c:v>0.97595016277777802</c:v>
                </c:pt>
                <c:pt idx="12">
                  <c:v>0.361692437222222</c:v>
                </c:pt>
                <c:pt idx="13">
                  <c:v>0.12783500416666699</c:v>
                </c:pt>
                <c:pt idx="14">
                  <c:v>0.42116803888888898</c:v>
                </c:pt>
                <c:pt idx="15">
                  <c:v>0.16319143222222199</c:v>
                </c:pt>
                <c:pt idx="16">
                  <c:v>6.0619041111111098E-2</c:v>
                </c:pt>
                <c:pt idx="17">
                  <c:v>7.0859598055555598E-2</c:v>
                </c:pt>
                <c:pt idx="18">
                  <c:v>0.27839756333333299</c:v>
                </c:pt>
                <c:pt idx="19">
                  <c:v>0.14682941250000001</c:v>
                </c:pt>
                <c:pt idx="20">
                  <c:v>2.3874723333333299E-2</c:v>
                </c:pt>
                <c:pt idx="21">
                  <c:v>2.9664618611111099E-2</c:v>
                </c:pt>
                <c:pt idx="22">
                  <c:v>1.9521375555555599E-2</c:v>
                </c:pt>
                <c:pt idx="23">
                  <c:v>1.61071402777778E-2</c:v>
                </c:pt>
                <c:pt idx="24">
                  <c:v>1.22698788888889E-2</c:v>
                </c:pt>
                <c:pt idx="25">
                  <c:v>9.7897055555555492E-4</c:v>
                </c:pt>
                <c:pt idx="26">
                  <c:v>5.1168952777777797E-3</c:v>
                </c:pt>
                <c:pt idx="27">
                  <c:v>7.9173658333333303E-3</c:v>
                </c:pt>
                <c:pt idx="28">
                  <c:v>0</c:v>
                </c:pt>
                <c:pt idx="29">
                  <c:v>6.0872861111111105E-4</c:v>
                </c:pt>
                <c:pt idx="30">
                  <c:v>0</c:v>
                </c:pt>
              </c:numCache>
            </c:numRef>
          </c:val>
        </c:ser>
        <c:ser>
          <c:idx val="2"/>
          <c:order val="2"/>
          <c:tx>
            <c:strRef>
              <c:f>Analysis_Industry_TWh!$E$230</c:f>
              <c:strCache>
                <c:ptCount val="1"/>
                <c:pt idx="0">
                  <c:v>Process cooling - 30-0 °C</c:v>
                </c:pt>
              </c:strCache>
            </c:strRef>
          </c:tx>
          <c:spPr>
            <a:solidFill>
              <a:srgbClr val="DBE5F1"/>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Analysis_Industry_TWh!$E$231:$E$261</c:f>
              <c:numCache>
                <c:formatCode>_-* #,##0\ _€_-;\-* #,##0\ _€_-;_-* "-"??\ _€_-;_-@_-</c:formatCode>
                <c:ptCount val="31"/>
                <c:pt idx="0">
                  <c:v>3.9162720555555599</c:v>
                </c:pt>
                <c:pt idx="1">
                  <c:v>1.99671016416667</c:v>
                </c:pt>
                <c:pt idx="2">
                  <c:v>2.7358376761111098</c:v>
                </c:pt>
                <c:pt idx="3">
                  <c:v>1.7242409622222199</c:v>
                </c:pt>
                <c:pt idx="4">
                  <c:v>1.4646092208333299</c:v>
                </c:pt>
                <c:pt idx="5">
                  <c:v>1.1591620063888901</c:v>
                </c:pt>
                <c:pt idx="6">
                  <c:v>1.0840745924999999</c:v>
                </c:pt>
                <c:pt idx="7">
                  <c:v>0.33438322416666699</c:v>
                </c:pt>
                <c:pt idx="8">
                  <c:v>0.93528858527777803</c:v>
                </c:pt>
                <c:pt idx="9">
                  <c:v>0.38484975777777802</c:v>
                </c:pt>
                <c:pt idx="10">
                  <c:v>0.384105604166667</c:v>
                </c:pt>
                <c:pt idx="11">
                  <c:v>0.36052856500000002</c:v>
                </c:pt>
                <c:pt idx="12">
                  <c:v>0.29768191500000002</c:v>
                </c:pt>
                <c:pt idx="13">
                  <c:v>0.26780655444444401</c:v>
                </c:pt>
                <c:pt idx="14">
                  <c:v>0.116635024166667</c:v>
                </c:pt>
                <c:pt idx="15">
                  <c:v>0.49370813277777797</c:v>
                </c:pt>
                <c:pt idx="16">
                  <c:v>0.20848548361111099</c:v>
                </c:pt>
                <c:pt idx="17">
                  <c:v>0.26939230138888898</c:v>
                </c:pt>
                <c:pt idx="18">
                  <c:v>0.16096937250000001</c:v>
                </c:pt>
                <c:pt idx="19">
                  <c:v>0.19535865250000001</c:v>
                </c:pt>
                <c:pt idx="20">
                  <c:v>0.32861146250000001</c:v>
                </c:pt>
                <c:pt idx="21">
                  <c:v>0.27044266888888902</c:v>
                </c:pt>
                <c:pt idx="22">
                  <c:v>8.19366333333333E-2</c:v>
                </c:pt>
                <c:pt idx="23">
                  <c:v>9.3716216111111098E-2</c:v>
                </c:pt>
                <c:pt idx="24">
                  <c:v>4.83597622222222E-2</c:v>
                </c:pt>
                <c:pt idx="25">
                  <c:v>3.0281233888888901E-2</c:v>
                </c:pt>
                <c:pt idx="26">
                  <c:v>2.4224177222222198E-2</c:v>
                </c:pt>
                <c:pt idx="27">
                  <c:v>4.1885628055555603E-2</c:v>
                </c:pt>
                <c:pt idx="28">
                  <c:v>1.8212334444444402E-2</c:v>
                </c:pt>
                <c:pt idx="29">
                  <c:v>2.1825304166666702E-2</c:v>
                </c:pt>
                <c:pt idx="30">
                  <c:v>3.23683611111111E-4</c:v>
                </c:pt>
              </c:numCache>
            </c:numRef>
          </c:val>
        </c:ser>
        <c:ser>
          <c:idx val="3"/>
          <c:order val="3"/>
          <c:tx>
            <c:strRef>
              <c:f>Analysis_Industry_TWh!$F$230</c:f>
              <c:strCache>
                <c:ptCount val="1"/>
                <c:pt idx="0">
                  <c:v>Process cooling 0-15 °C</c:v>
                </c:pt>
              </c:strCache>
            </c:strRef>
          </c:tx>
          <c:spPr>
            <a:solidFill>
              <a:srgbClr val="B2A1C7"/>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Analysis_Industry_TWh!$F$231:$F$261</c:f>
              <c:numCache>
                <c:formatCode>_-* #,##0\ _€_-;\-* #,##0\ _€_-;_-* "-"??\ _€_-;_-@_-</c:formatCode>
                <c:ptCount val="31"/>
                <c:pt idx="0">
                  <c:v>9.0219010738888894</c:v>
                </c:pt>
                <c:pt idx="1">
                  <c:v>5.2621021155555496</c:v>
                </c:pt>
                <c:pt idx="2">
                  <c:v>6.3812659580555602</c:v>
                </c:pt>
                <c:pt idx="3">
                  <c:v>4.3573460811111104</c:v>
                </c:pt>
                <c:pt idx="4">
                  <c:v>3.7981498674999998</c:v>
                </c:pt>
                <c:pt idx="5">
                  <c:v>2.36431939361111</c:v>
                </c:pt>
                <c:pt idx="6">
                  <c:v>2.4169755422222199</c:v>
                </c:pt>
                <c:pt idx="7">
                  <c:v>0.84247705972222198</c:v>
                </c:pt>
                <c:pt idx="8">
                  <c:v>1.8812899297222201</c:v>
                </c:pt>
                <c:pt idx="9">
                  <c:v>0.98297492444444401</c:v>
                </c:pt>
                <c:pt idx="10">
                  <c:v>0.70497798444444404</c:v>
                </c:pt>
                <c:pt idx="11">
                  <c:v>0.75556208861111096</c:v>
                </c:pt>
                <c:pt idx="12">
                  <c:v>0.68711973972222196</c:v>
                </c:pt>
                <c:pt idx="13">
                  <c:v>0.63072352611111104</c:v>
                </c:pt>
                <c:pt idx="14">
                  <c:v>0.21330301611111099</c:v>
                </c:pt>
                <c:pt idx="15">
                  <c:v>0.89818805666666701</c:v>
                </c:pt>
                <c:pt idx="16">
                  <c:v>0.47378693305555603</c:v>
                </c:pt>
                <c:pt idx="17">
                  <c:v>0.64634960277777798</c:v>
                </c:pt>
                <c:pt idx="18">
                  <c:v>0.37576357361111101</c:v>
                </c:pt>
                <c:pt idx="19">
                  <c:v>0.43963763944444401</c:v>
                </c:pt>
                <c:pt idx="20">
                  <c:v>0.82404838083333298</c:v>
                </c:pt>
                <c:pt idx="21">
                  <c:v>0.62949335750000002</c:v>
                </c:pt>
                <c:pt idx="22">
                  <c:v>0.22028043</c:v>
                </c:pt>
                <c:pt idx="23">
                  <c:v>0.2132852375</c:v>
                </c:pt>
                <c:pt idx="24">
                  <c:v>0.117775182222222</c:v>
                </c:pt>
                <c:pt idx="25">
                  <c:v>8.6205701388888903E-2</c:v>
                </c:pt>
                <c:pt idx="26">
                  <c:v>6.0463162777777801E-2</c:v>
                </c:pt>
                <c:pt idx="27">
                  <c:v>0.104464063888889</c:v>
                </c:pt>
                <c:pt idx="28">
                  <c:v>0.27664238694444399</c:v>
                </c:pt>
                <c:pt idx="29">
                  <c:v>5.6254844444444403E-2</c:v>
                </c:pt>
                <c:pt idx="30">
                  <c:v>5.0665463888888897E-3</c:v>
                </c:pt>
              </c:numCache>
            </c:numRef>
          </c:val>
        </c:ser>
        <c:ser>
          <c:idx val="4"/>
          <c:order val="4"/>
          <c:tx>
            <c:strRef>
              <c:f>Analysis_Industry_TWh!$G$230</c:f>
              <c:strCache>
                <c:ptCount val="1"/>
                <c:pt idx="0">
                  <c:v>Space heating</c:v>
                </c:pt>
              </c:strCache>
            </c:strRef>
          </c:tx>
          <c:spPr>
            <a:solidFill>
              <a:srgbClr val="4F6228"/>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Analysis_Industry_TWh!$G$231:$G$261</c:f>
              <c:numCache>
                <c:formatCode>_-* #,##0\ _€_-;\-* #,##0\ _€_-;_-* "-"??\ _€_-;_-@_-</c:formatCode>
                <c:ptCount val="31"/>
                <c:pt idx="0">
                  <c:v>64.0081137088888</c:v>
                </c:pt>
                <c:pt idx="1">
                  <c:v>39.310597477777769</c:v>
                </c:pt>
                <c:pt idx="2">
                  <c:v>36.172406922222223</c:v>
                </c:pt>
                <c:pt idx="3">
                  <c:v>43.008552891388909</c:v>
                </c:pt>
                <c:pt idx="4">
                  <c:v>27.810294483611138</c:v>
                </c:pt>
                <c:pt idx="5">
                  <c:v>16.444909699166651</c:v>
                </c:pt>
                <c:pt idx="6">
                  <c:v>8.4565220986111083</c:v>
                </c:pt>
                <c:pt idx="7">
                  <c:v>18.548113199166668</c:v>
                </c:pt>
                <c:pt idx="8">
                  <c:v>11.959361574722227</c:v>
                </c:pt>
                <c:pt idx="9">
                  <c:v>6.8075950205555609</c:v>
                </c:pt>
                <c:pt idx="10">
                  <c:v>14.477279703888883</c:v>
                </c:pt>
                <c:pt idx="11">
                  <c:v>13.211229020277774</c:v>
                </c:pt>
                <c:pt idx="12">
                  <c:v>11.839746668333332</c:v>
                </c:pt>
                <c:pt idx="13">
                  <c:v>6.4294943405555598</c:v>
                </c:pt>
                <c:pt idx="14">
                  <c:v>7.611685153888887</c:v>
                </c:pt>
                <c:pt idx="15">
                  <c:v>3.4632444197222187</c:v>
                </c:pt>
                <c:pt idx="16">
                  <c:v>4.05902964416667</c:v>
                </c:pt>
                <c:pt idx="17">
                  <c:v>1.8216891044444443</c:v>
                </c:pt>
                <c:pt idx="18">
                  <c:v>4.6873767872222203</c:v>
                </c:pt>
                <c:pt idx="19">
                  <c:v>3.9007786100000001</c:v>
                </c:pt>
                <c:pt idx="20">
                  <c:v>2.9957249347222232</c:v>
                </c:pt>
                <c:pt idx="21">
                  <c:v>3.6074615450000018</c:v>
                </c:pt>
                <c:pt idx="22">
                  <c:v>1.9804490750000032</c:v>
                </c:pt>
                <c:pt idx="23">
                  <c:v>1.7477965361111154</c:v>
                </c:pt>
                <c:pt idx="24">
                  <c:v>1.400135526111111</c:v>
                </c:pt>
                <c:pt idx="25">
                  <c:v>1.4434613186111114</c:v>
                </c:pt>
                <c:pt idx="26">
                  <c:v>0.65359345138888914</c:v>
                </c:pt>
                <c:pt idx="27">
                  <c:v>0.99959848333333301</c:v>
                </c:pt>
                <c:pt idx="28">
                  <c:v>1.2523709555555556</c:v>
                </c:pt>
                <c:pt idx="29">
                  <c:v>0.1023689447222222</c:v>
                </c:pt>
                <c:pt idx="30">
                  <c:v>2.9307602499999981E-2</c:v>
                </c:pt>
              </c:numCache>
            </c:numRef>
          </c:val>
        </c:ser>
        <c:ser>
          <c:idx val="5"/>
          <c:order val="5"/>
          <c:tx>
            <c:strRef>
              <c:f>Analysis_Industry_TWh!$H$230</c:f>
              <c:strCache>
                <c:ptCount val="1"/>
                <c:pt idx="0">
                  <c:v>Process heating &lt;100 °C</c:v>
                </c:pt>
              </c:strCache>
            </c:strRef>
          </c:tx>
          <c:spPr>
            <a:solidFill>
              <a:srgbClr val="9BBB59"/>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Analysis_Industry_TWh!$H$231:$H$261</c:f>
              <c:numCache>
                <c:formatCode>_-* #,##0\ _€_-;\-* #,##0\ _€_-;_-* "-"??\ _€_-;_-@_-</c:formatCode>
                <c:ptCount val="31"/>
                <c:pt idx="0">
                  <c:v>61.878908988055528</c:v>
                </c:pt>
                <c:pt idx="1">
                  <c:v>30.156027880833356</c:v>
                </c:pt>
                <c:pt idx="2">
                  <c:v>12.087186830555551</c:v>
                </c:pt>
                <c:pt idx="3">
                  <c:v>10.91062110166666</c:v>
                </c:pt>
                <c:pt idx="4">
                  <c:v>4.4764422977777745</c:v>
                </c:pt>
                <c:pt idx="5">
                  <c:v>16.591485604166657</c:v>
                </c:pt>
                <c:pt idx="6">
                  <c:v>16.299082411388877</c:v>
                </c:pt>
                <c:pt idx="7">
                  <c:v>9.6851948280555487</c:v>
                </c:pt>
                <c:pt idx="8">
                  <c:v>7.636416740555557</c:v>
                </c:pt>
                <c:pt idx="9">
                  <c:v>5.0602251408333263</c:v>
                </c:pt>
                <c:pt idx="10">
                  <c:v>3.4671072797222222</c:v>
                </c:pt>
                <c:pt idx="11">
                  <c:v>6.4549538858333388</c:v>
                </c:pt>
                <c:pt idx="12">
                  <c:v>3.7635423547222175</c:v>
                </c:pt>
                <c:pt idx="13">
                  <c:v>3.9715852227777764</c:v>
                </c:pt>
                <c:pt idx="14">
                  <c:v>1.377093193055555</c:v>
                </c:pt>
                <c:pt idx="15">
                  <c:v>0.57645094249999917</c:v>
                </c:pt>
                <c:pt idx="16">
                  <c:v>2.6991461244444448</c:v>
                </c:pt>
                <c:pt idx="17">
                  <c:v>2.9020999619444456</c:v>
                </c:pt>
                <c:pt idx="18">
                  <c:v>5.3461449144444506</c:v>
                </c:pt>
                <c:pt idx="19">
                  <c:v>4.1283766477777712</c:v>
                </c:pt>
                <c:pt idx="20">
                  <c:v>3.4156861566666676</c:v>
                </c:pt>
                <c:pt idx="21">
                  <c:v>1.3793647622222234</c:v>
                </c:pt>
                <c:pt idx="22">
                  <c:v>1.2010153055555561</c:v>
                </c:pt>
                <c:pt idx="23">
                  <c:v>2.6146742394444358</c:v>
                </c:pt>
                <c:pt idx="24">
                  <c:v>0.64693093027777815</c:v>
                </c:pt>
                <c:pt idx="25">
                  <c:v>0.48935864972222276</c:v>
                </c:pt>
                <c:pt idx="26">
                  <c:v>7.7183282777777723E-2</c:v>
                </c:pt>
                <c:pt idx="27">
                  <c:v>0.42801343277777787</c:v>
                </c:pt>
                <c:pt idx="28">
                  <c:v>0.12732521166666674</c:v>
                </c:pt>
                <c:pt idx="29">
                  <c:v>0.11038106611111115</c:v>
                </c:pt>
                <c:pt idx="30">
                  <c:v>1.2421888888888879E-4</c:v>
                </c:pt>
              </c:numCache>
            </c:numRef>
          </c:val>
        </c:ser>
        <c:ser>
          <c:idx val="6"/>
          <c:order val="6"/>
          <c:tx>
            <c:strRef>
              <c:f>Analysis_Industry_TWh!$I$230</c:f>
              <c:strCache>
                <c:ptCount val="1"/>
                <c:pt idx="0">
                  <c:v>Process heating 100-200 °C</c:v>
                </c:pt>
              </c:strCache>
            </c:strRef>
          </c:tx>
          <c:spPr>
            <a:solidFill>
              <a:srgbClr val="FFC000"/>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Analysis_Industry_TWh!$I$231:$I$261</c:f>
              <c:numCache>
                <c:formatCode>_-* #,##0\ _€_-;\-* #,##0\ _€_-;_-* "-"??\ _€_-;_-@_-</c:formatCode>
                <c:ptCount val="31"/>
                <c:pt idx="0">
                  <c:v>89.893686602222175</c:v>
                </c:pt>
                <c:pt idx="1">
                  <c:v>30.201428135555553</c:v>
                </c:pt>
                <c:pt idx="2">
                  <c:v>42.692579689722216</c:v>
                </c:pt>
                <c:pt idx="3">
                  <c:v>53.494908499444449</c:v>
                </c:pt>
                <c:pt idx="4">
                  <c:v>47.268847594166658</c:v>
                </c:pt>
                <c:pt idx="5">
                  <c:v>20.747070086111105</c:v>
                </c:pt>
                <c:pt idx="6">
                  <c:v>29.747122446944424</c:v>
                </c:pt>
                <c:pt idx="7">
                  <c:v>42.53564244249997</c:v>
                </c:pt>
                <c:pt idx="8">
                  <c:v>15.489598011388896</c:v>
                </c:pt>
                <c:pt idx="9">
                  <c:v>49.840362565833381</c:v>
                </c:pt>
                <c:pt idx="10">
                  <c:v>21.559142998333336</c:v>
                </c:pt>
                <c:pt idx="11">
                  <c:v>11.475790581388885</c:v>
                </c:pt>
                <c:pt idx="12">
                  <c:v>7.5305492633333362</c:v>
                </c:pt>
                <c:pt idx="13">
                  <c:v>15.225041709166671</c:v>
                </c:pt>
                <c:pt idx="14">
                  <c:v>3.7746792019444477</c:v>
                </c:pt>
                <c:pt idx="15">
                  <c:v>5.9342313436111054</c:v>
                </c:pt>
                <c:pt idx="16">
                  <c:v>5.742454084166666</c:v>
                </c:pt>
                <c:pt idx="17">
                  <c:v>6.1164033963888889</c:v>
                </c:pt>
                <c:pt idx="18">
                  <c:v>3.673353238611111</c:v>
                </c:pt>
                <c:pt idx="19">
                  <c:v>2.552610018055554</c:v>
                </c:pt>
                <c:pt idx="20">
                  <c:v>5.8509210849999986</c:v>
                </c:pt>
                <c:pt idx="21">
                  <c:v>4.6996907330555544</c:v>
                </c:pt>
                <c:pt idx="22">
                  <c:v>2.6307093819444445</c:v>
                </c:pt>
                <c:pt idx="23">
                  <c:v>1.6815449411111119</c:v>
                </c:pt>
                <c:pt idx="24">
                  <c:v>2.3222909738888893</c:v>
                </c:pt>
                <c:pt idx="25">
                  <c:v>3.0010239811111119</c:v>
                </c:pt>
                <c:pt idx="26">
                  <c:v>0.46271114972222238</c:v>
                </c:pt>
                <c:pt idx="27">
                  <c:v>1.6308958647222229</c:v>
                </c:pt>
                <c:pt idx="28">
                  <c:v>1.165487083333332E-2</c:v>
                </c:pt>
                <c:pt idx="29">
                  <c:v>0.21311969666666666</c:v>
                </c:pt>
                <c:pt idx="30">
                  <c:v>2.4506570833333335E-2</c:v>
                </c:pt>
              </c:numCache>
            </c:numRef>
          </c:val>
        </c:ser>
        <c:ser>
          <c:idx val="7"/>
          <c:order val="7"/>
          <c:tx>
            <c:strRef>
              <c:f>Analysis_Industry_TWh!$J$230</c:f>
              <c:strCache>
                <c:ptCount val="1"/>
                <c:pt idx="0">
                  <c:v>Process heating 200-500 °C</c:v>
                </c:pt>
              </c:strCache>
            </c:strRef>
          </c:tx>
          <c:spPr>
            <a:solidFill>
              <a:srgbClr val="F79646"/>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Analysis_Industry_TWh!$J$231:$J$261</c:f>
              <c:numCache>
                <c:formatCode>_-* #,##0\ _€_-;\-* #,##0\ _€_-;_-* "-"??\ _€_-;_-@_-</c:formatCode>
                <c:ptCount val="31"/>
                <c:pt idx="0">
                  <c:v>33.944011818333287</c:v>
                </c:pt>
                <c:pt idx="1">
                  <c:v>17.939361263055549</c:v>
                </c:pt>
                <c:pt idx="2">
                  <c:v>17.150217473611114</c:v>
                </c:pt>
                <c:pt idx="3">
                  <c:v>19.892921015555562</c:v>
                </c:pt>
                <c:pt idx="4">
                  <c:v>15.134343260277774</c:v>
                </c:pt>
                <c:pt idx="5">
                  <c:v>7.4249364725000051</c:v>
                </c:pt>
                <c:pt idx="6">
                  <c:v>10.845236148333329</c:v>
                </c:pt>
                <c:pt idx="7">
                  <c:v>4.4189093102777779</c:v>
                </c:pt>
                <c:pt idx="8">
                  <c:v>6.9296518725000018</c:v>
                </c:pt>
                <c:pt idx="9">
                  <c:v>6.9909516172222279</c:v>
                </c:pt>
                <c:pt idx="10">
                  <c:v>5.1894678524999982</c:v>
                </c:pt>
                <c:pt idx="11">
                  <c:v>4.9515691480555581</c:v>
                </c:pt>
                <c:pt idx="12">
                  <c:v>3.7583339869444456</c:v>
                </c:pt>
                <c:pt idx="13">
                  <c:v>2.6102771277777777</c:v>
                </c:pt>
                <c:pt idx="14">
                  <c:v>0.84616122166666741</c:v>
                </c:pt>
                <c:pt idx="15">
                  <c:v>1.4000076569444446</c:v>
                </c:pt>
                <c:pt idx="16">
                  <c:v>2.0622266997222227</c:v>
                </c:pt>
                <c:pt idx="17">
                  <c:v>2.2364520358333322</c:v>
                </c:pt>
                <c:pt idx="18">
                  <c:v>1.6111548875000015</c:v>
                </c:pt>
                <c:pt idx="19">
                  <c:v>1.183882385</c:v>
                </c:pt>
                <c:pt idx="20">
                  <c:v>1.9207653486111116</c:v>
                </c:pt>
                <c:pt idx="21">
                  <c:v>1.7891846858333322</c:v>
                </c:pt>
                <c:pt idx="22">
                  <c:v>1.0360588994444446</c:v>
                </c:pt>
                <c:pt idx="23">
                  <c:v>0.55523713833333321</c:v>
                </c:pt>
                <c:pt idx="24">
                  <c:v>0.58322315805555602</c:v>
                </c:pt>
                <c:pt idx="25">
                  <c:v>1.029660968055556</c:v>
                </c:pt>
                <c:pt idx="26">
                  <c:v>0.66535999111111099</c:v>
                </c:pt>
                <c:pt idx="27">
                  <c:v>0.51686397583333299</c:v>
                </c:pt>
                <c:pt idx="28">
                  <c:v>1.1380718888888922E-2</c:v>
                </c:pt>
                <c:pt idx="29">
                  <c:v>0.17227281194444449</c:v>
                </c:pt>
                <c:pt idx="30">
                  <c:v>8.1602700000000007E-3</c:v>
                </c:pt>
              </c:numCache>
            </c:numRef>
          </c:val>
        </c:ser>
        <c:ser>
          <c:idx val="8"/>
          <c:order val="8"/>
          <c:tx>
            <c:strRef>
              <c:f>Analysis_Industry_TWh!$K$230</c:f>
              <c:strCache>
                <c:ptCount val="1"/>
                <c:pt idx="0">
                  <c:v>Process heating &gt;500 °C</c:v>
                </c:pt>
              </c:strCache>
            </c:strRef>
          </c:tx>
          <c:spPr>
            <a:solidFill>
              <a:srgbClr val="C0504D"/>
            </a:solidFill>
            <a:ln w="3175">
              <a:solidFill>
                <a:srgbClr val="000100"/>
              </a:solidFill>
              <a:prstDash val="solid"/>
            </a:ln>
          </c:spP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Analysis_Industry_TWh!$K$231:$K$261</c:f>
              <c:numCache>
                <c:formatCode>_-* #,##0\ _€_-;\-* #,##0\ _€_-;_-* "-"??\ _€_-;_-@_-</c:formatCode>
                <c:ptCount val="31"/>
                <c:pt idx="0">
                  <c:v>251.03920173527774</c:v>
                </c:pt>
                <c:pt idx="1">
                  <c:v>118.85433635611113</c:v>
                </c:pt>
                <c:pt idx="2">
                  <c:v>99.28132067083331</c:v>
                </c:pt>
                <c:pt idx="3">
                  <c:v>64.776405174166612</c:v>
                </c:pt>
                <c:pt idx="4">
                  <c:v>83.197274698888876</c:v>
                </c:pt>
                <c:pt idx="5">
                  <c:v>66.540947742777732</c:v>
                </c:pt>
                <c:pt idx="6">
                  <c:v>62.21648390888889</c:v>
                </c:pt>
                <c:pt idx="7">
                  <c:v>14.557800178611108</c:v>
                </c:pt>
                <c:pt idx="8">
                  <c:v>42.933586927222201</c:v>
                </c:pt>
                <c:pt idx="9">
                  <c:v>15.470857088333339</c:v>
                </c:pt>
                <c:pt idx="10">
                  <c:v>35.271020525277777</c:v>
                </c:pt>
                <c:pt idx="11">
                  <c:v>30.028363016111115</c:v>
                </c:pt>
                <c:pt idx="12">
                  <c:v>33.18874083</c:v>
                </c:pt>
                <c:pt idx="13">
                  <c:v>13.219064429444428</c:v>
                </c:pt>
                <c:pt idx="14">
                  <c:v>26.055927053055598</c:v>
                </c:pt>
                <c:pt idx="15">
                  <c:v>15.392416328055548</c:v>
                </c:pt>
                <c:pt idx="16">
                  <c:v>9.7957754786111213</c:v>
                </c:pt>
                <c:pt idx="17">
                  <c:v>9.5961293763888857</c:v>
                </c:pt>
                <c:pt idx="18">
                  <c:v>7.0793245805555536</c:v>
                </c:pt>
                <c:pt idx="19">
                  <c:v>9.4312288563888913</c:v>
                </c:pt>
                <c:pt idx="20">
                  <c:v>4.3295113099999973</c:v>
                </c:pt>
                <c:pt idx="21">
                  <c:v>5.3317980241666625</c:v>
                </c:pt>
                <c:pt idx="22">
                  <c:v>3.4582261119444486</c:v>
                </c:pt>
                <c:pt idx="23">
                  <c:v>2.2488943936111117</c:v>
                </c:pt>
                <c:pt idx="24">
                  <c:v>3.6079557138888938</c:v>
                </c:pt>
                <c:pt idx="25">
                  <c:v>2.2374482638888895</c:v>
                </c:pt>
                <c:pt idx="26">
                  <c:v>3.8829187136111196</c:v>
                </c:pt>
                <c:pt idx="27">
                  <c:v>0.94555796916666768</c:v>
                </c:pt>
                <c:pt idx="28">
                  <c:v>0.83108941083333299</c:v>
                </c:pt>
                <c:pt idx="29">
                  <c:v>0.93470447833333359</c:v>
                </c:pt>
                <c:pt idx="30">
                  <c:v>4.6366677222222208E-2</c:v>
                </c:pt>
              </c:numCache>
            </c:numRef>
          </c:val>
        </c:ser>
        <c:gapWidth val="50"/>
        <c:overlap val="100"/>
        <c:axId val="241391488"/>
        <c:axId val="241393024"/>
      </c:barChart>
      <c:lineChart>
        <c:grouping val="standard"/>
        <c:ser>
          <c:idx val="9"/>
          <c:order val="9"/>
          <c:tx>
            <c:strRef>
              <c:f>Analysis_Industry_TWh!$L$230</c:f>
              <c:strCache>
                <c:ptCount val="1"/>
                <c:pt idx="0">
                  <c:v>Total H&amp;C
(right axis)</c:v>
                </c:pt>
              </c:strCache>
            </c:strRef>
          </c:tx>
          <c:spPr>
            <a:ln w="19050">
              <a:solidFill>
                <a:sysClr val="windowText" lastClr="000000"/>
              </a:solidFill>
            </a:ln>
          </c:spPr>
          <c:marker>
            <c:symbol val="none"/>
          </c:marker>
          <c:cat>
            <c:strRef>
              <c:f>Analysis_Industry_TWh!$B$231:$B$261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Analysis_Industry_TWh!$L$231:$L$261</c:f>
              <c:numCache>
                <c:formatCode>_-* #,##0\ _€_-;\-* #,##0\ _€_-;_-* "-"??\ _€_-;_-@_-</c:formatCode>
                <c:ptCount val="31"/>
                <c:pt idx="0">
                  <c:v>519.79621354138862</c:v>
                </c:pt>
                <c:pt idx="1">
                  <c:v>251.64535021472224</c:v>
                </c:pt>
                <c:pt idx="2">
                  <c:v>218.83174781249997</c:v>
                </c:pt>
                <c:pt idx="3">
                  <c:v>198.85779825055553</c:v>
                </c:pt>
                <c:pt idx="4">
                  <c:v>189.14253505305555</c:v>
                </c:pt>
                <c:pt idx="5">
                  <c:v>133.67383147027769</c:v>
                </c:pt>
                <c:pt idx="6">
                  <c:v>132.52784585833331</c:v>
                </c:pt>
                <c:pt idx="7">
                  <c:v>91.872475935555528</c:v>
                </c:pt>
                <c:pt idx="8">
                  <c:v>89.502528100277786</c:v>
                </c:pt>
                <c:pt idx="9">
                  <c:v>85.675465281944497</c:v>
                </c:pt>
                <c:pt idx="10">
                  <c:v>81.956504588333331</c:v>
                </c:pt>
                <c:pt idx="11">
                  <c:v>68.482683315277797</c:v>
                </c:pt>
                <c:pt idx="12">
                  <c:v>61.557188501111114</c:v>
                </c:pt>
                <c:pt idx="13">
                  <c:v>43.018957623888888</c:v>
                </c:pt>
                <c:pt idx="14">
                  <c:v>40.828567431111161</c:v>
                </c:pt>
                <c:pt idx="15">
                  <c:v>28.335407129444427</c:v>
                </c:pt>
                <c:pt idx="16">
                  <c:v>25.792875904722237</c:v>
                </c:pt>
                <c:pt idx="17">
                  <c:v>23.688671292777769</c:v>
                </c:pt>
                <c:pt idx="18">
                  <c:v>23.382220365000006</c:v>
                </c:pt>
                <c:pt idx="19">
                  <c:v>22.051607918333325</c:v>
                </c:pt>
                <c:pt idx="20">
                  <c:v>19.701817086111109</c:v>
                </c:pt>
                <c:pt idx="21">
                  <c:v>17.760668742222219</c:v>
                </c:pt>
                <c:pt idx="22">
                  <c:v>10.716664711388898</c:v>
                </c:pt>
                <c:pt idx="23">
                  <c:v>9.188524402777773</c:v>
                </c:pt>
                <c:pt idx="24">
                  <c:v>8.7850883405555606</c:v>
                </c:pt>
                <c:pt idx="25">
                  <c:v>8.3327186522222245</c:v>
                </c:pt>
                <c:pt idx="26">
                  <c:v>5.8724676913888985</c:v>
                </c:pt>
                <c:pt idx="27">
                  <c:v>4.685967711111112</c:v>
                </c:pt>
                <c:pt idx="28">
                  <c:v>2.5657669022222214</c:v>
                </c:pt>
                <c:pt idx="29">
                  <c:v>1.6249290080555561</c:v>
                </c:pt>
                <c:pt idx="30">
                  <c:v>0.11597363138888886</c:v>
                </c:pt>
              </c:numCache>
            </c:numRef>
          </c:val>
        </c:ser>
        <c:marker val="1"/>
        <c:axId val="241409408"/>
        <c:axId val="241407488"/>
      </c:lineChart>
      <c:catAx>
        <c:axId val="241391488"/>
        <c:scaling>
          <c:orientation val="minMax"/>
        </c:scaling>
        <c:axPos val="b"/>
        <c:numFmt formatCode="General" sourceLinked="1"/>
        <c:tickLblPos val="nextTo"/>
        <c:crossAx val="241393024"/>
        <c:crosses val="autoZero"/>
        <c:auto val="1"/>
        <c:lblAlgn val="ctr"/>
        <c:lblOffset val="100"/>
        <c:tickLblSkip val="1"/>
      </c:catAx>
      <c:valAx>
        <c:axId val="241393024"/>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241391488"/>
        <c:crosses val="autoZero"/>
        <c:crossBetween val="between"/>
      </c:valAx>
      <c:valAx>
        <c:axId val="241407488"/>
        <c:scaling>
          <c:orientation val="minMax"/>
        </c:scaling>
        <c:axPos val="r"/>
        <c:title>
          <c:tx>
            <c:rich>
              <a:bodyPr rot="-5400000" vert="horz"/>
              <a:lstStyle/>
              <a:p>
                <a:pPr>
                  <a:defRPr/>
                </a:pPr>
                <a:r>
                  <a:rPr lang="de-DE"/>
                  <a:t>Total final energy demand for H/C</a:t>
                </a:r>
                <a:r>
                  <a:rPr lang="de-DE" baseline="0"/>
                  <a:t> [TWh]</a:t>
                </a:r>
                <a:endParaRPr lang="de-DE"/>
              </a:p>
            </c:rich>
          </c:tx>
        </c:title>
        <c:numFmt formatCode="_-* #,##0\ _€_-;\-* #,##0\ _€_-;_-* &quot;-&quot;??\ _€_-;_-@_-" sourceLinked="1"/>
        <c:tickLblPos val="nextTo"/>
        <c:crossAx val="241409408"/>
        <c:crosses val="max"/>
        <c:crossBetween val="between"/>
      </c:valAx>
      <c:catAx>
        <c:axId val="241409408"/>
        <c:scaling>
          <c:orientation val="minMax"/>
        </c:scaling>
        <c:delete val="1"/>
        <c:axPos val="b"/>
        <c:numFmt formatCode="General" sourceLinked="1"/>
        <c:tickLblPos val="none"/>
        <c:crossAx val="241407488"/>
        <c:crosses val="autoZero"/>
        <c:auto val="1"/>
        <c:lblAlgn val="ctr"/>
        <c:lblOffset val="100"/>
      </c:catAx>
    </c:plotArea>
    <c:legend>
      <c:legendPos val="r"/>
      <c:layout>
        <c:manualLayout>
          <c:xMode val="edge"/>
          <c:yMode val="edge"/>
          <c:x val="0.73284475090039591"/>
          <c:y val="4.5373626865843029E-2"/>
          <c:w val="0.26715524909960758"/>
          <c:h val="0.69388149093107365"/>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7286829895808733"/>
          <c:h val="0.68195093123296158"/>
        </c:manualLayout>
      </c:layout>
      <c:barChart>
        <c:barDir val="col"/>
        <c:grouping val="percentStacked"/>
        <c:ser>
          <c:idx val="0"/>
          <c:order val="0"/>
          <c:tx>
            <c:strRef>
              <c:f>Analysis_Industry_TWh!$C$330</c:f>
              <c:strCache>
                <c:ptCount val="1"/>
                <c:pt idx="0">
                  <c:v>Natural gas</c:v>
                </c:pt>
              </c:strCache>
            </c:strRef>
          </c:tx>
          <c:spPr>
            <a:solidFill>
              <a:srgbClr val="538ED5"/>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Analysis_Industry_TWh!$C$331:$C$361</c:f>
              <c:numCache>
                <c:formatCode>_-* #,##0\ _€_-;\-* #,##0\ _€_-;_-* "-"??\ _€_-;_-@_-</c:formatCode>
                <c:ptCount val="31"/>
                <c:pt idx="0">
                  <c:v>221.84590470861099</c:v>
                </c:pt>
                <c:pt idx="1">
                  <c:v>105.17466027388878</c:v>
                </c:pt>
                <c:pt idx="2">
                  <c:v>98.69634794000001</c:v>
                </c:pt>
                <c:pt idx="3">
                  <c:v>82.387757021666687</c:v>
                </c:pt>
                <c:pt idx="4">
                  <c:v>98.22174526111111</c:v>
                </c:pt>
                <c:pt idx="5">
                  <c:v>57.851109000277752</c:v>
                </c:pt>
                <c:pt idx="6">
                  <c:v>36.667319473611094</c:v>
                </c:pt>
                <c:pt idx="7">
                  <c:v>7.1620956255555601</c:v>
                </c:pt>
                <c:pt idx="8">
                  <c:v>43.452050752222213</c:v>
                </c:pt>
                <c:pt idx="9">
                  <c:v>4.0814328769444481</c:v>
                </c:pt>
                <c:pt idx="10">
                  <c:v>30.943671187777788</c:v>
                </c:pt>
                <c:pt idx="11">
                  <c:v>23.475479475277776</c:v>
                </c:pt>
                <c:pt idx="12">
                  <c:v>30.078564328888891</c:v>
                </c:pt>
                <c:pt idx="13">
                  <c:v>13.045370999999999</c:v>
                </c:pt>
                <c:pt idx="14">
                  <c:v>10.037687043333335</c:v>
                </c:pt>
                <c:pt idx="15">
                  <c:v>2.619573048888892</c:v>
                </c:pt>
                <c:pt idx="16">
                  <c:v>5.9141082530555602</c:v>
                </c:pt>
                <c:pt idx="17">
                  <c:v>10.36611111083333</c:v>
                </c:pt>
                <c:pt idx="18">
                  <c:v>8.7946060002777777</c:v>
                </c:pt>
                <c:pt idx="19">
                  <c:v>9.5936878211111143</c:v>
                </c:pt>
                <c:pt idx="20">
                  <c:v>7.9456160002777745</c:v>
                </c:pt>
                <c:pt idx="21">
                  <c:v>7.4304069999999935</c:v>
                </c:pt>
                <c:pt idx="22">
                  <c:v>4.5384012022222313</c:v>
                </c:pt>
                <c:pt idx="23">
                  <c:v>3.3817517744444494</c:v>
                </c:pt>
                <c:pt idx="24">
                  <c:v>4.8404060005555607</c:v>
                </c:pt>
                <c:pt idx="25">
                  <c:v>2.1096819997222229</c:v>
                </c:pt>
                <c:pt idx="26">
                  <c:v>2.9668130002777815</c:v>
                </c:pt>
                <c:pt idx="27">
                  <c:v>1.387458999722222</c:v>
                </c:pt>
                <c:pt idx="28">
                  <c:v>0</c:v>
                </c:pt>
                <c:pt idx="29">
                  <c:v>0</c:v>
                </c:pt>
                <c:pt idx="30">
                  <c:v>0</c:v>
                </c:pt>
              </c:numCache>
            </c:numRef>
          </c:val>
        </c:ser>
        <c:ser>
          <c:idx val="1"/>
          <c:order val="1"/>
          <c:tx>
            <c:strRef>
              <c:f>Analysis_Industry_TWh!$D$330</c:f>
              <c:strCache>
                <c:ptCount val="1"/>
                <c:pt idx="0">
                  <c:v>Coal</c:v>
                </c:pt>
              </c:strCache>
            </c:strRef>
          </c:tx>
          <c:spPr>
            <a:solidFill>
              <a:srgbClr val="948B54"/>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Analysis_Industry_TWh!$D$331:$D$361</c:f>
              <c:numCache>
                <c:formatCode>_-* #,##0\ _€_-;\-* #,##0\ _€_-;_-* "-"??\ _€_-;_-@_-</c:formatCode>
                <c:ptCount val="31"/>
                <c:pt idx="0">
                  <c:v>101.99115767638882</c:v>
                </c:pt>
                <c:pt idx="1">
                  <c:v>39.475719046944533</c:v>
                </c:pt>
                <c:pt idx="2">
                  <c:v>45.201925569999958</c:v>
                </c:pt>
                <c:pt idx="3">
                  <c:v>37.186389773333296</c:v>
                </c:pt>
                <c:pt idx="4">
                  <c:v>11.860795889722224</c:v>
                </c:pt>
                <c:pt idx="5">
                  <c:v>17.779943999722175</c:v>
                </c:pt>
                <c:pt idx="6">
                  <c:v>46.294246218611114</c:v>
                </c:pt>
                <c:pt idx="7">
                  <c:v>7.7199940002777767</c:v>
                </c:pt>
                <c:pt idx="8">
                  <c:v>14.657305888333331</c:v>
                </c:pt>
                <c:pt idx="9">
                  <c:v>12.195377815277778</c:v>
                </c:pt>
                <c:pt idx="10">
                  <c:v>12.05934681805555</c:v>
                </c:pt>
                <c:pt idx="11">
                  <c:v>18.999618698333336</c:v>
                </c:pt>
                <c:pt idx="12">
                  <c:v>9.0252803150000016</c:v>
                </c:pt>
                <c:pt idx="13">
                  <c:v>0.23259999972222248</c:v>
                </c:pt>
                <c:pt idx="14">
                  <c:v>14.678223000000047</c:v>
                </c:pt>
                <c:pt idx="15">
                  <c:v>7.0116592008333294</c:v>
                </c:pt>
                <c:pt idx="16">
                  <c:v>2.6388470005555593</c:v>
                </c:pt>
                <c:pt idx="17">
                  <c:v>1.467777777777777</c:v>
                </c:pt>
                <c:pt idx="18">
                  <c:v>1.9898930002777779</c:v>
                </c:pt>
                <c:pt idx="19">
                  <c:v>4.0588699997222237</c:v>
                </c:pt>
                <c:pt idx="20">
                  <c:v>1.0118100000000003</c:v>
                </c:pt>
                <c:pt idx="21">
                  <c:v>1.0094839997222218</c:v>
                </c:pt>
                <c:pt idx="22">
                  <c:v>1.433979000277777</c:v>
                </c:pt>
                <c:pt idx="23">
                  <c:v>1.397925999444444</c:v>
                </c:pt>
                <c:pt idx="24">
                  <c:v>0.58150000000000013</c:v>
                </c:pt>
                <c:pt idx="25">
                  <c:v>0.61638999944444506</c:v>
                </c:pt>
                <c:pt idx="26">
                  <c:v>0.61638999944444484</c:v>
                </c:pt>
                <c:pt idx="27">
                  <c:v>0.39425700000000041</c:v>
                </c:pt>
                <c:pt idx="28">
                  <c:v>1.0944444447222219</c:v>
                </c:pt>
                <c:pt idx="29">
                  <c:v>0</c:v>
                </c:pt>
                <c:pt idx="30">
                  <c:v>0</c:v>
                </c:pt>
              </c:numCache>
            </c:numRef>
          </c:val>
        </c:ser>
        <c:ser>
          <c:idx val="2"/>
          <c:order val="2"/>
          <c:tx>
            <c:strRef>
              <c:f>Analysis_Industry_TWh!$E$330</c:f>
              <c:strCache>
                <c:ptCount val="1"/>
                <c:pt idx="0">
                  <c:v>Other fossil</c:v>
                </c:pt>
              </c:strCache>
            </c:strRef>
          </c:tx>
          <c:spPr>
            <a:solidFill>
              <a:srgbClr val="8497B0"/>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Analysis_Industry_TWh!$E$331:$E$361</c:f>
              <c:numCache>
                <c:formatCode>_-* #,##0\ _€_-;\-* #,##0\ _€_-;_-* "-"??\ _€_-;_-@_-</c:formatCode>
                <c:ptCount val="31"/>
                <c:pt idx="0">
                  <c:v>37.834293168055595</c:v>
                </c:pt>
                <c:pt idx="1">
                  <c:v>23.825296849166662</c:v>
                </c:pt>
                <c:pt idx="2">
                  <c:v>22.352060291111112</c:v>
                </c:pt>
                <c:pt idx="3">
                  <c:v>12.147535000277779</c:v>
                </c:pt>
                <c:pt idx="4">
                  <c:v>27.753578443611122</c:v>
                </c:pt>
                <c:pt idx="5">
                  <c:v>32.379083000277795</c:v>
                </c:pt>
                <c:pt idx="6">
                  <c:v>10.749009470555555</c:v>
                </c:pt>
                <c:pt idx="7">
                  <c:v>8.0687822444444439</c:v>
                </c:pt>
                <c:pt idx="8">
                  <c:v>5.1334820002777795</c:v>
                </c:pt>
                <c:pt idx="9">
                  <c:v>5.8273116616666716</c:v>
                </c:pt>
                <c:pt idx="10">
                  <c:v>6.2907056202777785</c:v>
                </c:pt>
                <c:pt idx="11">
                  <c:v>6.9105460002777788</c:v>
                </c:pt>
                <c:pt idx="12">
                  <c:v>8.5846943108333367</c:v>
                </c:pt>
                <c:pt idx="13">
                  <c:v>4.527558999999993</c:v>
                </c:pt>
                <c:pt idx="14">
                  <c:v>7.3153431816666599</c:v>
                </c:pt>
                <c:pt idx="15">
                  <c:v>5.7763073263888796</c:v>
                </c:pt>
                <c:pt idx="16">
                  <c:v>7.1026408013888922</c:v>
                </c:pt>
                <c:pt idx="17">
                  <c:v>0</c:v>
                </c:pt>
                <c:pt idx="18">
                  <c:v>1.4235120002777784</c:v>
                </c:pt>
                <c:pt idx="19">
                  <c:v>2.5167319999999962</c:v>
                </c:pt>
                <c:pt idx="20">
                  <c:v>2.2364490000000008</c:v>
                </c:pt>
                <c:pt idx="21">
                  <c:v>1.7375219994444429</c:v>
                </c:pt>
                <c:pt idx="22">
                  <c:v>1.0292549999999994</c:v>
                </c:pt>
                <c:pt idx="23">
                  <c:v>0.10244150166666682</c:v>
                </c:pt>
                <c:pt idx="24">
                  <c:v>0.46520000000000017</c:v>
                </c:pt>
                <c:pt idx="25">
                  <c:v>0.13025599999999998</c:v>
                </c:pt>
                <c:pt idx="26">
                  <c:v>0</c:v>
                </c:pt>
                <c:pt idx="27">
                  <c:v>6.3965000000000008E-2</c:v>
                </c:pt>
                <c:pt idx="28">
                  <c:v>0</c:v>
                </c:pt>
                <c:pt idx="29">
                  <c:v>0.93970399972222285</c:v>
                </c:pt>
                <c:pt idx="30">
                  <c:v>0</c:v>
                </c:pt>
              </c:numCache>
            </c:numRef>
          </c:val>
        </c:ser>
        <c:ser>
          <c:idx val="3"/>
          <c:order val="3"/>
          <c:tx>
            <c:strRef>
              <c:f>Analysis_Industry_TWh!$F$330</c:f>
              <c:strCache>
                <c:ptCount val="1"/>
                <c:pt idx="0">
                  <c:v>Biomass</c:v>
                </c:pt>
              </c:strCache>
            </c:strRef>
          </c:tx>
          <c:spPr>
            <a:solidFill>
              <a:srgbClr val="9BBB59"/>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Analysis_Industry_TWh!$F$331:$F$361</c:f>
              <c:numCache>
                <c:formatCode>_-* #,##0\ _€_-;\-* #,##0\ _€_-;_-* "-"??\ _€_-;_-@_-</c:formatCode>
                <c:ptCount val="31"/>
                <c:pt idx="0">
                  <c:v>20.030512637222223</c:v>
                </c:pt>
                <c:pt idx="1">
                  <c:v>3.0412657016666671</c:v>
                </c:pt>
                <c:pt idx="2">
                  <c:v>13.454598271666677</c:v>
                </c:pt>
                <c:pt idx="3">
                  <c:v>3.9844380000000013</c:v>
                </c:pt>
                <c:pt idx="4">
                  <c:v>14.738718417500007</c:v>
                </c:pt>
                <c:pt idx="5">
                  <c:v>1.0118099999999999</c:v>
                </c:pt>
                <c:pt idx="6">
                  <c:v>11.797541187777767</c:v>
                </c:pt>
                <c:pt idx="7">
                  <c:v>36.333550817222196</c:v>
                </c:pt>
                <c:pt idx="8">
                  <c:v>6.9793294672222235</c:v>
                </c:pt>
                <c:pt idx="9">
                  <c:v>46.934256308055602</c:v>
                </c:pt>
                <c:pt idx="10">
                  <c:v>14.582595701388886</c:v>
                </c:pt>
                <c:pt idx="11">
                  <c:v>4.8031928744444432</c:v>
                </c:pt>
                <c:pt idx="12">
                  <c:v>3.0482493147222218</c:v>
                </c:pt>
                <c:pt idx="13">
                  <c:v>12.94070100055556</c:v>
                </c:pt>
                <c:pt idx="14">
                  <c:v>3.1505670000000041</c:v>
                </c:pt>
                <c:pt idx="15">
                  <c:v>3.7324069366666621</c:v>
                </c:pt>
                <c:pt idx="16">
                  <c:v>2.3701939999999988</c:v>
                </c:pt>
                <c:pt idx="17">
                  <c:v>1.2819444447222217</c:v>
                </c:pt>
                <c:pt idx="18">
                  <c:v>2.196906999722223</c:v>
                </c:pt>
                <c:pt idx="19">
                  <c:v>0.73734645444444391</c:v>
                </c:pt>
                <c:pt idx="20">
                  <c:v>1.9515139999999984</c:v>
                </c:pt>
                <c:pt idx="21">
                  <c:v>1.5560939997222223</c:v>
                </c:pt>
                <c:pt idx="22">
                  <c:v>0.59429300027777787</c:v>
                </c:pt>
                <c:pt idx="23">
                  <c:v>1.0037665013888897</c:v>
                </c:pt>
                <c:pt idx="24">
                  <c:v>0.53381699944444472</c:v>
                </c:pt>
                <c:pt idx="25">
                  <c:v>3.4343390000000009</c:v>
                </c:pt>
                <c:pt idx="26">
                  <c:v>0.26400099944444433</c:v>
                </c:pt>
                <c:pt idx="27">
                  <c:v>0.88620599999999994</c:v>
                </c:pt>
                <c:pt idx="28">
                  <c:v>0</c:v>
                </c:pt>
                <c:pt idx="29">
                  <c:v>3.2564000277777741E-2</c:v>
                </c:pt>
                <c:pt idx="30">
                  <c:v>0</c:v>
                </c:pt>
              </c:numCache>
            </c:numRef>
          </c:val>
        </c:ser>
        <c:ser>
          <c:idx val="4"/>
          <c:order val="4"/>
          <c:tx>
            <c:strRef>
              <c:f>Analysis_Industry_TWh!$G$330</c:f>
              <c:strCache>
                <c:ptCount val="1"/>
                <c:pt idx="0">
                  <c:v>Fuel oil</c:v>
                </c:pt>
              </c:strCache>
            </c:strRef>
          </c:tx>
          <c:spPr>
            <a:solidFill>
              <a:srgbClr val="C5BE97"/>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Analysis_Industry_TWh!$G$331:$G$361</c:f>
              <c:numCache>
                <c:formatCode>_-* #,##0\ _€_-;\-* #,##0\ _€_-;_-* "-"??\ _€_-;_-@_-</c:formatCode>
                <c:ptCount val="31"/>
                <c:pt idx="0">
                  <c:v>31.526787663333327</c:v>
                </c:pt>
                <c:pt idx="1">
                  <c:v>16.583036376944449</c:v>
                </c:pt>
                <c:pt idx="2">
                  <c:v>18.61965852777778</c:v>
                </c:pt>
                <c:pt idx="3">
                  <c:v>43.626849552222218</c:v>
                </c:pt>
                <c:pt idx="4">
                  <c:v>16.549348191944443</c:v>
                </c:pt>
                <c:pt idx="5">
                  <c:v>5.1800020002777742</c:v>
                </c:pt>
                <c:pt idx="6">
                  <c:v>6.0252771844444464</c:v>
                </c:pt>
                <c:pt idx="7">
                  <c:v>9.7407344433333254</c:v>
                </c:pt>
                <c:pt idx="8">
                  <c:v>4.3675354519444438</c:v>
                </c:pt>
                <c:pt idx="9">
                  <c:v>7.9761293386111163</c:v>
                </c:pt>
                <c:pt idx="10">
                  <c:v>8.1647100108333284</c:v>
                </c:pt>
                <c:pt idx="11">
                  <c:v>2.050604736666668</c:v>
                </c:pt>
                <c:pt idx="12">
                  <c:v>4.2380641011111084</c:v>
                </c:pt>
                <c:pt idx="13">
                  <c:v>3.7657939994444458</c:v>
                </c:pt>
                <c:pt idx="14">
                  <c:v>1.3745689763888889</c:v>
                </c:pt>
                <c:pt idx="15">
                  <c:v>5.0745501530555526</c:v>
                </c:pt>
                <c:pt idx="16">
                  <c:v>5.2300715458333356</c:v>
                </c:pt>
                <c:pt idx="17">
                  <c:v>3.4663888891666663</c:v>
                </c:pt>
                <c:pt idx="18">
                  <c:v>0.9734310002777784</c:v>
                </c:pt>
                <c:pt idx="19">
                  <c:v>6.633108972222225E-2</c:v>
                </c:pt>
                <c:pt idx="20">
                  <c:v>3.3657219997222243</c:v>
                </c:pt>
                <c:pt idx="21">
                  <c:v>4.3507830002777821</c:v>
                </c:pt>
                <c:pt idx="22">
                  <c:v>1.9132326155555566</c:v>
                </c:pt>
                <c:pt idx="23">
                  <c:v>0.3977459997222218</c:v>
                </c:pt>
                <c:pt idx="24">
                  <c:v>0.73850499944444459</c:v>
                </c:pt>
                <c:pt idx="25">
                  <c:v>0.62220499972222243</c:v>
                </c:pt>
                <c:pt idx="26">
                  <c:v>0.14072300027777784</c:v>
                </c:pt>
                <c:pt idx="27">
                  <c:v>1.3304720005555564</c:v>
                </c:pt>
                <c:pt idx="28">
                  <c:v>0.36388888888888898</c:v>
                </c:pt>
                <c:pt idx="29">
                  <c:v>0.51637199999999983</c:v>
                </c:pt>
                <c:pt idx="30">
                  <c:v>5.9312999722222204E-2</c:v>
                </c:pt>
              </c:numCache>
            </c:numRef>
          </c:val>
        </c:ser>
        <c:ser>
          <c:idx val="5"/>
          <c:order val="5"/>
          <c:tx>
            <c:strRef>
              <c:f>Analysis_Industry_TWh!$H$330</c:f>
              <c:strCache>
                <c:ptCount val="1"/>
                <c:pt idx="0">
                  <c:v>District heating</c:v>
                </c:pt>
              </c:strCache>
            </c:strRef>
          </c:tx>
          <c:spPr>
            <a:solidFill>
              <a:srgbClr val="F79646"/>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Analysis_Industry_TWh!$H$331:$H$361</c:f>
              <c:numCache>
                <c:formatCode>_-* #,##0\ _€_-;\-* #,##0\ _€_-;_-* "-"??\ _€_-;_-@_-</c:formatCode>
                <c:ptCount val="31"/>
                <c:pt idx="0">
                  <c:v>58.909553249166599</c:v>
                </c:pt>
                <c:pt idx="1">
                  <c:v>30.044221562222258</c:v>
                </c:pt>
                <c:pt idx="2">
                  <c:v>1.9352320002777781</c:v>
                </c:pt>
                <c:pt idx="3">
                  <c:v>8.9108070524999903</c:v>
                </c:pt>
                <c:pt idx="4">
                  <c:v>0</c:v>
                </c:pt>
                <c:pt idx="5">
                  <c:v>12.331288999999989</c:v>
                </c:pt>
                <c:pt idx="6">
                  <c:v>7.39809703583333</c:v>
                </c:pt>
                <c:pt idx="7">
                  <c:v>18.038481128888883</c:v>
                </c:pt>
                <c:pt idx="8">
                  <c:v>5.5873886405555568</c:v>
                </c:pt>
                <c:pt idx="9">
                  <c:v>4.7334099997222197</c:v>
                </c:pt>
                <c:pt idx="10">
                  <c:v>3.2272752736111068</c:v>
                </c:pt>
                <c:pt idx="11">
                  <c:v>7.4771623552777804</c:v>
                </c:pt>
                <c:pt idx="12">
                  <c:v>3.2434782527777721</c:v>
                </c:pt>
                <c:pt idx="13">
                  <c:v>3.7053179997222201</c:v>
                </c:pt>
                <c:pt idx="14">
                  <c:v>1.8259258172222221</c:v>
                </c:pt>
                <c:pt idx="15">
                  <c:v>0.46218241805555499</c:v>
                </c:pt>
                <c:pt idx="16">
                  <c:v>0</c:v>
                </c:pt>
                <c:pt idx="17">
                  <c:v>1.2352777780555559</c:v>
                </c:pt>
                <c:pt idx="18">
                  <c:v>6.0580670002777799</c:v>
                </c:pt>
                <c:pt idx="19">
                  <c:v>3.5844522352777712</c:v>
                </c:pt>
                <c:pt idx="20">
                  <c:v>1.2897670002777779</c:v>
                </c:pt>
                <c:pt idx="21">
                  <c:v>0</c:v>
                </c:pt>
                <c:pt idx="22">
                  <c:v>0.58679138194444402</c:v>
                </c:pt>
                <c:pt idx="23">
                  <c:v>2.485420422499991</c:v>
                </c:pt>
                <c:pt idx="24">
                  <c:v>0.637324</c:v>
                </c:pt>
                <c:pt idx="25">
                  <c:v>7.3268999999999973E-2</c:v>
                </c:pt>
                <c:pt idx="26">
                  <c:v>4.7682999999999906E-2</c:v>
                </c:pt>
                <c:pt idx="27">
                  <c:v>0.41402800000000006</c:v>
                </c:pt>
                <c:pt idx="28">
                  <c:v>0</c:v>
                </c:pt>
                <c:pt idx="29">
                  <c:v>0</c:v>
                </c:pt>
                <c:pt idx="30">
                  <c:v>0</c:v>
                </c:pt>
              </c:numCache>
            </c:numRef>
          </c:val>
        </c:ser>
        <c:ser>
          <c:idx val="6"/>
          <c:order val="6"/>
          <c:tx>
            <c:strRef>
              <c:f>Analysis_Industry_TWh!$I$330</c:f>
              <c:strCache>
                <c:ptCount val="1"/>
                <c:pt idx="0">
                  <c:v>Electricity</c:v>
                </c:pt>
              </c:strCache>
            </c:strRef>
          </c:tx>
          <c:spPr>
            <a:solidFill>
              <a:srgbClr val="C0504D"/>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Analysis_Industry_TWh!$I$331:$I$361</c:f>
              <c:numCache>
                <c:formatCode>_-* #,##0\ _€_-;\-* #,##0\ _€_-;_-* "-"??\ _€_-;_-@_-</c:formatCode>
                <c:ptCount val="31"/>
                <c:pt idx="0">
                  <c:v>34.783808141388896</c:v>
                </c:pt>
                <c:pt idx="1">
                  <c:v>30.124763214722229</c:v>
                </c:pt>
                <c:pt idx="2">
                  <c:v>18.56378421222222</c:v>
                </c:pt>
                <c:pt idx="3">
                  <c:v>10.046477850555551</c:v>
                </c:pt>
                <c:pt idx="4">
                  <c:v>19.998577453055546</c:v>
                </c:pt>
                <c:pt idx="5">
                  <c:v>7.1405944697222195</c:v>
                </c:pt>
                <c:pt idx="6">
                  <c:v>8.5707220583333239</c:v>
                </c:pt>
                <c:pt idx="7">
                  <c:v>3.8292943358333331</c:v>
                </c:pt>
                <c:pt idx="8">
                  <c:v>7.3599659000000006</c:v>
                </c:pt>
                <c:pt idx="9">
                  <c:v>3.9275472816666621</c:v>
                </c:pt>
                <c:pt idx="10">
                  <c:v>3.102552788333333</c:v>
                </c:pt>
                <c:pt idx="11">
                  <c:v>3.0971181155555554</c:v>
                </c:pt>
                <c:pt idx="12">
                  <c:v>3.0130265002777774</c:v>
                </c:pt>
                <c:pt idx="13">
                  <c:v>3.0745596244444426</c:v>
                </c:pt>
                <c:pt idx="14">
                  <c:v>2.2047942316666673</c:v>
                </c:pt>
                <c:pt idx="15">
                  <c:v>3.1979093300000008</c:v>
                </c:pt>
                <c:pt idx="16">
                  <c:v>2.524221303888889</c:v>
                </c:pt>
                <c:pt idx="17">
                  <c:v>2.2208935144444446</c:v>
                </c:pt>
                <c:pt idx="18">
                  <c:v>1.6271423641666658</c:v>
                </c:pt>
                <c:pt idx="19">
                  <c:v>1.1127243188888882</c:v>
                </c:pt>
                <c:pt idx="20">
                  <c:v>1.4543470852777773</c:v>
                </c:pt>
                <c:pt idx="21">
                  <c:v>1.1495397433333332</c:v>
                </c:pt>
                <c:pt idx="22">
                  <c:v>0.52650951111111111</c:v>
                </c:pt>
                <c:pt idx="23">
                  <c:v>0.41947220361111109</c:v>
                </c:pt>
                <c:pt idx="24">
                  <c:v>0.70572734111111102</c:v>
                </c:pt>
                <c:pt idx="25">
                  <c:v>0.69878665277777741</c:v>
                </c:pt>
                <c:pt idx="26">
                  <c:v>1.669385692222227</c:v>
                </c:pt>
                <c:pt idx="27">
                  <c:v>0.20958071083333346</c:v>
                </c:pt>
                <c:pt idx="28">
                  <c:v>0.98521134638888852</c:v>
                </c:pt>
                <c:pt idx="29">
                  <c:v>0.12931100805555557</c:v>
                </c:pt>
                <c:pt idx="30">
                  <c:v>5.6660631666666648E-2</c:v>
                </c:pt>
              </c:numCache>
            </c:numRef>
          </c:val>
        </c:ser>
        <c:ser>
          <c:idx val="7"/>
          <c:order val="7"/>
          <c:tx>
            <c:strRef>
              <c:f>Analysis_Industry_TWh!$J$330</c:f>
              <c:strCache>
                <c:ptCount val="1"/>
                <c:pt idx="0">
                  <c:v>Waste non-RES</c:v>
                </c:pt>
              </c:strCache>
            </c:strRef>
          </c:tx>
          <c:spPr>
            <a:solidFill>
              <a:schemeClr val="accent4">
                <a:lumMod val="40000"/>
                <a:lumOff val="60000"/>
              </a:schemeClr>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Analysis_Industry_TWh!$J$331:$J$361</c:f>
              <c:numCache>
                <c:formatCode>_-* #,##0\ _€_-;\-* #,##0\ _€_-;_-* "-"??\ _€_-;_-@_-</c:formatCode>
                <c:ptCount val="31"/>
                <c:pt idx="0">
                  <c:v>10.469019298611112</c:v>
                </c:pt>
                <c:pt idx="1">
                  <c:v>3.2635761891666628</c:v>
                </c:pt>
                <c:pt idx="2">
                  <c:v>1.1629997222222213E-3</c:v>
                </c:pt>
                <c:pt idx="3">
                  <c:v>0.20701399972222229</c:v>
                </c:pt>
                <c:pt idx="4">
                  <c:v>0</c:v>
                </c:pt>
                <c:pt idx="5">
                  <c:v>0</c:v>
                </c:pt>
                <c:pt idx="6">
                  <c:v>4.6476582291666633</c:v>
                </c:pt>
                <c:pt idx="7">
                  <c:v>0.46433434027777776</c:v>
                </c:pt>
                <c:pt idx="8">
                  <c:v>1.8991790000000002</c:v>
                </c:pt>
                <c:pt idx="9">
                  <c:v>0</c:v>
                </c:pt>
                <c:pt idx="10">
                  <c:v>3.5856471880555567</c:v>
                </c:pt>
                <c:pt idx="11">
                  <c:v>1.6689610594444444</c:v>
                </c:pt>
                <c:pt idx="12">
                  <c:v>0.31652737750000026</c:v>
                </c:pt>
                <c:pt idx="13">
                  <c:v>1.7270549999999996</c:v>
                </c:pt>
                <c:pt idx="14">
                  <c:v>0.24145818083333287</c:v>
                </c:pt>
                <c:pt idx="15">
                  <c:v>0.23040935777777805</c:v>
                </c:pt>
                <c:pt idx="16">
                  <c:v>0</c:v>
                </c:pt>
                <c:pt idx="17">
                  <c:v>3.6502777777777773</c:v>
                </c:pt>
                <c:pt idx="18">
                  <c:v>7.6758000000000007E-2</c:v>
                </c:pt>
                <c:pt idx="19">
                  <c:v>0.36750799972222226</c:v>
                </c:pt>
                <c:pt idx="20">
                  <c:v>0.20119900055555559</c:v>
                </c:pt>
                <c:pt idx="21">
                  <c:v>0.29656499972222178</c:v>
                </c:pt>
                <c:pt idx="22">
                  <c:v>9.4203000000000064E-2</c:v>
                </c:pt>
                <c:pt idx="23">
                  <c:v>0</c:v>
                </c:pt>
                <c:pt idx="24">
                  <c:v>0.28260899999999983</c:v>
                </c:pt>
                <c:pt idx="25">
                  <c:v>0.64779100055555594</c:v>
                </c:pt>
                <c:pt idx="26">
                  <c:v>0.16747199972222221</c:v>
                </c:pt>
                <c:pt idx="27">
                  <c:v>0</c:v>
                </c:pt>
                <c:pt idx="28">
                  <c:v>0</c:v>
                </c:pt>
                <c:pt idx="29">
                  <c:v>6.9779999999999998E-3</c:v>
                </c:pt>
                <c:pt idx="30">
                  <c:v>0</c:v>
                </c:pt>
              </c:numCache>
            </c:numRef>
          </c:val>
        </c:ser>
        <c:ser>
          <c:idx val="8"/>
          <c:order val="8"/>
          <c:tx>
            <c:strRef>
              <c:f>Analysis_Industry_TWh!$K$330</c:f>
              <c:strCache>
                <c:ptCount val="1"/>
                <c:pt idx="0">
                  <c:v>Waste RES</c:v>
                </c:pt>
              </c:strCache>
            </c:strRef>
          </c:tx>
          <c:spPr>
            <a:solidFill>
              <a:srgbClr val="4F6228"/>
            </a:solidFill>
            <a:ln w="3175">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Analysis_Industry_TWh!$K$331:$K$361</c:f>
              <c:numCache>
                <c:formatCode>_-* #,##0\ _€_-;\-* #,##0\ _€_-;_-* "-"??\ _€_-;_-@_-</c:formatCode>
                <c:ptCount val="31"/>
                <c:pt idx="0">
                  <c:v>2.4051769986111111</c:v>
                </c:pt>
                <c:pt idx="1">
                  <c:v>0</c:v>
                </c:pt>
                <c:pt idx="2">
                  <c:v>1.1629997222222213E-3</c:v>
                </c:pt>
                <c:pt idx="3">
                  <c:v>0.36053000027777782</c:v>
                </c:pt>
                <c:pt idx="4">
                  <c:v>0</c:v>
                </c:pt>
                <c:pt idx="5">
                  <c:v>0</c:v>
                </c:pt>
                <c:pt idx="6">
                  <c:v>0.37797499999999962</c:v>
                </c:pt>
                <c:pt idx="7">
                  <c:v>0.51520899972222201</c:v>
                </c:pt>
                <c:pt idx="8">
                  <c:v>6.6290999722222188E-2</c:v>
                </c:pt>
                <c:pt idx="9">
                  <c:v>0</c:v>
                </c:pt>
                <c:pt idx="10">
                  <c:v>0</c:v>
                </c:pt>
                <c:pt idx="11">
                  <c:v>0</c:v>
                </c:pt>
                <c:pt idx="12">
                  <c:v>0</c:v>
                </c:pt>
                <c:pt idx="13">
                  <c:v>0</c:v>
                </c:pt>
                <c:pt idx="14">
                  <c:v>0</c:v>
                </c:pt>
                <c:pt idx="15">
                  <c:v>0.23040935777777805</c:v>
                </c:pt>
                <c:pt idx="16">
                  <c:v>0</c:v>
                </c:pt>
                <c:pt idx="17">
                  <c:v>0</c:v>
                </c:pt>
                <c:pt idx="18">
                  <c:v>0.24190399972222229</c:v>
                </c:pt>
                <c:pt idx="19">
                  <c:v>0</c:v>
                </c:pt>
                <c:pt idx="20">
                  <c:v>0.24539300000000003</c:v>
                </c:pt>
                <c:pt idx="21">
                  <c:v>0.23027400000000051</c:v>
                </c:pt>
                <c:pt idx="22">
                  <c:v>0</c:v>
                </c:pt>
                <c:pt idx="23">
                  <c:v>0</c:v>
                </c:pt>
                <c:pt idx="24">
                  <c:v>0</c:v>
                </c:pt>
                <c:pt idx="25">
                  <c:v>0</c:v>
                </c:pt>
                <c:pt idx="26">
                  <c:v>0</c:v>
                </c:pt>
                <c:pt idx="27">
                  <c:v>0</c:v>
                </c:pt>
                <c:pt idx="28">
                  <c:v>0</c:v>
                </c:pt>
                <c:pt idx="29">
                  <c:v>0</c:v>
                </c:pt>
                <c:pt idx="30">
                  <c:v>0</c:v>
                </c:pt>
              </c:numCache>
            </c:numRef>
          </c:val>
        </c:ser>
        <c:ser>
          <c:idx val="9"/>
          <c:order val="9"/>
          <c:tx>
            <c:strRef>
              <c:f>Analysis_Industry_TWh!$L$330</c:f>
              <c:strCache>
                <c:ptCount val="1"/>
                <c:pt idx="0">
                  <c:v>Solar energy</c:v>
                </c:pt>
              </c:strCache>
            </c:strRef>
          </c:tx>
          <c:spPr>
            <a:solidFill>
              <a:srgbClr val="FFC000"/>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Analysis_Industry_TWh!$L$331:$L$361</c:f>
              <c:numCache>
                <c:formatCode>_-* #,##0\ _€_-;\-* #,##0\ _€_-;_-* "-"??\ _€_-;_-@_-</c:formatCode>
                <c:ptCount val="31"/>
                <c:pt idx="0">
                  <c:v>0</c:v>
                </c:pt>
                <c:pt idx="1">
                  <c:v>9.07140000000001E-2</c:v>
                </c:pt>
                <c:pt idx="2">
                  <c:v>5.8149999999999955E-3</c:v>
                </c:pt>
                <c:pt idx="3">
                  <c:v>0</c:v>
                </c:pt>
                <c:pt idx="4">
                  <c:v>1.9771396111111082E-2</c:v>
                </c:pt>
                <c:pt idx="5">
                  <c:v>0</c:v>
                </c:pt>
                <c:pt idx="6">
                  <c:v>0</c:v>
                </c:pt>
                <c:pt idx="7">
                  <c:v>0</c:v>
                </c:pt>
                <c:pt idx="8">
                  <c:v>0</c:v>
                </c:pt>
                <c:pt idx="9">
                  <c:v>0</c:v>
                </c:pt>
                <c:pt idx="10">
                  <c:v>0</c:v>
                </c:pt>
                <c:pt idx="11">
                  <c:v>0</c:v>
                </c:pt>
                <c:pt idx="12">
                  <c:v>0</c:v>
                </c:pt>
                <c:pt idx="13">
                  <c:v>0</c:v>
                </c:pt>
                <c:pt idx="14">
                  <c:v>0</c:v>
                </c:pt>
                <c:pt idx="15">
                  <c:v>0</c:v>
                </c:pt>
                <c:pt idx="16">
                  <c:v>1.1629999999999995E-2</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ser>
          <c:idx val="10"/>
          <c:order val="10"/>
          <c:tx>
            <c:strRef>
              <c:f>Analysis_Industry_TWh!$M$330</c:f>
              <c:strCache>
                <c:ptCount val="1"/>
                <c:pt idx="0">
                  <c:v>Geothermal</c:v>
                </c:pt>
              </c:strCache>
            </c:strRef>
          </c:tx>
          <c:spPr>
            <a:solidFill>
              <a:srgbClr val="93CDDD"/>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Analysis_Industry_TWh!$M$331:$M$361</c:f>
              <c:numCache>
                <c:formatCode>_-* #,##0\ _€_-;\-* #,##0\ _€_-;_-* "-"??\ _€_-;_-@_-</c:formatCode>
                <c:ptCount val="31"/>
                <c:pt idx="0">
                  <c:v>0</c:v>
                </c:pt>
                <c:pt idx="1">
                  <c:v>2.2097000000000033E-2</c:v>
                </c:pt>
                <c:pt idx="2">
                  <c:v>0</c:v>
                </c:pt>
                <c:pt idx="3">
                  <c:v>0</c:v>
                </c:pt>
                <c:pt idx="4">
                  <c:v>0</c:v>
                </c:pt>
                <c:pt idx="5">
                  <c:v>0</c:v>
                </c:pt>
                <c:pt idx="6">
                  <c:v>0</c:v>
                </c:pt>
                <c:pt idx="7">
                  <c:v>0</c:v>
                </c:pt>
                <c:pt idx="8">
                  <c:v>0</c:v>
                </c:pt>
                <c:pt idx="9">
                  <c:v>0</c:v>
                </c:pt>
                <c:pt idx="10">
                  <c:v>0</c:v>
                </c:pt>
                <c:pt idx="11">
                  <c:v>0</c:v>
                </c:pt>
                <c:pt idx="12">
                  <c:v>9.3039999999999998E-3</c:v>
                </c:pt>
                <c:pt idx="13">
                  <c:v>0</c:v>
                </c:pt>
                <c:pt idx="14">
                  <c:v>0</c:v>
                </c:pt>
                <c:pt idx="15">
                  <c:v>0</c:v>
                </c:pt>
                <c:pt idx="16">
                  <c:v>1.1630000000000008E-3</c:v>
                </c:pt>
                <c:pt idx="17">
                  <c:v>0</c:v>
                </c:pt>
                <c:pt idx="18">
                  <c:v>0</c:v>
                </c:pt>
                <c:pt idx="19">
                  <c:v>1.395599944444444E-2</c:v>
                </c:pt>
                <c:pt idx="20">
                  <c:v>0</c:v>
                </c:pt>
                <c:pt idx="21">
                  <c:v>0</c:v>
                </c:pt>
                <c:pt idx="22">
                  <c:v>0</c:v>
                </c:pt>
                <c:pt idx="23">
                  <c:v>0</c:v>
                </c:pt>
                <c:pt idx="24">
                  <c:v>0</c:v>
                </c:pt>
                <c:pt idx="25">
                  <c:v>0</c:v>
                </c:pt>
                <c:pt idx="26">
                  <c:v>0</c:v>
                </c:pt>
                <c:pt idx="27">
                  <c:v>0</c:v>
                </c:pt>
                <c:pt idx="28">
                  <c:v>0.1222222222222223</c:v>
                </c:pt>
                <c:pt idx="29">
                  <c:v>0</c:v>
                </c:pt>
                <c:pt idx="30">
                  <c:v>0</c:v>
                </c:pt>
              </c:numCache>
            </c:numRef>
          </c:val>
        </c:ser>
        <c:ser>
          <c:idx val="11"/>
          <c:order val="11"/>
          <c:tx>
            <c:strRef>
              <c:f>Analysis_Industry_TWh!$N$330</c:f>
              <c:strCache>
                <c:ptCount val="1"/>
                <c:pt idx="0">
                  <c:v>Ambient heat</c:v>
                </c:pt>
              </c:strCache>
            </c:strRef>
          </c:tx>
          <c:spPr>
            <a:solidFill>
              <a:srgbClr val="DBE5F1"/>
            </a:solidFill>
            <a:ln>
              <a:solidFill>
                <a:sysClr val="windowText" lastClr="000000"/>
              </a:solidFill>
            </a:ln>
          </c:spP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Analysis_Industry_TWh!$N$331:$N$361</c:f>
              <c:numCache>
                <c:formatCode>_-* #,##0\ _€_-;\-* #,##0\ _€_-;_-* "-"??\ _€_-;_-@_-</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gapWidth val="50"/>
        <c:overlap val="100"/>
        <c:axId val="241564288"/>
        <c:axId val="241447296"/>
      </c:barChart>
      <c:lineChart>
        <c:grouping val="standard"/>
        <c:ser>
          <c:idx val="12"/>
          <c:order val="12"/>
          <c:tx>
            <c:strRef>
              <c:f>Analysis_Industry_TWh!$O$330</c:f>
              <c:strCache>
                <c:ptCount val="1"/>
                <c:pt idx="0">
                  <c:v>Total H&amp;C
(right axis)</c:v>
                </c:pt>
              </c:strCache>
            </c:strRef>
          </c:tx>
          <c:spPr>
            <a:ln>
              <a:solidFill>
                <a:sysClr val="windowText" lastClr="000000"/>
              </a:solidFill>
            </a:ln>
          </c:spPr>
          <c:marker>
            <c:symbol val="none"/>
          </c:marker>
          <c:cat>
            <c:strRef>
              <c:f>Analysis_Industry_TWh!$B$331:$B$361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Analysis_Industry_TWh!$O$331:$O$361</c:f>
              <c:numCache>
                <c:formatCode>_-* #,##0\ _€_-;\-* #,##0\ _€_-;_-* "-"??\ _€_-;_-@_-</c:formatCode>
                <c:ptCount val="31"/>
                <c:pt idx="0">
                  <c:v>519.79621354194478</c:v>
                </c:pt>
                <c:pt idx="1">
                  <c:v>251.64535021555562</c:v>
                </c:pt>
                <c:pt idx="2">
                  <c:v>218.83174781250003</c:v>
                </c:pt>
                <c:pt idx="3">
                  <c:v>198.85779825055556</c:v>
                </c:pt>
                <c:pt idx="4">
                  <c:v>189.14253505333343</c:v>
                </c:pt>
                <c:pt idx="5">
                  <c:v>133.67383147055548</c:v>
                </c:pt>
                <c:pt idx="6">
                  <c:v>132.52784585916666</c:v>
                </c:pt>
                <c:pt idx="7">
                  <c:v>91.87247593555557</c:v>
                </c:pt>
                <c:pt idx="8">
                  <c:v>89.502528100277701</c:v>
                </c:pt>
                <c:pt idx="9">
                  <c:v>85.67546528166676</c:v>
                </c:pt>
                <c:pt idx="10">
                  <c:v>81.95650458805558</c:v>
                </c:pt>
                <c:pt idx="11">
                  <c:v>68.482683315833384</c:v>
                </c:pt>
                <c:pt idx="12">
                  <c:v>61.557188500555519</c:v>
                </c:pt>
                <c:pt idx="13">
                  <c:v>43.018957624722219</c:v>
                </c:pt>
                <c:pt idx="14">
                  <c:v>40.828567431666677</c:v>
                </c:pt>
                <c:pt idx="15">
                  <c:v>28.335407129722217</c:v>
                </c:pt>
                <c:pt idx="16">
                  <c:v>25.792875903888891</c:v>
                </c:pt>
                <c:pt idx="17">
                  <c:v>23.688671291944445</c:v>
                </c:pt>
                <c:pt idx="18">
                  <c:v>23.382220364166656</c:v>
                </c:pt>
                <c:pt idx="19">
                  <c:v>22.051607918055559</c:v>
                </c:pt>
                <c:pt idx="20">
                  <c:v>19.701817084722222</c:v>
                </c:pt>
                <c:pt idx="21">
                  <c:v>17.760668743055561</c:v>
                </c:pt>
                <c:pt idx="22">
                  <c:v>10.716664709999993</c:v>
                </c:pt>
                <c:pt idx="23">
                  <c:v>9.18852440361111</c:v>
                </c:pt>
                <c:pt idx="24">
                  <c:v>8.785088341111102</c:v>
                </c:pt>
                <c:pt idx="25">
                  <c:v>8.3327186525000041</c:v>
                </c:pt>
                <c:pt idx="26">
                  <c:v>5.8724676922222212</c:v>
                </c:pt>
                <c:pt idx="27">
                  <c:v>4.6859677105555546</c:v>
                </c:pt>
                <c:pt idx="28">
                  <c:v>2.5657669016666662</c:v>
                </c:pt>
                <c:pt idx="29">
                  <c:v>1.6249290077777778</c:v>
                </c:pt>
                <c:pt idx="30">
                  <c:v>0.11597363138888883</c:v>
                </c:pt>
              </c:numCache>
            </c:numRef>
          </c:val>
        </c:ser>
        <c:marker val="1"/>
        <c:axId val="241455488"/>
        <c:axId val="241449216"/>
      </c:lineChart>
      <c:catAx>
        <c:axId val="241564288"/>
        <c:scaling>
          <c:orientation val="minMax"/>
        </c:scaling>
        <c:axPos val="b"/>
        <c:numFmt formatCode="General" sourceLinked="1"/>
        <c:tickLblPos val="nextTo"/>
        <c:crossAx val="241447296"/>
        <c:crosses val="autoZero"/>
        <c:auto val="1"/>
        <c:lblAlgn val="ctr"/>
        <c:lblOffset val="100"/>
      </c:catAx>
      <c:valAx>
        <c:axId val="241447296"/>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241564288"/>
        <c:crosses val="autoZero"/>
        <c:crossBetween val="between"/>
      </c:valAx>
      <c:valAx>
        <c:axId val="241449216"/>
        <c:scaling>
          <c:orientation val="minMax"/>
        </c:scaling>
        <c:axPos val="r"/>
        <c:title>
          <c:tx>
            <c:rich>
              <a:bodyPr rot="-5400000" vert="horz"/>
              <a:lstStyle/>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r>
                  <a:rPr lang="de-DE" sz="700" b="1" i="0" baseline="0"/>
                  <a:t>Total final energy demand for H&amp;C [TWh]</a:t>
                </a:r>
                <a:endParaRPr lang="de-DE" sz="700"/>
              </a:p>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endParaRPr lang="de-DE" sz="700"/>
              </a:p>
            </c:rich>
          </c:tx>
        </c:title>
        <c:numFmt formatCode="_-* #,##0\ _€_-;\-* #,##0\ _€_-;_-* &quot;-&quot;??\ _€_-;_-@_-" sourceLinked="1"/>
        <c:tickLblPos val="nextTo"/>
        <c:crossAx val="241455488"/>
        <c:crosses val="max"/>
        <c:crossBetween val="between"/>
      </c:valAx>
      <c:catAx>
        <c:axId val="241455488"/>
        <c:scaling>
          <c:orientation val="minMax"/>
        </c:scaling>
        <c:delete val="1"/>
        <c:axPos val="b"/>
        <c:numFmt formatCode="General" sourceLinked="1"/>
        <c:tickLblPos val="none"/>
        <c:crossAx val="241449216"/>
        <c:crosses val="autoZero"/>
        <c:auto val="1"/>
        <c:lblAlgn val="ctr"/>
        <c:lblOffset val="100"/>
      </c:catAx>
    </c:plotArea>
    <c:legend>
      <c:legendPos val="r"/>
      <c:layout>
        <c:manualLayout>
          <c:xMode val="edge"/>
          <c:yMode val="edge"/>
          <c:x val="0.80582775859288924"/>
          <c:y val="4.0963903112466504E-2"/>
          <c:w val="0.19417224140711453"/>
          <c:h val="0.85263154605262015"/>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6373370223009317"/>
          <c:h val="0.68195093123296158"/>
        </c:manualLayout>
      </c:layout>
      <c:barChart>
        <c:barDir val="col"/>
        <c:grouping val="stacked"/>
        <c:ser>
          <c:idx val="0"/>
          <c:order val="0"/>
          <c:tx>
            <c:strRef>
              <c:f>Analysis_Industry_TWh!$O$230</c:f>
              <c:strCache>
                <c:ptCount val="1"/>
                <c:pt idx="0">
                  <c:v>Space cooling</c:v>
                </c:pt>
              </c:strCache>
            </c:strRef>
          </c:tx>
          <c:spPr>
            <a:solidFill>
              <a:srgbClr val="948B54"/>
            </a:solidFill>
            <a:ln w="6350">
              <a:solidFill>
                <a:srgbClr val="000100"/>
              </a:solidFill>
              <a:prstDash val="solid"/>
            </a:ln>
          </c:spPr>
          <c:cat>
            <c:strRef>
              <c:f>Analysis_Industry_TWh!$N$231:$N$261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Analysis_Industry_TWh!$O$231:$O$261</c:f>
              <c:numCache>
                <c:formatCode>_-* #,##0\ _€_-;\-* #,##0\ _€_-;_-* "-"??\ _€_-;_-@_-</c:formatCode>
                <c:ptCount val="31"/>
                <c:pt idx="0">
                  <c:v>0.79802622888888897</c:v>
                </c:pt>
                <c:pt idx="1">
                  <c:v>4.6983159313888896</c:v>
                </c:pt>
                <c:pt idx="2">
                  <c:v>1.6469295161111099</c:v>
                </c:pt>
                <c:pt idx="3">
                  <c:v>0.38898133277777802</c:v>
                </c:pt>
                <c:pt idx="4">
                  <c:v>4.8513856847222199</c:v>
                </c:pt>
                <c:pt idx="5">
                  <c:v>0.12874546472222201</c:v>
                </c:pt>
                <c:pt idx="6">
                  <c:v>7.4596309999999999E-2</c:v>
                </c:pt>
                <c:pt idx="7">
                  <c:v>0.202809697222222</c:v>
                </c:pt>
                <c:pt idx="8">
                  <c:v>0.110431953888889</c:v>
                </c:pt>
                <c:pt idx="9">
                  <c:v>5.74231472222222E-2</c:v>
                </c:pt>
                <c:pt idx="10">
                  <c:v>0.21836609638888901</c:v>
                </c:pt>
                <c:pt idx="11">
                  <c:v>0.26873684722222202</c:v>
                </c:pt>
                <c:pt idx="12">
                  <c:v>0.129781305833333</c:v>
                </c:pt>
                <c:pt idx="13">
                  <c:v>0.53712970944444405</c:v>
                </c:pt>
                <c:pt idx="14">
                  <c:v>0.411915528333333</c:v>
                </c:pt>
                <c:pt idx="15">
                  <c:v>1.39688169444444E-2</c:v>
                </c:pt>
                <c:pt idx="16">
                  <c:v>0.69135241583333296</c:v>
                </c:pt>
                <c:pt idx="17">
                  <c:v>2.92959155555556E-2</c:v>
                </c:pt>
                <c:pt idx="18">
                  <c:v>0.169735447222222</c:v>
                </c:pt>
                <c:pt idx="19">
                  <c:v>7.29056966666667E-2</c:v>
                </c:pt>
                <c:pt idx="20">
                  <c:v>1.2673684444444401E-2</c:v>
                </c:pt>
                <c:pt idx="21">
                  <c:v>2.3568346944444402E-2</c:v>
                </c:pt>
                <c:pt idx="22">
                  <c:v>8.8467498611111098E-2</c:v>
                </c:pt>
                <c:pt idx="23">
                  <c:v>1.72685602777778E-2</c:v>
                </c:pt>
                <c:pt idx="24">
                  <c:v>4.6147214999999998E-2</c:v>
                </c:pt>
                <c:pt idx="25">
                  <c:v>1.4299565E-2</c:v>
                </c:pt>
                <c:pt idx="26">
                  <c:v>4.0896867500000003E-2</c:v>
                </c:pt>
                <c:pt idx="27">
                  <c:v>1.0770927499999999E-2</c:v>
                </c:pt>
                <c:pt idx="28">
                  <c:v>3.7091013055555601E-2</c:v>
                </c:pt>
                <c:pt idx="29">
                  <c:v>1.33931330555556E-2</c:v>
                </c:pt>
                <c:pt idx="30">
                  <c:v>2.1180619444444398E-3</c:v>
                </c:pt>
              </c:numCache>
            </c:numRef>
          </c:val>
        </c:ser>
        <c:ser>
          <c:idx val="1"/>
          <c:order val="1"/>
          <c:tx>
            <c:strRef>
              <c:f>Analysis_Industry_TWh!$P$230</c:f>
              <c:strCache>
                <c:ptCount val="1"/>
                <c:pt idx="0">
                  <c:v>Process cooling &lt; - 30 °C</c:v>
                </c:pt>
              </c:strCache>
            </c:strRef>
          </c:tx>
          <c:spPr>
            <a:solidFill>
              <a:srgbClr val="93CDDD"/>
            </a:solidFill>
            <a:ln w="6350">
              <a:solidFill>
                <a:srgbClr val="000100"/>
              </a:solidFill>
              <a:prstDash val="solid"/>
            </a:ln>
          </c:spPr>
          <c:cat>
            <c:strRef>
              <c:f>Analysis_Industry_TWh!$N$231:$N$261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Analysis_Industry_TWh!$P$231:$P$261</c:f>
              <c:numCache>
                <c:formatCode>_-* #,##0\ _€_-;\-* #,##0\ _€_-;_-* "-"??\ _€_-;_-@_-</c:formatCode>
                <c:ptCount val="31"/>
                <c:pt idx="0">
                  <c:v>5.2960913302777799</c:v>
                </c:pt>
                <c:pt idx="1">
                  <c:v>3.2264708902777799</c:v>
                </c:pt>
                <c:pt idx="2">
                  <c:v>0.68400307527777804</c:v>
                </c:pt>
                <c:pt idx="3">
                  <c:v>0.30382119222222198</c:v>
                </c:pt>
                <c:pt idx="4">
                  <c:v>1.14118794527778</c:v>
                </c:pt>
                <c:pt idx="5">
                  <c:v>2.2722550008333302</c:v>
                </c:pt>
                <c:pt idx="6">
                  <c:v>1.3877523994444401</c:v>
                </c:pt>
                <c:pt idx="7">
                  <c:v>0.74714599583333297</c:v>
                </c:pt>
                <c:pt idx="8">
                  <c:v>1.6269025050000001</c:v>
                </c:pt>
                <c:pt idx="9">
                  <c:v>8.0226019722222194E-2</c:v>
                </c:pt>
                <c:pt idx="10">
                  <c:v>0.68503654361111099</c:v>
                </c:pt>
                <c:pt idx="11">
                  <c:v>0.97595016277777802</c:v>
                </c:pt>
                <c:pt idx="12">
                  <c:v>0.361692437222222</c:v>
                </c:pt>
                <c:pt idx="13">
                  <c:v>0.12783500416666699</c:v>
                </c:pt>
                <c:pt idx="14">
                  <c:v>0.42116803888888898</c:v>
                </c:pt>
                <c:pt idx="15">
                  <c:v>0.16319143222222199</c:v>
                </c:pt>
                <c:pt idx="16">
                  <c:v>6.0619041111111098E-2</c:v>
                </c:pt>
                <c:pt idx="17">
                  <c:v>7.0859598055555598E-2</c:v>
                </c:pt>
                <c:pt idx="18">
                  <c:v>0.27839756333333299</c:v>
                </c:pt>
                <c:pt idx="19">
                  <c:v>0.14682941250000001</c:v>
                </c:pt>
                <c:pt idx="20">
                  <c:v>2.3874723333333299E-2</c:v>
                </c:pt>
                <c:pt idx="21">
                  <c:v>2.9664618611111099E-2</c:v>
                </c:pt>
                <c:pt idx="22">
                  <c:v>1.9521375555555599E-2</c:v>
                </c:pt>
                <c:pt idx="23">
                  <c:v>1.61071402777778E-2</c:v>
                </c:pt>
                <c:pt idx="24">
                  <c:v>1.22698788888889E-2</c:v>
                </c:pt>
                <c:pt idx="25">
                  <c:v>9.7897055555555492E-4</c:v>
                </c:pt>
                <c:pt idx="26">
                  <c:v>5.1168952777777797E-3</c:v>
                </c:pt>
                <c:pt idx="27">
                  <c:v>7.9173658333333303E-3</c:v>
                </c:pt>
                <c:pt idx="28">
                  <c:v>0</c:v>
                </c:pt>
                <c:pt idx="29">
                  <c:v>6.0872861111111105E-4</c:v>
                </c:pt>
                <c:pt idx="30">
                  <c:v>0</c:v>
                </c:pt>
              </c:numCache>
            </c:numRef>
          </c:val>
        </c:ser>
        <c:ser>
          <c:idx val="2"/>
          <c:order val="2"/>
          <c:tx>
            <c:strRef>
              <c:f>Analysis_Industry_TWh!$Q$230</c:f>
              <c:strCache>
                <c:ptCount val="1"/>
                <c:pt idx="0">
                  <c:v>Process cooling - 30-0 °C</c:v>
                </c:pt>
              </c:strCache>
            </c:strRef>
          </c:tx>
          <c:spPr>
            <a:solidFill>
              <a:srgbClr val="DBE5F1"/>
            </a:solidFill>
            <a:ln w="6350">
              <a:solidFill>
                <a:srgbClr val="000100"/>
              </a:solidFill>
              <a:prstDash val="solid"/>
            </a:ln>
          </c:spPr>
          <c:cat>
            <c:strRef>
              <c:f>Analysis_Industry_TWh!$N$231:$N$261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Analysis_Industry_TWh!$Q$231:$Q$261</c:f>
              <c:numCache>
                <c:formatCode>_-* #,##0\ _€_-;\-* #,##0\ _€_-;_-* "-"??\ _€_-;_-@_-</c:formatCode>
                <c:ptCount val="31"/>
                <c:pt idx="0">
                  <c:v>3.9162720555555599</c:v>
                </c:pt>
                <c:pt idx="1">
                  <c:v>1.99671016416667</c:v>
                </c:pt>
                <c:pt idx="2">
                  <c:v>2.7358376761111098</c:v>
                </c:pt>
                <c:pt idx="3">
                  <c:v>1.7242409622222199</c:v>
                </c:pt>
                <c:pt idx="4">
                  <c:v>1.4646092208333299</c:v>
                </c:pt>
                <c:pt idx="5">
                  <c:v>1.1591620063888901</c:v>
                </c:pt>
                <c:pt idx="6">
                  <c:v>1.0840745924999999</c:v>
                </c:pt>
                <c:pt idx="7">
                  <c:v>0.33438322416666699</c:v>
                </c:pt>
                <c:pt idx="8">
                  <c:v>0.93528858527777803</c:v>
                </c:pt>
                <c:pt idx="9">
                  <c:v>0.38484975777777802</c:v>
                </c:pt>
                <c:pt idx="10">
                  <c:v>0.384105604166667</c:v>
                </c:pt>
                <c:pt idx="11">
                  <c:v>0.36052856500000002</c:v>
                </c:pt>
                <c:pt idx="12">
                  <c:v>0.29768191500000002</c:v>
                </c:pt>
                <c:pt idx="13">
                  <c:v>0.26780655444444401</c:v>
                </c:pt>
                <c:pt idx="14">
                  <c:v>0.116635024166667</c:v>
                </c:pt>
                <c:pt idx="15">
                  <c:v>0.49370813277777797</c:v>
                </c:pt>
                <c:pt idx="16">
                  <c:v>0.20848548361111099</c:v>
                </c:pt>
                <c:pt idx="17">
                  <c:v>0.26939230138888898</c:v>
                </c:pt>
                <c:pt idx="18">
                  <c:v>0.16096937250000001</c:v>
                </c:pt>
                <c:pt idx="19">
                  <c:v>0.19535865250000001</c:v>
                </c:pt>
                <c:pt idx="20">
                  <c:v>0.32861146250000001</c:v>
                </c:pt>
                <c:pt idx="21">
                  <c:v>0.27044266888888902</c:v>
                </c:pt>
                <c:pt idx="22">
                  <c:v>8.19366333333333E-2</c:v>
                </c:pt>
                <c:pt idx="23">
                  <c:v>9.3716216111111098E-2</c:v>
                </c:pt>
                <c:pt idx="24">
                  <c:v>4.83597622222222E-2</c:v>
                </c:pt>
                <c:pt idx="25">
                  <c:v>3.0281233888888901E-2</c:v>
                </c:pt>
                <c:pt idx="26">
                  <c:v>2.4224177222222198E-2</c:v>
                </c:pt>
                <c:pt idx="27">
                  <c:v>4.1885628055555603E-2</c:v>
                </c:pt>
                <c:pt idx="28">
                  <c:v>1.8212334444444402E-2</c:v>
                </c:pt>
                <c:pt idx="29">
                  <c:v>2.1825304166666702E-2</c:v>
                </c:pt>
                <c:pt idx="30">
                  <c:v>3.23683611111111E-4</c:v>
                </c:pt>
              </c:numCache>
            </c:numRef>
          </c:val>
        </c:ser>
        <c:ser>
          <c:idx val="3"/>
          <c:order val="3"/>
          <c:tx>
            <c:strRef>
              <c:f>Analysis_Industry_TWh!$R$230</c:f>
              <c:strCache>
                <c:ptCount val="1"/>
                <c:pt idx="0">
                  <c:v>Process cooling 0-15 °C</c:v>
                </c:pt>
              </c:strCache>
            </c:strRef>
          </c:tx>
          <c:spPr>
            <a:solidFill>
              <a:srgbClr val="B2A1C7"/>
            </a:solidFill>
            <a:ln w="6350">
              <a:solidFill>
                <a:srgbClr val="000100"/>
              </a:solidFill>
              <a:prstDash val="solid"/>
            </a:ln>
          </c:spPr>
          <c:cat>
            <c:strRef>
              <c:f>Analysis_Industry_TWh!$N$231:$N$261</c:f>
              <c:strCache>
                <c:ptCount val="31"/>
                <c:pt idx="0">
                  <c:v>Germany</c:v>
                </c:pt>
                <c:pt idx="1">
                  <c:v>Italy</c:v>
                </c:pt>
                <c:pt idx="2">
                  <c:v>France</c:v>
                </c:pt>
                <c:pt idx="3">
                  <c:v>United Kingdom</c:v>
                </c:pt>
                <c:pt idx="4">
                  <c:v>Spain</c:v>
                </c:pt>
                <c:pt idx="5">
                  <c:v>Netherlands</c:v>
                </c:pt>
                <c:pt idx="6">
                  <c:v>Poland</c:v>
                </c:pt>
                <c:pt idx="7">
                  <c:v>Finland</c:v>
                </c:pt>
                <c:pt idx="8">
                  <c:v>Belgium</c:v>
                </c:pt>
                <c:pt idx="9">
                  <c:v>Sweden</c:v>
                </c:pt>
                <c:pt idx="10">
                  <c:v>Austria</c:v>
                </c:pt>
                <c:pt idx="11">
                  <c:v>Czech Republic</c:v>
                </c:pt>
                <c:pt idx="12">
                  <c:v>Romania</c:v>
                </c:pt>
                <c:pt idx="13">
                  <c:v>Portugal</c:v>
                </c:pt>
                <c:pt idx="14">
                  <c:v>Slovakia</c:v>
                </c:pt>
                <c:pt idx="15">
                  <c:v>Norway</c:v>
                </c:pt>
                <c:pt idx="16">
                  <c:v>Greece</c:v>
                </c:pt>
                <c:pt idx="17">
                  <c:v>Switzerland</c:v>
                </c:pt>
                <c:pt idx="18">
                  <c:v>Bulgaria</c:v>
                </c:pt>
                <c:pt idx="19">
                  <c:v>Hungary</c:v>
                </c:pt>
                <c:pt idx="20">
                  <c:v>Denmark</c:v>
                </c:pt>
                <c:pt idx="21">
                  <c:v>Ireland</c:v>
                </c:pt>
                <c:pt idx="22">
                  <c:v>Croatia</c:v>
                </c:pt>
                <c:pt idx="23">
                  <c:v>Lithuania</c:v>
                </c:pt>
                <c:pt idx="24">
                  <c:v>Slovenia</c:v>
                </c:pt>
                <c:pt idx="25">
                  <c:v>Latvia</c:v>
                </c:pt>
                <c:pt idx="26">
                  <c:v>Luxembourg</c:v>
                </c:pt>
                <c:pt idx="27">
                  <c:v>Estonia</c:v>
                </c:pt>
                <c:pt idx="28">
                  <c:v>Iceland</c:v>
                </c:pt>
                <c:pt idx="29">
                  <c:v>Cyprus</c:v>
                </c:pt>
                <c:pt idx="30">
                  <c:v>Malta</c:v>
                </c:pt>
              </c:strCache>
            </c:strRef>
          </c:cat>
          <c:val>
            <c:numRef>
              <c:f>Analysis_Industry_TWh!$R$231:$R$261</c:f>
              <c:numCache>
                <c:formatCode>_-* #,##0\ _€_-;\-* #,##0\ _€_-;_-* "-"??\ _€_-;_-@_-</c:formatCode>
                <c:ptCount val="31"/>
                <c:pt idx="0">
                  <c:v>9.0219010738888894</c:v>
                </c:pt>
                <c:pt idx="1">
                  <c:v>5.2621021155555496</c:v>
                </c:pt>
                <c:pt idx="2">
                  <c:v>6.3812659580555602</c:v>
                </c:pt>
                <c:pt idx="3">
                  <c:v>4.3573460811111104</c:v>
                </c:pt>
                <c:pt idx="4">
                  <c:v>3.7981498674999998</c:v>
                </c:pt>
                <c:pt idx="5">
                  <c:v>2.36431939361111</c:v>
                </c:pt>
                <c:pt idx="6">
                  <c:v>2.4169755422222199</c:v>
                </c:pt>
                <c:pt idx="7">
                  <c:v>0.84247705972222198</c:v>
                </c:pt>
                <c:pt idx="8">
                  <c:v>1.8812899297222201</c:v>
                </c:pt>
                <c:pt idx="9">
                  <c:v>0.98297492444444401</c:v>
                </c:pt>
                <c:pt idx="10">
                  <c:v>0.70497798444444404</c:v>
                </c:pt>
                <c:pt idx="11">
                  <c:v>0.75556208861111096</c:v>
                </c:pt>
                <c:pt idx="12">
                  <c:v>0.68711973972222196</c:v>
                </c:pt>
                <c:pt idx="13">
                  <c:v>0.63072352611111104</c:v>
                </c:pt>
                <c:pt idx="14">
                  <c:v>0.21330301611111099</c:v>
                </c:pt>
                <c:pt idx="15">
                  <c:v>0.89818805666666701</c:v>
                </c:pt>
                <c:pt idx="16">
                  <c:v>0.47378693305555603</c:v>
                </c:pt>
                <c:pt idx="17">
                  <c:v>0.64634960277777798</c:v>
                </c:pt>
                <c:pt idx="18">
                  <c:v>0.37576357361111101</c:v>
                </c:pt>
                <c:pt idx="19">
                  <c:v>0.43963763944444401</c:v>
                </c:pt>
                <c:pt idx="20">
                  <c:v>0.82404838083333298</c:v>
                </c:pt>
                <c:pt idx="21">
                  <c:v>0.62949335750000002</c:v>
                </c:pt>
                <c:pt idx="22">
                  <c:v>0.22028043</c:v>
                </c:pt>
                <c:pt idx="23">
                  <c:v>0.2132852375</c:v>
                </c:pt>
                <c:pt idx="24">
                  <c:v>0.117775182222222</c:v>
                </c:pt>
                <c:pt idx="25">
                  <c:v>8.6205701388888903E-2</c:v>
                </c:pt>
                <c:pt idx="26">
                  <c:v>6.0463162777777801E-2</c:v>
                </c:pt>
                <c:pt idx="27">
                  <c:v>0.104464063888889</c:v>
                </c:pt>
                <c:pt idx="28">
                  <c:v>0.27664238694444399</c:v>
                </c:pt>
                <c:pt idx="29">
                  <c:v>5.6254844444444403E-2</c:v>
                </c:pt>
                <c:pt idx="30">
                  <c:v>5.0665463888888897E-3</c:v>
                </c:pt>
              </c:numCache>
            </c:numRef>
          </c:val>
        </c:ser>
        <c:gapWidth val="50"/>
        <c:overlap val="100"/>
        <c:axId val="241498752"/>
        <c:axId val="241566080"/>
      </c:barChart>
      <c:catAx>
        <c:axId val="241498752"/>
        <c:scaling>
          <c:orientation val="minMax"/>
        </c:scaling>
        <c:axPos val="b"/>
        <c:numFmt formatCode="General" sourceLinked="1"/>
        <c:tickLblPos val="nextTo"/>
        <c:crossAx val="241566080"/>
        <c:crosses val="autoZero"/>
        <c:auto val="1"/>
        <c:lblAlgn val="ctr"/>
        <c:lblOffset val="100"/>
        <c:tickLblSkip val="1"/>
      </c:catAx>
      <c:valAx>
        <c:axId val="241566080"/>
        <c:scaling>
          <c:orientation val="minMax"/>
        </c:scaling>
        <c:axPos val="l"/>
        <c:majorGridlines/>
        <c:title>
          <c:tx>
            <c:rich>
              <a:bodyPr rot="-5400000" vert="horz"/>
              <a:lstStyle/>
              <a:p>
                <a:pPr>
                  <a:defRPr/>
                </a:pPr>
                <a:r>
                  <a:rPr lang="de-DE"/>
                  <a:t>100%=</a:t>
                </a:r>
                <a:r>
                  <a:rPr lang="de-DE" baseline="0"/>
                  <a:t> final energy demand for cooling</a:t>
                </a:r>
                <a:endParaRPr lang="de-DE"/>
              </a:p>
            </c:rich>
          </c:tx>
          <c:layout>
            <c:manualLayout>
              <c:xMode val="edge"/>
              <c:yMode val="edge"/>
              <c:x val="3.0444081865010283E-2"/>
              <c:y val="8.3784751314149752E-2"/>
            </c:manualLayout>
          </c:layout>
        </c:title>
        <c:numFmt formatCode="_-* #,##0\ _€_-;\-* #,##0\ _€_-;_-* &quot;-&quot;??\ _€_-;_-@_-" sourceLinked="1"/>
        <c:tickLblPos val="nextTo"/>
        <c:crossAx val="241498752"/>
        <c:crosses val="autoZero"/>
        <c:crossBetween val="between"/>
      </c:valAx>
    </c:plotArea>
    <c:legend>
      <c:legendPos val="r"/>
      <c:layout>
        <c:manualLayout>
          <c:xMode val="edge"/>
          <c:yMode val="edge"/>
          <c:x val="0.73284475090039514"/>
          <c:y val="4.5373626865842946E-2"/>
          <c:w val="0.26715524909960758"/>
          <c:h val="0.27936745811370078"/>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3829540092669801"/>
          <c:y val="4.8506961287139334E-2"/>
          <c:w val="0.55798762467308582"/>
          <c:h val="0.59375645616543604"/>
        </c:manualLayout>
      </c:layout>
      <c:barChart>
        <c:barDir val="col"/>
        <c:grouping val="stacked"/>
        <c:ser>
          <c:idx val="0"/>
          <c:order val="0"/>
          <c:tx>
            <c:strRef>
              <c:f>Analysis_Services_TWh!$C$26</c:f>
              <c:strCache>
                <c:ptCount val="1"/>
                <c:pt idx="0">
                  <c:v>Space heating</c:v>
                </c:pt>
              </c:strCache>
            </c:strRef>
          </c:tx>
          <c:spPr>
            <a:solidFill>
              <a:srgbClr val="4F6228"/>
            </a:solidFill>
            <a:ln w="6350">
              <a:solidFill>
                <a:srgbClr val="000100"/>
              </a:solidFill>
              <a:prstDash val="solid"/>
            </a:ln>
          </c:spPr>
          <c:cat>
            <c:strRef>
              <c:f>Analysis_Services_TWh!$B$27:$B$34</c:f>
              <c:strCache>
                <c:ptCount val="8"/>
                <c:pt idx="0">
                  <c:v>Wholesale and retail trade</c:v>
                </c:pt>
                <c:pt idx="1">
                  <c:v>Hotels, cafes, restaurants</c:v>
                </c:pt>
                <c:pt idx="2">
                  <c:v>Traffic and data transmission</c:v>
                </c:pt>
                <c:pt idx="3">
                  <c:v>Finance</c:v>
                </c:pt>
                <c:pt idx="4">
                  <c:v>Health</c:v>
                </c:pt>
                <c:pt idx="5">
                  <c:v>Education</c:v>
                </c:pt>
                <c:pt idx="6">
                  <c:v>Public offices</c:v>
                </c:pt>
                <c:pt idx="7">
                  <c:v>Other services</c:v>
                </c:pt>
              </c:strCache>
            </c:strRef>
          </c:cat>
          <c:val>
            <c:numRef>
              <c:f>Analysis_Services_TWh!$C$27:$C$34</c:f>
              <c:numCache>
                <c:formatCode>_-* #,##0\ _€_-;\-* #,##0\ _€_-;_-* "-"??\ _€_-;_-@_-</c:formatCode>
                <c:ptCount val="8"/>
                <c:pt idx="0">
                  <c:v>148.25890144449755</c:v>
                </c:pt>
                <c:pt idx="1">
                  <c:v>48.493054825689789</c:v>
                </c:pt>
                <c:pt idx="2">
                  <c:v>65.145775189356883</c:v>
                </c:pt>
                <c:pt idx="3">
                  <c:v>21.425344310368349</c:v>
                </c:pt>
                <c:pt idx="4">
                  <c:v>84.80136854506938</c:v>
                </c:pt>
                <c:pt idx="5">
                  <c:v>119.20869312378059</c:v>
                </c:pt>
                <c:pt idx="6">
                  <c:v>48.158649365118009</c:v>
                </c:pt>
                <c:pt idx="7">
                  <c:v>144.3591093731342</c:v>
                </c:pt>
              </c:numCache>
            </c:numRef>
          </c:val>
        </c:ser>
        <c:ser>
          <c:idx val="1"/>
          <c:order val="1"/>
          <c:tx>
            <c:strRef>
              <c:f>Analysis_Services_TWh!$D$26</c:f>
              <c:strCache>
                <c:ptCount val="1"/>
                <c:pt idx="0">
                  <c:v>Water heating</c:v>
                </c:pt>
              </c:strCache>
            </c:strRef>
          </c:tx>
          <c:spPr>
            <a:solidFill>
              <a:srgbClr val="9BBB59"/>
            </a:solidFill>
            <a:ln w="6350">
              <a:solidFill>
                <a:srgbClr val="000100"/>
              </a:solidFill>
              <a:prstDash val="solid"/>
            </a:ln>
          </c:spPr>
          <c:cat>
            <c:strRef>
              <c:f>Analysis_Services_TWh!$B$27:$B$34</c:f>
              <c:strCache>
                <c:ptCount val="8"/>
                <c:pt idx="0">
                  <c:v>Wholesale and retail trade</c:v>
                </c:pt>
                <c:pt idx="1">
                  <c:v>Hotels, cafes, restaurants</c:v>
                </c:pt>
                <c:pt idx="2">
                  <c:v>Traffic and data transmission</c:v>
                </c:pt>
                <c:pt idx="3">
                  <c:v>Finance</c:v>
                </c:pt>
                <c:pt idx="4">
                  <c:v>Health</c:v>
                </c:pt>
                <c:pt idx="5">
                  <c:v>Education</c:v>
                </c:pt>
                <c:pt idx="6">
                  <c:v>Public offices</c:v>
                </c:pt>
                <c:pt idx="7">
                  <c:v>Other services</c:v>
                </c:pt>
              </c:strCache>
            </c:strRef>
          </c:cat>
          <c:val>
            <c:numRef>
              <c:f>Analysis_Services_TWh!$D$27:$D$34</c:f>
              <c:numCache>
                <c:formatCode>_-* #,##0\ _€_-;\-* #,##0\ _€_-;_-* "-"??\ _€_-;_-@_-</c:formatCode>
                <c:ptCount val="8"/>
                <c:pt idx="0">
                  <c:v>25.213987382172082</c:v>
                </c:pt>
                <c:pt idx="1">
                  <c:v>37.867055511458453</c:v>
                </c:pt>
                <c:pt idx="2">
                  <c:v>9.9328057317289602</c:v>
                </c:pt>
                <c:pt idx="3">
                  <c:v>2.6578041800309329</c:v>
                </c:pt>
                <c:pt idx="4">
                  <c:v>31.892296532247826</c:v>
                </c:pt>
                <c:pt idx="5">
                  <c:v>19.921974371527291</c:v>
                </c:pt>
                <c:pt idx="6">
                  <c:v>9.3744355565904876</c:v>
                </c:pt>
                <c:pt idx="7">
                  <c:v>17.160640156672446</c:v>
                </c:pt>
              </c:numCache>
            </c:numRef>
          </c:val>
        </c:ser>
        <c:ser>
          <c:idx val="2"/>
          <c:order val="2"/>
          <c:tx>
            <c:strRef>
              <c:f>Analysis_Services_TWh!$E$26</c:f>
              <c:strCache>
                <c:ptCount val="1"/>
                <c:pt idx="0">
                  <c:v>Process heating</c:v>
                </c:pt>
              </c:strCache>
            </c:strRef>
          </c:tx>
          <c:spPr>
            <a:solidFill>
              <a:srgbClr val="C0504D"/>
            </a:solidFill>
            <a:ln w="6350">
              <a:solidFill>
                <a:srgbClr val="000100"/>
              </a:solidFill>
              <a:prstDash val="solid"/>
            </a:ln>
          </c:spPr>
          <c:cat>
            <c:strRef>
              <c:f>Analysis_Services_TWh!$B$27:$B$34</c:f>
              <c:strCache>
                <c:ptCount val="8"/>
                <c:pt idx="0">
                  <c:v>Wholesale and retail trade</c:v>
                </c:pt>
                <c:pt idx="1">
                  <c:v>Hotels, cafes, restaurants</c:v>
                </c:pt>
                <c:pt idx="2">
                  <c:v>Traffic and data transmission</c:v>
                </c:pt>
                <c:pt idx="3">
                  <c:v>Finance</c:v>
                </c:pt>
                <c:pt idx="4">
                  <c:v>Health</c:v>
                </c:pt>
                <c:pt idx="5">
                  <c:v>Education</c:v>
                </c:pt>
                <c:pt idx="6">
                  <c:v>Public offices</c:v>
                </c:pt>
                <c:pt idx="7">
                  <c:v>Other services</c:v>
                </c:pt>
              </c:strCache>
            </c:strRef>
          </c:cat>
          <c:val>
            <c:numRef>
              <c:f>Analysis_Services_TWh!$E$27:$E$34</c:f>
              <c:numCache>
                <c:formatCode>_-* #,##0\ _€_-;\-* #,##0\ _€_-;_-* "-"??\ _€_-;_-@_-</c:formatCode>
                <c:ptCount val="8"/>
                <c:pt idx="0">
                  <c:v>0</c:v>
                </c:pt>
                <c:pt idx="1">
                  <c:v>24.680199083747521</c:v>
                </c:pt>
                <c:pt idx="2">
                  <c:v>0</c:v>
                </c:pt>
                <c:pt idx="3">
                  <c:v>0</c:v>
                </c:pt>
                <c:pt idx="4">
                  <c:v>23.844811521059057</c:v>
                </c:pt>
                <c:pt idx="5">
                  <c:v>14.042275938708139</c:v>
                </c:pt>
                <c:pt idx="6">
                  <c:v>0</c:v>
                </c:pt>
                <c:pt idx="7">
                  <c:v>0</c:v>
                </c:pt>
              </c:numCache>
            </c:numRef>
          </c:val>
        </c:ser>
        <c:ser>
          <c:idx val="3"/>
          <c:order val="3"/>
          <c:tx>
            <c:strRef>
              <c:f>Analysis_Services_TWh!$F$26</c:f>
              <c:strCache>
                <c:ptCount val="1"/>
                <c:pt idx="0">
                  <c:v>Space cooling</c:v>
                </c:pt>
              </c:strCache>
            </c:strRef>
          </c:tx>
          <c:spPr>
            <a:solidFill>
              <a:srgbClr val="948B54"/>
            </a:solidFill>
            <a:ln w="6350">
              <a:solidFill>
                <a:srgbClr val="000100"/>
              </a:solidFill>
              <a:prstDash val="solid"/>
            </a:ln>
          </c:spPr>
          <c:cat>
            <c:strRef>
              <c:f>Analysis_Services_TWh!$B$27:$B$34</c:f>
              <c:strCache>
                <c:ptCount val="8"/>
                <c:pt idx="0">
                  <c:v>Wholesale and retail trade</c:v>
                </c:pt>
                <c:pt idx="1">
                  <c:v>Hotels, cafes, restaurants</c:v>
                </c:pt>
                <c:pt idx="2">
                  <c:v>Traffic and data transmission</c:v>
                </c:pt>
                <c:pt idx="3">
                  <c:v>Finance</c:v>
                </c:pt>
                <c:pt idx="4">
                  <c:v>Health</c:v>
                </c:pt>
                <c:pt idx="5">
                  <c:v>Education</c:v>
                </c:pt>
                <c:pt idx="6">
                  <c:v>Public offices</c:v>
                </c:pt>
                <c:pt idx="7">
                  <c:v>Other services</c:v>
                </c:pt>
              </c:strCache>
            </c:strRef>
          </c:cat>
          <c:val>
            <c:numRef>
              <c:f>Analysis_Services_TWh!$F$27:$F$34</c:f>
              <c:numCache>
                <c:formatCode>_-* #,##0\ _€_-;\-* #,##0\ _€_-;_-* "-"??\ _€_-;_-@_-</c:formatCode>
                <c:ptCount val="8"/>
                <c:pt idx="0">
                  <c:v>58.195796357472588</c:v>
                </c:pt>
                <c:pt idx="1">
                  <c:v>17.268425211077325</c:v>
                </c:pt>
                <c:pt idx="2">
                  <c:v>2.7024847629433753</c:v>
                </c:pt>
                <c:pt idx="3">
                  <c:v>8.6699966113421105</c:v>
                </c:pt>
                <c:pt idx="4">
                  <c:v>0.64813145078952739</c:v>
                </c:pt>
                <c:pt idx="5">
                  <c:v>2.3666904697895297</c:v>
                </c:pt>
                <c:pt idx="6">
                  <c:v>1.7678658835701844</c:v>
                </c:pt>
                <c:pt idx="7">
                  <c:v>9.5680341187552749</c:v>
                </c:pt>
              </c:numCache>
            </c:numRef>
          </c:val>
        </c:ser>
        <c:ser>
          <c:idx val="4"/>
          <c:order val="4"/>
          <c:tx>
            <c:strRef>
              <c:f>Analysis_Services_TWh!$G$26</c:f>
              <c:strCache>
                <c:ptCount val="1"/>
                <c:pt idx="0">
                  <c:v>Process cooling</c:v>
                </c:pt>
              </c:strCache>
            </c:strRef>
          </c:tx>
          <c:spPr>
            <a:solidFill>
              <a:srgbClr val="538ED5"/>
            </a:solidFill>
            <a:ln w="6350">
              <a:solidFill>
                <a:srgbClr val="000100"/>
              </a:solidFill>
              <a:prstDash val="solid"/>
            </a:ln>
          </c:spPr>
          <c:cat>
            <c:strRef>
              <c:f>Analysis_Services_TWh!$B$27:$B$34</c:f>
              <c:strCache>
                <c:ptCount val="8"/>
                <c:pt idx="0">
                  <c:v>Wholesale and retail trade</c:v>
                </c:pt>
                <c:pt idx="1">
                  <c:v>Hotels, cafes, restaurants</c:v>
                </c:pt>
                <c:pt idx="2">
                  <c:v>Traffic and data transmission</c:v>
                </c:pt>
                <c:pt idx="3">
                  <c:v>Finance</c:v>
                </c:pt>
                <c:pt idx="4">
                  <c:v>Health</c:v>
                </c:pt>
                <c:pt idx="5">
                  <c:v>Education</c:v>
                </c:pt>
                <c:pt idx="6">
                  <c:v>Public offices</c:v>
                </c:pt>
                <c:pt idx="7">
                  <c:v>Other services</c:v>
                </c:pt>
              </c:strCache>
            </c:strRef>
          </c:cat>
          <c:val>
            <c:numRef>
              <c:f>Analysis_Services_TWh!$G$27:$G$34</c:f>
              <c:numCache>
                <c:formatCode>_-* #,##0\ _€_-;\-* #,##0\ _€_-;_-* "-"??\ _€_-;_-@_-</c:formatCode>
                <c:ptCount val="8"/>
                <c:pt idx="0">
                  <c:v>42.992231441369931</c:v>
                </c:pt>
                <c:pt idx="1">
                  <c:v>33.052338475228197</c:v>
                </c:pt>
                <c:pt idx="2">
                  <c:v>2.8841701892067464</c:v>
                </c:pt>
                <c:pt idx="3">
                  <c:v>1.1054861186736753</c:v>
                </c:pt>
                <c:pt idx="4">
                  <c:v>3.4736163128677036</c:v>
                </c:pt>
                <c:pt idx="5">
                  <c:v>1.9113028682984967</c:v>
                </c:pt>
                <c:pt idx="6">
                  <c:v>2.4462736203584017</c:v>
                </c:pt>
                <c:pt idx="7">
                  <c:v>21.927226204791058</c:v>
                </c:pt>
              </c:numCache>
            </c:numRef>
          </c:val>
        </c:ser>
        <c:overlap val="100"/>
        <c:axId val="241821952"/>
        <c:axId val="241844224"/>
      </c:barChart>
      <c:catAx>
        <c:axId val="241821952"/>
        <c:scaling>
          <c:orientation val="minMax"/>
        </c:scaling>
        <c:axPos val="b"/>
        <c:numFmt formatCode="General" sourceLinked="1"/>
        <c:tickLblPos val="nextTo"/>
        <c:crossAx val="241844224"/>
        <c:crosses val="autoZero"/>
        <c:auto val="1"/>
        <c:lblAlgn val="ctr"/>
        <c:lblOffset val="100"/>
      </c:catAx>
      <c:valAx>
        <c:axId val="241844224"/>
        <c:scaling>
          <c:orientation val="minMax"/>
        </c:scaling>
        <c:axPos val="l"/>
        <c:majorGridlines/>
        <c:title>
          <c:tx>
            <c:rich>
              <a:bodyPr rot="-5400000" vert="horz"/>
              <a:lstStyle/>
              <a:p>
                <a:pPr>
                  <a:defRPr/>
                </a:pPr>
                <a:r>
                  <a:rPr lang="de-DE"/>
                  <a:t>Final energy dmeand [TWh]</a:t>
                </a:r>
              </a:p>
            </c:rich>
          </c:tx>
          <c:layout>
            <c:manualLayout>
              <c:xMode val="edge"/>
              <c:yMode val="edge"/>
              <c:x val="3.0444095244953211E-2"/>
              <c:y val="5.2916685040516213E-2"/>
            </c:manualLayout>
          </c:layout>
        </c:title>
        <c:numFmt formatCode="_-* #,##0\ _€_-;\-* #,##0\ _€_-;_-* &quot;-&quot;??\ _€_-;_-@_-" sourceLinked="1"/>
        <c:tickLblPos val="nextTo"/>
        <c:crossAx val="241821952"/>
        <c:crosses val="autoZero"/>
        <c:crossBetween val="between"/>
      </c:valAx>
    </c:plotArea>
    <c:legend>
      <c:legendPos val="r"/>
      <c:layout>
        <c:manualLayout>
          <c:xMode val="edge"/>
          <c:yMode val="edge"/>
          <c:x val="0.72383698589573675"/>
          <c:y val="3.6554179359090055E-2"/>
          <c:w val="0.27096634647524936"/>
          <c:h val="0.58179464645647794"/>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4F6228"/>
              </a:solidFill>
              <a:ln w="3175">
                <a:solidFill>
                  <a:srgbClr val="000100"/>
                </a:solidFill>
                <a:prstDash val="solid"/>
              </a:ln>
            </c:spPr>
          </c:dPt>
          <c:dPt>
            <c:idx val="1"/>
            <c:spPr>
              <a:solidFill>
                <a:srgbClr val="9BBB59"/>
              </a:solidFill>
              <a:ln w="3175">
                <a:solidFill>
                  <a:srgbClr val="000100"/>
                </a:solidFill>
                <a:prstDash val="solid"/>
              </a:ln>
            </c:spPr>
          </c:dPt>
          <c:dPt>
            <c:idx val="2"/>
            <c:spPr>
              <a:solidFill>
                <a:srgbClr val="C0504D"/>
              </a:solidFill>
              <a:ln w="3175">
                <a:solidFill>
                  <a:srgbClr val="000100"/>
                </a:solidFill>
                <a:prstDash val="solid"/>
              </a:ln>
            </c:spPr>
          </c:dPt>
          <c:dPt>
            <c:idx val="3"/>
            <c:spPr>
              <a:solidFill>
                <a:srgbClr val="948B54"/>
              </a:solidFill>
              <a:ln w="3175">
                <a:solidFill>
                  <a:srgbClr val="000100"/>
                </a:solidFill>
                <a:prstDash val="solid"/>
              </a:ln>
            </c:spPr>
          </c:dPt>
          <c:dPt>
            <c:idx val="4"/>
            <c:spPr>
              <a:solidFill>
                <a:srgbClr val="538ED5"/>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Analysis_Services_TWh!$B$68:$F$68</c:f>
              <c:strCache>
                <c:ptCount val="5"/>
                <c:pt idx="0">
                  <c:v>Space heating</c:v>
                </c:pt>
                <c:pt idx="1">
                  <c:v>Water heating</c:v>
                </c:pt>
                <c:pt idx="2">
                  <c:v>Process heating</c:v>
                </c:pt>
                <c:pt idx="3">
                  <c:v>Space cooling</c:v>
                </c:pt>
                <c:pt idx="4">
                  <c:v>Process cooling</c:v>
                </c:pt>
              </c:strCache>
            </c:strRef>
          </c:cat>
          <c:val>
            <c:numRef>
              <c:f>Analysis_Services_TWh!$B$69:$F$69</c:f>
              <c:numCache>
                <c:formatCode>_-* #,##0\ _€_-;\-* #,##0\ _€_-;_-* "-"??\ _€_-;_-@_-</c:formatCode>
                <c:ptCount val="5"/>
                <c:pt idx="0">
                  <c:v>679.85089617701465</c:v>
                </c:pt>
                <c:pt idx="1">
                  <c:v>154.0209994224285</c:v>
                </c:pt>
                <c:pt idx="2">
                  <c:v>62.567286543514712</c:v>
                </c:pt>
                <c:pt idx="3">
                  <c:v>101.18742486573991</c:v>
                </c:pt>
                <c:pt idx="4">
                  <c:v>109.79264523079419</c:v>
                </c:pt>
              </c:numCache>
            </c:numRef>
          </c:val>
        </c:ser>
        <c:dLbls>
          <c:showPercent val="1"/>
        </c:dLbls>
        <c:firstSliceAng val="0"/>
      </c:pieChart>
    </c:plotArea>
    <c:legend>
      <c:legendPos val="r"/>
      <c:layout>
        <c:manualLayout>
          <c:xMode val="edge"/>
          <c:yMode val="edge"/>
          <c:x val="0.71589617098815861"/>
          <c:y val="5.8602798125971592E-2"/>
          <c:w val="0.24886481579347039"/>
          <c:h val="0.52005851390920621"/>
        </c:manualLayout>
      </c:layout>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3829540092669806"/>
          <c:y val="4.8506961287139334E-2"/>
          <c:w val="0.55681057260255962"/>
          <c:h val="0.70399954999984371"/>
        </c:manualLayout>
      </c:layout>
      <c:barChart>
        <c:barDir val="col"/>
        <c:grouping val="stacked"/>
        <c:ser>
          <c:idx val="0"/>
          <c:order val="0"/>
          <c:tx>
            <c:strRef>
              <c:f>Analysis_Services_TWh!$C$119</c:f>
              <c:strCache>
                <c:ptCount val="1"/>
                <c:pt idx="0">
                  <c:v>Space heating</c:v>
                </c:pt>
              </c:strCache>
            </c:strRef>
          </c:tx>
          <c:spPr>
            <a:solidFill>
              <a:srgbClr val="4F6228"/>
            </a:solidFill>
            <a:ln w="6350">
              <a:solidFill>
                <a:srgbClr val="000100"/>
              </a:solidFill>
              <a:prstDash val="solid"/>
            </a:ln>
          </c:spPr>
          <c:cat>
            <c:strRef>
              <c:f>Analysis_Services_TWh!$B$120:$B$127</c:f>
              <c:strCache>
                <c:ptCount val="8"/>
                <c:pt idx="0">
                  <c:v>Natural gas</c:v>
                </c:pt>
                <c:pt idx="1">
                  <c:v>Coal</c:v>
                </c:pt>
                <c:pt idx="2">
                  <c:v>Biomass</c:v>
                </c:pt>
                <c:pt idx="3">
                  <c:v>Fuel oil</c:v>
                </c:pt>
                <c:pt idx="4">
                  <c:v>District heating</c:v>
                </c:pt>
                <c:pt idx="5">
                  <c:v>Electricity</c:v>
                </c:pt>
                <c:pt idx="6">
                  <c:v>Solar energy</c:v>
                </c:pt>
                <c:pt idx="7">
                  <c:v>Ambient heat total</c:v>
                </c:pt>
              </c:strCache>
            </c:strRef>
          </c:cat>
          <c:val>
            <c:numRef>
              <c:f>Analysis_Services_TWh!$C$120:$C$127</c:f>
              <c:numCache>
                <c:formatCode>_-* #,##0\ _€_-;\-* #,##0\ _€_-;_-* "-"??\ _€_-;_-@_-</c:formatCode>
                <c:ptCount val="8"/>
                <c:pt idx="0">
                  <c:v>441.99345216832398</c:v>
                </c:pt>
                <c:pt idx="1">
                  <c:v>13.043044999999999</c:v>
                </c:pt>
                <c:pt idx="2">
                  <c:v>25.535845117269318</c:v>
                </c:pt>
                <c:pt idx="3">
                  <c:v>139.00158613201918</c:v>
                </c:pt>
                <c:pt idx="4">
                  <c:v>30.151225921755508</c:v>
                </c:pt>
                <c:pt idx="5">
                  <c:v>22.058714737314691</c:v>
                </c:pt>
                <c:pt idx="6">
                  <c:v>1.797677480248185</c:v>
                </c:pt>
                <c:pt idx="7">
                  <c:v>6.2740016200839168</c:v>
                </c:pt>
              </c:numCache>
            </c:numRef>
          </c:val>
        </c:ser>
        <c:ser>
          <c:idx val="1"/>
          <c:order val="1"/>
          <c:tx>
            <c:strRef>
              <c:f>Analysis_Services_TWh!$D$119</c:f>
              <c:strCache>
                <c:ptCount val="1"/>
                <c:pt idx="0">
                  <c:v>Water heating</c:v>
                </c:pt>
              </c:strCache>
            </c:strRef>
          </c:tx>
          <c:spPr>
            <a:solidFill>
              <a:srgbClr val="9BBB59"/>
            </a:solidFill>
            <a:ln w="6350">
              <a:solidFill>
                <a:srgbClr val="000100"/>
              </a:solidFill>
              <a:prstDash val="solid"/>
            </a:ln>
          </c:spPr>
          <c:cat>
            <c:strRef>
              <c:f>Analysis_Services_TWh!$B$120:$B$127</c:f>
              <c:strCache>
                <c:ptCount val="8"/>
                <c:pt idx="0">
                  <c:v>Natural gas</c:v>
                </c:pt>
                <c:pt idx="1">
                  <c:v>Coal</c:v>
                </c:pt>
                <c:pt idx="2">
                  <c:v>Biomass</c:v>
                </c:pt>
                <c:pt idx="3">
                  <c:v>Fuel oil</c:v>
                </c:pt>
                <c:pt idx="4">
                  <c:v>District heating</c:v>
                </c:pt>
                <c:pt idx="5">
                  <c:v>Electricity</c:v>
                </c:pt>
                <c:pt idx="6">
                  <c:v>Solar energy</c:v>
                </c:pt>
                <c:pt idx="7">
                  <c:v>Ambient heat total</c:v>
                </c:pt>
              </c:strCache>
            </c:strRef>
          </c:cat>
          <c:val>
            <c:numRef>
              <c:f>Analysis_Services_TWh!$D$120:$D$127</c:f>
              <c:numCache>
                <c:formatCode>_-* #,##0\ _€_-;\-* #,##0\ _€_-;_-* "-"??\ _€_-;_-@_-</c:formatCode>
                <c:ptCount val="8"/>
                <c:pt idx="0">
                  <c:v>107.85782883167607</c:v>
                </c:pt>
                <c:pt idx="1">
                  <c:v>0</c:v>
                </c:pt>
                <c:pt idx="2">
                  <c:v>4.9261548827306809</c:v>
                </c:pt>
                <c:pt idx="3">
                  <c:v>29.299632867980787</c:v>
                </c:pt>
                <c:pt idx="4">
                  <c:v>4.772135027264568</c:v>
                </c:pt>
                <c:pt idx="5">
                  <c:v>4.8989269131084807</c:v>
                </c:pt>
                <c:pt idx="6">
                  <c:v>0.6753225197518149</c:v>
                </c:pt>
                <c:pt idx="7">
                  <c:v>1.5909983799160825</c:v>
                </c:pt>
              </c:numCache>
            </c:numRef>
          </c:val>
        </c:ser>
        <c:ser>
          <c:idx val="2"/>
          <c:order val="2"/>
          <c:tx>
            <c:strRef>
              <c:f>Analysis_Services_TWh!$E$119</c:f>
              <c:strCache>
                <c:ptCount val="1"/>
                <c:pt idx="0">
                  <c:v>Process heating</c:v>
                </c:pt>
              </c:strCache>
            </c:strRef>
          </c:tx>
          <c:spPr>
            <a:solidFill>
              <a:srgbClr val="C0504D"/>
            </a:solidFill>
            <a:ln w="6350">
              <a:solidFill>
                <a:srgbClr val="000100"/>
              </a:solidFill>
              <a:prstDash val="solid"/>
            </a:ln>
          </c:spPr>
          <c:cat>
            <c:strRef>
              <c:f>Analysis_Services_TWh!$B$120:$B$127</c:f>
              <c:strCache>
                <c:ptCount val="8"/>
                <c:pt idx="0">
                  <c:v>Natural gas</c:v>
                </c:pt>
                <c:pt idx="1">
                  <c:v>Coal</c:v>
                </c:pt>
                <c:pt idx="2">
                  <c:v>Biomass</c:v>
                </c:pt>
                <c:pt idx="3">
                  <c:v>Fuel oil</c:v>
                </c:pt>
                <c:pt idx="4">
                  <c:v>District heating</c:v>
                </c:pt>
                <c:pt idx="5">
                  <c:v>Electricity</c:v>
                </c:pt>
                <c:pt idx="6">
                  <c:v>Solar energy</c:v>
                </c:pt>
                <c:pt idx="7">
                  <c:v>Ambient heat total</c:v>
                </c:pt>
              </c:strCache>
            </c:strRef>
          </c:cat>
          <c:val>
            <c:numRef>
              <c:f>Analysis_Services_TWh!$E$120:$E$127</c:f>
              <c:numCache>
                <c:formatCode>_-* #,##0\ _€_-;\-* #,##0\ _€_-;_-* "-"??\ _€_-;_-@_-</c:formatCode>
                <c:ptCount val="8"/>
                <c:pt idx="0">
                  <c:v>0</c:v>
                </c:pt>
                <c:pt idx="1">
                  <c:v>0</c:v>
                </c:pt>
                <c:pt idx="2">
                  <c:v>0</c:v>
                </c:pt>
                <c:pt idx="3">
                  <c:v>0</c:v>
                </c:pt>
                <c:pt idx="4">
                  <c:v>0</c:v>
                </c:pt>
                <c:pt idx="5">
                  <c:v>62.567286543514712</c:v>
                </c:pt>
                <c:pt idx="6">
                  <c:v>0</c:v>
                </c:pt>
                <c:pt idx="7">
                  <c:v>0</c:v>
                </c:pt>
              </c:numCache>
            </c:numRef>
          </c:val>
        </c:ser>
        <c:ser>
          <c:idx val="3"/>
          <c:order val="3"/>
          <c:tx>
            <c:strRef>
              <c:f>Analysis_Services_TWh!$F$119</c:f>
              <c:strCache>
                <c:ptCount val="1"/>
                <c:pt idx="0">
                  <c:v>Space cooling</c:v>
                </c:pt>
              </c:strCache>
            </c:strRef>
          </c:tx>
          <c:spPr>
            <a:solidFill>
              <a:srgbClr val="948B54"/>
            </a:solidFill>
            <a:ln w="6350">
              <a:solidFill>
                <a:srgbClr val="000100"/>
              </a:solidFill>
              <a:prstDash val="solid"/>
            </a:ln>
          </c:spPr>
          <c:cat>
            <c:strRef>
              <c:f>Analysis_Services_TWh!$B$120:$B$127</c:f>
              <c:strCache>
                <c:ptCount val="8"/>
                <c:pt idx="0">
                  <c:v>Natural gas</c:v>
                </c:pt>
                <c:pt idx="1">
                  <c:v>Coal</c:v>
                </c:pt>
                <c:pt idx="2">
                  <c:v>Biomass</c:v>
                </c:pt>
                <c:pt idx="3">
                  <c:v>Fuel oil</c:v>
                </c:pt>
                <c:pt idx="4">
                  <c:v>District heating</c:v>
                </c:pt>
                <c:pt idx="5">
                  <c:v>Electricity</c:v>
                </c:pt>
                <c:pt idx="6">
                  <c:v>Solar energy</c:v>
                </c:pt>
                <c:pt idx="7">
                  <c:v>Ambient heat total</c:v>
                </c:pt>
              </c:strCache>
            </c:strRef>
          </c:cat>
          <c:val>
            <c:numRef>
              <c:f>Analysis_Services_TWh!$F$120:$F$127</c:f>
              <c:numCache>
                <c:formatCode>_-* #,##0\ _€_-;\-* #,##0\ _€_-;_-* "-"??\ _€_-;_-@_-</c:formatCode>
                <c:ptCount val="8"/>
                <c:pt idx="0">
                  <c:v>0</c:v>
                </c:pt>
                <c:pt idx="1">
                  <c:v>0</c:v>
                </c:pt>
                <c:pt idx="2">
                  <c:v>0</c:v>
                </c:pt>
                <c:pt idx="3">
                  <c:v>0</c:v>
                </c:pt>
                <c:pt idx="4">
                  <c:v>0</c:v>
                </c:pt>
                <c:pt idx="5">
                  <c:v>101.18742486573991</c:v>
                </c:pt>
                <c:pt idx="6">
                  <c:v>0</c:v>
                </c:pt>
                <c:pt idx="7">
                  <c:v>0</c:v>
                </c:pt>
              </c:numCache>
            </c:numRef>
          </c:val>
        </c:ser>
        <c:ser>
          <c:idx val="4"/>
          <c:order val="4"/>
          <c:tx>
            <c:strRef>
              <c:f>Analysis_Services_TWh!$G$119</c:f>
              <c:strCache>
                <c:ptCount val="1"/>
                <c:pt idx="0">
                  <c:v>Process cooling</c:v>
                </c:pt>
              </c:strCache>
            </c:strRef>
          </c:tx>
          <c:spPr>
            <a:solidFill>
              <a:srgbClr val="538ED5"/>
            </a:solidFill>
            <a:ln w="6350">
              <a:solidFill>
                <a:srgbClr val="000100"/>
              </a:solidFill>
              <a:prstDash val="solid"/>
            </a:ln>
          </c:spPr>
          <c:cat>
            <c:strRef>
              <c:f>Analysis_Services_TWh!$B$120:$B$127</c:f>
              <c:strCache>
                <c:ptCount val="8"/>
                <c:pt idx="0">
                  <c:v>Natural gas</c:v>
                </c:pt>
                <c:pt idx="1">
                  <c:v>Coal</c:v>
                </c:pt>
                <c:pt idx="2">
                  <c:v>Biomass</c:v>
                </c:pt>
                <c:pt idx="3">
                  <c:v>Fuel oil</c:v>
                </c:pt>
                <c:pt idx="4">
                  <c:v>District heating</c:v>
                </c:pt>
                <c:pt idx="5">
                  <c:v>Electricity</c:v>
                </c:pt>
                <c:pt idx="6">
                  <c:v>Solar energy</c:v>
                </c:pt>
                <c:pt idx="7">
                  <c:v>Ambient heat total</c:v>
                </c:pt>
              </c:strCache>
            </c:strRef>
          </c:cat>
          <c:val>
            <c:numRef>
              <c:f>Analysis_Services_TWh!$G$120:$G$127</c:f>
              <c:numCache>
                <c:formatCode>_-* #,##0\ _€_-;\-* #,##0\ _€_-;_-* "-"??\ _€_-;_-@_-</c:formatCode>
                <c:ptCount val="8"/>
                <c:pt idx="0">
                  <c:v>0</c:v>
                </c:pt>
                <c:pt idx="1">
                  <c:v>0</c:v>
                </c:pt>
                <c:pt idx="2">
                  <c:v>0</c:v>
                </c:pt>
                <c:pt idx="3">
                  <c:v>0</c:v>
                </c:pt>
                <c:pt idx="4">
                  <c:v>0</c:v>
                </c:pt>
                <c:pt idx="5">
                  <c:v>109.79264523079419</c:v>
                </c:pt>
                <c:pt idx="6">
                  <c:v>0</c:v>
                </c:pt>
                <c:pt idx="7">
                  <c:v>0</c:v>
                </c:pt>
              </c:numCache>
            </c:numRef>
          </c:val>
        </c:ser>
        <c:gapWidth val="50"/>
        <c:overlap val="100"/>
        <c:axId val="241913216"/>
        <c:axId val="241923200"/>
      </c:barChart>
      <c:catAx>
        <c:axId val="241913216"/>
        <c:scaling>
          <c:orientation val="minMax"/>
        </c:scaling>
        <c:axPos val="b"/>
        <c:numFmt formatCode="General" sourceLinked="1"/>
        <c:tickLblPos val="nextTo"/>
        <c:crossAx val="241923200"/>
        <c:crosses val="autoZero"/>
        <c:auto val="1"/>
        <c:lblAlgn val="ctr"/>
        <c:lblOffset val="100"/>
      </c:catAx>
      <c:valAx>
        <c:axId val="241923200"/>
        <c:scaling>
          <c:orientation val="minMax"/>
        </c:scaling>
        <c:axPos val="l"/>
        <c:majorGridlines/>
        <c:title>
          <c:tx>
            <c:rich>
              <a:bodyPr rot="-5400000" vert="horz"/>
              <a:lstStyle/>
              <a:p>
                <a:pPr>
                  <a:defRPr/>
                </a:pPr>
                <a:r>
                  <a:rPr lang="de-DE"/>
                  <a:t>Final energy dmeand [TWh]</a:t>
                </a:r>
              </a:p>
            </c:rich>
          </c:tx>
          <c:layout>
            <c:manualLayout>
              <c:xMode val="edge"/>
              <c:yMode val="edge"/>
              <c:x val="3.0444095244953211E-2"/>
              <c:y val="5.2916685040516255E-2"/>
            </c:manualLayout>
          </c:layout>
        </c:title>
        <c:numFmt formatCode="_-* #,##0\ _€_-;\-* #,##0\ _€_-;_-* &quot;-&quot;??\ _€_-;_-@_-" sourceLinked="1"/>
        <c:tickLblPos val="nextTo"/>
        <c:crossAx val="241913216"/>
        <c:crosses val="autoZero"/>
        <c:crossBetween val="between"/>
      </c:valAx>
    </c:plotArea>
    <c:legend>
      <c:legendPos val="r"/>
      <c:layout>
        <c:manualLayout>
          <c:xMode val="edge"/>
          <c:yMode val="edge"/>
          <c:x val="0.71593075707099163"/>
          <c:y val="4.0963903112466504E-2"/>
          <c:w val="0.27683849271574357"/>
          <c:h val="0.5256067797245767"/>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538ED5"/>
              </a:solidFill>
              <a:ln w="3175">
                <a:solidFill>
                  <a:srgbClr val="000100"/>
                </a:solidFill>
                <a:prstDash val="solid"/>
              </a:ln>
            </c:spPr>
          </c:dPt>
          <c:dPt>
            <c:idx val="1"/>
            <c:spPr>
              <a:solidFill>
                <a:srgbClr val="C0504D"/>
              </a:solidFill>
              <a:ln w="3175">
                <a:solidFill>
                  <a:srgbClr val="000100"/>
                </a:solidFill>
                <a:prstDash val="solid"/>
              </a:ln>
            </c:spPr>
          </c:dPt>
          <c:dPt>
            <c:idx val="2"/>
            <c:spPr>
              <a:solidFill>
                <a:srgbClr val="C5BE97"/>
              </a:solidFill>
              <a:ln w="3175">
                <a:solidFill>
                  <a:srgbClr val="000100"/>
                </a:solidFill>
                <a:prstDash val="solid"/>
              </a:ln>
            </c:spPr>
          </c:dPt>
          <c:dPt>
            <c:idx val="3"/>
            <c:spPr>
              <a:solidFill>
                <a:srgbClr val="F79646"/>
              </a:solidFill>
              <a:ln w="3175">
                <a:solidFill>
                  <a:srgbClr val="000100"/>
                </a:solidFill>
                <a:prstDash val="solid"/>
              </a:ln>
            </c:spPr>
          </c:dPt>
          <c:dPt>
            <c:idx val="4"/>
            <c:spPr>
              <a:solidFill>
                <a:srgbClr val="9BBB59"/>
              </a:solidFill>
              <a:ln w="3175">
                <a:solidFill>
                  <a:srgbClr val="000100"/>
                </a:solidFill>
                <a:prstDash val="solid"/>
              </a:ln>
            </c:spPr>
          </c:dPt>
          <c:dPt>
            <c:idx val="5"/>
            <c:spPr>
              <a:solidFill>
                <a:srgbClr val="948B54"/>
              </a:solidFill>
              <a:ln w="3175">
                <a:solidFill>
                  <a:srgbClr val="000100"/>
                </a:solidFill>
                <a:prstDash val="solid"/>
              </a:ln>
            </c:spPr>
          </c:dPt>
          <c:dPt>
            <c:idx val="6"/>
            <c:spPr>
              <a:solidFill>
                <a:srgbClr val="C0504D"/>
              </a:solidFill>
              <a:ln w="3175">
                <a:solidFill>
                  <a:srgbClr val="000100"/>
                </a:solidFill>
                <a:prstDash val="solid"/>
              </a:ln>
            </c:spPr>
          </c:dPt>
          <c:dPt>
            <c:idx val="7"/>
            <c:spPr>
              <a:solidFill>
                <a:srgbClr val="FFC000"/>
              </a:solidFill>
              <a:ln w="3175">
                <a:solidFill>
                  <a:srgbClr val="000100"/>
                </a:solidFill>
                <a:prstDash val="solid"/>
              </a:ln>
            </c:spPr>
          </c:dPt>
          <c:dPt>
            <c:idx val="8"/>
            <c:spPr>
              <a:solidFill>
                <a:srgbClr val="4F6228"/>
              </a:solidFill>
              <a:ln w="3175">
                <a:solidFill>
                  <a:srgbClr val="000100"/>
                </a:solidFill>
                <a:prstDash val="solid"/>
              </a:ln>
            </c:spPr>
          </c:dPt>
          <c:dPt>
            <c:idx val="9"/>
            <c:spPr>
              <a:solidFill>
                <a:srgbClr val="4F6228"/>
              </a:solidFill>
              <a:ln w="3175">
                <a:solidFill>
                  <a:srgbClr val="000100"/>
                </a:solidFill>
                <a:prstDash val="solid"/>
              </a:ln>
            </c:spPr>
          </c:dPt>
          <c:dPt>
            <c:idx val="10"/>
            <c:spPr>
              <a:solidFill>
                <a:srgbClr val="93CDDD"/>
              </a:solidFill>
              <a:ln w="3175">
                <a:solidFill>
                  <a:srgbClr val="000100"/>
                </a:solidFill>
                <a:prstDash val="solid"/>
              </a:ln>
            </c:spPr>
          </c:dPt>
          <c:dPt>
            <c:idx val="11"/>
            <c:spPr>
              <a:solidFill>
                <a:srgbClr val="D7E4BC"/>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Analysis_Services_TWh!$E$157:$E$164</c:f>
              <c:strCache>
                <c:ptCount val="8"/>
                <c:pt idx="0">
                  <c:v>Natural gas</c:v>
                </c:pt>
                <c:pt idx="1">
                  <c:v>Electricity</c:v>
                </c:pt>
                <c:pt idx="2">
                  <c:v>Fuel oil</c:v>
                </c:pt>
                <c:pt idx="3">
                  <c:v>District heating</c:v>
                </c:pt>
                <c:pt idx="4">
                  <c:v>Biomass</c:v>
                </c:pt>
                <c:pt idx="5">
                  <c:v>Coal</c:v>
                </c:pt>
                <c:pt idx="6">
                  <c:v>Ambient heat total</c:v>
                </c:pt>
                <c:pt idx="7">
                  <c:v>Solar energy</c:v>
                </c:pt>
              </c:strCache>
            </c:strRef>
          </c:cat>
          <c:val>
            <c:numRef>
              <c:f>Analysis_Services_TWh!$F$157:$F$164</c:f>
              <c:numCache>
                <c:formatCode>_-* #,##0\ _€_-;\-* #,##0\ _€_-;_-* "-"??\ _€_-;_-@_-</c:formatCode>
                <c:ptCount val="8"/>
                <c:pt idx="0">
                  <c:v>549.85128100000009</c:v>
                </c:pt>
                <c:pt idx="1">
                  <c:v>300.50499829047203</c:v>
                </c:pt>
                <c:pt idx="2">
                  <c:v>168.301219</c:v>
                </c:pt>
                <c:pt idx="3">
                  <c:v>34.923360949020065</c:v>
                </c:pt>
                <c:pt idx="4">
                  <c:v>30.462</c:v>
                </c:pt>
                <c:pt idx="5">
                  <c:v>13.043044999999999</c:v>
                </c:pt>
                <c:pt idx="6">
                  <c:v>7.8649999999999984</c:v>
                </c:pt>
                <c:pt idx="7">
                  <c:v>2.4729999999999999</c:v>
                </c:pt>
              </c:numCache>
            </c:numRef>
          </c:val>
        </c:ser>
        <c:dLbls>
          <c:showPercent val="1"/>
        </c:dLbls>
        <c:firstSliceAng val="0"/>
      </c:pieChart>
    </c:plotArea>
    <c:legend>
      <c:legendPos val="r"/>
      <c:layout>
        <c:manualLayout>
          <c:xMode val="edge"/>
          <c:yMode val="edge"/>
          <c:x val="0.73663235863562193"/>
          <c:y val="5.8602798125971592E-2"/>
          <c:w val="0.21726143713240598"/>
          <c:h val="0.72717108582329371"/>
        </c:manualLayout>
      </c:layout>
      <c:txPr>
        <a:bodyPr/>
        <a:lstStyle/>
        <a:p>
          <a:pPr rtl="0">
            <a:defRPr/>
          </a:pPr>
          <a:endParaRPr lang="de-DE"/>
        </a:p>
      </c:txPr>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7286829895808733"/>
          <c:h val="0.68195093123296158"/>
        </c:manualLayout>
      </c:layout>
      <c:barChart>
        <c:barDir val="col"/>
        <c:grouping val="percentStacked"/>
        <c:ser>
          <c:idx val="0"/>
          <c:order val="0"/>
          <c:tx>
            <c:strRef>
              <c:f>Analysis_Services_TWh!$C$327</c:f>
              <c:strCache>
                <c:ptCount val="1"/>
                <c:pt idx="0">
                  <c:v>Natural gas</c:v>
                </c:pt>
              </c:strCache>
            </c:strRef>
          </c:tx>
          <c:spPr>
            <a:solidFill>
              <a:srgbClr val="538ED5"/>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Analysis_Services_TWh!$C$328:$C$358</c:f>
              <c:numCache>
                <c:formatCode>_-* #,##0\ _€_-;\-* #,##0\ _€_-;_-* "-"??\ _€_-;_-@_-</c:formatCode>
                <c:ptCount val="31"/>
                <c:pt idx="0">
                  <c:v>106.24470199999998</c:v>
                </c:pt>
                <c:pt idx="1">
                  <c:v>77.918673999999996</c:v>
                </c:pt>
                <c:pt idx="2">
                  <c:v>84.624531999999988</c:v>
                </c:pt>
                <c:pt idx="3">
                  <c:v>90.558157999999992</c:v>
                </c:pt>
                <c:pt idx="4">
                  <c:v>18.797568999999999</c:v>
                </c:pt>
                <c:pt idx="5">
                  <c:v>56.321763999999988</c:v>
                </c:pt>
                <c:pt idx="6">
                  <c:v>22.469160000000002</c:v>
                </c:pt>
                <c:pt idx="7">
                  <c:v>19.720991000000001</c:v>
                </c:pt>
                <c:pt idx="8">
                  <c:v>15.000373999999997</c:v>
                </c:pt>
                <c:pt idx="9">
                  <c:v>6.4055555555555559</c:v>
                </c:pt>
                <c:pt idx="10">
                  <c:v>6.0848160000000009</c:v>
                </c:pt>
                <c:pt idx="11">
                  <c:v>16.131973000000002</c:v>
                </c:pt>
                <c:pt idx="12">
                  <c:v>7.4920460000000002</c:v>
                </c:pt>
                <c:pt idx="13">
                  <c:v>1.4142079999999997</c:v>
                </c:pt>
                <c:pt idx="14">
                  <c:v>0.24190400000000001</c:v>
                </c:pt>
                <c:pt idx="15">
                  <c:v>1.60494</c:v>
                </c:pt>
                <c:pt idx="16">
                  <c:v>8.8853200000000001</c:v>
                </c:pt>
                <c:pt idx="17">
                  <c:v>2.5341769999999997</c:v>
                </c:pt>
                <c:pt idx="18">
                  <c:v>4.652000000000001</c:v>
                </c:pt>
                <c:pt idx="19">
                  <c:v>0.38960500000000003</c:v>
                </c:pt>
                <c:pt idx="20">
                  <c:v>0.95017099999999999</c:v>
                </c:pt>
                <c:pt idx="21">
                  <c:v>2.2666869999999997</c:v>
                </c:pt>
                <c:pt idx="22">
                  <c:v>1.13974</c:v>
                </c:pt>
                <c:pt idx="23">
                  <c:v>1.530508</c:v>
                </c:pt>
                <c:pt idx="24">
                  <c:v>0.73617899999999981</c:v>
                </c:pt>
                <c:pt idx="25">
                  <c:v>1.817769</c:v>
                </c:pt>
                <c:pt idx="26">
                  <c:v>0.41170199999999996</c:v>
                </c:pt>
                <c:pt idx="27">
                  <c:v>0.15351599999999999</c:v>
                </c:pt>
                <c:pt idx="28">
                  <c:v>0</c:v>
                </c:pt>
                <c:pt idx="29">
                  <c:v>0</c:v>
                </c:pt>
                <c:pt idx="30">
                  <c:v>0</c:v>
                </c:pt>
              </c:numCache>
            </c:numRef>
          </c:val>
        </c:ser>
        <c:ser>
          <c:idx val="1"/>
          <c:order val="1"/>
          <c:tx>
            <c:strRef>
              <c:f>Analysis_Services_TWh!$D$327</c:f>
              <c:strCache>
                <c:ptCount val="1"/>
                <c:pt idx="0">
                  <c:v>Coal</c:v>
                </c:pt>
              </c:strCache>
            </c:strRef>
          </c:tx>
          <c:spPr>
            <a:solidFill>
              <a:srgbClr val="948B54"/>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Analysis_Services_TWh!$D$328:$D$358</c:f>
              <c:numCache>
                <c:formatCode>_-* #,##0\ _€_-;\-* #,##0\ _€_-;_-* "-"??\ _€_-;_-@_-</c:formatCode>
                <c:ptCount val="31"/>
                <c:pt idx="0">
                  <c:v>1.2048679999999998</c:v>
                </c:pt>
                <c:pt idx="1">
                  <c:v>0</c:v>
                </c:pt>
                <c:pt idx="2">
                  <c:v>0</c:v>
                </c:pt>
                <c:pt idx="3">
                  <c:v>0.11629999999999999</c:v>
                </c:pt>
                <c:pt idx="4">
                  <c:v>0</c:v>
                </c:pt>
                <c:pt idx="5">
                  <c:v>6.6291000000000003E-2</c:v>
                </c:pt>
                <c:pt idx="6">
                  <c:v>9.4796129999999987</c:v>
                </c:pt>
                <c:pt idx="7">
                  <c:v>0</c:v>
                </c:pt>
                <c:pt idx="8">
                  <c:v>0.30586899999999995</c:v>
                </c:pt>
                <c:pt idx="9">
                  <c:v>0</c:v>
                </c:pt>
                <c:pt idx="10">
                  <c:v>3.6053000000000002E-2</c:v>
                </c:pt>
                <c:pt idx="11">
                  <c:v>1.0467000000000001E-2</c:v>
                </c:pt>
                <c:pt idx="12">
                  <c:v>1.0583300000000002</c:v>
                </c:pt>
                <c:pt idx="13">
                  <c:v>0</c:v>
                </c:pt>
                <c:pt idx="14">
                  <c:v>0</c:v>
                </c:pt>
                <c:pt idx="15">
                  <c:v>0</c:v>
                </c:pt>
                <c:pt idx="16">
                  <c:v>4.6519999999999999E-3</c:v>
                </c:pt>
                <c:pt idx="17">
                  <c:v>0</c:v>
                </c:pt>
                <c:pt idx="18">
                  <c:v>0</c:v>
                </c:pt>
                <c:pt idx="19">
                  <c:v>3.3726999999999993E-2</c:v>
                </c:pt>
                <c:pt idx="20">
                  <c:v>4.1868000000000002E-2</c:v>
                </c:pt>
                <c:pt idx="21">
                  <c:v>0</c:v>
                </c:pt>
                <c:pt idx="22">
                  <c:v>0.117463</c:v>
                </c:pt>
                <c:pt idx="23">
                  <c:v>2.3259999999999999E-2</c:v>
                </c:pt>
                <c:pt idx="24">
                  <c:v>0.51753499999999997</c:v>
                </c:pt>
                <c:pt idx="25">
                  <c:v>0</c:v>
                </c:pt>
                <c:pt idx="26">
                  <c:v>2.6749000000000002E-2</c:v>
                </c:pt>
                <c:pt idx="27">
                  <c:v>0</c:v>
                </c:pt>
                <c:pt idx="28">
                  <c:v>0</c:v>
                </c:pt>
                <c:pt idx="29">
                  <c:v>0</c:v>
                </c:pt>
                <c:pt idx="30">
                  <c:v>0</c:v>
                </c:pt>
              </c:numCache>
            </c:numRef>
          </c:val>
        </c:ser>
        <c:ser>
          <c:idx val="2"/>
          <c:order val="2"/>
          <c:tx>
            <c:strRef>
              <c:f>Analysis_Services_TWh!$E$327</c:f>
              <c:strCache>
                <c:ptCount val="1"/>
                <c:pt idx="0">
                  <c:v>Biomass</c:v>
                </c:pt>
              </c:strCache>
            </c:strRef>
          </c:tx>
          <c:spPr>
            <a:solidFill>
              <a:srgbClr val="9BBB59"/>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Analysis_Services_TWh!$E$328:$E$358</c:f>
              <c:numCache>
                <c:formatCode>_-* #,##0\ _€_-;\-* #,##0\ _€_-;_-* "-"??\ _€_-;_-@_-</c:formatCode>
                <c:ptCount val="31"/>
                <c:pt idx="0">
                  <c:v>14.540000000000001</c:v>
                </c:pt>
                <c:pt idx="1">
                  <c:v>2.4379999999999997</c:v>
                </c:pt>
                <c:pt idx="2">
                  <c:v>0.53300000000000014</c:v>
                </c:pt>
                <c:pt idx="3">
                  <c:v>0.66699999999999993</c:v>
                </c:pt>
                <c:pt idx="4">
                  <c:v>0.83499999999999996</c:v>
                </c:pt>
                <c:pt idx="5">
                  <c:v>0.62600000000000011</c:v>
                </c:pt>
                <c:pt idx="6">
                  <c:v>2.532</c:v>
                </c:pt>
                <c:pt idx="7">
                  <c:v>0.438</c:v>
                </c:pt>
                <c:pt idx="8">
                  <c:v>0.39400000000000002</c:v>
                </c:pt>
                <c:pt idx="9">
                  <c:v>0</c:v>
                </c:pt>
                <c:pt idx="10">
                  <c:v>0.83900000000000008</c:v>
                </c:pt>
                <c:pt idx="11">
                  <c:v>1.454</c:v>
                </c:pt>
                <c:pt idx="12">
                  <c:v>0.17199999999999996</c:v>
                </c:pt>
                <c:pt idx="13">
                  <c:v>0.60499999999999998</c:v>
                </c:pt>
                <c:pt idx="14">
                  <c:v>0</c:v>
                </c:pt>
                <c:pt idx="15">
                  <c:v>0.33899999999999997</c:v>
                </c:pt>
                <c:pt idx="16">
                  <c:v>0</c:v>
                </c:pt>
                <c:pt idx="17">
                  <c:v>0.17299999999999996</c:v>
                </c:pt>
                <c:pt idx="18">
                  <c:v>0.26800000000000002</c:v>
                </c:pt>
                <c:pt idx="19">
                  <c:v>0.96099999999999985</c:v>
                </c:pt>
                <c:pt idx="20">
                  <c:v>0.54000000000000015</c:v>
                </c:pt>
                <c:pt idx="21">
                  <c:v>0.38799999999999985</c:v>
                </c:pt>
                <c:pt idx="22">
                  <c:v>1.1000000000000001</c:v>
                </c:pt>
                <c:pt idx="23">
                  <c:v>3.8000000000000006E-2</c:v>
                </c:pt>
                <c:pt idx="24">
                  <c:v>0.40300000000000002</c:v>
                </c:pt>
                <c:pt idx="25">
                  <c:v>0.01</c:v>
                </c:pt>
                <c:pt idx="26">
                  <c:v>0.13900000000000001</c:v>
                </c:pt>
                <c:pt idx="27">
                  <c:v>2.3E-2</c:v>
                </c:pt>
                <c:pt idx="28">
                  <c:v>7.0000000000000001E-3</c:v>
                </c:pt>
                <c:pt idx="29">
                  <c:v>0</c:v>
                </c:pt>
                <c:pt idx="30">
                  <c:v>0</c:v>
                </c:pt>
              </c:numCache>
            </c:numRef>
          </c:val>
        </c:ser>
        <c:ser>
          <c:idx val="3"/>
          <c:order val="3"/>
          <c:tx>
            <c:strRef>
              <c:f>Analysis_Services_TWh!$F$327</c:f>
              <c:strCache>
                <c:ptCount val="1"/>
                <c:pt idx="0">
                  <c:v>Fuel oil</c:v>
                </c:pt>
              </c:strCache>
            </c:strRef>
          </c:tx>
          <c:spPr>
            <a:solidFill>
              <a:srgbClr val="C5BE97"/>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Analysis_Services_TWh!$F$328:$F$358</c:f>
              <c:numCache>
                <c:formatCode>_-* #,##0\ _€_-;\-* #,##0\ _€_-;_-* "-"??\ _€_-;_-@_-</c:formatCode>
                <c:ptCount val="31"/>
                <c:pt idx="0">
                  <c:v>81.180888999999979</c:v>
                </c:pt>
                <c:pt idx="1">
                  <c:v>26.794357000000005</c:v>
                </c:pt>
                <c:pt idx="2">
                  <c:v>2.1817880000000001</c:v>
                </c:pt>
                <c:pt idx="3">
                  <c:v>7.7851220000000012</c:v>
                </c:pt>
                <c:pt idx="4">
                  <c:v>14.430503999999997</c:v>
                </c:pt>
                <c:pt idx="5">
                  <c:v>1.3293090000000003</c:v>
                </c:pt>
                <c:pt idx="6">
                  <c:v>5.1113850000000003</c:v>
                </c:pt>
                <c:pt idx="7">
                  <c:v>9.6168469999999999</c:v>
                </c:pt>
                <c:pt idx="8">
                  <c:v>0.11746299999999997</c:v>
                </c:pt>
                <c:pt idx="9">
                  <c:v>11.302777777777777</c:v>
                </c:pt>
                <c:pt idx="10">
                  <c:v>0.65593200000000018</c:v>
                </c:pt>
                <c:pt idx="11">
                  <c:v>0.136071</c:v>
                </c:pt>
                <c:pt idx="12">
                  <c:v>0</c:v>
                </c:pt>
                <c:pt idx="13">
                  <c:v>4.0042090000000012</c:v>
                </c:pt>
                <c:pt idx="14">
                  <c:v>2.260872</c:v>
                </c:pt>
                <c:pt idx="15">
                  <c:v>0.71524499999999991</c:v>
                </c:pt>
                <c:pt idx="16">
                  <c:v>0.68733299999999997</c:v>
                </c:pt>
                <c:pt idx="17">
                  <c:v>1.1362510000000001</c:v>
                </c:pt>
                <c:pt idx="18">
                  <c:v>4.2228529999999997</c:v>
                </c:pt>
                <c:pt idx="19">
                  <c:v>3.3064089999999999</c:v>
                </c:pt>
                <c:pt idx="20">
                  <c:v>0.27446799999999999</c:v>
                </c:pt>
                <c:pt idx="21">
                  <c:v>0.70826700000000009</c:v>
                </c:pt>
                <c:pt idx="22">
                  <c:v>0.47334099999999996</c:v>
                </c:pt>
                <c:pt idx="23">
                  <c:v>0.7047779999999999</c:v>
                </c:pt>
                <c:pt idx="24">
                  <c:v>3.6053000000000002E-2</c:v>
                </c:pt>
                <c:pt idx="25">
                  <c:v>0.71989700000000001</c:v>
                </c:pt>
                <c:pt idx="26">
                  <c:v>0.49311199999999999</c:v>
                </c:pt>
                <c:pt idx="27">
                  <c:v>1.2188239999999999</c:v>
                </c:pt>
                <c:pt idx="28">
                  <c:v>0.22445900000000002</c:v>
                </c:pt>
                <c:pt idx="29">
                  <c:v>0.02</c:v>
                </c:pt>
                <c:pt idx="30">
                  <c:v>3.6053000000000002E-2</c:v>
                </c:pt>
              </c:numCache>
            </c:numRef>
          </c:val>
        </c:ser>
        <c:ser>
          <c:idx val="4"/>
          <c:order val="4"/>
          <c:tx>
            <c:strRef>
              <c:f>Analysis_Services_TWh!$G$327</c:f>
              <c:strCache>
                <c:ptCount val="1"/>
                <c:pt idx="0">
                  <c:v>District heating</c:v>
                </c:pt>
              </c:strCache>
            </c:strRef>
          </c:tx>
          <c:spPr>
            <a:solidFill>
              <a:srgbClr val="F79646"/>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Analysis_Services_TWh!$G$328:$G$358</c:f>
              <c:numCache>
                <c:formatCode>_-* #,##0\ _€_-;\-* #,##0\ _€_-;_-* "-"??\ _€_-;_-@_-</c:formatCode>
                <c:ptCount val="31"/>
                <c:pt idx="0">
                  <c:v>0</c:v>
                </c:pt>
                <c:pt idx="1">
                  <c:v>0</c:v>
                </c:pt>
                <c:pt idx="2">
                  <c:v>0</c:v>
                </c:pt>
                <c:pt idx="3">
                  <c:v>0</c:v>
                </c:pt>
                <c:pt idx="4">
                  <c:v>0</c:v>
                </c:pt>
                <c:pt idx="5">
                  <c:v>0</c:v>
                </c:pt>
                <c:pt idx="6">
                  <c:v>0</c:v>
                </c:pt>
                <c:pt idx="7">
                  <c:v>1.076111111111111</c:v>
                </c:pt>
                <c:pt idx="8">
                  <c:v>5.9669250139978445</c:v>
                </c:pt>
                <c:pt idx="9">
                  <c:v>0</c:v>
                </c:pt>
                <c:pt idx="10">
                  <c:v>9.8000000000000007</c:v>
                </c:pt>
                <c:pt idx="11">
                  <c:v>0</c:v>
                </c:pt>
                <c:pt idx="12">
                  <c:v>9.8300000000000018</c:v>
                </c:pt>
                <c:pt idx="13">
                  <c:v>0</c:v>
                </c:pt>
                <c:pt idx="14">
                  <c:v>0</c:v>
                </c:pt>
                <c:pt idx="15">
                  <c:v>5.5555555555555556E-4</c:v>
                </c:pt>
                <c:pt idx="16">
                  <c:v>0</c:v>
                </c:pt>
                <c:pt idx="17">
                  <c:v>0</c:v>
                </c:pt>
                <c:pt idx="18">
                  <c:v>0</c:v>
                </c:pt>
                <c:pt idx="19">
                  <c:v>0</c:v>
                </c:pt>
                <c:pt idx="20">
                  <c:v>1.32</c:v>
                </c:pt>
                <c:pt idx="21">
                  <c:v>0</c:v>
                </c:pt>
                <c:pt idx="22">
                  <c:v>1.57</c:v>
                </c:pt>
                <c:pt idx="23">
                  <c:v>0.47433371280000003</c:v>
                </c:pt>
                <c:pt idx="24">
                  <c:v>1.7613000000000003</c:v>
                </c:pt>
                <c:pt idx="25">
                  <c:v>0.7205555555555555</c:v>
                </c:pt>
                <c:pt idx="26">
                  <c:v>1.8657000000000001</c:v>
                </c:pt>
                <c:pt idx="27">
                  <c:v>0.53788000000000014</c:v>
                </c:pt>
                <c:pt idx="28">
                  <c:v>0</c:v>
                </c:pt>
                <c:pt idx="29">
                  <c:v>0</c:v>
                </c:pt>
                <c:pt idx="30">
                  <c:v>0</c:v>
                </c:pt>
              </c:numCache>
            </c:numRef>
          </c:val>
        </c:ser>
        <c:ser>
          <c:idx val="5"/>
          <c:order val="5"/>
          <c:tx>
            <c:strRef>
              <c:f>Analysis_Services_TWh!$H$327</c:f>
              <c:strCache>
                <c:ptCount val="1"/>
                <c:pt idx="0">
                  <c:v>Electricity</c:v>
                </c:pt>
              </c:strCache>
            </c:strRef>
          </c:tx>
          <c:spPr>
            <a:solidFill>
              <a:srgbClr val="C0504D"/>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Analysis_Services_TWh!$H$328:$H$358</c:f>
              <c:numCache>
                <c:formatCode>_-* #,##0\ _€_-;\-* #,##0\ _€_-;_-* "-"??\ _€_-;_-@_-</c:formatCode>
                <c:ptCount val="31"/>
                <c:pt idx="0">
                  <c:v>41.695993832753814</c:v>
                </c:pt>
                <c:pt idx="1">
                  <c:v>46.515915114146701</c:v>
                </c:pt>
                <c:pt idx="2">
                  <c:v>43.226722069020397</c:v>
                </c:pt>
                <c:pt idx="3">
                  <c:v>25.738341759145776</c:v>
                </c:pt>
                <c:pt idx="4">
                  <c:v>47.894411516809285</c:v>
                </c:pt>
                <c:pt idx="5">
                  <c:v>10.065105282594503</c:v>
                </c:pt>
                <c:pt idx="6">
                  <c:v>11.505734490868726</c:v>
                </c:pt>
                <c:pt idx="7">
                  <c:v>5.6935789175903126</c:v>
                </c:pt>
                <c:pt idx="8">
                  <c:v>4.7612203852828472</c:v>
                </c:pt>
                <c:pt idx="9">
                  <c:v>5.5056982506554943</c:v>
                </c:pt>
                <c:pt idx="10">
                  <c:v>5.1118680796638039</c:v>
                </c:pt>
                <c:pt idx="11">
                  <c:v>3.6757550480903443</c:v>
                </c:pt>
                <c:pt idx="12">
                  <c:v>2.3557813355367943</c:v>
                </c:pt>
                <c:pt idx="13">
                  <c:v>9.8090954817134488</c:v>
                </c:pt>
                <c:pt idx="14">
                  <c:v>11.936688685739547</c:v>
                </c:pt>
                <c:pt idx="15">
                  <c:v>10.180918020190463</c:v>
                </c:pt>
                <c:pt idx="16">
                  <c:v>3.3400539900973931</c:v>
                </c:pt>
                <c:pt idx="17">
                  <c:v>7.7487209738332785</c:v>
                </c:pt>
                <c:pt idx="18">
                  <c:v>2.0910260453423506</c:v>
                </c:pt>
                <c:pt idx="19">
                  <c:v>5.252013727119591</c:v>
                </c:pt>
                <c:pt idx="20">
                  <c:v>3.4657810176661874</c:v>
                </c:pt>
                <c:pt idx="21">
                  <c:v>3.0301102940220517</c:v>
                </c:pt>
                <c:pt idx="22">
                  <c:v>0.75669096825860227</c:v>
                </c:pt>
                <c:pt idx="23">
                  <c:v>1.7059714372232602</c:v>
                </c:pt>
                <c:pt idx="24">
                  <c:v>1.0039381871211741</c:v>
                </c:pt>
                <c:pt idx="25">
                  <c:v>0.56800469685329702</c:v>
                </c:pt>
                <c:pt idx="26">
                  <c:v>0.58534483066521426</c:v>
                </c:pt>
                <c:pt idx="27">
                  <c:v>1.2890204285098368</c:v>
                </c:pt>
                <c:pt idx="28">
                  <c:v>1.1250810079205997</c:v>
                </c:pt>
                <c:pt idx="29">
                  <c:v>0.58952595911122208</c:v>
                </c:pt>
                <c:pt idx="30">
                  <c:v>0.31279935243194934</c:v>
                </c:pt>
              </c:numCache>
            </c:numRef>
          </c:val>
        </c:ser>
        <c:ser>
          <c:idx val="6"/>
          <c:order val="6"/>
          <c:tx>
            <c:strRef>
              <c:f>Analysis_Services_TWh!$I$327</c:f>
              <c:strCache>
                <c:ptCount val="1"/>
                <c:pt idx="0">
                  <c:v>Waste non-RES</c:v>
                </c:pt>
              </c:strCache>
            </c:strRef>
          </c:tx>
          <c:spPr>
            <a:solidFill>
              <a:srgbClr val="C0504D"/>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Analysis_Services_TWh!$I$328:$I$358</c:f>
              <c:numCache>
                <c:formatCode>_-* #,##0\ _€_-;\-* #,##0\ _€_-;_-* "-"??\ _€_-;_-@_-</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ser>
          <c:idx val="7"/>
          <c:order val="7"/>
          <c:tx>
            <c:strRef>
              <c:f>Analysis_Services_TWh!$J$327</c:f>
              <c:strCache>
                <c:ptCount val="1"/>
                <c:pt idx="0">
                  <c:v>Waste RES</c:v>
                </c:pt>
              </c:strCache>
            </c:strRef>
          </c:tx>
          <c:spPr>
            <a:solidFill>
              <a:srgbClr val="4F6228"/>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Analysis_Services_TWh!$J$328:$J$358</c:f>
              <c:numCache>
                <c:formatCode>_-* #,##0\ _€_-;\-* #,##0\ _€_-;_-* "-"??\ _€_-;_-@_-</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ser>
          <c:idx val="8"/>
          <c:order val="8"/>
          <c:tx>
            <c:strRef>
              <c:f>Analysis_Services_TWh!$K$327</c:f>
              <c:strCache>
                <c:ptCount val="1"/>
                <c:pt idx="0">
                  <c:v>Solar energy</c:v>
                </c:pt>
              </c:strCache>
            </c:strRef>
          </c:tx>
          <c:spPr>
            <a:solidFill>
              <a:srgbClr val="FFC000"/>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Analysis_Services_TWh!$K$328:$K$358</c:f>
              <c:numCache>
                <c:formatCode>_-* #,##0\ _€_-;\-* #,##0\ _€_-;_-* "-"??\ _€_-;_-@_-</c:formatCode>
                <c:ptCount val="31"/>
                <c:pt idx="0">
                  <c:v>0.41899999999999998</c:v>
                </c:pt>
                <c:pt idx="1">
                  <c:v>5.1999999999999991E-2</c:v>
                </c:pt>
                <c:pt idx="2">
                  <c:v>0.36099999999999999</c:v>
                </c:pt>
                <c:pt idx="3">
                  <c:v>0</c:v>
                </c:pt>
                <c:pt idx="4">
                  <c:v>0.45100000000000001</c:v>
                </c:pt>
                <c:pt idx="5">
                  <c:v>4.0999999999999995E-2</c:v>
                </c:pt>
                <c:pt idx="6">
                  <c:v>4.5999999999999999E-2</c:v>
                </c:pt>
                <c:pt idx="7">
                  <c:v>9.0000000000000011E-3</c:v>
                </c:pt>
                <c:pt idx="8">
                  <c:v>3.3000000000000002E-2</c:v>
                </c:pt>
                <c:pt idx="9">
                  <c:v>0</c:v>
                </c:pt>
                <c:pt idx="10">
                  <c:v>0.44199999999999995</c:v>
                </c:pt>
                <c:pt idx="11">
                  <c:v>2E-3</c:v>
                </c:pt>
                <c:pt idx="12">
                  <c:v>7.0000000000000001E-3</c:v>
                </c:pt>
                <c:pt idx="13">
                  <c:v>0</c:v>
                </c:pt>
                <c:pt idx="14">
                  <c:v>0</c:v>
                </c:pt>
                <c:pt idx="15">
                  <c:v>7.9000000000000001E-2</c:v>
                </c:pt>
                <c:pt idx="16">
                  <c:v>0</c:v>
                </c:pt>
                <c:pt idx="17">
                  <c:v>0.313</c:v>
                </c:pt>
                <c:pt idx="18">
                  <c:v>2E-3</c:v>
                </c:pt>
                <c:pt idx="19">
                  <c:v>0</c:v>
                </c:pt>
                <c:pt idx="20">
                  <c:v>8.3000000000000004E-2</c:v>
                </c:pt>
                <c:pt idx="21">
                  <c:v>0.02</c:v>
                </c:pt>
                <c:pt idx="22">
                  <c:v>0</c:v>
                </c:pt>
                <c:pt idx="23">
                  <c:v>0</c:v>
                </c:pt>
                <c:pt idx="24">
                  <c:v>0</c:v>
                </c:pt>
                <c:pt idx="25">
                  <c:v>0</c:v>
                </c:pt>
                <c:pt idx="26">
                  <c:v>0</c:v>
                </c:pt>
                <c:pt idx="27">
                  <c:v>0</c:v>
                </c:pt>
                <c:pt idx="28">
                  <c:v>0.113</c:v>
                </c:pt>
                <c:pt idx="29">
                  <c:v>0</c:v>
                </c:pt>
                <c:pt idx="30">
                  <c:v>0</c:v>
                </c:pt>
              </c:numCache>
            </c:numRef>
          </c:val>
        </c:ser>
        <c:ser>
          <c:idx val="9"/>
          <c:order val="9"/>
          <c:tx>
            <c:strRef>
              <c:f>Analysis_Services_TWh!$L$327</c:f>
              <c:strCache>
                <c:ptCount val="1"/>
                <c:pt idx="0">
                  <c:v>Geothermal</c:v>
                </c:pt>
              </c:strCache>
            </c:strRef>
          </c:tx>
          <c:spPr>
            <a:solidFill>
              <a:srgbClr val="93CDDD"/>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Analysis_Services_TWh!$L$328:$L$358</c:f>
              <c:numCache>
                <c:formatCode>_-* #,##0\ _€_-;\-* #,##0\ _€_-;_-* "-"??\ _€_-;_-@_-</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ser>
          <c:idx val="10"/>
          <c:order val="10"/>
          <c:tx>
            <c:strRef>
              <c:f>Analysis_Services_TWh!$M$327</c:f>
              <c:strCache>
                <c:ptCount val="1"/>
                <c:pt idx="0">
                  <c:v>Other fossil fuels</c:v>
                </c:pt>
              </c:strCache>
            </c:strRef>
          </c:tx>
          <c:spPr>
            <a:solidFill>
              <a:srgbClr val="A5A5A5"/>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Analysis_Services_TWh!$M$328:$M$358</c:f>
              <c:numCache>
                <c:formatCode>_-* #,##0\ _€_-;\-* #,##0\ _€_-;_-* "-"??\ _€_-;_-@_-</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ser>
          <c:idx val="11"/>
          <c:order val="11"/>
          <c:tx>
            <c:strRef>
              <c:f>Analysis_Services_TWh!$N$327</c:f>
              <c:strCache>
                <c:ptCount val="1"/>
                <c:pt idx="0">
                  <c:v>Ambient heat</c:v>
                </c:pt>
              </c:strCache>
            </c:strRef>
          </c:tx>
          <c:spPr>
            <a:solidFill>
              <a:srgbClr val="DBE5F1"/>
            </a:solidFill>
            <a:ln w="3175">
              <a:solidFill>
                <a:srgbClr val="000100"/>
              </a:solidFill>
              <a:prstDash val="solid"/>
            </a:ln>
          </c:spP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Analysis_Services_TWh!$N$328:$N$358</c:f>
              <c:numCache>
                <c:formatCode>_-* #,##0\ _€_-;\-* #,##0\ _€_-;_-* "-"??\ _€_-;_-@_-</c:formatCode>
                <c:ptCount val="31"/>
                <c:pt idx="0">
                  <c:v>0.78599999999999992</c:v>
                </c:pt>
                <c:pt idx="1">
                  <c:v>1.7359999999999998</c:v>
                </c:pt>
                <c:pt idx="2">
                  <c:v>2.8080000000000003</c:v>
                </c:pt>
                <c:pt idx="3">
                  <c:v>7.8000000000000028E-2</c:v>
                </c:pt>
                <c:pt idx="4">
                  <c:v>0</c:v>
                </c:pt>
                <c:pt idx="5">
                  <c:v>0.15100000000000002</c:v>
                </c:pt>
                <c:pt idx="6">
                  <c:v>2.7E-2</c:v>
                </c:pt>
                <c:pt idx="7">
                  <c:v>2.7E-2</c:v>
                </c:pt>
                <c:pt idx="8">
                  <c:v>8.2999999999999977E-2</c:v>
                </c:pt>
                <c:pt idx="9">
                  <c:v>0</c:v>
                </c:pt>
                <c:pt idx="10">
                  <c:v>0.16900000000000001</c:v>
                </c:pt>
                <c:pt idx="11">
                  <c:v>0</c:v>
                </c:pt>
                <c:pt idx="12">
                  <c:v>0</c:v>
                </c:pt>
                <c:pt idx="13">
                  <c:v>1.2469999999999999</c:v>
                </c:pt>
                <c:pt idx="14">
                  <c:v>0</c:v>
                </c:pt>
                <c:pt idx="15">
                  <c:v>0.11799999999999999</c:v>
                </c:pt>
                <c:pt idx="16">
                  <c:v>0</c:v>
                </c:pt>
                <c:pt idx="17">
                  <c:v>0</c:v>
                </c:pt>
                <c:pt idx="18">
                  <c:v>3.6000000000000004E-2</c:v>
                </c:pt>
                <c:pt idx="19">
                  <c:v>0.36699999999999994</c:v>
                </c:pt>
                <c:pt idx="20">
                  <c:v>5.4000000000000006E-2</c:v>
                </c:pt>
                <c:pt idx="21">
                  <c:v>0.13600000000000001</c:v>
                </c:pt>
                <c:pt idx="22">
                  <c:v>0</c:v>
                </c:pt>
                <c:pt idx="23">
                  <c:v>0</c:v>
                </c:pt>
                <c:pt idx="24">
                  <c:v>0</c:v>
                </c:pt>
                <c:pt idx="25">
                  <c:v>1E-3</c:v>
                </c:pt>
                <c:pt idx="26">
                  <c:v>3.9000000000000014E-2</c:v>
                </c:pt>
                <c:pt idx="27">
                  <c:v>0</c:v>
                </c:pt>
                <c:pt idx="28">
                  <c:v>0</c:v>
                </c:pt>
                <c:pt idx="29">
                  <c:v>0</c:v>
                </c:pt>
                <c:pt idx="30">
                  <c:v>2E-3</c:v>
                </c:pt>
              </c:numCache>
            </c:numRef>
          </c:val>
        </c:ser>
        <c:gapWidth val="50"/>
        <c:overlap val="100"/>
        <c:axId val="242941312"/>
        <c:axId val="242230400"/>
      </c:barChart>
      <c:lineChart>
        <c:grouping val="standard"/>
        <c:ser>
          <c:idx val="12"/>
          <c:order val="12"/>
          <c:tx>
            <c:strRef>
              <c:f>Analysis_Services_TWh!$O$327</c:f>
              <c:strCache>
                <c:ptCount val="1"/>
                <c:pt idx="0">
                  <c:v>Total H&amp;C
(right axis)</c:v>
                </c:pt>
              </c:strCache>
            </c:strRef>
          </c:tx>
          <c:spPr>
            <a:ln w="19050">
              <a:solidFill>
                <a:srgbClr val="000100"/>
              </a:solidFill>
              <a:prstDash val="solid"/>
            </a:ln>
          </c:spPr>
          <c:marker>
            <c:symbol val="none"/>
          </c:marker>
          <c:cat>
            <c:strRef>
              <c:f>Analysis_Services_TWh!$B$328:$B$358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Analysis_Services_TWh!$O$328:$O$358</c:f>
              <c:numCache>
                <c:formatCode>_-* #,##0\ _€_-;\-* #,##0\ _€_-;_-* "-"??\ _€_-;_-@_-</c:formatCode>
                <c:ptCount val="31"/>
                <c:pt idx="0">
                  <c:v>246.07145283275378</c:v>
                </c:pt>
                <c:pt idx="1">
                  <c:v>155.45494611414671</c:v>
                </c:pt>
                <c:pt idx="2">
                  <c:v>133.73504206902038</c:v>
                </c:pt>
                <c:pt idx="3">
                  <c:v>124.94292175914579</c:v>
                </c:pt>
                <c:pt idx="4">
                  <c:v>82.408484516809281</c:v>
                </c:pt>
                <c:pt idx="5">
                  <c:v>68.600469282594503</c:v>
                </c:pt>
                <c:pt idx="6">
                  <c:v>51.170892490868731</c:v>
                </c:pt>
                <c:pt idx="7">
                  <c:v>36.58152802870142</c:v>
                </c:pt>
                <c:pt idx="8">
                  <c:v>26.661851399280685</c:v>
                </c:pt>
                <c:pt idx="9">
                  <c:v>23.214031583988827</c:v>
                </c:pt>
                <c:pt idx="10">
                  <c:v>23.138669079663806</c:v>
                </c:pt>
                <c:pt idx="11">
                  <c:v>21.410266048090346</c:v>
                </c:pt>
                <c:pt idx="12">
                  <c:v>20.915157335536794</c:v>
                </c:pt>
                <c:pt idx="13">
                  <c:v>17.079512481713447</c:v>
                </c:pt>
                <c:pt idx="14">
                  <c:v>14.439464685739546</c:v>
                </c:pt>
                <c:pt idx="15">
                  <c:v>13.037658575746018</c:v>
                </c:pt>
                <c:pt idx="16">
                  <c:v>12.912706990097394</c:v>
                </c:pt>
                <c:pt idx="17">
                  <c:v>11.905148973833278</c:v>
                </c:pt>
                <c:pt idx="18">
                  <c:v>11.271879045342351</c:v>
                </c:pt>
                <c:pt idx="19">
                  <c:v>10.309754727119591</c:v>
                </c:pt>
                <c:pt idx="20">
                  <c:v>6.7292880176661871</c:v>
                </c:pt>
                <c:pt idx="21">
                  <c:v>6.5490642940220507</c:v>
                </c:pt>
                <c:pt idx="22">
                  <c:v>5.1572349682586029</c:v>
                </c:pt>
                <c:pt idx="23">
                  <c:v>4.4768511500232595</c:v>
                </c:pt>
                <c:pt idx="24">
                  <c:v>4.4580051871211746</c:v>
                </c:pt>
                <c:pt idx="25">
                  <c:v>3.8372262524088532</c:v>
                </c:pt>
                <c:pt idx="26">
                  <c:v>3.5606078306652149</c:v>
                </c:pt>
                <c:pt idx="27">
                  <c:v>3.2222404285098367</c:v>
                </c:pt>
                <c:pt idx="28">
                  <c:v>1.4695400079205996</c:v>
                </c:pt>
                <c:pt idx="29">
                  <c:v>0.60952595911122198</c:v>
                </c:pt>
                <c:pt idx="30">
                  <c:v>0.35085235243194934</c:v>
                </c:pt>
              </c:numCache>
            </c:numRef>
          </c:val>
        </c:ser>
        <c:marker val="1"/>
        <c:axId val="242258688"/>
        <c:axId val="242232320"/>
      </c:lineChart>
      <c:catAx>
        <c:axId val="242941312"/>
        <c:scaling>
          <c:orientation val="minMax"/>
        </c:scaling>
        <c:axPos val="b"/>
        <c:numFmt formatCode="General" sourceLinked="1"/>
        <c:tickLblPos val="nextTo"/>
        <c:crossAx val="242230400"/>
        <c:crosses val="autoZero"/>
        <c:auto val="1"/>
        <c:lblAlgn val="ctr"/>
        <c:lblOffset val="100"/>
      </c:catAx>
      <c:valAx>
        <c:axId val="242230400"/>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242941312"/>
        <c:crosses val="autoZero"/>
        <c:crossBetween val="between"/>
      </c:valAx>
      <c:valAx>
        <c:axId val="242232320"/>
        <c:scaling>
          <c:orientation val="minMax"/>
        </c:scaling>
        <c:axPos val="r"/>
        <c:numFmt formatCode="_-* #,##0\ _€_-;\-* #,##0\ _€_-;_-* &quot;-&quot;??\ _€_-;_-@_-" sourceLinked="1"/>
        <c:tickLblPos val="nextTo"/>
        <c:crossAx val="242258688"/>
        <c:crosses val="max"/>
        <c:crossBetween val="between"/>
      </c:valAx>
      <c:catAx>
        <c:axId val="242258688"/>
        <c:scaling>
          <c:orientation val="minMax"/>
        </c:scaling>
        <c:delete val="1"/>
        <c:axPos val="b"/>
        <c:tickLblPos val="none"/>
        <c:crossAx val="242232320"/>
        <c:crosses val="autoZero"/>
        <c:auto val="1"/>
        <c:lblAlgn val="ctr"/>
        <c:lblOffset val="100"/>
      </c:catAx>
    </c:plotArea>
    <c:legend>
      <c:legendPos val="r"/>
      <c:layout>
        <c:manualLayout>
          <c:xMode val="edge"/>
          <c:yMode val="edge"/>
          <c:x val="0.74470591065368674"/>
          <c:y val="4.0963903112466504E-2"/>
          <c:w val="0.23768407184121804"/>
          <c:h val="0.91436767859988943"/>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8244038519813457"/>
          <c:h val="0.7030075928056726"/>
        </c:manualLayout>
      </c:layout>
      <c:barChart>
        <c:barDir val="col"/>
        <c:grouping val="percentStacked"/>
        <c:ser>
          <c:idx val="0"/>
          <c:order val="0"/>
          <c:tx>
            <c:strRef>
              <c:f>Analysis_Services_TWh!$C$227</c:f>
              <c:strCache>
                <c:ptCount val="1"/>
                <c:pt idx="0">
                  <c:v>Space cooling</c:v>
                </c:pt>
              </c:strCache>
            </c:strRef>
          </c:tx>
          <c:spPr>
            <a:solidFill>
              <a:schemeClr val="bg2">
                <a:lumMod val="50000"/>
              </a:schemeClr>
            </a:solidFill>
            <a:ln w="3175">
              <a:solidFill>
                <a:srgbClr val="000100"/>
              </a:solidFill>
              <a:prstDash val="solid"/>
            </a:ln>
          </c:spPr>
          <c:cat>
            <c:strRef>
              <c:f>Analysis_Services_TWh!$B$228:$B$258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Analysis_Services_TWh!$C$228:$C$258</c:f>
              <c:numCache>
                <c:formatCode>_-* #,##0\ _€_-;\-* #,##0\ _€_-;_-* "-"??\ _€_-;_-@_-</c:formatCode>
                <c:ptCount val="31"/>
                <c:pt idx="0">
                  <c:v>5.6016639478747274</c:v>
                </c:pt>
                <c:pt idx="1">
                  <c:v>18.354895496457104</c:v>
                </c:pt>
                <c:pt idx="2">
                  <c:v>23.316953881312479</c:v>
                </c:pt>
                <c:pt idx="3">
                  <c:v>0.69669594494863363</c:v>
                </c:pt>
                <c:pt idx="4">
                  <c:v>28.354172534043716</c:v>
                </c:pt>
                <c:pt idx="5">
                  <c:v>2.1551099086601475</c:v>
                </c:pt>
                <c:pt idx="6">
                  <c:v>2.4606727614991697</c:v>
                </c:pt>
                <c:pt idx="7">
                  <c:v>0.8958889898098541</c:v>
                </c:pt>
                <c:pt idx="8">
                  <c:v>1.266844864630051</c:v>
                </c:pt>
                <c:pt idx="9">
                  <c:v>1.3387519513995236</c:v>
                </c:pt>
                <c:pt idx="10">
                  <c:v>0.79650009472250405</c:v>
                </c:pt>
                <c:pt idx="11">
                  <c:v>0.89367828242932901</c:v>
                </c:pt>
                <c:pt idx="12">
                  <c:v>0.79213180786607107</c:v>
                </c:pt>
                <c:pt idx="13">
                  <c:v>0.54371153685516327</c:v>
                </c:pt>
                <c:pt idx="14">
                  <c:v>0.22262985177881683</c:v>
                </c:pt>
                <c:pt idx="15">
                  <c:v>6.3593674638193969</c:v>
                </c:pt>
                <c:pt idx="16">
                  <c:v>0.16045317593668429</c:v>
                </c:pt>
                <c:pt idx="17">
                  <c:v>4.0073316779857961</c:v>
                </c:pt>
                <c:pt idx="18">
                  <c:v>0.24544137337381286</c:v>
                </c:pt>
                <c:pt idx="19">
                  <c:v>0.3559691061978475</c:v>
                </c:pt>
                <c:pt idx="20">
                  <c:v>1.3628792208749989</c:v>
                </c:pt>
                <c:pt idx="21">
                  <c:v>0.17379881835689778</c:v>
                </c:pt>
                <c:pt idx="22">
                  <c:v>0.18062889365614815</c:v>
                </c:pt>
                <c:pt idx="23">
                  <c:v>0.53756931274512942</c:v>
                </c:pt>
                <c:pt idx="24">
                  <c:v>0.18849630083174096</c:v>
                </c:pt>
                <c:pt idx="25">
                  <c:v>0.15157992371884274</c:v>
                </c:pt>
                <c:pt idx="26">
                  <c:v>0.12288737245516113</c:v>
                </c:pt>
                <c:pt idx="27">
                  <c:v>0.36814659790400595</c:v>
                </c:pt>
                <c:pt idx="28">
                  <c:v>0.68167008772182724</c:v>
                </c:pt>
                <c:pt idx="29">
                  <c:v>1.822375754458468E-2</c:v>
                </c:pt>
                <c:pt idx="30">
                  <c:v>0.16228548905268433</c:v>
                </c:pt>
              </c:numCache>
            </c:numRef>
          </c:val>
        </c:ser>
        <c:ser>
          <c:idx val="1"/>
          <c:order val="1"/>
          <c:tx>
            <c:strRef>
              <c:f>Analysis_Services_TWh!$D$227</c:f>
              <c:strCache>
                <c:ptCount val="1"/>
                <c:pt idx="0">
                  <c:v>Water heating</c:v>
                </c:pt>
              </c:strCache>
            </c:strRef>
          </c:tx>
          <c:spPr>
            <a:solidFill>
              <a:srgbClr val="9BBB59"/>
            </a:solidFill>
            <a:ln w="3175">
              <a:solidFill>
                <a:srgbClr val="000100"/>
              </a:solidFill>
              <a:prstDash val="solid"/>
            </a:ln>
          </c:spPr>
          <c:cat>
            <c:strRef>
              <c:f>Analysis_Services_TWh!$B$228:$B$258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Analysis_Services_TWh!$D$228:$D$258</c:f>
              <c:numCache>
                <c:formatCode>_-* #,##0\ _€_-;\-* #,##0\ _€_-;_-* "-"??\ _€_-;_-@_-</c:formatCode>
                <c:ptCount val="31"/>
                <c:pt idx="0">
                  <c:v>29.754946126557979</c:v>
                </c:pt>
                <c:pt idx="1">
                  <c:v>27.387315141872953</c:v>
                </c:pt>
                <c:pt idx="2">
                  <c:v>22.469972589651473</c:v>
                </c:pt>
                <c:pt idx="3">
                  <c:v>23.292417717208242</c:v>
                </c:pt>
                <c:pt idx="4">
                  <c:v>9.6530558754393336</c:v>
                </c:pt>
                <c:pt idx="5">
                  <c:v>10.078905433644337</c:v>
                </c:pt>
                <c:pt idx="6">
                  <c:v>3.6838802769973844</c:v>
                </c:pt>
                <c:pt idx="7">
                  <c:v>5.0399554165097262</c:v>
                </c:pt>
                <c:pt idx="8">
                  <c:v>3.023991237032928</c:v>
                </c:pt>
                <c:pt idx="9">
                  <c:v>2.5831195226934209</c:v>
                </c:pt>
                <c:pt idx="10">
                  <c:v>2.9290402948194711</c:v>
                </c:pt>
                <c:pt idx="11">
                  <c:v>2.6486471268150726</c:v>
                </c:pt>
                <c:pt idx="12">
                  <c:v>2.3567562221543907</c:v>
                </c:pt>
                <c:pt idx="13">
                  <c:v>1.3235059555994888</c:v>
                </c:pt>
                <c:pt idx="14">
                  <c:v>1.1702729996839658</c:v>
                </c:pt>
                <c:pt idx="15">
                  <c:v>1.0145061283888457</c:v>
                </c:pt>
                <c:pt idx="16">
                  <c:v>1.4224089911511233</c:v>
                </c:pt>
                <c:pt idx="17">
                  <c:v>2.1827967242152724</c:v>
                </c:pt>
                <c:pt idx="18">
                  <c:v>1.4324778626916808</c:v>
                </c:pt>
                <c:pt idx="19">
                  <c:v>0.83026453226899255</c:v>
                </c:pt>
                <c:pt idx="20">
                  <c:v>0.43622973445567176</c:v>
                </c:pt>
                <c:pt idx="21">
                  <c:v>0.52732006217765071</c:v>
                </c:pt>
                <c:pt idx="22">
                  <c:v>0.42803024489854885</c:v>
                </c:pt>
                <c:pt idx="23">
                  <c:v>0.49337940751009135</c:v>
                </c:pt>
                <c:pt idx="24">
                  <c:v>0.31640813021851244</c:v>
                </c:pt>
                <c:pt idx="25">
                  <c:v>0.50803800906304852</c:v>
                </c:pt>
                <c:pt idx="26">
                  <c:v>0.29379660218388232</c:v>
                </c:pt>
                <c:pt idx="27">
                  <c:v>0.28141609508545112</c:v>
                </c:pt>
                <c:pt idx="28">
                  <c:v>0.18803075759375937</c:v>
                </c:pt>
                <c:pt idx="29">
                  <c:v>4.050871174218134E-2</c:v>
                </c:pt>
                <c:pt idx="30">
                  <c:v>2.3506726223176712E-2</c:v>
                </c:pt>
              </c:numCache>
            </c:numRef>
          </c:val>
        </c:ser>
        <c:ser>
          <c:idx val="2"/>
          <c:order val="2"/>
          <c:tx>
            <c:strRef>
              <c:f>Analysis_Services_TWh!$E$227</c:f>
              <c:strCache>
                <c:ptCount val="1"/>
                <c:pt idx="0">
                  <c:v>Process heating</c:v>
                </c:pt>
              </c:strCache>
            </c:strRef>
          </c:tx>
          <c:spPr>
            <a:solidFill>
              <a:srgbClr val="C0504D"/>
            </a:solidFill>
            <a:ln w="3175">
              <a:solidFill>
                <a:srgbClr val="000100"/>
              </a:solidFill>
              <a:prstDash val="solid"/>
            </a:ln>
          </c:spPr>
          <c:cat>
            <c:strRef>
              <c:f>Analysis_Services_TWh!$B$228:$B$258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Analysis_Services_TWh!$E$228:$E$258</c:f>
              <c:numCache>
                <c:formatCode>_-* #,##0\ _€_-;\-* #,##0\ _€_-;_-* "-"??\ _€_-;_-@_-</c:formatCode>
                <c:ptCount val="31"/>
                <c:pt idx="0">
                  <c:v>12.825322886995826</c:v>
                </c:pt>
                <c:pt idx="1">
                  <c:v>8.5775605791469598</c:v>
                </c:pt>
                <c:pt idx="2">
                  <c:v>5.9818080484039555</c:v>
                </c:pt>
                <c:pt idx="3">
                  <c:v>9.3876710208301368</c:v>
                </c:pt>
                <c:pt idx="4">
                  <c:v>5.0106435450906597</c:v>
                </c:pt>
                <c:pt idx="5">
                  <c:v>3.3887378438625841</c:v>
                </c:pt>
                <c:pt idx="6">
                  <c:v>2.6385804247213303</c:v>
                </c:pt>
                <c:pt idx="7">
                  <c:v>1.653524459625108</c:v>
                </c:pt>
                <c:pt idx="8">
                  <c:v>0.99404678032598126</c:v>
                </c:pt>
                <c:pt idx="9">
                  <c:v>1.3811575970442296</c:v>
                </c:pt>
                <c:pt idx="10">
                  <c:v>1.1495131111513364</c:v>
                </c:pt>
                <c:pt idx="11">
                  <c:v>0.94274716576833217</c:v>
                </c:pt>
                <c:pt idx="12">
                  <c:v>0.43700114368594789</c:v>
                </c:pt>
                <c:pt idx="13">
                  <c:v>1.9514673387775343</c:v>
                </c:pt>
                <c:pt idx="14">
                  <c:v>1.2303424435744361</c:v>
                </c:pt>
                <c:pt idx="15">
                  <c:v>0.95767313019045508</c:v>
                </c:pt>
                <c:pt idx="16">
                  <c:v>0.85199196794731014</c:v>
                </c:pt>
                <c:pt idx="17">
                  <c:v>1.0788411645010165</c:v>
                </c:pt>
                <c:pt idx="18">
                  <c:v>0.48832602331300945</c:v>
                </c:pt>
                <c:pt idx="19">
                  <c:v>1.0666151563608912</c:v>
                </c:pt>
                <c:pt idx="20">
                  <c:v>0.55152979775277777</c:v>
                </c:pt>
                <c:pt idx="21">
                  <c:v>1.1148941028098114</c:v>
                </c:pt>
                <c:pt idx="22">
                  <c:v>0.1921367982010686</c:v>
                </c:pt>
                <c:pt idx="23">
                  <c:v>0.25612105586661116</c:v>
                </c:pt>
                <c:pt idx="24">
                  <c:v>0.26198098700448769</c:v>
                </c:pt>
                <c:pt idx="25">
                  <c:v>0.15820800471991975</c:v>
                </c:pt>
                <c:pt idx="26">
                  <c:v>0.16524608519308159</c:v>
                </c:pt>
                <c:pt idx="27">
                  <c:v>0.32595713491738337</c:v>
                </c:pt>
                <c:pt idx="28">
                  <c:v>0.1116194830775965</c:v>
                </c:pt>
                <c:pt idx="29">
                  <c:v>3.3641145185741621E-2</c:v>
                </c:pt>
                <c:pt idx="30">
                  <c:v>4.7521303273596653E-2</c:v>
                </c:pt>
              </c:numCache>
            </c:numRef>
          </c:val>
        </c:ser>
        <c:ser>
          <c:idx val="3"/>
          <c:order val="3"/>
          <c:tx>
            <c:strRef>
              <c:f>Analysis_Services_TWh!$F$227</c:f>
              <c:strCache>
                <c:ptCount val="1"/>
                <c:pt idx="0">
                  <c:v>Space heating</c:v>
                </c:pt>
              </c:strCache>
            </c:strRef>
          </c:tx>
          <c:spPr>
            <a:solidFill>
              <a:schemeClr val="accent3">
                <a:lumMod val="50000"/>
              </a:schemeClr>
            </a:solidFill>
            <a:ln w="3175">
              <a:solidFill>
                <a:srgbClr val="000100"/>
              </a:solidFill>
              <a:prstDash val="solid"/>
            </a:ln>
          </c:spPr>
          <c:cat>
            <c:strRef>
              <c:f>Analysis_Services_TWh!$B$228:$B$258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Analysis_Services_TWh!$F$228:$F$258</c:f>
              <c:numCache>
                <c:formatCode>_-* #,##0\ _€_-;\-* #,##0\ _€_-;_-* "-"??\ _€_-;_-@_-</c:formatCode>
                <c:ptCount val="31"/>
                <c:pt idx="0">
                  <c:v>178.97587970819865</c:v>
                </c:pt>
                <c:pt idx="1">
                  <c:v>86.436052015255484</c:v>
                </c:pt>
                <c:pt idx="2">
                  <c:v>68.378330689852888</c:v>
                </c:pt>
                <c:pt idx="3">
                  <c:v>78.901476777965286</c:v>
                </c:pt>
                <c:pt idx="4">
                  <c:v>27.546270285173083</c:v>
                </c:pt>
                <c:pt idx="5">
                  <c:v>48.632070193554732</c:v>
                </c:pt>
                <c:pt idx="6">
                  <c:v>36.437177756560018</c:v>
                </c:pt>
                <c:pt idx="7">
                  <c:v>26.794760832906473</c:v>
                </c:pt>
                <c:pt idx="8">
                  <c:v>19.520840798901354</c:v>
                </c:pt>
                <c:pt idx="9">
                  <c:v>15.986358061264639</c:v>
                </c:pt>
                <c:pt idx="10">
                  <c:v>15.444228998420176</c:v>
                </c:pt>
                <c:pt idx="11">
                  <c:v>15.292111495619761</c:v>
                </c:pt>
                <c:pt idx="12">
                  <c:v>16.435542133469234</c:v>
                </c:pt>
                <c:pt idx="13">
                  <c:v>10.519360013805668</c:v>
                </c:pt>
                <c:pt idx="14">
                  <c:v>10.365459128307069</c:v>
                </c:pt>
                <c:pt idx="15">
                  <c:v>2.0733131778006815</c:v>
                </c:pt>
                <c:pt idx="16">
                  <c:v>8.1620667785674019</c:v>
                </c:pt>
                <c:pt idx="17">
                  <c:v>2.3728888754095925</c:v>
                </c:pt>
                <c:pt idx="18">
                  <c:v>8.0107818076545065</c:v>
                </c:pt>
                <c:pt idx="19">
                  <c:v>6.5321430250170343</c:v>
                </c:pt>
                <c:pt idx="20">
                  <c:v>3.0674984583593599</c:v>
                </c:pt>
                <c:pt idx="21">
                  <c:v>3.2715422865846939</c:v>
                </c:pt>
                <c:pt idx="22">
                  <c:v>4.000322468051758</c:v>
                </c:pt>
                <c:pt idx="23">
                  <c:v>2.3334286161543738</c:v>
                </c:pt>
                <c:pt idx="24">
                  <c:v>3.1669231958728199</c:v>
                </c:pt>
                <c:pt idx="25">
                  <c:v>2.8193397699341638</c:v>
                </c:pt>
                <c:pt idx="26">
                  <c:v>2.7245453103916994</c:v>
                </c:pt>
                <c:pt idx="27">
                  <c:v>1.8142827515845921</c:v>
                </c:pt>
                <c:pt idx="28">
                  <c:v>0.16592526315683129</c:v>
                </c:pt>
                <c:pt idx="29">
                  <c:v>0.47080685415097778</c:v>
                </c:pt>
                <c:pt idx="30">
                  <c:v>2.1792692792386943E-2</c:v>
                </c:pt>
              </c:numCache>
            </c:numRef>
          </c:val>
        </c:ser>
        <c:ser>
          <c:idx val="4"/>
          <c:order val="4"/>
          <c:tx>
            <c:strRef>
              <c:f>Analysis_Services_TWh!$G$227</c:f>
              <c:strCache>
                <c:ptCount val="1"/>
                <c:pt idx="0">
                  <c:v>Process cooling</c:v>
                </c:pt>
              </c:strCache>
            </c:strRef>
          </c:tx>
          <c:spPr>
            <a:solidFill>
              <a:srgbClr val="538ED5"/>
            </a:solidFill>
            <a:ln w="3175">
              <a:solidFill>
                <a:srgbClr val="000100"/>
              </a:solidFill>
              <a:prstDash val="solid"/>
            </a:ln>
          </c:spPr>
          <c:cat>
            <c:strRef>
              <c:f>Analysis_Services_TWh!$B$228:$B$258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Analysis_Services_TWh!$G$228:$G$258</c:f>
              <c:numCache>
                <c:formatCode>_-* #,##0\ _€_-;\-* #,##0\ _€_-;_-* "-"??\ _€_-;_-@_-</c:formatCode>
                <c:ptCount val="31"/>
                <c:pt idx="0">
                  <c:v>18.913640163126619</c:v>
                </c:pt>
                <c:pt idx="1">
                  <c:v>14.699122881414191</c:v>
                </c:pt>
                <c:pt idx="2">
                  <c:v>13.587976859799582</c:v>
                </c:pt>
                <c:pt idx="3">
                  <c:v>12.664660298193487</c:v>
                </c:pt>
                <c:pt idx="4">
                  <c:v>11.844342277062491</c:v>
                </c:pt>
                <c:pt idx="5">
                  <c:v>4.3456459028726959</c:v>
                </c:pt>
                <c:pt idx="6">
                  <c:v>5.9505812710908232</c:v>
                </c:pt>
                <c:pt idx="7">
                  <c:v>2.1973983298502571</c:v>
                </c:pt>
                <c:pt idx="8">
                  <c:v>1.8561277183903724</c:v>
                </c:pt>
                <c:pt idx="9">
                  <c:v>1.9246444515870147</c:v>
                </c:pt>
                <c:pt idx="10">
                  <c:v>2.8193865805503164</c:v>
                </c:pt>
                <c:pt idx="11">
                  <c:v>1.6330819774578511</c:v>
                </c:pt>
                <c:pt idx="12">
                  <c:v>0.89372602836115145</c:v>
                </c:pt>
                <c:pt idx="13">
                  <c:v>2.7414676366755932</c:v>
                </c:pt>
                <c:pt idx="14">
                  <c:v>1.4507602623952567</c:v>
                </c:pt>
                <c:pt idx="15">
                  <c:v>2.6327986755466388</c:v>
                </c:pt>
                <c:pt idx="16">
                  <c:v>2.315786076494875</c:v>
                </c:pt>
                <c:pt idx="17">
                  <c:v>2.2632905317216006</c:v>
                </c:pt>
                <c:pt idx="18">
                  <c:v>1.0948519783093411</c:v>
                </c:pt>
                <c:pt idx="19">
                  <c:v>1.5247629072748268</c:v>
                </c:pt>
                <c:pt idx="20">
                  <c:v>1.3111508062233794</c:v>
                </c:pt>
                <c:pt idx="21">
                  <c:v>1.4615090240929973</c:v>
                </c:pt>
                <c:pt idx="22">
                  <c:v>0.35611656345107923</c:v>
                </c:pt>
                <c:pt idx="23">
                  <c:v>0.85635275774705388</c:v>
                </c:pt>
                <c:pt idx="24">
                  <c:v>0.52419657319361357</c:v>
                </c:pt>
                <c:pt idx="25">
                  <c:v>0.20006054497287845</c:v>
                </c:pt>
                <c:pt idx="26">
                  <c:v>0.25413246044139043</c:v>
                </c:pt>
                <c:pt idx="27">
                  <c:v>0.43243784901840415</c:v>
                </c:pt>
                <c:pt idx="28">
                  <c:v>0.32229441637058526</c:v>
                </c:pt>
                <c:pt idx="29">
                  <c:v>4.6345490487736618E-2</c:v>
                </c:pt>
                <c:pt idx="30">
                  <c:v>9.5746141090104681E-2</c:v>
                </c:pt>
              </c:numCache>
            </c:numRef>
          </c:val>
        </c:ser>
        <c:gapWidth val="50"/>
        <c:overlap val="100"/>
        <c:axId val="246188672"/>
        <c:axId val="246202752"/>
      </c:barChart>
      <c:lineChart>
        <c:grouping val="standard"/>
        <c:ser>
          <c:idx val="5"/>
          <c:order val="5"/>
          <c:tx>
            <c:strRef>
              <c:f>Analysis_Services_TWh!$H$227</c:f>
              <c:strCache>
                <c:ptCount val="1"/>
                <c:pt idx="0">
                  <c:v>Total H&amp;C
(right axis)</c:v>
                </c:pt>
              </c:strCache>
            </c:strRef>
          </c:tx>
          <c:spPr>
            <a:ln w="19050">
              <a:solidFill>
                <a:sysClr val="windowText" lastClr="000000"/>
              </a:solidFill>
            </a:ln>
          </c:spPr>
          <c:marker>
            <c:symbol val="none"/>
          </c:marker>
          <c:cat>
            <c:strRef>
              <c:f>Analysis_Services_TWh!$B$228:$B$258</c:f>
              <c:strCache>
                <c:ptCount val="31"/>
                <c:pt idx="0">
                  <c:v>Germany</c:v>
                </c:pt>
                <c:pt idx="1">
                  <c:v>France</c:v>
                </c:pt>
                <c:pt idx="2">
                  <c:v>Italy</c:v>
                </c:pt>
                <c:pt idx="3">
                  <c:v>United Kingdom</c:v>
                </c:pt>
                <c:pt idx="4">
                  <c:v>Spain</c:v>
                </c:pt>
                <c:pt idx="5">
                  <c:v>Netherlands</c:v>
                </c:pt>
                <c:pt idx="6">
                  <c:v>Poland</c:v>
                </c:pt>
                <c:pt idx="7">
                  <c:v>Belgium</c:v>
                </c:pt>
                <c:pt idx="8">
                  <c:v>Czech Republic</c:v>
                </c:pt>
                <c:pt idx="9">
                  <c:v>Switzerland</c:v>
                </c:pt>
                <c:pt idx="10">
                  <c:v>Austria</c:v>
                </c:pt>
                <c:pt idx="11">
                  <c:v>Hungary</c:v>
                </c:pt>
                <c:pt idx="12">
                  <c:v>Slovakia</c:v>
                </c:pt>
                <c:pt idx="13">
                  <c:v>Sweden</c:v>
                </c:pt>
                <c:pt idx="14">
                  <c:v>Norway</c:v>
                </c:pt>
                <c:pt idx="15">
                  <c:v>Greece</c:v>
                </c:pt>
                <c:pt idx="16">
                  <c:v>Romania</c:v>
                </c:pt>
                <c:pt idx="17">
                  <c:v>Portugal</c:v>
                </c:pt>
                <c:pt idx="18">
                  <c:v>Ireland</c:v>
                </c:pt>
                <c:pt idx="19">
                  <c:v>Finland</c:v>
                </c:pt>
                <c:pt idx="20">
                  <c:v>Bulgaria</c:v>
                </c:pt>
                <c:pt idx="21">
                  <c:v>Denmark</c:v>
                </c:pt>
                <c:pt idx="22">
                  <c:v>Latvia</c:v>
                </c:pt>
                <c:pt idx="23">
                  <c:v>Croatia</c:v>
                </c:pt>
                <c:pt idx="24">
                  <c:v>Lithuania</c:v>
                </c:pt>
                <c:pt idx="25">
                  <c:v>Luxembourg</c:v>
                </c:pt>
                <c:pt idx="26">
                  <c:v>Estonia</c:v>
                </c:pt>
                <c:pt idx="27">
                  <c:v>Slovenia</c:v>
                </c:pt>
                <c:pt idx="28">
                  <c:v>Cyprus</c:v>
                </c:pt>
                <c:pt idx="29">
                  <c:v>Iceland</c:v>
                </c:pt>
                <c:pt idx="30">
                  <c:v>Malta</c:v>
                </c:pt>
              </c:strCache>
            </c:strRef>
          </c:cat>
          <c:val>
            <c:numRef>
              <c:f>Analysis_Services_TWh!$H$228:$H$258</c:f>
              <c:numCache>
                <c:formatCode>_-* #,##0\ _€_-;\-* #,##0\ _€_-;_-* "-"??\ _€_-;_-@_-</c:formatCode>
                <c:ptCount val="31"/>
                <c:pt idx="0">
                  <c:v>246.07145283275378</c:v>
                </c:pt>
                <c:pt idx="1">
                  <c:v>155.45494611414671</c:v>
                </c:pt>
                <c:pt idx="2">
                  <c:v>133.73504206902038</c:v>
                </c:pt>
                <c:pt idx="3">
                  <c:v>124.94292175914579</c:v>
                </c:pt>
                <c:pt idx="4">
                  <c:v>82.408484516809281</c:v>
                </c:pt>
                <c:pt idx="5">
                  <c:v>68.600469282594503</c:v>
                </c:pt>
                <c:pt idx="6">
                  <c:v>51.170892490868731</c:v>
                </c:pt>
                <c:pt idx="7">
                  <c:v>36.58152802870142</c:v>
                </c:pt>
                <c:pt idx="8">
                  <c:v>26.661851399280685</c:v>
                </c:pt>
                <c:pt idx="9">
                  <c:v>23.214031583988827</c:v>
                </c:pt>
                <c:pt idx="10">
                  <c:v>23.138669079663806</c:v>
                </c:pt>
                <c:pt idx="11">
                  <c:v>21.410266048090346</c:v>
                </c:pt>
                <c:pt idx="12">
                  <c:v>20.915157335536794</c:v>
                </c:pt>
                <c:pt idx="13">
                  <c:v>17.079512481713447</c:v>
                </c:pt>
                <c:pt idx="14">
                  <c:v>14.439464685739546</c:v>
                </c:pt>
                <c:pt idx="15">
                  <c:v>13.037658575746018</c:v>
                </c:pt>
                <c:pt idx="16">
                  <c:v>12.912706990097394</c:v>
                </c:pt>
                <c:pt idx="17">
                  <c:v>11.905148973833278</c:v>
                </c:pt>
                <c:pt idx="18">
                  <c:v>11.271879045342351</c:v>
                </c:pt>
                <c:pt idx="19">
                  <c:v>10.309754727119591</c:v>
                </c:pt>
                <c:pt idx="20">
                  <c:v>6.7292880176661871</c:v>
                </c:pt>
                <c:pt idx="21">
                  <c:v>6.5490642940220507</c:v>
                </c:pt>
                <c:pt idx="22">
                  <c:v>5.1572349682586029</c:v>
                </c:pt>
                <c:pt idx="23">
                  <c:v>4.4768511500232595</c:v>
                </c:pt>
                <c:pt idx="24">
                  <c:v>4.4580051871211746</c:v>
                </c:pt>
                <c:pt idx="25">
                  <c:v>3.8372262524088532</c:v>
                </c:pt>
                <c:pt idx="26">
                  <c:v>3.5606078306652149</c:v>
                </c:pt>
                <c:pt idx="27">
                  <c:v>3.2222404285098367</c:v>
                </c:pt>
                <c:pt idx="28">
                  <c:v>1.4695400079205996</c:v>
                </c:pt>
                <c:pt idx="29">
                  <c:v>0.60952595911122198</c:v>
                </c:pt>
                <c:pt idx="30">
                  <c:v>0.35085235243194934</c:v>
                </c:pt>
              </c:numCache>
            </c:numRef>
          </c:val>
        </c:ser>
        <c:marker val="1"/>
        <c:axId val="246210944"/>
        <c:axId val="246204672"/>
      </c:lineChart>
      <c:catAx>
        <c:axId val="246188672"/>
        <c:scaling>
          <c:orientation val="minMax"/>
        </c:scaling>
        <c:axPos val="b"/>
        <c:numFmt formatCode="General" sourceLinked="1"/>
        <c:tickLblPos val="nextTo"/>
        <c:txPr>
          <a:bodyPr/>
          <a:lstStyle/>
          <a:p>
            <a:pPr>
              <a:defRPr sz="700"/>
            </a:pPr>
            <a:endParaRPr lang="de-DE"/>
          </a:p>
        </c:txPr>
        <c:crossAx val="246202752"/>
        <c:crosses val="autoZero"/>
        <c:auto val="1"/>
        <c:lblAlgn val="ctr"/>
        <c:lblOffset val="100"/>
        <c:tickLblSkip val="1"/>
      </c:catAx>
      <c:valAx>
        <c:axId val="246202752"/>
        <c:scaling>
          <c:orientation val="minMax"/>
        </c:scaling>
        <c:axPos val="l"/>
        <c:majorGridlines/>
        <c:title>
          <c:tx>
            <c:rich>
              <a:bodyPr rot="-5400000" vert="horz"/>
              <a:lstStyle/>
              <a:p>
                <a:pPr>
                  <a:defRPr sz="700"/>
                </a:pPr>
                <a:r>
                  <a:rPr lang="de-DE" sz="700"/>
                  <a:t>100%=</a:t>
                </a:r>
                <a:r>
                  <a:rPr lang="de-DE" sz="700" baseline="0"/>
                  <a:t> final energy demand for H/C</a:t>
                </a:r>
                <a:endParaRPr lang="de-DE" sz="700"/>
              </a:p>
            </c:rich>
          </c:tx>
          <c:layout>
            <c:manualLayout>
              <c:xMode val="edge"/>
              <c:yMode val="edge"/>
              <c:x val="1.4820130983592222E-2"/>
              <c:y val="3.624480425166815E-2"/>
            </c:manualLayout>
          </c:layout>
        </c:title>
        <c:numFmt formatCode="0%" sourceLinked="1"/>
        <c:tickLblPos val="nextTo"/>
        <c:txPr>
          <a:bodyPr/>
          <a:lstStyle/>
          <a:p>
            <a:pPr>
              <a:defRPr sz="800"/>
            </a:pPr>
            <a:endParaRPr lang="de-DE"/>
          </a:p>
        </c:txPr>
        <c:crossAx val="246188672"/>
        <c:crosses val="autoZero"/>
        <c:crossBetween val="between"/>
      </c:valAx>
      <c:valAx>
        <c:axId val="246204672"/>
        <c:scaling>
          <c:orientation val="minMax"/>
        </c:scaling>
        <c:axPos val="r"/>
        <c:title>
          <c:tx>
            <c:rich>
              <a:bodyPr rot="-5400000" vert="horz"/>
              <a:lstStyle/>
              <a:p>
                <a:pPr>
                  <a:defRPr/>
                </a:pPr>
                <a:r>
                  <a:rPr lang="de-DE"/>
                  <a:t>Total final energy demand for H&amp;C [TWh]</a:t>
                </a:r>
              </a:p>
            </c:rich>
          </c:tx>
          <c:layout>
            <c:manualLayout>
              <c:xMode val="edge"/>
              <c:yMode val="edge"/>
              <c:x val="0.75571664240552294"/>
              <c:y val="5.8499673090164274E-2"/>
            </c:manualLayout>
          </c:layout>
        </c:title>
        <c:numFmt formatCode="_-* #,##0\ _€_-;\-* #,##0\ _€_-;_-* &quot;-&quot;??\ _€_-;_-@_-" sourceLinked="1"/>
        <c:tickLblPos val="nextTo"/>
        <c:crossAx val="246210944"/>
        <c:crosses val="max"/>
        <c:crossBetween val="between"/>
      </c:valAx>
      <c:catAx>
        <c:axId val="246210944"/>
        <c:scaling>
          <c:orientation val="minMax"/>
        </c:scaling>
        <c:delete val="1"/>
        <c:axPos val="b"/>
        <c:tickLblPos val="none"/>
        <c:crossAx val="246204672"/>
        <c:crosses val="autoZero"/>
        <c:auto val="1"/>
        <c:lblAlgn val="ctr"/>
        <c:lblOffset val="100"/>
      </c:catAx>
    </c:plotArea>
    <c:legend>
      <c:legendPos val="r"/>
      <c:layout>
        <c:manualLayout>
          <c:xMode val="edge"/>
          <c:yMode val="edge"/>
          <c:x val="0.7987855743625536"/>
          <c:y val="4.9783350619219013E-2"/>
          <c:w val="0.19249515740113668"/>
          <c:h val="0.38718285526150664"/>
        </c:manualLayout>
      </c:layout>
      <c:txPr>
        <a:bodyPr/>
        <a:lstStyle/>
        <a:p>
          <a:pPr>
            <a:defRPr sz="700"/>
          </a:pPr>
          <a:endParaRPr lang="de-DE"/>
        </a:p>
      </c:txPr>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7819875939409124"/>
          <c:y val="4.8506961287139334E-2"/>
          <c:w val="0.55798762467308616"/>
          <c:h val="0.69155926790252353"/>
        </c:manualLayout>
      </c:layout>
      <c:barChart>
        <c:barDir val="col"/>
        <c:grouping val="stacked"/>
        <c:ser>
          <c:idx val="0"/>
          <c:order val="0"/>
          <c:tx>
            <c:strRef>
              <c:f>Analysis_Residential_TWh!$C$26</c:f>
              <c:strCache>
                <c:ptCount val="1"/>
                <c:pt idx="0">
                  <c:v>Space heating</c:v>
                </c:pt>
              </c:strCache>
            </c:strRef>
          </c:tx>
          <c:spPr>
            <a:solidFill>
              <a:srgbClr val="4F6228"/>
            </a:solidFill>
            <a:ln w="6350">
              <a:solidFill>
                <a:srgbClr val="000100"/>
              </a:solidFill>
              <a:prstDash val="solid"/>
            </a:ln>
          </c:spPr>
          <c:cat>
            <c:strRef>
              <c:f>Analysis_Residential_TWh!$B$27:$B$32</c:f>
              <c:strCache>
                <c:ptCount val="6"/>
                <c:pt idx="0">
                  <c:v> SFH </c:v>
                </c:pt>
                <c:pt idx="1">
                  <c:v> MFH </c:v>
                </c:pt>
                <c:pt idx="2">
                  <c:v> Urban, SFH </c:v>
                </c:pt>
                <c:pt idx="3">
                  <c:v> Urban, MFH </c:v>
                </c:pt>
                <c:pt idx="4">
                  <c:v> Non-Urban, SFH </c:v>
                </c:pt>
                <c:pt idx="5">
                  <c:v> Non-Urban, MFH </c:v>
                </c:pt>
              </c:strCache>
            </c:strRef>
          </c:cat>
          <c:val>
            <c:numRef>
              <c:f>Analysis_Residential_TWh!$C$27:$C$32</c:f>
              <c:numCache>
                <c:formatCode>_-* #,##0\ _€_-;\-* #,##0\ _€_-;_-* "-"??\ _€_-;_-@_-</c:formatCode>
                <c:ptCount val="6"/>
                <c:pt idx="0">
                  <c:v>1593.7166850323897</c:v>
                </c:pt>
                <c:pt idx="1">
                  <c:v>719.93678849585331</c:v>
                </c:pt>
                <c:pt idx="2">
                  <c:v>441.09652024246276</c:v>
                </c:pt>
                <c:pt idx="3">
                  <c:v>433.90905457143003</c:v>
                </c:pt>
                <c:pt idx="4">
                  <c:v>1152.6200201576326</c:v>
                </c:pt>
                <c:pt idx="5">
                  <c:v>286.02773392442333</c:v>
                </c:pt>
              </c:numCache>
            </c:numRef>
          </c:val>
        </c:ser>
        <c:ser>
          <c:idx val="1"/>
          <c:order val="1"/>
          <c:tx>
            <c:strRef>
              <c:f>Analysis_Residential_TWh!$D$26</c:f>
              <c:strCache>
                <c:ptCount val="1"/>
                <c:pt idx="0">
                  <c:v>Water heating</c:v>
                </c:pt>
              </c:strCache>
            </c:strRef>
          </c:tx>
          <c:spPr>
            <a:solidFill>
              <a:srgbClr val="9BBB59"/>
            </a:solidFill>
            <a:ln w="6350">
              <a:solidFill>
                <a:srgbClr val="000100"/>
              </a:solidFill>
              <a:prstDash val="solid"/>
            </a:ln>
          </c:spPr>
          <c:cat>
            <c:strRef>
              <c:f>Analysis_Residential_TWh!$B$27:$B$32</c:f>
              <c:strCache>
                <c:ptCount val="6"/>
                <c:pt idx="0">
                  <c:v> SFH </c:v>
                </c:pt>
                <c:pt idx="1">
                  <c:v> MFH </c:v>
                </c:pt>
                <c:pt idx="2">
                  <c:v> Urban, SFH </c:v>
                </c:pt>
                <c:pt idx="3">
                  <c:v> Urban, MFH </c:v>
                </c:pt>
                <c:pt idx="4">
                  <c:v> Non-Urban, SFH </c:v>
                </c:pt>
                <c:pt idx="5">
                  <c:v> Non-Urban, MFH </c:v>
                </c:pt>
              </c:strCache>
            </c:strRef>
          </c:cat>
          <c:val>
            <c:numRef>
              <c:f>Analysis_Residential_TWh!$D$27:$D$32</c:f>
              <c:numCache>
                <c:formatCode>_-* #,##0\ _€_-;\-* #,##0\ _€_-;_-* "-"??\ _€_-;_-@_-</c:formatCode>
                <c:ptCount val="6"/>
                <c:pt idx="0">
                  <c:v>287.59003446170379</c:v>
                </c:pt>
                <c:pt idx="1">
                  <c:v>196.58939373108856</c:v>
                </c:pt>
                <c:pt idx="2">
                  <c:v>86.740662423468493</c:v>
                </c:pt>
                <c:pt idx="3">
                  <c:v>113.33007996163258</c:v>
                </c:pt>
                <c:pt idx="4">
                  <c:v>200.84937203823534</c:v>
                </c:pt>
                <c:pt idx="5">
                  <c:v>83.259313769456043</c:v>
                </c:pt>
              </c:numCache>
            </c:numRef>
          </c:val>
        </c:ser>
        <c:ser>
          <c:idx val="2"/>
          <c:order val="2"/>
          <c:tx>
            <c:strRef>
              <c:f>Analysis_Residential_TWh!$E$26</c:f>
              <c:strCache>
                <c:ptCount val="1"/>
                <c:pt idx="0">
                  <c:v>Space cooling</c:v>
                </c:pt>
              </c:strCache>
            </c:strRef>
          </c:tx>
          <c:spPr>
            <a:solidFill>
              <a:srgbClr val="948B54"/>
            </a:solidFill>
            <a:ln w="6350">
              <a:solidFill>
                <a:srgbClr val="000100"/>
              </a:solidFill>
              <a:prstDash val="solid"/>
            </a:ln>
          </c:spPr>
          <c:cat>
            <c:strRef>
              <c:f>Analysis_Residential_TWh!$B$27:$B$32</c:f>
              <c:strCache>
                <c:ptCount val="6"/>
                <c:pt idx="0">
                  <c:v> SFH </c:v>
                </c:pt>
                <c:pt idx="1">
                  <c:v> MFH </c:v>
                </c:pt>
                <c:pt idx="2">
                  <c:v> Urban, SFH </c:v>
                </c:pt>
                <c:pt idx="3">
                  <c:v> Urban, MFH </c:v>
                </c:pt>
                <c:pt idx="4">
                  <c:v> Non-Urban, SFH </c:v>
                </c:pt>
                <c:pt idx="5">
                  <c:v> Non-Urban, MFH </c:v>
                </c:pt>
              </c:strCache>
            </c:strRef>
          </c:cat>
          <c:val>
            <c:numRef>
              <c:f>Analysis_Residential_TWh!$E$27:$E$32</c:f>
              <c:numCache>
                <c:formatCode>_-* #,##0\ _€_-;\-* #,##0\ _€_-;_-* "-"??\ _€_-;_-@_-</c:formatCode>
                <c:ptCount val="6"/>
                <c:pt idx="0">
                  <c:v>6.410581775556464</c:v>
                </c:pt>
                <c:pt idx="1">
                  <c:v>11.034347639104523</c:v>
                </c:pt>
                <c:pt idx="2">
                  <c:v>1.4966010621392796</c:v>
                </c:pt>
                <c:pt idx="3">
                  <c:v>6.9060180441265642</c:v>
                </c:pt>
                <c:pt idx="4">
                  <c:v>4.9130448953687402</c:v>
                </c:pt>
                <c:pt idx="5">
                  <c:v>4.1302654130264038</c:v>
                </c:pt>
              </c:numCache>
            </c:numRef>
          </c:val>
        </c:ser>
        <c:ser>
          <c:idx val="3"/>
          <c:order val="3"/>
          <c:tx>
            <c:strRef>
              <c:f>Analysis_Residential_TWh!$F$26</c:f>
              <c:strCache>
                <c:ptCount val="1"/>
                <c:pt idx="0">
                  <c:v>Cooking</c:v>
                </c:pt>
              </c:strCache>
            </c:strRef>
          </c:tx>
          <c:spPr>
            <a:solidFill>
              <a:srgbClr val="FFC000"/>
            </a:solidFill>
            <a:ln w="6350">
              <a:solidFill>
                <a:srgbClr val="000100"/>
              </a:solidFill>
              <a:prstDash val="solid"/>
            </a:ln>
          </c:spPr>
          <c:cat>
            <c:strRef>
              <c:f>Analysis_Residential_TWh!$B$27:$B$32</c:f>
              <c:strCache>
                <c:ptCount val="6"/>
                <c:pt idx="0">
                  <c:v> SFH </c:v>
                </c:pt>
                <c:pt idx="1">
                  <c:v> MFH </c:v>
                </c:pt>
                <c:pt idx="2">
                  <c:v> Urban, SFH </c:v>
                </c:pt>
                <c:pt idx="3">
                  <c:v> Urban, MFH </c:v>
                </c:pt>
                <c:pt idx="4">
                  <c:v> Non-Urban, SFH </c:v>
                </c:pt>
                <c:pt idx="5">
                  <c:v> Non-Urban, MFH </c:v>
                </c:pt>
              </c:strCache>
            </c:strRef>
          </c:cat>
          <c:val>
            <c:numRef>
              <c:f>Analysis_Residential_TWh!$F$27:$F$32</c:f>
              <c:numCache>
                <c:formatCode>_-* #,##0\ _€_-;\-* #,##0\ _€_-;_-* "-"??\ _€_-;_-@_-</c:formatCode>
                <c:ptCount val="6"/>
                <c:pt idx="0">
                  <c:v>126.82449058950967</c:v>
                </c:pt>
                <c:pt idx="1">
                  <c:v>82.492692579166231</c:v>
                </c:pt>
                <c:pt idx="2">
                  <c:v>32.006608478329895</c:v>
                </c:pt>
                <c:pt idx="3">
                  <c:v>46.393355376463674</c:v>
                </c:pt>
                <c:pt idx="4">
                  <c:v>94.817882111179784</c:v>
                </c:pt>
                <c:pt idx="5">
                  <c:v>36.099337202702571</c:v>
                </c:pt>
              </c:numCache>
            </c:numRef>
          </c:val>
        </c:ser>
        <c:overlap val="100"/>
        <c:axId val="246362880"/>
        <c:axId val="246364416"/>
      </c:barChart>
      <c:catAx>
        <c:axId val="246362880"/>
        <c:scaling>
          <c:orientation val="minMax"/>
        </c:scaling>
        <c:axPos val="b"/>
        <c:numFmt formatCode="General" sourceLinked="1"/>
        <c:tickLblPos val="nextTo"/>
        <c:crossAx val="246364416"/>
        <c:crosses val="autoZero"/>
        <c:auto val="1"/>
        <c:lblAlgn val="ctr"/>
        <c:lblOffset val="100"/>
      </c:catAx>
      <c:valAx>
        <c:axId val="246364416"/>
        <c:scaling>
          <c:orientation val="minMax"/>
        </c:scaling>
        <c:axPos val="l"/>
        <c:majorGridlines/>
        <c:title>
          <c:tx>
            <c:rich>
              <a:bodyPr rot="-5400000" vert="horz"/>
              <a:lstStyle/>
              <a:p>
                <a:pPr>
                  <a:defRPr/>
                </a:pPr>
                <a:r>
                  <a:rPr lang="de-DE"/>
                  <a:t>Final energy dmeand [TWh]</a:t>
                </a:r>
              </a:p>
            </c:rich>
          </c:tx>
          <c:layout>
            <c:manualLayout>
              <c:xMode val="edge"/>
              <c:yMode val="edge"/>
              <c:x val="3.0444095244953211E-2"/>
              <c:y val="5.291668504051629E-2"/>
            </c:manualLayout>
          </c:layout>
        </c:title>
        <c:numFmt formatCode="_-* #,##0\ _€_-;\-* #,##0\ _€_-;_-* &quot;-&quot;??\ _€_-;_-@_-" sourceLinked="1"/>
        <c:tickLblPos val="nextTo"/>
        <c:crossAx val="246362880"/>
        <c:crosses val="autoZero"/>
        <c:crossBetween val="between"/>
      </c:valAx>
    </c:plotArea>
    <c:legend>
      <c:legendPos val="r"/>
      <c:layout>
        <c:manualLayout>
          <c:xMode val="edge"/>
          <c:yMode val="edge"/>
          <c:x val="0.75716383191309455"/>
          <c:y val="5.4193074372595434E-2"/>
          <c:w val="0.21469785155245474"/>
          <c:h val="0.39658624881467119"/>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4F6228"/>
              </a:solidFill>
              <a:ln w="3175">
                <a:solidFill>
                  <a:srgbClr val="000100"/>
                </a:solidFill>
                <a:prstDash val="solid"/>
              </a:ln>
            </c:spPr>
          </c:dPt>
          <c:dPt>
            <c:idx val="1"/>
            <c:spPr>
              <a:solidFill>
                <a:srgbClr val="9BBB59"/>
              </a:solidFill>
              <a:ln w="3175">
                <a:solidFill>
                  <a:srgbClr val="000100"/>
                </a:solidFill>
                <a:prstDash val="solid"/>
              </a:ln>
            </c:spPr>
          </c:dPt>
          <c:dPt>
            <c:idx val="2"/>
            <c:spPr>
              <a:solidFill>
                <a:srgbClr val="948B54"/>
              </a:solidFill>
              <a:ln w="3175">
                <a:solidFill>
                  <a:srgbClr val="000100"/>
                </a:solidFill>
                <a:prstDash val="solid"/>
              </a:ln>
            </c:spPr>
          </c:dPt>
          <c:dPt>
            <c:idx val="3"/>
            <c:spPr>
              <a:solidFill>
                <a:srgbClr val="FFC000"/>
              </a:solidFill>
              <a:ln w="3175">
                <a:solidFill>
                  <a:srgbClr val="000100"/>
                </a:solidFill>
                <a:prstDash val="solid"/>
              </a:ln>
            </c:spPr>
          </c:dPt>
          <c:dPt>
            <c:idx val="4"/>
            <c:spPr>
              <a:solidFill>
                <a:srgbClr val="DBE5F1"/>
              </a:solidFill>
              <a:ln w="3175">
                <a:solidFill>
                  <a:srgbClr val="000100"/>
                </a:solidFill>
                <a:prstDash val="solid"/>
              </a:ln>
            </c:spPr>
          </c:dPt>
          <c:dPt>
            <c:idx val="5"/>
            <c:spPr>
              <a:solidFill>
                <a:srgbClr val="9BBB59"/>
              </a:solidFill>
              <a:ln w="3175">
                <a:solidFill>
                  <a:srgbClr val="000100"/>
                </a:solidFill>
                <a:prstDash val="solid"/>
              </a:ln>
            </c:spPr>
          </c:dPt>
          <c:dPt>
            <c:idx val="6"/>
            <c:spPr>
              <a:solidFill>
                <a:srgbClr val="FFC000"/>
              </a:solidFill>
              <a:ln w="3175">
                <a:solidFill>
                  <a:srgbClr val="000100"/>
                </a:solidFill>
                <a:prstDash val="solid"/>
              </a:ln>
            </c:spPr>
          </c:dPt>
          <c:dPt>
            <c:idx val="7"/>
            <c:spPr>
              <a:solidFill>
                <a:srgbClr val="F79646"/>
              </a:solidFill>
              <a:ln w="3175">
                <a:solidFill>
                  <a:srgbClr val="000100"/>
                </a:solidFill>
                <a:prstDash val="solid"/>
              </a:ln>
            </c:spPr>
          </c:dPt>
          <c:dPt>
            <c:idx val="8"/>
            <c:spPr>
              <a:solidFill>
                <a:srgbClr val="C0504D"/>
              </a:solidFill>
              <a:ln w="3175">
                <a:solidFill>
                  <a:srgbClr val="000100"/>
                </a:solidFill>
                <a:prstDash val="solid"/>
              </a:ln>
            </c:spPr>
          </c:dPt>
          <c:dPt>
            <c:idx val="9"/>
            <c:spPr>
              <a:solidFill>
                <a:srgbClr val="DBE5F1"/>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Analysis_Residential_TWh!$B$68:$F$68</c:f>
              <c:strCache>
                <c:ptCount val="5"/>
                <c:pt idx="0">
                  <c:v>Space heating</c:v>
                </c:pt>
                <c:pt idx="1">
                  <c:v>Water heating</c:v>
                </c:pt>
                <c:pt idx="2">
                  <c:v>Space cooling</c:v>
                </c:pt>
                <c:pt idx="3">
                  <c:v>Cooking</c:v>
                </c:pt>
                <c:pt idx="4">
                  <c:v>non-H/C</c:v>
                </c:pt>
              </c:strCache>
            </c:strRef>
          </c:cat>
          <c:val>
            <c:numRef>
              <c:f>Analysis_Residential_TWh!$B$69:$F$69</c:f>
              <c:numCache>
                <c:formatCode>_-* #,##0\ _€_-;\-* #,##0\ _€_-;_-* "-"??\ _€_-;_-@_-</c:formatCode>
                <c:ptCount val="5"/>
                <c:pt idx="0">
                  <c:v>2313.6739139343154</c:v>
                </c:pt>
                <c:pt idx="1">
                  <c:v>484.18442147725602</c:v>
                </c:pt>
                <c:pt idx="2">
                  <c:v>17.444929414671609</c:v>
                </c:pt>
                <c:pt idx="3">
                  <c:v>209.32926880011226</c:v>
                </c:pt>
                <c:pt idx="4">
                  <c:v>391.79859237364502</c:v>
                </c:pt>
              </c:numCache>
            </c:numRef>
          </c:val>
        </c:ser>
        <c:dLbls>
          <c:showPercent val="1"/>
        </c:dLbls>
        <c:firstSliceAng val="0"/>
      </c:pieChart>
    </c:plotArea>
    <c:legend>
      <c:legendPos val="r"/>
      <c:layout>
        <c:manualLayout>
          <c:xMode val="edge"/>
          <c:yMode val="edge"/>
          <c:x val="0.76328099098660007"/>
          <c:y val="8.0651416892853267E-2"/>
          <c:w val="0.16499210259901734"/>
          <c:h val="0.52005851390920621"/>
        </c:manualLayout>
      </c:layout>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4591438641506349"/>
          <c:y val="6.1736132547268334E-2"/>
          <c:w val="0.6437755223822994"/>
          <c:h val="0.70399954999984371"/>
        </c:manualLayout>
      </c:layout>
      <c:barChart>
        <c:barDir val="col"/>
        <c:grouping val="stacked"/>
        <c:ser>
          <c:idx val="0"/>
          <c:order val="0"/>
          <c:tx>
            <c:strRef>
              <c:f>Analysis_Residential_TWh!$C$119</c:f>
              <c:strCache>
                <c:ptCount val="1"/>
                <c:pt idx="0">
                  <c:v>Space heating</c:v>
                </c:pt>
              </c:strCache>
            </c:strRef>
          </c:tx>
          <c:spPr>
            <a:solidFill>
              <a:srgbClr val="4F6228"/>
            </a:solidFill>
            <a:ln w="6350">
              <a:solidFill>
                <a:srgbClr val="000100"/>
              </a:solidFill>
              <a:prstDash val="solid"/>
            </a:ln>
          </c:spPr>
          <c:cat>
            <c:strRef>
              <c:f>Analysis_Residential_TWh!$B$120:$B$132</c:f>
              <c:strCache>
                <c:ptCount val="13"/>
                <c:pt idx="0">
                  <c:v>Natural gas</c:v>
                </c:pt>
                <c:pt idx="1">
                  <c:v>Biomass</c:v>
                </c:pt>
                <c:pt idx="2">
                  <c:v>Fuel oil</c:v>
                </c:pt>
                <c:pt idx="3">
                  <c:v>District heating</c:v>
                </c:pt>
                <c:pt idx="4">
                  <c:v>Electricity</c:v>
                </c:pt>
                <c:pt idx="5">
                  <c:v>Coal</c:v>
                </c:pt>
                <c:pt idx="6">
                  <c:v>Ambient heat total</c:v>
                </c:pt>
                <c:pt idx="7">
                  <c:v>Other fossil fuels</c:v>
                </c:pt>
                <c:pt idx="8">
                  <c:v>Solar energy</c:v>
                </c:pt>
                <c:pt idx="9">
                  <c:v>Waste non-RES</c:v>
                </c:pt>
                <c:pt idx="10">
                  <c:v>Other RES </c:v>
                </c:pt>
                <c:pt idx="11">
                  <c:v>Geothermal</c:v>
                </c:pt>
                <c:pt idx="12">
                  <c:v>Waste RES</c:v>
                </c:pt>
              </c:strCache>
            </c:strRef>
          </c:cat>
          <c:val>
            <c:numRef>
              <c:f>Analysis_Residential_TWh!$C$120:$C$132</c:f>
              <c:numCache>
                <c:formatCode>_-* #,##0\ _€_-;\-* #,##0\ _€_-;_-* "-"??\ _€_-;_-@_-</c:formatCode>
                <c:ptCount val="13"/>
                <c:pt idx="0">
                  <c:v>984.10677946512874</c:v>
                </c:pt>
                <c:pt idx="1">
                  <c:v>422.16400000000004</c:v>
                </c:pt>
                <c:pt idx="2">
                  <c:v>312.45389701591057</c:v>
                </c:pt>
                <c:pt idx="3">
                  <c:v>215.65838029672781</c:v>
                </c:pt>
                <c:pt idx="4">
                  <c:v>147.31307803387074</c:v>
                </c:pt>
                <c:pt idx="5">
                  <c:v>115.10241063240495</c:v>
                </c:pt>
                <c:pt idx="6">
                  <c:v>65.701985624616</c:v>
                </c:pt>
                <c:pt idx="7">
                  <c:v>36.992185445689152</c:v>
                </c:pt>
                <c:pt idx="8">
                  <c:v>6.9688600000000003</c:v>
                </c:pt>
                <c:pt idx="9">
                  <c:v>5.0553374199669898</c:v>
                </c:pt>
                <c:pt idx="10">
                  <c:v>1.3640000000000001</c:v>
                </c:pt>
                <c:pt idx="11">
                  <c:v>0.72000000000000008</c:v>
                </c:pt>
                <c:pt idx="12" formatCode="General">
                  <c:v>7.2999999999999995E-2</c:v>
                </c:pt>
              </c:numCache>
            </c:numRef>
          </c:val>
        </c:ser>
        <c:ser>
          <c:idx val="1"/>
          <c:order val="1"/>
          <c:tx>
            <c:strRef>
              <c:f>Analysis_Residential_TWh!$D$119</c:f>
              <c:strCache>
                <c:ptCount val="1"/>
                <c:pt idx="0">
                  <c:v>Water heating</c:v>
                </c:pt>
              </c:strCache>
            </c:strRef>
          </c:tx>
          <c:spPr>
            <a:solidFill>
              <a:srgbClr val="9BBB59"/>
            </a:solidFill>
            <a:ln w="6350">
              <a:solidFill>
                <a:srgbClr val="000100"/>
              </a:solidFill>
              <a:prstDash val="solid"/>
            </a:ln>
          </c:spPr>
          <c:cat>
            <c:strRef>
              <c:f>Analysis_Residential_TWh!$B$120:$B$132</c:f>
              <c:strCache>
                <c:ptCount val="13"/>
                <c:pt idx="0">
                  <c:v>Natural gas</c:v>
                </c:pt>
                <c:pt idx="1">
                  <c:v>Biomass</c:v>
                </c:pt>
                <c:pt idx="2">
                  <c:v>Fuel oil</c:v>
                </c:pt>
                <c:pt idx="3">
                  <c:v>District heating</c:v>
                </c:pt>
                <c:pt idx="4">
                  <c:v>Electricity</c:v>
                </c:pt>
                <c:pt idx="5">
                  <c:v>Coal</c:v>
                </c:pt>
                <c:pt idx="6">
                  <c:v>Ambient heat total</c:v>
                </c:pt>
                <c:pt idx="7">
                  <c:v>Other fossil fuels</c:v>
                </c:pt>
                <c:pt idx="8">
                  <c:v>Solar energy</c:v>
                </c:pt>
                <c:pt idx="9">
                  <c:v>Waste non-RES</c:v>
                </c:pt>
                <c:pt idx="10">
                  <c:v>Other RES </c:v>
                </c:pt>
                <c:pt idx="11">
                  <c:v>Geothermal</c:v>
                </c:pt>
                <c:pt idx="12">
                  <c:v>Waste RES</c:v>
                </c:pt>
              </c:strCache>
            </c:strRef>
          </c:cat>
          <c:val>
            <c:numRef>
              <c:f>Analysis_Residential_TWh!$D$120:$D$132</c:f>
              <c:numCache>
                <c:formatCode>_-* #,##0\ _€_-;\-* #,##0\ _€_-;_-* "-"??\ _€_-;_-@_-</c:formatCode>
                <c:ptCount val="13"/>
                <c:pt idx="0">
                  <c:v>218.33869763002537</c:v>
                </c:pt>
                <c:pt idx="1">
                  <c:v>39.353000000000002</c:v>
                </c:pt>
                <c:pt idx="2">
                  <c:v>45.41289045602349</c:v>
                </c:pt>
                <c:pt idx="3">
                  <c:v>47.663681556613767</c:v>
                </c:pt>
                <c:pt idx="4">
                  <c:v>93.798869443267549</c:v>
                </c:pt>
                <c:pt idx="5">
                  <c:v>6.0046744249362503</c:v>
                </c:pt>
                <c:pt idx="6">
                  <c:v>7.4901142288899996</c:v>
                </c:pt>
                <c:pt idx="7">
                  <c:v>15.039902022875093</c:v>
                </c:pt>
                <c:pt idx="8">
                  <c:v>9.7927500000000016</c:v>
                </c:pt>
                <c:pt idx="9">
                  <c:v>1.02184171462458</c:v>
                </c:pt>
                <c:pt idx="10">
                  <c:v>0.152</c:v>
                </c:pt>
                <c:pt idx="11">
                  <c:v>0.11600000000000002</c:v>
                </c:pt>
                <c:pt idx="12" formatCode="General">
                  <c:v>0</c:v>
                </c:pt>
              </c:numCache>
            </c:numRef>
          </c:val>
        </c:ser>
        <c:ser>
          <c:idx val="2"/>
          <c:order val="2"/>
          <c:tx>
            <c:strRef>
              <c:f>Analysis_Residential_TWh!$E$119</c:f>
              <c:strCache>
                <c:ptCount val="1"/>
                <c:pt idx="0">
                  <c:v>Space cooling</c:v>
                </c:pt>
              </c:strCache>
            </c:strRef>
          </c:tx>
          <c:spPr>
            <a:solidFill>
              <a:srgbClr val="948B54"/>
            </a:solidFill>
            <a:ln w="6350">
              <a:solidFill>
                <a:srgbClr val="000100"/>
              </a:solidFill>
              <a:prstDash val="solid"/>
            </a:ln>
          </c:spPr>
          <c:cat>
            <c:strRef>
              <c:f>Analysis_Residential_TWh!$B$120:$B$132</c:f>
              <c:strCache>
                <c:ptCount val="13"/>
                <c:pt idx="0">
                  <c:v>Natural gas</c:v>
                </c:pt>
                <c:pt idx="1">
                  <c:v>Biomass</c:v>
                </c:pt>
                <c:pt idx="2">
                  <c:v>Fuel oil</c:v>
                </c:pt>
                <c:pt idx="3">
                  <c:v>District heating</c:v>
                </c:pt>
                <c:pt idx="4">
                  <c:v>Electricity</c:v>
                </c:pt>
                <c:pt idx="5">
                  <c:v>Coal</c:v>
                </c:pt>
                <c:pt idx="6">
                  <c:v>Ambient heat total</c:v>
                </c:pt>
                <c:pt idx="7">
                  <c:v>Other fossil fuels</c:v>
                </c:pt>
                <c:pt idx="8">
                  <c:v>Solar energy</c:v>
                </c:pt>
                <c:pt idx="9">
                  <c:v>Waste non-RES</c:v>
                </c:pt>
                <c:pt idx="10">
                  <c:v>Other RES </c:v>
                </c:pt>
                <c:pt idx="11">
                  <c:v>Geothermal</c:v>
                </c:pt>
                <c:pt idx="12">
                  <c:v>Waste RES</c:v>
                </c:pt>
              </c:strCache>
            </c:strRef>
          </c:cat>
          <c:val>
            <c:numRef>
              <c:f>Analysis_Residential_TWh!$E$120:$E$132</c:f>
              <c:numCache>
                <c:formatCode>_-* #,##0\ _€_-;\-* #,##0\ _€_-;_-* "-"??\ _€_-;_-@_-</c:formatCode>
                <c:ptCount val="13"/>
                <c:pt idx="0">
                  <c:v>0</c:v>
                </c:pt>
                <c:pt idx="1">
                  <c:v>0</c:v>
                </c:pt>
                <c:pt idx="2">
                  <c:v>0</c:v>
                </c:pt>
                <c:pt idx="3">
                  <c:v>0</c:v>
                </c:pt>
                <c:pt idx="4">
                  <c:v>17.444929414671609</c:v>
                </c:pt>
                <c:pt idx="5">
                  <c:v>0</c:v>
                </c:pt>
                <c:pt idx="6">
                  <c:v>0</c:v>
                </c:pt>
                <c:pt idx="7">
                  <c:v>0</c:v>
                </c:pt>
                <c:pt idx="8">
                  <c:v>0</c:v>
                </c:pt>
                <c:pt idx="9">
                  <c:v>0</c:v>
                </c:pt>
                <c:pt idx="10">
                  <c:v>0</c:v>
                </c:pt>
                <c:pt idx="11">
                  <c:v>0</c:v>
                </c:pt>
                <c:pt idx="12" formatCode="General">
                  <c:v>0</c:v>
                </c:pt>
              </c:numCache>
            </c:numRef>
          </c:val>
        </c:ser>
        <c:ser>
          <c:idx val="3"/>
          <c:order val="3"/>
          <c:tx>
            <c:strRef>
              <c:f>Analysis_Residential_TWh!$F$119</c:f>
              <c:strCache>
                <c:ptCount val="1"/>
                <c:pt idx="0">
                  <c:v>Cooking</c:v>
                </c:pt>
              </c:strCache>
            </c:strRef>
          </c:tx>
          <c:spPr>
            <a:solidFill>
              <a:srgbClr val="FFC000"/>
            </a:solidFill>
            <a:ln w="6350">
              <a:solidFill>
                <a:srgbClr val="000100"/>
              </a:solidFill>
              <a:prstDash val="solid"/>
            </a:ln>
          </c:spPr>
          <c:cat>
            <c:strRef>
              <c:f>Analysis_Residential_TWh!$B$120:$B$132</c:f>
              <c:strCache>
                <c:ptCount val="13"/>
                <c:pt idx="0">
                  <c:v>Natural gas</c:v>
                </c:pt>
                <c:pt idx="1">
                  <c:v>Biomass</c:v>
                </c:pt>
                <c:pt idx="2">
                  <c:v>Fuel oil</c:v>
                </c:pt>
                <c:pt idx="3">
                  <c:v>District heating</c:v>
                </c:pt>
                <c:pt idx="4">
                  <c:v>Electricity</c:v>
                </c:pt>
                <c:pt idx="5">
                  <c:v>Coal</c:v>
                </c:pt>
                <c:pt idx="6">
                  <c:v>Ambient heat total</c:v>
                </c:pt>
                <c:pt idx="7">
                  <c:v>Other fossil fuels</c:v>
                </c:pt>
                <c:pt idx="8">
                  <c:v>Solar energy</c:v>
                </c:pt>
                <c:pt idx="9">
                  <c:v>Waste non-RES</c:v>
                </c:pt>
                <c:pt idx="10">
                  <c:v>Other RES </c:v>
                </c:pt>
                <c:pt idx="11">
                  <c:v>Geothermal</c:v>
                </c:pt>
                <c:pt idx="12">
                  <c:v>Waste RES</c:v>
                </c:pt>
              </c:strCache>
            </c:strRef>
          </c:cat>
          <c:val>
            <c:numRef>
              <c:f>Analysis_Residential_TWh!$F$120:$F$132</c:f>
              <c:numCache>
                <c:formatCode>_-* #,##0\ _€_-;\-* #,##0\ _€_-;_-* "-"??\ _€_-;_-@_-</c:formatCode>
                <c:ptCount val="13"/>
                <c:pt idx="0">
                  <c:v>75.806392209190534</c:v>
                </c:pt>
                <c:pt idx="1">
                  <c:v>17.213999999999999</c:v>
                </c:pt>
                <c:pt idx="2">
                  <c:v>10.449159291580148</c:v>
                </c:pt>
                <c:pt idx="3">
                  <c:v>0</c:v>
                </c:pt>
                <c:pt idx="4">
                  <c:v>84.718430613112503</c:v>
                </c:pt>
                <c:pt idx="5">
                  <c:v>0.3855275221726796</c:v>
                </c:pt>
                <c:pt idx="6">
                  <c:v>0</c:v>
                </c:pt>
                <c:pt idx="7">
                  <c:v>20.549759164056383</c:v>
                </c:pt>
                <c:pt idx="8">
                  <c:v>0</c:v>
                </c:pt>
                <c:pt idx="9">
                  <c:v>0</c:v>
                </c:pt>
                <c:pt idx="10">
                  <c:v>0</c:v>
                </c:pt>
                <c:pt idx="11">
                  <c:v>0.20600000000000002</c:v>
                </c:pt>
                <c:pt idx="12" formatCode="General">
                  <c:v>0</c:v>
                </c:pt>
              </c:numCache>
            </c:numRef>
          </c:val>
        </c:ser>
        <c:gapWidth val="50"/>
        <c:overlap val="100"/>
        <c:axId val="246504448"/>
        <c:axId val="246518528"/>
      </c:barChart>
      <c:catAx>
        <c:axId val="246504448"/>
        <c:scaling>
          <c:orientation val="minMax"/>
        </c:scaling>
        <c:axPos val="b"/>
        <c:numFmt formatCode="General" sourceLinked="1"/>
        <c:tickLblPos val="nextTo"/>
        <c:crossAx val="246518528"/>
        <c:crosses val="autoZero"/>
        <c:auto val="1"/>
        <c:lblAlgn val="ctr"/>
        <c:lblOffset val="100"/>
      </c:catAx>
      <c:valAx>
        <c:axId val="246518528"/>
        <c:scaling>
          <c:orientation val="minMax"/>
        </c:scaling>
        <c:axPos val="l"/>
        <c:majorGridlines/>
        <c:title>
          <c:tx>
            <c:rich>
              <a:bodyPr rot="-5400000" vert="horz"/>
              <a:lstStyle/>
              <a:p>
                <a:pPr>
                  <a:defRPr/>
                </a:pPr>
                <a:r>
                  <a:rPr lang="de-DE"/>
                  <a:t>Final energy dmeand [TWh]</a:t>
                </a:r>
              </a:p>
            </c:rich>
          </c:tx>
          <c:layout>
            <c:manualLayout>
              <c:xMode val="edge"/>
              <c:yMode val="edge"/>
              <c:x val="3.0444095244953211E-2"/>
              <c:y val="5.2916685040516345E-2"/>
            </c:manualLayout>
          </c:layout>
        </c:title>
        <c:numFmt formatCode="_-* #,##0\ _€_-;\-* #,##0\ _€_-;_-* &quot;-&quot;??\ _€_-;_-@_-" sourceLinked="1"/>
        <c:tickLblPos val="nextTo"/>
        <c:crossAx val="246504448"/>
        <c:crosses val="autoZero"/>
        <c:crossBetween val="between"/>
      </c:valAx>
    </c:plotArea>
    <c:legend>
      <c:legendPos val="r"/>
      <c:layout>
        <c:manualLayout>
          <c:xMode val="edge"/>
          <c:yMode val="edge"/>
          <c:x val="0.8032019908154937"/>
          <c:y val="8.0651416892853267E-2"/>
          <c:w val="0.1576717624832227"/>
          <c:h val="0.69317628235287665"/>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538ED5"/>
              </a:solidFill>
              <a:ln w="3175">
                <a:solidFill>
                  <a:srgbClr val="000100"/>
                </a:solidFill>
                <a:prstDash val="solid"/>
              </a:ln>
            </c:spPr>
          </c:dPt>
          <c:dPt>
            <c:idx val="1"/>
            <c:spPr>
              <a:solidFill>
                <a:srgbClr val="9BBB59"/>
              </a:solidFill>
              <a:ln w="3175">
                <a:solidFill>
                  <a:srgbClr val="000100"/>
                </a:solidFill>
                <a:prstDash val="solid"/>
              </a:ln>
            </c:spPr>
          </c:dPt>
          <c:dPt>
            <c:idx val="2"/>
            <c:spPr>
              <a:solidFill>
                <a:srgbClr val="C5BE97"/>
              </a:solidFill>
              <a:ln w="3175">
                <a:solidFill>
                  <a:srgbClr val="000100"/>
                </a:solidFill>
                <a:prstDash val="solid"/>
              </a:ln>
            </c:spPr>
          </c:dPt>
          <c:dPt>
            <c:idx val="3"/>
            <c:spPr>
              <a:solidFill>
                <a:srgbClr val="C0504D"/>
              </a:solidFill>
              <a:ln w="3175">
                <a:solidFill>
                  <a:srgbClr val="000100"/>
                </a:solidFill>
                <a:prstDash val="solid"/>
              </a:ln>
            </c:spPr>
          </c:dPt>
          <c:dPt>
            <c:idx val="4"/>
            <c:spPr>
              <a:solidFill>
                <a:srgbClr val="F79646"/>
              </a:solidFill>
              <a:ln w="3175">
                <a:solidFill>
                  <a:srgbClr val="000100"/>
                </a:solidFill>
                <a:prstDash val="solid"/>
              </a:ln>
            </c:spPr>
          </c:dPt>
          <c:dPt>
            <c:idx val="5"/>
            <c:spPr>
              <a:solidFill>
                <a:srgbClr val="948B54"/>
              </a:solidFill>
              <a:ln w="3175">
                <a:solidFill>
                  <a:srgbClr val="000100"/>
                </a:solidFill>
                <a:prstDash val="solid"/>
              </a:ln>
            </c:spPr>
          </c:dPt>
          <c:dPt>
            <c:idx val="6"/>
            <c:spPr>
              <a:solidFill>
                <a:srgbClr val="DBE5F1"/>
              </a:solidFill>
              <a:ln w="3175">
                <a:solidFill>
                  <a:srgbClr val="000100"/>
                </a:solidFill>
                <a:prstDash val="solid"/>
              </a:ln>
            </c:spPr>
          </c:dPt>
          <c:dPt>
            <c:idx val="7"/>
            <c:spPr>
              <a:solidFill>
                <a:srgbClr val="A5A5A5"/>
              </a:solidFill>
              <a:ln w="3175">
                <a:solidFill>
                  <a:srgbClr val="000100"/>
                </a:solidFill>
                <a:prstDash val="solid"/>
              </a:ln>
            </c:spPr>
          </c:dPt>
          <c:dPt>
            <c:idx val="8"/>
            <c:spPr>
              <a:solidFill>
                <a:srgbClr val="FFC000"/>
              </a:solidFill>
              <a:ln w="3175">
                <a:solidFill>
                  <a:srgbClr val="000100"/>
                </a:solidFill>
                <a:prstDash val="solid"/>
              </a:ln>
            </c:spPr>
          </c:dPt>
          <c:dPt>
            <c:idx val="9"/>
            <c:spPr>
              <a:solidFill>
                <a:srgbClr val="B2A1C7"/>
              </a:solidFill>
              <a:ln w="3175">
                <a:solidFill>
                  <a:srgbClr val="000100"/>
                </a:solidFill>
                <a:prstDash val="solid"/>
              </a:ln>
            </c:spPr>
          </c:dPt>
          <c:dPt>
            <c:idx val="10"/>
            <c:spPr>
              <a:solidFill>
                <a:srgbClr val="D7E4BC"/>
              </a:solidFill>
              <a:ln w="3175">
                <a:solidFill>
                  <a:srgbClr val="000100"/>
                </a:solidFill>
                <a:prstDash val="solid"/>
              </a:ln>
            </c:spPr>
          </c:dPt>
          <c:dPt>
            <c:idx val="11"/>
            <c:spPr>
              <a:solidFill>
                <a:srgbClr val="93CDDD"/>
              </a:solidFill>
              <a:ln w="3175">
                <a:solidFill>
                  <a:srgbClr val="000100"/>
                </a:solidFill>
                <a:prstDash val="solid"/>
              </a:ln>
            </c:spPr>
          </c:dPt>
          <c:dPt>
            <c:idx val="12"/>
            <c:spPr>
              <a:solidFill>
                <a:srgbClr val="4F6228"/>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Analysis_Residential_TWh!$E$160:$E$172</c:f>
              <c:strCache>
                <c:ptCount val="13"/>
                <c:pt idx="0">
                  <c:v>Natural gas</c:v>
                </c:pt>
                <c:pt idx="1">
                  <c:v>Biomass</c:v>
                </c:pt>
                <c:pt idx="2">
                  <c:v>Fuel oil</c:v>
                </c:pt>
                <c:pt idx="3">
                  <c:v>Electricity</c:v>
                </c:pt>
                <c:pt idx="4">
                  <c:v>District heating</c:v>
                </c:pt>
                <c:pt idx="5">
                  <c:v>Coal</c:v>
                </c:pt>
                <c:pt idx="6">
                  <c:v>Ambient heat total</c:v>
                </c:pt>
                <c:pt idx="7">
                  <c:v>Other fossil fuels</c:v>
                </c:pt>
                <c:pt idx="8">
                  <c:v>Solar energy</c:v>
                </c:pt>
                <c:pt idx="9">
                  <c:v>Waste non-RES</c:v>
                </c:pt>
                <c:pt idx="10">
                  <c:v>Other RES </c:v>
                </c:pt>
                <c:pt idx="11">
                  <c:v>Geothermal</c:v>
                </c:pt>
                <c:pt idx="12">
                  <c:v>Waste RES</c:v>
                </c:pt>
              </c:strCache>
            </c:strRef>
          </c:cat>
          <c:val>
            <c:numRef>
              <c:f>Analysis_Residential_TWh!$F$160:$F$172</c:f>
              <c:numCache>
                <c:formatCode>_-* #,##0\ _€_-;\-* #,##0\ _€_-;_-* "-"??\ _€_-;_-@_-</c:formatCode>
                <c:ptCount val="13"/>
                <c:pt idx="0">
                  <c:v>1278.2518693043448</c:v>
                </c:pt>
                <c:pt idx="1">
                  <c:v>478.73100000000011</c:v>
                </c:pt>
                <c:pt idx="2">
                  <c:v>368.31594676351415</c:v>
                </c:pt>
                <c:pt idx="3">
                  <c:v>343.27530750492235</c:v>
                </c:pt>
                <c:pt idx="4">
                  <c:v>263.32206185334155</c:v>
                </c:pt>
                <c:pt idx="5">
                  <c:v>121.49261257951387</c:v>
                </c:pt>
                <c:pt idx="6">
                  <c:v>73.192099853505994</c:v>
                </c:pt>
                <c:pt idx="7">
                  <c:v>72.581846632620639</c:v>
                </c:pt>
                <c:pt idx="8">
                  <c:v>16.761610000000001</c:v>
                </c:pt>
                <c:pt idx="9">
                  <c:v>6.07717913459157</c:v>
                </c:pt>
                <c:pt idx="10">
                  <c:v>1.516</c:v>
                </c:pt>
                <c:pt idx="11">
                  <c:v>1.0420000000000003</c:v>
                </c:pt>
                <c:pt idx="12">
                  <c:v>7.2999999999999995E-2</c:v>
                </c:pt>
              </c:numCache>
            </c:numRef>
          </c:val>
        </c:ser>
        <c:dLbls>
          <c:showPercent val="1"/>
        </c:dLbls>
        <c:firstSliceAng val="0"/>
      </c:pieChart>
    </c:plotArea>
    <c:legend>
      <c:legendPos val="r"/>
      <c:layout>
        <c:manualLayout>
          <c:xMode val="edge"/>
          <c:yMode val="edge"/>
          <c:x val="0.74405797952008879"/>
          <c:y val="6.742224563272417E-2"/>
          <c:w val="0.21726143713240623"/>
          <c:h val="0.86387252217795907"/>
        </c:manualLayout>
      </c:layout>
      <c:txPr>
        <a:bodyPr/>
        <a:lstStyle/>
        <a:p>
          <a:pPr rtl="0">
            <a:defRPr/>
          </a:pPr>
          <a:endParaRPr lang="de-DE"/>
        </a:p>
      </c:txPr>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2111962464539163"/>
          <c:h val="0.68195093123296158"/>
        </c:manualLayout>
      </c:layout>
      <c:barChart>
        <c:barDir val="col"/>
        <c:grouping val="percentStacked"/>
        <c:ser>
          <c:idx val="0"/>
          <c:order val="0"/>
          <c:tx>
            <c:strRef>
              <c:f>Analysis_Residential_TWh!$C$230</c:f>
              <c:strCache>
                <c:ptCount val="1"/>
                <c:pt idx="0">
                  <c:v>Space heating</c:v>
                </c:pt>
              </c:strCache>
            </c:strRef>
          </c:tx>
          <c:spPr>
            <a:solidFill>
              <a:schemeClr val="accent3">
                <a:lumMod val="50000"/>
              </a:schemeClr>
            </a:solidFill>
            <a:ln w="3175">
              <a:solidFill>
                <a:srgbClr val="000100"/>
              </a:solidFill>
              <a:prstDash val="solid"/>
            </a:ln>
          </c:spPr>
          <c:cat>
            <c:strRef>
              <c:f>Analysis_Residential_TWh!$B$231:$B$261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Analysis_Residential_TWh!$C$231:$C$261</c:f>
              <c:numCache>
                <c:formatCode>_-* #,##0\ _€_-;\-* #,##0\ _€_-;_-* "-"??\ _€_-;_-@_-</c:formatCode>
                <c:ptCount val="31"/>
                <c:pt idx="0">
                  <c:v>460.17571896480183</c:v>
                </c:pt>
                <c:pt idx="1">
                  <c:v>327.1076153323387</c:v>
                </c:pt>
                <c:pt idx="2">
                  <c:v>301.1585469256413</c:v>
                </c:pt>
                <c:pt idx="3">
                  <c:v>313.33689813878431</c:v>
                </c:pt>
                <c:pt idx="4">
                  <c:v>164.21235167959026</c:v>
                </c:pt>
                <c:pt idx="5">
                  <c:v>76.638118447452399</c:v>
                </c:pt>
                <c:pt idx="6">
                  <c:v>82.860904362820051</c:v>
                </c:pt>
                <c:pt idx="7">
                  <c:v>65.771895720691916</c:v>
                </c:pt>
                <c:pt idx="8">
                  <c:v>55.032910900106408</c:v>
                </c:pt>
                <c:pt idx="9">
                  <c:v>64.531346661495249</c:v>
                </c:pt>
                <c:pt idx="10">
                  <c:v>55.583724953641045</c:v>
                </c:pt>
                <c:pt idx="11">
                  <c:v>56.102114412690483</c:v>
                </c:pt>
                <c:pt idx="12">
                  <c:v>49.36048367759561</c:v>
                </c:pt>
                <c:pt idx="13">
                  <c:v>48.68622222222222</c:v>
                </c:pt>
                <c:pt idx="14">
                  <c:v>39.592618322017884</c:v>
                </c:pt>
                <c:pt idx="15">
                  <c:v>40.508617704691872</c:v>
                </c:pt>
                <c:pt idx="16">
                  <c:v>41.60679446136303</c:v>
                </c:pt>
                <c:pt idx="17">
                  <c:v>34.028593875401491</c:v>
                </c:pt>
                <c:pt idx="18">
                  <c:v>21.443852360205018</c:v>
                </c:pt>
                <c:pt idx="19">
                  <c:v>6.5679702088657805</c:v>
                </c:pt>
                <c:pt idx="20">
                  <c:v>17.47000620595324</c:v>
                </c:pt>
                <c:pt idx="21">
                  <c:v>15.365849278464649</c:v>
                </c:pt>
                <c:pt idx="22">
                  <c:v>13.224913732371984</c:v>
                </c:pt>
                <c:pt idx="23">
                  <c:v>11.516880827932994</c:v>
                </c:pt>
                <c:pt idx="24">
                  <c:v>11.925954953714307</c:v>
                </c:pt>
                <c:pt idx="25">
                  <c:v>8.6116820055994783</c:v>
                </c:pt>
                <c:pt idx="26">
                  <c:v>8.4625989582808572</c:v>
                </c:pt>
                <c:pt idx="27">
                  <c:v>4.4900663945945949</c:v>
                </c:pt>
                <c:pt idx="28">
                  <c:v>4.0466957133120021</c:v>
                </c:pt>
                <c:pt idx="29">
                  <c:v>1.213867972280783</c:v>
                </c:pt>
                <c:pt idx="30">
                  <c:v>0.24298105161163475</c:v>
                </c:pt>
              </c:numCache>
            </c:numRef>
          </c:val>
        </c:ser>
        <c:ser>
          <c:idx val="1"/>
          <c:order val="1"/>
          <c:tx>
            <c:strRef>
              <c:f>Analysis_Residential_TWh!$D$230</c:f>
              <c:strCache>
                <c:ptCount val="1"/>
                <c:pt idx="0">
                  <c:v>Water heating</c:v>
                </c:pt>
              </c:strCache>
            </c:strRef>
          </c:tx>
          <c:spPr>
            <a:solidFill>
              <a:schemeClr val="accent3"/>
            </a:solidFill>
            <a:ln w="3175">
              <a:solidFill>
                <a:srgbClr val="000100"/>
              </a:solidFill>
              <a:prstDash val="solid"/>
            </a:ln>
          </c:spPr>
          <c:cat>
            <c:strRef>
              <c:f>Analysis_Residential_TWh!$B$231:$B$261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Analysis_Residential_TWh!$D$231:$D$261</c:f>
              <c:numCache>
                <c:formatCode>_-* #,##0\ _€_-;\-* #,##0\ _€_-;_-* "-"??\ _€_-;_-@_-</c:formatCode>
                <c:ptCount val="31"/>
                <c:pt idx="0">
                  <c:v>104.25606008815845</c:v>
                </c:pt>
                <c:pt idx="1">
                  <c:v>60.446702008871583</c:v>
                </c:pt>
                <c:pt idx="2">
                  <c:v>77.762087594908351</c:v>
                </c:pt>
                <c:pt idx="3">
                  <c:v>43.413224909734488</c:v>
                </c:pt>
                <c:pt idx="4">
                  <c:v>36.779545084110346</c:v>
                </c:pt>
                <c:pt idx="5">
                  <c:v>33.832686831289898</c:v>
                </c:pt>
                <c:pt idx="6">
                  <c:v>15.7458707374381</c:v>
                </c:pt>
                <c:pt idx="7">
                  <c:v>14.600205897796027</c:v>
                </c:pt>
                <c:pt idx="8">
                  <c:v>7.3406922218516435</c:v>
                </c:pt>
                <c:pt idx="9">
                  <c:v>10.586950573738152</c:v>
                </c:pt>
                <c:pt idx="10">
                  <c:v>9.4512238467134608</c:v>
                </c:pt>
                <c:pt idx="11">
                  <c:v>8.8980670214183508</c:v>
                </c:pt>
                <c:pt idx="12">
                  <c:v>10.623464131147538</c:v>
                </c:pt>
                <c:pt idx="13">
                  <c:v>9.2295555555555566</c:v>
                </c:pt>
                <c:pt idx="14">
                  <c:v>6.0628826730504484</c:v>
                </c:pt>
                <c:pt idx="15">
                  <c:v>10.506722712894907</c:v>
                </c:pt>
                <c:pt idx="16">
                  <c:v>2.3056052390493971</c:v>
                </c:pt>
                <c:pt idx="17">
                  <c:v>2.4069117635405948</c:v>
                </c:pt>
                <c:pt idx="18">
                  <c:v>5.1476084721422559</c:v>
                </c:pt>
                <c:pt idx="19">
                  <c:v>6.2801413529042946</c:v>
                </c:pt>
                <c:pt idx="20">
                  <c:v>3.1132499997152223</c:v>
                </c:pt>
                <c:pt idx="21">
                  <c:v>4.6666010217728688</c:v>
                </c:pt>
                <c:pt idx="22">
                  <c:v>1.6112546551482978</c:v>
                </c:pt>
                <c:pt idx="23">
                  <c:v>2.5469062876048896</c:v>
                </c:pt>
                <c:pt idx="24">
                  <c:v>2.1318093846216288</c:v>
                </c:pt>
                <c:pt idx="25">
                  <c:v>2.6834303841046045</c:v>
                </c:pt>
                <c:pt idx="26">
                  <c:v>1.6985181109796732</c:v>
                </c:pt>
                <c:pt idx="27">
                  <c:v>0.67092946126126118</c:v>
                </c:pt>
                <c:pt idx="28">
                  <c:v>0.60212500372496192</c:v>
                </c:pt>
                <c:pt idx="29">
                  <c:v>0.85902809754488918</c:v>
                </c:pt>
                <c:pt idx="30">
                  <c:v>0.23175713482136634</c:v>
                </c:pt>
              </c:numCache>
            </c:numRef>
          </c:val>
        </c:ser>
        <c:ser>
          <c:idx val="2"/>
          <c:order val="2"/>
          <c:tx>
            <c:strRef>
              <c:f>Analysis_Residential_TWh!$E$230</c:f>
              <c:strCache>
                <c:ptCount val="1"/>
                <c:pt idx="0">
                  <c:v>Space cooling</c:v>
                </c:pt>
              </c:strCache>
            </c:strRef>
          </c:tx>
          <c:spPr>
            <a:solidFill>
              <a:schemeClr val="bg2">
                <a:lumMod val="50000"/>
              </a:schemeClr>
            </a:solidFill>
            <a:ln w="3175">
              <a:solidFill>
                <a:srgbClr val="000100"/>
              </a:solidFill>
              <a:prstDash val="solid"/>
            </a:ln>
          </c:spPr>
          <c:cat>
            <c:strRef>
              <c:f>Analysis_Residential_TWh!$B$231:$B$261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Analysis_Residential_TWh!$E$231:$E$261</c:f>
              <c:numCache>
                <c:formatCode>_-* #,##0\ _€_-;\-* #,##0\ _€_-;_-* "-"??\ _€_-;_-@_-</c:formatCode>
                <c:ptCount val="31"/>
                <c:pt idx="0">
                  <c:v>0.80396292958799997</c:v>
                </c:pt>
                <c:pt idx="1">
                  <c:v>0.60339183356673898</c:v>
                </c:pt>
                <c:pt idx="2">
                  <c:v>0</c:v>
                </c:pt>
                <c:pt idx="3">
                  <c:v>9.6019627266440502</c:v>
                </c:pt>
                <c:pt idx="4">
                  <c:v>0.19597481559600002</c:v>
                </c:pt>
                <c:pt idx="5">
                  <c:v>1.7527781740921045</c:v>
                </c:pt>
                <c:pt idx="6">
                  <c:v>8.0556945789889395E-2</c:v>
                </c:pt>
                <c:pt idx="7">
                  <c:v>8.0957073731724213E-2</c:v>
                </c:pt>
                <c:pt idx="8">
                  <c:v>0.27021300000000004</c:v>
                </c:pt>
                <c:pt idx="9">
                  <c:v>1.2922802381815809E-2</c:v>
                </c:pt>
                <c:pt idx="10">
                  <c:v>3.3935138307800004E-2</c:v>
                </c:pt>
                <c:pt idx="11">
                  <c:v>6.9298985635157295E-2</c:v>
                </c:pt>
                <c:pt idx="12">
                  <c:v>0.12882559193099999</c:v>
                </c:pt>
                <c:pt idx="13">
                  <c:v>0.27777777777777779</c:v>
                </c:pt>
                <c:pt idx="14">
                  <c:v>0.93384596900000005</c:v>
                </c:pt>
                <c:pt idx="15">
                  <c:v>3.8572660139851493E-2</c:v>
                </c:pt>
                <c:pt idx="16">
                  <c:v>9.0515939132749731E-3</c:v>
                </c:pt>
                <c:pt idx="17">
                  <c:v>0</c:v>
                </c:pt>
                <c:pt idx="18">
                  <c:v>5.6875366125097825E-3</c:v>
                </c:pt>
                <c:pt idx="19">
                  <c:v>0.20599395200657036</c:v>
                </c:pt>
                <c:pt idx="20">
                  <c:v>1.39577466833541</c:v>
                </c:pt>
                <c:pt idx="21">
                  <c:v>1.4999999999999999E-2</c:v>
                </c:pt>
                <c:pt idx="22">
                  <c:v>0.71319612311195002</c:v>
                </c:pt>
                <c:pt idx="23">
                  <c:v>0</c:v>
                </c:pt>
                <c:pt idx="24">
                  <c:v>1.0664217608492834E-2</c:v>
                </c:pt>
                <c:pt idx="25">
                  <c:v>9.9000000000000005E-2</c:v>
                </c:pt>
                <c:pt idx="26">
                  <c:v>6.5990670605108274E-3</c:v>
                </c:pt>
                <c:pt idx="27">
                  <c:v>0</c:v>
                </c:pt>
                <c:pt idx="28">
                  <c:v>0</c:v>
                </c:pt>
                <c:pt idx="29">
                  <c:v>0.22069316319018401</c:v>
                </c:pt>
                <c:pt idx="30">
                  <c:v>0.15607044642857101</c:v>
                </c:pt>
              </c:numCache>
            </c:numRef>
          </c:val>
        </c:ser>
        <c:ser>
          <c:idx val="3"/>
          <c:order val="3"/>
          <c:tx>
            <c:strRef>
              <c:f>Analysis_Residential_TWh!$F$230</c:f>
              <c:strCache>
                <c:ptCount val="1"/>
                <c:pt idx="0">
                  <c:v>Cooking</c:v>
                </c:pt>
              </c:strCache>
            </c:strRef>
          </c:tx>
          <c:spPr>
            <a:solidFill>
              <a:srgbClr val="FFC000"/>
            </a:solidFill>
            <a:ln w="3175">
              <a:solidFill>
                <a:srgbClr val="000100"/>
              </a:solidFill>
              <a:prstDash val="solid"/>
            </a:ln>
          </c:spPr>
          <c:cat>
            <c:strRef>
              <c:f>Analysis_Residential_TWh!$B$231:$B$261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Analysis_Residential_TWh!$F$231:$F$261</c:f>
              <c:numCache>
                <c:formatCode>_-* #,##0\ _€_-;\-* #,##0\ _€_-;_-* "-"??\ _€_-;_-@_-</c:formatCode>
                <c:ptCount val="31"/>
                <c:pt idx="0">
                  <c:v>23.785876943341407</c:v>
                </c:pt>
                <c:pt idx="1">
                  <c:v>35.044564232397079</c:v>
                </c:pt>
                <c:pt idx="2">
                  <c:v>12.376498283443038</c:v>
                </c:pt>
                <c:pt idx="3">
                  <c:v>20.037134646736479</c:v>
                </c:pt>
                <c:pt idx="4">
                  <c:v>24.862414902966066</c:v>
                </c:pt>
                <c:pt idx="5">
                  <c:v>14.361143006378141</c:v>
                </c:pt>
                <c:pt idx="6">
                  <c:v>2.8470949430051928</c:v>
                </c:pt>
                <c:pt idx="7">
                  <c:v>4.7449565129288267</c:v>
                </c:pt>
                <c:pt idx="8">
                  <c:v>19.697321226844352</c:v>
                </c:pt>
                <c:pt idx="9">
                  <c:v>1.7289298592195872</c:v>
                </c:pt>
                <c:pt idx="10">
                  <c:v>2.5258190095004971</c:v>
                </c:pt>
                <c:pt idx="11">
                  <c:v>2.1754273781805056</c:v>
                </c:pt>
                <c:pt idx="12">
                  <c:v>5.3810391912568294</c:v>
                </c:pt>
                <c:pt idx="13">
                  <c:v>2.0557777777777777</c:v>
                </c:pt>
                <c:pt idx="14">
                  <c:v>11.861962287523143</c:v>
                </c:pt>
                <c:pt idx="15">
                  <c:v>2.2564178491799964</c:v>
                </c:pt>
                <c:pt idx="16">
                  <c:v>1.1784752040235729</c:v>
                </c:pt>
                <c:pt idx="17">
                  <c:v>1.6659272149074267</c:v>
                </c:pt>
                <c:pt idx="18">
                  <c:v>1.4910756985999756</c:v>
                </c:pt>
                <c:pt idx="19">
                  <c:v>12.491346727372163</c:v>
                </c:pt>
                <c:pt idx="20">
                  <c:v>1.4932407465847348</c:v>
                </c:pt>
                <c:pt idx="21">
                  <c:v>2.4963171556193657</c:v>
                </c:pt>
                <c:pt idx="22">
                  <c:v>1.6590696124796989</c:v>
                </c:pt>
                <c:pt idx="23">
                  <c:v>1.4562791802067947</c:v>
                </c:pt>
                <c:pt idx="24">
                  <c:v>1.0690926361063233</c:v>
                </c:pt>
                <c:pt idx="25">
                  <c:v>0.58553009486939456</c:v>
                </c:pt>
                <c:pt idx="26">
                  <c:v>0.80087232464400038</c:v>
                </c:pt>
                <c:pt idx="27">
                  <c:v>9.3388899999999997E-2</c:v>
                </c:pt>
                <c:pt idx="28">
                  <c:v>0.15558328296303589</c:v>
                </c:pt>
                <c:pt idx="29">
                  <c:v>0.64722396610424293</c:v>
                </c:pt>
                <c:pt idx="30">
                  <c:v>0.11856189763779526</c:v>
                </c:pt>
              </c:numCache>
            </c:numRef>
          </c:val>
        </c:ser>
        <c:gapWidth val="50"/>
        <c:overlap val="100"/>
        <c:axId val="246740864"/>
        <c:axId val="246742400"/>
      </c:barChart>
      <c:lineChart>
        <c:grouping val="standard"/>
        <c:ser>
          <c:idx val="4"/>
          <c:order val="4"/>
          <c:tx>
            <c:strRef>
              <c:f>Analysis_Residential_TWh!$G$230</c:f>
              <c:strCache>
                <c:ptCount val="1"/>
                <c:pt idx="0">
                  <c:v>Total H&amp;C
(right axis)</c:v>
                </c:pt>
              </c:strCache>
            </c:strRef>
          </c:tx>
          <c:spPr>
            <a:ln w="19050">
              <a:solidFill>
                <a:srgbClr val="000100"/>
              </a:solidFill>
              <a:prstDash val="solid"/>
            </a:ln>
          </c:spPr>
          <c:marker>
            <c:symbol val="none"/>
          </c:marker>
          <c:cat>
            <c:strRef>
              <c:f>Analysis_Residential_TWh!$B$231:$B$261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Analysis_Residential_TWh!$G$231:$G$261</c:f>
              <c:numCache>
                <c:formatCode>_-* #,##0\ _€_-;\-* #,##0\ _€_-;_-* "-"??\ _€_-;_-@_-</c:formatCode>
                <c:ptCount val="31"/>
                <c:pt idx="0">
                  <c:v>589.0216189258897</c:v>
                </c:pt>
                <c:pt idx="1">
                  <c:v>423.20227340717412</c:v>
                </c:pt>
                <c:pt idx="2">
                  <c:v>391.29713280399267</c:v>
                </c:pt>
                <c:pt idx="3">
                  <c:v>386.38922042189927</c:v>
                </c:pt>
                <c:pt idx="4">
                  <c:v>226.05028648226263</c:v>
                </c:pt>
                <c:pt idx="5">
                  <c:v>126.58472645921253</c:v>
                </c:pt>
                <c:pt idx="6">
                  <c:v>101.53442698905324</c:v>
                </c:pt>
                <c:pt idx="7">
                  <c:v>85.198015205148494</c:v>
                </c:pt>
                <c:pt idx="8">
                  <c:v>82.341137348802391</c:v>
                </c:pt>
                <c:pt idx="9">
                  <c:v>76.860149896834798</c:v>
                </c:pt>
                <c:pt idx="10">
                  <c:v>67.594702948162805</c:v>
                </c:pt>
                <c:pt idx="11">
                  <c:v>67.244907797924498</c:v>
                </c:pt>
                <c:pt idx="12">
                  <c:v>65.493812591930975</c:v>
                </c:pt>
                <c:pt idx="13">
                  <c:v>60.249333333333333</c:v>
                </c:pt>
                <c:pt idx="14">
                  <c:v>58.451309251591468</c:v>
                </c:pt>
                <c:pt idx="15">
                  <c:v>53.31033092690663</c:v>
                </c:pt>
                <c:pt idx="16">
                  <c:v>45.099926498349276</c:v>
                </c:pt>
                <c:pt idx="17">
                  <c:v>38.101432853849516</c:v>
                </c:pt>
                <c:pt idx="18">
                  <c:v>28.088224067559761</c:v>
                </c:pt>
                <c:pt idx="19">
                  <c:v>25.545452241148812</c:v>
                </c:pt>
                <c:pt idx="20">
                  <c:v>23.472271620588607</c:v>
                </c:pt>
                <c:pt idx="21">
                  <c:v>22.543767455856884</c:v>
                </c:pt>
                <c:pt idx="22">
                  <c:v>17.208434123111932</c:v>
                </c:pt>
                <c:pt idx="23">
                  <c:v>15.520066295744678</c:v>
                </c:pt>
                <c:pt idx="24">
                  <c:v>15.13752119205075</c:v>
                </c:pt>
                <c:pt idx="25">
                  <c:v>11.979642484573477</c:v>
                </c:pt>
                <c:pt idx="26">
                  <c:v>10.968588460965039</c:v>
                </c:pt>
                <c:pt idx="27">
                  <c:v>5.2543847558558552</c:v>
                </c:pt>
                <c:pt idx="28">
                  <c:v>4.8044039999999999</c:v>
                </c:pt>
                <c:pt idx="29">
                  <c:v>2.940813199120099</c:v>
                </c:pt>
                <c:pt idx="30">
                  <c:v>0.7493705304993673</c:v>
                </c:pt>
              </c:numCache>
            </c:numRef>
          </c:val>
        </c:ser>
        <c:marker val="1"/>
        <c:axId val="246627712"/>
        <c:axId val="246625792"/>
      </c:lineChart>
      <c:catAx>
        <c:axId val="246740864"/>
        <c:scaling>
          <c:orientation val="minMax"/>
        </c:scaling>
        <c:axPos val="b"/>
        <c:numFmt formatCode="General" sourceLinked="1"/>
        <c:tickLblPos val="nextTo"/>
        <c:crossAx val="246742400"/>
        <c:crosses val="autoZero"/>
        <c:auto val="1"/>
        <c:lblAlgn val="ctr"/>
        <c:lblOffset val="100"/>
        <c:tickLblSkip val="1"/>
      </c:catAx>
      <c:valAx>
        <c:axId val="246742400"/>
        <c:scaling>
          <c:orientation val="minMax"/>
        </c:scaling>
        <c:axPos val="l"/>
        <c:majorGridlines/>
        <c:title>
          <c:tx>
            <c:rich>
              <a:bodyPr rot="-5400000" vert="horz"/>
              <a:lstStyle/>
              <a:p>
                <a:pPr>
                  <a:defRPr/>
                </a:pPr>
                <a:r>
                  <a:rPr lang="de-DE"/>
                  <a:t>100%= final energy demand for H&amp;C</a:t>
                </a:r>
              </a:p>
            </c:rich>
          </c:tx>
          <c:layout>
            <c:manualLayout>
              <c:xMode val="edge"/>
              <c:yMode val="edge"/>
              <c:x val="3.0444081865010283E-2"/>
              <c:y val="8.3784751314149752E-2"/>
            </c:manualLayout>
          </c:layout>
        </c:title>
        <c:numFmt formatCode="0%" sourceLinked="1"/>
        <c:tickLblPos val="nextTo"/>
        <c:crossAx val="246740864"/>
        <c:crosses val="autoZero"/>
        <c:crossBetween val="between"/>
      </c:valAx>
      <c:valAx>
        <c:axId val="246625792"/>
        <c:scaling>
          <c:orientation val="minMax"/>
        </c:scaling>
        <c:axPos val="r"/>
        <c:title>
          <c:tx>
            <c:rich>
              <a:bodyPr rot="-5400000" vert="horz"/>
              <a:lstStyle/>
              <a:p>
                <a:pPr>
                  <a:defRPr/>
                </a:pPr>
                <a:r>
                  <a:rPr lang="de-DE"/>
                  <a:t>Total</a:t>
                </a:r>
                <a:r>
                  <a:rPr lang="de-DE" baseline="0"/>
                  <a:t> final energy demand for H&amp;C  [TWh]</a:t>
                </a:r>
                <a:endParaRPr lang="de-DE"/>
              </a:p>
            </c:rich>
          </c:tx>
        </c:title>
        <c:numFmt formatCode="_-* #,##0\ _€_-;\-* #,##0\ _€_-;_-* &quot;-&quot;??\ _€_-;_-@_-" sourceLinked="1"/>
        <c:tickLblPos val="nextTo"/>
        <c:crossAx val="246627712"/>
        <c:crosses val="max"/>
        <c:crossBetween val="between"/>
      </c:valAx>
      <c:catAx>
        <c:axId val="246627712"/>
        <c:scaling>
          <c:orientation val="minMax"/>
        </c:scaling>
        <c:delete val="1"/>
        <c:axPos val="b"/>
        <c:numFmt formatCode="General" sourceLinked="1"/>
        <c:tickLblPos val="none"/>
        <c:crossAx val="246625792"/>
        <c:crosses val="autoZero"/>
        <c:auto val="1"/>
        <c:lblAlgn val="ctr"/>
        <c:lblOffset val="100"/>
      </c:catAx>
    </c:plotArea>
    <c:legend>
      <c:legendPos val="r"/>
      <c:layout>
        <c:manualLayout>
          <c:xMode val="edge"/>
          <c:yMode val="edge"/>
          <c:x val="0.72452642020261637"/>
          <c:y val="5.8602798125971592E-2"/>
          <c:w val="0.25425797487037327"/>
          <c:h val="0.35874248567447498"/>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7286829895808766"/>
          <c:h val="0.68195093123296158"/>
        </c:manualLayout>
      </c:layout>
      <c:barChart>
        <c:barDir val="col"/>
        <c:grouping val="percentStacked"/>
        <c:ser>
          <c:idx val="0"/>
          <c:order val="0"/>
          <c:tx>
            <c:strRef>
              <c:f>Analysis_Residential_TWh!$C$330</c:f>
              <c:strCache>
                <c:ptCount val="1"/>
                <c:pt idx="0">
                  <c:v>Natural gas</c:v>
                </c:pt>
              </c:strCache>
            </c:strRef>
          </c:tx>
          <c:spPr>
            <a:solidFill>
              <a:srgbClr val="538ED5"/>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Analysis_Residential_TWh!$C$331:$C$361</c:f>
              <c:numCache>
                <c:formatCode>_-* #,##0\ _€_-;\-* #,##0\ _€_-;_-* "-"??\ _€_-;_-@_-</c:formatCode>
                <c:ptCount val="31"/>
                <c:pt idx="0">
                  <c:v>254.58707134568982</c:v>
                </c:pt>
                <c:pt idx="1">
                  <c:v>148.69262137422831</c:v>
                </c:pt>
                <c:pt idx="2">
                  <c:v>310.57217200000002</c:v>
                </c:pt>
                <c:pt idx="3">
                  <c:v>210.69605799999911</c:v>
                </c:pt>
                <c:pt idx="4">
                  <c:v>39.276835999999996</c:v>
                </c:pt>
                <c:pt idx="5">
                  <c:v>40.814322000000004</c:v>
                </c:pt>
                <c:pt idx="6">
                  <c:v>86.826091000000005</c:v>
                </c:pt>
                <c:pt idx="7">
                  <c:v>39.397787999999984</c:v>
                </c:pt>
                <c:pt idx="8">
                  <c:v>29.600032310746947</c:v>
                </c:pt>
                <c:pt idx="9">
                  <c:v>0.53498000000000001</c:v>
                </c:pt>
                <c:pt idx="10">
                  <c:v>0.46040740446698147</c:v>
                </c:pt>
                <c:pt idx="11">
                  <c:v>14.316345068978952</c:v>
                </c:pt>
                <c:pt idx="12">
                  <c:v>23.530978999999999</c:v>
                </c:pt>
                <c:pt idx="13">
                  <c:v>12.555555555555555</c:v>
                </c:pt>
                <c:pt idx="14">
                  <c:v>3.6087889999999883</c:v>
                </c:pt>
                <c:pt idx="15">
                  <c:v>31.43780798023462</c:v>
                </c:pt>
                <c:pt idx="16">
                  <c:v>7.4687860000000006</c:v>
                </c:pt>
                <c:pt idx="17">
                  <c:v>0.65979015074285263</c:v>
                </c:pt>
                <c:pt idx="18">
                  <c:v>6.9698589999999863</c:v>
                </c:pt>
                <c:pt idx="19">
                  <c:v>2.9982139999999999</c:v>
                </c:pt>
                <c:pt idx="20">
                  <c:v>0.62104199999999965</c:v>
                </c:pt>
                <c:pt idx="21">
                  <c:v>12.60459399999999</c:v>
                </c:pt>
                <c:pt idx="22">
                  <c:v>5.9522339999999963</c:v>
                </c:pt>
                <c:pt idx="23">
                  <c:v>1.5747019999999998</c:v>
                </c:pt>
                <c:pt idx="24">
                  <c:v>1.3802888199999999</c:v>
                </c:pt>
                <c:pt idx="25">
                  <c:v>1.3630359999999888</c:v>
                </c:pt>
                <c:pt idx="26">
                  <c:v>0.64313899999999902</c:v>
                </c:pt>
                <c:pt idx="27">
                  <c:v>0</c:v>
                </c:pt>
                <c:pt idx="28">
                  <c:v>2.323674</c:v>
                </c:pt>
                <c:pt idx="29">
                  <c:v>0</c:v>
                </c:pt>
                <c:pt idx="30">
                  <c:v>0</c:v>
                </c:pt>
              </c:numCache>
            </c:numRef>
          </c:val>
        </c:ser>
        <c:ser>
          <c:idx val="1"/>
          <c:order val="1"/>
          <c:tx>
            <c:strRef>
              <c:f>Analysis_Residential_TWh!$D$330</c:f>
              <c:strCache>
                <c:ptCount val="1"/>
                <c:pt idx="0">
                  <c:v>Coal</c:v>
                </c:pt>
              </c:strCache>
            </c:strRef>
          </c:tx>
          <c:spPr>
            <a:solidFill>
              <a:srgbClr val="948B54"/>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Analysis_Residential_TWh!$D$331:$D$361</c:f>
              <c:numCache>
                <c:formatCode>_-* #,##0\ _€_-;\-* #,##0\ _€_-;_-* "-"??\ _€_-;_-@_-</c:formatCode>
                <c:ptCount val="31"/>
                <c:pt idx="0">
                  <c:v>8.6330598587829019</c:v>
                </c:pt>
                <c:pt idx="1">
                  <c:v>0.65360600000000002</c:v>
                </c:pt>
                <c:pt idx="2">
                  <c:v>6.740748</c:v>
                </c:pt>
                <c:pt idx="3">
                  <c:v>2.9074999999999979E-2</c:v>
                </c:pt>
                <c:pt idx="4">
                  <c:v>83.609232999999989</c:v>
                </c:pt>
                <c:pt idx="5">
                  <c:v>1.273485</c:v>
                </c:pt>
                <c:pt idx="6">
                  <c:v>5.6987000000000003E-2</c:v>
                </c:pt>
                <c:pt idx="7">
                  <c:v>1.0862419999999904</c:v>
                </c:pt>
                <c:pt idx="8">
                  <c:v>0.23709693333333309</c:v>
                </c:pt>
                <c:pt idx="9">
                  <c:v>0</c:v>
                </c:pt>
                <c:pt idx="10">
                  <c:v>5.6388916996458358E-2</c:v>
                </c:pt>
                <c:pt idx="11">
                  <c:v>0.43088951890417804</c:v>
                </c:pt>
                <c:pt idx="12">
                  <c:v>7.1664059999999896</c:v>
                </c:pt>
                <c:pt idx="13">
                  <c:v>8.3333333333333329E-2</c:v>
                </c:pt>
                <c:pt idx="14">
                  <c:v>4.6519999999999999E-3</c:v>
                </c:pt>
                <c:pt idx="15">
                  <c:v>1.775900999999992</c:v>
                </c:pt>
                <c:pt idx="16">
                  <c:v>5.8149999999999999E-3</c:v>
                </c:pt>
                <c:pt idx="17">
                  <c:v>0.63370662226100583</c:v>
                </c:pt>
                <c:pt idx="18">
                  <c:v>5.2388068932038765</c:v>
                </c:pt>
                <c:pt idx="19">
                  <c:v>7.4478547348500374E-2</c:v>
                </c:pt>
                <c:pt idx="20">
                  <c:v>2.7504949999999999</c:v>
                </c:pt>
                <c:pt idx="21">
                  <c:v>0.52218699999999796</c:v>
                </c:pt>
                <c:pt idx="22">
                  <c:v>4.3031E-2</c:v>
                </c:pt>
                <c:pt idx="23">
                  <c:v>0.80772329574468005</c:v>
                </c:pt>
                <c:pt idx="24">
                  <c:v>0.16023461519999999</c:v>
                </c:pt>
                <c:pt idx="25">
                  <c:v>0</c:v>
                </c:pt>
                <c:pt idx="26">
                  <c:v>0.13025599999999957</c:v>
                </c:pt>
                <c:pt idx="27">
                  <c:v>0</c:v>
                </c:pt>
                <c:pt idx="28">
                  <c:v>5.8149999999999999E-3</c:v>
                </c:pt>
                <c:pt idx="29">
                  <c:v>0</c:v>
                </c:pt>
                <c:pt idx="30">
                  <c:v>0</c:v>
                </c:pt>
              </c:numCache>
            </c:numRef>
          </c:val>
        </c:ser>
        <c:ser>
          <c:idx val="2"/>
          <c:order val="2"/>
          <c:tx>
            <c:strRef>
              <c:f>Analysis_Residential_TWh!$E$330</c:f>
              <c:strCache>
                <c:ptCount val="1"/>
                <c:pt idx="0">
                  <c:v>Fuel oil</c:v>
                </c:pt>
              </c:strCache>
            </c:strRef>
          </c:tx>
          <c:spPr>
            <a:solidFill>
              <a:srgbClr val="8497B0"/>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Analysis_Residential_TWh!$E$331:$E$361</c:f>
              <c:numCache>
                <c:formatCode>_-* #,##0\ _€_-;\-* #,##0\ _€_-;_-* "-"??\ _€_-;_-@_-</c:formatCode>
                <c:ptCount val="31"/>
                <c:pt idx="0">
                  <c:v>141.03430061196426</c:v>
                </c:pt>
                <c:pt idx="1">
                  <c:v>68.501862999999943</c:v>
                </c:pt>
                <c:pt idx="2">
                  <c:v>26.04</c:v>
                </c:pt>
                <c:pt idx="3">
                  <c:v>18.637599922697689</c:v>
                </c:pt>
                <c:pt idx="4">
                  <c:v>1.0467</c:v>
                </c:pt>
                <c:pt idx="5">
                  <c:v>18.040455999999999</c:v>
                </c:pt>
                <c:pt idx="6">
                  <c:v>0.74897199999999986</c:v>
                </c:pt>
                <c:pt idx="7">
                  <c:v>29.198277999999981</c:v>
                </c:pt>
                <c:pt idx="8">
                  <c:v>6.9571174033148997E-2</c:v>
                </c:pt>
                <c:pt idx="9">
                  <c:v>0.47214329686304479</c:v>
                </c:pt>
                <c:pt idx="10">
                  <c:v>5.9530827696365627</c:v>
                </c:pt>
                <c:pt idx="11">
                  <c:v>13.674553999999917</c:v>
                </c:pt>
                <c:pt idx="12">
                  <c:v>0</c:v>
                </c:pt>
                <c:pt idx="13">
                  <c:v>26.333333333333332</c:v>
                </c:pt>
                <c:pt idx="14">
                  <c:v>22.212136999999913</c:v>
                </c:pt>
                <c:pt idx="15">
                  <c:v>0</c:v>
                </c:pt>
                <c:pt idx="16">
                  <c:v>3.7297409999999998</c:v>
                </c:pt>
                <c:pt idx="17">
                  <c:v>3.0465260395701801</c:v>
                </c:pt>
                <c:pt idx="18">
                  <c:v>10.861256999999997</c:v>
                </c:pt>
                <c:pt idx="19">
                  <c:v>0.77572099999999999</c:v>
                </c:pt>
                <c:pt idx="20">
                  <c:v>1.163E-2</c:v>
                </c:pt>
                <c:pt idx="21">
                  <c:v>2.9028300237541917E-2</c:v>
                </c:pt>
                <c:pt idx="22">
                  <c:v>1.2723219999999988</c:v>
                </c:pt>
                <c:pt idx="23">
                  <c:v>0.14188600000000001</c:v>
                </c:pt>
                <c:pt idx="24">
                  <c:v>0.51225651632066649</c:v>
                </c:pt>
                <c:pt idx="25">
                  <c:v>2.1519214845734922</c:v>
                </c:pt>
                <c:pt idx="26">
                  <c:v>5.9312999999999803E-2</c:v>
                </c:pt>
                <c:pt idx="27">
                  <c:v>2.3259999999999999E-2</c:v>
                </c:pt>
                <c:pt idx="28">
                  <c:v>1.982915</c:v>
                </c:pt>
                <c:pt idx="29">
                  <c:v>1.1338746871880188</c:v>
                </c:pt>
                <c:pt idx="30">
                  <c:v>2.4423E-2</c:v>
                </c:pt>
              </c:numCache>
            </c:numRef>
          </c:val>
        </c:ser>
        <c:ser>
          <c:idx val="3"/>
          <c:order val="3"/>
          <c:tx>
            <c:strRef>
              <c:f>Analysis_Residential_TWh!$F$330</c:f>
              <c:strCache>
                <c:ptCount val="1"/>
                <c:pt idx="0">
                  <c:v>Other fossil fuels</c:v>
                </c:pt>
              </c:strCache>
            </c:strRef>
          </c:tx>
          <c:spPr>
            <a:solidFill>
              <a:srgbClr val="9BBB59"/>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Analysis_Residential_TWh!$F$331:$F$361</c:f>
              <c:numCache>
                <c:formatCode>_-* #,##0\ _€_-;\-* #,##0\ _€_-;_-* "-"??\ _€_-;_-@_-</c:formatCode>
                <c:ptCount val="31"/>
                <c:pt idx="0">
                  <c:v>7.6211149099252804</c:v>
                </c:pt>
                <c:pt idx="1">
                  <c:v>12.253367999999995</c:v>
                </c:pt>
                <c:pt idx="2">
                  <c:v>3.7902169999999997</c:v>
                </c:pt>
                <c:pt idx="3">
                  <c:v>14.030431999999944</c:v>
                </c:pt>
                <c:pt idx="4">
                  <c:v>6.3988260000000015</c:v>
                </c:pt>
                <c:pt idx="5">
                  <c:v>13.942044000000001</c:v>
                </c:pt>
                <c:pt idx="6">
                  <c:v>0.27563099999999996</c:v>
                </c:pt>
                <c:pt idx="7">
                  <c:v>1.0478629999999998</c:v>
                </c:pt>
                <c:pt idx="8">
                  <c:v>2.2481920990825612</c:v>
                </c:pt>
                <c:pt idx="9">
                  <c:v>0</c:v>
                </c:pt>
                <c:pt idx="10">
                  <c:v>0</c:v>
                </c:pt>
                <c:pt idx="11">
                  <c:v>0.36714045096830217</c:v>
                </c:pt>
                <c:pt idx="12">
                  <c:v>4.8846000000000007E-2</c:v>
                </c:pt>
                <c:pt idx="13">
                  <c:v>0</c:v>
                </c:pt>
                <c:pt idx="14">
                  <c:v>0.20468800000000001</c:v>
                </c:pt>
                <c:pt idx="15">
                  <c:v>1.1614781868437272</c:v>
                </c:pt>
                <c:pt idx="16">
                  <c:v>0.32646821079936489</c:v>
                </c:pt>
                <c:pt idx="17">
                  <c:v>0</c:v>
                </c:pt>
                <c:pt idx="18">
                  <c:v>0.31400999999999946</c:v>
                </c:pt>
                <c:pt idx="19">
                  <c:v>5.4172539999999998</c:v>
                </c:pt>
                <c:pt idx="20">
                  <c:v>0.28144599999999981</c:v>
                </c:pt>
                <c:pt idx="21">
                  <c:v>0.1279299999999999</c:v>
                </c:pt>
                <c:pt idx="22">
                  <c:v>0.75943899999999964</c:v>
                </c:pt>
                <c:pt idx="23">
                  <c:v>0.54195800000000005</c:v>
                </c:pt>
                <c:pt idx="24">
                  <c:v>0.20007702292159102</c:v>
                </c:pt>
                <c:pt idx="25">
                  <c:v>0.40937599999999669</c:v>
                </c:pt>
                <c:pt idx="26">
                  <c:v>3.8378999999999872E-2</c:v>
                </c:pt>
                <c:pt idx="27">
                  <c:v>0</c:v>
                </c:pt>
                <c:pt idx="28">
                  <c:v>0</c:v>
                </c:pt>
                <c:pt idx="29">
                  <c:v>0.49422275207986638</c:v>
                </c:pt>
                <c:pt idx="30">
                  <c:v>0.28144599999999997</c:v>
                </c:pt>
              </c:numCache>
            </c:numRef>
          </c:val>
        </c:ser>
        <c:ser>
          <c:idx val="4"/>
          <c:order val="4"/>
          <c:tx>
            <c:strRef>
              <c:f>Analysis_Residential_TWh!$G$330</c:f>
              <c:strCache>
                <c:ptCount val="1"/>
                <c:pt idx="0">
                  <c:v>Biomass</c:v>
                </c:pt>
              </c:strCache>
            </c:strRef>
          </c:tx>
          <c:spPr>
            <a:solidFill>
              <a:srgbClr val="C5BE97"/>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Analysis_Residential_TWh!$G$331:$G$361</c:f>
              <c:numCache>
                <c:formatCode>_-* #,##0\ _€_-;\-* #,##0\ _€_-;_-* "-"??\ _€_-;_-@_-</c:formatCode>
                <c:ptCount val="31"/>
                <c:pt idx="0">
                  <c:v>64.167000000000002</c:v>
                </c:pt>
                <c:pt idx="1">
                  <c:v>84.021000000000001</c:v>
                </c:pt>
                <c:pt idx="2">
                  <c:v>4.96</c:v>
                </c:pt>
                <c:pt idx="3">
                  <c:v>76.688000000000002</c:v>
                </c:pt>
                <c:pt idx="4">
                  <c:v>32.457999999999998</c:v>
                </c:pt>
                <c:pt idx="5">
                  <c:v>28.896000000000001</c:v>
                </c:pt>
                <c:pt idx="6">
                  <c:v>3.5179999999999998</c:v>
                </c:pt>
                <c:pt idx="7">
                  <c:v>6.5289999999999999</c:v>
                </c:pt>
                <c:pt idx="8">
                  <c:v>38.19</c:v>
                </c:pt>
                <c:pt idx="9">
                  <c:v>14.18</c:v>
                </c:pt>
                <c:pt idx="10">
                  <c:v>15.933</c:v>
                </c:pt>
                <c:pt idx="11">
                  <c:v>19.607000000000003</c:v>
                </c:pt>
                <c:pt idx="12">
                  <c:v>13.263999999999999</c:v>
                </c:pt>
                <c:pt idx="13">
                  <c:v>5.0249999999999995</c:v>
                </c:pt>
                <c:pt idx="14">
                  <c:v>10.571</c:v>
                </c:pt>
                <c:pt idx="15">
                  <c:v>8.4239999999999995</c:v>
                </c:pt>
                <c:pt idx="16">
                  <c:v>9.6839999999999993</c:v>
                </c:pt>
                <c:pt idx="17">
                  <c:v>8.113698402600388</c:v>
                </c:pt>
                <c:pt idx="18">
                  <c:v>0.32100000000000001</c:v>
                </c:pt>
                <c:pt idx="19">
                  <c:v>8.8209999999999997</c:v>
                </c:pt>
                <c:pt idx="20">
                  <c:v>8.8239999999999998</c:v>
                </c:pt>
                <c:pt idx="21">
                  <c:v>0.42900000000000005</c:v>
                </c:pt>
                <c:pt idx="22">
                  <c:v>4.7519999999999998</c:v>
                </c:pt>
                <c:pt idx="23">
                  <c:v>6.5179999999999998</c:v>
                </c:pt>
                <c:pt idx="24">
                  <c:v>7.7119999999999997</c:v>
                </c:pt>
                <c:pt idx="25">
                  <c:v>5.4809999999999999</c:v>
                </c:pt>
                <c:pt idx="26">
                  <c:v>4.5269999999999992</c:v>
                </c:pt>
                <c:pt idx="27">
                  <c:v>0</c:v>
                </c:pt>
                <c:pt idx="28">
                  <c:v>0.20699999999999999</c:v>
                </c:pt>
                <c:pt idx="29">
                  <c:v>3.9E-2</c:v>
                </c:pt>
                <c:pt idx="30">
                  <c:v>0.01</c:v>
                </c:pt>
              </c:numCache>
            </c:numRef>
          </c:val>
        </c:ser>
        <c:ser>
          <c:idx val="5"/>
          <c:order val="5"/>
          <c:tx>
            <c:strRef>
              <c:f>Analysis_Residential_TWh!$H$330</c:f>
              <c:strCache>
                <c:ptCount val="1"/>
                <c:pt idx="0">
                  <c:v>District heating</c:v>
                </c:pt>
              </c:strCache>
            </c:strRef>
          </c:tx>
          <c:spPr>
            <a:solidFill>
              <a:srgbClr val="F79646"/>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Analysis_Residential_TWh!$H$331:$H$361</c:f>
              <c:numCache>
                <c:formatCode>_-* #,##0\ _€_-;\-* #,##0\ _€_-;_-* "-"??\ _€_-;_-@_-</c:formatCode>
                <c:ptCount val="31"/>
                <c:pt idx="0">
                  <c:v>48.027777777777786</c:v>
                </c:pt>
                <c:pt idx="1">
                  <c:v>12.897</c:v>
                </c:pt>
                <c:pt idx="2">
                  <c:v>0.60359699999999994</c:v>
                </c:pt>
                <c:pt idx="3">
                  <c:v>8.3993738043499899</c:v>
                </c:pt>
                <c:pt idx="4">
                  <c:v>49.999696</c:v>
                </c:pt>
                <c:pt idx="5">
                  <c:v>0.46414916743500001</c:v>
                </c:pt>
                <c:pt idx="6">
                  <c:v>3.4507356977243231</c:v>
                </c:pt>
                <c:pt idx="7">
                  <c:v>7.5594999999999996E-2</c:v>
                </c:pt>
                <c:pt idx="8">
                  <c:v>10.853243929999991</c:v>
                </c:pt>
                <c:pt idx="9">
                  <c:v>31.773239797589945</c:v>
                </c:pt>
                <c:pt idx="10">
                  <c:v>24.346909928816196</c:v>
                </c:pt>
                <c:pt idx="11">
                  <c:v>8.2913888888888891</c:v>
                </c:pt>
                <c:pt idx="12">
                  <c:v>12.09636299999999</c:v>
                </c:pt>
                <c:pt idx="13">
                  <c:v>2.3611111111111112</c:v>
                </c:pt>
                <c:pt idx="14">
                  <c:v>0.52451300000000001</c:v>
                </c:pt>
                <c:pt idx="15">
                  <c:v>6.2487989999999796</c:v>
                </c:pt>
                <c:pt idx="16">
                  <c:v>19.080987860759521</c:v>
                </c:pt>
                <c:pt idx="17">
                  <c:v>0.75777429039034294</c:v>
                </c:pt>
                <c:pt idx="18">
                  <c:v>0</c:v>
                </c:pt>
                <c:pt idx="19">
                  <c:v>7.9084000000000002E-2</c:v>
                </c:pt>
                <c:pt idx="20">
                  <c:v>3.9599999999999995</c:v>
                </c:pt>
                <c:pt idx="21">
                  <c:v>5.6044969999999896</c:v>
                </c:pt>
                <c:pt idx="22">
                  <c:v>1.6026139999999891</c:v>
                </c:pt>
                <c:pt idx="23">
                  <c:v>5.4484999999999992</c:v>
                </c:pt>
                <c:pt idx="24">
                  <c:v>4.58</c:v>
                </c:pt>
                <c:pt idx="25">
                  <c:v>0.96096000000000004</c:v>
                </c:pt>
                <c:pt idx="26">
                  <c:v>3.9530369999999908</c:v>
                </c:pt>
                <c:pt idx="27">
                  <c:v>1.9189499999999999</c:v>
                </c:pt>
                <c:pt idx="28">
                  <c:v>0</c:v>
                </c:pt>
                <c:pt idx="29">
                  <c:v>0</c:v>
                </c:pt>
                <c:pt idx="30">
                  <c:v>0</c:v>
                </c:pt>
              </c:numCache>
            </c:numRef>
          </c:val>
        </c:ser>
        <c:ser>
          <c:idx val="6"/>
          <c:order val="6"/>
          <c:tx>
            <c:strRef>
              <c:f>Analysis_Residential_TWh!$I$330</c:f>
              <c:strCache>
                <c:ptCount val="1"/>
                <c:pt idx="0">
                  <c:v>Electricity</c:v>
                </c:pt>
              </c:strCache>
            </c:strRef>
          </c:tx>
          <c:spPr>
            <a:solidFill>
              <a:srgbClr val="C0504D"/>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Analysis_Residential_TWh!$I$331:$I$361</c:f>
              <c:numCache>
                <c:formatCode>_-* #,##0\ _€_-;\-* #,##0\ _€_-;_-* "-"??\ _€_-;_-@_-</c:formatCode>
                <c:ptCount val="31"/>
                <c:pt idx="0">
                  <c:v>51.357294421749586</c:v>
                </c:pt>
                <c:pt idx="1">
                  <c:v>79.674815032945844</c:v>
                </c:pt>
                <c:pt idx="2">
                  <c:v>37.813398803992641</c:v>
                </c:pt>
                <c:pt idx="3">
                  <c:v>31.284681694852559</c:v>
                </c:pt>
                <c:pt idx="4">
                  <c:v>12.758995482262664</c:v>
                </c:pt>
                <c:pt idx="5">
                  <c:v>19.866170438271539</c:v>
                </c:pt>
                <c:pt idx="6">
                  <c:v>5.0440102913289095</c:v>
                </c:pt>
                <c:pt idx="7">
                  <c:v>7.4576392051485438</c:v>
                </c:pt>
                <c:pt idx="8">
                  <c:v>1.007000901606425</c:v>
                </c:pt>
                <c:pt idx="9">
                  <c:v>17.606786802381816</c:v>
                </c:pt>
                <c:pt idx="10">
                  <c:v>17.530913928246608</c:v>
                </c:pt>
                <c:pt idx="11">
                  <c:v>7.5015898701842509</c:v>
                </c:pt>
                <c:pt idx="12">
                  <c:v>8.5152185919309993</c:v>
                </c:pt>
                <c:pt idx="13">
                  <c:v>8.2777777777777786</c:v>
                </c:pt>
                <c:pt idx="14">
                  <c:v>10.615351117000001</c:v>
                </c:pt>
                <c:pt idx="15">
                  <c:v>4.1963447598283112</c:v>
                </c:pt>
                <c:pt idx="16">
                  <c:v>3.4561284267903947</c:v>
                </c:pt>
                <c:pt idx="17">
                  <c:v>21.293586543811607</c:v>
                </c:pt>
                <c:pt idx="18">
                  <c:v>3.9482911743558997</c:v>
                </c:pt>
                <c:pt idx="19">
                  <c:v>6.9097006938003096</c:v>
                </c:pt>
                <c:pt idx="20">
                  <c:v>5.8786586205886096</c:v>
                </c:pt>
                <c:pt idx="21">
                  <c:v>3.1705311556193658</c:v>
                </c:pt>
                <c:pt idx="22">
                  <c:v>2.743794123111948</c:v>
                </c:pt>
                <c:pt idx="23">
                  <c:v>0.48729699999999987</c:v>
                </c:pt>
                <c:pt idx="24">
                  <c:v>0.59266421760849286</c:v>
                </c:pt>
                <c:pt idx="25">
                  <c:v>1.3523489999999989</c:v>
                </c:pt>
                <c:pt idx="26">
                  <c:v>1.2664644609650528</c:v>
                </c:pt>
                <c:pt idx="27">
                  <c:v>0.85824475585585569</c:v>
                </c:pt>
                <c:pt idx="28">
                  <c:v>0.251</c:v>
                </c:pt>
                <c:pt idx="29">
                  <c:v>0.61871575985221372</c:v>
                </c:pt>
                <c:pt idx="30">
                  <c:v>0.3695015304993674</c:v>
                </c:pt>
              </c:numCache>
            </c:numRef>
          </c:val>
        </c:ser>
        <c:ser>
          <c:idx val="7"/>
          <c:order val="7"/>
          <c:tx>
            <c:strRef>
              <c:f>Analysis_Residential_TWh!$J$330</c:f>
              <c:strCache>
                <c:ptCount val="1"/>
                <c:pt idx="0">
                  <c:v>Waste non-RES</c:v>
                </c:pt>
              </c:strCache>
            </c:strRef>
          </c:tx>
          <c:spPr>
            <a:solidFill>
              <a:srgbClr val="ED7D31"/>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Analysis_Residential_TWh!$J$331:$J$361</c:f>
              <c:numCache>
                <c:formatCode>_-* #,##0\ _€_-;\-* #,##0\ _€_-;_-* "-"??\ _€_-;_-@_-</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6.07717913459157</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ser>
          <c:idx val="8"/>
          <c:order val="8"/>
          <c:tx>
            <c:strRef>
              <c:f>Analysis_Residential_TWh!$K$330</c:f>
              <c:strCache>
                <c:ptCount val="1"/>
                <c:pt idx="0">
                  <c:v>Waste RES</c:v>
                </c:pt>
              </c:strCache>
            </c:strRef>
          </c:tx>
          <c:spPr>
            <a:solidFill>
              <a:srgbClr val="4F6228"/>
            </a:solidFill>
            <a:ln w="3175">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Analysis_Residential_TWh!$K$331:$K$361</c:f>
              <c:numCache>
                <c:formatCode>_-* #,##0\ _€_-;\-* #,##0\ _€_-;_-* "-"??\ _€_-;_-@_-</c:formatCode>
                <c:ptCount val="31"/>
                <c:pt idx="0">
                  <c:v>0</c:v>
                </c:pt>
                <c:pt idx="1">
                  <c:v>0</c:v>
                </c:pt>
                <c:pt idx="2">
                  <c:v>7.2999999999999995E-2</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ser>
          <c:idx val="9"/>
          <c:order val="9"/>
          <c:tx>
            <c:strRef>
              <c:f>Analysis_Residential_TWh!$L$330</c:f>
              <c:strCache>
                <c:ptCount val="1"/>
                <c:pt idx="0">
                  <c:v>Solar energy</c:v>
                </c:pt>
              </c:strCache>
            </c:strRef>
          </c:tx>
          <c:spPr>
            <a:solidFill>
              <a:srgbClr val="FFC000"/>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Analysis_Residential_TWh!$L$331:$L$361</c:f>
              <c:numCache>
                <c:formatCode>_-* #,##0\ _€_-;\-* #,##0\ _€_-;_-* "-"??\ _€_-;_-@_-</c:formatCode>
                <c:ptCount val="31"/>
                <c:pt idx="0">
                  <c:v>6.2770000000000001</c:v>
                </c:pt>
                <c:pt idx="1">
                  <c:v>0.85799999999999998</c:v>
                </c:pt>
                <c:pt idx="2">
                  <c:v>0</c:v>
                </c:pt>
                <c:pt idx="3">
                  <c:v>1.3370000000000002</c:v>
                </c:pt>
                <c:pt idx="4">
                  <c:v>0.106</c:v>
                </c:pt>
                <c:pt idx="5">
                  <c:v>2.0739999999999998</c:v>
                </c:pt>
                <c:pt idx="6">
                  <c:v>0.25600000000000001</c:v>
                </c:pt>
                <c:pt idx="7">
                  <c:v>0.16860999999999998</c:v>
                </c:pt>
                <c:pt idx="8">
                  <c:v>0</c:v>
                </c:pt>
                <c:pt idx="9">
                  <c:v>0.129</c:v>
                </c:pt>
                <c:pt idx="10">
                  <c:v>1.4E-2</c:v>
                </c:pt>
                <c:pt idx="11">
                  <c:v>1.54</c:v>
                </c:pt>
                <c:pt idx="12">
                  <c:v>0.122</c:v>
                </c:pt>
                <c:pt idx="13">
                  <c:v>0.41899999999999998</c:v>
                </c:pt>
                <c:pt idx="14">
                  <c:v>2.0529999999999999</c:v>
                </c:pt>
                <c:pt idx="15">
                  <c:v>6.6000000000000003E-2</c:v>
                </c:pt>
                <c:pt idx="16">
                  <c:v>0.127</c:v>
                </c:pt>
                <c:pt idx="17">
                  <c:v>0</c:v>
                </c:pt>
                <c:pt idx="18">
                  <c:v>0.11699999999999999</c:v>
                </c:pt>
                <c:pt idx="19">
                  <c:v>0.47</c:v>
                </c:pt>
                <c:pt idx="20">
                  <c:v>9.6000000000000002E-2</c:v>
                </c:pt>
                <c:pt idx="21">
                  <c:v>5.6000000000000001E-2</c:v>
                </c:pt>
                <c:pt idx="22">
                  <c:v>8.299999999999999E-2</c:v>
                </c:pt>
                <c:pt idx="23">
                  <c:v>0</c:v>
                </c:pt>
                <c:pt idx="24">
                  <c:v>0</c:v>
                </c:pt>
                <c:pt idx="25">
                  <c:v>0.109</c:v>
                </c:pt>
                <c:pt idx="26">
                  <c:v>0</c:v>
                </c:pt>
                <c:pt idx="27">
                  <c:v>0</c:v>
                </c:pt>
                <c:pt idx="28">
                  <c:v>0.02</c:v>
                </c:pt>
                <c:pt idx="29">
                  <c:v>0.63800000000000001</c:v>
                </c:pt>
                <c:pt idx="30">
                  <c:v>4.4999999999999998E-2</c:v>
                </c:pt>
              </c:numCache>
            </c:numRef>
          </c:val>
        </c:ser>
        <c:ser>
          <c:idx val="10"/>
          <c:order val="10"/>
          <c:tx>
            <c:strRef>
              <c:f>Analysis_Residential_TWh!$M$330</c:f>
              <c:strCache>
                <c:ptCount val="1"/>
                <c:pt idx="0">
                  <c:v>Geothermal</c:v>
                </c:pt>
              </c:strCache>
            </c:strRef>
          </c:tx>
          <c:spPr>
            <a:solidFill>
              <a:srgbClr val="93CDDD"/>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Analysis_Residential_TWh!$M$331:$M$361</c:f>
              <c:numCache>
                <c:formatCode>_-* #,##0\ _€_-;\-* #,##0\ _€_-;_-* "-"??\ _€_-;_-@_-</c:formatCode>
                <c:ptCount val="31"/>
                <c:pt idx="0">
                  <c:v>0.245</c:v>
                </c:pt>
                <c:pt idx="1">
                  <c:v>3.2000000000000001E-2</c:v>
                </c:pt>
                <c:pt idx="2">
                  <c:v>0</c:v>
                </c:pt>
                <c:pt idx="3">
                  <c:v>1.7999999999999999E-2</c:v>
                </c:pt>
                <c:pt idx="4">
                  <c:v>0.32200000000000001</c:v>
                </c:pt>
                <c:pt idx="5">
                  <c:v>0.11800000000000001</c:v>
                </c:pt>
                <c:pt idx="6">
                  <c:v>0</c:v>
                </c:pt>
                <c:pt idx="7">
                  <c:v>0</c:v>
                </c:pt>
                <c:pt idx="8">
                  <c:v>0.13600000000000001</c:v>
                </c:pt>
                <c:pt idx="9">
                  <c:v>0</c:v>
                </c:pt>
                <c:pt idx="10">
                  <c:v>0</c:v>
                </c:pt>
                <c:pt idx="11">
                  <c:v>0</c:v>
                </c:pt>
                <c:pt idx="12">
                  <c:v>0</c:v>
                </c:pt>
                <c:pt idx="13">
                  <c:v>2.722</c:v>
                </c:pt>
                <c:pt idx="14">
                  <c:v>2E-3</c:v>
                </c:pt>
                <c:pt idx="15">
                  <c:v>0</c:v>
                </c:pt>
                <c:pt idx="16">
                  <c:v>0</c:v>
                </c:pt>
                <c:pt idx="17">
                  <c:v>0</c:v>
                </c:pt>
                <c:pt idx="18">
                  <c:v>0</c:v>
                </c:pt>
                <c:pt idx="19">
                  <c:v>0</c:v>
                </c:pt>
                <c:pt idx="20">
                  <c:v>0</c:v>
                </c:pt>
                <c:pt idx="21">
                  <c:v>0</c:v>
                </c:pt>
                <c:pt idx="22">
                  <c:v>0</c:v>
                </c:pt>
                <c:pt idx="23">
                  <c:v>0</c:v>
                </c:pt>
                <c:pt idx="24">
                  <c:v>0</c:v>
                </c:pt>
                <c:pt idx="25">
                  <c:v>0.152</c:v>
                </c:pt>
                <c:pt idx="26">
                  <c:v>0</c:v>
                </c:pt>
                <c:pt idx="27">
                  <c:v>2.4539299999999997</c:v>
                </c:pt>
                <c:pt idx="28">
                  <c:v>0</c:v>
                </c:pt>
                <c:pt idx="29">
                  <c:v>1.7000000000000001E-2</c:v>
                </c:pt>
                <c:pt idx="30">
                  <c:v>0</c:v>
                </c:pt>
              </c:numCache>
            </c:numRef>
          </c:val>
        </c:ser>
        <c:ser>
          <c:idx val="11"/>
          <c:order val="11"/>
          <c:tx>
            <c:strRef>
              <c:f>Analysis_Residential_TWh!$N$330</c:f>
              <c:strCache>
                <c:ptCount val="1"/>
                <c:pt idx="0">
                  <c:v>Ambient heat total</c:v>
                </c:pt>
              </c:strCache>
            </c:strRef>
          </c:tx>
          <c:spPr>
            <a:solidFill>
              <a:srgbClr val="DBE5F1"/>
            </a:solidFill>
            <a:ln>
              <a:solidFill>
                <a:sysClr val="windowText" lastClr="000000"/>
              </a:solidFill>
            </a:ln>
          </c:spP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Analysis_Residential_TWh!$N$331:$N$361</c:f>
              <c:numCache>
                <c:formatCode>_-* #,##0\ _€_-;\-* #,##0\ _€_-;_-* "-"??\ _€_-;_-@_-</c:formatCode>
                <c:ptCount val="31"/>
                <c:pt idx="0">
                  <c:v>7.0720000000000001</c:v>
                </c:pt>
                <c:pt idx="1">
                  <c:v>15.617999999999999</c:v>
                </c:pt>
                <c:pt idx="2">
                  <c:v>0.70399999999999996</c:v>
                </c:pt>
                <c:pt idx="3">
                  <c:v>25.269000000000002</c:v>
                </c:pt>
                <c:pt idx="4">
                  <c:v>7.400000000000001E-2</c:v>
                </c:pt>
                <c:pt idx="5">
                  <c:v>1.0960998535059998</c:v>
                </c:pt>
                <c:pt idx="6">
                  <c:v>1.3580000000000001</c:v>
                </c:pt>
                <c:pt idx="7">
                  <c:v>0.23699999999999999</c:v>
                </c:pt>
                <c:pt idx="8">
                  <c:v>0</c:v>
                </c:pt>
                <c:pt idx="9">
                  <c:v>12.164</c:v>
                </c:pt>
                <c:pt idx="10">
                  <c:v>3.3000000000000003</c:v>
                </c:pt>
                <c:pt idx="11">
                  <c:v>1.516</c:v>
                </c:pt>
                <c:pt idx="12">
                  <c:v>0.75</c:v>
                </c:pt>
                <c:pt idx="13">
                  <c:v>2.4722222222222223</c:v>
                </c:pt>
                <c:pt idx="14">
                  <c:v>1.0620000000000001</c:v>
                </c:pt>
                <c:pt idx="15">
                  <c:v>0</c:v>
                </c:pt>
                <c:pt idx="16">
                  <c:v>1.2210000000000001</c:v>
                </c:pt>
                <c:pt idx="17">
                  <c:v>3.5963508044731403</c:v>
                </c:pt>
                <c:pt idx="18">
                  <c:v>0.31799999999999995</c:v>
                </c:pt>
                <c:pt idx="19">
                  <c:v>0</c:v>
                </c:pt>
                <c:pt idx="20">
                  <c:v>1.0489999999999999</c:v>
                </c:pt>
                <c:pt idx="21">
                  <c:v>0</c:v>
                </c:pt>
                <c:pt idx="22">
                  <c:v>0</c:v>
                </c:pt>
                <c:pt idx="23">
                  <c:v>0</c:v>
                </c:pt>
                <c:pt idx="24">
                  <c:v>0</c:v>
                </c:pt>
                <c:pt idx="25">
                  <c:v>0</c:v>
                </c:pt>
                <c:pt idx="26">
                  <c:v>0.35099999999999998</c:v>
                </c:pt>
                <c:pt idx="27">
                  <c:v>0</c:v>
                </c:pt>
                <c:pt idx="28">
                  <c:v>1.3999999999999999E-2</c:v>
                </c:pt>
                <c:pt idx="29">
                  <c:v>0</c:v>
                </c:pt>
                <c:pt idx="30">
                  <c:v>1.9000000000000003E-2</c:v>
                </c:pt>
              </c:numCache>
            </c:numRef>
          </c:val>
        </c:ser>
        <c:ser>
          <c:idx val="12"/>
          <c:order val="12"/>
          <c:tx>
            <c:strRef>
              <c:f>Analysis_Residential_TWh!$O$330</c:f>
              <c:strCache>
                <c:ptCount val="1"/>
                <c:pt idx="0">
                  <c:v>Other RES </c:v>
                </c:pt>
              </c:strCache>
            </c:strRef>
          </c:tx>
          <c:spPr>
            <a:solidFill>
              <a:schemeClr val="accent3">
                <a:lumMod val="20000"/>
                <a:lumOff val="80000"/>
              </a:schemeClr>
            </a:solidFill>
            <a:ln>
              <a:solidFill>
                <a:prstClr val="black"/>
              </a:solidFill>
            </a:ln>
          </c:spPr>
          <c:val>
            <c:numRef>
              <c:f>Analysis_Residential_TWh!$O$331:$O$361</c:f>
              <c:numCache>
                <c:formatCode>_-* #,##0\ _€_-;\-* #,##0\ _€_-;_-* "-"??\ _€_-;_-@_-</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1.516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er>
        <c:gapWidth val="49"/>
        <c:overlap val="100"/>
        <c:axId val="246838784"/>
        <c:axId val="246840320"/>
      </c:barChart>
      <c:lineChart>
        <c:grouping val="standard"/>
        <c:ser>
          <c:idx val="13"/>
          <c:order val="13"/>
          <c:tx>
            <c:strRef>
              <c:f>Analysis_Residential_TWh!$P$330</c:f>
              <c:strCache>
                <c:ptCount val="1"/>
                <c:pt idx="0">
                  <c:v>TOTAL</c:v>
                </c:pt>
              </c:strCache>
            </c:strRef>
          </c:tx>
          <c:spPr>
            <a:ln>
              <a:solidFill>
                <a:schemeClr val="tx1"/>
              </a:solidFill>
            </a:ln>
          </c:spPr>
          <c:marker>
            <c:symbol val="none"/>
          </c:marker>
          <c:cat>
            <c:strRef>
              <c:f>Analysis_Residential_TWh!$B$331:$B$361</c:f>
              <c:strCache>
                <c:ptCount val="31"/>
                <c:pt idx="0">
                  <c:v>Germany</c:v>
                </c:pt>
                <c:pt idx="1">
                  <c:v>France</c:v>
                </c:pt>
                <c:pt idx="2">
                  <c:v>United Kingdom</c:v>
                </c:pt>
                <c:pt idx="3">
                  <c:v>Italy</c:v>
                </c:pt>
                <c:pt idx="4">
                  <c:v>Poland</c:v>
                </c:pt>
                <c:pt idx="5">
                  <c:v>Spain</c:v>
                </c:pt>
                <c:pt idx="6">
                  <c:v>Netherlands</c:v>
                </c:pt>
                <c:pt idx="7">
                  <c:v>Belgium</c:v>
                </c:pt>
                <c:pt idx="8">
                  <c:v>Romania</c:v>
                </c:pt>
                <c:pt idx="9">
                  <c:v>Sweden</c:v>
                </c:pt>
                <c:pt idx="10">
                  <c:v>Finland</c:v>
                </c:pt>
                <c:pt idx="11">
                  <c:v>Austria</c:v>
                </c:pt>
                <c:pt idx="12">
                  <c:v>Czech Republic</c:v>
                </c:pt>
                <c:pt idx="13">
                  <c:v>Switzerland</c:v>
                </c:pt>
                <c:pt idx="14">
                  <c:v>Greece</c:v>
                </c:pt>
                <c:pt idx="15">
                  <c:v>Hungary</c:v>
                </c:pt>
                <c:pt idx="16">
                  <c:v>Denmark</c:v>
                </c:pt>
                <c:pt idx="17">
                  <c:v>Norway</c:v>
                </c:pt>
                <c:pt idx="18">
                  <c:v>Ireland</c:v>
                </c:pt>
                <c:pt idx="19">
                  <c:v>Portugal</c:v>
                </c:pt>
                <c:pt idx="20">
                  <c:v>Bulgaria</c:v>
                </c:pt>
                <c:pt idx="21">
                  <c:v>Slovakia</c:v>
                </c:pt>
                <c:pt idx="22">
                  <c:v>Croatia</c:v>
                </c:pt>
                <c:pt idx="23">
                  <c:v>Lithuania</c:v>
                </c:pt>
                <c:pt idx="24">
                  <c:v>Latvia</c:v>
                </c:pt>
                <c:pt idx="25">
                  <c:v>Slovenia</c:v>
                </c:pt>
                <c:pt idx="26">
                  <c:v>Estonia</c:v>
                </c:pt>
                <c:pt idx="27">
                  <c:v>Iceland</c:v>
                </c:pt>
                <c:pt idx="28">
                  <c:v>Luxembourg</c:v>
                </c:pt>
                <c:pt idx="29">
                  <c:v>Cyprus</c:v>
                </c:pt>
                <c:pt idx="30">
                  <c:v>Malta</c:v>
                </c:pt>
              </c:strCache>
            </c:strRef>
          </c:cat>
          <c:val>
            <c:numRef>
              <c:f>Analysis_Residential_TWh!$P$331:$P$361</c:f>
              <c:numCache>
                <c:formatCode>_-* #,##0\ _€_-;\-* #,##0\ _€_-;_-* "-"??\ _€_-;_-@_-</c:formatCode>
                <c:ptCount val="31"/>
                <c:pt idx="0">
                  <c:v>589.0216189258897</c:v>
                </c:pt>
                <c:pt idx="1">
                  <c:v>423.20227340717406</c:v>
                </c:pt>
                <c:pt idx="2">
                  <c:v>391.29713280399261</c:v>
                </c:pt>
                <c:pt idx="3">
                  <c:v>386.38922042189932</c:v>
                </c:pt>
                <c:pt idx="4">
                  <c:v>226.05028648226266</c:v>
                </c:pt>
                <c:pt idx="5">
                  <c:v>126.58472645921253</c:v>
                </c:pt>
                <c:pt idx="6">
                  <c:v>101.53442698905322</c:v>
                </c:pt>
                <c:pt idx="7">
                  <c:v>85.198015205148494</c:v>
                </c:pt>
                <c:pt idx="8">
                  <c:v>82.341137348802405</c:v>
                </c:pt>
                <c:pt idx="9">
                  <c:v>76.860149896834812</c:v>
                </c:pt>
                <c:pt idx="10">
                  <c:v>67.594702948162805</c:v>
                </c:pt>
                <c:pt idx="11">
                  <c:v>67.244907797924483</c:v>
                </c:pt>
                <c:pt idx="12">
                  <c:v>65.493812591930975</c:v>
                </c:pt>
                <c:pt idx="13">
                  <c:v>60.249333333333325</c:v>
                </c:pt>
                <c:pt idx="14">
                  <c:v>58.451309251591482</c:v>
                </c:pt>
                <c:pt idx="15">
                  <c:v>53.310330926906623</c:v>
                </c:pt>
                <c:pt idx="16">
                  <c:v>45.099926498349276</c:v>
                </c:pt>
                <c:pt idx="17">
                  <c:v>38.101432853849516</c:v>
                </c:pt>
                <c:pt idx="18">
                  <c:v>28.088224067559761</c:v>
                </c:pt>
                <c:pt idx="19">
                  <c:v>25.545452241148809</c:v>
                </c:pt>
                <c:pt idx="20">
                  <c:v>23.472271620588607</c:v>
                </c:pt>
                <c:pt idx="21">
                  <c:v>22.543767455856887</c:v>
                </c:pt>
                <c:pt idx="22">
                  <c:v>17.208434123111932</c:v>
                </c:pt>
                <c:pt idx="23">
                  <c:v>15.520066295744678</c:v>
                </c:pt>
                <c:pt idx="24">
                  <c:v>15.137521192050752</c:v>
                </c:pt>
                <c:pt idx="25">
                  <c:v>11.979642484573475</c:v>
                </c:pt>
                <c:pt idx="26">
                  <c:v>10.968588460965044</c:v>
                </c:pt>
                <c:pt idx="27">
                  <c:v>5.2543847558558552</c:v>
                </c:pt>
                <c:pt idx="28">
                  <c:v>4.8044039999999999</c:v>
                </c:pt>
                <c:pt idx="29">
                  <c:v>2.9408131991200994</c:v>
                </c:pt>
                <c:pt idx="30">
                  <c:v>0.7493705304993673</c:v>
                </c:pt>
              </c:numCache>
            </c:numRef>
          </c:val>
        </c:ser>
        <c:marker val="1"/>
        <c:axId val="246864896"/>
        <c:axId val="246862976"/>
      </c:lineChart>
      <c:catAx>
        <c:axId val="246838784"/>
        <c:scaling>
          <c:orientation val="minMax"/>
        </c:scaling>
        <c:axPos val="b"/>
        <c:numFmt formatCode="General" sourceLinked="1"/>
        <c:tickLblPos val="nextTo"/>
        <c:crossAx val="246840320"/>
        <c:crosses val="autoZero"/>
        <c:auto val="1"/>
        <c:lblAlgn val="ctr"/>
        <c:lblOffset val="100"/>
      </c:catAx>
      <c:valAx>
        <c:axId val="246840320"/>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246838784"/>
        <c:crosses val="autoZero"/>
        <c:crossBetween val="between"/>
      </c:valAx>
      <c:valAx>
        <c:axId val="246862976"/>
        <c:scaling>
          <c:orientation val="minMax"/>
        </c:scaling>
        <c:axPos val="r"/>
        <c:title>
          <c:tx>
            <c:rich>
              <a:bodyPr rot="-5400000" vert="horz"/>
              <a:lstStyle/>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r>
                  <a:rPr lang="de-DE" sz="700" b="1" i="0" baseline="0"/>
                  <a:t>Total final energy demand for H&amp;C [TWh]</a:t>
                </a:r>
                <a:endParaRPr lang="de-DE" sz="700"/>
              </a:p>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endParaRPr lang="de-DE" sz="700"/>
              </a:p>
            </c:rich>
          </c:tx>
        </c:title>
        <c:numFmt formatCode="0" sourceLinked="0"/>
        <c:tickLblPos val="nextTo"/>
        <c:crossAx val="246864896"/>
        <c:crosses val="max"/>
        <c:crossBetween val="between"/>
      </c:valAx>
      <c:catAx>
        <c:axId val="246864896"/>
        <c:scaling>
          <c:orientation val="minMax"/>
        </c:scaling>
        <c:delete val="1"/>
        <c:axPos val="b"/>
        <c:numFmt formatCode="General" sourceLinked="1"/>
        <c:tickLblPos val="none"/>
        <c:crossAx val="246862976"/>
        <c:crosses val="autoZero"/>
        <c:auto val="1"/>
        <c:lblAlgn val="ctr"/>
        <c:lblOffset val="100"/>
      </c:catAx>
    </c:plotArea>
    <c:legend>
      <c:legendPos val="r"/>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948B54"/>
              </a:solidFill>
              <a:ln w="3175">
                <a:solidFill>
                  <a:srgbClr val="000100"/>
                </a:solidFill>
                <a:prstDash val="solid"/>
              </a:ln>
            </c:spPr>
          </c:dPt>
          <c:dPt>
            <c:idx val="1"/>
            <c:spPr>
              <a:solidFill>
                <a:srgbClr val="538ED5"/>
              </a:solidFill>
              <a:ln w="3175">
                <a:solidFill>
                  <a:srgbClr val="000100"/>
                </a:solidFill>
                <a:prstDash val="solid"/>
              </a:ln>
            </c:spPr>
          </c:dPt>
          <c:dPt>
            <c:idx val="2"/>
            <c:spPr>
              <a:solidFill>
                <a:srgbClr val="4F6228"/>
              </a:solidFill>
              <a:ln w="3175">
                <a:solidFill>
                  <a:srgbClr val="000100"/>
                </a:solidFill>
                <a:prstDash val="solid"/>
              </a:ln>
            </c:spPr>
          </c:dPt>
          <c:dPt>
            <c:idx val="3"/>
            <c:spPr>
              <a:solidFill>
                <a:srgbClr val="9BBB59"/>
              </a:solidFill>
              <a:ln w="3175">
                <a:solidFill>
                  <a:srgbClr val="000100"/>
                </a:solidFill>
                <a:prstDash val="solid"/>
              </a:ln>
            </c:spPr>
          </c:dPt>
          <c:dPt>
            <c:idx val="4"/>
            <c:spPr>
              <a:solidFill>
                <a:srgbClr val="C0504D"/>
              </a:solidFill>
              <a:ln w="3175">
                <a:solidFill>
                  <a:srgbClr val="000100"/>
                </a:solidFill>
                <a:prstDash val="solid"/>
              </a:ln>
            </c:spPr>
          </c:dPt>
          <c:dPt>
            <c:idx val="5"/>
            <c:spPr>
              <a:solidFill>
                <a:srgbClr val="FFC000"/>
              </a:solidFill>
              <a:ln w="3175">
                <a:solidFill>
                  <a:srgbClr val="000100"/>
                </a:solidFill>
                <a:prstDash val="solid"/>
              </a:ln>
            </c:spPr>
          </c:dPt>
          <c:dPt>
            <c:idx val="6"/>
            <c:spPr>
              <a:solidFill>
                <a:srgbClr val="FFC000"/>
              </a:solidFill>
              <a:ln w="3175">
                <a:solidFill>
                  <a:srgbClr val="000100"/>
                </a:solidFill>
                <a:prstDash val="solid"/>
              </a:ln>
            </c:spPr>
          </c:dPt>
          <c:dPt>
            <c:idx val="7"/>
            <c:spPr>
              <a:solidFill>
                <a:srgbClr val="F79646"/>
              </a:solidFill>
              <a:ln w="3175">
                <a:solidFill>
                  <a:srgbClr val="000100"/>
                </a:solidFill>
                <a:prstDash val="solid"/>
              </a:ln>
            </c:spPr>
          </c:dPt>
          <c:dPt>
            <c:idx val="8"/>
            <c:spPr>
              <a:solidFill>
                <a:srgbClr val="C0504D"/>
              </a:solidFill>
              <a:ln w="3175">
                <a:solidFill>
                  <a:srgbClr val="000100"/>
                </a:solidFill>
                <a:prstDash val="solid"/>
              </a:ln>
            </c:spPr>
          </c:dPt>
          <c:dPt>
            <c:idx val="9"/>
            <c:spPr>
              <a:solidFill>
                <a:srgbClr val="DBE5F1"/>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Analysis_TOT!$B$19:$H$19</c:f>
              <c:strCache>
                <c:ptCount val="7"/>
                <c:pt idx="0">
                  <c:v>Space cooling</c:v>
                </c:pt>
                <c:pt idx="1">
                  <c:v>Process cooling</c:v>
                </c:pt>
                <c:pt idx="2">
                  <c:v>Space heating</c:v>
                </c:pt>
                <c:pt idx="3">
                  <c:v>Water heating</c:v>
                </c:pt>
                <c:pt idx="4">
                  <c:v>Process heating</c:v>
                </c:pt>
                <c:pt idx="5">
                  <c:v>Cooking</c:v>
                </c:pt>
                <c:pt idx="6">
                  <c:v>non-H/C*</c:v>
                </c:pt>
              </c:strCache>
            </c:strRef>
          </c:cat>
          <c:val>
            <c:numRef>
              <c:f>Analysis_TOT!$B$22:$H$22</c:f>
              <c:numCache>
                <c:formatCode>_-* #,##0\ _€_-;\-* #,##0\ _€_-;_-* "-"??\ _€_-;_-@_-</c:formatCode>
                <c:ptCount val="7"/>
                <c:pt idx="0">
                  <c:v>134.359526457356</c:v>
                </c:pt>
                <c:pt idx="1">
                  <c:v>192.30770902579417</c:v>
                </c:pt>
                <c:pt idx="2">
                  <c:v>3347.2277945329956</c:v>
                </c:pt>
                <c:pt idx="3">
                  <c:v>638.20542089968455</c:v>
                </c:pt>
                <c:pt idx="4">
                  <c:v>1976.0032832949041</c:v>
                </c:pt>
                <c:pt idx="5">
                  <c:v>209.32926880011223</c:v>
                </c:pt>
                <c:pt idx="6">
                  <c:v>6323.4801599891534</c:v>
                </c:pt>
              </c:numCache>
            </c:numRef>
          </c:val>
        </c:ser>
        <c:dLbls>
          <c:showPercent val="1"/>
        </c:dLbls>
        <c:firstSliceAng val="0"/>
      </c:pieChart>
    </c:plotArea>
    <c:legend>
      <c:legendPos val="r"/>
      <c:layout>
        <c:manualLayout>
          <c:xMode val="edge"/>
          <c:yMode val="edge"/>
          <c:x val="0.71966018113625163"/>
          <c:y val="5.8602798125971592E-2"/>
          <c:w val="0.24886481579347045"/>
          <c:h val="0.52005851390920621"/>
        </c:manualLayout>
      </c:layout>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3829540092669812"/>
          <c:y val="4.8506961287139334E-2"/>
          <c:w val="0.68385930974638609"/>
          <c:h val="0.70399954999984371"/>
        </c:manualLayout>
      </c:layout>
      <c:barChart>
        <c:barDir val="col"/>
        <c:grouping val="percentStacked"/>
        <c:ser>
          <c:idx val="0"/>
          <c:order val="0"/>
          <c:tx>
            <c:strRef>
              <c:f>Analysis_TOT!$C$70</c:f>
              <c:strCache>
                <c:ptCount val="1"/>
                <c:pt idx="0">
                  <c:v>Space cooling</c:v>
                </c:pt>
              </c:strCache>
            </c:strRef>
          </c:tx>
          <c:spPr>
            <a:solidFill>
              <a:srgbClr val="948B54"/>
            </a:solidFill>
            <a:ln w="3175">
              <a:solidFill>
                <a:srgbClr val="000100"/>
              </a:solidFill>
              <a:prstDash val="solid"/>
            </a:ln>
          </c:spPr>
          <c:cat>
            <c:strRef>
              <c:f>Analysis_TOT!$B$71:$B$81</c:f>
              <c:strCache>
                <c:ptCount val="11"/>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Ambient heat</c:v>
                </c:pt>
              </c:strCache>
            </c:strRef>
          </c:cat>
          <c:val>
            <c:numRef>
              <c:f>Analysis_TOT!$C$71:$C$81</c:f>
              <c:numCache>
                <c:formatCode>_-* #,##0\ _€_-;\-* #,##0\ _€_-;_-* "-"??\ _€_-;_-@_-</c:formatCode>
                <c:ptCount val="11"/>
                <c:pt idx="0">
                  <c:v>0</c:v>
                </c:pt>
                <c:pt idx="1">
                  <c:v>0</c:v>
                </c:pt>
                <c:pt idx="2">
                  <c:v>0</c:v>
                </c:pt>
                <c:pt idx="3">
                  <c:v>0</c:v>
                </c:pt>
                <c:pt idx="4">
                  <c:v>0</c:v>
                </c:pt>
                <c:pt idx="5">
                  <c:v>134.35952645457817</c:v>
                </c:pt>
                <c:pt idx="6">
                  <c:v>0</c:v>
                </c:pt>
                <c:pt idx="7">
                  <c:v>0</c:v>
                </c:pt>
                <c:pt idx="8">
                  <c:v>0</c:v>
                </c:pt>
                <c:pt idx="9">
                  <c:v>0</c:v>
                </c:pt>
                <c:pt idx="10">
                  <c:v>0</c:v>
                </c:pt>
              </c:numCache>
            </c:numRef>
          </c:val>
        </c:ser>
        <c:ser>
          <c:idx val="1"/>
          <c:order val="1"/>
          <c:tx>
            <c:strRef>
              <c:f>Analysis_TOT!$D$70</c:f>
              <c:strCache>
                <c:ptCount val="1"/>
                <c:pt idx="0">
                  <c:v>Process cooling</c:v>
                </c:pt>
              </c:strCache>
            </c:strRef>
          </c:tx>
          <c:spPr>
            <a:solidFill>
              <a:srgbClr val="538ED5"/>
            </a:solidFill>
            <a:ln w="3175">
              <a:solidFill>
                <a:srgbClr val="000100"/>
              </a:solidFill>
              <a:prstDash val="solid"/>
            </a:ln>
          </c:spPr>
          <c:cat>
            <c:strRef>
              <c:f>Analysis_TOT!$B$71:$B$81</c:f>
              <c:strCache>
                <c:ptCount val="11"/>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Ambient heat</c:v>
                </c:pt>
              </c:strCache>
            </c:strRef>
          </c:cat>
          <c:val>
            <c:numRef>
              <c:f>Analysis_TOT!$D$71:$D$81</c:f>
              <c:numCache>
                <c:formatCode>_-* #,##0\ _€_-;\-* #,##0\ _€_-;_-* "-"??\ _€_-;_-@_-</c:formatCode>
                <c:ptCount val="11"/>
                <c:pt idx="0">
                  <c:v>0</c:v>
                </c:pt>
                <c:pt idx="1">
                  <c:v>0</c:v>
                </c:pt>
                <c:pt idx="2">
                  <c:v>0</c:v>
                </c:pt>
                <c:pt idx="3">
                  <c:v>0</c:v>
                </c:pt>
                <c:pt idx="4">
                  <c:v>0</c:v>
                </c:pt>
                <c:pt idx="5">
                  <c:v>192.30770902579417</c:v>
                </c:pt>
                <c:pt idx="6">
                  <c:v>0</c:v>
                </c:pt>
                <c:pt idx="7">
                  <c:v>0</c:v>
                </c:pt>
                <c:pt idx="8">
                  <c:v>0</c:v>
                </c:pt>
                <c:pt idx="9">
                  <c:v>0</c:v>
                </c:pt>
                <c:pt idx="10">
                  <c:v>0</c:v>
                </c:pt>
              </c:numCache>
            </c:numRef>
          </c:val>
        </c:ser>
        <c:ser>
          <c:idx val="2"/>
          <c:order val="2"/>
          <c:tx>
            <c:strRef>
              <c:f>Analysis_TOT!$E$70</c:f>
              <c:strCache>
                <c:ptCount val="1"/>
                <c:pt idx="0">
                  <c:v>Space heating</c:v>
                </c:pt>
              </c:strCache>
            </c:strRef>
          </c:tx>
          <c:spPr>
            <a:solidFill>
              <a:srgbClr val="4F6228"/>
            </a:solidFill>
            <a:ln w="3175">
              <a:solidFill>
                <a:srgbClr val="000100"/>
              </a:solidFill>
              <a:prstDash val="solid"/>
            </a:ln>
          </c:spPr>
          <c:cat>
            <c:strRef>
              <c:f>Analysis_TOT!$B$71:$B$81</c:f>
              <c:strCache>
                <c:ptCount val="11"/>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Ambient heat</c:v>
                </c:pt>
              </c:strCache>
            </c:strRef>
          </c:cat>
          <c:val>
            <c:numRef>
              <c:f>Analysis_TOT!$E$71:$E$81</c:f>
              <c:numCache>
                <c:formatCode>_-* #,##0\ _€_-;\-* #,##0\ _€_-;_-* "-"??\ _€_-;_-@_-</c:formatCode>
                <c:ptCount val="11"/>
                <c:pt idx="0">
                  <c:v>1663.9314021026191</c:v>
                </c:pt>
                <c:pt idx="1">
                  <c:v>146.46667674823831</c:v>
                </c:pt>
                <c:pt idx="2">
                  <c:v>447.69984511726932</c:v>
                </c:pt>
                <c:pt idx="3">
                  <c:v>495.91827937931856</c:v>
                </c:pt>
                <c:pt idx="4">
                  <c:v>289.27684443987221</c:v>
                </c:pt>
                <c:pt idx="5">
                  <c:v>178.97747588507426</c:v>
                </c:pt>
                <c:pt idx="6">
                  <c:v>5.0553374199669898</c:v>
                </c:pt>
                <c:pt idx="7">
                  <c:v>7.2999999999999995E-2</c:v>
                </c:pt>
                <c:pt idx="8">
                  <c:v>8.7814127505259627</c:v>
                </c:pt>
                <c:pt idx="9">
                  <c:v>0.72000000000000008</c:v>
                </c:pt>
                <c:pt idx="10">
                  <c:v>71.983315894457746</c:v>
                </c:pt>
              </c:numCache>
            </c:numRef>
          </c:val>
        </c:ser>
        <c:ser>
          <c:idx val="3"/>
          <c:order val="3"/>
          <c:tx>
            <c:strRef>
              <c:f>Analysis_TOT!$F$70</c:f>
              <c:strCache>
                <c:ptCount val="1"/>
                <c:pt idx="0">
                  <c:v>Water heating</c:v>
                </c:pt>
              </c:strCache>
            </c:strRef>
          </c:tx>
          <c:spPr>
            <a:solidFill>
              <a:srgbClr val="9BBB59"/>
            </a:solidFill>
            <a:ln w="3175">
              <a:solidFill>
                <a:srgbClr val="000100"/>
              </a:solidFill>
              <a:prstDash val="solid"/>
            </a:ln>
          </c:spPr>
          <c:cat>
            <c:strRef>
              <c:f>Analysis_TOT!$B$71:$B$81</c:f>
              <c:strCache>
                <c:ptCount val="11"/>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Ambient heat</c:v>
                </c:pt>
              </c:strCache>
            </c:strRef>
          </c:cat>
          <c:val>
            <c:numRef>
              <c:f>Analysis_TOT!$F$71:$F$81</c:f>
              <c:numCache>
                <c:formatCode>_-* #,##0\ _€_-;\-* #,##0\ _€_-;_-* "-"??\ _€_-;_-@_-</c:formatCode>
                <c:ptCount val="11"/>
                <c:pt idx="0">
                  <c:v>326.19652646170135</c:v>
                </c:pt>
                <c:pt idx="1">
                  <c:v>6.0046744249362511</c:v>
                </c:pt>
                <c:pt idx="2">
                  <c:v>44.27915488273068</c:v>
                </c:pt>
                <c:pt idx="3">
                  <c:v>74.71252332400428</c:v>
                </c:pt>
                <c:pt idx="4">
                  <c:v>52.435816583878335</c:v>
                </c:pt>
                <c:pt idx="5">
                  <c:v>98.697796356376031</c:v>
                </c:pt>
                <c:pt idx="6">
                  <c:v>1.02184171462458</c:v>
                </c:pt>
                <c:pt idx="7">
                  <c:v>0</c:v>
                </c:pt>
                <c:pt idx="8">
                  <c:v>10.468072519751814</c:v>
                </c:pt>
                <c:pt idx="9">
                  <c:v>0.11600000000000001</c:v>
                </c:pt>
                <c:pt idx="10">
                  <c:v>9.0737839590482565</c:v>
                </c:pt>
              </c:numCache>
            </c:numRef>
          </c:val>
        </c:ser>
        <c:ser>
          <c:idx val="4"/>
          <c:order val="4"/>
          <c:tx>
            <c:strRef>
              <c:f>Analysis_TOT!$G$70</c:f>
              <c:strCache>
                <c:ptCount val="1"/>
                <c:pt idx="0">
                  <c:v>Process heating</c:v>
                </c:pt>
              </c:strCache>
            </c:strRef>
          </c:tx>
          <c:spPr>
            <a:solidFill>
              <a:srgbClr val="C0504D"/>
            </a:solidFill>
            <a:ln w="3175">
              <a:solidFill>
                <a:srgbClr val="000100"/>
              </a:solidFill>
              <a:prstDash val="solid"/>
            </a:ln>
          </c:spPr>
          <c:cat>
            <c:strRef>
              <c:f>Analysis_TOT!$B$71:$B$81</c:f>
              <c:strCache>
                <c:ptCount val="11"/>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Ambient heat</c:v>
                </c:pt>
              </c:strCache>
            </c:strRef>
          </c:cat>
          <c:val>
            <c:numRef>
              <c:f>Analysis_TOT!$G$71:$G$81</c:f>
              <c:numCache>
                <c:formatCode>_-* #,##0\ _€_-;\-* #,##0\ _€_-;_-* "-"??\ _€_-;_-@_-</c:formatCode>
                <c:ptCount val="11"/>
                <c:pt idx="0">
                  <c:v>684.19296355166648</c:v>
                </c:pt>
                <c:pt idx="1">
                  <c:v>386.78604959277772</c:v>
                </c:pt>
                <c:pt idx="2">
                  <c:v>212.39236865416669</c:v>
                </c:pt>
                <c:pt idx="3">
                  <c:v>155.03121157472219</c:v>
                </c:pt>
                <c:pt idx="4">
                  <c:v>139.07720318666659</c:v>
                </c:pt>
                <c:pt idx="5">
                  <c:v>125.84036220518135</c:v>
                </c:pt>
                <c:pt idx="6">
                  <c:v>30.632675862777774</c:v>
                </c:pt>
                <c:pt idx="7">
                  <c:v>4.4439159977777773</c:v>
                </c:pt>
                <c:pt idx="8">
                  <c:v>0.11305512583333335</c:v>
                </c:pt>
                <c:pt idx="9">
                  <c:v>4.6519999444444474E-2</c:v>
                </c:pt>
                <c:pt idx="10">
                  <c:v>0</c:v>
                </c:pt>
              </c:numCache>
            </c:numRef>
          </c:val>
        </c:ser>
        <c:ser>
          <c:idx val="5"/>
          <c:order val="5"/>
          <c:tx>
            <c:strRef>
              <c:f>Analysis_TOT!$H$70</c:f>
              <c:strCache>
                <c:ptCount val="1"/>
                <c:pt idx="0">
                  <c:v>Cooking</c:v>
                </c:pt>
              </c:strCache>
            </c:strRef>
          </c:tx>
          <c:spPr>
            <a:solidFill>
              <a:srgbClr val="FFC000"/>
            </a:solidFill>
            <a:ln w="3175">
              <a:solidFill>
                <a:srgbClr val="000100"/>
              </a:solidFill>
              <a:prstDash val="solid"/>
            </a:ln>
          </c:spPr>
          <c:cat>
            <c:strRef>
              <c:f>Analysis_TOT!$B$71:$B$81</c:f>
              <c:strCache>
                <c:ptCount val="11"/>
                <c:pt idx="0">
                  <c:v>Natural gas</c:v>
                </c:pt>
                <c:pt idx="1">
                  <c:v>Coal</c:v>
                </c:pt>
                <c:pt idx="2">
                  <c:v>Biomass</c:v>
                </c:pt>
                <c:pt idx="3">
                  <c:v>Fuel oil</c:v>
                </c:pt>
                <c:pt idx="4">
                  <c:v>District heating</c:v>
                </c:pt>
                <c:pt idx="5">
                  <c:v>Electricity</c:v>
                </c:pt>
                <c:pt idx="6">
                  <c:v>Waste non-RES</c:v>
                </c:pt>
                <c:pt idx="7">
                  <c:v>Waste RES</c:v>
                </c:pt>
                <c:pt idx="8">
                  <c:v>Solar energy</c:v>
                </c:pt>
                <c:pt idx="9">
                  <c:v>Geothermal</c:v>
                </c:pt>
                <c:pt idx="10">
                  <c:v>Ambient heat</c:v>
                </c:pt>
              </c:strCache>
            </c:strRef>
          </c:cat>
          <c:val>
            <c:numRef>
              <c:f>Analysis_TOT!$H$71:$H$81</c:f>
              <c:numCache>
                <c:formatCode>_-* #,##0\ _€_-;\-* #,##0\ _€_-;_-* "-"??\ _€_-;_-@_-</c:formatCode>
                <c:ptCount val="11"/>
                <c:pt idx="0">
                  <c:v>75.806392209190534</c:v>
                </c:pt>
                <c:pt idx="1">
                  <c:v>0.3855275221726796</c:v>
                </c:pt>
                <c:pt idx="2">
                  <c:v>17.213999999999999</c:v>
                </c:pt>
                <c:pt idx="3">
                  <c:v>10.449159291580147</c:v>
                </c:pt>
                <c:pt idx="4">
                  <c:v>0</c:v>
                </c:pt>
                <c:pt idx="5">
                  <c:v>84.718430613112488</c:v>
                </c:pt>
                <c:pt idx="6">
                  <c:v>0</c:v>
                </c:pt>
                <c:pt idx="7">
                  <c:v>0</c:v>
                </c:pt>
                <c:pt idx="8">
                  <c:v>0</c:v>
                </c:pt>
                <c:pt idx="9">
                  <c:v>0.20600000000000002</c:v>
                </c:pt>
                <c:pt idx="10">
                  <c:v>0</c:v>
                </c:pt>
              </c:numCache>
            </c:numRef>
          </c:val>
        </c:ser>
        <c:gapWidth val="50"/>
        <c:overlap val="100"/>
        <c:axId val="247264000"/>
        <c:axId val="247265536"/>
      </c:barChart>
      <c:catAx>
        <c:axId val="247264000"/>
        <c:scaling>
          <c:orientation val="minMax"/>
        </c:scaling>
        <c:axPos val="b"/>
        <c:numFmt formatCode="General" sourceLinked="1"/>
        <c:tickLblPos val="nextTo"/>
        <c:crossAx val="247265536"/>
        <c:crosses val="autoZero"/>
        <c:auto val="1"/>
        <c:lblAlgn val="ctr"/>
        <c:lblOffset val="100"/>
      </c:catAx>
      <c:valAx>
        <c:axId val="247265536"/>
        <c:scaling>
          <c:orientation val="minMax"/>
        </c:scaling>
        <c:axPos val="l"/>
        <c:majorGridlines/>
        <c:title>
          <c:tx>
            <c:rich>
              <a:bodyPr rot="-5400000" vert="horz"/>
              <a:lstStyle/>
              <a:p>
                <a:pPr>
                  <a:defRPr/>
                </a:pPr>
                <a:r>
                  <a:rPr lang="de-DE"/>
                  <a:t>Final energy dmeand [TWh]</a:t>
                </a:r>
              </a:p>
            </c:rich>
          </c:tx>
          <c:layout>
            <c:manualLayout>
              <c:xMode val="edge"/>
              <c:yMode val="edge"/>
              <c:x val="3.0444095244953211E-2"/>
              <c:y val="5.2916685040516317E-2"/>
            </c:manualLayout>
          </c:layout>
        </c:title>
        <c:numFmt formatCode="0%" sourceLinked="1"/>
        <c:tickLblPos val="nextTo"/>
        <c:crossAx val="247264000"/>
        <c:crosses val="autoZero"/>
        <c:crossBetween val="between"/>
      </c:valAx>
    </c:plotArea>
    <c:legend>
      <c:legendPos val="r"/>
      <c:layout>
        <c:manualLayout>
          <c:xMode val="edge"/>
          <c:yMode val="edge"/>
          <c:x val="0.83592114679537532"/>
          <c:y val="4.0963903112466504E-2"/>
          <c:w val="0.14875002754630196"/>
          <c:h val="0.36358554291164785"/>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533E-2"/>
          <c:w val="0.48548175657069581"/>
          <c:h val="0.9102784410689031"/>
        </c:manualLayout>
      </c:layout>
      <c:pieChart>
        <c:varyColors val="1"/>
        <c:ser>
          <c:idx val="0"/>
          <c:order val="0"/>
          <c:spPr>
            <a:ln w="3175">
              <a:solidFill>
                <a:srgbClr val="000100"/>
              </a:solidFill>
              <a:prstDash val="solid"/>
            </a:ln>
          </c:spPr>
          <c:dPt>
            <c:idx val="0"/>
            <c:spPr>
              <a:solidFill>
                <a:srgbClr val="538ED5"/>
              </a:solidFill>
              <a:ln w="3175">
                <a:solidFill>
                  <a:srgbClr val="000100"/>
                </a:solidFill>
                <a:prstDash val="solid"/>
              </a:ln>
            </c:spPr>
          </c:dPt>
          <c:dPt>
            <c:idx val="1"/>
            <c:spPr>
              <a:solidFill>
                <a:srgbClr val="C0504D"/>
              </a:solidFill>
              <a:ln w="3175">
                <a:solidFill>
                  <a:srgbClr val="000100"/>
                </a:solidFill>
                <a:prstDash val="solid"/>
              </a:ln>
            </c:spPr>
          </c:dPt>
          <c:dPt>
            <c:idx val="2"/>
            <c:spPr>
              <a:solidFill>
                <a:srgbClr val="C5BE97"/>
              </a:solidFill>
              <a:ln w="3175">
                <a:solidFill>
                  <a:srgbClr val="000100"/>
                </a:solidFill>
                <a:prstDash val="solid"/>
              </a:ln>
            </c:spPr>
          </c:dPt>
          <c:dPt>
            <c:idx val="3"/>
            <c:spPr>
              <a:solidFill>
                <a:srgbClr val="9BBB59"/>
              </a:solidFill>
              <a:ln w="3175">
                <a:solidFill>
                  <a:srgbClr val="000100"/>
                </a:solidFill>
                <a:prstDash val="solid"/>
              </a:ln>
            </c:spPr>
          </c:dPt>
          <c:dPt>
            <c:idx val="4"/>
            <c:spPr>
              <a:solidFill>
                <a:srgbClr val="948B54"/>
              </a:solidFill>
              <a:ln w="3175">
                <a:solidFill>
                  <a:srgbClr val="000100"/>
                </a:solidFill>
                <a:prstDash val="solid"/>
              </a:ln>
            </c:spPr>
          </c:dPt>
          <c:dPt>
            <c:idx val="5"/>
            <c:spPr>
              <a:solidFill>
                <a:srgbClr val="F79646"/>
              </a:solidFill>
              <a:ln w="3175">
                <a:solidFill>
                  <a:srgbClr val="000100"/>
                </a:solidFill>
                <a:prstDash val="solid"/>
              </a:ln>
            </c:spPr>
          </c:dPt>
          <c:dPt>
            <c:idx val="6"/>
            <c:spPr>
              <a:solidFill>
                <a:srgbClr val="DBE5F1"/>
              </a:solidFill>
              <a:ln w="3175">
                <a:solidFill>
                  <a:srgbClr val="000100"/>
                </a:solidFill>
                <a:prstDash val="solid"/>
              </a:ln>
            </c:spPr>
          </c:dPt>
          <c:dPt>
            <c:idx val="7"/>
            <c:spPr>
              <a:solidFill>
                <a:srgbClr val="B2A1C7"/>
              </a:solidFill>
              <a:ln w="3175">
                <a:solidFill>
                  <a:srgbClr val="000100"/>
                </a:solidFill>
                <a:prstDash val="solid"/>
              </a:ln>
            </c:spPr>
          </c:dPt>
          <c:dPt>
            <c:idx val="8"/>
            <c:spPr>
              <a:solidFill>
                <a:srgbClr val="FFC000"/>
              </a:solidFill>
              <a:ln w="3175">
                <a:solidFill>
                  <a:srgbClr val="000100"/>
                </a:solidFill>
                <a:prstDash val="solid"/>
              </a:ln>
            </c:spPr>
          </c:dPt>
          <c:dPt>
            <c:idx val="9"/>
            <c:spPr>
              <a:solidFill>
                <a:srgbClr val="4F6228"/>
              </a:solidFill>
              <a:ln w="3175">
                <a:solidFill>
                  <a:srgbClr val="000100"/>
                </a:solidFill>
                <a:prstDash val="solid"/>
              </a:ln>
            </c:spPr>
          </c:dPt>
          <c:dPt>
            <c:idx val="10"/>
            <c:spPr>
              <a:solidFill>
                <a:srgbClr val="93CDDD"/>
              </a:solidFill>
              <a:ln w="3175">
                <a:solidFill>
                  <a:srgbClr val="000100"/>
                </a:solidFill>
                <a:prstDash val="solid"/>
              </a:ln>
            </c:spPr>
          </c:dPt>
          <c:dPt>
            <c:idx val="11"/>
            <c:spPr>
              <a:solidFill>
                <a:srgbClr val="DBE5F1"/>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15:layout/>
              </c:ext>
            </c:extLst>
          </c:dLbls>
          <c:cat>
            <c:strRef>
              <c:f>Analysis_TOT!$E$109:$E$119</c:f>
              <c:strCache>
                <c:ptCount val="11"/>
                <c:pt idx="0">
                  <c:v>Natural gas</c:v>
                </c:pt>
                <c:pt idx="1">
                  <c:v>Electricity</c:v>
                </c:pt>
                <c:pt idx="2">
                  <c:v>Fuel oil</c:v>
                </c:pt>
                <c:pt idx="3">
                  <c:v>Biomass</c:v>
                </c:pt>
                <c:pt idx="4">
                  <c:v>Coal</c:v>
                </c:pt>
                <c:pt idx="5">
                  <c:v>District heating</c:v>
                </c:pt>
                <c:pt idx="6">
                  <c:v>Ambient heat</c:v>
                </c:pt>
                <c:pt idx="7">
                  <c:v>Waste non-RES</c:v>
                </c:pt>
                <c:pt idx="8">
                  <c:v>Solar energy</c:v>
                </c:pt>
                <c:pt idx="9">
                  <c:v>Waste RES</c:v>
                </c:pt>
                <c:pt idx="10">
                  <c:v>Geothermal</c:v>
                </c:pt>
              </c:strCache>
            </c:strRef>
          </c:cat>
          <c:val>
            <c:numRef>
              <c:f>Analysis_TOT!$F$109:$F$119</c:f>
              <c:numCache>
                <c:formatCode>_-* #,##0\ _€_-;\-* #,##0\ _€_-;_-* "-"??\ _€_-;_-@_-</c:formatCode>
                <c:ptCount val="11"/>
                <c:pt idx="0">
                  <c:v>2674.3208921159876</c:v>
                </c:pt>
                <c:pt idx="1">
                  <c:v>730.18286992700416</c:v>
                </c:pt>
                <c:pt idx="2">
                  <c:v>725.66201427804504</c:v>
                </c:pt>
                <c:pt idx="3">
                  <c:v>704.37136865416664</c:v>
                </c:pt>
                <c:pt idx="4">
                  <c:v>539.25740076595218</c:v>
                </c:pt>
                <c:pt idx="5">
                  <c:v>480.78986421041708</c:v>
                </c:pt>
                <c:pt idx="6">
                  <c:v>81.057099853506003</c:v>
                </c:pt>
                <c:pt idx="7">
                  <c:v>36.709854997369348</c:v>
                </c:pt>
                <c:pt idx="8">
                  <c:v>19.362540396111118</c:v>
                </c:pt>
                <c:pt idx="9">
                  <c:v>4.5169159977777777</c:v>
                </c:pt>
                <c:pt idx="10">
                  <c:v>0.88251999944444459</c:v>
                </c:pt>
              </c:numCache>
            </c:numRef>
          </c:val>
        </c:ser>
        <c:dLbls>
          <c:showPercent val="1"/>
        </c:dLbls>
        <c:firstSliceAng val="0"/>
      </c:pieChart>
    </c:plotArea>
    <c:legend>
      <c:legendPos val="r"/>
      <c:layout>
        <c:manualLayout>
          <c:xMode val="edge"/>
          <c:yMode val="edge"/>
          <c:x val="0.73663235863562193"/>
          <c:y val="5.8602798125971592E-2"/>
          <c:w val="0.21726143713240614"/>
          <c:h val="0.72717108582329371"/>
        </c:manualLayout>
      </c:layout>
      <c:txPr>
        <a:bodyPr/>
        <a:lstStyle/>
        <a:p>
          <a:pPr rtl="0">
            <a:defRPr/>
          </a:pPr>
          <a:endParaRPr lang="de-DE"/>
        </a:p>
      </c:txPr>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2111962464539163"/>
          <c:h val="0.68195093123296158"/>
        </c:manualLayout>
      </c:layout>
      <c:barChart>
        <c:barDir val="col"/>
        <c:grouping val="percentStacked"/>
        <c:ser>
          <c:idx val="0"/>
          <c:order val="0"/>
          <c:tx>
            <c:strRef>
              <c:f>Analysis_TOT!$C$179</c:f>
              <c:strCache>
                <c:ptCount val="1"/>
                <c:pt idx="0">
                  <c:v>Space cooling</c:v>
                </c:pt>
              </c:strCache>
            </c:strRef>
          </c:tx>
          <c:spPr>
            <a:solidFill>
              <a:srgbClr val="948B54"/>
            </a:solidFill>
            <a:ln w="3175">
              <a:solidFill>
                <a:srgbClr val="000100"/>
              </a:solidFill>
              <a:prstDash val="solid"/>
            </a:ln>
          </c:spPr>
          <c:cat>
            <c:strRef>
              <c:f>Analysis_TOT!$B$180:$B$210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Analysis_TOT!$C$180:$C$210</c:f>
              <c:numCache>
                <c:formatCode>_-* #,##0\ _€_-;\-* #,##0\ _€_-;_-* "-"??\ _€_-;_-@_-</c:formatCode>
                <c:ptCount val="31"/>
                <c:pt idx="0">
                  <c:v>7.2036531063516165</c:v>
                </c:pt>
                <c:pt idx="1">
                  <c:v>20.605216846412731</c:v>
                </c:pt>
                <c:pt idx="2">
                  <c:v>37.617232539623195</c:v>
                </c:pt>
                <c:pt idx="3">
                  <c:v>1.0856772777264112</c:v>
                </c:pt>
                <c:pt idx="4">
                  <c:v>2.7312438876507255</c:v>
                </c:pt>
                <c:pt idx="5">
                  <c:v>34.958336392858044</c:v>
                </c:pt>
                <c:pt idx="6">
                  <c:v>2.3644123197278151</c:v>
                </c:pt>
                <c:pt idx="7">
                  <c:v>1.0872780174304673</c:v>
                </c:pt>
                <c:pt idx="8">
                  <c:v>0.61405748645920133</c:v>
                </c:pt>
                <c:pt idx="9">
                  <c:v>1.0841651767465503</c:v>
                </c:pt>
                <c:pt idx="10">
                  <c:v>0.59271394172786973</c:v>
                </c:pt>
                <c:pt idx="11">
                  <c:v>1.6644073040610505</c:v>
                </c:pt>
                <c:pt idx="12">
                  <c:v>0.56044748204779538</c:v>
                </c:pt>
                <c:pt idx="13">
                  <c:v>1.6458256444550794</c:v>
                </c:pt>
                <c:pt idx="14">
                  <c:v>1.0051566395136249</c:v>
                </c:pt>
                <c:pt idx="15">
                  <c:v>7.9845658486527293</c:v>
                </c:pt>
                <c:pt idx="16">
                  <c:v>1.2190473361994048</c:v>
                </c:pt>
                <c:pt idx="17">
                  <c:v>0.2365986684454835</c:v>
                </c:pt>
                <c:pt idx="18">
                  <c:v>0.19552409671461721</c:v>
                </c:pt>
                <c:pt idx="19">
                  <c:v>4.7504553397145886</c:v>
                </c:pt>
                <c:pt idx="20">
                  <c:v>0.27469725693076708</c:v>
                </c:pt>
                <c:pt idx="21">
                  <c:v>2.9283893364326312</c:v>
                </c:pt>
                <c:pt idx="22">
                  <c:v>1.339232933912635</c:v>
                </c:pt>
                <c:pt idx="23">
                  <c:v>0.20576486138729652</c:v>
                </c:pt>
                <c:pt idx="24">
                  <c:v>0.20559267626464098</c:v>
                </c:pt>
                <c:pt idx="25">
                  <c:v>0.51329381290400589</c:v>
                </c:pt>
                <c:pt idx="26">
                  <c:v>0.14025736701567196</c:v>
                </c:pt>
                <c:pt idx="27">
                  <c:v>0.1924767914966205</c:v>
                </c:pt>
                <c:pt idx="28">
                  <c:v>5.5314770600140242E-2</c:v>
                </c:pt>
                <c:pt idx="29">
                  <c:v>0.91575638396756687</c:v>
                </c:pt>
                <c:pt idx="30">
                  <c:v>0.32047399742569982</c:v>
                </c:pt>
              </c:numCache>
            </c:numRef>
          </c:val>
        </c:ser>
        <c:ser>
          <c:idx val="1"/>
          <c:order val="1"/>
          <c:tx>
            <c:strRef>
              <c:f>Analysis_TOT!$D$179</c:f>
              <c:strCache>
                <c:ptCount val="1"/>
                <c:pt idx="0">
                  <c:v>Process cooling</c:v>
                </c:pt>
              </c:strCache>
            </c:strRef>
          </c:tx>
          <c:spPr>
            <a:solidFill>
              <a:srgbClr val="538ED5"/>
            </a:solidFill>
            <a:ln w="3175">
              <a:solidFill>
                <a:srgbClr val="000100"/>
              </a:solidFill>
              <a:prstDash val="solid"/>
            </a:ln>
          </c:spPr>
          <c:cat>
            <c:strRef>
              <c:f>Analysis_TOT!$B$180:$B$210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Analysis_TOT!$D$180:$D$210</c:f>
              <c:numCache>
                <c:formatCode>_-* #,##0\ _€_-;\-* #,##0\ _€_-;_-* "-"??\ _€_-;_-@_-</c:formatCode>
                <c:ptCount val="31"/>
                <c:pt idx="0">
                  <c:v>37.147904622848849</c:v>
                </c:pt>
                <c:pt idx="1">
                  <c:v>24.500229590858638</c:v>
                </c:pt>
                <c:pt idx="2">
                  <c:v>24.073260029799581</c:v>
                </c:pt>
                <c:pt idx="3">
                  <c:v>19.050068533749041</c:v>
                </c:pt>
                <c:pt idx="4">
                  <c:v>10.839383805257484</c:v>
                </c:pt>
                <c:pt idx="5">
                  <c:v>18.248289310673599</c:v>
                </c:pt>
                <c:pt idx="6">
                  <c:v>10.141382303706028</c:v>
                </c:pt>
                <c:pt idx="7">
                  <c:v>6.6408793498502554</c:v>
                </c:pt>
                <c:pt idx="8">
                  <c:v>4.1895183386200374</c:v>
                </c:pt>
                <c:pt idx="9">
                  <c:v>4.5935067127725384</c:v>
                </c:pt>
                <c:pt idx="10">
                  <c:v>3.4487691869970485</c:v>
                </c:pt>
                <c:pt idx="11">
                  <c:v>3.9481685347792612</c:v>
                </c:pt>
                <c:pt idx="12">
                  <c:v>3.6622801684393189</c:v>
                </c:pt>
                <c:pt idx="13">
                  <c:v>2.911245953809237</c:v>
                </c:pt>
                <c:pt idx="14">
                  <c:v>2.414907681902295</c:v>
                </c:pt>
                <c:pt idx="15">
                  <c:v>3.3756901333244169</c:v>
                </c:pt>
                <c:pt idx="16">
                  <c:v>1.6448321075278185</c:v>
                </c:pt>
                <c:pt idx="17">
                  <c:v>3.0058478840619234</c:v>
                </c:pt>
                <c:pt idx="18">
                  <c:v>2.6380435907596635</c:v>
                </c:pt>
                <c:pt idx="19">
                  <c:v>3.2896556164438229</c:v>
                </c:pt>
                <c:pt idx="20">
                  <c:v>2.0244526233093412</c:v>
                </c:pt>
                <c:pt idx="21">
                  <c:v>2.1262813156678235</c:v>
                </c:pt>
                <c:pt idx="22">
                  <c:v>1.1780911966359429</c:v>
                </c:pt>
                <c:pt idx="23">
                  <c:v>0.84730516708250248</c:v>
                </c:pt>
                <c:pt idx="24">
                  <c:v>0.47358246928441261</c:v>
                </c:pt>
                <c:pt idx="25">
                  <c:v>0.61084267235173728</c:v>
                </c:pt>
                <c:pt idx="26">
                  <c:v>0.40839951821916837</c:v>
                </c:pt>
                <c:pt idx="27">
                  <c:v>0.28986478025065621</c:v>
                </c:pt>
                <c:pt idx="28">
                  <c:v>0.34120021187662503</c:v>
                </c:pt>
                <c:pt idx="29">
                  <c:v>0.40098329359280749</c:v>
                </c:pt>
                <c:pt idx="30">
                  <c:v>0.10113637109010468</c:v>
                </c:pt>
              </c:numCache>
            </c:numRef>
          </c:val>
        </c:ser>
        <c:ser>
          <c:idx val="2"/>
          <c:order val="2"/>
          <c:tx>
            <c:strRef>
              <c:f>Analysis_TOT!$E$179</c:f>
              <c:strCache>
                <c:ptCount val="1"/>
                <c:pt idx="0">
                  <c:v>Space heating</c:v>
                </c:pt>
              </c:strCache>
            </c:strRef>
          </c:tx>
          <c:spPr>
            <a:solidFill>
              <a:srgbClr val="4F6228"/>
            </a:solidFill>
            <a:ln w="3175">
              <a:solidFill>
                <a:srgbClr val="000100"/>
              </a:solidFill>
              <a:prstDash val="solid"/>
            </a:ln>
          </c:spPr>
          <c:cat>
            <c:strRef>
              <c:f>Analysis_TOT!$B$180:$B$210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Analysis_TOT!$E$180:$E$210</c:f>
              <c:numCache>
                <c:formatCode>_-* #,##0\ _€_-;\-* #,##0\ _€_-;_-* "-"??\ _€_-;_-@_-</c:formatCode>
                <c:ptCount val="31"/>
                <c:pt idx="0">
                  <c:v>703.15971238188922</c:v>
                </c:pt>
                <c:pt idx="1">
                  <c:v>449.71607426981643</c:v>
                </c:pt>
                <c:pt idx="2">
                  <c:v>421.02582630641496</c:v>
                </c:pt>
                <c:pt idx="3">
                  <c:v>423.06857659499542</c:v>
                </c:pt>
                <c:pt idx="4">
                  <c:v>209.10605153476138</c:v>
                </c:pt>
                <c:pt idx="5">
                  <c:v>131.99468321623661</c:v>
                </c:pt>
                <c:pt idx="6">
                  <c:v>147.93788425554141</c:v>
                </c:pt>
                <c:pt idx="7">
                  <c:v>104.52601812832062</c:v>
                </c:pt>
                <c:pt idx="8">
                  <c:v>81.858301695856483</c:v>
                </c:pt>
                <c:pt idx="9">
                  <c:v>86.023623114999538</c:v>
                </c:pt>
                <c:pt idx="10">
                  <c:v>80.663981177824752</c:v>
                </c:pt>
                <c:pt idx="11">
                  <c:v>82.092553496774741</c:v>
                </c:pt>
                <c:pt idx="12">
                  <c:v>75.034724347007142</c:v>
                </c:pt>
                <c:pt idx="13">
                  <c:v>66.494269387931297</c:v>
                </c:pt>
                <c:pt idx="14">
                  <c:v>59.701507810311632</c:v>
                </c:pt>
                <c:pt idx="15">
                  <c:v>45.724961143707461</c:v>
                </c:pt>
                <c:pt idx="16">
                  <c:v>39.41307656582277</c:v>
                </c:pt>
                <c:pt idx="17">
                  <c:v>47.857297423430786</c:v>
                </c:pt>
                <c:pt idx="18">
                  <c:v>47.874061682669947</c:v>
                </c:pt>
                <c:pt idx="19">
                  <c:v>15.370353424830931</c:v>
                </c:pt>
                <c:pt idx="20">
                  <c:v>33.062095712859531</c:v>
                </c:pt>
                <c:pt idx="21">
                  <c:v>25.22488145153482</c:v>
                </c:pt>
                <c:pt idx="22">
                  <c:v>17.538791423526362</c:v>
                </c:pt>
                <c:pt idx="23">
                  <c:v>16.43160055991693</c:v>
                </c:pt>
                <c:pt idx="24">
                  <c:v>17.369738740377176</c:v>
                </c:pt>
                <c:pt idx="25">
                  <c:v>11.82610028329518</c:v>
                </c:pt>
                <c:pt idx="26">
                  <c:v>12.186742752005891</c:v>
                </c:pt>
                <c:pt idx="27">
                  <c:v>7.5196289346350547</c:v>
                </c:pt>
                <c:pt idx="28">
                  <c:v>6.2132442043011276</c:v>
                </c:pt>
                <c:pt idx="29">
                  <c:v>1.4821621801598366</c:v>
                </c:pt>
                <c:pt idx="30">
                  <c:v>0.29408134690402166</c:v>
                </c:pt>
              </c:numCache>
            </c:numRef>
          </c:val>
        </c:ser>
        <c:ser>
          <c:idx val="3"/>
          <c:order val="3"/>
          <c:tx>
            <c:strRef>
              <c:f>Analysis_TOT!$F$179</c:f>
              <c:strCache>
                <c:ptCount val="1"/>
                <c:pt idx="0">
                  <c:v>Water heating</c:v>
                </c:pt>
              </c:strCache>
            </c:strRef>
          </c:tx>
          <c:spPr>
            <a:solidFill>
              <a:srgbClr val="9BBB59"/>
            </a:solidFill>
            <a:ln w="3175">
              <a:solidFill>
                <a:srgbClr val="000100"/>
              </a:solidFill>
              <a:prstDash val="solid"/>
            </a:ln>
          </c:spPr>
          <c:cat>
            <c:strRef>
              <c:f>Analysis_TOT!$B$180:$B$210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Analysis_TOT!$F$180:$F$210</c:f>
              <c:numCache>
                <c:formatCode>_-* #,##0\ _€_-;\-* #,##0\ _€_-;_-* "-"??\ _€_-;_-@_-</c:formatCode>
                <c:ptCount val="31"/>
                <c:pt idx="0">
                  <c:v>134.01100621471642</c:v>
                </c:pt>
                <c:pt idx="1">
                  <c:v>87.834017150744529</c:v>
                </c:pt>
                <c:pt idx="2">
                  <c:v>65.883197499385957</c:v>
                </c:pt>
                <c:pt idx="3">
                  <c:v>101.05450531211658</c:v>
                </c:pt>
                <c:pt idx="4">
                  <c:v>40.463425361107738</c:v>
                </c:pt>
                <c:pt idx="5">
                  <c:v>43.485742706729233</c:v>
                </c:pt>
                <c:pt idx="6">
                  <c:v>25.824776171082437</c:v>
                </c:pt>
                <c:pt idx="7">
                  <c:v>19.640161314305754</c:v>
                </c:pt>
                <c:pt idx="8">
                  <c:v>11.910456529337639</c:v>
                </c:pt>
                <c:pt idx="9">
                  <c:v>11.82710731623782</c:v>
                </c:pt>
                <c:pt idx="10">
                  <c:v>10.281488378982456</c:v>
                </c:pt>
                <c:pt idx="11">
                  <c:v>13.647455368180466</c:v>
                </c:pt>
                <c:pt idx="12">
                  <c:v>8.7631012130027663</c:v>
                </c:pt>
                <c:pt idx="13">
                  <c:v>11.812675078248978</c:v>
                </c:pt>
                <c:pt idx="14">
                  <c:v>13.15536983970998</c:v>
                </c:pt>
                <c:pt idx="15">
                  <c:v>7.0773888014392945</c:v>
                </c:pt>
                <c:pt idx="16">
                  <c:v>7.0233572439272596</c:v>
                </c:pt>
                <c:pt idx="17">
                  <c:v>3.5771847632245599</c:v>
                </c:pt>
                <c:pt idx="18">
                  <c:v>2.8329253012270477</c:v>
                </c:pt>
                <c:pt idx="19">
                  <c:v>8.462938077119567</c:v>
                </c:pt>
                <c:pt idx="20">
                  <c:v>6.5800863348339362</c:v>
                </c:pt>
                <c:pt idx="21">
                  <c:v>3.5494797341708941</c:v>
                </c:pt>
                <c:pt idx="22">
                  <c:v>2.1046340626583895</c:v>
                </c:pt>
                <c:pt idx="23">
                  <c:v>2.863314417823402</c:v>
                </c:pt>
                <c:pt idx="24">
                  <c:v>2.5598396295201775</c:v>
                </c:pt>
                <c:pt idx="25">
                  <c:v>2.9648464791900553</c:v>
                </c:pt>
                <c:pt idx="26">
                  <c:v>1.9923147131635552</c:v>
                </c:pt>
                <c:pt idx="27">
                  <c:v>1.1101630127880104</c:v>
                </c:pt>
                <c:pt idx="28">
                  <c:v>0.71143817300344259</c:v>
                </c:pt>
                <c:pt idx="29">
                  <c:v>1.0470588551386486</c:v>
                </c:pt>
                <c:pt idx="30">
                  <c:v>0.25526386104454307</c:v>
                </c:pt>
              </c:numCache>
            </c:numRef>
          </c:val>
        </c:ser>
        <c:ser>
          <c:idx val="4"/>
          <c:order val="4"/>
          <c:tx>
            <c:strRef>
              <c:f>Analysis_TOT!$G$179</c:f>
              <c:strCache>
                <c:ptCount val="1"/>
                <c:pt idx="0">
                  <c:v>Process heating</c:v>
                </c:pt>
              </c:strCache>
            </c:strRef>
          </c:tx>
          <c:spPr>
            <a:solidFill>
              <a:srgbClr val="C0504D"/>
            </a:solidFill>
            <a:ln w="3175">
              <a:solidFill>
                <a:srgbClr val="000100"/>
              </a:solidFill>
              <a:prstDash val="solid"/>
            </a:ln>
          </c:spPr>
          <c:cat>
            <c:strRef>
              <c:f>Analysis_TOT!$B$180:$B$210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Analysis_TOT!$G$180:$G$210</c:f>
              <c:numCache>
                <c:formatCode>_-* #,##0\ _€_-;\-* #,##0\ _€_-;_-* "-"??\ _€_-;_-@_-</c:formatCode>
                <c:ptCount val="31"/>
                <c:pt idx="0">
                  <c:v>449.58113203144063</c:v>
                </c:pt>
                <c:pt idx="1">
                  <c:v>179.78886524359143</c:v>
                </c:pt>
                <c:pt idx="2">
                  <c:v>203.13296168451515</c:v>
                </c:pt>
                <c:pt idx="3">
                  <c:v>158.46252681166348</c:v>
                </c:pt>
                <c:pt idx="4">
                  <c:v>121.74650534055466</c:v>
                </c:pt>
                <c:pt idx="5">
                  <c:v>155.08755139647963</c:v>
                </c:pt>
                <c:pt idx="6">
                  <c:v>114.6931777491403</c:v>
                </c:pt>
                <c:pt idx="7">
                  <c:v>74.642778011291696</c:v>
                </c:pt>
                <c:pt idx="8">
                  <c:v>79.313863750722064</c:v>
                </c:pt>
                <c:pt idx="9">
                  <c:v>66.63625176670692</c:v>
                </c:pt>
                <c:pt idx="10">
                  <c:v>72.26416191580536</c:v>
                </c:pt>
                <c:pt idx="11">
                  <c:v>53.904723411992713</c:v>
                </c:pt>
                <c:pt idx="12">
                  <c:v>49.093158402113943</c:v>
                </c:pt>
                <c:pt idx="13">
                  <c:v>22.232242367044229</c:v>
                </c:pt>
                <c:pt idx="14">
                  <c:v>18.238845072435002</c:v>
                </c:pt>
                <c:pt idx="15">
                  <c:v>21.257275516579345</c:v>
                </c:pt>
                <c:pt idx="16">
                  <c:v>32.49086181396374</c:v>
                </c:pt>
                <c:pt idx="17">
                  <c:v>24.5334487152411</c:v>
                </c:pt>
                <c:pt idx="18">
                  <c:v>16.631778001698699</c:v>
                </c:pt>
                <c:pt idx="19">
                  <c:v>36.104809654223232</c:v>
                </c:pt>
                <c:pt idx="20">
                  <c:v>13.688364229424122</c:v>
                </c:pt>
                <c:pt idx="21">
                  <c:v>18.261507418030547</c:v>
                </c:pt>
                <c:pt idx="22">
                  <c:v>8.5821307539221561</c:v>
                </c:pt>
                <c:pt idx="23">
                  <c:v>7.3623317000600377</c:v>
                </c:pt>
                <c:pt idx="24">
                  <c:v>6.9496286612566287</c:v>
                </c:pt>
                <c:pt idx="25">
                  <c:v>7.4863579115840428</c:v>
                </c:pt>
                <c:pt idx="26">
                  <c:v>3.6865773271375248</c:v>
                </c:pt>
                <c:pt idx="27">
                  <c:v>5.2463811424976967</c:v>
                </c:pt>
                <c:pt idx="28">
                  <c:v>1.0150913568524083</c:v>
                </c:pt>
                <c:pt idx="29">
                  <c:v>1.5420975358553743</c:v>
                </c:pt>
                <c:pt idx="30">
                  <c:v>0.12667904021804108</c:v>
                </c:pt>
              </c:numCache>
            </c:numRef>
          </c:val>
        </c:ser>
        <c:ser>
          <c:idx val="5"/>
          <c:order val="5"/>
          <c:tx>
            <c:strRef>
              <c:f>Analysis_TOT!$H$179</c:f>
              <c:strCache>
                <c:ptCount val="1"/>
                <c:pt idx="0">
                  <c:v>Cooking</c:v>
                </c:pt>
              </c:strCache>
            </c:strRef>
          </c:tx>
          <c:spPr>
            <a:solidFill>
              <a:srgbClr val="FFC000"/>
            </a:solidFill>
            <a:ln w="3175">
              <a:solidFill>
                <a:srgbClr val="000100"/>
              </a:solidFill>
              <a:prstDash val="solid"/>
            </a:ln>
          </c:spPr>
          <c:cat>
            <c:strRef>
              <c:f>Analysis_TOT!$B$180:$B$210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Analysis_TOT!$H$180:$H$210</c:f>
              <c:numCache>
                <c:formatCode>_-* #,##0\ _€_-;\-* #,##0\ _€_-;_-* "-"??\ _€_-;_-@_-</c:formatCode>
                <c:ptCount val="31"/>
                <c:pt idx="0">
                  <c:v>23.785876943341407</c:v>
                </c:pt>
                <c:pt idx="1">
                  <c:v>35.044564232397079</c:v>
                </c:pt>
                <c:pt idx="2">
                  <c:v>20.037134646736483</c:v>
                </c:pt>
                <c:pt idx="3">
                  <c:v>12.376498283443038</c:v>
                </c:pt>
                <c:pt idx="4">
                  <c:v>24.862414902966066</c:v>
                </c:pt>
                <c:pt idx="5">
                  <c:v>14.361143006378139</c:v>
                </c:pt>
                <c:pt idx="6">
                  <c:v>2.8470949430051928</c:v>
                </c:pt>
                <c:pt idx="7">
                  <c:v>4.7449565129288267</c:v>
                </c:pt>
                <c:pt idx="8">
                  <c:v>1.728929859219587</c:v>
                </c:pt>
                <c:pt idx="9">
                  <c:v>2.175427378180506</c:v>
                </c:pt>
                <c:pt idx="10">
                  <c:v>2.5258190095004971</c:v>
                </c:pt>
                <c:pt idx="11">
                  <c:v>5.3810391912568294</c:v>
                </c:pt>
                <c:pt idx="12">
                  <c:v>19.697321226844355</c:v>
                </c:pt>
                <c:pt idx="13">
                  <c:v>2.0557777777777777</c:v>
                </c:pt>
                <c:pt idx="14">
                  <c:v>2.2564178491799964</c:v>
                </c:pt>
                <c:pt idx="15">
                  <c:v>11.861962287523141</c:v>
                </c:pt>
                <c:pt idx="16">
                  <c:v>2.4963171556193657</c:v>
                </c:pt>
                <c:pt idx="17">
                  <c:v>1.6659272149074267</c:v>
                </c:pt>
                <c:pt idx="18">
                  <c:v>1.1784752040235729</c:v>
                </c:pt>
                <c:pt idx="19">
                  <c:v>12.491346727372163</c:v>
                </c:pt>
                <c:pt idx="20">
                  <c:v>1.4910756985999754</c:v>
                </c:pt>
                <c:pt idx="21">
                  <c:v>1.4932407465847348</c:v>
                </c:pt>
                <c:pt idx="22">
                  <c:v>1.6590696124796989</c:v>
                </c:pt>
                <c:pt idx="23">
                  <c:v>1.4562791802067945</c:v>
                </c:pt>
                <c:pt idx="24">
                  <c:v>1.0690926361063233</c:v>
                </c:pt>
                <c:pt idx="25">
                  <c:v>0.58553009486939456</c:v>
                </c:pt>
                <c:pt idx="26">
                  <c:v>0.80087232464400027</c:v>
                </c:pt>
                <c:pt idx="27">
                  <c:v>0.15558328296303589</c:v>
                </c:pt>
                <c:pt idx="28">
                  <c:v>9.3388899999999997E-2</c:v>
                </c:pt>
                <c:pt idx="29">
                  <c:v>0.64722396610424293</c:v>
                </c:pt>
                <c:pt idx="30">
                  <c:v>0.11856189763779526</c:v>
                </c:pt>
              </c:numCache>
            </c:numRef>
          </c:val>
        </c:ser>
        <c:gapWidth val="50"/>
        <c:overlap val="100"/>
        <c:axId val="247723136"/>
        <c:axId val="247724672"/>
      </c:barChart>
      <c:lineChart>
        <c:grouping val="standard"/>
        <c:ser>
          <c:idx val="6"/>
          <c:order val="6"/>
          <c:tx>
            <c:strRef>
              <c:f>Analysis_TOT!$I$179</c:f>
              <c:strCache>
                <c:ptCount val="1"/>
                <c:pt idx="0">
                  <c:v>Total H&amp;C
(right axis)</c:v>
                </c:pt>
              </c:strCache>
            </c:strRef>
          </c:tx>
          <c:spPr>
            <a:ln w="19050">
              <a:solidFill>
                <a:sysClr val="windowText" lastClr="000000"/>
              </a:solidFill>
            </a:ln>
          </c:spPr>
          <c:marker>
            <c:symbol val="none"/>
          </c:marker>
          <c:val>
            <c:numRef>
              <c:f>Analysis_TOT!$I$180:$I$210</c:f>
              <c:numCache>
                <c:formatCode>_-* #,##0\ _€_-;\-* #,##0\ _€_-;_-* "-"??\ _€_-;_-@_-</c:formatCode>
                <c:ptCount val="31"/>
                <c:pt idx="0">
                  <c:v>1331.1034083572467</c:v>
                </c:pt>
                <c:pt idx="1">
                  <c:v>762.44440310142375</c:v>
                </c:pt>
                <c:pt idx="2">
                  <c:v>751.73247805973881</c:v>
                </c:pt>
                <c:pt idx="3">
                  <c:v>702.72135453025089</c:v>
                </c:pt>
                <c:pt idx="4">
                  <c:v>384.886609929332</c:v>
                </c:pt>
                <c:pt idx="5">
                  <c:v>383.77460302297715</c:v>
                </c:pt>
                <c:pt idx="6">
                  <c:v>300.96163279919801</c:v>
                </c:pt>
                <c:pt idx="7">
                  <c:v>206.5371148211988</c:v>
                </c:pt>
                <c:pt idx="8">
                  <c:v>177.88619780099543</c:v>
                </c:pt>
                <c:pt idx="9">
                  <c:v>170.16465408746333</c:v>
                </c:pt>
                <c:pt idx="10">
                  <c:v>167.25111460133746</c:v>
                </c:pt>
                <c:pt idx="11">
                  <c:v>155.25730811578822</c:v>
                </c:pt>
                <c:pt idx="12">
                  <c:v>137.11371161261098</c:v>
                </c:pt>
                <c:pt idx="13">
                  <c:v>105.09625843148882</c:v>
                </c:pt>
                <c:pt idx="14">
                  <c:v>94.515787043872535</c:v>
                </c:pt>
                <c:pt idx="15">
                  <c:v>85.419881443703247</c:v>
                </c:pt>
                <c:pt idx="16">
                  <c:v>81.791175067441003</c:v>
                </c:pt>
                <c:pt idx="17">
                  <c:v>79.21037745440384</c:v>
                </c:pt>
                <c:pt idx="18">
                  <c:v>70.172332673069988</c:v>
                </c:pt>
                <c:pt idx="19">
                  <c:v>67.978212112332145</c:v>
                </c:pt>
                <c:pt idx="20">
                  <c:v>55.629696157357699</c:v>
                </c:pt>
                <c:pt idx="21">
                  <c:v>52.090539255836717</c:v>
                </c:pt>
                <c:pt idx="22">
                  <c:v>30.742880370655488</c:v>
                </c:pt>
                <c:pt idx="23">
                  <c:v>27.71031670627017</c:v>
                </c:pt>
                <c:pt idx="24">
                  <c:v>27.558382176703034</c:v>
                </c:pt>
                <c:pt idx="25">
                  <c:v>23.401441159325021</c:v>
                </c:pt>
                <c:pt idx="26">
                  <c:v>18.414291677541812</c:v>
                </c:pt>
                <c:pt idx="27">
                  <c:v>14.358514661668039</c:v>
                </c:pt>
                <c:pt idx="28">
                  <c:v>8.336288716633744</c:v>
                </c:pt>
                <c:pt idx="29">
                  <c:v>5.3880582487142341</c:v>
                </c:pt>
                <c:pt idx="30">
                  <c:v>1.0976346166824102</c:v>
                </c:pt>
              </c:numCache>
            </c:numRef>
          </c:val>
        </c:ser>
        <c:marker val="1"/>
        <c:axId val="247601792"/>
        <c:axId val="247599872"/>
      </c:lineChart>
      <c:catAx>
        <c:axId val="247723136"/>
        <c:scaling>
          <c:orientation val="minMax"/>
        </c:scaling>
        <c:axPos val="b"/>
        <c:numFmt formatCode="General" sourceLinked="1"/>
        <c:tickLblPos val="nextTo"/>
        <c:crossAx val="247724672"/>
        <c:crosses val="autoZero"/>
        <c:auto val="1"/>
        <c:lblAlgn val="ctr"/>
        <c:lblOffset val="100"/>
        <c:tickLblSkip val="1"/>
      </c:catAx>
      <c:valAx>
        <c:axId val="247724672"/>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247723136"/>
        <c:crosses val="autoZero"/>
        <c:crossBetween val="between"/>
      </c:valAx>
      <c:valAx>
        <c:axId val="247599872"/>
        <c:scaling>
          <c:orientation val="minMax"/>
        </c:scaling>
        <c:axPos val="r"/>
        <c:title>
          <c:tx>
            <c:rich>
              <a:bodyPr rot="-5400000" vert="horz"/>
              <a:lstStyle/>
              <a:p>
                <a:pPr>
                  <a:defRPr/>
                </a:pPr>
                <a:r>
                  <a:rPr lang="de-DE"/>
                  <a:t>total final energy demand for H&amp;C</a:t>
                </a:r>
                <a:r>
                  <a:rPr lang="de-DE" baseline="0"/>
                  <a:t> [TWh]</a:t>
                </a:r>
                <a:endParaRPr lang="de-DE"/>
              </a:p>
            </c:rich>
          </c:tx>
        </c:title>
        <c:numFmt formatCode="_-* #,##0\ _€_-;\-* #,##0\ _€_-;_-* &quot;-&quot;??\ _€_-;_-@_-" sourceLinked="1"/>
        <c:tickLblPos val="nextTo"/>
        <c:crossAx val="247601792"/>
        <c:crosses val="max"/>
        <c:crossBetween val="between"/>
      </c:valAx>
      <c:catAx>
        <c:axId val="247601792"/>
        <c:scaling>
          <c:orientation val="minMax"/>
        </c:scaling>
        <c:delete val="1"/>
        <c:axPos val="b"/>
        <c:tickLblPos val="none"/>
        <c:crossAx val="247599872"/>
        <c:crosses val="autoZero"/>
        <c:auto val="1"/>
        <c:lblAlgn val="ctr"/>
        <c:lblOffset val="100"/>
      </c:catAx>
    </c:plotArea>
    <c:legend>
      <c:legendPos val="r"/>
      <c:layout>
        <c:manualLayout>
          <c:xMode val="edge"/>
          <c:yMode val="edge"/>
          <c:x val="0.78455860210287265"/>
          <c:y val="4.096390311246647E-2"/>
          <c:w val="0.18776538133440751"/>
          <c:h val="0.66315786915203778"/>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7286829895808755"/>
          <c:h val="0.68195093123296158"/>
        </c:manualLayout>
      </c:layout>
      <c:barChart>
        <c:barDir val="col"/>
        <c:grouping val="percentStacked"/>
        <c:ser>
          <c:idx val="0"/>
          <c:order val="0"/>
          <c:tx>
            <c:strRef>
              <c:f>Analysis_TOT!$C$279</c:f>
              <c:strCache>
                <c:ptCount val="1"/>
                <c:pt idx="0">
                  <c:v>Natural gas</c:v>
                </c:pt>
              </c:strCache>
            </c:strRef>
          </c:tx>
          <c:spPr>
            <a:solidFill>
              <a:srgbClr val="538ED5"/>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Analysis_TOT!$C$280:$C$310</c:f>
              <c:numCache>
                <c:formatCode>_-* #,##0\ _€_-;\-* #,##0\ _€_-;_-* "-"??\ _€_-;_-@_-</c:formatCode>
                <c:ptCount val="31"/>
                <c:pt idx="0">
                  <c:v>581.65932976891804</c:v>
                </c:pt>
                <c:pt idx="1">
                  <c:v>314.98351463367283</c:v>
                </c:pt>
                <c:pt idx="2">
                  <c:v>387.53169883349267</c:v>
                </c:pt>
                <c:pt idx="3">
                  <c:v>476.99607140966668</c:v>
                </c:pt>
                <c:pt idx="4">
                  <c:v>86.029950886552825</c:v>
                </c:pt>
                <c:pt idx="5">
                  <c:v>153.38491271519564</c:v>
                </c:pt>
                <c:pt idx="6">
                  <c:v>199.27630074660721</c:v>
                </c:pt>
                <c:pt idx="7">
                  <c:v>100.6937357444786</c:v>
                </c:pt>
                <c:pt idx="8">
                  <c:v>5.9957308769444477</c:v>
                </c:pt>
                <c:pt idx="9">
                  <c:v>51.150309114126941</c:v>
                </c:pt>
                <c:pt idx="10">
                  <c:v>8.001316974294987</c:v>
                </c:pt>
                <c:pt idx="11">
                  <c:v>60.052992475277769</c:v>
                </c:pt>
                <c:pt idx="12">
                  <c:v>51.407193549858739</c:v>
                </c:pt>
                <c:pt idx="13">
                  <c:v>29.24388888861111</c:v>
                </c:pt>
                <c:pt idx="14">
                  <c:v>55.590121599369212</c:v>
                </c:pt>
                <c:pt idx="15">
                  <c:v>10.775448253055549</c:v>
                </c:pt>
                <c:pt idx="16">
                  <c:v>30.134327043333325</c:v>
                </c:pt>
                <c:pt idx="17">
                  <c:v>3.5212671996317448</c:v>
                </c:pt>
                <c:pt idx="18">
                  <c:v>17.649494196228826</c:v>
                </c:pt>
                <c:pt idx="19">
                  <c:v>17.525354262383921</c:v>
                </c:pt>
                <c:pt idx="20">
                  <c:v>18.719152006161515</c:v>
                </c:pt>
                <c:pt idx="21">
                  <c:v>10.272076811598531</c:v>
                </c:pt>
                <c:pt idx="22">
                  <c:v>11.564260249562965</c:v>
                </c:pt>
                <c:pt idx="23">
                  <c:v>5.0320487744444495</c:v>
                </c:pt>
                <c:pt idx="24">
                  <c:v>4.2296158551362559</c:v>
                </c:pt>
                <c:pt idx="25">
                  <c:v>6.2836890005555492</c:v>
                </c:pt>
                <c:pt idx="26">
                  <c:v>2.3505736177550078</c:v>
                </c:pt>
                <c:pt idx="27">
                  <c:v>7.0316727173147457</c:v>
                </c:pt>
                <c:pt idx="28">
                  <c:v>0</c:v>
                </c:pt>
                <c:pt idx="29">
                  <c:v>0</c:v>
                </c:pt>
                <c:pt idx="30">
                  <c:v>0</c:v>
                </c:pt>
              </c:numCache>
            </c:numRef>
          </c:val>
        </c:ser>
        <c:ser>
          <c:idx val="1"/>
          <c:order val="1"/>
          <c:tx>
            <c:strRef>
              <c:f>Analysis_TOT!$D$279</c:f>
              <c:strCache>
                <c:ptCount val="1"/>
                <c:pt idx="0">
                  <c:v>Coal</c:v>
                </c:pt>
              </c:strCache>
            </c:strRef>
          </c:tx>
          <c:spPr>
            <a:solidFill>
              <a:srgbClr val="948B54"/>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Analysis_TOT!$D$280:$D$310</c:f>
              <c:numCache>
                <c:formatCode>_-* #,##0\ _€_-;\-* #,##0\ _€_-;_-* "-"??\ _€_-;_-@_-</c:formatCode>
                <c:ptCount val="31"/>
                <c:pt idx="0">
                  <c:v>111.82908553517173</c:v>
                </c:pt>
                <c:pt idx="1">
                  <c:v>45.855531569999954</c:v>
                </c:pt>
                <c:pt idx="2">
                  <c:v>39.501001655640188</c:v>
                </c:pt>
                <c:pt idx="3">
                  <c:v>44.043437773333295</c:v>
                </c:pt>
                <c:pt idx="4">
                  <c:v>139.3830922186111</c:v>
                </c:pt>
                <c:pt idx="5">
                  <c:v>12.982038741095407</c:v>
                </c:pt>
                <c:pt idx="6">
                  <c:v>17.903221999722174</c:v>
                </c:pt>
                <c:pt idx="7">
                  <c:v>15.743547888333323</c:v>
                </c:pt>
                <c:pt idx="8">
                  <c:v>12.195377815277778</c:v>
                </c:pt>
                <c:pt idx="9">
                  <c:v>12.521015551108253</c:v>
                </c:pt>
                <c:pt idx="10">
                  <c:v>7.810109917274235</c:v>
                </c:pt>
                <c:pt idx="11">
                  <c:v>26.328304507076496</c:v>
                </c:pt>
                <c:pt idx="12">
                  <c:v>9.2670292483333334</c:v>
                </c:pt>
                <c:pt idx="13">
                  <c:v>1.5511111111111104</c:v>
                </c:pt>
                <c:pt idx="14">
                  <c:v>5.8452379997222152</c:v>
                </c:pt>
                <c:pt idx="15">
                  <c:v>2.6411730005555594</c:v>
                </c:pt>
                <c:pt idx="16">
                  <c:v>16.258740000000046</c:v>
                </c:pt>
                <c:pt idx="17">
                  <c:v>7.6453658230943349</c:v>
                </c:pt>
                <c:pt idx="18">
                  <c:v>1.0176250000000002</c:v>
                </c:pt>
                <c:pt idx="19">
                  <c:v>0.23483296054216501</c:v>
                </c:pt>
                <c:pt idx="20">
                  <c:v>6.2482908929260983</c:v>
                </c:pt>
                <c:pt idx="21">
                  <c:v>4.7822560002777781</c:v>
                </c:pt>
                <c:pt idx="22">
                  <c:v>1.5002700002777769</c:v>
                </c:pt>
                <c:pt idx="23">
                  <c:v>2.7231842951891236</c:v>
                </c:pt>
                <c:pt idx="24">
                  <c:v>0.89408761464444508</c:v>
                </c:pt>
                <c:pt idx="25">
                  <c:v>0.58150000000000013</c:v>
                </c:pt>
                <c:pt idx="26">
                  <c:v>0.54520358139534886</c:v>
                </c:pt>
                <c:pt idx="27">
                  <c:v>0.62220499944444485</c:v>
                </c:pt>
                <c:pt idx="28">
                  <c:v>1.0944444447222219</c:v>
                </c:pt>
                <c:pt idx="29">
                  <c:v>0</c:v>
                </c:pt>
                <c:pt idx="30">
                  <c:v>0</c:v>
                </c:pt>
              </c:numCache>
            </c:numRef>
          </c:val>
        </c:ser>
        <c:ser>
          <c:idx val="2"/>
          <c:order val="2"/>
          <c:tx>
            <c:strRef>
              <c:f>Analysis_TOT!$E$279</c:f>
              <c:strCache>
                <c:ptCount val="1"/>
                <c:pt idx="0">
                  <c:v>Biomass</c:v>
                </c:pt>
              </c:strCache>
            </c:strRef>
          </c:tx>
          <c:spPr>
            <a:solidFill>
              <a:srgbClr val="9BBB59"/>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Analysis_TOT!$E$280:$E$310</c:f>
              <c:numCache>
                <c:formatCode>_-* #,##0\ _€_-;\-* #,##0\ _€_-;_-* "-"??\ _€_-;_-@_-</c:formatCode>
                <c:ptCount val="31"/>
                <c:pt idx="0">
                  <c:v>98.737512637222238</c:v>
                </c:pt>
                <c:pt idx="1">
                  <c:v>99.913598271666686</c:v>
                </c:pt>
                <c:pt idx="2">
                  <c:v>80.262265701666678</c:v>
                </c:pt>
                <c:pt idx="3">
                  <c:v>9.6114380000000015</c:v>
                </c:pt>
                <c:pt idx="4">
                  <c:v>42.243541187777765</c:v>
                </c:pt>
                <c:pt idx="5">
                  <c:v>44.180718417500003</c:v>
                </c:pt>
                <c:pt idx="6">
                  <c:v>5.1558099999999998</c:v>
                </c:pt>
                <c:pt idx="7">
                  <c:v>13.946329467222224</c:v>
                </c:pt>
                <c:pt idx="8">
                  <c:v>61.719256308055598</c:v>
                </c:pt>
                <c:pt idx="9">
                  <c:v>34.83259570138889</c:v>
                </c:pt>
                <c:pt idx="10">
                  <c:v>51.400550817222197</c:v>
                </c:pt>
                <c:pt idx="11">
                  <c:v>18.050192874444445</c:v>
                </c:pt>
                <c:pt idx="12">
                  <c:v>40.05424931472222</c:v>
                </c:pt>
                <c:pt idx="13">
                  <c:v>6.2789444447222218</c:v>
                </c:pt>
                <c:pt idx="14">
                  <c:v>10.354346454444444</c:v>
                </c:pt>
                <c:pt idx="15">
                  <c:v>9.4641939999999991</c:v>
                </c:pt>
                <c:pt idx="16">
                  <c:v>3.7385670000000042</c:v>
                </c:pt>
                <c:pt idx="17">
                  <c:v>11.84610533926705</c:v>
                </c:pt>
                <c:pt idx="18">
                  <c:v>12.023513999999997</c:v>
                </c:pt>
                <c:pt idx="19">
                  <c:v>18.220701000555561</c:v>
                </c:pt>
                <c:pt idx="20">
                  <c:v>2.1450939997222225</c:v>
                </c:pt>
                <c:pt idx="21">
                  <c:v>11.384906999722222</c:v>
                </c:pt>
                <c:pt idx="22">
                  <c:v>5.2372930002777771</c:v>
                </c:pt>
                <c:pt idx="23">
                  <c:v>7.7227665013888895</c:v>
                </c:pt>
                <c:pt idx="24">
                  <c:v>12.007339000000002</c:v>
                </c:pt>
                <c:pt idx="25">
                  <c:v>5.9828169994444442</c:v>
                </c:pt>
                <c:pt idx="26">
                  <c:v>5.4122059999999994</c:v>
                </c:pt>
                <c:pt idx="27">
                  <c:v>0.4810009994444443</c:v>
                </c:pt>
                <c:pt idx="28">
                  <c:v>0</c:v>
                </c:pt>
                <c:pt idx="29">
                  <c:v>7.856400027777774E-2</c:v>
                </c:pt>
                <c:pt idx="30">
                  <c:v>0.01</c:v>
                </c:pt>
              </c:numCache>
            </c:numRef>
          </c:val>
        </c:ser>
        <c:ser>
          <c:idx val="3"/>
          <c:order val="3"/>
          <c:tx>
            <c:strRef>
              <c:f>Analysis_TOT!$F$279</c:f>
              <c:strCache>
                <c:ptCount val="1"/>
                <c:pt idx="0">
                  <c:v>Fuel oil</c:v>
                </c:pt>
              </c:strCache>
            </c:strRef>
          </c:tx>
          <c:spPr>
            <a:solidFill>
              <a:srgbClr val="C5BE97"/>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Analysis_TOT!$F$280:$F$310</c:f>
              <c:numCache>
                <c:formatCode>_-* #,##0\ _€_-;\-* #,##0\ _€_-;_-* "-"??\ _€_-;_-@_-</c:formatCode>
                <c:ptCount val="31"/>
                <c:pt idx="0">
                  <c:v>253.71691361733892</c:v>
                </c:pt>
                <c:pt idx="1">
                  <c:v>108.54937313146436</c:v>
                </c:pt>
                <c:pt idx="2">
                  <c:v>34.900523197348406</c:v>
                </c:pt>
                <c:pt idx="3">
                  <c:v>77.451971552222219</c:v>
                </c:pt>
                <c:pt idx="4">
                  <c:v>12.183362184444446</c:v>
                </c:pt>
                <c:pt idx="5">
                  <c:v>49.020308191944437</c:v>
                </c:pt>
                <c:pt idx="6">
                  <c:v>7.1441052437362504</c:v>
                </c:pt>
                <c:pt idx="7">
                  <c:v>42.117194463219874</c:v>
                </c:pt>
                <c:pt idx="8">
                  <c:v>12.451769776254576</c:v>
                </c:pt>
                <c:pt idx="9">
                  <c:v>22.48836158151213</c:v>
                </c:pt>
                <c:pt idx="10">
                  <c:v>19.000226212969888</c:v>
                </c:pt>
                <c:pt idx="11">
                  <c:v>2.1680677366666679</c:v>
                </c:pt>
                <c:pt idx="12">
                  <c:v>4.9512266243155274</c:v>
                </c:pt>
                <c:pt idx="13">
                  <c:v>41.102500000277779</c:v>
                </c:pt>
                <c:pt idx="14">
                  <c:v>0.20240208972222223</c:v>
                </c:pt>
                <c:pt idx="15">
                  <c:v>27.989197362310108</c:v>
                </c:pt>
                <c:pt idx="16">
                  <c:v>1.4035972766264309</c:v>
                </c:pt>
                <c:pt idx="17">
                  <c:v>10.381948192625732</c:v>
                </c:pt>
                <c:pt idx="18">
                  <c:v>7.75779979989015</c:v>
                </c:pt>
                <c:pt idx="19">
                  <c:v>5.6777659994444463</c:v>
                </c:pt>
                <c:pt idx="20">
                  <c:v>19.341827192741803</c:v>
                </c:pt>
                <c:pt idx="21">
                  <c:v>1.2588312002777784</c:v>
                </c:pt>
                <c:pt idx="22">
                  <c:v>3.6121731499685112</c:v>
                </c:pt>
                <c:pt idx="23">
                  <c:v>0.57568499972222176</c:v>
                </c:pt>
                <c:pt idx="24">
                  <c:v>1.3338048445225323</c:v>
                </c:pt>
                <c:pt idx="25">
                  <c:v>3.9333440956331827</c:v>
                </c:pt>
                <c:pt idx="26">
                  <c:v>1.8586001089892914</c:v>
                </c:pt>
                <c:pt idx="27">
                  <c:v>2.8435350002777779</c:v>
                </c:pt>
                <c:pt idx="28">
                  <c:v>0.40714888888888895</c:v>
                </c:pt>
                <c:pt idx="29">
                  <c:v>1.6102586447587344</c:v>
                </c:pt>
                <c:pt idx="30">
                  <c:v>0.11978899972222219</c:v>
                </c:pt>
              </c:numCache>
            </c:numRef>
          </c:val>
        </c:ser>
        <c:ser>
          <c:idx val="4"/>
          <c:order val="4"/>
          <c:tx>
            <c:strRef>
              <c:f>Analysis_TOT!$G$279</c:f>
              <c:strCache>
                <c:ptCount val="1"/>
                <c:pt idx="0">
                  <c:v>District heating</c:v>
                </c:pt>
              </c:strCache>
            </c:strRef>
          </c:tx>
          <c:spPr>
            <a:solidFill>
              <a:srgbClr val="F79646"/>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Analysis_TOT!$G$280:$G$310</c:f>
              <c:numCache>
                <c:formatCode>_-* #,##0\ _€_-;\-* #,##0\ _€_-;_-* "-"??\ _€_-;_-@_-</c:formatCode>
                <c:ptCount val="31"/>
                <c:pt idx="0">
                  <c:v>106.93733102694438</c:v>
                </c:pt>
                <c:pt idx="1">
                  <c:v>14.832232000277779</c:v>
                </c:pt>
                <c:pt idx="2">
                  <c:v>38.443595366572247</c:v>
                </c:pt>
                <c:pt idx="3">
                  <c:v>9.5144040524999891</c:v>
                </c:pt>
                <c:pt idx="4">
                  <c:v>57.397793035833331</c:v>
                </c:pt>
                <c:pt idx="5">
                  <c:v>0.46414916743500001</c:v>
                </c:pt>
                <c:pt idx="6">
                  <c:v>15.782024697724312</c:v>
                </c:pt>
                <c:pt idx="7">
                  <c:v>6.7390947516666682</c:v>
                </c:pt>
                <c:pt idx="8">
                  <c:v>36.506649797312164</c:v>
                </c:pt>
                <c:pt idx="9">
                  <c:v>21.318664162499996</c:v>
                </c:pt>
                <c:pt idx="10">
                  <c:v>42.385391057705078</c:v>
                </c:pt>
                <c:pt idx="11">
                  <c:v>25.540450369275614</c:v>
                </c:pt>
                <c:pt idx="12">
                  <c:v>14.096722182777761</c:v>
                </c:pt>
                <c:pt idx="13">
                  <c:v>3.5963888891666671</c:v>
                </c:pt>
                <c:pt idx="14">
                  <c:v>9.8332512352777499</c:v>
                </c:pt>
                <c:pt idx="15">
                  <c:v>0.52506855555555565</c:v>
                </c:pt>
                <c:pt idx="16">
                  <c:v>17.260422817222214</c:v>
                </c:pt>
                <c:pt idx="17">
                  <c:v>1.219956708445898</c:v>
                </c:pt>
                <c:pt idx="18">
                  <c:v>20.370754861037298</c:v>
                </c:pt>
                <c:pt idx="19">
                  <c:v>3.78440199972222</c:v>
                </c:pt>
                <c:pt idx="20">
                  <c:v>0</c:v>
                </c:pt>
                <c:pt idx="21">
                  <c:v>11.33806700027778</c:v>
                </c:pt>
                <c:pt idx="22">
                  <c:v>2.6637390947444328</c:v>
                </c:pt>
                <c:pt idx="23">
                  <c:v>9.6952204224999896</c:v>
                </c:pt>
                <c:pt idx="24">
                  <c:v>6.223269000000001</c:v>
                </c:pt>
                <c:pt idx="25">
                  <c:v>2.136164</c:v>
                </c:pt>
                <c:pt idx="26">
                  <c:v>6.2327649999999908</c:v>
                </c:pt>
                <c:pt idx="27">
                  <c:v>0.76823855555555542</c:v>
                </c:pt>
                <c:pt idx="28">
                  <c:v>1.9189499999999999</c:v>
                </c:pt>
                <c:pt idx="29">
                  <c:v>0</c:v>
                </c:pt>
                <c:pt idx="30">
                  <c:v>0</c:v>
                </c:pt>
              </c:numCache>
            </c:numRef>
          </c:val>
        </c:ser>
        <c:ser>
          <c:idx val="5"/>
          <c:order val="5"/>
          <c:tx>
            <c:strRef>
              <c:f>Analysis_TOT!$H$279</c:f>
              <c:strCache>
                <c:ptCount val="1"/>
                <c:pt idx="0">
                  <c:v>Electricity</c:v>
                </c:pt>
              </c:strCache>
            </c:strRef>
          </c:tx>
          <c:spPr>
            <a:solidFill>
              <a:srgbClr val="C0504D"/>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Analysis_TOT!$H$280:$H$310</c:f>
              <c:numCache>
                <c:formatCode>_-* #,##0\ _€_-;\-* #,##0\ _€_-;_-* "-"??\ _€_-;_-@_-</c:formatCode>
                <c:ptCount val="31"/>
                <c:pt idx="0">
                  <c:v>105.09463139589229</c:v>
                </c:pt>
                <c:pt idx="1">
                  <c:v>132.58194157671315</c:v>
                </c:pt>
                <c:pt idx="2">
                  <c:v>100.93153132332925</c:v>
                </c:pt>
                <c:pt idx="3">
                  <c:v>67.743735742250919</c:v>
                </c:pt>
                <c:pt idx="4">
                  <c:v>30.439765891113836</c:v>
                </c:pt>
                <c:pt idx="5">
                  <c:v>80.783877577931193</c:v>
                </c:pt>
                <c:pt idx="6">
                  <c:v>21.244924736582444</c:v>
                </c:pt>
                <c:pt idx="7">
                  <c:v>18.758712577153645</c:v>
                </c:pt>
                <c:pt idx="8">
                  <c:v>29.650101565761929</c:v>
                </c:pt>
                <c:pt idx="9">
                  <c:v>13.950602841356048</c:v>
                </c:pt>
                <c:pt idx="10">
                  <c:v>25.924194037426595</c:v>
                </c:pt>
                <c:pt idx="11">
                  <c:v>13.500947092769403</c:v>
                </c:pt>
                <c:pt idx="12">
                  <c:v>7.3543183919815949</c:v>
                </c:pt>
                <c:pt idx="13">
                  <c:v>14.059925098433272</c:v>
                </c:pt>
                <c:pt idx="14">
                  <c:v>8.6208812109196931</c:v>
                </c:pt>
                <c:pt idx="15">
                  <c:v>16.002187337079352</c:v>
                </c:pt>
                <c:pt idx="16">
                  <c:v>5.2477895672034611</c:v>
                </c:pt>
                <c:pt idx="17">
                  <c:v>34.762257344643729</c:v>
                </c:pt>
                <c:pt idx="18">
                  <c:v>6.841027902669234</c:v>
                </c:pt>
                <c:pt idx="19">
                  <c:v>12.506405363379702</c:v>
                </c:pt>
                <c:pt idx="20">
                  <c:v>6.1389687044405239</c:v>
                </c:pt>
                <c:pt idx="21">
                  <c:v>9.791263659610312</c:v>
                </c:pt>
                <c:pt idx="22">
                  <c:v>4.2575410714463189</c:v>
                </c:pt>
                <c:pt idx="23">
                  <c:v>1.544362390732285</c:v>
                </c:pt>
                <c:pt idx="24">
                  <c:v>1.8921418386448723</c:v>
                </c:pt>
                <c:pt idx="25">
                  <c:v>3.0877477696209477</c:v>
                </c:pt>
                <c:pt idx="26">
                  <c:v>1.5383208880300185</c:v>
                </c:pt>
                <c:pt idx="27">
                  <c:v>2.4093903890755239</c:v>
                </c:pt>
                <c:pt idx="28">
                  <c:v>2.3395931613559657</c:v>
                </c:pt>
                <c:pt idx="29">
                  <c:v>1.606595569291513</c:v>
                </c:pt>
                <c:pt idx="30">
                  <c:v>0.73896151459798332</c:v>
                </c:pt>
              </c:numCache>
            </c:numRef>
          </c:val>
        </c:ser>
        <c:ser>
          <c:idx val="6"/>
          <c:order val="6"/>
          <c:tx>
            <c:strRef>
              <c:f>Analysis_TOT!$I$279</c:f>
              <c:strCache>
                <c:ptCount val="1"/>
                <c:pt idx="0">
                  <c:v>Waste non-RES</c:v>
                </c:pt>
              </c:strCache>
            </c:strRef>
          </c:tx>
          <c:spPr>
            <a:solidFill>
              <a:schemeClr val="accent4"/>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Analysis_TOT!$I$280:$I$310</c:f>
              <c:numCache>
                <c:formatCode>_-* #,##0\ _€_-;\-* #,##0\ _€_-;_-* "-"??\ _€_-;_-@_-</c:formatCode>
                <c:ptCount val="31"/>
                <c:pt idx="0">
                  <c:v>10.469019298611112</c:v>
                </c:pt>
                <c:pt idx="1">
                  <c:v>1.1629997222222213E-3</c:v>
                </c:pt>
                <c:pt idx="2">
                  <c:v>3.2635761891666628</c:v>
                </c:pt>
                <c:pt idx="3">
                  <c:v>0.20701399972222229</c:v>
                </c:pt>
                <c:pt idx="4">
                  <c:v>4.6476582291666633</c:v>
                </c:pt>
                <c:pt idx="5">
                  <c:v>0</c:v>
                </c:pt>
                <c:pt idx="6">
                  <c:v>0</c:v>
                </c:pt>
                <c:pt idx="7">
                  <c:v>1.8991790000000002</c:v>
                </c:pt>
                <c:pt idx="8">
                  <c:v>0</c:v>
                </c:pt>
                <c:pt idx="9">
                  <c:v>3.5856471880555567</c:v>
                </c:pt>
                <c:pt idx="10">
                  <c:v>0.46433434027777776</c:v>
                </c:pt>
                <c:pt idx="11">
                  <c:v>1.6689610594444444</c:v>
                </c:pt>
                <c:pt idx="12">
                  <c:v>0.31652737750000026</c:v>
                </c:pt>
                <c:pt idx="13">
                  <c:v>3.6502777777777773</c:v>
                </c:pt>
                <c:pt idx="14">
                  <c:v>0.36750799972222226</c:v>
                </c:pt>
                <c:pt idx="15">
                  <c:v>6.07717913459157</c:v>
                </c:pt>
                <c:pt idx="16">
                  <c:v>0.24145818083333287</c:v>
                </c:pt>
                <c:pt idx="17">
                  <c:v>0.23040935777777805</c:v>
                </c:pt>
                <c:pt idx="18">
                  <c:v>0.20119900055555559</c:v>
                </c:pt>
                <c:pt idx="19">
                  <c:v>1.7270549999999996</c:v>
                </c:pt>
                <c:pt idx="20">
                  <c:v>0.29656499972222178</c:v>
                </c:pt>
                <c:pt idx="21">
                  <c:v>7.6758000000000007E-2</c:v>
                </c:pt>
                <c:pt idx="22">
                  <c:v>9.4203000000000064E-2</c:v>
                </c:pt>
                <c:pt idx="23">
                  <c:v>0</c:v>
                </c:pt>
                <c:pt idx="24">
                  <c:v>0.64779100055555594</c:v>
                </c:pt>
                <c:pt idx="25">
                  <c:v>0.28260899999999983</c:v>
                </c:pt>
                <c:pt idx="26">
                  <c:v>0</c:v>
                </c:pt>
                <c:pt idx="27">
                  <c:v>0.16747199972222221</c:v>
                </c:pt>
                <c:pt idx="28">
                  <c:v>0</c:v>
                </c:pt>
                <c:pt idx="29">
                  <c:v>6.9779999999999998E-3</c:v>
                </c:pt>
                <c:pt idx="30">
                  <c:v>0</c:v>
                </c:pt>
              </c:numCache>
            </c:numRef>
          </c:val>
        </c:ser>
        <c:ser>
          <c:idx val="7"/>
          <c:order val="7"/>
          <c:tx>
            <c:strRef>
              <c:f>Analysis_TOT!$J$279</c:f>
              <c:strCache>
                <c:ptCount val="1"/>
                <c:pt idx="0">
                  <c:v>Waste RES</c:v>
                </c:pt>
              </c:strCache>
            </c:strRef>
          </c:tx>
          <c:spPr>
            <a:solidFill>
              <a:srgbClr val="4F6228"/>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Analysis_TOT!$J$280:$J$310</c:f>
              <c:numCache>
                <c:formatCode>_-* #,##0\ _€_-;\-* #,##0\ _€_-;_-* "-"??\ _€_-;_-@_-</c:formatCode>
                <c:ptCount val="31"/>
                <c:pt idx="0">
                  <c:v>2.4051769986111111</c:v>
                </c:pt>
                <c:pt idx="1">
                  <c:v>1.1629997222222213E-3</c:v>
                </c:pt>
                <c:pt idx="2">
                  <c:v>0</c:v>
                </c:pt>
                <c:pt idx="3">
                  <c:v>0.43353000027777783</c:v>
                </c:pt>
                <c:pt idx="4">
                  <c:v>0.37797499999999962</c:v>
                </c:pt>
                <c:pt idx="5">
                  <c:v>0</c:v>
                </c:pt>
                <c:pt idx="6">
                  <c:v>0</c:v>
                </c:pt>
                <c:pt idx="7">
                  <c:v>6.6290999722222188E-2</c:v>
                </c:pt>
                <c:pt idx="8">
                  <c:v>0</c:v>
                </c:pt>
                <c:pt idx="9">
                  <c:v>0</c:v>
                </c:pt>
                <c:pt idx="10">
                  <c:v>0.51520899972222201</c:v>
                </c:pt>
                <c:pt idx="11">
                  <c:v>0</c:v>
                </c:pt>
                <c:pt idx="12">
                  <c:v>0</c:v>
                </c:pt>
                <c:pt idx="13">
                  <c:v>0</c:v>
                </c:pt>
                <c:pt idx="14">
                  <c:v>0</c:v>
                </c:pt>
                <c:pt idx="15">
                  <c:v>0</c:v>
                </c:pt>
                <c:pt idx="16">
                  <c:v>0</c:v>
                </c:pt>
                <c:pt idx="17">
                  <c:v>0.23040935777777805</c:v>
                </c:pt>
                <c:pt idx="18">
                  <c:v>0.24539300000000003</c:v>
                </c:pt>
                <c:pt idx="19">
                  <c:v>0</c:v>
                </c:pt>
                <c:pt idx="20">
                  <c:v>0.23027400000000051</c:v>
                </c:pt>
                <c:pt idx="21">
                  <c:v>0.24190399972222229</c:v>
                </c:pt>
                <c:pt idx="22">
                  <c:v>0</c:v>
                </c:pt>
                <c:pt idx="23">
                  <c:v>0</c:v>
                </c:pt>
                <c:pt idx="24">
                  <c:v>0</c:v>
                </c:pt>
                <c:pt idx="25">
                  <c:v>0</c:v>
                </c:pt>
                <c:pt idx="26">
                  <c:v>0</c:v>
                </c:pt>
                <c:pt idx="27">
                  <c:v>0</c:v>
                </c:pt>
                <c:pt idx="28">
                  <c:v>0</c:v>
                </c:pt>
                <c:pt idx="29">
                  <c:v>0</c:v>
                </c:pt>
                <c:pt idx="30">
                  <c:v>0</c:v>
                </c:pt>
              </c:numCache>
            </c:numRef>
          </c:val>
        </c:ser>
        <c:ser>
          <c:idx val="8"/>
          <c:order val="8"/>
          <c:tx>
            <c:strRef>
              <c:f>Analysis_TOT!$K$279</c:f>
              <c:strCache>
                <c:ptCount val="1"/>
                <c:pt idx="0">
                  <c:v>Solar energy</c:v>
                </c:pt>
              </c:strCache>
            </c:strRef>
          </c:tx>
          <c:spPr>
            <a:solidFill>
              <a:srgbClr val="FFC000"/>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Analysis_TOT!$K$280:$K$310</c:f>
              <c:numCache>
                <c:formatCode>_-* #,##0\ _€_-;\-* #,##0\ _€_-;_-* "-"??\ _€_-;_-@_-</c:formatCode>
                <c:ptCount val="31"/>
                <c:pt idx="0">
                  <c:v>6.6959999999999997</c:v>
                </c:pt>
                <c:pt idx="1">
                  <c:v>0.91581500000000005</c:v>
                </c:pt>
                <c:pt idx="2">
                  <c:v>1.7887140000000001</c:v>
                </c:pt>
                <c:pt idx="3">
                  <c:v>0</c:v>
                </c:pt>
                <c:pt idx="4">
                  <c:v>0.152</c:v>
                </c:pt>
                <c:pt idx="5">
                  <c:v>2.5447713961111109</c:v>
                </c:pt>
                <c:pt idx="6">
                  <c:v>0.29700000000000004</c:v>
                </c:pt>
                <c:pt idx="7">
                  <c:v>0.17760999999999999</c:v>
                </c:pt>
                <c:pt idx="8">
                  <c:v>0.129</c:v>
                </c:pt>
                <c:pt idx="9">
                  <c:v>1.9819999999999998</c:v>
                </c:pt>
                <c:pt idx="10">
                  <c:v>1.4E-2</c:v>
                </c:pt>
                <c:pt idx="11">
                  <c:v>0.155</c:v>
                </c:pt>
                <c:pt idx="12">
                  <c:v>0</c:v>
                </c:pt>
                <c:pt idx="13">
                  <c:v>0.41899999999999998</c:v>
                </c:pt>
                <c:pt idx="14">
                  <c:v>6.8000000000000005E-2</c:v>
                </c:pt>
                <c:pt idx="15">
                  <c:v>2.1436299999999999</c:v>
                </c:pt>
                <c:pt idx="16">
                  <c:v>6.3E-2</c:v>
                </c:pt>
                <c:pt idx="17">
                  <c:v>0</c:v>
                </c:pt>
                <c:pt idx="18">
                  <c:v>0.14700000000000002</c:v>
                </c:pt>
                <c:pt idx="19">
                  <c:v>0.78300000000000003</c:v>
                </c:pt>
                <c:pt idx="20">
                  <c:v>0.11899999999999999</c:v>
                </c:pt>
                <c:pt idx="21">
                  <c:v>0.17899999999999999</c:v>
                </c:pt>
                <c:pt idx="22">
                  <c:v>8.299999999999999E-2</c:v>
                </c:pt>
                <c:pt idx="23">
                  <c:v>0</c:v>
                </c:pt>
                <c:pt idx="24">
                  <c:v>0</c:v>
                </c:pt>
                <c:pt idx="25">
                  <c:v>0.109</c:v>
                </c:pt>
                <c:pt idx="26">
                  <c:v>0</c:v>
                </c:pt>
                <c:pt idx="27">
                  <c:v>0.02</c:v>
                </c:pt>
                <c:pt idx="28">
                  <c:v>0</c:v>
                </c:pt>
                <c:pt idx="29">
                  <c:v>0.751</c:v>
                </c:pt>
                <c:pt idx="30">
                  <c:v>4.4999999999999998E-2</c:v>
                </c:pt>
              </c:numCache>
            </c:numRef>
          </c:val>
        </c:ser>
        <c:ser>
          <c:idx val="9"/>
          <c:order val="9"/>
          <c:tx>
            <c:strRef>
              <c:f>Analysis_TOT!$L$279</c:f>
              <c:strCache>
                <c:ptCount val="1"/>
                <c:pt idx="0">
                  <c:v>Geothermal</c:v>
                </c:pt>
              </c:strCache>
            </c:strRef>
          </c:tx>
          <c:spPr>
            <a:solidFill>
              <a:srgbClr val="93CDDD"/>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Analysis_TOT!$L$280:$L$310</c:f>
              <c:numCache>
                <c:formatCode>_-* #,##0\ _€_-;\-* #,##0\ _€_-;_-* "-"??\ _€_-;_-@_-</c:formatCode>
                <c:ptCount val="31"/>
                <c:pt idx="0">
                  <c:v>0.245</c:v>
                </c:pt>
                <c:pt idx="1">
                  <c:v>3.2000000000000001E-2</c:v>
                </c:pt>
                <c:pt idx="2">
                  <c:v>4.0097000000000035E-2</c:v>
                </c:pt>
                <c:pt idx="3">
                  <c:v>0</c:v>
                </c:pt>
                <c:pt idx="4">
                  <c:v>0.12200000000000001</c:v>
                </c:pt>
                <c:pt idx="5">
                  <c:v>0.11700000000000001</c:v>
                </c:pt>
                <c:pt idx="6">
                  <c:v>0</c:v>
                </c:pt>
                <c:pt idx="7">
                  <c:v>0</c:v>
                </c:pt>
                <c:pt idx="8">
                  <c:v>0</c:v>
                </c:pt>
                <c:pt idx="9">
                  <c:v>0</c:v>
                </c:pt>
                <c:pt idx="10">
                  <c:v>0</c:v>
                </c:pt>
                <c:pt idx="11">
                  <c:v>0</c:v>
                </c:pt>
                <c:pt idx="12">
                  <c:v>0.14130400000000001</c:v>
                </c:pt>
                <c:pt idx="13">
                  <c:v>2.722</c:v>
                </c:pt>
                <c:pt idx="14">
                  <c:v>1.395599944444444E-2</c:v>
                </c:pt>
                <c:pt idx="15">
                  <c:v>3.1630000000000009E-3</c:v>
                </c:pt>
                <c:pt idx="16">
                  <c:v>0</c:v>
                </c:pt>
                <c:pt idx="17">
                  <c:v>0</c:v>
                </c:pt>
                <c:pt idx="18">
                  <c:v>0</c:v>
                </c:pt>
                <c:pt idx="19">
                  <c:v>0</c:v>
                </c:pt>
                <c:pt idx="20">
                  <c:v>0</c:v>
                </c:pt>
                <c:pt idx="21">
                  <c:v>0</c:v>
                </c:pt>
                <c:pt idx="22">
                  <c:v>0</c:v>
                </c:pt>
                <c:pt idx="23">
                  <c:v>0</c:v>
                </c:pt>
                <c:pt idx="24">
                  <c:v>0</c:v>
                </c:pt>
                <c:pt idx="25">
                  <c:v>0.152</c:v>
                </c:pt>
                <c:pt idx="26">
                  <c:v>0</c:v>
                </c:pt>
                <c:pt idx="27">
                  <c:v>0</c:v>
                </c:pt>
                <c:pt idx="28">
                  <c:v>2.576152222222222</c:v>
                </c:pt>
                <c:pt idx="29">
                  <c:v>1.6E-2</c:v>
                </c:pt>
                <c:pt idx="30">
                  <c:v>0</c:v>
                </c:pt>
              </c:numCache>
            </c:numRef>
          </c:val>
        </c:ser>
        <c:ser>
          <c:idx val="10"/>
          <c:order val="10"/>
          <c:tx>
            <c:strRef>
              <c:f>Analysis_TOT!$M$279</c:f>
              <c:strCache>
                <c:ptCount val="1"/>
                <c:pt idx="0">
                  <c:v>Other fossil fuels</c:v>
                </c:pt>
              </c:strCache>
            </c:strRef>
          </c:tx>
          <c:spPr>
            <a:solidFill>
              <a:srgbClr val="A5A5A5"/>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Analysis_TOT!$M$280:$M$310</c:f>
              <c:numCache>
                <c:formatCode>_-* #,##0\ _€_-;\-* #,##0\ _€_-;_-* "-"??\ _€_-;_-@_-</c:formatCode>
                <c:ptCount val="31"/>
                <c:pt idx="0">
                  <c:v>45.455408077980877</c:v>
                </c:pt>
                <c:pt idx="1">
                  <c:v>27.424070918184487</c:v>
                </c:pt>
                <c:pt idx="2">
                  <c:v>36.992474791689332</c:v>
                </c:pt>
                <c:pt idx="3">
                  <c:v>15.937752000277779</c:v>
                </c:pt>
                <c:pt idx="4">
                  <c:v>11.808471294998633</c:v>
                </c:pt>
                <c:pt idx="5">
                  <c:v>39.20072696198045</c:v>
                </c:pt>
                <c:pt idx="6">
                  <c:v>32.64924537454786</c:v>
                </c:pt>
                <c:pt idx="7">
                  <c:v>6.1314199294023224</c:v>
                </c:pt>
                <c:pt idx="8">
                  <c:v>5.8273116616666716</c:v>
                </c:pt>
                <c:pt idx="9">
                  <c:v>6.6504579476933099</c:v>
                </c:pt>
                <c:pt idx="10">
                  <c:v>8.0687822444444439</c:v>
                </c:pt>
                <c:pt idx="11">
                  <c:v>6.9593920002777789</c:v>
                </c:pt>
                <c:pt idx="12">
                  <c:v>9.5297929236773733</c:v>
                </c:pt>
                <c:pt idx="13">
                  <c:v>0</c:v>
                </c:pt>
                <c:pt idx="14">
                  <c:v>3.620082455528097</c:v>
                </c:pt>
                <c:pt idx="15">
                  <c:v>7.1026408013888922</c:v>
                </c:pt>
                <c:pt idx="16">
                  <c:v>7.44327318166666</c:v>
                </c:pt>
                <c:pt idx="17">
                  <c:v>5.7763073263888796</c:v>
                </c:pt>
                <c:pt idx="18">
                  <c:v>2.5615249140778067</c:v>
                </c:pt>
                <c:pt idx="19">
                  <c:v>7.5186955254707959</c:v>
                </c:pt>
                <c:pt idx="20">
                  <c:v>2.0365243608099712</c:v>
                </c:pt>
                <c:pt idx="21">
                  <c:v>1.6624755851834385</c:v>
                </c:pt>
                <c:pt idx="22">
                  <c:v>1.7304008057666072</c:v>
                </c:pt>
                <c:pt idx="23">
                  <c:v>0.41704932145987217</c:v>
                </c:pt>
                <c:pt idx="24">
                  <c:v>0.330333022921591</c:v>
                </c:pt>
                <c:pt idx="25">
                  <c:v>0.85257029351535518</c:v>
                </c:pt>
                <c:pt idx="26">
                  <c:v>8.6622481927710757E-2</c:v>
                </c:pt>
                <c:pt idx="27">
                  <c:v>0</c:v>
                </c:pt>
                <c:pt idx="28">
                  <c:v>0</c:v>
                </c:pt>
                <c:pt idx="29">
                  <c:v>1.3186620346639863</c:v>
                </c:pt>
                <c:pt idx="30">
                  <c:v>0.16288410236220469</c:v>
                </c:pt>
              </c:numCache>
            </c:numRef>
          </c:val>
        </c:ser>
        <c:ser>
          <c:idx val="11"/>
          <c:order val="11"/>
          <c:tx>
            <c:strRef>
              <c:f>Analysis_TOT!$N$279</c:f>
              <c:strCache>
                <c:ptCount val="1"/>
                <c:pt idx="0">
                  <c:v>Ambient heat</c:v>
                </c:pt>
              </c:strCache>
            </c:strRef>
          </c:tx>
          <c:spPr>
            <a:solidFill>
              <a:srgbClr val="DBE5F1"/>
            </a:solidFill>
            <a:ln w="3175">
              <a:solidFill>
                <a:srgbClr val="000100"/>
              </a:solidFill>
              <a:prstDash val="solid"/>
            </a:ln>
          </c:spPr>
          <c:cat>
            <c:strRef>
              <c:f>Analysis_TOT!$B$280:$B$310</c:f>
              <c:strCache>
                <c:ptCount val="31"/>
                <c:pt idx="0">
                  <c:v>Germany</c:v>
                </c:pt>
                <c:pt idx="1">
                  <c:v>France</c:v>
                </c:pt>
                <c:pt idx="2">
                  <c:v>Italy</c:v>
                </c:pt>
                <c:pt idx="3">
                  <c:v>United Kingdom</c:v>
                </c:pt>
                <c:pt idx="4">
                  <c:v>Poland</c:v>
                </c:pt>
                <c:pt idx="5">
                  <c:v>Spain</c:v>
                </c:pt>
                <c:pt idx="6">
                  <c:v>Netherlands</c:v>
                </c:pt>
                <c:pt idx="7">
                  <c:v>Belgium</c:v>
                </c:pt>
                <c:pt idx="8">
                  <c:v>Sweden</c:v>
                </c:pt>
                <c:pt idx="9">
                  <c:v>Austria</c:v>
                </c:pt>
                <c:pt idx="10">
                  <c:v>Finland</c:v>
                </c:pt>
                <c:pt idx="11">
                  <c:v>Czech Republic</c:v>
                </c:pt>
                <c:pt idx="12">
                  <c:v>Romania</c:v>
                </c:pt>
                <c:pt idx="13">
                  <c:v>Switzerland</c:v>
                </c:pt>
                <c:pt idx="14">
                  <c:v>Hungary</c:v>
                </c:pt>
                <c:pt idx="15">
                  <c:v>Greece</c:v>
                </c:pt>
                <c:pt idx="16">
                  <c:v>Slovakia</c:v>
                </c:pt>
                <c:pt idx="17">
                  <c:v>Norway</c:v>
                </c:pt>
                <c:pt idx="18">
                  <c:v>Denmark</c:v>
                </c:pt>
                <c:pt idx="19">
                  <c:v>Portugal</c:v>
                </c:pt>
                <c:pt idx="20">
                  <c:v>Ireland</c:v>
                </c:pt>
                <c:pt idx="21">
                  <c:v>Bulgaria</c:v>
                </c:pt>
                <c:pt idx="22">
                  <c:v>Croatia</c:v>
                </c:pt>
                <c:pt idx="23">
                  <c:v>Lithuania</c:v>
                </c:pt>
                <c:pt idx="24">
                  <c:v>Latvia</c:v>
                </c:pt>
                <c:pt idx="25">
                  <c:v>Slovenia</c:v>
                </c:pt>
                <c:pt idx="26">
                  <c:v>Estonia</c:v>
                </c:pt>
                <c:pt idx="27">
                  <c:v>Luxembourg</c:v>
                </c:pt>
                <c:pt idx="28">
                  <c:v>Iceland</c:v>
                </c:pt>
                <c:pt idx="29">
                  <c:v>Cyprus</c:v>
                </c:pt>
                <c:pt idx="30">
                  <c:v>Malta</c:v>
                </c:pt>
              </c:strCache>
            </c:strRef>
          </c:cat>
          <c:val>
            <c:numRef>
              <c:f>Analysis_TOT!$N$280:$N$310</c:f>
              <c:numCache>
                <c:formatCode>_-* #,##0\ _€_-;\-* #,##0\ _€_-;_-* "-"??\ _€_-;_-@_-</c:formatCode>
                <c:ptCount val="31"/>
                <c:pt idx="0">
                  <c:v>7.8580000000000005</c:v>
                </c:pt>
                <c:pt idx="1">
                  <c:v>17.353999999999999</c:v>
                </c:pt>
                <c:pt idx="2">
                  <c:v>28.076999999999998</c:v>
                </c:pt>
                <c:pt idx="3">
                  <c:v>0.78200000000000003</c:v>
                </c:pt>
                <c:pt idx="4">
                  <c:v>0.10100000000000001</c:v>
                </c:pt>
                <c:pt idx="5">
                  <c:v>1.0960998535059998</c:v>
                </c:pt>
                <c:pt idx="6">
                  <c:v>1.5090000000000001</c:v>
                </c:pt>
                <c:pt idx="7">
                  <c:v>0.26400000000000001</c:v>
                </c:pt>
                <c:pt idx="8">
                  <c:v>13.411</c:v>
                </c:pt>
                <c:pt idx="9">
                  <c:v>1.6850000000000001</c:v>
                </c:pt>
                <c:pt idx="10">
                  <c:v>3.6670000000000003</c:v>
                </c:pt>
                <c:pt idx="11">
                  <c:v>0.83300000000000007</c:v>
                </c:pt>
                <c:pt idx="12">
                  <c:v>0</c:v>
                </c:pt>
                <c:pt idx="13">
                  <c:v>2.4722222222222223</c:v>
                </c:pt>
                <c:pt idx="14">
                  <c:v>0</c:v>
                </c:pt>
                <c:pt idx="15">
                  <c:v>1.18</c:v>
                </c:pt>
                <c:pt idx="16">
                  <c:v>0</c:v>
                </c:pt>
                <c:pt idx="17">
                  <c:v>3.5963508044731403</c:v>
                </c:pt>
                <c:pt idx="18">
                  <c:v>1.3570000000000002</c:v>
                </c:pt>
                <c:pt idx="19">
                  <c:v>0</c:v>
                </c:pt>
                <c:pt idx="20">
                  <c:v>0.35399999999999998</c:v>
                </c:pt>
                <c:pt idx="21">
                  <c:v>1.103</c:v>
                </c:pt>
                <c:pt idx="22">
                  <c:v>0</c:v>
                </c:pt>
                <c:pt idx="23">
                  <c:v>0</c:v>
                </c:pt>
                <c:pt idx="24">
                  <c:v>0</c:v>
                </c:pt>
                <c:pt idx="25">
                  <c:v>0</c:v>
                </c:pt>
                <c:pt idx="26">
                  <c:v>0.39</c:v>
                </c:pt>
                <c:pt idx="27">
                  <c:v>1.4999999999999999E-2</c:v>
                </c:pt>
                <c:pt idx="28">
                  <c:v>0</c:v>
                </c:pt>
                <c:pt idx="29">
                  <c:v>0</c:v>
                </c:pt>
                <c:pt idx="30">
                  <c:v>2.1000000000000005E-2</c:v>
                </c:pt>
              </c:numCache>
            </c:numRef>
          </c:val>
        </c:ser>
        <c:gapWidth val="50"/>
        <c:overlap val="100"/>
        <c:axId val="248945664"/>
        <c:axId val="247792384"/>
      </c:barChart>
      <c:lineChart>
        <c:grouping val="standard"/>
        <c:ser>
          <c:idx val="12"/>
          <c:order val="12"/>
          <c:tx>
            <c:strRef>
              <c:f>Analysis_TOT!$O$279</c:f>
              <c:strCache>
                <c:ptCount val="1"/>
                <c:pt idx="0">
                  <c:v>Total H&amp;C
(right axis)</c:v>
                </c:pt>
              </c:strCache>
            </c:strRef>
          </c:tx>
          <c:spPr>
            <a:ln w="28575">
              <a:solidFill>
                <a:sysClr val="windowText" lastClr="000000"/>
              </a:solidFill>
            </a:ln>
          </c:spPr>
          <c:marker>
            <c:symbol val="none"/>
          </c:marker>
          <c:val>
            <c:numRef>
              <c:f>Analysis_TOT!$O$280:$O$310</c:f>
              <c:numCache>
                <c:formatCode>_-* #,##0\ _€_-;\-* #,##0\ _€_-;_-* "-"??\ _€_-;_-@_-</c:formatCode>
                <c:ptCount val="31"/>
                <c:pt idx="0">
                  <c:v>1331.1034083572467</c:v>
                </c:pt>
                <c:pt idx="1">
                  <c:v>762.44440310142375</c:v>
                </c:pt>
                <c:pt idx="2">
                  <c:v>751.73247805973881</c:v>
                </c:pt>
                <c:pt idx="3">
                  <c:v>702.72135453025089</c:v>
                </c:pt>
                <c:pt idx="4">
                  <c:v>384.886609929332</c:v>
                </c:pt>
                <c:pt idx="5">
                  <c:v>383.77460302297715</c:v>
                </c:pt>
                <c:pt idx="6">
                  <c:v>300.96163279919801</c:v>
                </c:pt>
                <c:pt idx="7">
                  <c:v>206.5371148211988</c:v>
                </c:pt>
                <c:pt idx="8">
                  <c:v>177.88619780099543</c:v>
                </c:pt>
                <c:pt idx="9">
                  <c:v>170.16465408746333</c:v>
                </c:pt>
                <c:pt idx="10">
                  <c:v>167.25111460133746</c:v>
                </c:pt>
                <c:pt idx="11">
                  <c:v>155.25730811578822</c:v>
                </c:pt>
                <c:pt idx="12">
                  <c:v>137.11371161261098</c:v>
                </c:pt>
                <c:pt idx="13">
                  <c:v>105.09625843148882</c:v>
                </c:pt>
                <c:pt idx="14">
                  <c:v>94.515787043872535</c:v>
                </c:pt>
                <c:pt idx="15">
                  <c:v>85.419881443703247</c:v>
                </c:pt>
                <c:pt idx="16">
                  <c:v>81.791175067441003</c:v>
                </c:pt>
                <c:pt idx="17">
                  <c:v>79.21037745440384</c:v>
                </c:pt>
                <c:pt idx="18">
                  <c:v>70.172332673069988</c:v>
                </c:pt>
                <c:pt idx="19">
                  <c:v>67.978212112332145</c:v>
                </c:pt>
                <c:pt idx="20">
                  <c:v>55.629696157357699</c:v>
                </c:pt>
                <c:pt idx="21">
                  <c:v>52.090539255836717</c:v>
                </c:pt>
                <c:pt idx="22">
                  <c:v>30.742880370655488</c:v>
                </c:pt>
                <c:pt idx="23">
                  <c:v>27.71031670627017</c:v>
                </c:pt>
                <c:pt idx="24">
                  <c:v>27.558382176703034</c:v>
                </c:pt>
                <c:pt idx="25">
                  <c:v>23.401441159325021</c:v>
                </c:pt>
                <c:pt idx="26">
                  <c:v>18.414291677541812</c:v>
                </c:pt>
                <c:pt idx="27">
                  <c:v>14.358514661668039</c:v>
                </c:pt>
                <c:pt idx="28">
                  <c:v>8.336288716633744</c:v>
                </c:pt>
                <c:pt idx="29">
                  <c:v>5.3880582487142341</c:v>
                </c:pt>
                <c:pt idx="30">
                  <c:v>1.0976346166824102</c:v>
                </c:pt>
              </c:numCache>
            </c:numRef>
          </c:val>
        </c:ser>
        <c:marker val="1"/>
        <c:axId val="247796480"/>
        <c:axId val="247794304"/>
      </c:lineChart>
      <c:catAx>
        <c:axId val="248945664"/>
        <c:scaling>
          <c:orientation val="minMax"/>
        </c:scaling>
        <c:axPos val="b"/>
        <c:numFmt formatCode="General" sourceLinked="1"/>
        <c:tickLblPos val="nextTo"/>
        <c:crossAx val="247792384"/>
        <c:crosses val="autoZero"/>
        <c:auto val="1"/>
        <c:lblAlgn val="ctr"/>
        <c:lblOffset val="100"/>
      </c:catAx>
      <c:valAx>
        <c:axId val="247792384"/>
        <c:scaling>
          <c:orientation val="minMax"/>
        </c:scaling>
        <c:axPos val="l"/>
        <c:majorGridlines/>
        <c:title>
          <c:tx>
            <c:rich>
              <a:bodyPr rot="-5400000" vert="horz"/>
              <a:lstStyle/>
              <a:p>
                <a:pPr>
                  <a:defRPr/>
                </a:pPr>
                <a:r>
                  <a:rPr lang="de-DE"/>
                  <a:t>100%=</a:t>
                </a:r>
                <a:r>
                  <a:rPr lang="de-DE" baseline="0"/>
                  <a:t> final energy demand for H&amp;C</a:t>
                </a:r>
                <a:endParaRPr lang="de-DE"/>
              </a:p>
            </c:rich>
          </c:tx>
          <c:layout>
            <c:manualLayout>
              <c:xMode val="edge"/>
              <c:yMode val="edge"/>
              <c:x val="3.0444081865010283E-2"/>
              <c:y val="8.3784751314149752E-2"/>
            </c:manualLayout>
          </c:layout>
        </c:title>
        <c:numFmt formatCode="0%" sourceLinked="1"/>
        <c:tickLblPos val="nextTo"/>
        <c:crossAx val="248945664"/>
        <c:crosses val="autoZero"/>
        <c:crossBetween val="between"/>
      </c:valAx>
      <c:valAx>
        <c:axId val="247794304"/>
        <c:scaling>
          <c:orientation val="minMax"/>
        </c:scaling>
        <c:axPos val="r"/>
        <c:title>
          <c:tx>
            <c:rich>
              <a:bodyPr rot="-5400000" vert="horz"/>
              <a:lstStyle/>
              <a:p>
                <a:pPr>
                  <a:defRPr/>
                </a:pPr>
                <a:r>
                  <a:rPr lang="de-DE"/>
                  <a:t>Total</a:t>
                </a:r>
                <a:r>
                  <a:rPr lang="de-DE" baseline="0"/>
                  <a:t> final energy demand for H/C [TWh]</a:t>
                </a:r>
                <a:endParaRPr lang="de-DE"/>
              </a:p>
            </c:rich>
          </c:tx>
          <c:layout>
            <c:manualLayout>
              <c:xMode val="edge"/>
              <c:yMode val="edge"/>
              <c:x val="0.7622088385376109"/>
              <c:y val="7.6877110026774331E-2"/>
            </c:manualLayout>
          </c:layout>
        </c:title>
        <c:numFmt formatCode="_-* #,##0\ _€_-;\-* #,##0\ _€_-;_-* &quot;-&quot;??\ _€_-;_-@_-" sourceLinked="1"/>
        <c:tickLblPos val="nextTo"/>
        <c:crossAx val="247796480"/>
        <c:crosses val="max"/>
        <c:crossBetween val="between"/>
      </c:valAx>
      <c:catAx>
        <c:axId val="247796480"/>
        <c:scaling>
          <c:orientation val="minMax"/>
        </c:scaling>
        <c:delete val="1"/>
        <c:axPos val="b"/>
        <c:tickLblPos val="none"/>
        <c:crossAx val="247794304"/>
        <c:crosses val="autoZero"/>
        <c:auto val="1"/>
        <c:lblAlgn val="ctr"/>
        <c:lblOffset val="100"/>
      </c:catAx>
    </c:plotArea>
    <c:legend>
      <c:legendPos val="r"/>
      <c:layout>
        <c:manualLayout>
          <c:xMode val="edge"/>
          <c:yMode val="edge"/>
          <c:x val="0.79642545803851195"/>
          <c:y val="4.0963903112466504E-2"/>
          <c:w val="0.20229190457770224"/>
          <c:h val="0.9099579548465121"/>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3829540092669823"/>
          <c:y val="4.8506961287139334E-2"/>
          <c:w val="0.68385930974638609"/>
          <c:h val="0.85833988136801465"/>
        </c:manualLayout>
      </c:layout>
      <c:barChart>
        <c:barDir val="col"/>
        <c:grouping val="stacked"/>
        <c:ser>
          <c:idx val="0"/>
          <c:order val="0"/>
          <c:tx>
            <c:strRef>
              <c:f>Analysis_TOT!$B$71</c:f>
              <c:strCache>
                <c:ptCount val="1"/>
                <c:pt idx="0">
                  <c:v>Natural gas</c:v>
                </c:pt>
              </c:strCache>
            </c:strRef>
          </c:tx>
          <c:spPr>
            <a:solidFill>
              <a:srgbClr val="538ED5"/>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Analysis_TOT!$C$71:$H$71</c:f>
              <c:numCache>
                <c:formatCode>_-* #,##0\ _€_-;\-* #,##0\ _€_-;_-* "-"??\ _€_-;_-@_-</c:formatCode>
                <c:ptCount val="6"/>
                <c:pt idx="0">
                  <c:v>0</c:v>
                </c:pt>
                <c:pt idx="1">
                  <c:v>0</c:v>
                </c:pt>
                <c:pt idx="2">
                  <c:v>1663.9314021026191</c:v>
                </c:pt>
                <c:pt idx="3">
                  <c:v>326.19652646170135</c:v>
                </c:pt>
                <c:pt idx="4">
                  <c:v>684.19296355166648</c:v>
                </c:pt>
                <c:pt idx="5">
                  <c:v>75.806392209190534</c:v>
                </c:pt>
              </c:numCache>
            </c:numRef>
          </c:val>
        </c:ser>
        <c:ser>
          <c:idx val="1"/>
          <c:order val="1"/>
          <c:tx>
            <c:strRef>
              <c:f>Analysis_TOT!$B$72</c:f>
              <c:strCache>
                <c:ptCount val="1"/>
                <c:pt idx="0">
                  <c:v>Coal</c:v>
                </c:pt>
              </c:strCache>
            </c:strRef>
          </c:tx>
          <c:spPr>
            <a:solidFill>
              <a:srgbClr val="948B54"/>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Analysis_TOT!$C$72:$H$72</c:f>
              <c:numCache>
                <c:formatCode>_-* #,##0\ _€_-;\-* #,##0\ _€_-;_-* "-"??\ _€_-;_-@_-</c:formatCode>
                <c:ptCount val="6"/>
                <c:pt idx="0">
                  <c:v>0</c:v>
                </c:pt>
                <c:pt idx="1">
                  <c:v>0</c:v>
                </c:pt>
                <c:pt idx="2">
                  <c:v>146.46667674823831</c:v>
                </c:pt>
                <c:pt idx="3">
                  <c:v>6.0046744249362511</c:v>
                </c:pt>
                <c:pt idx="4">
                  <c:v>386.78604959277772</c:v>
                </c:pt>
                <c:pt idx="5">
                  <c:v>0.3855275221726796</c:v>
                </c:pt>
              </c:numCache>
            </c:numRef>
          </c:val>
        </c:ser>
        <c:ser>
          <c:idx val="2"/>
          <c:order val="2"/>
          <c:tx>
            <c:strRef>
              <c:f>Analysis_TOT!$B$73</c:f>
              <c:strCache>
                <c:ptCount val="1"/>
                <c:pt idx="0">
                  <c:v>Biomass</c:v>
                </c:pt>
              </c:strCache>
            </c:strRef>
          </c:tx>
          <c:spPr>
            <a:solidFill>
              <a:srgbClr val="9BBB59"/>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Analysis_TOT!$C$73:$H$73</c:f>
              <c:numCache>
                <c:formatCode>_-* #,##0\ _€_-;\-* #,##0\ _€_-;_-* "-"??\ _€_-;_-@_-</c:formatCode>
                <c:ptCount val="6"/>
                <c:pt idx="0">
                  <c:v>0</c:v>
                </c:pt>
                <c:pt idx="1">
                  <c:v>0</c:v>
                </c:pt>
                <c:pt idx="2">
                  <c:v>447.69984511726932</c:v>
                </c:pt>
                <c:pt idx="3">
                  <c:v>44.27915488273068</c:v>
                </c:pt>
                <c:pt idx="4">
                  <c:v>212.39236865416669</c:v>
                </c:pt>
                <c:pt idx="5">
                  <c:v>17.213999999999999</c:v>
                </c:pt>
              </c:numCache>
            </c:numRef>
          </c:val>
        </c:ser>
        <c:ser>
          <c:idx val="3"/>
          <c:order val="3"/>
          <c:tx>
            <c:strRef>
              <c:f>Analysis_TOT!$B$74</c:f>
              <c:strCache>
                <c:ptCount val="1"/>
                <c:pt idx="0">
                  <c:v>Fuel oil</c:v>
                </c:pt>
              </c:strCache>
            </c:strRef>
          </c:tx>
          <c:spPr>
            <a:solidFill>
              <a:srgbClr val="C5BE97"/>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Analysis_TOT!$C$74:$H$74</c:f>
              <c:numCache>
                <c:formatCode>_-* #,##0\ _€_-;\-* #,##0\ _€_-;_-* "-"??\ _€_-;_-@_-</c:formatCode>
                <c:ptCount val="6"/>
                <c:pt idx="0">
                  <c:v>0</c:v>
                </c:pt>
                <c:pt idx="1">
                  <c:v>0</c:v>
                </c:pt>
                <c:pt idx="2">
                  <c:v>495.91827937931856</c:v>
                </c:pt>
                <c:pt idx="3">
                  <c:v>74.71252332400428</c:v>
                </c:pt>
                <c:pt idx="4">
                  <c:v>155.03121157472219</c:v>
                </c:pt>
                <c:pt idx="5">
                  <c:v>10.449159291580147</c:v>
                </c:pt>
              </c:numCache>
            </c:numRef>
          </c:val>
        </c:ser>
        <c:ser>
          <c:idx val="4"/>
          <c:order val="4"/>
          <c:tx>
            <c:strRef>
              <c:f>Analysis_TOT!$B$75</c:f>
              <c:strCache>
                <c:ptCount val="1"/>
                <c:pt idx="0">
                  <c:v>District heating</c:v>
                </c:pt>
              </c:strCache>
            </c:strRef>
          </c:tx>
          <c:spPr>
            <a:solidFill>
              <a:srgbClr val="F79646"/>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Analysis_TOT!$C$75:$H$75</c:f>
              <c:numCache>
                <c:formatCode>_-* #,##0\ _€_-;\-* #,##0\ _€_-;_-* "-"??\ _€_-;_-@_-</c:formatCode>
                <c:ptCount val="6"/>
                <c:pt idx="0">
                  <c:v>0</c:v>
                </c:pt>
                <c:pt idx="1">
                  <c:v>0</c:v>
                </c:pt>
                <c:pt idx="2">
                  <c:v>289.27684443987221</c:v>
                </c:pt>
                <c:pt idx="3">
                  <c:v>52.435816583878335</c:v>
                </c:pt>
                <c:pt idx="4">
                  <c:v>139.07720318666659</c:v>
                </c:pt>
                <c:pt idx="5">
                  <c:v>0</c:v>
                </c:pt>
              </c:numCache>
            </c:numRef>
          </c:val>
        </c:ser>
        <c:ser>
          <c:idx val="5"/>
          <c:order val="5"/>
          <c:tx>
            <c:strRef>
              <c:f>Analysis_TOT!$B$76</c:f>
              <c:strCache>
                <c:ptCount val="1"/>
                <c:pt idx="0">
                  <c:v>Electricity</c:v>
                </c:pt>
              </c:strCache>
            </c:strRef>
          </c:tx>
          <c:spPr>
            <a:solidFill>
              <a:srgbClr val="C0504D"/>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Analysis_TOT!$C$76:$H$76</c:f>
              <c:numCache>
                <c:formatCode>_-* #,##0\ _€_-;\-* #,##0\ _€_-;_-* "-"??\ _€_-;_-@_-</c:formatCode>
                <c:ptCount val="6"/>
                <c:pt idx="0">
                  <c:v>134.35952645457817</c:v>
                </c:pt>
                <c:pt idx="1">
                  <c:v>192.30770902579417</c:v>
                </c:pt>
                <c:pt idx="2">
                  <c:v>178.97747588507426</c:v>
                </c:pt>
                <c:pt idx="3">
                  <c:v>98.697796356376031</c:v>
                </c:pt>
                <c:pt idx="4">
                  <c:v>125.84036220518135</c:v>
                </c:pt>
                <c:pt idx="5">
                  <c:v>84.718430613112488</c:v>
                </c:pt>
              </c:numCache>
            </c:numRef>
          </c:val>
        </c:ser>
        <c:ser>
          <c:idx val="6"/>
          <c:order val="6"/>
          <c:tx>
            <c:strRef>
              <c:f>Analysis_TOT!$B$77</c:f>
              <c:strCache>
                <c:ptCount val="1"/>
                <c:pt idx="0">
                  <c:v>Waste non-RES</c:v>
                </c:pt>
              </c:strCache>
            </c:strRef>
          </c:tx>
          <c:spPr>
            <a:solidFill>
              <a:srgbClr val="B2A1C7"/>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Analysis_TOT!$C$77:$H$77</c:f>
              <c:numCache>
                <c:formatCode>_-* #,##0\ _€_-;\-* #,##0\ _€_-;_-* "-"??\ _€_-;_-@_-</c:formatCode>
                <c:ptCount val="6"/>
                <c:pt idx="0">
                  <c:v>0</c:v>
                </c:pt>
                <c:pt idx="1">
                  <c:v>0</c:v>
                </c:pt>
                <c:pt idx="2">
                  <c:v>5.0553374199669898</c:v>
                </c:pt>
                <c:pt idx="3">
                  <c:v>1.02184171462458</c:v>
                </c:pt>
                <c:pt idx="4">
                  <c:v>30.632675862777774</c:v>
                </c:pt>
                <c:pt idx="5">
                  <c:v>0</c:v>
                </c:pt>
              </c:numCache>
            </c:numRef>
          </c:val>
        </c:ser>
        <c:ser>
          <c:idx val="7"/>
          <c:order val="7"/>
          <c:tx>
            <c:strRef>
              <c:f>Analysis_TOT!$B$78</c:f>
              <c:strCache>
                <c:ptCount val="1"/>
                <c:pt idx="0">
                  <c:v>Waste RES</c:v>
                </c:pt>
              </c:strCache>
            </c:strRef>
          </c:tx>
          <c:spPr>
            <a:solidFill>
              <a:srgbClr val="4F6228"/>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Analysis_TOT!$C$78:$H$78</c:f>
              <c:numCache>
                <c:formatCode>_-* #,##0\ _€_-;\-* #,##0\ _€_-;_-* "-"??\ _€_-;_-@_-</c:formatCode>
                <c:ptCount val="6"/>
                <c:pt idx="0">
                  <c:v>0</c:v>
                </c:pt>
                <c:pt idx="1">
                  <c:v>0</c:v>
                </c:pt>
                <c:pt idx="2">
                  <c:v>7.2999999999999995E-2</c:v>
                </c:pt>
                <c:pt idx="3">
                  <c:v>0</c:v>
                </c:pt>
                <c:pt idx="4">
                  <c:v>4.4439159977777773</c:v>
                </c:pt>
                <c:pt idx="5">
                  <c:v>0</c:v>
                </c:pt>
              </c:numCache>
            </c:numRef>
          </c:val>
        </c:ser>
        <c:ser>
          <c:idx val="8"/>
          <c:order val="8"/>
          <c:tx>
            <c:strRef>
              <c:f>Analysis_TOT!$B$79</c:f>
              <c:strCache>
                <c:ptCount val="1"/>
                <c:pt idx="0">
                  <c:v>Solar energy</c:v>
                </c:pt>
              </c:strCache>
            </c:strRef>
          </c:tx>
          <c:spPr>
            <a:solidFill>
              <a:srgbClr val="FFC000"/>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Analysis_TOT!$C$79:$H$79</c:f>
              <c:numCache>
                <c:formatCode>_-* #,##0\ _€_-;\-* #,##0\ _€_-;_-* "-"??\ _€_-;_-@_-</c:formatCode>
                <c:ptCount val="6"/>
                <c:pt idx="0">
                  <c:v>0</c:v>
                </c:pt>
                <c:pt idx="1">
                  <c:v>0</c:v>
                </c:pt>
                <c:pt idx="2">
                  <c:v>8.7814127505259627</c:v>
                </c:pt>
                <c:pt idx="3">
                  <c:v>10.468072519751814</c:v>
                </c:pt>
                <c:pt idx="4">
                  <c:v>0.11305512583333335</c:v>
                </c:pt>
                <c:pt idx="5">
                  <c:v>0</c:v>
                </c:pt>
              </c:numCache>
            </c:numRef>
          </c:val>
        </c:ser>
        <c:ser>
          <c:idx val="9"/>
          <c:order val="9"/>
          <c:tx>
            <c:strRef>
              <c:f>Analysis_TOT!$B$80</c:f>
              <c:strCache>
                <c:ptCount val="1"/>
                <c:pt idx="0">
                  <c:v>Geothermal</c:v>
                </c:pt>
              </c:strCache>
            </c:strRef>
          </c:tx>
          <c:spPr>
            <a:solidFill>
              <a:srgbClr val="93CDDD"/>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Analysis_TOT!$C$80:$H$80</c:f>
              <c:numCache>
                <c:formatCode>_-* #,##0\ _€_-;\-* #,##0\ _€_-;_-* "-"??\ _€_-;_-@_-</c:formatCode>
                <c:ptCount val="6"/>
                <c:pt idx="0">
                  <c:v>0</c:v>
                </c:pt>
                <c:pt idx="1">
                  <c:v>0</c:v>
                </c:pt>
                <c:pt idx="2">
                  <c:v>0.72000000000000008</c:v>
                </c:pt>
                <c:pt idx="3">
                  <c:v>0.11600000000000001</c:v>
                </c:pt>
                <c:pt idx="4">
                  <c:v>4.6519999444444474E-2</c:v>
                </c:pt>
                <c:pt idx="5">
                  <c:v>0.20600000000000002</c:v>
                </c:pt>
              </c:numCache>
            </c:numRef>
          </c:val>
        </c:ser>
        <c:ser>
          <c:idx val="10"/>
          <c:order val="10"/>
          <c:tx>
            <c:strRef>
              <c:f>Analysis_TOT!$B$81</c:f>
              <c:strCache>
                <c:ptCount val="1"/>
                <c:pt idx="0">
                  <c:v>Ambient heat</c:v>
                </c:pt>
              </c:strCache>
            </c:strRef>
          </c:tx>
          <c:spPr>
            <a:solidFill>
              <a:srgbClr val="DBE5F1"/>
            </a:solidFill>
            <a:ln w="6350">
              <a:solidFill>
                <a:srgbClr val="000100"/>
              </a:solidFill>
              <a:prstDash val="solid"/>
            </a:ln>
          </c:spPr>
          <c:cat>
            <c:strRef>
              <c:f>Analysis_TOT!$C$70:$H$70</c:f>
              <c:strCache>
                <c:ptCount val="6"/>
                <c:pt idx="0">
                  <c:v>Space cooling</c:v>
                </c:pt>
                <c:pt idx="1">
                  <c:v>Process cooling</c:v>
                </c:pt>
                <c:pt idx="2">
                  <c:v>Space heating</c:v>
                </c:pt>
                <c:pt idx="3">
                  <c:v>Water heating</c:v>
                </c:pt>
                <c:pt idx="4">
                  <c:v>Process heating</c:v>
                </c:pt>
                <c:pt idx="5">
                  <c:v>Cooking</c:v>
                </c:pt>
              </c:strCache>
            </c:strRef>
          </c:cat>
          <c:val>
            <c:numRef>
              <c:f>Analysis_TOT!$C$81:$H$81</c:f>
              <c:numCache>
                <c:formatCode>_-* #,##0\ _€_-;\-* #,##0\ _€_-;_-* "-"??\ _€_-;_-@_-</c:formatCode>
                <c:ptCount val="6"/>
                <c:pt idx="0">
                  <c:v>0</c:v>
                </c:pt>
                <c:pt idx="1">
                  <c:v>0</c:v>
                </c:pt>
                <c:pt idx="2">
                  <c:v>71.983315894457746</c:v>
                </c:pt>
                <c:pt idx="3">
                  <c:v>9.0737839590482565</c:v>
                </c:pt>
                <c:pt idx="4">
                  <c:v>0</c:v>
                </c:pt>
                <c:pt idx="5">
                  <c:v>0</c:v>
                </c:pt>
              </c:numCache>
            </c:numRef>
          </c:val>
        </c:ser>
        <c:gapWidth val="50"/>
        <c:overlap val="100"/>
        <c:axId val="248974720"/>
        <c:axId val="248988800"/>
      </c:barChart>
      <c:catAx>
        <c:axId val="248974720"/>
        <c:scaling>
          <c:orientation val="minMax"/>
        </c:scaling>
        <c:axPos val="b"/>
        <c:numFmt formatCode="General" sourceLinked="1"/>
        <c:tickLblPos val="nextTo"/>
        <c:crossAx val="248988800"/>
        <c:crosses val="autoZero"/>
        <c:auto val="1"/>
        <c:lblAlgn val="ctr"/>
        <c:lblOffset val="100"/>
      </c:catAx>
      <c:valAx>
        <c:axId val="248988800"/>
        <c:scaling>
          <c:orientation val="minMax"/>
        </c:scaling>
        <c:axPos val="l"/>
        <c:majorGridlines/>
        <c:title>
          <c:tx>
            <c:rich>
              <a:bodyPr rot="-5400000" vert="horz"/>
              <a:lstStyle/>
              <a:p>
                <a:pPr>
                  <a:defRPr/>
                </a:pPr>
                <a:r>
                  <a:rPr lang="de-DE"/>
                  <a:t>Final energy dmeand for H/C [TWh]</a:t>
                </a:r>
              </a:p>
            </c:rich>
          </c:tx>
          <c:layout>
            <c:manualLayout>
              <c:xMode val="edge"/>
              <c:yMode val="edge"/>
              <c:x val="2.1036670562346416E-2"/>
              <c:y val="6.1736132547268334E-2"/>
            </c:manualLayout>
          </c:layout>
        </c:title>
        <c:numFmt formatCode="_-* #,##0\ _€_-;\-* #,##0\ _€_-;_-* &quot;-&quot;??\ _€_-;_-@_-" sourceLinked="1"/>
        <c:tickLblPos val="nextTo"/>
        <c:crossAx val="248974720"/>
        <c:crosses val="autoZero"/>
        <c:crossBetween val="between"/>
      </c:valAx>
    </c:plotArea>
    <c:legend>
      <c:legendPos val="r"/>
      <c:layout>
        <c:manualLayout>
          <c:xMode val="edge"/>
          <c:yMode val="edge"/>
          <c:x val="0.83592114679537555"/>
          <c:y val="4.0963903112466504E-2"/>
          <c:w val="0.14871484235460103"/>
          <c:h val="0.71508045662516184"/>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3.9816307019320034E-2"/>
          <c:y val="2.281216069866698E-2"/>
          <c:w val="0.7489944133250287"/>
          <c:h val="0.95072949678107943"/>
        </c:manualLayout>
      </c:layout>
      <c:ofPieChart>
        <c:ofPieType val="pie"/>
        <c:varyColors val="1"/>
        <c:ser>
          <c:idx val="0"/>
          <c:order val="0"/>
          <c:spPr>
            <a:ln w="3175">
              <a:solidFill>
                <a:srgbClr val="000100"/>
              </a:solidFill>
              <a:prstDash val="solid"/>
            </a:ln>
          </c:spPr>
          <c:dPt>
            <c:idx val="0"/>
            <c:spPr>
              <a:solidFill>
                <a:srgbClr val="948B54"/>
              </a:solidFill>
              <a:ln w="3175">
                <a:solidFill>
                  <a:srgbClr val="000100"/>
                </a:solidFill>
                <a:prstDash val="solid"/>
              </a:ln>
            </c:spPr>
          </c:dPt>
          <c:dPt>
            <c:idx val="1"/>
            <c:spPr>
              <a:solidFill>
                <a:srgbClr val="538ED5"/>
              </a:solidFill>
              <a:ln w="3175">
                <a:solidFill>
                  <a:srgbClr val="000100"/>
                </a:solidFill>
                <a:prstDash val="solid"/>
              </a:ln>
            </c:spPr>
          </c:dPt>
          <c:dPt>
            <c:idx val="2"/>
            <c:spPr>
              <a:solidFill>
                <a:srgbClr val="4F6228"/>
              </a:solidFill>
              <a:ln w="3175">
                <a:solidFill>
                  <a:srgbClr val="000100"/>
                </a:solidFill>
                <a:prstDash val="solid"/>
              </a:ln>
            </c:spPr>
          </c:dPt>
          <c:dPt>
            <c:idx val="3"/>
            <c:spPr>
              <a:solidFill>
                <a:srgbClr val="9BBB59"/>
              </a:solidFill>
              <a:ln w="3175">
                <a:solidFill>
                  <a:srgbClr val="000100"/>
                </a:solidFill>
                <a:prstDash val="solid"/>
              </a:ln>
            </c:spPr>
          </c:dPt>
          <c:dPt>
            <c:idx val="4"/>
            <c:spPr>
              <a:solidFill>
                <a:srgbClr val="C0504D"/>
              </a:solidFill>
              <a:ln w="3175">
                <a:solidFill>
                  <a:srgbClr val="000100"/>
                </a:solidFill>
                <a:prstDash val="solid"/>
              </a:ln>
            </c:spPr>
          </c:dPt>
          <c:dPt>
            <c:idx val="5"/>
            <c:spPr>
              <a:solidFill>
                <a:srgbClr val="FFC000"/>
              </a:solidFill>
              <a:ln w="3175">
                <a:solidFill>
                  <a:srgbClr val="000100"/>
                </a:solidFill>
                <a:prstDash val="solid"/>
              </a:ln>
            </c:spPr>
          </c:dPt>
          <c:dPt>
            <c:idx val="6"/>
            <c:spPr>
              <a:solidFill>
                <a:schemeClr val="bg1">
                  <a:lumMod val="75000"/>
                </a:schemeClr>
              </a:solidFill>
              <a:ln w="3175">
                <a:solidFill>
                  <a:srgbClr val="000100"/>
                </a:solidFill>
                <a:prstDash val="solid"/>
              </a:ln>
            </c:spPr>
          </c:dPt>
          <c:dPt>
            <c:idx val="7"/>
            <c:spPr>
              <a:solidFill>
                <a:schemeClr val="accent6">
                  <a:lumMod val="75000"/>
                </a:schemeClr>
              </a:solidFill>
              <a:ln w="3175">
                <a:solidFill>
                  <a:srgbClr val="000100"/>
                </a:solidFill>
                <a:prstDash val="solid"/>
              </a:ln>
            </c:spPr>
          </c:dPt>
          <c:dPt>
            <c:idx val="8"/>
            <c:spPr>
              <a:solidFill>
                <a:srgbClr val="C0504D"/>
              </a:solidFill>
              <a:ln w="3175">
                <a:solidFill>
                  <a:srgbClr val="000100"/>
                </a:solidFill>
                <a:prstDash val="solid"/>
              </a:ln>
            </c:spPr>
          </c:dPt>
          <c:dPt>
            <c:idx val="9"/>
            <c:spPr>
              <a:solidFill>
                <a:srgbClr val="DBE5F1"/>
              </a:solidFill>
              <a:ln w="3175">
                <a:solidFill>
                  <a:srgbClr val="000100"/>
                </a:solidFill>
                <a:prstDash val="solid"/>
              </a:ln>
            </c:spPr>
          </c:dPt>
          <c:dLbls>
            <c:dLbl>
              <c:idx val="0"/>
              <c:layout>
                <c:manualLayout>
                  <c:x val="-2.421559422613918E-2"/>
                  <c:y val="9.3416699103020528E-2"/>
                </c:manualLayout>
              </c:layout>
              <c:showVal val="1"/>
              <c:showPercent val="1"/>
              <c:extLst>
                <c:ext xmlns:c15="http://schemas.microsoft.com/office/drawing/2012/chart" uri="{CE6537A1-D6FC-4f65-9D91-7224C49458BB}">
                  <c15:layout/>
                </c:ext>
              </c:extLst>
            </c:dLbl>
            <c:dLbl>
              <c:idx val="1"/>
              <c:layout>
                <c:manualLayout>
                  <c:x val="-4.0776650825774377E-2"/>
                  <c:y val="3.6842026681259424E-2"/>
                </c:manualLayout>
              </c:layout>
              <c:showVal val="1"/>
              <c:showPercent val="1"/>
              <c:extLst>
                <c:ext xmlns:c15="http://schemas.microsoft.com/office/drawing/2012/chart" uri="{CE6537A1-D6FC-4f65-9D91-7224C49458BB}">
                  <c15:layout/>
                </c:ext>
              </c:extLst>
            </c:dLbl>
            <c:spPr>
              <a:noFill/>
              <a:ln>
                <a:noFill/>
              </a:ln>
              <a:effectLst/>
            </c:spPr>
            <c:showVal val="1"/>
            <c:showPercent val="1"/>
            <c:showLeaderLines val="1"/>
            <c:extLst>
              <c:ext xmlns:c15="http://schemas.microsoft.com/office/drawing/2012/chart" uri="{CE6537A1-D6FC-4f65-9D91-7224C49458BB}">
                <c15:layout/>
              </c:ext>
            </c:extLst>
          </c:dLbls>
          <c:cat>
            <c:strRef>
              <c:f>Analysis_TOT!$B$19:$H$19</c:f>
              <c:strCache>
                <c:ptCount val="7"/>
                <c:pt idx="0">
                  <c:v>Space cooling</c:v>
                </c:pt>
                <c:pt idx="1">
                  <c:v>Process cooling</c:v>
                </c:pt>
                <c:pt idx="2">
                  <c:v>Space heating</c:v>
                </c:pt>
                <c:pt idx="3">
                  <c:v>Water heating</c:v>
                </c:pt>
                <c:pt idx="4">
                  <c:v>Process heating</c:v>
                </c:pt>
                <c:pt idx="5">
                  <c:v>Cooking</c:v>
                </c:pt>
                <c:pt idx="6">
                  <c:v>non-H/C*</c:v>
                </c:pt>
              </c:strCache>
            </c:strRef>
          </c:cat>
          <c:val>
            <c:numRef>
              <c:f>Analysis_TOT!$B$22:$H$22</c:f>
              <c:numCache>
                <c:formatCode>_-* #,##0\ _€_-;\-* #,##0\ _€_-;_-* "-"??\ _€_-;_-@_-</c:formatCode>
                <c:ptCount val="7"/>
                <c:pt idx="0">
                  <c:v>134.359526457356</c:v>
                </c:pt>
                <c:pt idx="1">
                  <c:v>192.30770902579417</c:v>
                </c:pt>
                <c:pt idx="2">
                  <c:v>3347.2277945329956</c:v>
                </c:pt>
                <c:pt idx="3">
                  <c:v>638.20542089968455</c:v>
                </c:pt>
                <c:pt idx="4">
                  <c:v>1976.0032832949041</c:v>
                </c:pt>
                <c:pt idx="5">
                  <c:v>209.32926880011223</c:v>
                </c:pt>
                <c:pt idx="6">
                  <c:v>6323.4801599891534</c:v>
                </c:pt>
              </c:numCache>
            </c:numRef>
          </c:val>
        </c:ser>
        <c:dLbls>
          <c:showPercent val="1"/>
        </c:dLbls>
        <c:gapWidth val="100"/>
        <c:splitType val="cust"/>
        <c:custSplit>
          <c:secondPiePt val="0"/>
          <c:secondPiePt val="1"/>
          <c:secondPiePt val="2"/>
          <c:secondPiePt val="3"/>
          <c:secondPiePt val="4"/>
          <c:secondPiePt val="5"/>
        </c:custSplit>
        <c:secondPieSize val="75"/>
        <c:serLines/>
      </c:ofPieChart>
    </c:plotArea>
    <c:legend>
      <c:legendPos val="r"/>
      <c:layout>
        <c:manualLayout>
          <c:xMode val="edge"/>
          <c:yMode val="edge"/>
          <c:x val="0.82788842957573205"/>
          <c:y val="0.15561672070025023"/>
          <c:w val="0.14897486928880982"/>
          <c:h val="0.42418313339692132"/>
        </c:manualLayout>
      </c:layout>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emf"/><Relationship Id="rId6" Type="http://schemas.openxmlformats.org/officeDocument/2006/relationships/image" Target="../media/image6.gif"/><Relationship Id="rId5" Type="http://schemas.openxmlformats.org/officeDocument/2006/relationships/image" Target="../media/image5.png"/><Relationship Id="rId4" Type="http://schemas.openxmlformats.org/officeDocument/2006/relationships/image" Target="../media/image4.gif"/></Relationships>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4" Type="http://schemas.openxmlformats.org/officeDocument/2006/relationships/chart" Target="../charts/chart11.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9.xml"/><Relationship Id="rId5" Type="http://schemas.openxmlformats.org/officeDocument/2006/relationships/chart" Target="../charts/chart18.xml"/><Relationship Id="rId4" Type="http://schemas.openxmlformats.org/officeDocument/2006/relationships/chart" Target="../charts/chart17.xml"/></Relationships>
</file>

<file path=xl/drawings/_rels/drawing9.xml.rels><?xml version="1.0" encoding="UTF-8" standalone="yes"?>
<Relationships xmlns="http://schemas.openxmlformats.org/package/2006/relationships"><Relationship Id="rId3" Type="http://schemas.openxmlformats.org/officeDocument/2006/relationships/chart" Target="../charts/chart22.xml"/><Relationship Id="rId7" Type="http://schemas.openxmlformats.org/officeDocument/2006/relationships/chart" Target="../charts/chart26.xml"/><Relationship Id="rId2" Type="http://schemas.openxmlformats.org/officeDocument/2006/relationships/chart" Target="../charts/chart21.xml"/><Relationship Id="rId1" Type="http://schemas.openxmlformats.org/officeDocument/2006/relationships/chart" Target="../charts/chart20.xml"/><Relationship Id="rId6" Type="http://schemas.openxmlformats.org/officeDocument/2006/relationships/chart" Target="../charts/chart25.xml"/><Relationship Id="rId5" Type="http://schemas.openxmlformats.org/officeDocument/2006/relationships/chart" Target="../charts/chart24.xml"/><Relationship Id="rId4" Type="http://schemas.openxmlformats.org/officeDocument/2006/relationships/chart" Target="../charts/chart23.xml"/></Relationships>
</file>

<file path=xl/drawings/drawing1.xml><?xml version="1.0" encoding="utf-8"?>
<xdr:wsDr xmlns:xdr="http://schemas.openxmlformats.org/drawingml/2006/spreadsheetDrawing" xmlns:a="http://schemas.openxmlformats.org/drawingml/2006/main">
  <xdr:twoCellAnchor>
    <xdr:from>
      <xdr:col>0</xdr:col>
      <xdr:colOff>0</xdr:colOff>
      <xdr:row>29</xdr:row>
      <xdr:rowOff>100934</xdr:rowOff>
    </xdr:from>
    <xdr:to>
      <xdr:col>9</xdr:col>
      <xdr:colOff>514350</xdr:colOff>
      <xdr:row>31</xdr:row>
      <xdr:rowOff>167609</xdr:rowOff>
    </xdr:to>
    <xdr:grpSp>
      <xdr:nvGrpSpPr>
        <xdr:cNvPr id="2" name="Group 11"/>
        <xdr:cNvGrpSpPr/>
      </xdr:nvGrpSpPr>
      <xdr:grpSpPr>
        <a:xfrm>
          <a:off x="0" y="5482559"/>
          <a:ext cx="6105525" cy="447675"/>
          <a:chOff x="57150" y="8530559"/>
          <a:chExt cx="6000750" cy="447675"/>
        </a:xfrm>
      </xdr:grpSpPr>
      <xdr:pic>
        <xdr:nvPicPr>
          <xdr:cNvPr id="3" name="Bild 24" descr="isi_43mm_p334_rgb.emf"/>
          <xdr:cNvPicPr/>
        </xdr:nvPicPr>
        <xdr:blipFill>
          <a:blip xmlns:r="http://schemas.openxmlformats.org/officeDocument/2006/relationships" r:embed="rId1" cstate="print"/>
          <a:stretch>
            <a:fillRect/>
          </a:stretch>
        </xdr:blipFill>
        <xdr:spPr>
          <a:xfrm>
            <a:off x="4743450" y="8625809"/>
            <a:ext cx="1314450" cy="352425"/>
          </a:xfrm>
          <a:prstGeom prst="rect">
            <a:avLst/>
          </a:prstGeom>
        </xdr:spPr>
      </xdr:pic>
      <xdr:pic>
        <xdr:nvPicPr>
          <xdr:cNvPr id="4" name="Bild 25" descr="Logo"/>
          <xdr:cNvPicPr/>
        </xdr:nvPicPr>
        <xdr:blipFill>
          <a:blip xmlns:r="http://schemas.openxmlformats.org/officeDocument/2006/relationships" r:embed="rId2" cstate="print"/>
          <a:srcRect r="27551" b="34996"/>
          <a:stretch>
            <a:fillRect/>
          </a:stretch>
        </xdr:blipFill>
        <xdr:spPr bwMode="auto">
          <a:xfrm>
            <a:off x="3819525" y="8534400"/>
            <a:ext cx="895350" cy="443834"/>
          </a:xfrm>
          <a:prstGeom prst="rect">
            <a:avLst/>
          </a:prstGeom>
          <a:noFill/>
        </xdr:spPr>
      </xdr:pic>
      <xdr:pic>
        <xdr:nvPicPr>
          <xdr:cNvPr id="5" name="Bild 26" descr="header"/>
          <xdr:cNvPicPr/>
        </xdr:nvPicPr>
        <xdr:blipFill>
          <a:blip xmlns:r="http://schemas.openxmlformats.org/officeDocument/2006/relationships" r:embed="rId3" cstate="print"/>
          <a:srcRect/>
          <a:stretch>
            <a:fillRect/>
          </a:stretch>
        </xdr:blipFill>
        <xdr:spPr bwMode="auto">
          <a:xfrm>
            <a:off x="2857500" y="8620828"/>
            <a:ext cx="1038225" cy="357406"/>
          </a:xfrm>
          <a:prstGeom prst="rect">
            <a:avLst/>
          </a:prstGeom>
          <a:noFill/>
        </xdr:spPr>
      </xdr:pic>
      <xdr:pic>
        <xdr:nvPicPr>
          <xdr:cNvPr id="6" name="Bild 27" descr="http://www.ise.fraunhofer.de/logo-fraunhofer.gif"/>
          <xdr:cNvPicPr/>
        </xdr:nvPicPr>
        <xdr:blipFill>
          <a:blip xmlns:r="http://schemas.openxmlformats.org/officeDocument/2006/relationships" r:embed="rId4" cstate="print"/>
          <a:srcRect/>
          <a:stretch>
            <a:fillRect/>
          </a:stretch>
        </xdr:blipFill>
        <xdr:spPr bwMode="auto">
          <a:xfrm>
            <a:off x="1666875" y="8587709"/>
            <a:ext cx="1209675" cy="390525"/>
          </a:xfrm>
          <a:prstGeom prst="rect">
            <a:avLst/>
          </a:prstGeom>
          <a:noFill/>
        </xdr:spPr>
      </xdr:pic>
      <xdr:pic>
        <xdr:nvPicPr>
          <xdr:cNvPr id="7" name="Bild 28"/>
          <xdr:cNvPicPr/>
        </xdr:nvPicPr>
        <xdr:blipFill>
          <a:blip xmlns:r="http://schemas.openxmlformats.org/officeDocument/2006/relationships" r:embed="rId5" cstate="print"/>
          <a:srcRect/>
          <a:stretch>
            <a:fillRect/>
          </a:stretch>
        </xdr:blipFill>
        <xdr:spPr bwMode="auto">
          <a:xfrm>
            <a:off x="676275" y="8530559"/>
            <a:ext cx="857250" cy="447675"/>
          </a:xfrm>
          <a:prstGeom prst="rect">
            <a:avLst/>
          </a:prstGeom>
          <a:noFill/>
          <a:ln w="9525">
            <a:noFill/>
            <a:miter lim="800000"/>
            <a:headEnd/>
            <a:tailEnd/>
          </a:ln>
          <a:effectLst/>
        </xdr:spPr>
      </xdr:pic>
      <xdr:pic>
        <xdr:nvPicPr>
          <xdr:cNvPr id="8" name="Bild 23" descr="Technische Universität Wien"/>
          <xdr:cNvPicPr/>
        </xdr:nvPicPr>
        <xdr:blipFill>
          <a:blip xmlns:r="http://schemas.openxmlformats.org/officeDocument/2006/relationships" r:embed="rId6" cstate="print"/>
          <a:srcRect r="87904"/>
          <a:stretch>
            <a:fillRect/>
          </a:stretch>
        </xdr:blipFill>
        <xdr:spPr bwMode="auto">
          <a:xfrm>
            <a:off x="57150" y="8530937"/>
            <a:ext cx="523875" cy="447297"/>
          </a:xfrm>
          <a:prstGeom prst="rect">
            <a:avLst/>
          </a:prstGeom>
          <a:noFill/>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5</xdr:col>
      <xdr:colOff>48745</xdr:colOff>
      <xdr:row>1</xdr:row>
      <xdr:rowOff>53789</xdr:rowOff>
    </xdr:from>
    <xdr:ext cx="4486275" cy="436786"/>
    <xdr:sp macro="" textlink="">
      <xdr:nvSpPr>
        <xdr:cNvPr id="2" name="TextBox 1"/>
        <xdr:cNvSpPr txBox="1"/>
      </xdr:nvSpPr>
      <xdr:spPr>
        <a:xfrm>
          <a:off x="2278716" y="244289"/>
          <a:ext cx="4486275"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in each sheet columns</a:t>
          </a:r>
          <a:r>
            <a:rPr lang="de-CH" sz="1100" baseline="0"/>
            <a:t> highlighed in yellow are applicable ,</a:t>
          </a:r>
        </a:p>
        <a:p>
          <a:r>
            <a:rPr lang="de-CH" sz="1100" b="0" i="0" u="none" strike="noStrike" baseline="0">
              <a:solidFill>
                <a:schemeClr val="tx1"/>
              </a:solidFill>
              <a:effectLst/>
              <a:latin typeface="+mn-lt"/>
              <a:ea typeface="+mn-ea"/>
              <a:cs typeface="+mn-cs"/>
            </a:rPr>
            <a:t>columns highlighted in bold are</a:t>
          </a:r>
          <a:r>
            <a:rPr lang="de-CH" sz="1100" baseline="0"/>
            <a:t> mandatory</a:t>
          </a:r>
          <a:endParaRPr lang="de-CH" sz="1100"/>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5</xdr:col>
      <xdr:colOff>104775</xdr:colOff>
      <xdr:row>1</xdr:row>
      <xdr:rowOff>76200</xdr:rowOff>
    </xdr:from>
    <xdr:ext cx="4486275" cy="436786"/>
    <xdr:sp macro="" textlink="">
      <xdr:nvSpPr>
        <xdr:cNvPr id="3" name="TextBox 2"/>
        <xdr:cNvSpPr txBox="1"/>
      </xdr:nvSpPr>
      <xdr:spPr>
        <a:xfrm>
          <a:off x="2334746" y="266700"/>
          <a:ext cx="4486275"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in each sheet columns</a:t>
          </a:r>
          <a:r>
            <a:rPr lang="de-CH" sz="1100" baseline="0"/>
            <a:t> highlighed in yellow are applicable ,</a:t>
          </a:r>
        </a:p>
        <a:p>
          <a:r>
            <a:rPr lang="de-CH" sz="1100" b="0" i="0" u="none" strike="noStrike" baseline="0">
              <a:solidFill>
                <a:schemeClr val="tx1"/>
              </a:solidFill>
              <a:effectLst/>
              <a:latin typeface="+mn-lt"/>
              <a:ea typeface="+mn-ea"/>
              <a:cs typeface="+mn-cs"/>
            </a:rPr>
            <a:t>columns highlighted in bold are</a:t>
          </a:r>
          <a:r>
            <a:rPr lang="de-CH" sz="1100" baseline="0"/>
            <a:t> mandatory</a:t>
          </a:r>
          <a:endParaRPr lang="de-CH" sz="1100"/>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5</xdr:col>
      <xdr:colOff>0</xdr:colOff>
      <xdr:row>1</xdr:row>
      <xdr:rowOff>0</xdr:rowOff>
    </xdr:from>
    <xdr:ext cx="4486275" cy="436786"/>
    <xdr:sp macro="" textlink="">
      <xdr:nvSpPr>
        <xdr:cNvPr id="2" name="TextBox 1"/>
        <xdr:cNvSpPr txBox="1"/>
      </xdr:nvSpPr>
      <xdr:spPr>
        <a:xfrm>
          <a:off x="2229971" y="190500"/>
          <a:ext cx="4486275"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in each sheet columns</a:t>
          </a:r>
          <a:r>
            <a:rPr lang="de-CH" sz="1100" baseline="0"/>
            <a:t> highlighed in yellow are applicable ,</a:t>
          </a:r>
        </a:p>
        <a:p>
          <a:r>
            <a:rPr lang="de-CH" sz="1100" b="0" i="0" u="none" strike="noStrike" baseline="0">
              <a:solidFill>
                <a:schemeClr val="tx1"/>
              </a:solidFill>
              <a:effectLst/>
              <a:latin typeface="+mn-lt"/>
              <a:ea typeface="+mn-ea"/>
              <a:cs typeface="+mn-cs"/>
            </a:rPr>
            <a:t>columns highlighted in bold are</a:t>
          </a:r>
          <a:r>
            <a:rPr lang="de-CH" sz="1100" baseline="0"/>
            <a:t> mandatory</a:t>
          </a:r>
          <a:endParaRPr lang="de-CH" sz="1100"/>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87965</xdr:colOff>
      <xdr:row>0</xdr:row>
      <xdr:rowOff>179294</xdr:rowOff>
    </xdr:from>
    <xdr:ext cx="4486275" cy="504265"/>
    <xdr:sp macro="" textlink="">
      <xdr:nvSpPr>
        <xdr:cNvPr id="2" name="TextBox 1"/>
        <xdr:cNvSpPr txBox="1"/>
      </xdr:nvSpPr>
      <xdr:spPr>
        <a:xfrm>
          <a:off x="2317936" y="179294"/>
          <a:ext cx="4486275" cy="504265"/>
        </a:xfrm>
        <a:prstGeom prst="rect">
          <a:avLst/>
        </a:prstGeom>
        <a:solidFill>
          <a:schemeClr val="accent2">
            <a:lumMod val="40000"/>
            <a:lumOff val="6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de-CH" sz="1100"/>
            <a:t>Note: - This is used eventually to balance energy.</a:t>
          </a:r>
        </a:p>
        <a:p>
          <a:r>
            <a:rPr lang="de-CH" sz="1100"/>
            <a:t>- Total refers to the sum of the subsectors industry,</a:t>
          </a:r>
          <a:r>
            <a:rPr lang="de-CH" sz="1100" baseline="0"/>
            <a:t> tertiary and residential</a:t>
          </a:r>
          <a:endParaRPr lang="de-CH" sz="1100"/>
        </a:p>
        <a:p>
          <a:endParaRPr lang="de-CH" sz="1100"/>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2</xdr:col>
      <xdr:colOff>775402</xdr:colOff>
      <xdr:row>37</xdr:row>
      <xdr:rowOff>80387</xdr:rowOff>
    </xdr:from>
    <xdr:to>
      <xdr:col>6</xdr:col>
      <xdr:colOff>60351</xdr:colOff>
      <xdr:row>52</xdr:row>
      <xdr:rowOff>102886</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1095374</xdr:colOff>
      <xdr:row>21</xdr:row>
      <xdr:rowOff>95250</xdr:rowOff>
    </xdr:from>
    <xdr:to>
      <xdr:col>2</xdr:col>
      <xdr:colOff>447674</xdr:colOff>
      <xdr:row>23</xdr:row>
      <xdr:rowOff>133350</xdr:rowOff>
    </xdr:to>
    <xdr:sp macro="" textlink="">
      <xdr:nvSpPr>
        <xdr:cNvPr id="3" name="Pfeil nach unten 2"/>
        <xdr:cNvSpPr/>
      </xdr:nvSpPr>
      <xdr:spPr>
        <a:xfrm>
          <a:off x="1790699" y="4095750"/>
          <a:ext cx="4476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600075</xdr:colOff>
      <xdr:row>63</xdr:row>
      <xdr:rowOff>152400</xdr:rowOff>
    </xdr:from>
    <xdr:to>
      <xdr:col>1</xdr:col>
      <xdr:colOff>1162050</xdr:colOff>
      <xdr:row>66</xdr:row>
      <xdr:rowOff>0</xdr:rowOff>
    </xdr:to>
    <xdr:sp macro="" textlink="">
      <xdr:nvSpPr>
        <xdr:cNvPr id="4" name="Pfeil nach unten 3"/>
        <xdr:cNvSpPr/>
      </xdr:nvSpPr>
      <xdr:spPr>
        <a:xfrm>
          <a:off x="1362075" y="12344400"/>
          <a:ext cx="42862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1123954</xdr:colOff>
      <xdr:row>73</xdr:row>
      <xdr:rowOff>147918</xdr:rowOff>
    </xdr:from>
    <xdr:to>
      <xdr:col>4</xdr:col>
      <xdr:colOff>1066128</xdr:colOff>
      <xdr:row>88</xdr:row>
      <xdr:rowOff>170417</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447675</xdr:colOff>
      <xdr:row>114</xdr:row>
      <xdr:rowOff>0</xdr:rowOff>
    </xdr:from>
    <xdr:to>
      <xdr:col>1</xdr:col>
      <xdr:colOff>1009650</xdr:colOff>
      <xdr:row>116</xdr:row>
      <xdr:rowOff>38100</xdr:rowOff>
    </xdr:to>
    <xdr:sp macro="" textlink="">
      <xdr:nvSpPr>
        <xdr:cNvPr id="6" name="Pfeil nach unten 5"/>
        <xdr:cNvSpPr/>
      </xdr:nvSpPr>
      <xdr:spPr>
        <a:xfrm>
          <a:off x="1209675" y="226695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1304930</xdr:colOff>
      <xdr:row>131</xdr:row>
      <xdr:rowOff>47625</xdr:rowOff>
    </xdr:from>
    <xdr:to>
      <xdr:col>4</xdr:col>
      <xdr:colOff>1247104</xdr:colOff>
      <xdr:row>146</xdr:row>
      <xdr:rowOff>70124</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461964</xdr:colOff>
      <xdr:row>158</xdr:row>
      <xdr:rowOff>176213</xdr:rowOff>
    </xdr:from>
    <xdr:to>
      <xdr:col>3</xdr:col>
      <xdr:colOff>881064</xdr:colOff>
      <xdr:row>161</xdr:row>
      <xdr:rowOff>166688</xdr:rowOff>
    </xdr:to>
    <xdr:sp macro="" textlink="">
      <xdr:nvSpPr>
        <xdr:cNvPr id="8" name="Pfeil nach unten 7"/>
        <xdr:cNvSpPr/>
      </xdr:nvSpPr>
      <xdr:spPr>
        <a:xfrm rot="16200000">
          <a:off x="3076576" y="32270701"/>
          <a:ext cx="561975" cy="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8</xdr:col>
      <xdr:colOff>108919</xdr:colOff>
      <xdr:row>156</xdr:row>
      <xdr:rowOff>148673</xdr:rowOff>
    </xdr:from>
    <xdr:to>
      <xdr:col>12</xdr:col>
      <xdr:colOff>241593</xdr:colOff>
      <xdr:row>171</xdr:row>
      <xdr:rowOff>171172</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547066</xdr:colOff>
      <xdr:row>223</xdr:row>
      <xdr:rowOff>132523</xdr:rowOff>
    </xdr:from>
    <xdr:to>
      <xdr:col>1</xdr:col>
      <xdr:colOff>1109041</xdr:colOff>
      <xdr:row>225</xdr:row>
      <xdr:rowOff>170623</xdr:rowOff>
    </xdr:to>
    <xdr:sp macro="" textlink="">
      <xdr:nvSpPr>
        <xdr:cNvPr id="10" name="Pfeil nach unten 9"/>
        <xdr:cNvSpPr/>
      </xdr:nvSpPr>
      <xdr:spPr>
        <a:xfrm>
          <a:off x="1309066" y="44328523"/>
          <a:ext cx="4857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12423</xdr:colOff>
      <xdr:row>262</xdr:row>
      <xdr:rowOff>153643</xdr:rowOff>
    </xdr:from>
    <xdr:to>
      <xdr:col>5</xdr:col>
      <xdr:colOff>507047</xdr:colOff>
      <xdr:row>277</xdr:row>
      <xdr:rowOff>176142</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2</xdr:colOff>
      <xdr:row>366</xdr:row>
      <xdr:rowOff>0</xdr:rowOff>
    </xdr:from>
    <xdr:to>
      <xdr:col>5</xdr:col>
      <xdr:colOff>494626</xdr:colOff>
      <xdr:row>381</xdr:row>
      <xdr:rowOff>22499</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547066</xdr:colOff>
      <xdr:row>324</xdr:row>
      <xdr:rowOff>132523</xdr:rowOff>
    </xdr:from>
    <xdr:to>
      <xdr:col>1</xdr:col>
      <xdr:colOff>1109041</xdr:colOff>
      <xdr:row>326</xdr:row>
      <xdr:rowOff>170623</xdr:rowOff>
    </xdr:to>
    <xdr:sp macro="" textlink="">
      <xdr:nvSpPr>
        <xdr:cNvPr id="13" name="Pfeil nach unten 12"/>
        <xdr:cNvSpPr/>
      </xdr:nvSpPr>
      <xdr:spPr>
        <a:xfrm>
          <a:off x="1309066" y="64331023"/>
          <a:ext cx="4857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11</xdr:col>
      <xdr:colOff>149680</xdr:colOff>
      <xdr:row>263</xdr:row>
      <xdr:rowOff>68035</xdr:rowOff>
    </xdr:from>
    <xdr:to>
      <xdr:col>15</xdr:col>
      <xdr:colOff>701454</xdr:colOff>
      <xdr:row>278</xdr:row>
      <xdr:rowOff>90534</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416173</xdr:colOff>
      <xdr:row>34</xdr:row>
      <xdr:rowOff>163389</xdr:rowOff>
    </xdr:from>
    <xdr:to>
      <xdr:col>9</xdr:col>
      <xdr:colOff>148797</xdr:colOff>
      <xdr:row>49</xdr:row>
      <xdr:rowOff>185888</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1095374</xdr:colOff>
      <xdr:row>21</xdr:row>
      <xdr:rowOff>95250</xdr:rowOff>
    </xdr:from>
    <xdr:to>
      <xdr:col>2</xdr:col>
      <xdr:colOff>447674</xdr:colOff>
      <xdr:row>23</xdr:row>
      <xdr:rowOff>133350</xdr:rowOff>
    </xdr:to>
    <xdr:sp macro="" textlink="">
      <xdr:nvSpPr>
        <xdr:cNvPr id="3" name="Pfeil nach unten 2"/>
        <xdr:cNvSpPr/>
      </xdr:nvSpPr>
      <xdr:spPr>
        <a:xfrm>
          <a:off x="1790699" y="4095750"/>
          <a:ext cx="4476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600075</xdr:colOff>
      <xdr:row>63</xdr:row>
      <xdr:rowOff>152400</xdr:rowOff>
    </xdr:from>
    <xdr:to>
      <xdr:col>1</xdr:col>
      <xdr:colOff>1162050</xdr:colOff>
      <xdr:row>66</xdr:row>
      <xdr:rowOff>0</xdr:rowOff>
    </xdr:to>
    <xdr:sp macro="" textlink="">
      <xdr:nvSpPr>
        <xdr:cNvPr id="4" name="Pfeil nach unten 3"/>
        <xdr:cNvSpPr/>
      </xdr:nvSpPr>
      <xdr:spPr>
        <a:xfrm>
          <a:off x="1362075" y="12344400"/>
          <a:ext cx="42862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809214</xdr:colOff>
      <xdr:row>73</xdr:row>
      <xdr:rowOff>156201</xdr:rowOff>
    </xdr:from>
    <xdr:to>
      <xdr:col>9</xdr:col>
      <xdr:colOff>541838</xdr:colOff>
      <xdr:row>88</xdr:row>
      <xdr:rowOff>178700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447675</xdr:colOff>
      <xdr:row>114</xdr:row>
      <xdr:rowOff>0</xdr:rowOff>
    </xdr:from>
    <xdr:to>
      <xdr:col>1</xdr:col>
      <xdr:colOff>1009650</xdr:colOff>
      <xdr:row>116</xdr:row>
      <xdr:rowOff>38100</xdr:rowOff>
    </xdr:to>
    <xdr:sp macro="" textlink="">
      <xdr:nvSpPr>
        <xdr:cNvPr id="6" name="Pfeil nach unten 5"/>
        <xdr:cNvSpPr/>
      </xdr:nvSpPr>
      <xdr:spPr>
        <a:xfrm>
          <a:off x="1209675" y="230505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1304928</xdr:colOff>
      <xdr:row>128</xdr:row>
      <xdr:rowOff>47625</xdr:rowOff>
    </xdr:from>
    <xdr:to>
      <xdr:col>8</xdr:col>
      <xdr:colOff>513677</xdr:colOff>
      <xdr:row>143</xdr:row>
      <xdr:rowOff>70124</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461964</xdr:colOff>
      <xdr:row>155</xdr:row>
      <xdr:rowOff>176213</xdr:rowOff>
    </xdr:from>
    <xdr:to>
      <xdr:col>3</xdr:col>
      <xdr:colOff>881064</xdr:colOff>
      <xdr:row>158</xdr:row>
      <xdr:rowOff>166688</xdr:rowOff>
    </xdr:to>
    <xdr:sp macro="" textlink="">
      <xdr:nvSpPr>
        <xdr:cNvPr id="8" name="Pfeil nach unten 7"/>
        <xdr:cNvSpPr/>
      </xdr:nvSpPr>
      <xdr:spPr>
        <a:xfrm rot="16200000">
          <a:off x="3057526" y="32842201"/>
          <a:ext cx="561975" cy="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8</xdr:col>
      <xdr:colOff>108917</xdr:colOff>
      <xdr:row>153</xdr:row>
      <xdr:rowOff>148673</xdr:rowOff>
    </xdr:from>
    <xdr:to>
      <xdr:col>13</xdr:col>
      <xdr:colOff>1184566</xdr:colOff>
      <xdr:row>168</xdr:row>
      <xdr:rowOff>171172</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547066</xdr:colOff>
      <xdr:row>220</xdr:row>
      <xdr:rowOff>132523</xdr:rowOff>
    </xdr:from>
    <xdr:to>
      <xdr:col>1</xdr:col>
      <xdr:colOff>1109041</xdr:colOff>
      <xdr:row>222</xdr:row>
      <xdr:rowOff>170623</xdr:rowOff>
    </xdr:to>
    <xdr:sp macro="" textlink="">
      <xdr:nvSpPr>
        <xdr:cNvPr id="10" name="Pfeil nach unten 9"/>
        <xdr:cNvSpPr/>
      </xdr:nvSpPr>
      <xdr:spPr>
        <a:xfrm>
          <a:off x="1309066" y="44900023"/>
          <a:ext cx="4857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959955</xdr:colOff>
      <xdr:row>359</xdr:row>
      <xdr:rowOff>117638</xdr:rowOff>
    </xdr:from>
    <xdr:to>
      <xdr:col>8</xdr:col>
      <xdr:colOff>168704</xdr:colOff>
      <xdr:row>374</xdr:row>
      <xdr:rowOff>140137</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547066</xdr:colOff>
      <xdr:row>321</xdr:row>
      <xdr:rowOff>132523</xdr:rowOff>
    </xdr:from>
    <xdr:to>
      <xdr:col>1</xdr:col>
      <xdr:colOff>1109041</xdr:colOff>
      <xdr:row>323</xdr:row>
      <xdr:rowOff>170623</xdr:rowOff>
    </xdr:to>
    <xdr:sp macro="" textlink="">
      <xdr:nvSpPr>
        <xdr:cNvPr id="13" name="Pfeil nach unten 12"/>
        <xdr:cNvSpPr/>
      </xdr:nvSpPr>
      <xdr:spPr>
        <a:xfrm>
          <a:off x="1309066" y="65093023"/>
          <a:ext cx="4857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397566</xdr:colOff>
      <xdr:row>257</xdr:row>
      <xdr:rowOff>107674</xdr:rowOff>
    </xdr:from>
    <xdr:to>
      <xdr:col>7</xdr:col>
      <xdr:colOff>254015</xdr:colOff>
      <xdr:row>272</xdr:row>
      <xdr:rowOff>130173</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1472388</xdr:colOff>
      <xdr:row>34</xdr:row>
      <xdr:rowOff>134814</xdr:rowOff>
    </xdr:from>
    <xdr:to>
      <xdr:col>8</xdr:col>
      <xdr:colOff>214412</xdr:colOff>
      <xdr:row>49</xdr:row>
      <xdr:rowOff>157313</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1095374</xdr:colOff>
      <xdr:row>21</xdr:row>
      <xdr:rowOff>95250</xdr:rowOff>
    </xdr:from>
    <xdr:to>
      <xdr:col>2</xdr:col>
      <xdr:colOff>447674</xdr:colOff>
      <xdr:row>23</xdr:row>
      <xdr:rowOff>133350</xdr:rowOff>
    </xdr:to>
    <xdr:sp macro="" textlink="">
      <xdr:nvSpPr>
        <xdr:cNvPr id="3" name="Pfeil nach unten 2"/>
        <xdr:cNvSpPr/>
      </xdr:nvSpPr>
      <xdr:spPr>
        <a:xfrm>
          <a:off x="1857374" y="4095750"/>
          <a:ext cx="84772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600075</xdr:colOff>
      <xdr:row>63</xdr:row>
      <xdr:rowOff>152400</xdr:rowOff>
    </xdr:from>
    <xdr:to>
      <xdr:col>1</xdr:col>
      <xdr:colOff>1162050</xdr:colOff>
      <xdr:row>66</xdr:row>
      <xdr:rowOff>0</xdr:rowOff>
    </xdr:to>
    <xdr:sp macro="" textlink="">
      <xdr:nvSpPr>
        <xdr:cNvPr id="4" name="Pfeil nach unten 3"/>
        <xdr:cNvSpPr/>
      </xdr:nvSpPr>
      <xdr:spPr>
        <a:xfrm>
          <a:off x="1362075" y="123444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1123953</xdr:colOff>
      <xdr:row>74</xdr:row>
      <xdr:rowOff>97735</xdr:rowOff>
    </xdr:from>
    <xdr:to>
      <xdr:col>7</xdr:col>
      <xdr:colOff>837527</xdr:colOff>
      <xdr:row>89</xdr:row>
      <xdr:rowOff>120234</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447675</xdr:colOff>
      <xdr:row>114</xdr:row>
      <xdr:rowOff>0</xdr:rowOff>
    </xdr:from>
    <xdr:to>
      <xdr:col>1</xdr:col>
      <xdr:colOff>1009650</xdr:colOff>
      <xdr:row>116</xdr:row>
      <xdr:rowOff>38100</xdr:rowOff>
    </xdr:to>
    <xdr:sp macro="" textlink="">
      <xdr:nvSpPr>
        <xdr:cNvPr id="6" name="Pfeil nach unten 5"/>
        <xdr:cNvSpPr/>
      </xdr:nvSpPr>
      <xdr:spPr>
        <a:xfrm>
          <a:off x="1209675" y="219075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1359713</xdr:colOff>
      <xdr:row>133</xdr:row>
      <xdr:rowOff>101787</xdr:rowOff>
    </xdr:from>
    <xdr:to>
      <xdr:col>8</xdr:col>
      <xdr:colOff>101737</xdr:colOff>
      <xdr:row>148</xdr:row>
      <xdr:rowOff>124286</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461964</xdr:colOff>
      <xdr:row>158</xdr:row>
      <xdr:rowOff>176213</xdr:rowOff>
    </xdr:from>
    <xdr:to>
      <xdr:col>3</xdr:col>
      <xdr:colOff>881064</xdr:colOff>
      <xdr:row>161</xdr:row>
      <xdr:rowOff>166688</xdr:rowOff>
    </xdr:to>
    <xdr:sp macro="" textlink="">
      <xdr:nvSpPr>
        <xdr:cNvPr id="8" name="Pfeil nach unten 7"/>
        <xdr:cNvSpPr/>
      </xdr:nvSpPr>
      <xdr:spPr>
        <a:xfrm rot="16200000">
          <a:off x="4591051" y="30537151"/>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9</xdr:col>
      <xdr:colOff>313764</xdr:colOff>
      <xdr:row>156</xdr:row>
      <xdr:rowOff>148673</xdr:rowOff>
    </xdr:from>
    <xdr:to>
      <xdr:col>16</xdr:col>
      <xdr:colOff>36863</xdr:colOff>
      <xdr:row>171</xdr:row>
      <xdr:rowOff>171172</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547066</xdr:colOff>
      <xdr:row>223</xdr:row>
      <xdr:rowOff>132523</xdr:rowOff>
    </xdr:from>
    <xdr:to>
      <xdr:col>1</xdr:col>
      <xdr:colOff>1109041</xdr:colOff>
      <xdr:row>225</xdr:row>
      <xdr:rowOff>170623</xdr:rowOff>
    </xdr:to>
    <xdr:sp macro="" textlink="">
      <xdr:nvSpPr>
        <xdr:cNvPr id="10" name="Pfeil nach unten 9"/>
        <xdr:cNvSpPr/>
      </xdr:nvSpPr>
      <xdr:spPr>
        <a:xfrm>
          <a:off x="1309066" y="42804523"/>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781</xdr:colOff>
      <xdr:row>262</xdr:row>
      <xdr:rowOff>182218</xdr:rowOff>
    </xdr:from>
    <xdr:to>
      <xdr:col>8</xdr:col>
      <xdr:colOff>238230</xdr:colOff>
      <xdr:row>278</xdr:row>
      <xdr:rowOff>14217</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224118</xdr:colOff>
      <xdr:row>365</xdr:row>
      <xdr:rowOff>179294</xdr:rowOff>
    </xdr:from>
    <xdr:to>
      <xdr:col>8</xdr:col>
      <xdr:colOff>461567</xdr:colOff>
      <xdr:row>381</xdr:row>
      <xdr:rowOff>11293</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547066</xdr:colOff>
      <xdr:row>324</xdr:row>
      <xdr:rowOff>132523</xdr:rowOff>
    </xdr:from>
    <xdr:to>
      <xdr:col>1</xdr:col>
      <xdr:colOff>1109041</xdr:colOff>
      <xdr:row>326</xdr:row>
      <xdr:rowOff>170623</xdr:rowOff>
    </xdr:to>
    <xdr:sp macro="" textlink="">
      <xdr:nvSpPr>
        <xdr:cNvPr id="13" name="Pfeil nach unten 12"/>
        <xdr:cNvSpPr/>
      </xdr:nvSpPr>
      <xdr:spPr>
        <a:xfrm>
          <a:off x="1309066" y="62235523"/>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600075</xdr:colOff>
      <xdr:row>14</xdr:row>
      <xdr:rowOff>152400</xdr:rowOff>
    </xdr:from>
    <xdr:to>
      <xdr:col>1</xdr:col>
      <xdr:colOff>1162050</xdr:colOff>
      <xdr:row>17</xdr:row>
      <xdr:rowOff>0</xdr:rowOff>
    </xdr:to>
    <xdr:sp macro="" textlink="">
      <xdr:nvSpPr>
        <xdr:cNvPr id="4" name="Pfeil nach unten 3"/>
        <xdr:cNvSpPr/>
      </xdr:nvSpPr>
      <xdr:spPr>
        <a:xfrm>
          <a:off x="1362075" y="123444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1085028</xdr:colOff>
      <xdr:row>27</xdr:row>
      <xdr:rowOff>103947</xdr:rowOff>
    </xdr:from>
    <xdr:to>
      <xdr:col>4</xdr:col>
      <xdr:colOff>579527</xdr:colOff>
      <xdr:row>42</xdr:row>
      <xdr:rowOff>126446</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447675</xdr:colOff>
      <xdr:row>65</xdr:row>
      <xdr:rowOff>0</xdr:rowOff>
    </xdr:from>
    <xdr:to>
      <xdr:col>1</xdr:col>
      <xdr:colOff>1009650</xdr:colOff>
      <xdr:row>67</xdr:row>
      <xdr:rowOff>38100</xdr:rowOff>
    </xdr:to>
    <xdr:sp macro="" textlink="">
      <xdr:nvSpPr>
        <xdr:cNvPr id="6" name="Pfeil nach unten 5"/>
        <xdr:cNvSpPr/>
      </xdr:nvSpPr>
      <xdr:spPr>
        <a:xfrm>
          <a:off x="1209675" y="21907500"/>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333379</xdr:colOff>
      <xdr:row>84</xdr:row>
      <xdr:rowOff>6212</xdr:rowOff>
    </xdr:from>
    <xdr:to>
      <xdr:col>4</xdr:col>
      <xdr:colOff>1751928</xdr:colOff>
      <xdr:row>99</xdr:row>
      <xdr:rowOff>28711</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461964</xdr:colOff>
      <xdr:row>107</xdr:row>
      <xdr:rowOff>176213</xdr:rowOff>
    </xdr:from>
    <xdr:to>
      <xdr:col>3</xdr:col>
      <xdr:colOff>881064</xdr:colOff>
      <xdr:row>110</xdr:row>
      <xdr:rowOff>166688</xdr:rowOff>
    </xdr:to>
    <xdr:sp macro="" textlink="">
      <xdr:nvSpPr>
        <xdr:cNvPr id="8" name="Pfeil nach unten 7"/>
        <xdr:cNvSpPr/>
      </xdr:nvSpPr>
      <xdr:spPr>
        <a:xfrm rot="16200000">
          <a:off x="4572001" y="30346651"/>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11</xdr:col>
      <xdr:colOff>373056</xdr:colOff>
      <xdr:row>106</xdr:row>
      <xdr:rowOff>110252</xdr:rowOff>
    </xdr:from>
    <xdr:to>
      <xdr:col>17</xdr:col>
      <xdr:colOff>620030</xdr:colOff>
      <xdr:row>121</xdr:row>
      <xdr:rowOff>132751</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547066</xdr:colOff>
      <xdr:row>172</xdr:row>
      <xdr:rowOff>132523</xdr:rowOff>
    </xdr:from>
    <xdr:to>
      <xdr:col>1</xdr:col>
      <xdr:colOff>1109041</xdr:colOff>
      <xdr:row>174</xdr:row>
      <xdr:rowOff>170623</xdr:rowOff>
    </xdr:to>
    <xdr:sp macro="" textlink="">
      <xdr:nvSpPr>
        <xdr:cNvPr id="10" name="Pfeil nach unten 9"/>
        <xdr:cNvSpPr/>
      </xdr:nvSpPr>
      <xdr:spPr>
        <a:xfrm>
          <a:off x="1309066" y="42614023"/>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1935</xdr:colOff>
      <xdr:row>211</xdr:row>
      <xdr:rowOff>2924</xdr:rowOff>
    </xdr:from>
    <xdr:to>
      <xdr:col>4</xdr:col>
      <xdr:colOff>1420484</xdr:colOff>
      <xdr:row>226</xdr:row>
      <xdr:rowOff>25423</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69274</xdr:colOff>
      <xdr:row>315</xdr:row>
      <xdr:rowOff>0</xdr:rowOff>
    </xdr:from>
    <xdr:to>
      <xdr:col>4</xdr:col>
      <xdr:colOff>1487823</xdr:colOff>
      <xdr:row>330</xdr:row>
      <xdr:rowOff>22499</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547066</xdr:colOff>
      <xdr:row>273</xdr:row>
      <xdr:rowOff>132523</xdr:rowOff>
    </xdr:from>
    <xdr:to>
      <xdr:col>1</xdr:col>
      <xdr:colOff>1109041</xdr:colOff>
      <xdr:row>275</xdr:row>
      <xdr:rowOff>170623</xdr:rowOff>
    </xdr:to>
    <xdr:sp macro="" textlink="">
      <xdr:nvSpPr>
        <xdr:cNvPr id="13" name="Pfeil nach unten 12"/>
        <xdr:cNvSpPr/>
      </xdr:nvSpPr>
      <xdr:spPr>
        <a:xfrm>
          <a:off x="1309066" y="62045023"/>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8</xdr:col>
      <xdr:colOff>48988</xdr:colOff>
      <xdr:row>84</xdr:row>
      <xdr:rowOff>35378</xdr:rowOff>
    </xdr:from>
    <xdr:to>
      <xdr:col>11</xdr:col>
      <xdr:colOff>581712</xdr:colOff>
      <xdr:row>99</xdr:row>
      <xdr:rowOff>57877</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785800</xdr:colOff>
      <xdr:row>26</xdr:row>
      <xdr:rowOff>152886</xdr:rowOff>
    </xdr:from>
    <xdr:to>
      <xdr:col>7</xdr:col>
      <xdr:colOff>358740</xdr:colOff>
      <xdr:row>41</xdr:row>
      <xdr:rowOff>175385</xdr:rowOff>
    </xdr:to>
    <xdr:grpSp>
      <xdr:nvGrpSpPr>
        <xdr:cNvPr id="15" name="Gruppieren 14"/>
        <xdr:cNvGrpSpPr/>
      </xdr:nvGrpSpPr>
      <xdr:grpSpPr>
        <a:xfrm>
          <a:off x="7453300" y="5105886"/>
          <a:ext cx="5075028" cy="2879999"/>
          <a:chOff x="6871447" y="13559117"/>
          <a:chExt cx="5507015" cy="2879999"/>
        </a:xfrm>
      </xdr:grpSpPr>
      <xdr:graphicFrame macro="">
        <xdr:nvGraphicFramePr>
          <xdr:cNvPr id="16" name="Diagramm 15"/>
          <xdr:cNvGraphicFramePr>
            <a:graphicFrameLocks/>
          </xdr:cNvGraphicFramePr>
        </xdr:nvGraphicFramePr>
        <xdr:xfrm>
          <a:off x="6871447" y="13559117"/>
          <a:ext cx="5507015" cy="2879999"/>
        </xdr:xfrm>
        <a:graphic>
          <a:graphicData uri="http://schemas.openxmlformats.org/drawingml/2006/chart">
            <c:chart xmlns:c="http://schemas.openxmlformats.org/drawingml/2006/chart" xmlns:r="http://schemas.openxmlformats.org/officeDocument/2006/relationships" r:id="rId7"/>
          </a:graphicData>
        </a:graphic>
      </xdr:graphicFrame>
      <xdr:sp macro="" textlink="">
        <xdr:nvSpPr>
          <xdr:cNvPr id="17" name="Text Box 1"/>
          <xdr:cNvSpPr txBox="1">
            <a:spLocks noChangeArrowheads="1"/>
          </xdr:cNvSpPr>
        </xdr:nvSpPr>
        <xdr:spPr bwMode="auto">
          <a:xfrm>
            <a:off x="7496175" y="14373225"/>
            <a:ext cx="463781" cy="514949"/>
          </a:xfrm>
          <a:prstGeom prst="rect">
            <a:avLst/>
          </a:prstGeom>
          <a:noFill/>
          <a:ln w="9525">
            <a:noFill/>
            <a:miter lim="800000"/>
            <a:headEnd/>
            <a:tailEnd/>
          </a:ln>
        </xdr:spPr>
        <xdr:txBody>
          <a:bodyPr wrap="none" lIns="91440" tIns="45720" rIns="91440" bIns="45720" anchor="t" upright="1">
            <a:spAutoFit/>
          </a:bodyPr>
          <a:lstStyle/>
          <a:p>
            <a:pPr algn="l" rtl="0">
              <a:defRPr sz="1000"/>
            </a:pPr>
            <a:r>
              <a:rPr lang="de-DE" sz="900" b="1" i="0" u="none" strike="noStrike" baseline="0">
                <a:solidFill>
                  <a:srgbClr val="000000"/>
                </a:solidFill>
                <a:latin typeface="Calibri"/>
              </a:rPr>
              <a:t>Other</a:t>
            </a:r>
            <a:br>
              <a:rPr lang="de-DE" sz="900" b="1" i="0" u="none" strike="noStrike" baseline="0">
                <a:solidFill>
                  <a:srgbClr val="000000"/>
                </a:solidFill>
                <a:latin typeface="Calibri"/>
              </a:rPr>
            </a:br>
            <a:r>
              <a:rPr lang="de-DE" sz="900" b="1" i="0" u="none" strike="noStrike" baseline="0">
                <a:solidFill>
                  <a:srgbClr val="000000"/>
                </a:solidFill>
                <a:latin typeface="Calibri"/>
              </a:rPr>
              <a:t> uses</a:t>
            </a:r>
          </a:p>
          <a:p>
            <a:pPr algn="l" rtl="0">
              <a:defRPr sz="1000"/>
            </a:pPr>
            <a:endParaRPr lang="de-DE" sz="900" b="1" i="0" u="none" strike="noStrike" baseline="0">
              <a:solidFill>
                <a:srgbClr val="000000"/>
              </a:solidFill>
              <a:latin typeface="Calibri"/>
            </a:endParaRPr>
          </a:p>
        </xdr:txBody>
      </xdr:sp>
      <xdr:sp macro="" textlink="">
        <xdr:nvSpPr>
          <xdr:cNvPr id="18" name="Text Box 2"/>
          <xdr:cNvSpPr txBox="1">
            <a:spLocks noChangeArrowheads="1"/>
          </xdr:cNvSpPr>
        </xdr:nvSpPr>
        <xdr:spPr bwMode="auto">
          <a:xfrm>
            <a:off x="8086725" y="14363700"/>
            <a:ext cx="876300" cy="771525"/>
          </a:xfrm>
          <a:prstGeom prst="rect">
            <a:avLst/>
          </a:prstGeom>
          <a:noFill/>
          <a:ln w="6350">
            <a:noFill/>
            <a:miter lim="800000"/>
            <a:headEnd/>
            <a:tailEnd/>
          </a:ln>
        </xdr:spPr>
        <xdr:txBody>
          <a:bodyPr vertOverflow="clip" wrap="square" lIns="91440" tIns="45720" rIns="91440" bIns="45720" anchor="t" upright="1"/>
          <a:lstStyle/>
          <a:p>
            <a:pPr algn="l" rtl="0">
              <a:defRPr sz="1000"/>
            </a:pPr>
            <a:r>
              <a:rPr lang="de-DE" sz="900" b="1" i="0" u="none" strike="noStrike" baseline="0">
                <a:solidFill>
                  <a:srgbClr val="000000"/>
                </a:solidFill>
                <a:latin typeface="Calibri"/>
              </a:rPr>
              <a:t>Heating</a:t>
            </a:r>
            <a:br>
              <a:rPr lang="de-DE" sz="900" b="1" i="0" u="none" strike="noStrike" baseline="0">
                <a:solidFill>
                  <a:srgbClr val="000000"/>
                </a:solidFill>
                <a:latin typeface="Calibri"/>
              </a:rPr>
            </a:br>
            <a:r>
              <a:rPr lang="de-DE" sz="900" b="1" i="0" u="none" strike="noStrike" baseline="0">
                <a:solidFill>
                  <a:srgbClr val="000000"/>
                </a:solidFill>
                <a:latin typeface="Calibri"/>
              </a:rPr>
              <a:t> and</a:t>
            </a:r>
          </a:p>
          <a:p>
            <a:pPr algn="l" rtl="0">
              <a:defRPr sz="1000"/>
            </a:pPr>
            <a:r>
              <a:rPr lang="de-DE" sz="900" b="1" i="0" u="none" strike="noStrike" baseline="0">
                <a:solidFill>
                  <a:srgbClr val="000000"/>
                </a:solidFill>
                <a:latin typeface="Calibri"/>
              </a:rPr>
              <a:t>cooling</a:t>
            </a:r>
            <a:endParaRPr lang="de-DE" sz="900" b="1" i="0" u="none" strike="noStrike" baseline="0">
              <a:solidFill>
                <a:srgbClr val="000000"/>
              </a:solidFill>
              <a:latin typeface="Times New Roman"/>
              <a:cs typeface="Times New Roman"/>
            </a:endParaRPr>
          </a:p>
          <a:p>
            <a:pPr algn="l" rtl="0">
              <a:defRPr sz="1000"/>
            </a:pPr>
            <a:endParaRPr lang="de-DE" sz="900" b="1" i="0" u="none" strike="noStrike" baseline="0">
              <a:solidFill>
                <a:srgbClr val="000000"/>
              </a:solidFill>
              <a:latin typeface="Times New Roman"/>
              <a:cs typeface="Times New Roman"/>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ms-prext.fraunhofer.de/DOKUME~1/ft/LOKALE~1/Temp/EB2007.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WZ 2003 Zuordn. der EB"/>
      <sheetName val="Bil  TJ"/>
      <sheetName val="Bil  SKE"/>
      <sheetName val="Bil nat"/>
    </sheetNames>
    <sheetDataSet>
      <sheetData sheetId="0" refreshError="1"/>
      <sheetData sheetId="1" refreshError="1"/>
      <sheetData sheetId="2" refreshError="1"/>
      <sheetData sheetId="3"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pivotCacheDefinition1.xml><?xml version="1.0" encoding="utf-8"?>
<pivotCacheDefinition xmlns="http://schemas.openxmlformats.org/spreadsheetml/2006/main" xmlns:r="http://schemas.openxmlformats.org/officeDocument/2006/relationships" r:id="rId1" refreshedBy="Tobias Fleiter" refreshedDate="42439.001264699073" createdVersion="3" refreshedVersion="3" minRefreshableVersion="3" recordCount="3039">
  <cacheSource type="worksheet">
    <worksheetSource name="RES_TWh_FE"/>
  </cacheSource>
  <cacheFields count="33">
    <cacheField name="Country" numFmtId="0">
      <sharedItems count="32">
        <s v="Name"/>
        <s v="Belgium"/>
        <s v="Bulgaria"/>
        <s v="Czech Republic"/>
        <s v="Denmark"/>
        <s v="Germany"/>
        <s v="Estonia"/>
        <s v="Ireland"/>
        <s v="Greece"/>
        <s v="Spain"/>
        <s v="France"/>
        <s v="Croatia"/>
        <s v="Italy"/>
        <s v="Cyprus"/>
        <s v="Latvia"/>
        <s v="Lithuania"/>
        <s v="Luxembourg"/>
        <s v="Hungary"/>
        <s v="Malta"/>
        <s v="Netherlands"/>
        <s v="Austria"/>
        <s v="Poland"/>
        <s v="Portugal"/>
        <s v="Romania"/>
        <s v="Slovenia"/>
        <s v="Slovakia"/>
        <s v="Finland"/>
        <s v="Sweden"/>
        <s v="United Kingdom"/>
        <s v="Norway"/>
        <s v="Switzerland"/>
        <s v="Iceland"/>
      </sharedItems>
    </cacheField>
    <cacheField name="Sector" numFmtId="0">
      <sharedItems/>
    </cacheField>
    <cacheField name="Sub-sector" numFmtId="0">
      <sharedItems count="8">
        <s v="Name"/>
        <s v="TOTAL Residential"/>
        <s v="SFH"/>
        <s v="MFH"/>
        <s v="Urban, SFH"/>
        <s v="Urban, MFH"/>
        <s v="Non-Urban, SFH"/>
        <s v="Non-Urban, MFH"/>
      </sharedItems>
    </cacheField>
    <cacheField name="Optional Additional Level" numFmtId="0">
      <sharedItems containsBlank="1"/>
    </cacheField>
    <cacheField name="Energy Carrier" numFmtId="0">
      <sharedItems count="15">
        <s v="Name"/>
        <s v="TOTAL"/>
        <s v="Coal"/>
        <s v="Fuel oil"/>
        <s v="Natural gas"/>
        <s v="Other fossil fuels"/>
        <s v="Electricity"/>
        <s v="District heating"/>
        <s v="Waste non-RES"/>
        <s v="Waste RES"/>
        <s v="Biomass"/>
        <s v="Geothermal"/>
        <s v="Solar energy"/>
        <s v="Ambient heat total"/>
        <s v="Other RES "/>
      </sharedItems>
    </cacheField>
    <cacheField name="(EUROSTAT)" numFmtId="0">
      <sharedItems containsMixedTypes="1" containsNumber="1" minValue="0" maxValue="658.57666200000006"/>
    </cacheField>
    <cacheField name="Difference to EUROSTAT" numFmtId="0">
      <sharedItems containsMixedTypes="1" containsNumber="1" minValue="-85.642942578250413" maxValue="392.40925822556272"/>
    </cacheField>
    <cacheField name="(MappingHC Project, including other uses)" numFmtId="0">
      <sharedItems containsMixedTypes="1" containsNumber="1" minValue="0" maxValue="589.0216189258897"/>
    </cacheField>
    <cacheField name="Notes" numFmtId="0">
      <sharedItems containsMixedTypes="1" containsNumber="1" containsInteger="1" minValue="0" maxValue="0"/>
    </cacheField>
    <cacheField name="(Uses other than H&amp;C [if available])" numFmtId="0">
      <sharedItems containsBlank="1"/>
    </cacheField>
    <cacheField name="H&amp;C" numFmtId="0">
      <sharedItems containsMixedTypes="1" containsNumber="1" minValue="0" maxValue="589.0216189258897"/>
    </cacheField>
    <cacheField name="H: Heating" numFmtId="0">
      <sharedItems containsMixedTypes="1" containsNumber="1" minValue="0" maxValue="564.43177905296034"/>
    </cacheField>
    <cacheField name="C: Cooling" numFmtId="0">
      <sharedItems containsMixedTypes="1" containsNumber="1" minValue="0" maxValue="9.6019627266440502"/>
    </cacheField>
    <cacheField name="Space heating total" numFmtId="0">
      <sharedItems containsMixedTypes="1" containsNumber="1" minValue="0" maxValue="460.17571896480183"/>
    </cacheField>
    <cacheField name="Notes2" numFmtId="0">
      <sharedItems containsMixedTypes="1" containsNumber="1" containsInteger="1" minValue="0" maxValue="0"/>
    </cacheField>
    <cacheField name="water heating total" numFmtId="0">
      <sharedItems containsMixedTypes="1" containsNumber="1" minValue="0" maxValue="104.25606008815845"/>
    </cacheField>
    <cacheField name="Notes3" numFmtId="0">
      <sharedItems containsMixedTypes="1" containsNumber="1" containsInteger="1" minValue="0" maxValue="0"/>
    </cacheField>
    <cacheField name="Process heating total" numFmtId="0">
      <sharedItems containsMixedTypes="1" containsNumber="1" containsInteger="1" minValue="0" maxValue="0"/>
    </cacheField>
    <cacheField name="&lt;100 °C" numFmtId="0">
      <sharedItems containsMixedTypes="1" containsNumber="1" containsInteger="1" minValue="0" maxValue="0"/>
    </cacheField>
    <cacheField name="100-200 °C" numFmtId="0">
      <sharedItems containsMixedTypes="1" containsNumber="1" containsInteger="1" minValue="0" maxValue="0"/>
    </cacheField>
    <cacheField name="200-500 °C" numFmtId="0">
      <sharedItems containsMixedTypes="1" containsNumber="1" containsInteger="1" minValue="0" maxValue="0"/>
    </cacheField>
    <cacheField name="&gt;500 °C" numFmtId="0">
      <sharedItems containsMixedTypes="1" containsNumber="1" containsInteger="1" minValue="0" maxValue="0"/>
    </cacheField>
    <cacheField name="Notes4" numFmtId="0">
      <sharedItems containsMixedTypes="1" containsNumber="1" containsInteger="1" minValue="0" maxValue="0"/>
    </cacheField>
    <cacheField name="Space cooling total" numFmtId="0">
      <sharedItems containsMixedTypes="1" containsNumber="1" minValue="0" maxValue="9.6019627266440502"/>
    </cacheField>
    <cacheField name="Notes5" numFmtId="0">
      <sharedItems containsMixedTypes="1" containsNumber="1" minValue="0" maxValue="0.70106943068942518"/>
    </cacheField>
    <cacheField name="Process cooling total" numFmtId="0">
      <sharedItems containsMixedTypes="1" containsNumber="1" containsInteger="1" minValue="0" maxValue="0"/>
    </cacheField>
    <cacheField name="&lt; - 30 °C" numFmtId="0">
      <sharedItems containsMixedTypes="1" containsNumber="1" containsInteger="1" minValue="0" maxValue="0"/>
    </cacheField>
    <cacheField name=" - 30-0 °C" numFmtId="0">
      <sharedItems containsMixedTypes="1" containsNumber="1" containsInteger="1" minValue="0" maxValue="0"/>
    </cacheField>
    <cacheField name="0-15 °C" numFmtId="0">
      <sharedItems containsMixedTypes="1" containsNumber="1" containsInteger="1" minValue="0" maxValue="0"/>
    </cacheField>
    <cacheField name="Notes6" numFmtId="0">
      <sharedItems containsMixedTypes="1" containsNumber="1" containsInteger="1" minValue="0" maxValue="0"/>
    </cacheField>
    <cacheField name="others total" numFmtId="0">
      <sharedItems containsMixedTypes="1" containsNumber="1" minValue="0" maxValue="35.044564232397079"/>
    </cacheField>
    <cacheField name="Notes7" numFmtId="0">
      <sharedItems containsMixedTypes="1" containsNumber="1" containsInteger="1" minValue="0" maxValue="0"/>
    </cacheField>
    <cacheField name="Region" numFmtId="0">
      <sharedItems containsBlank="1" count="3">
        <m/>
        <s v="EU28"/>
        <s v="Rest"/>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Tobias Fleiter" refreshedDate="42439.571428587966" createdVersion="5" refreshedVersion="3" minRefreshableVersion="3" recordCount="3907">
  <cacheSource type="worksheet">
    <worksheetSource name="TER_TWh_FE"/>
  </cacheSource>
  <cacheFields count="33">
    <cacheField name="Country" numFmtId="0">
      <sharedItems count="32">
        <s v="Name"/>
        <s v="Belgium"/>
        <s v="Bulgaria"/>
        <s v="Czech Republic"/>
        <s v="Denmark"/>
        <s v="Germany"/>
        <s v="Estonia"/>
        <s v="Ireland"/>
        <s v="Greece"/>
        <s v="Spain"/>
        <s v="France"/>
        <s v="Croatia"/>
        <s v="Italy"/>
        <s v="Cyprus"/>
        <s v="Latvia"/>
        <s v="Lithuania"/>
        <s v="Luxembourg"/>
        <s v="Hungary"/>
        <s v="Malta"/>
        <s v="Netherlands"/>
        <s v="Austria"/>
        <s v="Poland"/>
        <s v="Portugal"/>
        <s v="Romania"/>
        <s v="Slovenia"/>
        <s v="Slovakia"/>
        <s v="Finland"/>
        <s v="Sweden"/>
        <s v="United Kingdom"/>
        <s v="Norway"/>
        <s v="Switzerland"/>
        <s v="Iceland"/>
      </sharedItems>
    </cacheField>
    <cacheField name="Sector" numFmtId="0">
      <sharedItems/>
    </cacheField>
    <cacheField name="Sub-sector" numFmtId="0">
      <sharedItems count="10">
        <s v="Name"/>
        <s v="TOTAL Services"/>
        <s v="Wholesale and retail trade"/>
        <s v="Hotels, cafes, restaurants"/>
        <s v="Traffic and data transmission"/>
        <s v="Finance"/>
        <s v="Health"/>
        <s v="Education"/>
        <s v="Public offices"/>
        <s v="Other services"/>
      </sharedItems>
    </cacheField>
    <cacheField name="Optional Additional Level" numFmtId="0">
      <sharedItems containsBlank="1"/>
    </cacheField>
    <cacheField name="Energy Carrier" numFmtId="0">
      <sharedItems count="17">
        <s v="Name"/>
        <s v="TOTAL"/>
        <s v="Coal"/>
        <s v="Fuel oil"/>
        <s v="Natural gas"/>
        <s v="Other fossil fuels"/>
        <s v="Electricity"/>
        <s v="District heating"/>
        <s v="Waste non-RES"/>
        <s v="Waste RES"/>
        <s v="Biomass"/>
        <s v="Geothermal"/>
        <s v="Solar energy"/>
        <s v="Ambient heat total"/>
        <s v="Other RES "/>
        <s v="Ambient heat ground" u="1"/>
        <s v="Ambient heat air" u="1"/>
      </sharedItems>
    </cacheField>
    <cacheField name="(EUROSTAT)" numFmtId="0">
      <sharedItems containsMixedTypes="1" containsNumber="1" minValue="0" maxValue="380.11026799999996"/>
    </cacheField>
    <cacheField name="Difference to EUROSTAT" numFmtId="0">
      <sharedItems containsMixedTypes="1" containsNumber="1" minValue="-134.03881516724618" maxValue="56.227528859266926"/>
    </cacheField>
    <cacheField name="(MappingHC Project, including other uses)" numFmtId="0">
      <sharedItems containsMixedTypes="1" containsNumber="1" minValue="0" maxValue="246.07145283275378"/>
    </cacheField>
    <cacheField name="Notes" numFmtId="0">
      <sharedItems containsMixedTypes="1" containsNumber="1" containsInteger="1" minValue="0" maxValue="0"/>
    </cacheField>
    <cacheField name="(Uses other than H&amp;C [if available])" numFmtId="0">
      <sharedItems containsBlank="1"/>
    </cacheField>
    <cacheField name="H&amp;C" numFmtId="0">
      <sharedItems containsMixedTypes="1" containsNumber="1" minValue="0" maxValue="246.07145283275378"/>
    </cacheField>
    <cacheField name="H: Heating" numFmtId="0">
      <sharedItems containsMixedTypes="1" containsNumber="1" minValue="0" maxValue="221.55614872175244"/>
    </cacheField>
    <cacheField name="C: Cooling" numFmtId="0">
      <sharedItems containsMixedTypes="1" containsNumber="1" minValue="0" maxValue="40.198514811106207"/>
    </cacheField>
    <cacheField name="Space heating total" numFmtId="0">
      <sharedItems containsMixedTypes="1" containsNumber="1" minValue="0" maxValue="178.97587970819865"/>
    </cacheField>
    <cacheField name="Notes2" numFmtId="0">
      <sharedItems/>
    </cacheField>
    <cacheField name="water heating total" numFmtId="0">
      <sharedItems containsMixedTypes="1" containsNumber="1" minValue="0" maxValue="29.754946126557979"/>
    </cacheField>
    <cacheField name="Notes3" numFmtId="0">
      <sharedItems/>
    </cacheField>
    <cacheField name="Process heating total" numFmtId="0">
      <sharedItems containsMixedTypes="1" containsNumber="1" minValue="0" maxValue="12.825322886995826"/>
    </cacheField>
    <cacheField name="&lt;100 °C" numFmtId="0">
      <sharedItems/>
    </cacheField>
    <cacheField name="100-200 °C" numFmtId="0">
      <sharedItems/>
    </cacheField>
    <cacheField name="200-500 °C" numFmtId="0">
      <sharedItems/>
    </cacheField>
    <cacheField name="&gt;500 °C" numFmtId="0">
      <sharedItems/>
    </cacheField>
    <cacheField name="Notes4" numFmtId="0">
      <sharedItems/>
    </cacheField>
    <cacheField name="Space cooling total" numFmtId="0">
      <sharedItems containsMixedTypes="1" containsNumber="1" minValue="0" maxValue="28.354172534043716"/>
    </cacheField>
    <cacheField name="Notes5" numFmtId="0">
      <sharedItems/>
    </cacheField>
    <cacheField name="Process cooling total" numFmtId="0">
      <sharedItems containsMixedTypes="1" containsNumber="1" minValue="0" maxValue="18.913640163126619"/>
    </cacheField>
    <cacheField name="&lt; - 30 °C" numFmtId="0">
      <sharedItems/>
    </cacheField>
    <cacheField name=" - 30-0 °C" numFmtId="0">
      <sharedItems/>
    </cacheField>
    <cacheField name="0-15 °C" numFmtId="0">
      <sharedItems/>
    </cacheField>
    <cacheField name="Notes6" numFmtId="0">
      <sharedItems/>
    </cacheField>
    <cacheField name="others total" numFmtId="0">
      <sharedItems containsMixedTypes="1" containsNumber="1" containsInteger="1" minValue="0" maxValue="0"/>
    </cacheField>
    <cacheField name="Notes7" numFmtId="0">
      <sharedItems/>
    </cacheField>
    <cacheField name="Region" numFmtId="0">
      <sharedItems containsBlank="1" count="3">
        <m/>
        <s v="EU28"/>
        <s v="Rest"/>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Tobias Fleiter" refreshedDate="42439.576261921298" createdVersion="5" refreshedVersion="3" minRefreshableVersion="3" recordCount="3907">
  <cacheSource type="worksheet">
    <worksheetSource name="IND_TWh_FE"/>
  </cacheSource>
  <cacheFields count="33">
    <cacheField name="Country" numFmtId="0">
      <sharedItems count="32">
        <s v="Name"/>
        <s v="Austria"/>
        <s v="Belgium"/>
        <s v="Bulgaria"/>
        <s v="Switzerland"/>
        <s v="Cyprus"/>
        <s v="Czech Republic"/>
        <s v="Germany"/>
        <s v="Denmark"/>
        <s v="Estonia"/>
        <s v="Greece"/>
        <s v="Spain"/>
        <s v="Finland"/>
        <s v="France"/>
        <s v="Croatia"/>
        <s v="Hungary"/>
        <s v="Ireland"/>
        <s v="Iceland"/>
        <s v="Italy"/>
        <s v="Lithuania"/>
        <s v="Luxembourg"/>
        <s v="Latvia"/>
        <s v="Malta"/>
        <s v="Netherlands"/>
        <s v="Norway"/>
        <s v="Poland"/>
        <s v="Portugal"/>
        <s v="Romania"/>
        <s v="Sweden"/>
        <s v="Slovenia"/>
        <s v="Slovakia"/>
        <s v="United Kingdom"/>
      </sharedItems>
    </cacheField>
    <cacheField name="Sector" numFmtId="0">
      <sharedItems/>
    </cacheField>
    <cacheField name="Sub-sector" numFmtId="0">
      <sharedItems count="10">
        <s v="Name"/>
        <s v="TOTAL Industry"/>
        <s v="Iron and Steel"/>
        <s v="Chemical and Petrochemical"/>
        <s v="Non-ferrous metals"/>
        <s v="Non-metallic minerals"/>
        <s v="Paper, Pulp and Printing"/>
        <s v="Food, Beverages and Tabacco"/>
        <s v="Machinery and transport"/>
        <s v="Other Industry"/>
      </sharedItems>
    </cacheField>
    <cacheField name="Optional Additional Level" numFmtId="0">
      <sharedItems containsBlank="1"/>
    </cacheField>
    <cacheField name="Energy Carrier" numFmtId="0">
      <sharedItems count="17">
        <s v="Name"/>
        <s v="Total"/>
        <s v="Coal"/>
        <s v="Fuel oil"/>
        <s v="Natural gas"/>
        <s v="Other fossil"/>
        <s v="Biomass"/>
        <s v="Geothermal"/>
        <s v="Solar energy"/>
        <s v="Other RES"/>
        <s v="Ambient heat"/>
        <s v="Electricity"/>
        <s v="District heating"/>
        <s v="Waste non-RES"/>
        <s v="Waste RES"/>
        <s v="Ambient heat ground" u="1"/>
        <s v="Ambient heat air" u="1"/>
      </sharedItems>
    </cacheField>
    <cacheField name="(EUROSTAT)" numFmtId="0">
      <sharedItems containsMixedTypes="1" containsNumber="1" minValue="0" maxValue="711.20124899999996"/>
    </cacheField>
    <cacheField name="Difference to EUROSTAT" numFmtId="0">
      <sharedItems containsMixedTypes="1" containsNumber="1" minValue="-191.45574485861107" maxValue="23.688671291944445"/>
    </cacheField>
    <cacheField name="(MappingHC Project, including other uses)" numFmtId="0">
      <sharedItems containsMixedTypes="1" containsNumber="1" minValue="0" maxValue="519.79621354194478"/>
    </cacheField>
    <cacheField name="Notes" numFmtId="0">
      <sharedItems/>
    </cacheField>
    <cacheField name="(Uses other than H&amp;C [if available])" numFmtId="0">
      <sharedItems containsMixedTypes="1" containsNumber="1" containsInteger="1" minValue="0" maxValue="0"/>
    </cacheField>
    <cacheField name="H&amp;C" numFmtId="0">
      <sharedItems containsMixedTypes="1" containsNumber="1" minValue="0" maxValue="519.79621354194478"/>
    </cacheField>
    <cacheField name="H: Heating" numFmtId="0">
      <sharedItems containsMixedTypes="1" containsNumber="1" minValue="0" maxValue="500.76392285333361"/>
    </cacheField>
    <cacheField name="C: Cooling" numFmtId="0">
      <sharedItems containsMixedTypes="1" containsNumber="1" minValue="0" maxValue="19.03229068861112"/>
    </cacheField>
    <cacheField name="Space heating total" numFmtId="0">
      <sharedItems containsMixedTypes="1" containsNumber="1" minValue="0" maxValue="64.0081137088888"/>
    </cacheField>
    <cacheField name="Notes2" numFmtId="0">
      <sharedItems/>
    </cacheField>
    <cacheField name="water heating total" numFmtId="0">
      <sharedItems containsMixedTypes="1" containsNumber="1" containsInteger="1" minValue="0" maxValue="0"/>
    </cacheField>
    <cacheField name="Notes3" numFmtId="0">
      <sharedItems/>
    </cacheField>
    <cacheField name="Process heating total" numFmtId="0">
      <sharedItems containsMixedTypes="1" containsNumber="1" minValue="0" maxValue="436.75580914444481"/>
    </cacheField>
    <cacheField name="&lt;100 °C" numFmtId="0">
      <sharedItems containsMixedTypes="1" containsNumber="1" minValue="0" maxValue="61.8789089880555"/>
    </cacheField>
    <cacheField name="100-200 °C" numFmtId="0">
      <sharedItems containsMixedTypes="1" containsNumber="1" minValue="0" maxValue="89.893686602499997"/>
    </cacheField>
    <cacheField name="200-500 °C" numFmtId="0">
      <sharedItems containsMixedTypes="1" containsNumber="1" minValue="0" maxValue="33.944011818333301"/>
    </cacheField>
    <cacheField name="&gt;500 °C" numFmtId="0">
      <sharedItems containsMixedTypes="1" containsNumber="1" minValue="0" maxValue="251.03920173555599"/>
    </cacheField>
    <cacheField name="Notes4" numFmtId="0">
      <sharedItems/>
    </cacheField>
    <cacheField name="Space cooling total" numFmtId="0">
      <sharedItems containsMixedTypes="1" containsNumber="1" minValue="0" maxValue="4.8513856847222225"/>
    </cacheField>
    <cacheField name="Notes5" numFmtId="0">
      <sharedItems/>
    </cacheField>
    <cacheField name="Process cooling total" numFmtId="0">
      <sharedItems containsMixedTypes="1" containsNumber="1" minValue="0" maxValue="18.23426445972223"/>
    </cacheField>
    <cacheField name="&lt; - 30 °C" numFmtId="0">
      <sharedItems containsMixedTypes="1" containsNumber="1" minValue="0" maxValue="5.2960913302777799"/>
    </cacheField>
    <cacheField name=" - 30-0 °C" numFmtId="0">
      <sharedItems containsMixedTypes="1" containsNumber="1" minValue="0" maxValue="3.9162720555555599"/>
    </cacheField>
    <cacheField name="0-15 °C" numFmtId="0">
      <sharedItems containsMixedTypes="1" containsNumber="1" minValue="0" maxValue="9.0219010738888894"/>
    </cacheField>
    <cacheField name="Notes6" numFmtId="0">
      <sharedItems/>
    </cacheField>
    <cacheField name="others total" numFmtId="0">
      <sharedItems/>
    </cacheField>
    <cacheField name="Notes7" numFmtId="0">
      <sharedItems/>
    </cacheField>
    <cacheField name="Region" numFmtId="0">
      <sharedItems containsBlank="1" count="3">
        <m/>
        <s v="EU28"/>
        <s v="Rest"/>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Tobias Fleiter" refreshedDate="42440.508388541668" createdVersion="4" refreshedVersion="3" minRefreshableVersion="3" recordCount="435">
  <cacheSource type="worksheet">
    <worksheetSource name="Total_TWh_FE"/>
  </cacheSource>
  <cacheFields count="33">
    <cacheField name="Country" numFmtId="0">
      <sharedItems count="32">
        <s v="Name"/>
        <s v="Belgium"/>
        <s v="Bulgaria"/>
        <s v="Czech Republic"/>
        <s v="Denmark"/>
        <s v="Germany"/>
        <s v="Estonia"/>
        <s v="Ireland"/>
        <s v="Greece"/>
        <s v="Spain"/>
        <s v="France"/>
        <s v="Croatia"/>
        <s v="Italy"/>
        <s v="Cyprus"/>
        <s v="Latvia"/>
        <s v="Lithuania"/>
        <s v="Luxembourg"/>
        <s v="Hungary"/>
        <s v="Malta"/>
        <s v="Netherlands"/>
        <s v="Austria"/>
        <s v="Poland"/>
        <s v="Portugal"/>
        <s v="Romania"/>
        <s v="Slovenia"/>
        <s v="Slovakia"/>
        <s v="Finland"/>
        <s v="Sweden"/>
        <s v="United Kingdom"/>
        <s v="Norway"/>
        <s v="Switzerland"/>
        <s v="Iceland"/>
      </sharedItems>
    </cacheField>
    <cacheField name="Sector" numFmtId="0">
      <sharedItems/>
    </cacheField>
    <cacheField name="Sub-sector" numFmtId="0">
      <sharedItems count="2">
        <s v="Name"/>
        <s v="TOTAL"/>
      </sharedItems>
    </cacheField>
    <cacheField name="Optional Additional Level" numFmtId="0">
      <sharedItems containsBlank="1"/>
    </cacheField>
    <cacheField name="Energy Carrier" numFmtId="0">
      <sharedItems count="17">
        <s v="Name"/>
        <s v="TOTAL"/>
        <s v="Coal"/>
        <s v="Fuel oil"/>
        <s v="Natural gas"/>
        <s v="Other fossil fuels"/>
        <s v="Electricity"/>
        <s v="District heating"/>
        <s v="Waste non-RES"/>
        <s v="Waste RES"/>
        <s v="Biomass"/>
        <s v="Geothermal"/>
        <s v="Solar energy"/>
        <s v="Ambient heat total"/>
        <s v="Other RES "/>
        <s v="Ambient heat ground" u="1"/>
        <s v="Ambient heat air" u="1"/>
      </sharedItems>
    </cacheField>
    <cacheField name="(EUROSTAT)" numFmtId="0">
      <sharedItems containsMixedTypes="1" containsNumber="1" minValue="0" maxValue="1749.888179"/>
    </cacheField>
    <cacheField name="Difference to EUROSTAT" numFmtId="0">
      <sharedItems containsMixedTypes="1" containsNumber="1" minValue="-418.7847706427533" maxValue="105.09625843148882"/>
    </cacheField>
    <cacheField name="(MappingHC Project, including other uses)" numFmtId="0">
      <sharedItems containsMixedTypes="1" containsNumber="1" minValue="0" maxValue="1331.1034083572467"/>
    </cacheField>
    <cacheField name="Notes" numFmtId="0">
      <sharedItems containsBlank="1"/>
    </cacheField>
    <cacheField name="(Uses other than H&amp;C [if available])" numFmtId="0">
      <sharedItems containsMixedTypes="1" containsNumber="1" containsInteger="1" minValue="0" maxValue="0"/>
    </cacheField>
    <cacheField name="H&amp;C" numFmtId="0">
      <sharedItems containsMixedTypes="1" containsNumber="1" minValue="0" maxValue="1331.1034083572467"/>
    </cacheField>
    <cacheField name="H: Heating" numFmtId="0">
      <sharedItems containsMixedTypes="1" containsNumber="1" minValue="0" maxValue="1286.7518506280462"/>
    </cacheField>
    <cacheField name="C: Cooling" numFmtId="0">
      <sharedItems containsMixedTypes="1" containsNumber="1" minValue="0" maxValue="61.690492569422773"/>
    </cacheField>
    <cacheField name="Space heating total" numFmtId="0">
      <sharedItems containsMixedTypes="1" containsNumber="1" minValue="0" maxValue="703.15971238188922"/>
    </cacheField>
    <cacheField name="Notes2" numFmtId="0">
      <sharedItems containsBlank="1"/>
    </cacheField>
    <cacheField name="water heating total" numFmtId="0">
      <sharedItems containsMixedTypes="1" containsNumber="1" minValue="0" maxValue="134.01100621471642"/>
    </cacheField>
    <cacheField name="Notes3" numFmtId="0">
      <sharedItems containsBlank="1"/>
    </cacheField>
    <cacheField name="Process heating total" numFmtId="0">
      <sharedItems containsMixedTypes="1" containsNumber="1" minValue="0" maxValue="449.58113203144063"/>
    </cacheField>
    <cacheField name="&lt;100 °C" numFmtId="0">
      <sharedItems containsBlank="1"/>
    </cacheField>
    <cacheField name="100-200 °C" numFmtId="0">
      <sharedItems containsBlank="1"/>
    </cacheField>
    <cacheField name="200-500 °C" numFmtId="0">
      <sharedItems containsBlank="1"/>
    </cacheField>
    <cacheField name="&gt;500 °C" numFmtId="0">
      <sharedItems containsBlank="1"/>
    </cacheField>
    <cacheField name="Notes4" numFmtId="0">
      <sharedItems containsBlank="1"/>
    </cacheField>
    <cacheField name="Space cooling total" numFmtId="0">
      <sharedItems containsMixedTypes="1" containsNumber="1" minValue="0" maxValue="37.617232539623195"/>
    </cacheField>
    <cacheField name="Notes5" numFmtId="0">
      <sharedItems containsBlank="1"/>
    </cacheField>
    <cacheField name="Process cooling total" numFmtId="0">
      <sharedItems containsMixedTypes="1" containsNumber="1" minValue="0" maxValue="37.147904622848849"/>
    </cacheField>
    <cacheField name="&lt; - 30 °C" numFmtId="0">
      <sharedItems containsBlank="1"/>
    </cacheField>
    <cacheField name=" - 30-0 °C" numFmtId="0">
      <sharedItems containsBlank="1"/>
    </cacheField>
    <cacheField name="0-15 °C" numFmtId="0">
      <sharedItems containsBlank="1"/>
    </cacheField>
    <cacheField name="Notes6" numFmtId="0">
      <sharedItems containsBlank="1"/>
    </cacheField>
    <cacheField name="others total" numFmtId="0">
      <sharedItems containsMixedTypes="1" containsNumber="1" minValue="0" maxValue="35.044564232397079"/>
    </cacheField>
    <cacheField name="Notes7" numFmtId="0">
      <sharedItems containsBlank="1"/>
    </cacheField>
    <cacheField name="Region" numFmtId="0">
      <sharedItems containsBlank="1" count="3">
        <m/>
        <s v="EU28"/>
        <s v="Rest"/>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39">
  <r>
    <x v="0"/>
    <s v="Name"/>
    <x v="0"/>
    <s v="Name"/>
    <x v="0"/>
    <s v="[TWh]"/>
    <s v="[TWh]"/>
    <s v="[TWh]"/>
    <s v="Code, free text"/>
    <s v="[TWh]"/>
    <s v="[TWh]"/>
    <s v="[TWh]"/>
    <s v="[TWh]"/>
    <s v="[TWh]"/>
    <s v="Code, free text"/>
    <s v="[TWh]"/>
    <s v="Code, free text"/>
    <s v="[TWh]"/>
    <s v="[TWh]"/>
    <s v="[TWh]"/>
    <s v="[TWh]"/>
    <s v="[TWh]"/>
    <s v="Code, free text"/>
    <s v="[TWh]"/>
    <s v="Code, free text"/>
    <s v="[TWh]"/>
    <s v="[TWh]"/>
    <s v="[TWh]"/>
    <s v="[TWh]"/>
    <s v="Code, free text"/>
    <s v="[TWh]"/>
    <s v="Code, free text"/>
    <x v="0"/>
  </r>
  <r>
    <x v="1"/>
    <s v="Residential"/>
    <x v="1"/>
    <m/>
    <x v="1"/>
    <n v="97.415206000000012"/>
    <n v="-12.217190794851518"/>
    <n v="85.198015205148494"/>
    <n v="0"/>
    <m/>
    <n v="85.198015205148494"/>
    <n v="80.372101618487946"/>
    <n v="8.0957073731724213E-2"/>
    <n v="65.771895720691916"/>
    <s v="u.ISI.55"/>
    <n v="14.600205897796027"/>
    <s v="u.ISI.55"/>
    <n v="0"/>
    <n v="0"/>
    <n v="0"/>
    <n v="0"/>
    <n v="0"/>
    <n v="0"/>
    <n v="8.0957073731724213E-2"/>
    <s v="m.EEG.1"/>
    <n v="0"/>
    <n v="0"/>
    <n v="0"/>
    <n v="0"/>
    <n v="0"/>
    <n v="4.7449565129288267"/>
    <s v="u.ISI.55"/>
    <x v="1"/>
  </r>
  <r>
    <x v="1"/>
    <s v="Residential"/>
    <x v="1"/>
    <m/>
    <x v="2"/>
    <n v="1.0862420000000002"/>
    <n v="-9.7699626167013776E-15"/>
    <n v="1.0862419999999904"/>
    <n v="0"/>
    <m/>
    <n v="1.0862419999999904"/>
    <n v="1.0862419999999904"/>
    <n v="0"/>
    <n v="1.0726378131021099"/>
    <s v="u.ISI.55"/>
    <n v="1.36041868978805E-2"/>
    <s v="u.ISI.55"/>
    <n v="0"/>
    <n v="0"/>
    <n v="0"/>
    <n v="0"/>
    <n v="0"/>
    <n v="0"/>
    <n v="0"/>
    <s v="m.EEG.1"/>
    <n v="0"/>
    <n v="0"/>
    <n v="0"/>
    <n v="0"/>
    <n v="0"/>
    <n v="0"/>
    <s v="u.ISI.55"/>
    <x v="1"/>
  </r>
  <r>
    <x v="1"/>
    <s v="Residential"/>
    <x v="1"/>
    <m/>
    <x v="3"/>
    <n v="29.198277999999998"/>
    <n v="-1.7763568394002505E-14"/>
    <n v="29.198277999999981"/>
    <n v="0"/>
    <m/>
    <n v="29.198277999999981"/>
    <n v="28.132812011275419"/>
    <n v="0"/>
    <n v="23.990460643472201"/>
    <s v="u.ISI.55"/>
    <n v="4.1423513678032204"/>
    <s v="u.ISI.55"/>
    <n v="0"/>
    <n v="0"/>
    <n v="0"/>
    <n v="0"/>
    <n v="0"/>
    <n v="0"/>
    <n v="0"/>
    <s v="m.EEG.1"/>
    <n v="0"/>
    <n v="0"/>
    <n v="0"/>
    <n v="0"/>
    <n v="0"/>
    <n v="1.0654659887245601"/>
    <s v="u.ISI.55"/>
    <x v="1"/>
  </r>
  <r>
    <x v="1"/>
    <s v="Residential"/>
    <x v="1"/>
    <m/>
    <x v="4"/>
    <n v="39.397787999999998"/>
    <n v="-1.4210854715202004E-14"/>
    <n v="39.397787999999984"/>
    <n v="0"/>
    <m/>
    <n v="39.397787999999984"/>
    <n v="37.520693992256383"/>
    <n v="0"/>
    <n v="32.085737075930297"/>
    <s v="u.ISI.55"/>
    <n v="5.4349569163260902"/>
    <s v="u.ISI.55"/>
    <n v="0"/>
    <n v="0"/>
    <n v="0"/>
    <n v="0"/>
    <n v="0"/>
    <n v="0"/>
    <n v="0"/>
    <s v="m.EEG.1"/>
    <n v="0"/>
    <n v="0"/>
    <n v="0"/>
    <n v="0"/>
    <n v="0"/>
    <n v="1.8770940077436"/>
    <s v="u.ISI.55"/>
    <x v="1"/>
  </r>
  <r>
    <x v="1"/>
    <s v="Residential"/>
    <x v="1"/>
    <m/>
    <x v="5"/>
    <n v="1.047863"/>
    <n v="-2.2204460492503131E-16"/>
    <n v="1.0478629999999998"/>
    <n v="0"/>
    <m/>
    <n v="1.0478629999999998"/>
    <n v="0.99793792912454271"/>
    <n v="0"/>
    <n v="0.85338437552878732"/>
    <s v="u.ISI.96"/>
    <n v="0.14455355359575534"/>
    <s v="u.ISI.96"/>
    <n v="0"/>
    <n v="0"/>
    <n v="0"/>
    <n v="0"/>
    <n v="0"/>
    <n v="0"/>
    <n v="0"/>
    <s v="m.EEG.1"/>
    <n v="0"/>
    <n v="0"/>
    <n v="0"/>
    <n v="0"/>
    <n v="0"/>
    <n v="4.992507087545707E-2"/>
    <s v="u.ISI.96"/>
    <x v="1"/>
  </r>
  <r>
    <x v="1"/>
    <s v="Residential"/>
    <x v="1"/>
    <m/>
    <x v="6"/>
    <n v="19.847757999999999"/>
    <n v="-12.390118794851455"/>
    <n v="7.4576392051485438"/>
    <n v="0"/>
    <m/>
    <n v="7.4576392051485438"/>
    <n v="5.6242106858316099"/>
    <n v="8.0957073731724213E-2"/>
    <n v="1.9802208126585299"/>
    <s v="u.ISI.55"/>
    <n v="3.64398987317308"/>
    <s v="u.ISI.55"/>
    <n v="0"/>
    <n v="0"/>
    <n v="0"/>
    <n v="0"/>
    <n v="0"/>
    <n v="0"/>
    <n v="8.0957073731724213E-2"/>
    <s v="m.EEG.1"/>
    <n v="0"/>
    <n v="0"/>
    <n v="0"/>
    <n v="0"/>
    <n v="0"/>
    <n v="1.75247144558521"/>
    <s v="u.ISI.55"/>
    <x v="1"/>
  </r>
  <r>
    <x v="1"/>
    <s v="Residential"/>
    <x v="1"/>
    <m/>
    <x v="7"/>
    <n v="7.5594999999999996E-2"/>
    <n v="0"/>
    <n v="7.5594999999999996E-2"/>
    <n v="0"/>
    <m/>
    <n v="7.5594999999999996E-2"/>
    <n v="7.5594999999999996E-2"/>
    <n v="0"/>
    <n v="7.5594999999999996E-2"/>
    <s v="u.ISI.55"/>
    <n v="0"/>
    <s v="u.ISI.55"/>
    <n v="0"/>
    <n v="0"/>
    <n v="0"/>
    <n v="0"/>
    <n v="0"/>
    <n v="0"/>
    <n v="0"/>
    <s v="m.EEG.1"/>
    <n v="0"/>
    <n v="0"/>
    <n v="0"/>
    <n v="0"/>
    <n v="0"/>
    <n v="0"/>
    <s v=""/>
    <x v="1"/>
  </r>
  <r>
    <x v="1"/>
    <s v="Residential"/>
    <x v="1"/>
    <m/>
    <x v="8"/>
    <n v="0"/>
    <n v="0"/>
    <n v="0"/>
    <n v="0"/>
    <m/>
    <n v="0"/>
    <n v="0"/>
    <n v="0"/>
    <n v="0"/>
    <s v="m.EEG.1"/>
    <n v="0"/>
    <s v="m.EEG.1"/>
    <n v="0"/>
    <n v="0"/>
    <n v="0"/>
    <n v="0"/>
    <n v="0"/>
    <n v="0"/>
    <n v="0"/>
    <s v="m.EEG.1"/>
    <n v="0"/>
    <n v="0"/>
    <n v="0"/>
    <n v="0"/>
    <n v="0"/>
    <n v="0"/>
    <s v=""/>
    <x v="1"/>
  </r>
  <r>
    <x v="1"/>
    <s v="Residential"/>
    <x v="1"/>
    <m/>
    <x v="9"/>
    <n v="0"/>
    <n v="0"/>
    <n v="0"/>
    <n v="0"/>
    <m/>
    <n v="0"/>
    <n v="0"/>
    <n v="0"/>
    <n v="0"/>
    <s v="x.Obs.1"/>
    <n v="0"/>
    <s v="x.Obs.1"/>
    <n v="0"/>
    <n v="0"/>
    <n v="0"/>
    <n v="0"/>
    <n v="0"/>
    <n v="0"/>
    <n v="0"/>
    <s v="x.Obs.1"/>
    <n v="0"/>
    <n v="0"/>
    <n v="0"/>
    <n v="0"/>
    <n v="0"/>
    <n v="0"/>
    <s v="x.Obs.1"/>
    <x v="1"/>
  </r>
  <r>
    <x v="1"/>
    <s v="Residential"/>
    <x v="1"/>
    <m/>
    <x v="10"/>
    <n v="6.5930469999999994"/>
    <n v="-6.4046999999999521E-2"/>
    <n v="6.5289999999999999"/>
    <n v="0"/>
    <m/>
    <n v="6.5289999999999999"/>
    <n v="6.5289999999999999"/>
    <n v="0"/>
    <n v="5.484"/>
    <s v="x.Obs.1"/>
    <n v="1.0449999999999999"/>
    <s v="x.Obs.1"/>
    <n v="0"/>
    <n v="0"/>
    <n v="0"/>
    <n v="0"/>
    <n v="0"/>
    <n v="0"/>
    <n v="0"/>
    <s v="x.Obs.1"/>
    <n v="0"/>
    <n v="0"/>
    <n v="0"/>
    <n v="0"/>
    <n v="0"/>
    <n v="0"/>
    <s v="x.Obs.1"/>
    <x v="1"/>
  </r>
  <r>
    <x v="1"/>
    <s v="Residential"/>
    <x v="1"/>
    <m/>
    <x v="11"/>
    <n v="0"/>
    <n v="0"/>
    <n v="0"/>
    <n v="0"/>
    <m/>
    <n v="0"/>
    <n v="0"/>
    <n v="0"/>
    <n v="0"/>
    <s v="x.Obs.1"/>
    <n v="0"/>
    <s v="x.Obs.1"/>
    <n v="0"/>
    <n v="0"/>
    <n v="0"/>
    <n v="0"/>
    <n v="0"/>
    <n v="0"/>
    <n v="0"/>
    <s v="x.Obs.1"/>
    <n v="0"/>
    <n v="0"/>
    <n v="0"/>
    <n v="0"/>
    <n v="0"/>
    <n v="0"/>
    <s v="x.Obs.1"/>
    <x v="1"/>
  </r>
  <r>
    <x v="1"/>
    <s v="Residential"/>
    <x v="1"/>
    <m/>
    <x v="12"/>
    <n v="0.16863500000000001"/>
    <n v="-2.5000000000025002E-5"/>
    <n v="0.16860999999999998"/>
    <n v="0"/>
    <m/>
    <n v="0.16860999999999998"/>
    <n v="0.16860999999999998"/>
    <n v="0"/>
    <n v="1.686E-2"/>
    <s v="x.Obs.1"/>
    <n v="0.15175"/>
    <s v="x.Obs.1"/>
    <n v="0"/>
    <n v="0"/>
    <n v="0"/>
    <n v="0"/>
    <n v="0"/>
    <n v="0"/>
    <n v="0"/>
    <s v="x.Obs.1"/>
    <n v="0"/>
    <n v="0"/>
    <n v="0"/>
    <n v="0"/>
    <n v="0"/>
    <n v="0"/>
    <s v="x.Obs.1"/>
    <x v="1"/>
  </r>
  <r>
    <x v="1"/>
    <s v="Residential"/>
    <x v="1"/>
    <m/>
    <x v="13"/>
    <s v="-"/>
    <n v="0.23699999999999999"/>
    <n v="0.23699999999999999"/>
    <n v="0"/>
    <m/>
    <n v="0.23699999999999999"/>
    <n v="0.23699999999999999"/>
    <n v="0"/>
    <n v="0.21299999999999999"/>
    <s v="c.Obs.2"/>
    <n v="2.4E-2"/>
    <s v="c.Obs.2"/>
    <n v="0"/>
    <n v="0"/>
    <n v="0"/>
    <n v="0"/>
    <n v="0"/>
    <n v="0"/>
    <n v="0"/>
    <s v="c.Obs.2"/>
    <n v="0"/>
    <n v="0"/>
    <n v="0"/>
    <n v="0"/>
    <n v="0"/>
    <n v="0"/>
    <s v="c.Obs.2"/>
    <x v="1"/>
  </r>
  <r>
    <x v="1"/>
    <s v="Residential"/>
    <x v="1"/>
    <m/>
    <x v="14"/>
    <s v="-"/>
    <n v="0"/>
    <n v="0"/>
    <n v="0"/>
    <m/>
    <n v="0"/>
    <n v="0"/>
    <n v="0"/>
    <n v="0"/>
    <s v="m.EEG.1"/>
    <n v="0"/>
    <s v="m.EEG.1"/>
    <n v="0"/>
    <n v="0"/>
    <n v="0"/>
    <n v="0"/>
    <n v="0"/>
    <n v="0"/>
    <n v="0"/>
    <s v="m.EEG.1"/>
    <n v="0"/>
    <n v="0"/>
    <n v="0"/>
    <n v="0"/>
    <n v="0"/>
    <n v="0"/>
    <s v=""/>
    <x v="1"/>
  </r>
  <r>
    <x v="1"/>
    <s v="Residential"/>
    <x v="2"/>
    <m/>
    <x v="1"/>
    <s v="-"/>
    <n v="66.009734944772305"/>
    <n v="66.009734944772305"/>
    <n v="0"/>
    <m/>
    <n v="66.009734944772305"/>
    <n v="62.593479424010461"/>
    <n v="4.0662844574802084E-2"/>
    <n v="51.72549924813957"/>
    <s v="m.EEG.1"/>
    <n v="10.86798017587089"/>
    <s v="m.EEG.1"/>
    <n v="0"/>
    <n v="0"/>
    <n v="0"/>
    <n v="0"/>
    <n v="0"/>
    <n v="0"/>
    <n v="4.0662844574802084E-2"/>
    <s v="m.EEG.1"/>
    <n v="0"/>
    <n v="0"/>
    <n v="0"/>
    <n v="0"/>
    <n v="0"/>
    <n v="3.3755926761870469"/>
    <s v=""/>
    <x v="1"/>
  </r>
  <r>
    <x v="1"/>
    <s v="Residential"/>
    <x v="2"/>
    <m/>
    <x v="2"/>
    <s v="-"/>
    <n v="1.0099900316778405"/>
    <n v="1.0099900316778405"/>
    <n v="0"/>
    <m/>
    <n v="1.0099900316778405"/>
    <n v="1.0099900316778405"/>
    <n v="0"/>
    <n v="1.0007189215207644"/>
    <s v="m.EEG.1"/>
    <n v="9.2711101570762539E-3"/>
    <s v="m.EEG.1"/>
    <n v="0"/>
    <n v="0"/>
    <n v="0"/>
    <n v="0"/>
    <n v="0"/>
    <n v="0"/>
    <n v="0"/>
    <s v="m.EEG.1"/>
    <n v="0"/>
    <n v="0"/>
    <n v="0"/>
    <n v="0"/>
    <n v="0"/>
    <n v="0"/>
    <s v=""/>
    <x v="1"/>
  </r>
  <r>
    <x v="1"/>
    <s v="Residential"/>
    <x v="2"/>
    <m/>
    <x v="3"/>
    <s v="-"/>
    <n v="26.497170187731186"/>
    <n v="26.497170187731186"/>
    <n v="0"/>
    <m/>
    <n v="26.497170187731186"/>
    <n v="25.528540874084229"/>
    <n v="0"/>
    <n v="21.762674103355199"/>
    <s v="m.EEG.1"/>
    <n v="3.7658667707290285"/>
    <s v="m.EEG.1"/>
    <n v="0"/>
    <n v="0"/>
    <n v="0"/>
    <n v="0"/>
    <n v="0"/>
    <n v="0"/>
    <n v="0"/>
    <s v="m.EEG.1"/>
    <n v="0"/>
    <n v="0"/>
    <n v="0"/>
    <n v="0"/>
    <n v="0"/>
    <n v="0.96862931364695792"/>
    <s v=""/>
    <x v="1"/>
  </r>
  <r>
    <x v="1"/>
    <s v="Residential"/>
    <x v="2"/>
    <m/>
    <x v="4"/>
    <s v="-"/>
    <n v="25.43064172390568"/>
    <n v="25.43064172390568"/>
    <n v="0"/>
    <m/>
    <n v="25.43064172390568"/>
    <n v="24.341895097303805"/>
    <n v="0"/>
    <n v="21.189527137060004"/>
    <s v="m.EEG.1"/>
    <n v="3.1523679602438022"/>
    <s v="m.EEG.1"/>
    <n v="0"/>
    <n v="0"/>
    <n v="0"/>
    <n v="0"/>
    <n v="0"/>
    <n v="0"/>
    <n v="0"/>
    <s v="m.EEG.1"/>
    <n v="0"/>
    <n v="0"/>
    <n v="0"/>
    <n v="0"/>
    <n v="0"/>
    <n v="1.0887466266018744"/>
    <s v=""/>
    <x v="1"/>
  </r>
  <r>
    <x v="1"/>
    <s v="Residential"/>
    <x v="2"/>
    <m/>
    <x v="5"/>
    <s v="-"/>
    <n v="0.81589804210182271"/>
    <n v="0.81589804210182271"/>
    <n v="0"/>
    <m/>
    <n v="0.81589804210182271"/>
    <n v="0.77873523190917171"/>
    <n v="0"/>
    <n v="0.67113365657333957"/>
    <s v="m.EEG.1"/>
    <n v="0.10760157533583212"/>
    <s v="m.EEG.1"/>
    <n v="0"/>
    <n v="0"/>
    <n v="0"/>
    <n v="0"/>
    <n v="0"/>
    <n v="0"/>
    <n v="0"/>
    <s v="m.EEG.1"/>
    <n v="0"/>
    <n v="0"/>
    <n v="0"/>
    <n v="0"/>
    <n v="0"/>
    <n v="3.7162810192650948E-2"/>
    <s v=""/>
    <x v="1"/>
  </r>
  <r>
    <x v="1"/>
    <s v="Residential"/>
    <x v="2"/>
    <m/>
    <x v="6"/>
    <s v="-"/>
    <n v="5.5065801267680277"/>
    <n v="5.5065801267680277"/>
    <n v="0"/>
    <m/>
    <n v="5.5065801267680277"/>
    <n v="4.1848633564476616"/>
    <n v="4.0662844574802084E-2"/>
    <n v="1.5211123754172122"/>
    <s v="m.EEG.1"/>
    <n v="2.6637509810304496"/>
    <s v="m.EEG.1"/>
    <n v="0"/>
    <n v="0"/>
    <n v="0"/>
    <n v="0"/>
    <n v="0"/>
    <n v="0"/>
    <n v="4.0662844574802084E-2"/>
    <s v="m.EEG.1"/>
    <n v="0"/>
    <n v="0"/>
    <n v="0"/>
    <n v="0"/>
    <n v="0"/>
    <n v="1.2810539257455638"/>
    <s v=""/>
    <x v="1"/>
  </r>
  <r>
    <x v="1"/>
    <s v="Residential"/>
    <x v="2"/>
    <m/>
    <x v="7"/>
    <s v="-"/>
    <n v="1.0099833323365028E-2"/>
    <n v="1.0099833323365028E-2"/>
    <n v="0"/>
    <m/>
    <n v="1.0099833323365028E-2"/>
    <n v="1.0099833323365028E-2"/>
    <n v="0"/>
    <n v="1.0099833323365028E-2"/>
    <s v="m.EEG.1"/>
    <n v="0"/>
    <s v="m.EEG.1"/>
    <n v="0"/>
    <n v="0"/>
    <n v="0"/>
    <n v="0"/>
    <n v="0"/>
    <n v="0"/>
    <n v="0"/>
    <s v="m.EEG.1"/>
    <n v="0"/>
    <n v="0"/>
    <n v="0"/>
    <n v="0"/>
    <n v="0"/>
    <n v="0"/>
    <s v=""/>
    <x v="1"/>
  </r>
  <r>
    <x v="1"/>
    <s v="Residential"/>
    <x v="2"/>
    <m/>
    <x v="8"/>
    <s v="-"/>
    <n v="0"/>
    <n v="0"/>
    <n v="0"/>
    <m/>
    <n v="0"/>
    <n v="0"/>
    <n v="0"/>
    <n v="0"/>
    <s v="m.EEG.1"/>
    <n v="0"/>
    <s v="m.EEG.1"/>
    <n v="0"/>
    <n v="0"/>
    <n v="0"/>
    <n v="0"/>
    <n v="0"/>
    <n v="0"/>
    <n v="0"/>
    <s v="m.EEG.1"/>
    <n v="0"/>
    <n v="0"/>
    <n v="0"/>
    <n v="0"/>
    <n v="0"/>
    <n v="0"/>
    <s v=""/>
    <x v="1"/>
  </r>
  <r>
    <x v="1"/>
    <s v="Residential"/>
    <x v="2"/>
    <m/>
    <x v="9"/>
    <s v="-"/>
    <n v="0"/>
    <n v="0"/>
    <n v="0"/>
    <m/>
    <n v="0"/>
    <n v="0"/>
    <n v="0"/>
    <n v="0"/>
    <s v="m.EEG.1"/>
    <n v="0"/>
    <s v="m.EEG.1"/>
    <n v="0"/>
    <n v="0"/>
    <n v="0"/>
    <n v="0"/>
    <n v="0"/>
    <n v="0"/>
    <n v="0"/>
    <s v="m.EEG.1"/>
    <n v="0"/>
    <n v="0"/>
    <n v="0"/>
    <n v="0"/>
    <n v="0"/>
    <n v="0"/>
    <s v=""/>
    <x v="1"/>
  </r>
  <r>
    <x v="1"/>
    <s v="Residential"/>
    <x v="2"/>
    <m/>
    <x v="10"/>
    <s v="-"/>
    <n v="6.367509647562188"/>
    <n v="6.367509647562188"/>
    <n v="0"/>
    <m/>
    <n v="6.367509647562188"/>
    <n v="6.367509647562188"/>
    <n v="0"/>
    <n v="5.3695171969129687"/>
    <s v="m.EEG.1"/>
    <n v="0.99799245064921893"/>
    <s v="m.EEG.1"/>
    <n v="0"/>
    <n v="0"/>
    <n v="0"/>
    <n v="0"/>
    <n v="0"/>
    <n v="0"/>
    <n v="0"/>
    <s v="m.EEG.1"/>
    <n v="0"/>
    <n v="0"/>
    <n v="0"/>
    <n v="0"/>
    <n v="0"/>
    <n v="0"/>
    <s v=""/>
    <x v="1"/>
  </r>
  <r>
    <x v="1"/>
    <s v="Residential"/>
    <x v="2"/>
    <m/>
    <x v="11"/>
    <s v="-"/>
    <n v="0"/>
    <n v="0"/>
    <n v="0"/>
    <m/>
    <n v="0"/>
    <n v="0"/>
    <n v="0"/>
    <n v="0"/>
    <s v="m.EEG.1"/>
    <n v="0"/>
    <s v="m.EEG.1"/>
    <n v="0"/>
    <n v="0"/>
    <n v="0"/>
    <n v="0"/>
    <n v="0"/>
    <n v="0"/>
    <n v="0"/>
    <s v="m.EEG.1"/>
    <n v="0"/>
    <n v="0"/>
    <n v="0"/>
    <n v="0"/>
    <n v="0"/>
    <n v="0"/>
    <s v=""/>
    <x v="1"/>
  </r>
  <r>
    <x v="1"/>
    <s v="Residential"/>
    <x v="2"/>
    <m/>
    <x v="12"/>
    <s v="-"/>
    <n v="0.16860999999999998"/>
    <n v="0.16860999999999998"/>
    <n v="0"/>
    <m/>
    <n v="0.16860999999999998"/>
    <n v="0.16860999999999998"/>
    <n v="0"/>
    <n v="1.686E-2"/>
    <s v="m.EEG.1"/>
    <n v="0.15175"/>
    <s v="m.EEG.1"/>
    <n v="0"/>
    <n v="0"/>
    <n v="0"/>
    <n v="0"/>
    <n v="0"/>
    <n v="0"/>
    <n v="0"/>
    <s v="m.EEG.1"/>
    <n v="0"/>
    <n v="0"/>
    <n v="0"/>
    <n v="0"/>
    <n v="0"/>
    <n v="0"/>
    <s v=""/>
    <x v="1"/>
  </r>
  <r>
    <x v="1"/>
    <s v="Residential"/>
    <x v="2"/>
    <m/>
    <x v="13"/>
    <s v="-"/>
    <n v="0.20323535170220247"/>
    <n v="0.20323535170220247"/>
    <n v="0"/>
    <m/>
    <n v="0.20323535170220247"/>
    <n v="0.20323535170220247"/>
    <n v="0"/>
    <n v="0.18385602397672032"/>
    <s v="m.EEG.1"/>
    <n v="1.9379327725482155E-2"/>
    <s v="m.EEG.1"/>
    <n v="0"/>
    <n v="0"/>
    <n v="0"/>
    <n v="0"/>
    <n v="0"/>
    <n v="0"/>
    <n v="0"/>
    <s v="m.EEG.1"/>
    <n v="0"/>
    <n v="0"/>
    <n v="0"/>
    <n v="0"/>
    <n v="0"/>
    <n v="0"/>
    <s v=""/>
    <x v="1"/>
  </r>
  <r>
    <x v="1"/>
    <s v="Residential"/>
    <x v="2"/>
    <m/>
    <x v="14"/>
    <s v="-"/>
    <n v="0"/>
    <n v="0"/>
    <n v="0"/>
    <m/>
    <n v="0"/>
    <n v="0"/>
    <n v="0"/>
    <n v="0"/>
    <s v="m.EEG.1"/>
    <n v="0"/>
    <s v="m.EEG.1"/>
    <n v="0"/>
    <n v="0"/>
    <n v="0"/>
    <n v="0"/>
    <n v="0"/>
    <n v="0"/>
    <n v="0"/>
    <s v="m.EEG.1"/>
    <n v="0"/>
    <n v="0"/>
    <n v="0"/>
    <n v="0"/>
    <n v="0"/>
    <n v="0"/>
    <s v=""/>
    <x v="1"/>
  </r>
  <r>
    <x v="1"/>
    <s v="Residential"/>
    <x v="3"/>
    <m/>
    <x v="1"/>
    <s v="-"/>
    <n v="19.188280260366021"/>
    <n v="19.188280260366021"/>
    <n v="0"/>
    <m/>
    <n v="19.188280260366021"/>
    <n v="17.778622194462713"/>
    <n v="4.029422915670982E-2"/>
    <n v="14.046396472533443"/>
    <s v="m.EEG.1"/>
    <n v="3.7322257219292698"/>
    <s v="m.EEG.1"/>
    <n v="0"/>
    <n v="0"/>
    <n v="0"/>
    <n v="0"/>
    <n v="0"/>
    <n v="0"/>
    <n v="4.029422915670982E-2"/>
    <s v="m.EEG.1"/>
    <n v="0"/>
    <n v="0"/>
    <n v="0"/>
    <n v="0"/>
    <n v="0"/>
    <n v="1.3693638367465981"/>
    <s v=""/>
    <x v="1"/>
  </r>
  <r>
    <x v="1"/>
    <s v="Residential"/>
    <x v="3"/>
    <m/>
    <x v="2"/>
    <s v="-"/>
    <n v="7.6251968324783689E-2"/>
    <n v="7.6251968324783689E-2"/>
    <n v="0"/>
    <m/>
    <n v="7.6251968324783689E-2"/>
    <n v="7.6251968324783689E-2"/>
    <n v="0"/>
    <n v="7.1918891583988162E-2"/>
    <s v="m.EEG.1"/>
    <n v="4.3330767407955238E-3"/>
    <s v="m.EEG.1"/>
    <n v="0"/>
    <n v="0"/>
    <n v="0"/>
    <n v="0"/>
    <n v="0"/>
    <n v="0"/>
    <n v="0"/>
    <s v="m.EEG.1"/>
    <n v="0"/>
    <n v="0"/>
    <n v="0"/>
    <n v="0"/>
    <n v="0"/>
    <n v="0"/>
    <s v=""/>
    <x v="1"/>
  </r>
  <r>
    <x v="1"/>
    <s v="Residential"/>
    <x v="3"/>
    <m/>
    <x v="3"/>
    <s v="-"/>
    <n v="2.7011078122828107"/>
    <n v="2.7011078122828107"/>
    <n v="0"/>
    <m/>
    <n v="2.7011078122828107"/>
    <n v="2.6042711372023404"/>
    <n v="0"/>
    <n v="2.2277865401169983"/>
    <s v="m.EEG.1"/>
    <n v="0.37648459708534221"/>
    <s v="m.EEG.1"/>
    <n v="0"/>
    <n v="0"/>
    <n v="0"/>
    <n v="0"/>
    <n v="0"/>
    <n v="0"/>
    <n v="0"/>
    <s v="m.EEG.1"/>
    <n v="0"/>
    <n v="0"/>
    <n v="0"/>
    <n v="0"/>
    <n v="0"/>
    <n v="9.6836675080470197E-2"/>
    <s v=""/>
    <x v="1"/>
  </r>
  <r>
    <x v="1"/>
    <s v="Residential"/>
    <x v="3"/>
    <m/>
    <x v="4"/>
    <s v="-"/>
    <n v="13.967146276061857"/>
    <n v="13.967146276061857"/>
    <n v="0"/>
    <m/>
    <n v="13.967146276061857"/>
    <n v="13.178798894922595"/>
    <n v="0"/>
    <n v="10.896209938847438"/>
    <s v="m.EEG.1"/>
    <n v="2.2825889560751578"/>
    <s v="m.EEG.1"/>
    <n v="0"/>
    <n v="0"/>
    <n v="0"/>
    <n v="0"/>
    <n v="0"/>
    <n v="0"/>
    <n v="0"/>
    <s v="m.EEG.1"/>
    <n v="0"/>
    <n v="0"/>
    <n v="0"/>
    <n v="0"/>
    <n v="0"/>
    <n v="0.78834738113926306"/>
    <s v=""/>
    <x v="1"/>
  </r>
  <r>
    <x v="1"/>
    <s v="Residential"/>
    <x v="3"/>
    <m/>
    <x v="5"/>
    <s v="-"/>
    <n v="0.23196495789798699"/>
    <n v="0.23196495789798699"/>
    <n v="0"/>
    <m/>
    <n v="0.23196495789798699"/>
    <n v="0.21920269721516672"/>
    <n v="0"/>
    <n v="0.18225071895520256"/>
    <s v="m.EEG.1"/>
    <n v="3.6951978259964165E-2"/>
    <s v="m.EEG.1"/>
    <n v="0"/>
    <n v="0"/>
    <n v="0"/>
    <n v="0"/>
    <n v="0"/>
    <n v="0"/>
    <n v="0"/>
    <s v="m.EEG.1"/>
    <n v="0"/>
    <n v="0"/>
    <n v="0"/>
    <n v="0"/>
    <n v="0"/>
    <n v="1.2762260682820261E-2"/>
    <s v=""/>
    <x v="1"/>
  </r>
  <r>
    <x v="1"/>
    <s v="Residential"/>
    <x v="3"/>
    <m/>
    <x v="6"/>
    <s v="-"/>
    <n v="1.9510590783938486"/>
    <n v="1.9510590783938486"/>
    <n v="0"/>
    <m/>
    <n v="1.9510590783938486"/>
    <n v="1.4393473293930941"/>
    <n v="4.029422915670982E-2"/>
    <n v="0.45910843724131761"/>
    <s v="m.EEG.1"/>
    <n v="0.9802388921517764"/>
    <s v="m.EEG.1"/>
    <n v="0"/>
    <n v="0"/>
    <n v="0"/>
    <n v="0"/>
    <n v="0"/>
    <n v="0"/>
    <n v="4.029422915670982E-2"/>
    <s v="m.EEG.1"/>
    <n v="0"/>
    <n v="0"/>
    <n v="0"/>
    <n v="0"/>
    <n v="0"/>
    <n v="0.47141751984404467"/>
    <s v=""/>
    <x v="1"/>
  </r>
  <r>
    <x v="1"/>
    <s v="Residential"/>
    <x v="3"/>
    <m/>
    <x v="7"/>
    <s v="-"/>
    <n v="6.5495166676674307E-2"/>
    <n v="6.5495166676674307E-2"/>
    <n v="0"/>
    <m/>
    <n v="6.5495166676674307E-2"/>
    <n v="6.5495166676674307E-2"/>
    <n v="0"/>
    <n v="6.5495166676674307E-2"/>
    <s v="m.EEG.1"/>
    <n v="0"/>
    <s v="m.EEG.1"/>
    <n v="0"/>
    <n v="0"/>
    <n v="0"/>
    <n v="0"/>
    <n v="0"/>
    <n v="0"/>
    <n v="0"/>
    <s v="m.EEG.1"/>
    <n v="0"/>
    <n v="0"/>
    <n v="0"/>
    <n v="0"/>
    <n v="0"/>
    <n v="0"/>
    <s v=""/>
    <x v="1"/>
  </r>
  <r>
    <x v="1"/>
    <s v="Residential"/>
    <x v="3"/>
    <m/>
    <x v="8"/>
    <s v="-"/>
    <n v="0"/>
    <n v="0"/>
    <n v="0"/>
    <m/>
    <n v="0"/>
    <n v="0"/>
    <n v="0"/>
    <n v="0"/>
    <s v="m.EEG.1"/>
    <n v="0"/>
    <s v="m.EEG.1"/>
    <n v="0"/>
    <n v="0"/>
    <n v="0"/>
    <n v="0"/>
    <n v="0"/>
    <n v="0"/>
    <n v="0"/>
    <s v="m.EEG.1"/>
    <n v="0"/>
    <n v="0"/>
    <n v="0"/>
    <n v="0"/>
    <n v="0"/>
    <n v="0"/>
    <s v=""/>
    <x v="1"/>
  </r>
  <r>
    <x v="1"/>
    <s v="Residential"/>
    <x v="3"/>
    <m/>
    <x v="9"/>
    <s v="-"/>
    <n v="0"/>
    <n v="0"/>
    <n v="0"/>
    <m/>
    <n v="0"/>
    <n v="0"/>
    <n v="0"/>
    <n v="0"/>
    <s v="m.EEG.1"/>
    <n v="0"/>
    <s v="m.EEG.1"/>
    <n v="0"/>
    <n v="0"/>
    <n v="0"/>
    <n v="0"/>
    <n v="0"/>
    <n v="0"/>
    <n v="0"/>
    <s v="m.EEG.1"/>
    <n v="0"/>
    <n v="0"/>
    <n v="0"/>
    <n v="0"/>
    <n v="0"/>
    <n v="0"/>
    <s v=""/>
    <x v="1"/>
  </r>
  <r>
    <x v="1"/>
    <s v="Residential"/>
    <x v="3"/>
    <m/>
    <x v="10"/>
    <s v="-"/>
    <n v="0.16149035243024235"/>
    <n v="0.16149035243024235"/>
    <n v="0"/>
    <m/>
    <n v="0.16149035243024235"/>
    <n v="0.16149035243024235"/>
    <n v="0"/>
    <n v="0.11448280308854562"/>
    <s v="m.EEG.1"/>
    <n v="4.7007549341696715E-2"/>
    <s v="m.EEG.1"/>
    <n v="0"/>
    <n v="0"/>
    <n v="0"/>
    <n v="0"/>
    <n v="0"/>
    <n v="0"/>
    <n v="0"/>
    <s v="m.EEG.1"/>
    <n v="0"/>
    <n v="0"/>
    <n v="0"/>
    <n v="0"/>
    <n v="0"/>
    <n v="0"/>
    <s v=""/>
    <x v="1"/>
  </r>
  <r>
    <x v="1"/>
    <s v="Residential"/>
    <x v="3"/>
    <m/>
    <x v="11"/>
    <s v="-"/>
    <n v="0"/>
    <n v="0"/>
    <n v="0"/>
    <m/>
    <n v="0"/>
    <n v="0"/>
    <n v="0"/>
    <n v="0"/>
    <s v="m.EEG.1"/>
    <n v="0"/>
    <s v="m.EEG.1"/>
    <n v="0"/>
    <n v="0"/>
    <n v="0"/>
    <n v="0"/>
    <n v="0"/>
    <n v="0"/>
    <n v="0"/>
    <s v="m.EEG.1"/>
    <n v="0"/>
    <n v="0"/>
    <n v="0"/>
    <n v="0"/>
    <n v="0"/>
    <n v="0"/>
    <s v=""/>
    <x v="1"/>
  </r>
  <r>
    <x v="1"/>
    <s v="Residential"/>
    <x v="3"/>
    <m/>
    <x v="12"/>
    <s v="-"/>
    <n v="0"/>
    <n v="0"/>
    <n v="0"/>
    <m/>
    <n v="0"/>
    <n v="0"/>
    <n v="0"/>
    <n v="0"/>
    <s v="m.EEG.1"/>
    <n v="0"/>
    <s v="m.EEG.1"/>
    <n v="0"/>
    <n v="0"/>
    <n v="0"/>
    <n v="0"/>
    <n v="0"/>
    <n v="0"/>
    <n v="0"/>
    <s v="m.EEG.1"/>
    <n v="0"/>
    <n v="0"/>
    <n v="0"/>
    <n v="0"/>
    <n v="0"/>
    <n v="0"/>
    <s v=""/>
    <x v="1"/>
  </r>
  <r>
    <x v="1"/>
    <s v="Residential"/>
    <x v="3"/>
    <m/>
    <x v="13"/>
    <s v="-"/>
    <n v="3.3764648297816231E-2"/>
    <n v="3.3764648297816231E-2"/>
    <n v="0"/>
    <m/>
    <n v="3.3764648297816231E-2"/>
    <n v="3.3764648297816231E-2"/>
    <n v="0"/>
    <n v="2.914397602327971E-2"/>
    <s v="m.EEG.1"/>
    <n v="4.6206722745365213E-3"/>
    <s v="m.EEG.1"/>
    <n v="0"/>
    <n v="0"/>
    <n v="0"/>
    <n v="0"/>
    <n v="0"/>
    <n v="0"/>
    <n v="0"/>
    <s v="m.EEG.1"/>
    <n v="0"/>
    <n v="0"/>
    <n v="0"/>
    <n v="0"/>
    <n v="0"/>
    <n v="0"/>
    <s v=""/>
    <x v="1"/>
  </r>
  <r>
    <x v="1"/>
    <s v="Residential"/>
    <x v="3"/>
    <m/>
    <x v="14"/>
    <s v="-"/>
    <n v="0"/>
    <n v="0"/>
    <n v="0"/>
    <m/>
    <n v="0"/>
    <n v="0"/>
    <n v="0"/>
    <n v="0"/>
    <s v="m.EEG.1"/>
    <n v="0"/>
    <s v="m.EEG.1"/>
    <n v="0"/>
    <n v="0"/>
    <n v="0"/>
    <n v="0"/>
    <n v="0"/>
    <n v="0"/>
    <n v="0"/>
    <s v="m.EEG.1"/>
    <n v="0"/>
    <n v="0"/>
    <n v="0"/>
    <n v="0"/>
    <n v="0"/>
    <n v="0"/>
    <s v=""/>
    <x v="1"/>
  </r>
  <r>
    <x v="1"/>
    <s v="Residential"/>
    <x v="4"/>
    <m/>
    <x v="1"/>
    <s v="-"/>
    <n v="30.498168677015052"/>
    <n v="30.498168677015052"/>
    <n v="0"/>
    <m/>
    <n v="30.498168677015052"/>
    <n v="28.919772138941543"/>
    <n v="1.8787263632661724E-2"/>
    <n v="23.898490158950562"/>
    <s v="m.EEG.1"/>
    <n v="5.02128197999098"/>
    <s v="m.EEG.1"/>
    <n v="0"/>
    <n v="0"/>
    <n v="0"/>
    <n v="0"/>
    <n v="0"/>
    <n v="0"/>
    <n v="1.8787263632661724E-2"/>
    <s v="m.EEG.1"/>
    <n v="0"/>
    <n v="0"/>
    <n v="0"/>
    <n v="0"/>
    <n v="0"/>
    <n v="1.5596092744408505"/>
    <s v=""/>
    <x v="1"/>
  </r>
  <r>
    <x v="1"/>
    <s v="Residential"/>
    <x v="4"/>
    <m/>
    <x v="2"/>
    <s v="-"/>
    <n v="0.46664096400305299"/>
    <n v="0.46664096400305299"/>
    <n v="0"/>
    <m/>
    <n v="0.46664096400305299"/>
    <n v="0.46664096400305299"/>
    <n v="0"/>
    <n v="0.46235747639883423"/>
    <s v="m.EEG.1"/>
    <n v="4.2834876042187756E-3"/>
    <s v="m.EEG.1"/>
    <n v="0"/>
    <n v="0"/>
    <n v="0"/>
    <n v="0"/>
    <n v="0"/>
    <n v="0"/>
    <n v="0"/>
    <s v="m.EEG.1"/>
    <n v="0"/>
    <n v="0"/>
    <n v="0"/>
    <n v="0"/>
    <n v="0"/>
    <n v="0"/>
    <s v=""/>
    <x v="1"/>
  </r>
  <r>
    <x v="1"/>
    <s v="Residential"/>
    <x v="4"/>
    <m/>
    <x v="3"/>
    <s v="-"/>
    <n v="12.242363441166939"/>
    <n v="12.242363441166939"/>
    <n v="0"/>
    <m/>
    <n v="12.242363441166939"/>
    <n v="11.79483217600094"/>
    <n v="0"/>
    <n v="10.05490638952487"/>
    <s v="m.EEG.1"/>
    <n v="1.73992578647607"/>
    <s v="m.EEG.1"/>
    <n v="0"/>
    <n v="0"/>
    <n v="0"/>
    <n v="0"/>
    <n v="0"/>
    <n v="0"/>
    <n v="0"/>
    <s v="m.EEG.1"/>
    <n v="0"/>
    <n v="0"/>
    <n v="0"/>
    <n v="0"/>
    <n v="0"/>
    <n v="0.4475312651659995"/>
    <s v=""/>
    <x v="1"/>
  </r>
  <r>
    <x v="1"/>
    <s v="Residential"/>
    <x v="4"/>
    <m/>
    <x v="4"/>
    <s v="-"/>
    <n v="11.749600290158954"/>
    <n v="11.749600290158954"/>
    <n v="0"/>
    <m/>
    <n v="11.749600290158954"/>
    <n v="11.246571785463152"/>
    <n v="0"/>
    <n v="9.7900979810467117"/>
    <s v="m.EEG.1"/>
    <n v="1.4564738044164403"/>
    <s v="m.EEG.1"/>
    <n v="0"/>
    <n v="0"/>
    <n v="0"/>
    <n v="0"/>
    <n v="0"/>
    <n v="0"/>
    <n v="0"/>
    <s v="m.EEG.1"/>
    <n v="0"/>
    <n v="0"/>
    <n v="0"/>
    <n v="0"/>
    <n v="0"/>
    <n v="0.50302850469580263"/>
    <s v=""/>
    <x v="1"/>
  </r>
  <r>
    <x v="1"/>
    <s v="Residential"/>
    <x v="4"/>
    <m/>
    <x v="5"/>
    <s v="-"/>
    <n v="0.37696555109767754"/>
    <n v="0.37696555109767754"/>
    <n v="0"/>
    <m/>
    <n v="0.37696555109767754"/>
    <n v="0.359795391958035"/>
    <n v="0"/>
    <n v="0.31008074006236575"/>
    <s v="m.EEG.1"/>
    <n v="4.9714651895669267E-2"/>
    <s v="m.EEG.1"/>
    <n v="0"/>
    <n v="0"/>
    <n v="0"/>
    <n v="0"/>
    <n v="0"/>
    <n v="0"/>
    <n v="0"/>
    <s v="m.EEG.1"/>
    <n v="0"/>
    <n v="0"/>
    <n v="0"/>
    <n v="0"/>
    <n v="0"/>
    <n v="1.7170159139642528E-2"/>
    <s v=""/>
    <x v="1"/>
  </r>
  <r>
    <x v="1"/>
    <s v="Residential"/>
    <x v="4"/>
    <m/>
    <x v="6"/>
    <s v="-"/>
    <n v="2.5441794256586454"/>
    <n v="2.5441794256586454"/>
    <n v="0"/>
    <m/>
    <n v="2.5441794256586454"/>
    <n v="1.9335128165865778"/>
    <n v="1.8787263632661724E-2"/>
    <n v="0.70279242661681329"/>
    <s v="m.EEG.1"/>
    <n v="1.2307203899697645"/>
    <s v="m.EEG.1"/>
    <n v="0"/>
    <n v="0"/>
    <n v="0"/>
    <n v="0"/>
    <n v="0"/>
    <n v="0"/>
    <n v="1.8787263632661724E-2"/>
    <s v="m.EEG.1"/>
    <n v="0"/>
    <n v="0"/>
    <n v="0"/>
    <n v="0"/>
    <n v="0"/>
    <n v="0.5918793454394059"/>
    <s v=""/>
    <x v="1"/>
  </r>
  <r>
    <x v="1"/>
    <s v="Residential"/>
    <x v="4"/>
    <m/>
    <x v="7"/>
    <s v="-"/>
    <n v="4.666378687377514E-3"/>
    <n v="4.666378687377514E-3"/>
    <n v="0"/>
    <m/>
    <n v="4.666378687377514E-3"/>
    <n v="4.666378687377514E-3"/>
    <n v="0"/>
    <n v="4.666378687377514E-3"/>
    <s v="m.EEG.1"/>
    <n v="0"/>
    <s v="m.EEG.1"/>
    <n v="0"/>
    <n v="0"/>
    <n v="0"/>
    <n v="0"/>
    <n v="0"/>
    <n v="0"/>
    <n v="0"/>
    <s v="m.EEG.1"/>
    <n v="0"/>
    <n v="0"/>
    <n v="0"/>
    <n v="0"/>
    <n v="0"/>
    <n v="0"/>
    <s v=""/>
    <x v="1"/>
  </r>
  <r>
    <x v="1"/>
    <s v="Residential"/>
    <x v="4"/>
    <m/>
    <x v="8"/>
    <s v="-"/>
    <n v="0"/>
    <n v="0"/>
    <n v="0"/>
    <m/>
    <n v="0"/>
    <n v="0"/>
    <n v="0"/>
    <n v="0"/>
    <s v="m.EEG.1"/>
    <n v="0"/>
    <s v="m.EEG.1"/>
    <n v="0"/>
    <n v="0"/>
    <n v="0"/>
    <n v="0"/>
    <n v="0"/>
    <n v="0"/>
    <n v="0"/>
    <s v="m.EEG.1"/>
    <n v="0"/>
    <n v="0"/>
    <n v="0"/>
    <n v="0"/>
    <n v="0"/>
    <n v="0"/>
    <s v=""/>
    <x v="1"/>
  </r>
  <r>
    <x v="1"/>
    <s v="Residential"/>
    <x v="4"/>
    <m/>
    <x v="9"/>
    <s v="-"/>
    <n v="0"/>
    <n v="0"/>
    <n v="0"/>
    <m/>
    <n v="0"/>
    <n v="0"/>
    <n v="0"/>
    <n v="0"/>
    <s v="m.EEG.1"/>
    <n v="0"/>
    <s v="m.EEG.1"/>
    <n v="0"/>
    <n v="0"/>
    <n v="0"/>
    <n v="0"/>
    <n v="0"/>
    <n v="0"/>
    <n v="0"/>
    <s v="m.EEG.1"/>
    <n v="0"/>
    <n v="0"/>
    <n v="0"/>
    <n v="0"/>
    <n v="0"/>
    <n v="0"/>
    <s v=""/>
    <x v="1"/>
  </r>
  <r>
    <x v="1"/>
    <s v="Residential"/>
    <x v="4"/>
    <m/>
    <x v="10"/>
    <s v="-"/>
    <n v="2.9419506599496184"/>
    <n v="2.9419506599496184"/>
    <n v="0"/>
    <m/>
    <n v="2.9419506599496184"/>
    <n v="2.9419506599496184"/>
    <n v="0"/>
    <n v="2.4808528821180174"/>
    <s v="m.EEG.1"/>
    <n v="0.46109777783160116"/>
    <s v="m.EEG.1"/>
    <n v="0"/>
    <n v="0"/>
    <n v="0"/>
    <n v="0"/>
    <n v="0"/>
    <n v="0"/>
    <n v="0"/>
    <s v="m.EEG.1"/>
    <n v="0"/>
    <n v="0"/>
    <n v="0"/>
    <n v="0"/>
    <n v="0"/>
    <n v="0"/>
    <s v=""/>
    <x v="1"/>
  </r>
  <r>
    <x v="1"/>
    <s v="Residential"/>
    <x v="4"/>
    <m/>
    <x v="11"/>
    <s v="-"/>
    <n v="0"/>
    <n v="0"/>
    <n v="0"/>
    <m/>
    <n v="0"/>
    <n v="0"/>
    <n v="0"/>
    <n v="0"/>
    <s v="m.EEG.1"/>
    <n v="0"/>
    <s v="m.EEG.1"/>
    <n v="0"/>
    <n v="0"/>
    <n v="0"/>
    <n v="0"/>
    <n v="0"/>
    <n v="0"/>
    <n v="0"/>
    <s v="m.EEG.1"/>
    <n v="0"/>
    <n v="0"/>
    <n v="0"/>
    <n v="0"/>
    <n v="0"/>
    <n v="0"/>
    <s v=""/>
    <x v="1"/>
  </r>
  <r>
    <x v="1"/>
    <s v="Residential"/>
    <x v="4"/>
    <m/>
    <x v="12"/>
    <s v="-"/>
    <n v="7.7902088607594927E-2"/>
    <n v="7.7902088607594927E-2"/>
    <n v="0"/>
    <m/>
    <n v="7.7902088607594927E-2"/>
    <n v="7.7902088607594927E-2"/>
    <n v="0"/>
    <n v="7.7897468354430387E-3"/>
    <s v="m.EEG.1"/>
    <n v="7.0112341772151893E-2"/>
    <s v="m.EEG.1"/>
    <n v="0"/>
    <n v="0"/>
    <n v="0"/>
    <n v="0"/>
    <n v="0"/>
    <n v="0"/>
    <n v="0"/>
    <s v="m.EEG.1"/>
    <n v="0"/>
    <n v="0"/>
    <n v="0"/>
    <n v="0"/>
    <n v="0"/>
    <n v="0"/>
    <s v=""/>
    <x v="1"/>
  </r>
  <r>
    <x v="1"/>
    <s v="Residential"/>
    <x v="4"/>
    <m/>
    <x v="13"/>
    <s v="-"/>
    <n v="9.3899877685194824E-2"/>
    <n v="9.3899877685194824E-2"/>
    <n v="0"/>
    <m/>
    <n v="9.3899877685194824E-2"/>
    <n v="9.3899877685194824E-2"/>
    <n v="0"/>
    <n v="8.4946137660130289E-2"/>
    <s v="m.EEG.1"/>
    <n v="8.9537400250645407E-3"/>
    <s v="m.EEG.1"/>
    <n v="0"/>
    <n v="0"/>
    <n v="0"/>
    <n v="0"/>
    <n v="0"/>
    <n v="0"/>
    <n v="0"/>
    <s v="m.EEG.1"/>
    <n v="0"/>
    <n v="0"/>
    <n v="0"/>
    <n v="0"/>
    <n v="0"/>
    <n v="0"/>
    <s v=""/>
    <x v="1"/>
  </r>
  <r>
    <x v="1"/>
    <s v="Residential"/>
    <x v="4"/>
    <m/>
    <x v="14"/>
    <s v="-"/>
    <n v="0"/>
    <n v="0"/>
    <n v="0"/>
    <m/>
    <n v="0"/>
    <n v="0"/>
    <n v="0"/>
    <n v="0"/>
    <s v="m.EEG.1"/>
    <n v="0"/>
    <s v="m.EEG.1"/>
    <n v="0"/>
    <n v="0"/>
    <n v="0"/>
    <n v="0"/>
    <n v="0"/>
    <n v="0"/>
    <n v="0"/>
    <s v="m.EEG.1"/>
    <n v="0"/>
    <n v="0"/>
    <n v="0"/>
    <n v="0"/>
    <n v="0"/>
    <n v="0"/>
    <s v=""/>
    <x v="1"/>
  </r>
  <r>
    <x v="1"/>
    <s v="Residential"/>
    <x v="5"/>
    <m/>
    <x v="1"/>
    <s v="-"/>
    <n v="15.851188041171932"/>
    <n v="15.851188041171932"/>
    <n v="0"/>
    <m/>
    <n v="15.851188041171932"/>
    <n v="14.686687899773547"/>
    <n v="3.3286537129455944E-2"/>
    <n v="11.603544912092847"/>
    <s v="m.EEG.1"/>
    <n v="3.0831429876807008"/>
    <s v="m.EEG.1"/>
    <n v="0"/>
    <n v="0"/>
    <n v="0"/>
    <n v="0"/>
    <n v="0"/>
    <n v="0"/>
    <n v="3.3286537129455944E-2"/>
    <s v="m.EEG.1"/>
    <n v="0"/>
    <n v="0"/>
    <n v="0"/>
    <n v="0"/>
    <n v="0"/>
    <n v="1.1312136042689291"/>
    <s v=""/>
    <x v="1"/>
  </r>
  <r>
    <x v="1"/>
    <s v="Residential"/>
    <x v="5"/>
    <m/>
    <x v="2"/>
    <s v="-"/>
    <n v="6.2990756442212623E-2"/>
    <n v="6.2990756442212623E-2"/>
    <n v="0"/>
    <m/>
    <n v="6.2990756442212623E-2"/>
    <n v="6.2990756442212623E-2"/>
    <n v="0"/>
    <n v="5.9411258265033705E-2"/>
    <s v="m.EEG.1"/>
    <n v="3.5794981771789117E-3"/>
    <s v="m.EEG.1"/>
    <n v="0"/>
    <n v="0"/>
    <n v="0"/>
    <n v="0"/>
    <n v="0"/>
    <n v="0"/>
    <n v="0"/>
    <s v="m.EEG.1"/>
    <n v="0"/>
    <n v="0"/>
    <n v="0"/>
    <n v="0"/>
    <n v="0"/>
    <n v="0"/>
    <s v=""/>
    <x v="1"/>
  </r>
  <r>
    <x v="1"/>
    <s v="Residential"/>
    <x v="5"/>
    <m/>
    <x v="3"/>
    <s v="-"/>
    <n v="2.2313499318858003"/>
    <n v="2.2313499318858003"/>
    <n v="0"/>
    <m/>
    <n v="2.2313499318858003"/>
    <n v="2.1513544176888901"/>
    <n v="0"/>
    <n v="1.8403454027053465"/>
    <s v="m.EEG.1"/>
    <n v="0.31100901498354361"/>
    <s v="m.EEG.1"/>
    <n v="0"/>
    <n v="0"/>
    <n v="0"/>
    <n v="0"/>
    <n v="0"/>
    <n v="0"/>
    <n v="0"/>
    <s v="m.EEG.1"/>
    <n v="0"/>
    <n v="0"/>
    <n v="0"/>
    <n v="0"/>
    <n v="0"/>
    <n v="7.9995514196910186E-2"/>
    <s v=""/>
    <x v="1"/>
  </r>
  <r>
    <x v="1"/>
    <s v="Residential"/>
    <x v="5"/>
    <m/>
    <x v="4"/>
    <s v="-"/>
    <n v="11.538077358485884"/>
    <n v="11.538077358485884"/>
    <n v="0"/>
    <m/>
    <n v="11.538077358485884"/>
    <n v="10.886833869718666"/>
    <n v="0"/>
    <n v="9.0012169060044052"/>
    <s v="m.EEG.1"/>
    <n v="1.8856169637142608"/>
    <s v="m.EEG.1"/>
    <n v="0"/>
    <n v="0"/>
    <n v="0"/>
    <n v="0"/>
    <n v="0"/>
    <n v="0"/>
    <n v="0"/>
    <s v="m.EEG.1"/>
    <n v="0"/>
    <n v="0"/>
    <n v="0"/>
    <n v="0"/>
    <n v="0"/>
    <n v="0.65124348876721738"/>
    <s v=""/>
    <x v="1"/>
  </r>
  <r>
    <x v="1"/>
    <s v="Residential"/>
    <x v="5"/>
    <m/>
    <x v="5"/>
    <s v="-"/>
    <n v="0.1916232260896415"/>
    <n v="0.1916232260896415"/>
    <n v="0"/>
    <m/>
    <n v="0.1916232260896415"/>
    <n v="0.18108048900383344"/>
    <n v="0"/>
    <n v="0.15055494174560216"/>
    <s v="m.EEG.1"/>
    <n v="3.052554725823127E-2"/>
    <s v="m.EEG.1"/>
    <n v="0"/>
    <n v="0"/>
    <n v="0"/>
    <n v="0"/>
    <n v="0"/>
    <n v="0"/>
    <n v="0"/>
    <s v="m.EEG.1"/>
    <n v="0"/>
    <n v="0"/>
    <n v="0"/>
    <n v="0"/>
    <n v="0"/>
    <n v="1.0542737085808043E-2"/>
    <s v=""/>
    <x v="1"/>
  </r>
  <r>
    <x v="1"/>
    <s v="Residential"/>
    <x v="5"/>
    <m/>
    <x v="6"/>
    <s v="-"/>
    <n v="1.611744456064484"/>
    <n v="1.611744456064484"/>
    <n v="0"/>
    <m/>
    <n v="1.611744456064484"/>
    <n v="1.1890260547160345"/>
    <n v="3.3286537129455944E-2"/>
    <n v="0.37926349163413203"/>
    <s v="m.EEG.1"/>
    <n v="0.80976256308190242"/>
    <s v="m.EEG.1"/>
    <n v="0"/>
    <n v="0"/>
    <n v="0"/>
    <n v="0"/>
    <n v="0"/>
    <n v="0"/>
    <n v="3.3286537129455944E-2"/>
    <s v="m.EEG.1"/>
    <n v="0"/>
    <n v="0"/>
    <n v="0"/>
    <n v="0"/>
    <n v="0"/>
    <n v="0.38943186421899351"/>
    <s v=""/>
    <x v="1"/>
  </r>
  <r>
    <x v="1"/>
    <s v="Residential"/>
    <x v="5"/>
    <m/>
    <x v="7"/>
    <s v="-"/>
    <n v="5.410470290681791E-2"/>
    <n v="5.410470290681791E-2"/>
    <n v="0"/>
    <m/>
    <n v="5.410470290681791E-2"/>
    <n v="5.410470290681791E-2"/>
    <n v="0"/>
    <n v="5.410470290681791E-2"/>
    <s v="m.EEG.1"/>
    <n v="0"/>
    <s v="m.EEG.1"/>
    <n v="0"/>
    <n v="0"/>
    <n v="0"/>
    <n v="0"/>
    <n v="0"/>
    <n v="0"/>
    <n v="0"/>
    <s v="m.EEG.1"/>
    <n v="0"/>
    <n v="0"/>
    <n v="0"/>
    <n v="0"/>
    <n v="0"/>
    <n v="0"/>
    <s v=""/>
    <x v="1"/>
  </r>
  <r>
    <x v="1"/>
    <s v="Residential"/>
    <x v="5"/>
    <m/>
    <x v="8"/>
    <s v="-"/>
    <n v="0"/>
    <n v="0"/>
    <n v="0"/>
    <m/>
    <n v="0"/>
    <n v="0"/>
    <n v="0"/>
    <n v="0"/>
    <s v="m.EEG.1"/>
    <n v="0"/>
    <s v="m.EEG.1"/>
    <n v="0"/>
    <n v="0"/>
    <n v="0"/>
    <n v="0"/>
    <n v="0"/>
    <n v="0"/>
    <n v="0"/>
    <s v="m.EEG.1"/>
    <n v="0"/>
    <n v="0"/>
    <n v="0"/>
    <n v="0"/>
    <n v="0"/>
    <n v="0"/>
    <s v=""/>
    <x v="1"/>
  </r>
  <r>
    <x v="1"/>
    <s v="Residential"/>
    <x v="5"/>
    <m/>
    <x v="9"/>
    <s v="-"/>
    <n v="0"/>
    <n v="0"/>
    <n v="0"/>
    <m/>
    <n v="0"/>
    <n v="0"/>
    <n v="0"/>
    <n v="0"/>
    <s v="m.EEG.1"/>
    <n v="0"/>
    <s v="m.EEG.1"/>
    <n v="0"/>
    <n v="0"/>
    <n v="0"/>
    <n v="0"/>
    <n v="0"/>
    <n v="0"/>
    <n v="0"/>
    <s v="m.EEG.1"/>
    <n v="0"/>
    <n v="0"/>
    <n v="0"/>
    <n v="0"/>
    <n v="0"/>
    <n v="0"/>
    <s v=""/>
    <x v="1"/>
  </r>
  <r>
    <x v="1"/>
    <s v="Residential"/>
    <x v="5"/>
    <m/>
    <x v="10"/>
    <s v="-"/>
    <n v="0.13340507374672192"/>
    <n v="0.13340507374672192"/>
    <n v="0"/>
    <m/>
    <n v="0.13340507374672192"/>
    <n v="0.13340507374672192"/>
    <n v="0"/>
    <n v="9.45727503774942E-2"/>
    <s v="m.EEG.1"/>
    <n v="3.8832323369227727E-2"/>
    <s v="m.EEG.1"/>
    <n v="0"/>
    <n v="0"/>
    <n v="0"/>
    <n v="0"/>
    <n v="0"/>
    <n v="0"/>
    <n v="0"/>
    <s v="m.EEG.1"/>
    <n v="0"/>
    <n v="0"/>
    <n v="0"/>
    <n v="0"/>
    <n v="0"/>
    <n v="0"/>
    <s v=""/>
    <x v="1"/>
  </r>
  <r>
    <x v="1"/>
    <s v="Residential"/>
    <x v="5"/>
    <m/>
    <x v="11"/>
    <s v="-"/>
    <n v="0"/>
    <n v="0"/>
    <n v="0"/>
    <m/>
    <n v="0"/>
    <n v="0"/>
    <n v="0"/>
    <n v="0"/>
    <s v="m.EEG.1"/>
    <n v="0"/>
    <s v="m.EEG.1"/>
    <n v="0"/>
    <n v="0"/>
    <n v="0"/>
    <n v="0"/>
    <n v="0"/>
    <n v="0"/>
    <n v="0"/>
    <s v="m.EEG.1"/>
    <n v="0"/>
    <n v="0"/>
    <n v="0"/>
    <n v="0"/>
    <n v="0"/>
    <n v="0"/>
    <s v=""/>
    <x v="1"/>
  </r>
  <r>
    <x v="1"/>
    <s v="Residential"/>
    <x v="5"/>
    <m/>
    <x v="12"/>
    <s v="-"/>
    <n v="0"/>
    <n v="0"/>
    <n v="0"/>
    <m/>
    <n v="0"/>
    <n v="0"/>
    <n v="0"/>
    <n v="0"/>
    <s v="m.EEG.1"/>
    <n v="0"/>
    <s v="m.EEG.1"/>
    <n v="0"/>
    <n v="0"/>
    <n v="0"/>
    <n v="0"/>
    <n v="0"/>
    <n v="0"/>
    <n v="0"/>
    <s v="m.EEG.1"/>
    <n v="0"/>
    <n v="0"/>
    <n v="0"/>
    <n v="0"/>
    <n v="0"/>
    <n v="0"/>
    <s v=""/>
    <x v="1"/>
  </r>
  <r>
    <x v="1"/>
    <s v="Residential"/>
    <x v="5"/>
    <m/>
    <x v="13"/>
    <s v="-"/>
    <n v="2.7892535550369933E-2"/>
    <n v="2.7892535550369933E-2"/>
    <n v="0"/>
    <m/>
    <n v="2.7892535550369933E-2"/>
    <n v="2.7892535550369933E-2"/>
    <n v="0"/>
    <n v="2.4075458454013675E-2"/>
    <s v="m.EEG.1"/>
    <n v="3.8170770963562571E-3"/>
    <s v="m.EEG.1"/>
    <n v="0"/>
    <n v="0"/>
    <n v="0"/>
    <n v="0"/>
    <n v="0"/>
    <n v="0"/>
    <n v="0"/>
    <s v="m.EEG.1"/>
    <n v="0"/>
    <n v="0"/>
    <n v="0"/>
    <n v="0"/>
    <n v="0"/>
    <n v="0"/>
    <s v=""/>
    <x v="1"/>
  </r>
  <r>
    <x v="1"/>
    <s v="Residential"/>
    <x v="5"/>
    <m/>
    <x v="14"/>
    <s v="-"/>
    <n v="0"/>
    <n v="0"/>
    <n v="0"/>
    <m/>
    <n v="0"/>
    <n v="0"/>
    <n v="0"/>
    <n v="0"/>
    <s v="m.EEG.1"/>
    <n v="0"/>
    <s v="m.EEG.1"/>
    <n v="0"/>
    <n v="0"/>
    <n v="0"/>
    <n v="0"/>
    <n v="0"/>
    <n v="0"/>
    <n v="0"/>
    <s v="m.EEG.1"/>
    <n v="0"/>
    <n v="0"/>
    <n v="0"/>
    <n v="0"/>
    <n v="0"/>
    <n v="0"/>
    <s v=""/>
    <x v="1"/>
  </r>
  <r>
    <x v="1"/>
    <s v="Residential"/>
    <x v="6"/>
    <m/>
    <x v="1"/>
    <s v="-"/>
    <n v="35.511566267757253"/>
    <n v="35.511566267757253"/>
    <n v="0"/>
    <m/>
    <n v="35.511566267757253"/>
    <n v="33.673707285068915"/>
    <n v="2.1875580942140364E-2"/>
    <n v="27.827009089189005"/>
    <s v="m.EEG.1"/>
    <n v="5.8466981958799096"/>
    <s v="m.EEG.1"/>
    <n v="0"/>
    <n v="0"/>
    <n v="0"/>
    <n v="0"/>
    <n v="0"/>
    <n v="0"/>
    <n v="2.1875580942140364E-2"/>
    <s v="m.EEG.1"/>
    <n v="0"/>
    <n v="0"/>
    <n v="0"/>
    <n v="0"/>
    <n v="0"/>
    <n v="1.8159834017461962"/>
    <s v=""/>
    <x v="1"/>
  </r>
  <r>
    <x v="1"/>
    <s v="Residential"/>
    <x v="6"/>
    <m/>
    <x v="2"/>
    <s v="-"/>
    <n v="0.54334906767478763"/>
    <n v="0.54334906767478763"/>
    <n v="0"/>
    <m/>
    <n v="0.54334906767478763"/>
    <n v="0.54334906767478763"/>
    <n v="0"/>
    <n v="0.53836144512193018"/>
    <s v="m.EEG.1"/>
    <n v="4.9876225528574783E-3"/>
    <s v="m.EEG.1"/>
    <n v="0"/>
    <n v="0"/>
    <n v="0"/>
    <n v="0"/>
    <n v="0"/>
    <n v="0"/>
    <n v="0"/>
    <s v="m.EEG.1"/>
    <n v="0"/>
    <n v="0"/>
    <n v="0"/>
    <n v="0"/>
    <n v="0"/>
    <n v="0"/>
    <s v=""/>
    <x v="1"/>
  </r>
  <r>
    <x v="1"/>
    <s v="Residential"/>
    <x v="6"/>
    <m/>
    <x v="3"/>
    <s v="-"/>
    <n v="14.254806746564244"/>
    <n v="14.254806746564244"/>
    <n v="0"/>
    <m/>
    <n v="14.254806746564244"/>
    <n v="13.733708698083285"/>
    <n v="0"/>
    <n v="11.707767713830327"/>
    <s v="m.EEG.1"/>
    <n v="2.0259409842529585"/>
    <s v="m.EEG.1"/>
    <n v="0"/>
    <n v="0"/>
    <n v="0"/>
    <n v="0"/>
    <n v="0"/>
    <n v="0"/>
    <n v="0"/>
    <s v="m.EEG.1"/>
    <n v="0"/>
    <n v="0"/>
    <n v="0"/>
    <n v="0"/>
    <n v="0"/>
    <n v="0.52109804848095842"/>
    <s v=""/>
    <x v="1"/>
  </r>
  <r>
    <x v="1"/>
    <s v="Residential"/>
    <x v="6"/>
    <m/>
    <x v="4"/>
    <s v="-"/>
    <n v="13.681041433746726"/>
    <n v="13.681041433746726"/>
    <n v="0"/>
    <m/>
    <n v="13.681041433746726"/>
    <n v="13.095323311840655"/>
    <n v="0"/>
    <n v="11.399429156013293"/>
    <s v="m.EEG.1"/>
    <n v="1.6958941558273619"/>
    <s v="m.EEG.1"/>
    <n v="0"/>
    <n v="0"/>
    <n v="0"/>
    <n v="0"/>
    <n v="0"/>
    <n v="0"/>
    <n v="0"/>
    <s v="m.EEG.1"/>
    <n v="0"/>
    <n v="0"/>
    <n v="0"/>
    <n v="0"/>
    <n v="0"/>
    <n v="0.58571812190607164"/>
    <s v=""/>
    <x v="1"/>
  </r>
  <r>
    <x v="1"/>
    <s v="Residential"/>
    <x v="6"/>
    <m/>
    <x v="5"/>
    <s v="-"/>
    <n v="0.438932491004145"/>
    <n v="0.438932491004145"/>
    <n v="0"/>
    <m/>
    <n v="0.438932491004145"/>
    <n v="0.41893983995113659"/>
    <n v="0"/>
    <n v="0.36105291651097376"/>
    <s v="m.EEG.1"/>
    <n v="5.7886923440162844E-2"/>
    <s v="m.EEG.1"/>
    <n v="0"/>
    <n v="0"/>
    <n v="0"/>
    <n v="0"/>
    <n v="0"/>
    <n v="0"/>
    <n v="0"/>
    <s v="m.EEG.1"/>
    <n v="0"/>
    <n v="0"/>
    <n v="0"/>
    <n v="0"/>
    <n v="0"/>
    <n v="1.9992651053008421E-2"/>
    <s v=""/>
    <x v="1"/>
  </r>
  <r>
    <x v="1"/>
    <s v="Residential"/>
    <x v="6"/>
    <m/>
    <x v="6"/>
    <s v="-"/>
    <n v="2.9624007011093818"/>
    <n v="2.9624007011093818"/>
    <n v="0"/>
    <m/>
    <n v="2.9624007011093818"/>
    <n v="2.2513505398610838"/>
    <n v="2.1875580942140364E-2"/>
    <n v="0.81831994880039893"/>
    <s v="m.EEG.1"/>
    <n v="1.4330305910606849"/>
    <s v="m.EEG.1"/>
    <n v="0"/>
    <n v="0"/>
    <n v="0"/>
    <n v="0"/>
    <n v="0"/>
    <n v="0"/>
    <n v="2.1875580942140364E-2"/>
    <s v="m.EEG.1"/>
    <n v="0"/>
    <n v="0"/>
    <n v="0"/>
    <n v="0"/>
    <n v="0"/>
    <n v="0.68917458030615775"/>
    <s v=""/>
    <x v="1"/>
  </r>
  <r>
    <x v="1"/>
    <s v="Residential"/>
    <x v="6"/>
    <m/>
    <x v="7"/>
    <s v="-"/>
    <n v="5.4334546359875151E-3"/>
    <n v="5.4334546359875151E-3"/>
    <n v="0"/>
    <m/>
    <n v="5.4334546359875151E-3"/>
    <n v="5.4334546359875151E-3"/>
    <n v="0"/>
    <n v="5.4334546359875151E-3"/>
    <s v="m.EEG.1"/>
    <n v="0"/>
    <s v="m.EEG.1"/>
    <n v="0"/>
    <n v="0"/>
    <n v="0"/>
    <n v="0"/>
    <n v="0"/>
    <n v="0"/>
    <n v="0"/>
    <s v="m.EEG.1"/>
    <n v="0"/>
    <n v="0"/>
    <n v="0"/>
    <n v="0"/>
    <n v="0"/>
    <n v="0"/>
    <s v=""/>
    <x v="1"/>
  </r>
  <r>
    <x v="1"/>
    <s v="Residential"/>
    <x v="6"/>
    <m/>
    <x v="8"/>
    <s v="-"/>
    <n v="0"/>
    <n v="0"/>
    <n v="0"/>
    <m/>
    <n v="0"/>
    <n v="0"/>
    <n v="0"/>
    <n v="0"/>
    <s v="m.EEG.1"/>
    <n v="0"/>
    <s v="m.EEG.1"/>
    <n v="0"/>
    <n v="0"/>
    <n v="0"/>
    <n v="0"/>
    <n v="0"/>
    <n v="0"/>
    <n v="0"/>
    <s v="m.EEG.1"/>
    <n v="0"/>
    <n v="0"/>
    <n v="0"/>
    <n v="0"/>
    <n v="0"/>
    <n v="0"/>
    <s v=""/>
    <x v="1"/>
  </r>
  <r>
    <x v="1"/>
    <s v="Residential"/>
    <x v="6"/>
    <m/>
    <x v="9"/>
    <s v="-"/>
    <n v="0"/>
    <n v="0"/>
    <n v="0"/>
    <m/>
    <n v="0"/>
    <n v="0"/>
    <n v="0"/>
    <n v="0"/>
    <s v="m.EEG.1"/>
    <n v="0"/>
    <s v="m.EEG.1"/>
    <n v="0"/>
    <n v="0"/>
    <n v="0"/>
    <n v="0"/>
    <n v="0"/>
    <n v="0"/>
    <n v="0"/>
    <s v="m.EEG.1"/>
    <n v="0"/>
    <n v="0"/>
    <n v="0"/>
    <n v="0"/>
    <n v="0"/>
    <n v="0"/>
    <s v=""/>
    <x v="1"/>
  </r>
  <r>
    <x v="1"/>
    <s v="Residential"/>
    <x v="6"/>
    <m/>
    <x v="10"/>
    <s v="-"/>
    <n v="3.4255589876125692"/>
    <n v="3.4255589876125692"/>
    <n v="0"/>
    <m/>
    <n v="3.4255589876125692"/>
    <n v="3.4255589876125692"/>
    <n v="0"/>
    <n v="2.8886643147949513"/>
    <s v="m.EEG.1"/>
    <n v="0.53689467281761771"/>
    <s v="m.EEG.1"/>
    <n v="0"/>
    <n v="0"/>
    <n v="0"/>
    <n v="0"/>
    <n v="0"/>
    <n v="0"/>
    <n v="0"/>
    <s v="m.EEG.1"/>
    <n v="0"/>
    <n v="0"/>
    <n v="0"/>
    <n v="0"/>
    <n v="0"/>
    <n v="0"/>
    <s v=""/>
    <x v="1"/>
  </r>
  <r>
    <x v="1"/>
    <s v="Residential"/>
    <x v="6"/>
    <m/>
    <x v="11"/>
    <s v="-"/>
    <n v="0"/>
    <n v="0"/>
    <n v="0"/>
    <m/>
    <n v="0"/>
    <n v="0"/>
    <n v="0"/>
    <n v="0"/>
    <s v="m.EEG.1"/>
    <n v="0"/>
    <s v="m.EEG.1"/>
    <n v="0"/>
    <n v="0"/>
    <n v="0"/>
    <n v="0"/>
    <n v="0"/>
    <n v="0"/>
    <n v="0"/>
    <s v="m.EEG.1"/>
    <n v="0"/>
    <n v="0"/>
    <n v="0"/>
    <n v="0"/>
    <n v="0"/>
    <n v="0"/>
    <s v=""/>
    <x v="1"/>
  </r>
  <r>
    <x v="1"/>
    <s v="Residential"/>
    <x v="6"/>
    <m/>
    <x v="12"/>
    <s v="-"/>
    <n v="9.0707911392405055E-2"/>
    <n v="9.0707911392405055E-2"/>
    <n v="0"/>
    <m/>
    <n v="9.0707911392405055E-2"/>
    <n v="9.0707911392405055E-2"/>
    <n v="0"/>
    <n v="9.0702531645569621E-3"/>
    <s v="m.EEG.1"/>
    <n v="8.1637658227848089E-2"/>
    <s v="m.EEG.1"/>
    <n v="0"/>
    <n v="0"/>
    <n v="0"/>
    <n v="0"/>
    <n v="0"/>
    <n v="0"/>
    <n v="0"/>
    <s v="m.EEG.1"/>
    <n v="0"/>
    <n v="0"/>
    <n v="0"/>
    <n v="0"/>
    <n v="0"/>
    <n v="0"/>
    <s v=""/>
    <x v="1"/>
  </r>
  <r>
    <x v="1"/>
    <s v="Residential"/>
    <x v="6"/>
    <m/>
    <x v="13"/>
    <s v="-"/>
    <n v="0.10933547401700766"/>
    <n v="0.10933547401700766"/>
    <n v="0"/>
    <m/>
    <n v="0.10933547401700766"/>
    <n v="0.10933547401700766"/>
    <n v="0"/>
    <n v="9.8909886316590048E-2"/>
    <s v="m.EEG.1"/>
    <n v="1.0425587700417615E-2"/>
    <s v="m.EEG.1"/>
    <n v="0"/>
    <n v="0"/>
    <n v="0"/>
    <n v="0"/>
    <n v="0"/>
    <n v="0"/>
    <n v="0"/>
    <s v="m.EEG.1"/>
    <n v="0"/>
    <n v="0"/>
    <n v="0"/>
    <n v="0"/>
    <n v="0"/>
    <n v="0"/>
    <s v=""/>
    <x v="1"/>
  </r>
  <r>
    <x v="1"/>
    <s v="Residential"/>
    <x v="6"/>
    <m/>
    <x v="14"/>
    <s v="-"/>
    <n v="0"/>
    <n v="0"/>
    <n v="0"/>
    <m/>
    <n v="0"/>
    <n v="0"/>
    <n v="0"/>
    <n v="0"/>
    <s v="m.EEG.1"/>
    <n v="0"/>
    <s v="m.EEG.1"/>
    <n v="0"/>
    <n v="0"/>
    <n v="0"/>
    <n v="0"/>
    <n v="0"/>
    <n v="0"/>
    <n v="0"/>
    <s v="m.EEG.1"/>
    <n v="0"/>
    <n v="0"/>
    <n v="0"/>
    <n v="0"/>
    <n v="0"/>
    <n v="0"/>
    <s v=""/>
    <x v="1"/>
  </r>
  <r>
    <x v="1"/>
    <s v="Residential"/>
    <x v="7"/>
    <m/>
    <x v="1"/>
    <s v="-"/>
    <n v="3.3370922191940888"/>
    <n v="3.3370922191940888"/>
    <n v="0"/>
    <m/>
    <n v="3.3370922191940888"/>
    <n v="3.0919342946891657"/>
    <n v="7.0076920272538756E-3"/>
    <n v="2.4428515604405976"/>
    <s v="m.EEG.1"/>
    <n v="0.64908273424856822"/>
    <s v="m.EEG.1"/>
    <n v="0"/>
    <n v="0"/>
    <n v="0"/>
    <n v="0"/>
    <n v="0"/>
    <n v="0"/>
    <n v="7.0076920272538756E-3"/>
    <s v="m.EEG.1"/>
    <n v="0"/>
    <n v="0"/>
    <n v="0"/>
    <n v="0"/>
    <n v="0"/>
    <n v="0.23815023247766909"/>
    <s v=""/>
    <x v="1"/>
  </r>
  <r>
    <x v="1"/>
    <s v="Residential"/>
    <x v="7"/>
    <m/>
    <x v="2"/>
    <s v="-"/>
    <n v="1.326121188257107E-2"/>
    <n v="1.326121188257107E-2"/>
    <n v="0"/>
    <m/>
    <n v="1.326121188257107E-2"/>
    <n v="1.326121188257107E-2"/>
    <n v="0"/>
    <n v="1.2507633318954457E-2"/>
    <s v="m.EEG.1"/>
    <n v="7.5357856361661245E-4"/>
    <s v="m.EEG.1"/>
    <n v="0"/>
    <n v="0"/>
    <n v="0"/>
    <n v="0"/>
    <n v="0"/>
    <n v="0"/>
    <n v="0"/>
    <s v="m.EEG.1"/>
    <n v="0"/>
    <n v="0"/>
    <n v="0"/>
    <n v="0"/>
    <n v="0"/>
    <n v="0"/>
    <s v=""/>
    <x v="1"/>
  </r>
  <r>
    <x v="1"/>
    <s v="Residential"/>
    <x v="7"/>
    <m/>
    <x v="3"/>
    <s v="-"/>
    <n v="0.46975788039701033"/>
    <n v="0.46975788039701033"/>
    <n v="0"/>
    <m/>
    <n v="0.46975788039701033"/>
    <n v="0.45291671951345031"/>
    <n v="0"/>
    <n v="0.3874411374116517"/>
    <s v="m.EEG.1"/>
    <n v="6.5475582101798602E-2"/>
    <s v="m.EEG.1"/>
    <n v="0"/>
    <n v="0"/>
    <n v="0"/>
    <n v="0"/>
    <n v="0"/>
    <n v="0"/>
    <n v="0"/>
    <s v="m.EEG.1"/>
    <n v="0"/>
    <n v="0"/>
    <n v="0"/>
    <n v="0"/>
    <n v="0"/>
    <n v="1.6841160883560025E-2"/>
    <s v=""/>
    <x v="1"/>
  </r>
  <r>
    <x v="1"/>
    <s v="Residential"/>
    <x v="7"/>
    <m/>
    <x v="4"/>
    <s v="-"/>
    <n v="2.4290689175759743"/>
    <n v="2.4290689175759743"/>
    <n v="0"/>
    <m/>
    <n v="2.4290689175759743"/>
    <n v="2.2919650252039285"/>
    <n v="0"/>
    <n v="1.8949930328430318"/>
    <s v="m.EEG.1"/>
    <n v="0.3969719923608967"/>
    <s v="m.EEG.1"/>
    <n v="0"/>
    <n v="0"/>
    <n v="0"/>
    <n v="0"/>
    <n v="0"/>
    <n v="0"/>
    <n v="0"/>
    <s v="m.EEG.1"/>
    <n v="0"/>
    <n v="0"/>
    <n v="0"/>
    <n v="0"/>
    <n v="0"/>
    <n v="0.13710389237204565"/>
    <s v=""/>
    <x v="1"/>
  </r>
  <r>
    <x v="1"/>
    <s v="Residential"/>
    <x v="7"/>
    <m/>
    <x v="5"/>
    <s v="-"/>
    <n v="4.0341731808345549E-2"/>
    <n v="4.0341731808345549E-2"/>
    <n v="0"/>
    <m/>
    <n v="4.0341731808345549E-2"/>
    <n v="3.812220821133333E-2"/>
    <n v="0"/>
    <n v="3.1695777209600436E-2"/>
    <s v="m.EEG.1"/>
    <n v="6.426431001732894E-3"/>
    <s v="m.EEG.1"/>
    <n v="0"/>
    <n v="0"/>
    <n v="0"/>
    <n v="0"/>
    <n v="0"/>
    <n v="0"/>
    <n v="0"/>
    <s v="m.EEG.1"/>
    <n v="0"/>
    <n v="0"/>
    <n v="0"/>
    <n v="0"/>
    <n v="0"/>
    <n v="2.219523597012218E-3"/>
    <s v=""/>
    <x v="1"/>
  </r>
  <r>
    <x v="1"/>
    <s v="Residential"/>
    <x v="7"/>
    <m/>
    <x v="6"/>
    <s v="-"/>
    <n v="0.33931462232936482"/>
    <n v="0.33931462232936482"/>
    <n v="0"/>
    <m/>
    <n v="0.33931462232936482"/>
    <n v="0.25032127467705972"/>
    <n v="7.0076920272538756E-3"/>
    <n v="7.9844945607185649E-2"/>
    <s v="m.EEG.1"/>
    <n v="0.17047632906987406"/>
    <s v="m.EEG.1"/>
    <n v="0"/>
    <n v="0"/>
    <n v="0"/>
    <n v="0"/>
    <n v="0"/>
    <n v="0"/>
    <n v="7.0076920272538756E-3"/>
    <s v="m.EEG.1"/>
    <n v="0"/>
    <n v="0"/>
    <n v="0"/>
    <n v="0"/>
    <n v="0"/>
    <n v="8.198565562505121E-2"/>
    <s v=""/>
    <x v="1"/>
  </r>
  <r>
    <x v="1"/>
    <s v="Residential"/>
    <x v="7"/>
    <m/>
    <x v="7"/>
    <s v="-"/>
    <n v="1.1390463769856396E-2"/>
    <n v="1.1390463769856396E-2"/>
    <n v="0"/>
    <m/>
    <n v="1.1390463769856396E-2"/>
    <n v="1.1390463769856396E-2"/>
    <n v="0"/>
    <n v="1.1390463769856396E-2"/>
    <s v="m.EEG.1"/>
    <n v="0"/>
    <s v="m.EEG.1"/>
    <n v="0"/>
    <n v="0"/>
    <n v="0"/>
    <n v="0"/>
    <n v="0"/>
    <n v="0"/>
    <n v="0"/>
    <s v="m.EEG.1"/>
    <n v="0"/>
    <n v="0"/>
    <n v="0"/>
    <n v="0"/>
    <n v="0"/>
    <n v="0"/>
    <s v=""/>
    <x v="1"/>
  </r>
  <r>
    <x v="1"/>
    <s v="Residential"/>
    <x v="7"/>
    <m/>
    <x v="8"/>
    <s v="-"/>
    <n v="0"/>
    <n v="0"/>
    <n v="0"/>
    <m/>
    <n v="0"/>
    <n v="0"/>
    <n v="0"/>
    <n v="0"/>
    <s v="m.EEG.1"/>
    <n v="0"/>
    <s v="m.EEG.1"/>
    <n v="0"/>
    <n v="0"/>
    <n v="0"/>
    <n v="0"/>
    <n v="0"/>
    <n v="0"/>
    <n v="0"/>
    <s v="m.EEG.1"/>
    <n v="0"/>
    <n v="0"/>
    <n v="0"/>
    <n v="0"/>
    <n v="0"/>
    <n v="0"/>
    <s v=""/>
    <x v="1"/>
  </r>
  <r>
    <x v="1"/>
    <s v="Residential"/>
    <x v="7"/>
    <m/>
    <x v="9"/>
    <s v="-"/>
    <n v="0"/>
    <n v="0"/>
    <n v="0"/>
    <m/>
    <n v="0"/>
    <n v="0"/>
    <n v="0"/>
    <n v="0"/>
    <s v="m.EEG.1"/>
    <n v="0"/>
    <s v="m.EEG.1"/>
    <n v="0"/>
    <n v="0"/>
    <n v="0"/>
    <n v="0"/>
    <n v="0"/>
    <n v="0"/>
    <n v="0"/>
    <s v="m.EEG.1"/>
    <n v="0"/>
    <n v="0"/>
    <n v="0"/>
    <n v="0"/>
    <n v="0"/>
    <n v="0"/>
    <s v=""/>
    <x v="1"/>
  </r>
  <r>
    <x v="1"/>
    <s v="Residential"/>
    <x v="7"/>
    <m/>
    <x v="10"/>
    <s v="-"/>
    <n v="2.8085278683520395E-2"/>
    <n v="2.8085278683520395E-2"/>
    <n v="0"/>
    <m/>
    <n v="2.8085278683520395E-2"/>
    <n v="2.8085278683520395E-2"/>
    <n v="0"/>
    <n v="1.9910052711051406E-2"/>
    <s v="m.EEG.1"/>
    <n v="8.1752259724689885E-3"/>
    <s v="m.EEG.1"/>
    <n v="0"/>
    <n v="0"/>
    <n v="0"/>
    <n v="0"/>
    <n v="0"/>
    <n v="0"/>
    <n v="0"/>
    <s v="m.EEG.1"/>
    <n v="0"/>
    <n v="0"/>
    <n v="0"/>
    <n v="0"/>
    <n v="0"/>
    <n v="0"/>
    <s v=""/>
    <x v="1"/>
  </r>
  <r>
    <x v="1"/>
    <s v="Residential"/>
    <x v="7"/>
    <m/>
    <x v="11"/>
    <s v="-"/>
    <n v="0"/>
    <n v="0"/>
    <n v="0"/>
    <m/>
    <n v="0"/>
    <n v="0"/>
    <n v="0"/>
    <n v="0"/>
    <s v="m.EEG.1"/>
    <n v="0"/>
    <s v="m.EEG.1"/>
    <n v="0"/>
    <n v="0"/>
    <n v="0"/>
    <n v="0"/>
    <n v="0"/>
    <n v="0"/>
    <n v="0"/>
    <s v="m.EEG.1"/>
    <n v="0"/>
    <n v="0"/>
    <n v="0"/>
    <n v="0"/>
    <n v="0"/>
    <n v="0"/>
    <s v=""/>
    <x v="1"/>
  </r>
  <r>
    <x v="1"/>
    <s v="Residential"/>
    <x v="7"/>
    <m/>
    <x v="12"/>
    <s v="-"/>
    <n v="0"/>
    <n v="0"/>
    <n v="0"/>
    <m/>
    <n v="0"/>
    <n v="0"/>
    <n v="0"/>
    <n v="0"/>
    <s v="m.EEG.1"/>
    <n v="0"/>
    <s v="m.EEG.1"/>
    <n v="0"/>
    <n v="0"/>
    <n v="0"/>
    <n v="0"/>
    <n v="0"/>
    <n v="0"/>
    <n v="0"/>
    <s v="m.EEG.1"/>
    <n v="0"/>
    <n v="0"/>
    <n v="0"/>
    <n v="0"/>
    <n v="0"/>
    <n v="0"/>
    <s v=""/>
    <x v="1"/>
  </r>
  <r>
    <x v="1"/>
    <s v="Residential"/>
    <x v="7"/>
    <m/>
    <x v="13"/>
    <s v="-"/>
    <n v="5.8721127474462981E-3"/>
    <n v="5.8721127474462981E-3"/>
    <n v="0"/>
    <m/>
    <n v="5.8721127474462981E-3"/>
    <n v="5.8721127474462981E-3"/>
    <n v="0"/>
    <n v="5.0685175692660343E-3"/>
    <s v="m.EEG.1"/>
    <n v="8.0359517818026399E-4"/>
    <s v="m.EEG.1"/>
    <n v="0"/>
    <n v="0"/>
    <n v="0"/>
    <n v="0"/>
    <n v="0"/>
    <n v="0"/>
    <n v="0"/>
    <s v="m.EEG.1"/>
    <n v="0"/>
    <n v="0"/>
    <n v="0"/>
    <n v="0"/>
    <n v="0"/>
    <n v="0"/>
    <s v=""/>
    <x v="1"/>
  </r>
  <r>
    <x v="1"/>
    <s v="Residential"/>
    <x v="7"/>
    <m/>
    <x v="14"/>
    <s v="-"/>
    <n v="0"/>
    <n v="0"/>
    <n v="0"/>
    <m/>
    <n v="0"/>
    <n v="0"/>
    <n v="0"/>
    <n v="0"/>
    <s v="m.EEG.1"/>
    <n v="0"/>
    <s v="m.EEG.1"/>
    <n v="0"/>
    <n v="0"/>
    <n v="0"/>
    <n v="0"/>
    <n v="0"/>
    <n v="0"/>
    <n v="0"/>
    <s v="m.EEG.1"/>
    <n v="0"/>
    <n v="0"/>
    <n v="0"/>
    <n v="0"/>
    <n v="0"/>
    <n v="0"/>
    <s v=""/>
    <x v="1"/>
  </r>
  <r>
    <x v="2"/>
    <s v="Residential"/>
    <x v="1"/>
    <m/>
    <x v="1"/>
    <n v="27.423539999999999"/>
    <n v="-3.9512683794113919"/>
    <n v="23.472271620588607"/>
    <n v="0"/>
    <m/>
    <n v="23.472271620588607"/>
    <n v="20.583256205668462"/>
    <n v="1.39577466833541"/>
    <n v="17.47000620595324"/>
    <s v="u.ISI.56"/>
    <n v="3.1132499997152223"/>
    <s v="u.ISI.52"/>
    <n v="0"/>
    <n v="0"/>
    <n v="0"/>
    <n v="0"/>
    <n v="0"/>
    <n v="0"/>
    <n v="1.39577466833541"/>
    <s v="u.ISI.24"/>
    <n v="0"/>
    <n v="0"/>
    <n v="0"/>
    <n v="0"/>
    <n v="0"/>
    <n v="1.4932407465847348"/>
    <s v="u.ISI.52"/>
    <x v="1"/>
  </r>
  <r>
    <x v="2"/>
    <s v="Residential"/>
    <x v="1"/>
    <m/>
    <x v="2"/>
    <n v="2.7504949999999999"/>
    <n v="0"/>
    <n v="2.7504949999999999"/>
    <n v="0"/>
    <m/>
    <n v="2.7504949999999999"/>
    <n v="2.7504949999999999"/>
    <n v="0"/>
    <n v="2.7504949999999999"/>
    <s v="u.ISI.31"/>
    <n v="0"/>
    <s v="u.ISI.52"/>
    <n v="0"/>
    <n v="0"/>
    <n v="0"/>
    <n v="0"/>
    <n v="0"/>
    <n v="0"/>
    <n v="0"/>
    <s v="m.EEG.1"/>
    <n v="0"/>
    <n v="0"/>
    <n v="0"/>
    <n v="0"/>
    <n v="0"/>
    <n v="0"/>
    <s v="u.ISI.52"/>
    <x v="1"/>
  </r>
  <r>
    <x v="2"/>
    <s v="Residential"/>
    <x v="1"/>
    <m/>
    <x v="3"/>
    <n v="1.163E-2"/>
    <n v="0"/>
    <n v="1.163E-2"/>
    <n v="0"/>
    <m/>
    <n v="1.163E-2"/>
    <n v="1.09322E-2"/>
    <n v="0"/>
    <n v="1.0234399999999999E-2"/>
    <s v="u.ISI.53"/>
    <n v="6.9780000000000005E-4"/>
    <s v="u.ISI.52"/>
    <n v="0"/>
    <n v="0"/>
    <n v="0"/>
    <n v="0"/>
    <n v="0"/>
    <n v="0"/>
    <n v="0"/>
    <s v="m.EEG.1"/>
    <n v="0"/>
    <n v="0"/>
    <n v="0"/>
    <n v="0"/>
    <n v="0"/>
    <n v="6.9780000000000005E-4"/>
    <s v="u.ISI.52"/>
    <x v="1"/>
  </r>
  <r>
    <x v="2"/>
    <s v="Residential"/>
    <x v="1"/>
    <m/>
    <x v="4"/>
    <n v="0.62104199999999998"/>
    <n v="-3.3306690738754696E-16"/>
    <n v="0.62104199999999965"/>
    <n v="0"/>
    <m/>
    <n v="0.62104199999999965"/>
    <n v="0.52729981132075432"/>
    <n v="0"/>
    <n v="0.43355762264150899"/>
    <s v="u.ISI.53"/>
    <n v="9.3742188679245303E-2"/>
    <s v="u.ISI.52"/>
    <n v="0"/>
    <n v="0"/>
    <n v="0"/>
    <n v="0"/>
    <n v="0"/>
    <n v="0"/>
    <n v="0"/>
    <s v="m.EEG.1"/>
    <n v="0"/>
    <n v="0"/>
    <n v="0"/>
    <n v="0"/>
    <n v="0"/>
    <n v="9.3742188679245303E-2"/>
    <s v="u.ISI.52"/>
    <x v="1"/>
  </r>
  <r>
    <x v="2"/>
    <s v="Residential"/>
    <x v="1"/>
    <m/>
    <x v="5"/>
    <n v="0.28144599999999997"/>
    <n v="-1.6653345369377348E-16"/>
    <n v="0.28144599999999981"/>
    <n v="0"/>
    <m/>
    <n v="0.28144599999999981"/>
    <n v="0.23896358490566016"/>
    <n v="0"/>
    <n v="0.19648116981132055"/>
    <s v="u.ISI.96"/>
    <n v="4.2482415094339629E-2"/>
    <s v="u.ISI.96"/>
    <n v="0"/>
    <n v="0"/>
    <n v="0"/>
    <n v="0"/>
    <n v="0"/>
    <n v="0"/>
    <n v="0"/>
    <s v="m.EEG.1"/>
    <n v="0"/>
    <n v="0"/>
    <n v="0"/>
    <n v="0"/>
    <n v="0"/>
    <n v="4.2482415094339629E-2"/>
    <s v="u.ISI.96"/>
    <x v="1"/>
  </r>
  <r>
    <x v="2"/>
    <s v="Residential"/>
    <x v="1"/>
    <m/>
    <x v="6"/>
    <n v="10.837997"/>
    <n v="-4.9593383794113901"/>
    <n v="5.8786586205886096"/>
    <n v="0"/>
    <m/>
    <n v="5.8786586205886096"/>
    <n v="3.3025656094420501"/>
    <n v="1.39577466833541"/>
    <n v="2.2676066684549299"/>
    <s v="u.ISI.53"/>
    <n v="1.03495894098712"/>
    <s v="u.ISI.52"/>
    <n v="0"/>
    <n v="0"/>
    <n v="0"/>
    <n v="0"/>
    <n v="0"/>
    <n v="0"/>
    <n v="1.39577466833541"/>
    <s v="m.EEG.1"/>
    <n v="0"/>
    <n v="0"/>
    <n v="0"/>
    <n v="0"/>
    <n v="0"/>
    <n v="1.1803183428111499"/>
    <s v="u.ISI.52"/>
    <x v="1"/>
  </r>
  <r>
    <x v="2"/>
    <s v="Residential"/>
    <x v="1"/>
    <m/>
    <x v="7"/>
    <n v="4.0007200000000003"/>
    <n v="-4.0720000000000756E-2"/>
    <n v="3.9599999999999995"/>
    <n v="0"/>
    <m/>
    <n v="3.9599999999999995"/>
    <n v="3.9599999999999995"/>
    <n v="0"/>
    <n v="2.4286313450454826"/>
    <s v="a.ISE.40"/>
    <n v="1.5313686549545169"/>
    <s v="a.ISE.40"/>
    <n v="0"/>
    <n v="0"/>
    <n v="0"/>
    <n v="0"/>
    <n v="0"/>
    <n v="0"/>
    <n v="0"/>
    <s v="m.EEG.1"/>
    <n v="0"/>
    <n v="0"/>
    <n v="0"/>
    <n v="0"/>
    <n v="0"/>
    <n v="0"/>
    <s v=""/>
    <x v="1"/>
  </r>
  <r>
    <x v="2"/>
    <s v="Residential"/>
    <x v="1"/>
    <m/>
    <x v="8"/>
    <n v="0"/>
    <n v="0"/>
    <n v="0"/>
    <n v="0"/>
    <m/>
    <n v="0"/>
    <n v="0"/>
    <n v="0"/>
    <n v="0"/>
    <s v="m.EEG.1"/>
    <n v="0"/>
    <s v="m.EEG.1"/>
    <n v="0"/>
    <n v="0"/>
    <n v="0"/>
    <n v="0"/>
    <n v="0"/>
    <n v="0"/>
    <n v="0"/>
    <s v="m.EEG.1"/>
    <n v="0"/>
    <n v="0"/>
    <n v="0"/>
    <n v="0"/>
    <n v="0"/>
    <n v="0"/>
    <s v=""/>
    <x v="1"/>
  </r>
  <r>
    <x v="2"/>
    <s v="Residential"/>
    <x v="1"/>
    <m/>
    <x v="9"/>
    <n v="0"/>
    <n v="0"/>
    <n v="0"/>
    <n v="0"/>
    <m/>
    <n v="0"/>
    <n v="0"/>
    <n v="0"/>
    <n v="0"/>
    <s v="x.Obs.1"/>
    <n v="0"/>
    <s v="x.Obs.1"/>
    <n v="0"/>
    <n v="0"/>
    <n v="0"/>
    <n v="0"/>
    <n v="0"/>
    <n v="0"/>
    <n v="0"/>
    <s v="x.Obs.1"/>
    <n v="0"/>
    <n v="0"/>
    <n v="0"/>
    <n v="0"/>
    <n v="0"/>
    <n v="0"/>
    <s v="x.Obs.1"/>
    <x v="1"/>
  </r>
  <r>
    <x v="2"/>
    <s v="Residential"/>
    <x v="1"/>
    <m/>
    <x v="10"/>
    <n v="8.8236810000000006"/>
    <n v="3.1899999999929207E-4"/>
    <n v="8.8239999999999998"/>
    <n v="0"/>
    <m/>
    <n v="8.8239999999999998"/>
    <n v="8.6479999999999997"/>
    <n v="0"/>
    <n v="8.3829999999999991"/>
    <s v="x.Obs.1"/>
    <n v="0.26500000000000001"/>
    <s v="x.Obs.1"/>
    <n v="0"/>
    <n v="0"/>
    <n v="0"/>
    <n v="0"/>
    <n v="0"/>
    <n v="0"/>
    <n v="0"/>
    <s v="x.Obs.1"/>
    <n v="0"/>
    <n v="0"/>
    <n v="0"/>
    <n v="0"/>
    <n v="0"/>
    <n v="0.17599999999999999"/>
    <s v="x.Obs.1"/>
    <x v="1"/>
  </r>
  <r>
    <x v="2"/>
    <s v="Residential"/>
    <x v="1"/>
    <m/>
    <x v="11"/>
    <n v="0"/>
    <n v="0"/>
    <n v="0"/>
    <n v="0"/>
    <m/>
    <n v="0"/>
    <n v="0"/>
    <n v="0"/>
    <n v="0"/>
    <s v="x.Obs.1"/>
    <n v="0"/>
    <s v="x.Obs.1"/>
    <n v="0"/>
    <n v="0"/>
    <n v="0"/>
    <n v="0"/>
    <n v="0"/>
    <n v="0"/>
    <n v="0"/>
    <s v="x.Obs.1"/>
    <n v="0"/>
    <n v="0"/>
    <n v="0"/>
    <n v="0"/>
    <n v="0"/>
    <n v="0"/>
    <s v="x.Obs.1"/>
    <x v="1"/>
  </r>
  <r>
    <x v="2"/>
    <s v="Residential"/>
    <x v="1"/>
    <m/>
    <x v="12"/>
    <n v="9.5365999999999992E-2"/>
    <n v="6.3400000000000956E-4"/>
    <n v="9.6000000000000002E-2"/>
    <n v="0"/>
    <m/>
    <n v="9.6000000000000002E-2"/>
    <n v="9.6000000000000002E-2"/>
    <n v="0"/>
    <n v="0"/>
    <s v="x.Obs.1"/>
    <n v="9.6000000000000002E-2"/>
    <s v="x.Obs.1"/>
    <n v="0"/>
    <n v="0"/>
    <n v="0"/>
    <n v="0"/>
    <n v="0"/>
    <n v="0"/>
    <n v="0"/>
    <s v="x.Obs.1"/>
    <n v="0"/>
    <n v="0"/>
    <n v="0"/>
    <n v="0"/>
    <n v="0"/>
    <n v="0"/>
    <s v="x.Obs.1"/>
    <x v="1"/>
  </r>
  <r>
    <x v="2"/>
    <s v="Residential"/>
    <x v="1"/>
    <m/>
    <x v="13"/>
    <s v="-"/>
    <n v="1.0489999999999999"/>
    <n v="1.0489999999999999"/>
    <n v="0"/>
    <m/>
    <n v="1.0489999999999999"/>
    <n v="1.0489999999999999"/>
    <n v="0"/>
    <n v="1"/>
    <s v="c.Obs.2"/>
    <n v="4.9000000000000002E-2"/>
    <s v="c.Obs.2"/>
    <n v="0"/>
    <n v="0"/>
    <n v="0"/>
    <n v="0"/>
    <n v="0"/>
    <n v="0"/>
    <n v="0"/>
    <s v="c.Obs.2"/>
    <n v="0"/>
    <n v="0"/>
    <n v="0"/>
    <n v="0"/>
    <n v="0"/>
    <n v="0"/>
    <s v="c.Obs.2"/>
    <x v="1"/>
  </r>
  <r>
    <x v="2"/>
    <s v="Residential"/>
    <x v="1"/>
    <m/>
    <x v="14"/>
    <s v="-"/>
    <n v="0"/>
    <n v="0"/>
    <n v="0"/>
    <m/>
    <n v="0"/>
    <n v="0"/>
    <n v="0"/>
    <n v="0"/>
    <s v="m.EEG.1"/>
    <n v="0"/>
    <s v="m.EEG.1"/>
    <n v="0"/>
    <n v="0"/>
    <n v="0"/>
    <n v="0"/>
    <n v="0"/>
    <n v="0"/>
    <n v="0"/>
    <s v="m.EEG.1"/>
    <n v="0"/>
    <n v="0"/>
    <n v="0"/>
    <n v="0"/>
    <n v="0"/>
    <n v="0"/>
    <s v=""/>
    <x v="1"/>
  </r>
  <r>
    <x v="2"/>
    <s v="Residential"/>
    <x v="2"/>
    <m/>
    <x v="1"/>
    <s v="-"/>
    <n v="15.400048734829836"/>
    <n v="15.400048734829836"/>
    <n v="0"/>
    <m/>
    <n v="15.400048734829836"/>
    <n v="13.785527152641402"/>
    <n v="0.6733566590542116"/>
    <n v="12.685373319611715"/>
    <s v="m.EEG.1"/>
    <n v="1.1001538330296861"/>
    <s v="m.EEG.1"/>
    <n v="0"/>
    <n v="0"/>
    <n v="0"/>
    <n v="0"/>
    <n v="0"/>
    <n v="0"/>
    <n v="0.6733566590542116"/>
    <s v="m.EEG.1"/>
    <n v="0"/>
    <n v="0"/>
    <n v="0"/>
    <n v="0"/>
    <n v="0"/>
    <n v="0.94116492313422251"/>
    <s v=""/>
    <x v="1"/>
  </r>
  <r>
    <x v="2"/>
    <s v="Residential"/>
    <x v="2"/>
    <m/>
    <x v="2"/>
    <s v="-"/>
    <n v="2.69831747156416"/>
    <n v="2.69831747156416"/>
    <n v="0"/>
    <m/>
    <n v="2.69831747156416"/>
    <n v="2.69831747156416"/>
    <n v="0"/>
    <n v="2.69831747156416"/>
    <s v="m.EEG.1"/>
    <n v="0"/>
    <s v="m.EEG.1"/>
    <n v="0"/>
    <n v="0"/>
    <n v="0"/>
    <n v="0"/>
    <n v="0"/>
    <n v="0"/>
    <n v="0"/>
    <s v="m.EEG.1"/>
    <n v="0"/>
    <n v="0"/>
    <n v="0"/>
    <n v="0"/>
    <n v="0"/>
    <n v="0"/>
    <s v=""/>
    <x v="1"/>
  </r>
  <r>
    <x v="2"/>
    <s v="Residential"/>
    <x v="2"/>
    <m/>
    <x v="3"/>
    <s v="-"/>
    <n v="1.0028674990296048E-2"/>
    <n v="1.0028674990296048E-2"/>
    <n v="0"/>
    <m/>
    <n v="1.0028674990296048E-2"/>
    <n v="9.5289697768781295E-3"/>
    <n v="0"/>
    <n v="9.0292645634602112E-3"/>
    <s v="m.EEG.1"/>
    <n v="4.9970521341791878E-4"/>
    <s v="m.EEG.1"/>
    <n v="0"/>
    <n v="0"/>
    <n v="0"/>
    <n v="0"/>
    <n v="0"/>
    <n v="0"/>
    <n v="0"/>
    <s v="m.EEG.1"/>
    <n v="0"/>
    <n v="0"/>
    <n v="0"/>
    <n v="0"/>
    <n v="0"/>
    <n v="4.9970521341791878E-4"/>
    <s v=""/>
    <x v="1"/>
  </r>
  <r>
    <x v="2"/>
    <s v="Residential"/>
    <x v="2"/>
    <m/>
    <x v="4"/>
    <s v="-"/>
    <n v="0.35739522065341911"/>
    <n v="0.35739522065341911"/>
    <n v="0"/>
    <m/>
    <n v="0.35739522065341911"/>
    <n v="0.3156095808727577"/>
    <n v="0"/>
    <n v="0.27382394109209629"/>
    <s v="m.EEG.1"/>
    <n v="4.1785639780661396E-2"/>
    <s v="m.EEG.1"/>
    <n v="0"/>
    <n v="0"/>
    <n v="0"/>
    <n v="0"/>
    <n v="0"/>
    <n v="0"/>
    <n v="0"/>
    <s v="m.EEG.1"/>
    <n v="0"/>
    <n v="0"/>
    <n v="0"/>
    <n v="0"/>
    <n v="0"/>
    <n v="4.1785639780661396E-2"/>
    <s v=""/>
    <x v="1"/>
  </r>
  <r>
    <x v="2"/>
    <s v="Residential"/>
    <x v="2"/>
    <m/>
    <x v="5"/>
    <s v="-"/>
    <n v="0.17531644497897705"/>
    <n v="0.17531644497897705"/>
    <n v="0"/>
    <m/>
    <n v="0.17531644497897705"/>
    <n v="0.15637349577109513"/>
    <n v="0"/>
    <n v="0.13743054656321321"/>
    <s v="m.EEG.1"/>
    <n v="1.8942949207881928E-2"/>
    <s v="m.EEG.1"/>
    <n v="0"/>
    <n v="0"/>
    <n v="0"/>
    <n v="0"/>
    <n v="0"/>
    <n v="0"/>
    <n v="0"/>
    <s v="m.EEG.1"/>
    <n v="0"/>
    <n v="0"/>
    <n v="0"/>
    <n v="0"/>
    <n v="0"/>
    <n v="1.8942949207881928E-2"/>
    <s v=""/>
    <x v="1"/>
  </r>
  <r>
    <x v="2"/>
    <s v="Residential"/>
    <x v="2"/>
    <m/>
    <x v="6"/>
    <s v="-"/>
    <n v="2.4611449270190722"/>
    <n v="2.4611449270190722"/>
    <n v="0"/>
    <m/>
    <n v="2.4611449270190722"/>
    <n v="1.0713249227441799"/>
    <n v="0.6733566590542116"/>
    <n v="0.44309597964427083"/>
    <s v="m.EEG.1"/>
    <n v="0.62822894309990918"/>
    <s v="m.EEG.1"/>
    <n v="0"/>
    <n v="0"/>
    <n v="0"/>
    <n v="0"/>
    <n v="0"/>
    <n v="0"/>
    <n v="0.6733566590542116"/>
    <s v="m.EEG.1"/>
    <n v="0"/>
    <n v="0"/>
    <n v="0"/>
    <n v="0"/>
    <n v="0"/>
    <n v="0.71646334522068067"/>
    <s v=""/>
    <x v="1"/>
  </r>
  <r>
    <x v="2"/>
    <s v="Residential"/>
    <x v="2"/>
    <m/>
    <x v="7"/>
    <s v="-"/>
    <n v="0.33647587772359505"/>
    <n v="0.33647587772359505"/>
    <n v="0"/>
    <m/>
    <n v="0.33647587772359505"/>
    <n v="0.33647587772359505"/>
    <n v="0"/>
    <n v="0.24971308933952938"/>
    <s v="m.EEG.1"/>
    <n v="8.6762788384065676E-2"/>
    <s v="m.EEG.1"/>
    <n v="0"/>
    <n v="0"/>
    <n v="0"/>
    <n v="0"/>
    <n v="0"/>
    <n v="0"/>
    <n v="0"/>
    <s v="m.EEG.1"/>
    <n v="0"/>
    <n v="0"/>
    <n v="0"/>
    <n v="0"/>
    <n v="0"/>
    <n v="0"/>
    <s v=""/>
    <x v="1"/>
  </r>
  <r>
    <x v="2"/>
    <s v="Residential"/>
    <x v="2"/>
    <m/>
    <x v="8"/>
    <s v="-"/>
    <n v="0"/>
    <n v="0"/>
    <n v="0"/>
    <m/>
    <n v="0"/>
    <n v="0"/>
    <n v="0"/>
    <n v="0"/>
    <s v="m.EEG.1"/>
    <n v="0"/>
    <s v="m.EEG.1"/>
    <n v="0"/>
    <n v="0"/>
    <n v="0"/>
    <n v="0"/>
    <n v="0"/>
    <n v="0"/>
    <n v="0"/>
    <s v="m.EEG.1"/>
    <n v="0"/>
    <n v="0"/>
    <n v="0"/>
    <n v="0"/>
    <n v="0"/>
    <n v="0"/>
    <s v=""/>
    <x v="1"/>
  </r>
  <r>
    <x v="2"/>
    <s v="Residential"/>
    <x v="2"/>
    <m/>
    <x v="9"/>
    <s v="-"/>
    <n v="0"/>
    <n v="0"/>
    <n v="0"/>
    <m/>
    <n v="0"/>
    <n v="0"/>
    <n v="0"/>
    <n v="0"/>
    <s v="m.EEG.1"/>
    <n v="0"/>
    <s v="m.EEG.1"/>
    <n v="0"/>
    <n v="0"/>
    <n v="0"/>
    <n v="0"/>
    <n v="0"/>
    <n v="0"/>
    <n v="0"/>
    <s v="m.EEG.1"/>
    <n v="0"/>
    <n v="0"/>
    <n v="0"/>
    <n v="0"/>
    <n v="0"/>
    <n v="0"/>
    <s v=""/>
    <x v="1"/>
  </r>
  <r>
    <x v="2"/>
    <s v="Residential"/>
    <x v="2"/>
    <m/>
    <x v="10"/>
    <s v="-"/>
    <n v="8.4655171452496614"/>
    <n v="8.4655171452496614"/>
    <n v="0"/>
    <m/>
    <n v="8.4655171452496614"/>
    <n v="8.3020438615380812"/>
    <n v="0"/>
    <n v="8.0559051104950754"/>
    <s v="m.EEG.1"/>
    <n v="0.24613875104300495"/>
    <s v="m.EEG.1"/>
    <n v="0"/>
    <n v="0"/>
    <n v="0"/>
    <n v="0"/>
    <n v="0"/>
    <n v="0"/>
    <n v="0"/>
    <s v="m.EEG.1"/>
    <n v="0"/>
    <n v="0"/>
    <n v="0"/>
    <n v="0"/>
    <n v="0"/>
    <n v="0.16347328371158062"/>
    <s v=""/>
    <x v="1"/>
  </r>
  <r>
    <x v="2"/>
    <s v="Residential"/>
    <x v="2"/>
    <m/>
    <x v="11"/>
    <s v="-"/>
    <n v="0"/>
    <n v="0"/>
    <n v="0"/>
    <m/>
    <n v="0"/>
    <n v="0"/>
    <n v="0"/>
    <n v="0"/>
    <s v="m.EEG.1"/>
    <n v="0"/>
    <s v="m.EEG.1"/>
    <n v="0"/>
    <n v="0"/>
    <n v="0"/>
    <n v="0"/>
    <n v="0"/>
    <n v="0"/>
    <n v="0"/>
    <s v="m.EEG.1"/>
    <n v="0"/>
    <n v="0"/>
    <n v="0"/>
    <n v="0"/>
    <n v="0"/>
    <n v="0"/>
    <s v=""/>
    <x v="1"/>
  </r>
  <r>
    <x v="2"/>
    <s v="Residential"/>
    <x v="2"/>
    <m/>
    <x v="12"/>
    <s v="-"/>
    <n v="6.6987476339693139E-2"/>
    <n v="6.6987476339693139E-2"/>
    <n v="0"/>
    <m/>
    <n v="6.6987476339693139E-2"/>
    <n v="6.6987476339693139E-2"/>
    <n v="0"/>
    <n v="0"/>
    <s v="m.EEG.1"/>
    <n v="6.6987476339693139E-2"/>
    <s v="m.EEG.1"/>
    <n v="0"/>
    <n v="0"/>
    <n v="0"/>
    <n v="0"/>
    <n v="0"/>
    <n v="0"/>
    <n v="0"/>
    <s v="m.EEG.1"/>
    <n v="0"/>
    <n v="0"/>
    <n v="0"/>
    <n v="0"/>
    <n v="0"/>
    <n v="0"/>
    <s v=""/>
    <x v="1"/>
  </r>
  <r>
    <x v="2"/>
    <s v="Residential"/>
    <x v="2"/>
    <m/>
    <x v="13"/>
    <s v="-"/>
    <n v="0.82886549631096129"/>
    <n v="0.82886549631096129"/>
    <n v="0"/>
    <m/>
    <n v="0.82886549631096129"/>
    <n v="0.82886549631096129"/>
    <n v="0"/>
    <n v="0.81805791634990954"/>
    <s v="m.EEG.1"/>
    <n v="1.0807579961051772E-2"/>
    <s v="m.EEG.1"/>
    <n v="0"/>
    <n v="0"/>
    <n v="0"/>
    <n v="0"/>
    <n v="0"/>
    <n v="0"/>
    <n v="0"/>
    <s v="m.EEG.1"/>
    <n v="0"/>
    <n v="0"/>
    <n v="0"/>
    <n v="0"/>
    <n v="0"/>
    <n v="0"/>
    <s v=""/>
    <x v="1"/>
  </r>
  <r>
    <x v="2"/>
    <s v="Residential"/>
    <x v="2"/>
    <m/>
    <x v="14"/>
    <s v="-"/>
    <n v="0"/>
    <n v="0"/>
    <n v="0"/>
    <m/>
    <n v="0"/>
    <n v="0"/>
    <n v="0"/>
    <n v="0"/>
    <s v="m.EEG.1"/>
    <n v="0"/>
    <s v="m.EEG.1"/>
    <n v="0"/>
    <n v="0"/>
    <n v="0"/>
    <n v="0"/>
    <n v="0"/>
    <n v="0"/>
    <n v="0"/>
    <s v="m.EEG.1"/>
    <n v="0"/>
    <n v="0"/>
    <n v="0"/>
    <n v="0"/>
    <n v="0"/>
    <n v="0"/>
    <s v=""/>
    <x v="1"/>
  </r>
  <r>
    <x v="2"/>
    <s v="Residential"/>
    <x v="3"/>
    <m/>
    <x v="1"/>
    <s v="-"/>
    <n v="8.0722228857618266"/>
    <n v="8.0722228857618266"/>
    <n v="0"/>
    <m/>
    <n v="8.0722228857618266"/>
    <n v="6.7977290530287178"/>
    <n v="0.72241800928119859"/>
    <n v="4.7846328863484144"/>
    <s v="m.EEG.1"/>
    <n v="2.0130961666803029"/>
    <s v="m.EEG.1"/>
    <n v="0"/>
    <n v="0"/>
    <n v="0"/>
    <n v="0"/>
    <n v="0"/>
    <n v="0"/>
    <n v="0.72241800928119859"/>
    <s v="m.EEG.1"/>
    <n v="0"/>
    <n v="0"/>
    <n v="0"/>
    <n v="0"/>
    <n v="0"/>
    <n v="0.55207582345191131"/>
    <s v=""/>
    <x v="1"/>
  </r>
  <r>
    <x v="2"/>
    <s v="Residential"/>
    <x v="3"/>
    <m/>
    <x v="2"/>
    <s v="-"/>
    <n v="5.217752843238091E-2"/>
    <n v="5.217752843238091E-2"/>
    <n v="0"/>
    <m/>
    <n v="5.217752843238091E-2"/>
    <n v="5.217752843238091E-2"/>
    <n v="0"/>
    <n v="5.217752843238091E-2"/>
    <s v="m.EEG.1"/>
    <n v="0"/>
    <s v="m.EEG.1"/>
    <n v="0"/>
    <n v="0"/>
    <n v="0"/>
    <n v="0"/>
    <n v="0"/>
    <n v="0"/>
    <n v="0"/>
    <s v="m.EEG.1"/>
    <n v="0"/>
    <n v="0"/>
    <n v="0"/>
    <n v="0"/>
    <n v="0"/>
    <n v="0"/>
    <s v=""/>
    <x v="1"/>
  </r>
  <r>
    <x v="2"/>
    <s v="Residential"/>
    <x v="3"/>
    <m/>
    <x v="3"/>
    <s v="-"/>
    <n v="1.6013250097205679E-3"/>
    <n v="1.6013250097205679E-3"/>
    <n v="0"/>
    <m/>
    <n v="1.6013250097205679E-3"/>
    <n v="1.4032302231408048E-3"/>
    <n v="0"/>
    <n v="1.2051354365610416E-3"/>
    <s v="m.EEG.1"/>
    <n v="1.9809478657976311E-4"/>
    <s v="m.EEG.1"/>
    <n v="0"/>
    <n v="0"/>
    <n v="0"/>
    <n v="0"/>
    <n v="0"/>
    <n v="0"/>
    <n v="0"/>
    <s v="m.EEG.1"/>
    <n v="0"/>
    <n v="0"/>
    <n v="0"/>
    <n v="0"/>
    <n v="0"/>
    <n v="1.9809478657976311E-4"/>
    <s v=""/>
    <x v="1"/>
  </r>
  <r>
    <x v="2"/>
    <s v="Residential"/>
    <x v="3"/>
    <m/>
    <x v="4"/>
    <s v="-"/>
    <n v="0.2636467793447938"/>
    <n v="0.2636467793447938"/>
    <n v="0"/>
    <m/>
    <n v="0.2636467793447938"/>
    <n v="0.21169023044620988"/>
    <n v="0"/>
    <n v="0.15973368154762596"/>
    <s v="m.EEG.1"/>
    <n v="5.1956548898583914E-2"/>
    <s v="m.EEG.1"/>
    <n v="0"/>
    <n v="0"/>
    <n v="0"/>
    <n v="0"/>
    <n v="0"/>
    <n v="0"/>
    <n v="0"/>
    <s v="m.EEG.1"/>
    <n v="0"/>
    <n v="0"/>
    <n v="0"/>
    <n v="0"/>
    <n v="0"/>
    <n v="5.1956548898583914E-2"/>
    <s v=""/>
    <x v="1"/>
  </r>
  <r>
    <x v="2"/>
    <s v="Residential"/>
    <x v="3"/>
    <m/>
    <x v="5"/>
    <s v="-"/>
    <n v="0.10612955502101992"/>
    <n v="0.10612955502101992"/>
    <n v="0"/>
    <m/>
    <n v="0.10612955502101992"/>
    <n v="8.259008913459974E-2"/>
    <n v="0"/>
    <n v="5.905062324817955E-2"/>
    <s v="m.EEG.1"/>
    <n v="2.3539465886420186E-2"/>
    <s v="m.EEG.1"/>
    <n v="0"/>
    <n v="0"/>
    <n v="0"/>
    <n v="0"/>
    <n v="0"/>
    <n v="0"/>
    <n v="0"/>
    <s v="m.EEG.1"/>
    <n v="0"/>
    <n v="0"/>
    <n v="0"/>
    <n v="0"/>
    <n v="0"/>
    <n v="2.3539465886420186E-2"/>
    <s v=""/>
    <x v="1"/>
  </r>
  <r>
    <x v="2"/>
    <s v="Residential"/>
    <x v="3"/>
    <m/>
    <x v="6"/>
    <s v="-"/>
    <n v="3.4175136935794965"/>
    <n v="3.4175136935794965"/>
    <n v="0"/>
    <m/>
    <n v="3.4175136935794965"/>
    <n v="2.2312406867064483"/>
    <n v="0.72241800928119859"/>
    <n v="1.8245106888180271"/>
    <s v="m.EEG.1"/>
    <n v="0.40672999788842118"/>
    <s v="m.EEG.1"/>
    <n v="0"/>
    <n v="0"/>
    <n v="0"/>
    <n v="0"/>
    <n v="0"/>
    <n v="0"/>
    <n v="0.72241800928119859"/>
    <s v="m.EEG.1"/>
    <n v="0"/>
    <n v="0"/>
    <n v="0"/>
    <n v="0"/>
    <n v="0"/>
    <n v="0.46385499759184956"/>
    <s v=""/>
    <x v="1"/>
  </r>
  <r>
    <x v="2"/>
    <s v="Residential"/>
    <x v="3"/>
    <m/>
    <x v="7"/>
    <s v="-"/>
    <n v="3.6235241222693464"/>
    <n v="3.6235241222693464"/>
    <n v="0"/>
    <m/>
    <n v="3.6235241222693464"/>
    <n v="3.6235241222693464"/>
    <n v="0"/>
    <n v="2.1789182557053866"/>
    <s v="m.EEG.1"/>
    <n v="1.4446058665639596"/>
    <s v="m.EEG.1"/>
    <n v="0"/>
    <n v="0"/>
    <n v="0"/>
    <n v="0"/>
    <n v="0"/>
    <n v="0"/>
    <n v="0"/>
    <s v="m.EEG.1"/>
    <n v="0"/>
    <n v="0"/>
    <n v="0"/>
    <n v="0"/>
    <n v="0"/>
    <n v="0"/>
    <s v=""/>
    <x v="1"/>
  </r>
  <r>
    <x v="2"/>
    <s v="Residential"/>
    <x v="3"/>
    <m/>
    <x v="8"/>
    <s v="-"/>
    <n v="0"/>
    <n v="0"/>
    <n v="0"/>
    <m/>
    <n v="0"/>
    <n v="0"/>
    <n v="0"/>
    <n v="0"/>
    <s v="m.EEG.1"/>
    <n v="0"/>
    <s v="m.EEG.1"/>
    <n v="0"/>
    <n v="0"/>
    <n v="0"/>
    <n v="0"/>
    <n v="0"/>
    <n v="0"/>
    <n v="0"/>
    <s v="m.EEG.1"/>
    <n v="0"/>
    <n v="0"/>
    <n v="0"/>
    <n v="0"/>
    <n v="0"/>
    <n v="0"/>
    <s v=""/>
    <x v="1"/>
  </r>
  <r>
    <x v="2"/>
    <s v="Residential"/>
    <x v="3"/>
    <m/>
    <x v="9"/>
    <s v="-"/>
    <n v="0"/>
    <n v="0"/>
    <n v="0"/>
    <m/>
    <n v="0"/>
    <n v="0"/>
    <n v="0"/>
    <n v="0"/>
    <s v="m.EEG.1"/>
    <n v="0"/>
    <s v="m.EEG.1"/>
    <n v="0"/>
    <n v="0"/>
    <n v="0"/>
    <n v="0"/>
    <n v="0"/>
    <n v="0"/>
    <n v="0"/>
    <s v="m.EEG.1"/>
    <n v="0"/>
    <n v="0"/>
    <n v="0"/>
    <n v="0"/>
    <n v="0"/>
    <n v="0"/>
    <s v=""/>
    <x v="1"/>
  </r>
  <r>
    <x v="2"/>
    <s v="Residential"/>
    <x v="3"/>
    <m/>
    <x v="10"/>
    <s v="-"/>
    <n v="0.35848285475675812"/>
    <n v="0.35848285475675812"/>
    <n v="0"/>
    <m/>
    <n v="0.35848285475675812"/>
    <n v="0.34595613846828022"/>
    <n v="0"/>
    <n v="0.32709488951119697"/>
    <s v="m.EEG.1"/>
    <n v="1.8861248957083229E-2"/>
    <s v="m.EEG.1"/>
    <n v="0"/>
    <n v="0"/>
    <n v="0"/>
    <n v="0"/>
    <n v="0"/>
    <n v="0"/>
    <n v="0"/>
    <s v="m.EEG.1"/>
    <n v="0"/>
    <n v="0"/>
    <n v="0"/>
    <n v="0"/>
    <n v="0"/>
    <n v="1.2526716288477915E-2"/>
    <s v=""/>
    <x v="1"/>
  </r>
  <r>
    <x v="2"/>
    <s v="Residential"/>
    <x v="3"/>
    <m/>
    <x v="11"/>
    <s v="-"/>
    <n v="0"/>
    <n v="0"/>
    <n v="0"/>
    <m/>
    <n v="0"/>
    <n v="0"/>
    <n v="0"/>
    <n v="0"/>
    <s v="m.EEG.1"/>
    <n v="0"/>
    <s v="m.EEG.1"/>
    <n v="0"/>
    <n v="0"/>
    <n v="0"/>
    <n v="0"/>
    <n v="0"/>
    <n v="0"/>
    <n v="0"/>
    <s v="m.EEG.1"/>
    <n v="0"/>
    <n v="0"/>
    <n v="0"/>
    <n v="0"/>
    <n v="0"/>
    <n v="0"/>
    <s v=""/>
    <x v="1"/>
  </r>
  <r>
    <x v="2"/>
    <s v="Residential"/>
    <x v="3"/>
    <m/>
    <x v="12"/>
    <s v="-"/>
    <n v="2.9012523660306853E-2"/>
    <n v="2.9012523660306853E-2"/>
    <n v="0"/>
    <m/>
    <n v="2.9012523660306853E-2"/>
    <n v="2.9012523660306853E-2"/>
    <n v="0"/>
    <n v="0"/>
    <s v="m.EEG.1"/>
    <n v="2.9012523660306853E-2"/>
    <s v="m.EEG.1"/>
    <n v="0"/>
    <n v="0"/>
    <n v="0"/>
    <n v="0"/>
    <n v="0"/>
    <n v="0"/>
    <n v="0"/>
    <s v="m.EEG.1"/>
    <n v="0"/>
    <n v="0"/>
    <n v="0"/>
    <n v="0"/>
    <n v="0"/>
    <n v="0"/>
    <s v=""/>
    <x v="1"/>
  </r>
  <r>
    <x v="2"/>
    <s v="Residential"/>
    <x v="3"/>
    <m/>
    <x v="13"/>
    <s v="-"/>
    <n v="0.22013450368800472"/>
    <n v="0.22013450368800472"/>
    <n v="0"/>
    <m/>
    <n v="0.22013450368800472"/>
    <n v="0.22013450368800472"/>
    <n v="0"/>
    <n v="0.18194208364905648"/>
    <s v="m.EEG.1"/>
    <n v="3.8192420038948238E-2"/>
    <s v="m.EEG.1"/>
    <n v="0"/>
    <n v="0"/>
    <n v="0"/>
    <n v="0"/>
    <n v="0"/>
    <n v="0"/>
    <n v="0"/>
    <s v="m.EEG.1"/>
    <n v="0"/>
    <n v="0"/>
    <n v="0"/>
    <n v="0"/>
    <n v="0"/>
    <n v="0"/>
    <s v=""/>
    <x v="1"/>
  </r>
  <r>
    <x v="2"/>
    <s v="Residential"/>
    <x v="3"/>
    <m/>
    <x v="14"/>
    <s v="-"/>
    <n v="0"/>
    <n v="0"/>
    <n v="0"/>
    <m/>
    <n v="0"/>
    <n v="0"/>
    <n v="0"/>
    <n v="0"/>
    <s v="m.EEG.1"/>
    <n v="0"/>
    <s v="m.EEG.1"/>
    <n v="0"/>
    <n v="0"/>
    <n v="0"/>
    <n v="0"/>
    <n v="0"/>
    <n v="0"/>
    <n v="0"/>
    <s v="m.EEG.1"/>
    <n v="0"/>
    <n v="0"/>
    <n v="0"/>
    <n v="0"/>
    <n v="0"/>
    <n v="0"/>
    <s v=""/>
    <x v="1"/>
  </r>
  <r>
    <x v="2"/>
    <s v="Residential"/>
    <x v="4"/>
    <m/>
    <x v="1"/>
    <s v="-"/>
    <n v="2.8230908743351097"/>
    <n v="2.8230908743351097"/>
    <n v="0"/>
    <m/>
    <n v="2.8230908743351097"/>
    <n v="2.4924193163789661"/>
    <n v="0.11917816974410825"/>
    <n v="2.2451988176303921"/>
    <s v="m.EEG.1"/>
    <n v="0.2472204987485741"/>
    <s v="m.EEG.1"/>
    <n v="0"/>
    <n v="0"/>
    <n v="0"/>
    <n v="0"/>
    <n v="0"/>
    <n v="0"/>
    <n v="0.11917816974410825"/>
    <s v="m.EEG.1"/>
    <n v="0"/>
    <n v="0"/>
    <n v="0"/>
    <n v="0"/>
    <n v="0"/>
    <n v="0.21149338821203517"/>
    <s v=""/>
    <x v="1"/>
  </r>
  <r>
    <x v="2"/>
    <s v="Residential"/>
    <x v="4"/>
    <m/>
    <x v="2"/>
    <s v="-"/>
    <n v="0.47757831355117875"/>
    <n v="0.47757831355117875"/>
    <n v="0"/>
    <m/>
    <n v="0.47757831355117875"/>
    <n v="0.47757831355117875"/>
    <n v="0"/>
    <n v="0.47757831355117875"/>
    <s v="m.EEG.1"/>
    <n v="0"/>
    <s v="m.EEG.1"/>
    <n v="0"/>
    <n v="0"/>
    <n v="0"/>
    <n v="0"/>
    <n v="0"/>
    <n v="0"/>
    <n v="0"/>
    <s v="m.EEG.1"/>
    <n v="0"/>
    <n v="0"/>
    <n v="0"/>
    <n v="0"/>
    <n v="0"/>
    <n v="0"/>
    <s v=""/>
    <x v="1"/>
  </r>
  <r>
    <x v="2"/>
    <s v="Residential"/>
    <x v="4"/>
    <m/>
    <x v="3"/>
    <s v="-"/>
    <n v="1.8226819191435577E-3"/>
    <n v="1.8226819191435577E-3"/>
    <n v="0"/>
    <m/>
    <n v="1.8226819191435577E-3"/>
    <n v="1.7103909209399391E-3"/>
    <n v="0"/>
    <n v="1.5980999227363205E-3"/>
    <s v="m.EEG.1"/>
    <n v="1.1229099820361856E-4"/>
    <s v="m.EEG.1"/>
    <n v="0"/>
    <n v="0"/>
    <n v="0"/>
    <n v="0"/>
    <n v="0"/>
    <n v="0"/>
    <n v="0"/>
    <s v="m.EEG.1"/>
    <n v="0"/>
    <n v="0"/>
    <n v="0"/>
    <n v="0"/>
    <n v="0"/>
    <n v="1.1229099820361856E-4"/>
    <s v=""/>
    <x v="1"/>
  </r>
  <r>
    <x v="2"/>
    <s v="Residential"/>
    <x v="4"/>
    <m/>
    <x v="4"/>
    <s v="-"/>
    <n v="6.7244091152245333E-2"/>
    <n v="6.7244091152245333E-2"/>
    <n v="0"/>
    <m/>
    <n v="6.7244091152245333E-2"/>
    <n v="5.7854252752414376E-2"/>
    <n v="0"/>
    <n v="4.8464414352583411E-2"/>
    <s v="m.EEG.1"/>
    <n v="9.3898383998309645E-3"/>
    <s v="m.EEG.1"/>
    <n v="0"/>
    <n v="0"/>
    <n v="0"/>
    <n v="0"/>
    <n v="0"/>
    <n v="0"/>
    <n v="0"/>
    <s v="m.EEG.1"/>
    <n v="0"/>
    <n v="0"/>
    <n v="0"/>
    <n v="0"/>
    <n v="0"/>
    <n v="9.3898383998309645E-3"/>
    <s v=""/>
    <x v="1"/>
  </r>
  <r>
    <x v="2"/>
    <s v="Residential"/>
    <x v="4"/>
    <m/>
    <x v="5"/>
    <s v="-"/>
    <n v="3.2837500581107446E-2"/>
    <n v="3.2837500581107446E-2"/>
    <n v="0"/>
    <m/>
    <n v="3.2837500581107446E-2"/>
    <n v="2.8580745561634539E-2"/>
    <n v="0"/>
    <n v="2.4323990542161628E-2"/>
    <s v="m.EEG.1"/>
    <n v="4.2567550194729095E-3"/>
    <s v="m.EEG.1"/>
    <n v="0"/>
    <n v="0"/>
    <n v="0"/>
    <n v="0"/>
    <n v="0"/>
    <n v="0"/>
    <n v="0"/>
    <s v="m.EEG.1"/>
    <n v="0"/>
    <n v="0"/>
    <n v="0"/>
    <n v="0"/>
    <n v="0"/>
    <n v="4.2567550194729095E-3"/>
    <s v=""/>
    <x v="1"/>
  </r>
  <r>
    <x v="2"/>
    <s v="Residential"/>
    <x v="4"/>
    <m/>
    <x v="6"/>
    <s v="-"/>
    <n v="0.49977406800480167"/>
    <n v="0.49977406800480167"/>
    <n v="0"/>
    <m/>
    <n v="0.49977406800480167"/>
    <n v="0.21959620874204672"/>
    <n v="0.11917816974410825"/>
    <n v="7.8424067193676242E-2"/>
    <s v="m.EEG.1"/>
    <n v="0.14117214154837046"/>
    <s v="m.EEG.1"/>
    <n v="0"/>
    <n v="0"/>
    <n v="0"/>
    <n v="0"/>
    <n v="0"/>
    <n v="0"/>
    <n v="0.11917816974410825"/>
    <s v="m.EEG.1"/>
    <n v="0"/>
    <n v="0"/>
    <n v="0"/>
    <n v="0"/>
    <n v="0"/>
    <n v="0.16099968951864668"/>
    <s v=""/>
    <x v="1"/>
  </r>
  <r>
    <x v="2"/>
    <s v="Residential"/>
    <x v="4"/>
    <m/>
    <x v="7"/>
    <s v="-"/>
    <n v="6.3693862014424701E-2"/>
    <n v="6.3693862014424701E-2"/>
    <n v="0"/>
    <m/>
    <n v="6.3693862014424701E-2"/>
    <n v="6.3693862014424701E-2"/>
    <n v="0"/>
    <n v="4.4197006962748558E-2"/>
    <s v="m.EEG.1"/>
    <n v="1.9496855051676143E-2"/>
    <s v="m.EEG.1"/>
    <n v="0"/>
    <n v="0"/>
    <n v="0"/>
    <n v="0"/>
    <n v="0"/>
    <n v="0"/>
    <n v="0"/>
    <s v="m.EEG.1"/>
    <n v="0"/>
    <n v="0"/>
    <n v="0"/>
    <n v="0"/>
    <n v="0"/>
    <n v="0"/>
    <s v=""/>
    <x v="1"/>
  </r>
  <r>
    <x v="2"/>
    <s v="Residential"/>
    <x v="4"/>
    <m/>
    <x v="8"/>
    <s v="-"/>
    <n v="0"/>
    <n v="0"/>
    <n v="0"/>
    <m/>
    <n v="0"/>
    <n v="0"/>
    <n v="0"/>
    <n v="0"/>
    <s v="m.EEG.1"/>
    <n v="0"/>
    <s v="m.EEG.1"/>
    <n v="0"/>
    <n v="0"/>
    <n v="0"/>
    <n v="0"/>
    <n v="0"/>
    <n v="0"/>
    <n v="0"/>
    <s v="m.EEG.1"/>
    <n v="0"/>
    <n v="0"/>
    <n v="0"/>
    <n v="0"/>
    <n v="0"/>
    <n v="0"/>
    <s v=""/>
    <x v="1"/>
  </r>
  <r>
    <x v="2"/>
    <s v="Residential"/>
    <x v="4"/>
    <m/>
    <x v="9"/>
    <s v="-"/>
    <n v="0"/>
    <n v="0"/>
    <n v="0"/>
    <m/>
    <n v="0"/>
    <n v="0"/>
    <n v="0"/>
    <n v="0"/>
    <s v="m.EEG.1"/>
    <n v="0"/>
    <s v="m.EEG.1"/>
    <n v="0"/>
    <n v="0"/>
    <n v="0"/>
    <n v="0"/>
    <n v="0"/>
    <n v="0"/>
    <n v="0"/>
    <s v="m.EEG.1"/>
    <n v="0"/>
    <n v="0"/>
    <n v="0"/>
    <n v="0"/>
    <n v="0"/>
    <n v="0"/>
    <s v=""/>
    <x v="1"/>
  </r>
  <r>
    <x v="2"/>
    <s v="Residential"/>
    <x v="4"/>
    <m/>
    <x v="10"/>
    <s v="-"/>
    <n v="1.5178696695873211"/>
    <n v="1.5178696695873211"/>
    <n v="0"/>
    <m/>
    <n v="1.5178696695873211"/>
    <n v="1.4811348553114401"/>
    <n v="0"/>
    <n v="1.4258239133619601"/>
    <s v="m.EEG.1"/>
    <n v="5.5310941949479928E-2"/>
    <s v="m.EEG.1"/>
    <n v="0"/>
    <n v="0"/>
    <n v="0"/>
    <n v="0"/>
    <n v="0"/>
    <n v="0"/>
    <n v="0"/>
    <s v="m.EEG.1"/>
    <n v="0"/>
    <n v="0"/>
    <n v="0"/>
    <n v="0"/>
    <n v="0"/>
    <n v="3.6734814275881003E-2"/>
    <s v=""/>
    <x v="1"/>
  </r>
  <r>
    <x v="2"/>
    <s v="Residential"/>
    <x v="4"/>
    <m/>
    <x v="11"/>
    <s v="-"/>
    <n v="0"/>
    <n v="0"/>
    <n v="0"/>
    <m/>
    <n v="0"/>
    <n v="0"/>
    <n v="0"/>
    <n v="0"/>
    <s v="m.EEG.1"/>
    <n v="0"/>
    <s v="m.EEG.1"/>
    <n v="0"/>
    <n v="0"/>
    <n v="0"/>
    <n v="0"/>
    <n v="0"/>
    <n v="0"/>
    <n v="0"/>
    <s v="m.EEG.1"/>
    <n v="0"/>
    <n v="0"/>
    <n v="0"/>
    <n v="0"/>
    <n v="0"/>
    <n v="0"/>
    <s v=""/>
    <x v="1"/>
  </r>
  <r>
    <x v="2"/>
    <s v="Residential"/>
    <x v="4"/>
    <m/>
    <x v="12"/>
    <s v="-"/>
    <n v="1.5053056048535697E-2"/>
    <n v="1.5053056048535697E-2"/>
    <n v="0"/>
    <m/>
    <n v="1.5053056048535697E-2"/>
    <n v="1.5053056048535697E-2"/>
    <n v="0"/>
    <n v="0"/>
    <s v="m.EEG.1"/>
    <n v="1.5053056048535697E-2"/>
    <s v="m.EEG.1"/>
    <n v="0"/>
    <n v="0"/>
    <n v="0"/>
    <n v="0"/>
    <n v="0"/>
    <n v="0"/>
    <n v="0"/>
    <s v="m.EEG.1"/>
    <n v="0"/>
    <n v="0"/>
    <n v="0"/>
    <n v="0"/>
    <n v="0"/>
    <n v="0"/>
    <s v=""/>
    <x v="1"/>
  </r>
  <r>
    <x v="2"/>
    <s v="Residential"/>
    <x v="4"/>
    <m/>
    <x v="13"/>
    <s v="-"/>
    <n v="0.14721763147635122"/>
    <n v="0.14721763147635122"/>
    <n v="0"/>
    <m/>
    <n v="0.14721763147635122"/>
    <n v="0.14721763147635122"/>
    <n v="0"/>
    <n v="0.14478901174334682"/>
    <s v="m.EEG.1"/>
    <n v="2.4286197330043915E-3"/>
    <s v="m.EEG.1"/>
    <n v="0"/>
    <n v="0"/>
    <n v="0"/>
    <n v="0"/>
    <n v="0"/>
    <n v="0"/>
    <n v="0"/>
    <s v="m.EEG.1"/>
    <n v="0"/>
    <n v="0"/>
    <n v="0"/>
    <n v="0"/>
    <n v="0"/>
    <n v="0"/>
    <s v=""/>
    <x v="1"/>
  </r>
  <r>
    <x v="2"/>
    <s v="Residential"/>
    <x v="4"/>
    <m/>
    <x v="14"/>
    <s v="-"/>
    <n v="0"/>
    <n v="0"/>
    <n v="0"/>
    <m/>
    <n v="0"/>
    <n v="0"/>
    <n v="0"/>
    <n v="0"/>
    <s v="m.EEG.1"/>
    <n v="0"/>
    <s v="m.EEG.1"/>
    <n v="0"/>
    <n v="0"/>
    <n v="0"/>
    <n v="0"/>
    <n v="0"/>
    <n v="0"/>
    <n v="0"/>
    <s v="m.EEG.1"/>
    <n v="0"/>
    <n v="0"/>
    <n v="0"/>
    <n v="0"/>
    <n v="0"/>
    <n v="0"/>
    <s v=""/>
    <x v="1"/>
  </r>
  <r>
    <x v="2"/>
    <s v="Residential"/>
    <x v="5"/>
    <m/>
    <x v="1"/>
    <s v="-"/>
    <n v="5.668007830714207"/>
    <n v="5.668007830714207"/>
    <n v="0"/>
    <m/>
    <n v="5.668007830714207"/>
    <n v="4.797389225447672"/>
    <n v="0.54515803478164526"/>
    <n v="3.6106257429388493"/>
    <s v="m.EEG.1"/>
    <n v="1.1867634825088227"/>
    <s v="m.EEG.1"/>
    <n v="0"/>
    <n v="0"/>
    <n v="0"/>
    <n v="0"/>
    <n v="0"/>
    <n v="0"/>
    <n v="0.54515803478164526"/>
    <s v="m.EEG.1"/>
    <n v="0"/>
    <n v="0"/>
    <n v="0"/>
    <n v="0"/>
    <n v="0"/>
    <n v="0.32546057048488991"/>
    <s v=""/>
    <x v="1"/>
  </r>
  <r>
    <x v="2"/>
    <s v="Residential"/>
    <x v="5"/>
    <m/>
    <x v="2"/>
    <s v="-"/>
    <n v="3.9374708955917076E-2"/>
    <n v="3.9374708955917076E-2"/>
    <n v="0"/>
    <m/>
    <n v="3.9374708955917076E-2"/>
    <n v="3.9374708955917076E-2"/>
    <n v="0"/>
    <n v="3.9374708955917076E-2"/>
    <s v="m.EEG.1"/>
    <n v="0"/>
    <s v="m.EEG.1"/>
    <n v="0"/>
    <n v="0"/>
    <n v="0"/>
    <n v="0"/>
    <n v="0"/>
    <n v="0"/>
    <n v="0"/>
    <s v="m.EEG.1"/>
    <n v="0"/>
    <n v="0"/>
    <n v="0"/>
    <n v="0"/>
    <n v="0"/>
    <n v="0"/>
    <s v=""/>
    <x v="1"/>
  </r>
  <r>
    <x v="2"/>
    <s v="Residential"/>
    <x v="5"/>
    <m/>
    <x v="3"/>
    <s v="-"/>
    <n v="1.1429931817014834E-3"/>
    <n v="1.1429931817014834E-3"/>
    <n v="0"/>
    <m/>
    <n v="1.1429931817014834E-3"/>
    <n v="1.0262120449235422E-3"/>
    <n v="0"/>
    <n v="9.0943090814560095E-4"/>
    <s v="m.EEG.1"/>
    <n v="1.1678113677794125E-4"/>
    <s v="m.EEG.1"/>
    <n v="0"/>
    <n v="0"/>
    <n v="0"/>
    <n v="0"/>
    <n v="0"/>
    <n v="0"/>
    <n v="0"/>
    <s v="m.EEG.1"/>
    <n v="0"/>
    <n v="0"/>
    <n v="0"/>
    <n v="0"/>
    <n v="0"/>
    <n v="1.1678113677794125E-4"/>
    <s v=""/>
    <x v="1"/>
  </r>
  <r>
    <x v="2"/>
    <s v="Residential"/>
    <x v="5"/>
    <m/>
    <x v="4"/>
    <s v="-"/>
    <n v="0.18179877478014653"/>
    <n v="0.18179877478014653"/>
    <n v="0"/>
    <m/>
    <n v="0.18179877478014653"/>
    <n v="0.15116927186290435"/>
    <n v="0"/>
    <n v="0.12053976894566219"/>
    <s v="m.EEG.1"/>
    <n v="3.0629502917242174E-2"/>
    <s v="m.EEG.1"/>
    <n v="0"/>
    <n v="0"/>
    <n v="0"/>
    <n v="0"/>
    <n v="0"/>
    <n v="0"/>
    <n v="0"/>
    <s v="m.EEG.1"/>
    <n v="0"/>
    <n v="0"/>
    <n v="0"/>
    <n v="0"/>
    <n v="0"/>
    <n v="3.0629502917242174E-2"/>
    <s v=""/>
    <x v="1"/>
  </r>
  <r>
    <x v="2"/>
    <s v="Residential"/>
    <x v="5"/>
    <m/>
    <x v="5"/>
    <s v="-"/>
    <n v="7.2315392678135901E-2"/>
    <n v="7.2315392678135901E-2"/>
    <n v="0"/>
    <m/>
    <n v="7.2315392678135901E-2"/>
    <n v="5.8438371314654222E-2"/>
    <n v="0"/>
    <n v="4.4561349951172537E-2"/>
    <s v="m.EEG.1"/>
    <n v="1.3877021363481684E-2"/>
    <s v="m.EEG.1"/>
    <n v="0"/>
    <n v="0"/>
    <n v="0"/>
    <n v="0"/>
    <n v="0"/>
    <n v="0"/>
    <n v="0"/>
    <s v="m.EEG.1"/>
    <n v="0"/>
    <n v="0"/>
    <n v="0"/>
    <n v="0"/>
    <n v="0"/>
    <n v="1.3877021363481684E-2"/>
    <s v=""/>
    <x v="1"/>
  </r>
  <r>
    <x v="2"/>
    <s v="Residential"/>
    <x v="5"/>
    <m/>
    <x v="6"/>
    <s v="-"/>
    <n v="2.4352164371727807"/>
    <n v="2.4352164371727807"/>
    <n v="0"/>
    <m/>
    <n v="2.4352164371727807"/>
    <n v="1.6166059059666824"/>
    <n v="0.54515803478164526"/>
    <n v="1.3768298253580482"/>
    <s v="m.EEG.1"/>
    <n v="0.2397760806086342"/>
    <s v="m.EEG.1"/>
    <n v="0"/>
    <n v="0"/>
    <n v="0"/>
    <n v="0"/>
    <n v="0"/>
    <n v="0"/>
    <n v="0.54515803478164526"/>
    <s v="m.EEG.1"/>
    <n v="0"/>
    <n v="0"/>
    <n v="0"/>
    <n v="0"/>
    <n v="0"/>
    <n v="0.27345249642445274"/>
    <s v=""/>
    <x v="1"/>
  </r>
  <r>
    <x v="2"/>
    <s v="Residential"/>
    <x v="5"/>
    <m/>
    <x v="7"/>
    <s v="-"/>
    <n v="2.4959025013280871"/>
    <n v="2.4959025013280871"/>
    <n v="0"/>
    <m/>
    <n v="2.4959025013280871"/>
    <n v="2.4959025013280871"/>
    <n v="0"/>
    <n v="1.6442762762961944"/>
    <s v="m.EEG.1"/>
    <n v="0.85162622503189256"/>
    <s v="m.EEG.1"/>
    <n v="0"/>
    <n v="0"/>
    <n v="0"/>
    <n v="0"/>
    <n v="0"/>
    <n v="0"/>
    <n v="0"/>
    <s v="m.EEG.1"/>
    <n v="0"/>
    <n v="0"/>
    <n v="0"/>
    <n v="0"/>
    <n v="0"/>
    <n v="0"/>
    <s v=""/>
    <x v="1"/>
  </r>
  <r>
    <x v="2"/>
    <s v="Residential"/>
    <x v="5"/>
    <m/>
    <x v="8"/>
    <s v="-"/>
    <n v="0"/>
    <n v="0"/>
    <n v="0"/>
    <m/>
    <n v="0"/>
    <n v="0"/>
    <n v="0"/>
    <n v="0"/>
    <s v="m.EEG.1"/>
    <n v="0"/>
    <s v="m.EEG.1"/>
    <n v="0"/>
    <n v="0"/>
    <n v="0"/>
    <n v="0"/>
    <n v="0"/>
    <n v="0"/>
    <n v="0"/>
    <s v="m.EEG.1"/>
    <n v="0"/>
    <n v="0"/>
    <n v="0"/>
    <n v="0"/>
    <n v="0"/>
    <n v="0"/>
    <s v=""/>
    <x v="1"/>
  </r>
  <r>
    <x v="2"/>
    <s v="Residential"/>
    <x v="5"/>
    <m/>
    <x v="9"/>
    <s v="-"/>
    <n v="0"/>
    <n v="0"/>
    <n v="0"/>
    <m/>
    <n v="0"/>
    <n v="0"/>
    <n v="0"/>
    <n v="0"/>
    <s v="m.EEG.1"/>
    <n v="0"/>
    <s v="m.EEG.1"/>
    <n v="0"/>
    <n v="0"/>
    <n v="0"/>
    <n v="0"/>
    <n v="0"/>
    <n v="0"/>
    <n v="0"/>
    <s v="m.EEG.1"/>
    <n v="0"/>
    <n v="0"/>
    <n v="0"/>
    <n v="0"/>
    <n v="0"/>
    <n v="0"/>
    <s v=""/>
    <x v="1"/>
  </r>
  <r>
    <x v="2"/>
    <s v="Residential"/>
    <x v="5"/>
    <m/>
    <x v="10"/>
    <s v="-"/>
    <n v="0.26533937584566153"/>
    <n v="0.26533937584566153"/>
    <n v="0"/>
    <m/>
    <n v="0.26533937584566153"/>
    <n v="0.25795460720272617"/>
    <n v="0"/>
    <n v="0.24683549532557922"/>
    <s v="m.EEG.1"/>
    <n v="1.1119111877146969E-2"/>
    <s v="m.EEG.1"/>
    <n v="0"/>
    <n v="0"/>
    <n v="0"/>
    <n v="0"/>
    <n v="0"/>
    <n v="0"/>
    <n v="0"/>
    <s v="m.EEG.1"/>
    <n v="0"/>
    <n v="0"/>
    <n v="0"/>
    <n v="0"/>
    <n v="0"/>
    <n v="7.3847686429353446E-3"/>
    <s v=""/>
    <x v="1"/>
  </r>
  <r>
    <x v="2"/>
    <s v="Residential"/>
    <x v="5"/>
    <m/>
    <x v="11"/>
    <s v="-"/>
    <n v="0"/>
    <n v="0"/>
    <n v="0"/>
    <m/>
    <n v="0"/>
    <n v="0"/>
    <n v="0"/>
    <n v="0"/>
    <s v="m.EEG.1"/>
    <n v="0"/>
    <s v="m.EEG.1"/>
    <n v="0"/>
    <n v="0"/>
    <n v="0"/>
    <n v="0"/>
    <n v="0"/>
    <n v="0"/>
    <n v="0"/>
    <s v="m.EEG.1"/>
    <n v="0"/>
    <n v="0"/>
    <n v="0"/>
    <n v="0"/>
    <n v="0"/>
    <n v="0"/>
    <s v=""/>
    <x v="1"/>
  </r>
  <r>
    <x v="2"/>
    <s v="Residential"/>
    <x v="5"/>
    <m/>
    <x v="12"/>
    <s v="-"/>
    <n v="1.7103506620974714E-2"/>
    <n v="1.7103506620974714E-2"/>
    <n v="0"/>
    <m/>
    <n v="1.7103506620974714E-2"/>
    <n v="1.7103506620974714E-2"/>
    <n v="0"/>
    <n v="0"/>
    <s v="m.EEG.1"/>
    <n v="1.7103506620974714E-2"/>
    <s v="m.EEG.1"/>
    <n v="0"/>
    <n v="0"/>
    <n v="0"/>
    <n v="0"/>
    <n v="0"/>
    <n v="0"/>
    <n v="0"/>
    <s v="m.EEG.1"/>
    <n v="0"/>
    <n v="0"/>
    <n v="0"/>
    <n v="0"/>
    <n v="0"/>
    <n v="0"/>
    <s v=""/>
    <x v="1"/>
  </r>
  <r>
    <x v="2"/>
    <s v="Residential"/>
    <x v="5"/>
    <m/>
    <x v="13"/>
    <s v="-"/>
    <n v="0.15981414015080286"/>
    <n v="0.15981414015080286"/>
    <n v="0"/>
    <m/>
    <n v="0.15981414015080286"/>
    <n v="0.15981414015080286"/>
    <n v="0"/>
    <n v="0.13729888719813058"/>
    <s v="m.EEG.1"/>
    <n v="2.2515252952672288E-2"/>
    <s v="m.EEG.1"/>
    <n v="0"/>
    <n v="0"/>
    <n v="0"/>
    <n v="0"/>
    <n v="0"/>
    <n v="0"/>
    <n v="0"/>
    <s v="m.EEG.1"/>
    <n v="0"/>
    <n v="0"/>
    <n v="0"/>
    <n v="0"/>
    <n v="0"/>
    <n v="0"/>
    <s v=""/>
    <x v="1"/>
  </r>
  <r>
    <x v="2"/>
    <s v="Residential"/>
    <x v="5"/>
    <m/>
    <x v="14"/>
    <s v="-"/>
    <n v="0"/>
    <n v="0"/>
    <n v="0"/>
    <m/>
    <n v="0"/>
    <n v="0"/>
    <n v="0"/>
    <n v="0"/>
    <s v="m.EEG.1"/>
    <n v="0"/>
    <s v="m.EEG.1"/>
    <n v="0"/>
    <n v="0"/>
    <n v="0"/>
    <n v="0"/>
    <n v="0"/>
    <n v="0"/>
    <n v="0"/>
    <s v="m.EEG.1"/>
    <n v="0"/>
    <n v="0"/>
    <n v="0"/>
    <n v="0"/>
    <n v="0"/>
    <n v="0"/>
    <s v=""/>
    <x v="1"/>
  </r>
  <r>
    <x v="2"/>
    <s v="Residential"/>
    <x v="6"/>
    <m/>
    <x v="1"/>
    <s v="-"/>
    <n v="12.576957860494726"/>
    <n v="12.576957860494726"/>
    <n v="0"/>
    <m/>
    <n v="12.576957860494726"/>
    <n v="11.293107836262434"/>
    <n v="0.55417848931010338"/>
    <n v="10.440174501981323"/>
    <s v="m.EEG.1"/>
    <n v="0.85293333428111195"/>
    <s v="m.EEG.1"/>
    <n v="0"/>
    <n v="0"/>
    <n v="0"/>
    <n v="0"/>
    <n v="0"/>
    <n v="0"/>
    <n v="0.55417848931010338"/>
    <s v="m.EEG.1"/>
    <n v="0"/>
    <n v="0"/>
    <n v="0"/>
    <n v="0"/>
    <n v="0"/>
    <n v="0.7296715349221875"/>
    <s v=""/>
    <x v="1"/>
  </r>
  <r>
    <x v="2"/>
    <s v="Residential"/>
    <x v="6"/>
    <m/>
    <x v="2"/>
    <s v="-"/>
    <n v="2.2207391580129814"/>
    <n v="2.2207391580129814"/>
    <n v="0"/>
    <m/>
    <n v="2.2207391580129814"/>
    <n v="2.2207391580129814"/>
    <n v="0"/>
    <n v="2.2207391580129814"/>
    <s v="m.EEG.1"/>
    <n v="0"/>
    <s v="m.EEG.1"/>
    <n v="0"/>
    <n v="0"/>
    <n v="0"/>
    <n v="0"/>
    <n v="0"/>
    <n v="0"/>
    <n v="0"/>
    <s v="m.EEG.1"/>
    <n v="0"/>
    <n v="0"/>
    <n v="0"/>
    <n v="0"/>
    <n v="0"/>
    <n v="0"/>
    <s v=""/>
    <x v="1"/>
  </r>
  <r>
    <x v="2"/>
    <s v="Residential"/>
    <x v="6"/>
    <m/>
    <x v="3"/>
    <s v="-"/>
    <n v="8.2059930711524919E-3"/>
    <n v="8.2059930711524919E-3"/>
    <n v="0"/>
    <m/>
    <n v="8.2059930711524919E-3"/>
    <n v="7.8185788559381915E-3"/>
    <n v="0"/>
    <n v="7.4311646407238911E-3"/>
    <s v="m.EEG.1"/>
    <n v="3.8741421521430025E-4"/>
    <s v="m.EEG.1"/>
    <n v="0"/>
    <n v="0"/>
    <n v="0"/>
    <n v="0"/>
    <n v="0"/>
    <n v="0"/>
    <n v="0"/>
    <s v="m.EEG.1"/>
    <n v="0"/>
    <n v="0"/>
    <n v="0"/>
    <n v="0"/>
    <n v="0"/>
    <n v="3.8741421521430025E-4"/>
    <s v=""/>
    <x v="1"/>
  </r>
  <r>
    <x v="2"/>
    <s v="Residential"/>
    <x v="6"/>
    <m/>
    <x v="4"/>
    <s v="-"/>
    <n v="0.29015112950117378"/>
    <n v="0.29015112950117378"/>
    <n v="0"/>
    <m/>
    <n v="0.29015112950117378"/>
    <n v="0.25775532812034335"/>
    <n v="0"/>
    <n v="0.22535952673951293"/>
    <s v="m.EEG.1"/>
    <n v="3.2395801380830432E-2"/>
    <s v="m.EEG.1"/>
    <n v="0"/>
    <n v="0"/>
    <n v="0"/>
    <n v="0"/>
    <n v="0"/>
    <n v="0"/>
    <n v="0"/>
    <s v="m.EEG.1"/>
    <n v="0"/>
    <n v="0"/>
    <n v="0"/>
    <n v="0"/>
    <n v="0"/>
    <n v="3.2395801380830432E-2"/>
    <s v=""/>
    <x v="1"/>
  </r>
  <r>
    <x v="2"/>
    <s v="Residential"/>
    <x v="6"/>
    <m/>
    <x v="5"/>
    <s v="-"/>
    <n v="0.14247894439786962"/>
    <n v="0.14247894439786962"/>
    <n v="0"/>
    <m/>
    <n v="0.14247894439786962"/>
    <n v="0.1277927502094606"/>
    <n v="0"/>
    <n v="0.11310655602105159"/>
    <s v="m.EEG.1"/>
    <n v="1.4686194188409019E-2"/>
    <s v="m.EEG.1"/>
    <n v="0"/>
    <n v="0"/>
    <n v="0"/>
    <n v="0"/>
    <n v="0"/>
    <n v="0"/>
    <n v="0"/>
    <s v="m.EEG.1"/>
    <n v="0"/>
    <n v="0"/>
    <n v="0"/>
    <n v="0"/>
    <n v="0"/>
    <n v="1.4686194188409019E-2"/>
    <s v=""/>
    <x v="1"/>
  </r>
  <r>
    <x v="2"/>
    <s v="Residential"/>
    <x v="6"/>
    <m/>
    <x v="6"/>
    <s v="-"/>
    <n v="1.9613708590142709"/>
    <n v="1.9613708590142709"/>
    <n v="0"/>
    <m/>
    <n v="1.9613708590142709"/>
    <n v="0.85172871400213346"/>
    <n v="0.55417848931010338"/>
    <n v="0.3646719124505946"/>
    <s v="m.EEG.1"/>
    <n v="0.4870568015515388"/>
    <s v="m.EEG.1"/>
    <n v="0"/>
    <n v="0"/>
    <n v="0"/>
    <n v="0"/>
    <n v="0"/>
    <n v="0"/>
    <n v="0.55417848931010338"/>
    <s v="m.EEG.1"/>
    <n v="0"/>
    <n v="0"/>
    <n v="0"/>
    <n v="0"/>
    <n v="0"/>
    <n v="0.55546365570203404"/>
    <s v=""/>
    <x v="1"/>
  </r>
  <r>
    <x v="2"/>
    <s v="Residential"/>
    <x v="6"/>
    <m/>
    <x v="7"/>
    <s v="-"/>
    <n v="0.27278201570917032"/>
    <n v="0.27278201570917032"/>
    <n v="0"/>
    <m/>
    <n v="0.27278201570917032"/>
    <n v="0.27278201570917032"/>
    <n v="0"/>
    <n v="0.20551608237678082"/>
    <s v="m.EEG.1"/>
    <n v="6.7265933332389519E-2"/>
    <s v="m.EEG.1"/>
    <n v="0"/>
    <n v="0"/>
    <n v="0"/>
    <n v="0"/>
    <n v="0"/>
    <n v="0"/>
    <n v="0"/>
    <s v="m.EEG.1"/>
    <n v="0"/>
    <n v="0"/>
    <n v="0"/>
    <n v="0"/>
    <n v="0"/>
    <n v="0"/>
    <s v=""/>
    <x v="1"/>
  </r>
  <r>
    <x v="2"/>
    <s v="Residential"/>
    <x v="6"/>
    <m/>
    <x v="8"/>
    <s v="-"/>
    <n v="0"/>
    <n v="0"/>
    <n v="0"/>
    <m/>
    <n v="0"/>
    <n v="0"/>
    <n v="0"/>
    <n v="0"/>
    <s v="m.EEG.1"/>
    <n v="0"/>
    <s v="m.EEG.1"/>
    <n v="0"/>
    <n v="0"/>
    <n v="0"/>
    <n v="0"/>
    <n v="0"/>
    <n v="0"/>
    <n v="0"/>
    <s v="m.EEG.1"/>
    <n v="0"/>
    <n v="0"/>
    <n v="0"/>
    <n v="0"/>
    <n v="0"/>
    <n v="0"/>
    <s v=""/>
    <x v="1"/>
  </r>
  <r>
    <x v="2"/>
    <s v="Residential"/>
    <x v="6"/>
    <m/>
    <x v="9"/>
    <s v="-"/>
    <n v="0"/>
    <n v="0"/>
    <n v="0"/>
    <m/>
    <n v="0"/>
    <n v="0"/>
    <n v="0"/>
    <n v="0"/>
    <s v="m.EEG.1"/>
    <n v="0"/>
    <s v="m.EEG.1"/>
    <n v="0"/>
    <n v="0"/>
    <n v="0"/>
    <n v="0"/>
    <n v="0"/>
    <n v="0"/>
    <n v="0"/>
    <s v="m.EEG.1"/>
    <n v="0"/>
    <n v="0"/>
    <n v="0"/>
    <n v="0"/>
    <n v="0"/>
    <n v="0"/>
    <s v=""/>
    <x v="1"/>
  </r>
  <r>
    <x v="2"/>
    <s v="Residential"/>
    <x v="6"/>
    <m/>
    <x v="10"/>
    <s v="-"/>
    <n v="6.9476474756623405"/>
    <n v="6.9476474756623405"/>
    <n v="0"/>
    <m/>
    <n v="6.9476474756623405"/>
    <n v="6.8209090062266409"/>
    <n v="0"/>
    <n v="6.6300811971331157"/>
    <s v="m.EEG.1"/>
    <n v="0.19082780909352504"/>
    <s v="m.EEG.1"/>
    <n v="0"/>
    <n v="0"/>
    <n v="0"/>
    <n v="0"/>
    <n v="0"/>
    <n v="0"/>
    <n v="0"/>
    <s v="m.EEG.1"/>
    <n v="0"/>
    <n v="0"/>
    <n v="0"/>
    <n v="0"/>
    <n v="0"/>
    <n v="0.12673846943569964"/>
    <s v=""/>
    <x v="1"/>
  </r>
  <r>
    <x v="2"/>
    <s v="Residential"/>
    <x v="6"/>
    <m/>
    <x v="11"/>
    <s v="-"/>
    <n v="0"/>
    <n v="0"/>
    <n v="0"/>
    <m/>
    <n v="0"/>
    <n v="0"/>
    <n v="0"/>
    <n v="0"/>
    <s v="m.EEG.1"/>
    <n v="0"/>
    <s v="m.EEG.1"/>
    <n v="0"/>
    <n v="0"/>
    <n v="0"/>
    <n v="0"/>
    <n v="0"/>
    <n v="0"/>
    <n v="0"/>
    <s v="m.EEG.1"/>
    <n v="0"/>
    <n v="0"/>
    <n v="0"/>
    <n v="0"/>
    <n v="0"/>
    <n v="0"/>
    <s v=""/>
    <x v="1"/>
  </r>
  <r>
    <x v="2"/>
    <s v="Residential"/>
    <x v="6"/>
    <m/>
    <x v="12"/>
    <s v="-"/>
    <n v="5.1934420291157454E-2"/>
    <n v="5.1934420291157454E-2"/>
    <n v="0"/>
    <m/>
    <n v="5.1934420291157454E-2"/>
    <n v="5.1934420291157454E-2"/>
    <n v="0"/>
    <n v="0"/>
    <s v="m.EEG.1"/>
    <n v="5.1934420291157454E-2"/>
    <s v="m.EEG.1"/>
    <n v="0"/>
    <n v="0"/>
    <n v="0"/>
    <n v="0"/>
    <n v="0"/>
    <n v="0"/>
    <n v="0"/>
    <s v="m.EEG.1"/>
    <n v="0"/>
    <n v="0"/>
    <n v="0"/>
    <n v="0"/>
    <n v="0"/>
    <n v="0"/>
    <s v=""/>
    <x v="1"/>
  </r>
  <r>
    <x v="2"/>
    <s v="Residential"/>
    <x v="6"/>
    <m/>
    <x v="13"/>
    <s v="-"/>
    <n v="0.68164786483461015"/>
    <n v="0.68164786483461015"/>
    <n v="0"/>
    <m/>
    <n v="0.68164786483461015"/>
    <n v="0.68164786483461015"/>
    <n v="0"/>
    <n v="0.67326890460656275"/>
    <s v="m.EEG.1"/>
    <n v="8.3789602280473809E-3"/>
    <s v="m.EEG.1"/>
    <n v="0"/>
    <n v="0"/>
    <n v="0"/>
    <n v="0"/>
    <n v="0"/>
    <n v="0"/>
    <n v="0"/>
    <s v="m.EEG.1"/>
    <n v="0"/>
    <n v="0"/>
    <n v="0"/>
    <n v="0"/>
    <n v="0"/>
    <n v="0"/>
    <s v=""/>
    <x v="1"/>
  </r>
  <r>
    <x v="2"/>
    <s v="Residential"/>
    <x v="6"/>
    <m/>
    <x v="14"/>
    <s v="-"/>
    <n v="0"/>
    <n v="0"/>
    <n v="0"/>
    <m/>
    <n v="0"/>
    <n v="0"/>
    <n v="0"/>
    <n v="0"/>
    <s v="m.EEG.1"/>
    <n v="0"/>
    <s v="m.EEG.1"/>
    <n v="0"/>
    <n v="0"/>
    <n v="0"/>
    <n v="0"/>
    <n v="0"/>
    <n v="0"/>
    <n v="0"/>
    <s v="m.EEG.1"/>
    <n v="0"/>
    <n v="0"/>
    <n v="0"/>
    <n v="0"/>
    <n v="0"/>
    <n v="0"/>
    <s v=""/>
    <x v="1"/>
  </r>
  <r>
    <x v="2"/>
    <s v="Residential"/>
    <x v="7"/>
    <m/>
    <x v="1"/>
    <s v="-"/>
    <n v="2.4042150550476196"/>
    <n v="2.4042150550476196"/>
    <n v="0"/>
    <m/>
    <n v="2.4042150550476196"/>
    <n v="2.0003398275810449"/>
    <n v="0.17725997449955336"/>
    <n v="1.1740071434095645"/>
    <s v="m.EEG.1"/>
    <n v="0.82633268417148031"/>
    <s v="m.EEG.1"/>
    <n v="0"/>
    <n v="0"/>
    <n v="0"/>
    <n v="0"/>
    <n v="0"/>
    <n v="0"/>
    <n v="0.17725997449955336"/>
    <s v="m.EEG.1"/>
    <n v="0"/>
    <n v="0"/>
    <n v="0"/>
    <n v="0"/>
    <n v="0"/>
    <n v="0.22661525296702156"/>
    <s v=""/>
    <x v="1"/>
  </r>
  <r>
    <x v="2"/>
    <s v="Residential"/>
    <x v="7"/>
    <m/>
    <x v="2"/>
    <s v="-"/>
    <n v="1.280281947646383E-2"/>
    <n v="1.280281947646383E-2"/>
    <n v="0"/>
    <m/>
    <n v="1.280281947646383E-2"/>
    <n v="1.280281947646383E-2"/>
    <n v="0"/>
    <n v="1.280281947646383E-2"/>
    <s v="m.EEG.1"/>
    <n v="0"/>
    <s v="m.EEG.1"/>
    <n v="0"/>
    <n v="0"/>
    <n v="0"/>
    <n v="0"/>
    <n v="0"/>
    <n v="0"/>
    <n v="0"/>
    <s v="m.EEG.1"/>
    <n v="0"/>
    <n v="0"/>
    <n v="0"/>
    <n v="0"/>
    <n v="0"/>
    <n v="0"/>
    <s v=""/>
    <x v="1"/>
  </r>
  <r>
    <x v="2"/>
    <s v="Residential"/>
    <x v="7"/>
    <m/>
    <x v="3"/>
    <s v="-"/>
    <n v="4.5833182801908448E-4"/>
    <n v="4.5833182801908448E-4"/>
    <n v="0"/>
    <m/>
    <n v="4.5833182801908448E-4"/>
    <n v="3.7701817821726258E-4"/>
    <n v="0"/>
    <n v="2.9570452841544068E-4"/>
    <s v="m.EEG.1"/>
    <n v="8.1313649801821873E-5"/>
    <s v="m.EEG.1"/>
    <n v="0"/>
    <n v="0"/>
    <n v="0"/>
    <n v="0"/>
    <n v="0"/>
    <n v="0"/>
    <n v="0"/>
    <s v="m.EEG.1"/>
    <n v="0"/>
    <n v="0"/>
    <n v="0"/>
    <n v="0"/>
    <n v="0"/>
    <n v="8.1313649801821873E-5"/>
    <s v=""/>
    <x v="1"/>
  </r>
  <r>
    <x v="2"/>
    <s v="Residential"/>
    <x v="7"/>
    <m/>
    <x v="4"/>
    <s v="-"/>
    <n v="8.1848004564647234E-2"/>
    <n v="8.1848004564647234E-2"/>
    <n v="0"/>
    <m/>
    <n v="8.1848004564647234E-2"/>
    <n v="6.0520958583305501E-2"/>
    <n v="0"/>
    <n v="3.9193912601963768E-2"/>
    <s v="m.EEG.1"/>
    <n v="2.1327045981341736E-2"/>
    <s v="m.EEG.1"/>
    <n v="0"/>
    <n v="0"/>
    <n v="0"/>
    <n v="0"/>
    <n v="0"/>
    <n v="0"/>
    <n v="0"/>
    <s v="m.EEG.1"/>
    <n v="0"/>
    <n v="0"/>
    <n v="0"/>
    <n v="0"/>
    <n v="0"/>
    <n v="2.1327045981341736E-2"/>
    <s v=""/>
    <x v="1"/>
  </r>
  <r>
    <x v="2"/>
    <s v="Residential"/>
    <x v="7"/>
    <m/>
    <x v="5"/>
    <s v="-"/>
    <n v="3.3814162342884022E-2"/>
    <n v="3.3814162342884022E-2"/>
    <n v="0"/>
    <m/>
    <n v="3.3814162342884022E-2"/>
    <n v="2.4151717819945517E-2"/>
    <n v="0"/>
    <n v="1.4489273297007015E-2"/>
    <s v="m.EEG.1"/>
    <n v="9.6624445229385025E-3"/>
    <s v="m.EEG.1"/>
    <n v="0"/>
    <n v="0"/>
    <n v="0"/>
    <n v="0"/>
    <n v="0"/>
    <n v="0"/>
    <n v="0"/>
    <s v="m.EEG.1"/>
    <n v="0"/>
    <n v="0"/>
    <n v="0"/>
    <n v="0"/>
    <n v="0"/>
    <n v="9.6624445229385025E-3"/>
    <s v=""/>
    <x v="1"/>
  </r>
  <r>
    <x v="2"/>
    <s v="Residential"/>
    <x v="7"/>
    <m/>
    <x v="6"/>
    <s v="-"/>
    <n v="0.98229725640671606"/>
    <n v="0.98229725640671606"/>
    <n v="0"/>
    <m/>
    <n v="0.98229725640671606"/>
    <n v="0.61463478073976574"/>
    <n v="0.17725997449955336"/>
    <n v="0.44768086345997876"/>
    <s v="m.EEG.1"/>
    <n v="0.16695391727978701"/>
    <s v="m.EEG.1"/>
    <n v="0"/>
    <n v="0"/>
    <n v="0"/>
    <n v="0"/>
    <n v="0"/>
    <n v="0"/>
    <n v="0.17725997449955336"/>
    <s v="m.EEG.1"/>
    <n v="0"/>
    <n v="0"/>
    <n v="0"/>
    <n v="0"/>
    <n v="0"/>
    <n v="0.19040250116739693"/>
    <s v=""/>
    <x v="1"/>
  </r>
  <r>
    <x v="2"/>
    <s v="Residential"/>
    <x v="7"/>
    <m/>
    <x v="7"/>
    <s v="-"/>
    <n v="1.1276216209412588"/>
    <n v="1.1276216209412588"/>
    <n v="0"/>
    <m/>
    <n v="1.1276216209412588"/>
    <n v="1.1276216209412588"/>
    <n v="0"/>
    <n v="0.53464197940919189"/>
    <s v="m.EEG.1"/>
    <n v="0.59297964153206695"/>
    <s v="m.EEG.1"/>
    <n v="0"/>
    <n v="0"/>
    <n v="0"/>
    <n v="0"/>
    <n v="0"/>
    <n v="0"/>
    <n v="0"/>
    <s v="m.EEG.1"/>
    <n v="0"/>
    <n v="0"/>
    <n v="0"/>
    <n v="0"/>
    <n v="0"/>
    <n v="0"/>
    <s v=""/>
    <x v="1"/>
  </r>
  <r>
    <x v="2"/>
    <s v="Residential"/>
    <x v="7"/>
    <m/>
    <x v="8"/>
    <s v="-"/>
    <n v="0"/>
    <n v="0"/>
    <n v="0"/>
    <m/>
    <n v="0"/>
    <n v="0"/>
    <n v="0"/>
    <n v="0"/>
    <s v="m.EEG.1"/>
    <n v="0"/>
    <s v="m.EEG.1"/>
    <n v="0"/>
    <n v="0"/>
    <n v="0"/>
    <n v="0"/>
    <n v="0"/>
    <n v="0"/>
    <n v="0"/>
    <s v="m.EEG.1"/>
    <n v="0"/>
    <n v="0"/>
    <n v="0"/>
    <n v="0"/>
    <n v="0"/>
    <n v="0"/>
    <s v=""/>
    <x v="1"/>
  </r>
  <r>
    <x v="2"/>
    <s v="Residential"/>
    <x v="7"/>
    <m/>
    <x v="9"/>
    <s v="-"/>
    <n v="0"/>
    <n v="0"/>
    <n v="0"/>
    <m/>
    <n v="0"/>
    <n v="0"/>
    <n v="0"/>
    <n v="0"/>
    <s v="m.EEG.1"/>
    <n v="0"/>
    <s v="m.EEG.1"/>
    <n v="0"/>
    <n v="0"/>
    <n v="0"/>
    <n v="0"/>
    <n v="0"/>
    <n v="0"/>
    <n v="0"/>
    <s v="m.EEG.1"/>
    <n v="0"/>
    <n v="0"/>
    <n v="0"/>
    <n v="0"/>
    <n v="0"/>
    <n v="0"/>
    <s v=""/>
    <x v="1"/>
  </r>
  <r>
    <x v="2"/>
    <s v="Residential"/>
    <x v="7"/>
    <m/>
    <x v="10"/>
    <s v="-"/>
    <n v="9.3143478911096589E-2"/>
    <n v="9.3143478911096589E-2"/>
    <n v="0"/>
    <m/>
    <n v="9.3143478911096589E-2"/>
    <n v="8.8001531265554017E-2"/>
    <n v="0"/>
    <n v="8.0259394185617755E-2"/>
    <s v="m.EEG.1"/>
    <n v="7.7421370799362595E-3"/>
    <s v="m.EEG.1"/>
    <n v="0"/>
    <n v="0"/>
    <n v="0"/>
    <n v="0"/>
    <n v="0"/>
    <n v="0"/>
    <n v="0"/>
    <s v="m.EEG.1"/>
    <n v="0"/>
    <n v="0"/>
    <n v="0"/>
    <n v="0"/>
    <n v="0"/>
    <n v="5.1419476455425717E-3"/>
    <s v=""/>
    <x v="1"/>
  </r>
  <r>
    <x v="2"/>
    <s v="Residential"/>
    <x v="7"/>
    <m/>
    <x v="11"/>
    <s v="-"/>
    <n v="0"/>
    <n v="0"/>
    <n v="0"/>
    <m/>
    <n v="0"/>
    <n v="0"/>
    <n v="0"/>
    <n v="0"/>
    <s v="m.EEG.1"/>
    <n v="0"/>
    <s v="m.EEG.1"/>
    <n v="0"/>
    <n v="0"/>
    <n v="0"/>
    <n v="0"/>
    <n v="0"/>
    <n v="0"/>
    <n v="0"/>
    <s v="m.EEG.1"/>
    <n v="0"/>
    <n v="0"/>
    <n v="0"/>
    <n v="0"/>
    <n v="0"/>
    <n v="0"/>
    <s v=""/>
    <x v="1"/>
  </r>
  <r>
    <x v="2"/>
    <s v="Residential"/>
    <x v="7"/>
    <m/>
    <x v="12"/>
    <s v="-"/>
    <n v="1.1909017039332141E-2"/>
    <n v="1.1909017039332141E-2"/>
    <n v="0"/>
    <m/>
    <n v="1.1909017039332141E-2"/>
    <n v="1.1909017039332141E-2"/>
    <n v="0"/>
    <n v="0"/>
    <s v="m.EEG.1"/>
    <n v="1.1909017039332141E-2"/>
    <s v="m.EEG.1"/>
    <n v="0"/>
    <n v="0"/>
    <n v="0"/>
    <n v="0"/>
    <n v="0"/>
    <n v="0"/>
    <n v="0"/>
    <s v="m.EEG.1"/>
    <n v="0"/>
    <n v="0"/>
    <n v="0"/>
    <n v="0"/>
    <n v="0"/>
    <n v="0"/>
    <s v=""/>
    <x v="1"/>
  </r>
  <r>
    <x v="2"/>
    <s v="Residential"/>
    <x v="7"/>
    <m/>
    <x v="13"/>
    <s v="-"/>
    <n v="6.0320363537201827E-2"/>
    <n v="6.0320363537201827E-2"/>
    <n v="0"/>
    <m/>
    <n v="6.0320363537201827E-2"/>
    <n v="6.0320363537201827E-2"/>
    <n v="0"/>
    <n v="4.4643196450925876E-2"/>
    <s v="m.EEG.1"/>
    <n v="1.567716708627595E-2"/>
    <s v="m.EEG.1"/>
    <n v="0"/>
    <n v="0"/>
    <n v="0"/>
    <n v="0"/>
    <n v="0"/>
    <n v="0"/>
    <n v="0"/>
    <s v="m.EEG.1"/>
    <n v="0"/>
    <n v="0"/>
    <n v="0"/>
    <n v="0"/>
    <n v="0"/>
    <n v="0"/>
    <s v=""/>
    <x v="1"/>
  </r>
  <r>
    <x v="2"/>
    <s v="Residential"/>
    <x v="7"/>
    <m/>
    <x v="14"/>
    <s v="-"/>
    <n v="0"/>
    <n v="0"/>
    <n v="0"/>
    <m/>
    <n v="0"/>
    <n v="0"/>
    <n v="0"/>
    <n v="0"/>
    <s v="m.EEG.1"/>
    <n v="0"/>
    <s v="m.EEG.1"/>
    <n v="0"/>
    <n v="0"/>
    <n v="0"/>
    <n v="0"/>
    <n v="0"/>
    <n v="0"/>
    <n v="0"/>
    <s v="m.EEG.1"/>
    <n v="0"/>
    <n v="0"/>
    <n v="0"/>
    <n v="0"/>
    <n v="0"/>
    <n v="0"/>
    <s v=""/>
    <x v="1"/>
  </r>
  <r>
    <x v="3"/>
    <s v="Residential"/>
    <x v="1"/>
    <m/>
    <x v="1"/>
    <n v="70.810417999999999"/>
    <n v="-5.316605408069023"/>
    <n v="65.493812591930975"/>
    <n v="0"/>
    <m/>
    <n v="65.493812591930975"/>
    <n v="59.983947808743146"/>
    <n v="0.12882559193099999"/>
    <n v="49.36048367759561"/>
    <s v="u.ISI.29"/>
    <n v="10.623464131147538"/>
    <s v="u.ISI.29"/>
    <n v="0"/>
    <n v="0"/>
    <n v="0"/>
    <n v="0"/>
    <n v="0"/>
    <n v="0"/>
    <n v="0.12882559193099999"/>
    <s v="m.EEG.1"/>
    <n v="0"/>
    <n v="0"/>
    <n v="0"/>
    <n v="0"/>
    <n v="0"/>
    <n v="5.3810391912568294"/>
    <s v="u.ISI.29"/>
    <x v="1"/>
  </r>
  <r>
    <x v="3"/>
    <s v="Residential"/>
    <x v="1"/>
    <m/>
    <x v="2"/>
    <n v="7.1664060000000003"/>
    <n v="-1.0658141036401503E-14"/>
    <n v="7.1664059999999896"/>
    <n v="0"/>
    <m/>
    <n v="7.1664059999999896"/>
    <n v="7.0228168087431593"/>
    <n v="0"/>
    <n v="6.7878526775956196"/>
    <s v="u.ISI.29"/>
    <n v="0.23496413114754"/>
    <s v="u.ISI.29"/>
    <n v="0"/>
    <n v="0"/>
    <n v="0"/>
    <n v="0"/>
    <n v="0"/>
    <n v="0"/>
    <n v="0"/>
    <s v="m.EEG.1"/>
    <n v="0"/>
    <n v="0"/>
    <n v="0"/>
    <n v="0"/>
    <n v="0"/>
    <n v="0.14358919125683001"/>
    <s v="u.ISI.29"/>
    <x v="1"/>
  </r>
  <r>
    <x v="3"/>
    <s v="Residential"/>
    <x v="1"/>
    <m/>
    <x v="3"/>
    <n v="0"/>
    <n v="0"/>
    <n v="0"/>
    <n v="0"/>
    <m/>
    <n v="0"/>
    <n v="0"/>
    <n v="0"/>
    <n v="0"/>
    <s v="u.ISI.29"/>
    <n v="0"/>
    <s v="u.ISI.29"/>
    <n v="0"/>
    <n v="0"/>
    <n v="0"/>
    <n v="0"/>
    <n v="0"/>
    <n v="0"/>
    <n v="0"/>
    <s v="m.EEG.1"/>
    <n v="0"/>
    <n v="0"/>
    <n v="0"/>
    <n v="0"/>
    <n v="0"/>
    <n v="0"/>
    <s v="u.ISI.29"/>
    <x v="1"/>
  </r>
  <r>
    <x v="3"/>
    <s v="Residential"/>
    <x v="1"/>
    <m/>
    <x v="4"/>
    <n v="23.530978999999999"/>
    <n v="0"/>
    <n v="23.530978999999999"/>
    <n v="0"/>
    <m/>
    <n v="23.530978999999999"/>
    <n v="21.577138999999999"/>
    <n v="0"/>
    <n v="19.297658999999999"/>
    <s v="u.ISI.29"/>
    <n v="2.27948"/>
    <s v="u.ISI.29"/>
    <n v="0"/>
    <n v="0"/>
    <n v="0"/>
    <n v="0"/>
    <n v="0"/>
    <n v="0"/>
    <n v="0"/>
    <s v="m.EEG.1"/>
    <n v="0"/>
    <n v="0"/>
    <n v="0"/>
    <n v="0"/>
    <n v="0"/>
    <n v="1.95384"/>
    <s v="u.ISI.29"/>
    <x v="1"/>
  </r>
  <r>
    <x v="3"/>
    <s v="Residential"/>
    <x v="1"/>
    <m/>
    <x v="5"/>
    <n v="4.8846000000000001E-2"/>
    <n v="6.9388939039072284E-18"/>
    <n v="4.8846000000000007E-2"/>
    <n v="0"/>
    <m/>
    <n v="4.8846000000000007E-2"/>
    <n v="4.8846000000000007E-2"/>
    <n v="0"/>
    <n v="2.5586000000000005E-2"/>
    <s v="u.ISI.29"/>
    <n v="2.3260000000000003E-2"/>
    <s v="u.ISI.29"/>
    <n v="0"/>
    <n v="0"/>
    <n v="0"/>
    <n v="0"/>
    <n v="0"/>
    <n v="0"/>
    <n v="0"/>
    <s v="m.EEG.1"/>
    <n v="0"/>
    <n v="0"/>
    <n v="0"/>
    <n v="0"/>
    <n v="0"/>
    <n v="0"/>
    <s v=""/>
    <x v="1"/>
  </r>
  <r>
    <x v="3"/>
    <s v="Residential"/>
    <x v="1"/>
    <m/>
    <x v="6"/>
    <n v="14.580531000000001"/>
    <n v="-6.0653124080690013"/>
    <n v="8.5152185919309993"/>
    <n v="0"/>
    <m/>
    <n v="8.5152185919309993"/>
    <n v="5.5137830000000001"/>
    <n v="0.12882559193099999"/>
    <n v="2.571393"/>
    <s v="u.ISI.29"/>
    <n v="2.9423900000000001"/>
    <s v="u.ISI.29"/>
    <n v="0"/>
    <n v="0"/>
    <n v="0"/>
    <n v="0"/>
    <n v="0"/>
    <n v="0"/>
    <n v="0.12882559193099999"/>
    <s v="m.EEG.1"/>
    <n v="0"/>
    <n v="0"/>
    <n v="0"/>
    <n v="0"/>
    <n v="0"/>
    <n v="2.8726099999999999"/>
    <s v="u.ISI.29"/>
    <x v="1"/>
  </r>
  <r>
    <x v="3"/>
    <s v="Residential"/>
    <x v="1"/>
    <m/>
    <x v="7"/>
    <n v="12.0952"/>
    <n v="1.162999999989367E-3"/>
    <n v="12.09636299999999"/>
    <n v="0"/>
    <m/>
    <n v="12.09636299999999"/>
    <n v="12.09636299999999"/>
    <n v="0"/>
    <n v="7.4559929999999897"/>
    <s v="u.ISI.29"/>
    <n v="4.6403699999999999"/>
    <s v="u.ISI.29"/>
    <n v="0"/>
    <n v="0"/>
    <n v="0"/>
    <n v="0"/>
    <n v="0"/>
    <n v="0"/>
    <n v="0"/>
    <s v="m.EEG.1"/>
    <n v="0"/>
    <n v="0"/>
    <n v="0"/>
    <n v="0"/>
    <n v="0"/>
    <n v="0"/>
    <s v=""/>
    <x v="1"/>
  </r>
  <r>
    <x v="3"/>
    <s v="Residential"/>
    <x v="1"/>
    <m/>
    <x v="8"/>
    <n v="0"/>
    <n v="0"/>
    <n v="0"/>
    <n v="0"/>
    <m/>
    <n v="0"/>
    <n v="0"/>
    <n v="0"/>
    <n v="0"/>
    <s v="m.EEG.1"/>
    <n v="0"/>
    <s v="m.EEG.1"/>
    <n v="0"/>
    <n v="0"/>
    <n v="0"/>
    <n v="0"/>
    <n v="0"/>
    <n v="0"/>
    <n v="0"/>
    <s v="m.EEG.1"/>
    <n v="0"/>
    <n v="0"/>
    <n v="0"/>
    <n v="0"/>
    <n v="0"/>
    <n v="0"/>
    <s v=""/>
    <x v="1"/>
  </r>
  <r>
    <x v="3"/>
    <s v="Residential"/>
    <x v="1"/>
    <m/>
    <x v="9"/>
    <n v="0"/>
    <n v="0"/>
    <n v="0"/>
    <n v="0"/>
    <m/>
    <n v="0"/>
    <n v="0"/>
    <n v="0"/>
    <n v="0"/>
    <s v="d.Obs.1"/>
    <n v="0"/>
    <s v="d.Obs.1"/>
    <n v="0"/>
    <n v="0"/>
    <n v="0"/>
    <n v="0"/>
    <n v="0"/>
    <n v="0"/>
    <n v="0"/>
    <s v="d.Obs.1"/>
    <n v="0"/>
    <n v="0"/>
    <n v="0"/>
    <n v="0"/>
    <n v="0"/>
    <n v="0"/>
    <s v="d.Obs.1"/>
    <x v="1"/>
  </r>
  <r>
    <x v="3"/>
    <s v="Residential"/>
    <x v="1"/>
    <m/>
    <x v="10"/>
    <n v="13.264015000000001"/>
    <n v="-1.5000000001208491E-5"/>
    <n v="13.263999999999999"/>
    <n v="0"/>
    <m/>
    <n v="13.263999999999999"/>
    <n v="12.853"/>
    <n v="0"/>
    <n v="12.535"/>
    <s v="d.Obs.1"/>
    <n v="0.318"/>
    <s v="d.Obs.1"/>
    <n v="0"/>
    <n v="0"/>
    <n v="0"/>
    <n v="0"/>
    <n v="0"/>
    <n v="0"/>
    <n v="0"/>
    <s v="d.Obs.1"/>
    <n v="0"/>
    <n v="0"/>
    <n v="0"/>
    <n v="0"/>
    <n v="0"/>
    <n v="0.41099999999999998"/>
    <s v="d.Obs.1"/>
    <x v="1"/>
  </r>
  <r>
    <x v="3"/>
    <s v="Residential"/>
    <x v="1"/>
    <m/>
    <x v="11"/>
    <n v="0"/>
    <n v="0"/>
    <n v="0"/>
    <n v="0"/>
    <m/>
    <n v="0"/>
    <n v="0"/>
    <n v="0"/>
    <n v="0"/>
    <s v="d.Obs.1"/>
    <n v="0"/>
    <s v="d.Obs.1"/>
    <n v="0"/>
    <n v="0"/>
    <n v="0"/>
    <n v="0"/>
    <n v="0"/>
    <n v="0"/>
    <n v="0"/>
    <s v="d.Obs.1"/>
    <n v="0"/>
    <n v="0"/>
    <n v="0"/>
    <n v="0"/>
    <n v="0"/>
    <n v="0"/>
    <s v="d.Obs.1"/>
    <x v="1"/>
  </r>
  <r>
    <x v="3"/>
    <s v="Residential"/>
    <x v="1"/>
    <m/>
    <x v="12"/>
    <n v="0.122115"/>
    <n v="-1.1500000000000399E-4"/>
    <n v="0.122"/>
    <n v="0"/>
    <m/>
    <n v="0.122"/>
    <n v="0.122"/>
    <n v="0"/>
    <n v="1.2E-2"/>
    <s v="d.Obs.1"/>
    <n v="0.11"/>
    <s v="d.Obs.1"/>
    <n v="0"/>
    <n v="0"/>
    <n v="0"/>
    <n v="0"/>
    <n v="0"/>
    <n v="0"/>
    <n v="0"/>
    <s v="d.Obs.1"/>
    <n v="0"/>
    <n v="0"/>
    <n v="0"/>
    <n v="0"/>
    <n v="0"/>
    <n v="0"/>
    <s v="d.Obs.1"/>
    <x v="1"/>
  </r>
  <r>
    <x v="3"/>
    <s v="Residential"/>
    <x v="1"/>
    <m/>
    <x v="13"/>
    <s v="-"/>
    <n v="0.75"/>
    <n v="0.75"/>
    <n v="0"/>
    <m/>
    <n v="0.75"/>
    <n v="0.75"/>
    <n v="0"/>
    <n v="0.67500000000000004"/>
    <s v="c.Obs.2"/>
    <n v="7.4999999999999997E-2"/>
    <s v="c.Obs.2"/>
    <n v="0"/>
    <n v="0"/>
    <n v="0"/>
    <n v="0"/>
    <n v="0"/>
    <n v="0"/>
    <n v="0"/>
    <s v="c.Obs.2"/>
    <n v="0"/>
    <n v="0"/>
    <n v="0"/>
    <n v="0"/>
    <n v="0"/>
    <n v="0"/>
    <s v="c.Obs.2"/>
    <x v="1"/>
  </r>
  <r>
    <x v="3"/>
    <s v="Residential"/>
    <x v="1"/>
    <m/>
    <x v="14"/>
    <s v="-"/>
    <n v="0"/>
    <n v="0"/>
    <n v="0"/>
    <m/>
    <n v="0"/>
    <n v="0"/>
    <n v="0"/>
    <n v="0"/>
    <s v="m.EEG.1"/>
    <n v="0"/>
    <s v="m.EEG.1"/>
    <n v="0"/>
    <n v="0"/>
    <n v="0"/>
    <n v="0"/>
    <n v="0"/>
    <n v="0"/>
    <n v="0"/>
    <s v="m.EEG.1"/>
    <n v="0"/>
    <n v="0"/>
    <n v="0"/>
    <n v="0"/>
    <n v="0"/>
    <n v="0"/>
    <s v=""/>
    <x v="1"/>
  </r>
  <r>
    <x v="3"/>
    <s v="Residential"/>
    <x v="2"/>
    <m/>
    <x v="1"/>
    <s v="-"/>
    <n v="44.151424967998857"/>
    <n v="44.151424967998857"/>
    <n v="0"/>
    <m/>
    <n v="44.151424967998857"/>
    <n v="40.544824351130792"/>
    <n v="8.7105256705000009E-2"/>
    <n v="35.925864800469917"/>
    <s v="m.EEG.1"/>
    <n v="4.6189595506608736"/>
    <s v="m.EEG.1"/>
    <n v="0"/>
    <n v="0"/>
    <n v="0"/>
    <n v="0"/>
    <n v="0"/>
    <n v="0"/>
    <n v="8.7105256705000009E-2"/>
    <s v="m.EEG.1"/>
    <n v="0"/>
    <n v="0"/>
    <n v="0"/>
    <n v="0"/>
    <n v="0"/>
    <n v="3.5194953601630634"/>
    <s v=""/>
    <x v="1"/>
  </r>
  <r>
    <x v="3"/>
    <s v="Residential"/>
    <x v="2"/>
    <m/>
    <x v="2"/>
    <s v="-"/>
    <n v="6.5365959639320179"/>
    <n v="6.5365959639320179"/>
    <n v="0"/>
    <m/>
    <n v="6.5365959639320179"/>
    <n v="6.4187086445476069"/>
    <n v="0"/>
    <n v="6.2258021219185711"/>
    <s v="m.EEG.1"/>
    <n v="0.19290652262903576"/>
    <s v="m.EEG.1"/>
    <n v="0"/>
    <n v="0"/>
    <n v="0"/>
    <n v="0"/>
    <n v="0"/>
    <n v="0"/>
    <n v="0"/>
    <s v="m.EEG.1"/>
    <n v="0"/>
    <n v="0"/>
    <n v="0"/>
    <n v="0"/>
    <n v="0"/>
    <n v="0.11788731938441074"/>
    <s v=""/>
    <x v="1"/>
  </r>
  <r>
    <x v="3"/>
    <s v="Residential"/>
    <x v="2"/>
    <m/>
    <x v="3"/>
    <s v="-"/>
    <n v="0"/>
    <n v="0"/>
    <n v="0"/>
    <m/>
    <n v="0"/>
    <n v="0"/>
    <n v="0"/>
    <n v="0"/>
    <s v="m.EEG.1"/>
    <n v="0"/>
    <s v="m.EEG.1"/>
    <n v="0"/>
    <n v="0"/>
    <n v="0"/>
    <n v="0"/>
    <n v="0"/>
    <n v="0"/>
    <n v="0"/>
    <s v="m.EEG.1"/>
    <n v="0"/>
    <n v="0"/>
    <n v="0"/>
    <n v="0"/>
    <n v="0"/>
    <n v="0"/>
    <s v=""/>
    <x v="1"/>
  </r>
  <r>
    <x v="3"/>
    <s v="Residential"/>
    <x v="2"/>
    <m/>
    <x v="4"/>
    <s v="-"/>
    <n v="14.910483193885696"/>
    <n v="14.910483193885696"/>
    <n v="0"/>
    <m/>
    <n v="14.910483193885696"/>
    <n v="13.992728029532692"/>
    <n v="0"/>
    <n v="12.922013671120855"/>
    <s v="m.EEG.1"/>
    <n v="1.0707143584118386"/>
    <s v="m.EEG.1"/>
    <n v="0"/>
    <n v="0"/>
    <n v="0"/>
    <n v="0"/>
    <n v="0"/>
    <n v="0"/>
    <n v="0"/>
    <s v="m.EEG.1"/>
    <n v="0"/>
    <n v="0"/>
    <n v="0"/>
    <n v="0"/>
    <n v="0"/>
    <n v="0.91775516435300453"/>
    <s v=""/>
    <x v="1"/>
  </r>
  <r>
    <x v="3"/>
    <s v="Residential"/>
    <x v="2"/>
    <m/>
    <x v="5"/>
    <s v="-"/>
    <n v="2.8762276192273561E-2"/>
    <n v="2.8762276192273561E-2"/>
    <n v="0"/>
    <m/>
    <n v="2.8762276192273561E-2"/>
    <n v="2.8762276192273561E-2"/>
    <n v="0"/>
    <n v="1.8639701595118002E-2"/>
    <s v="m.EEG.1"/>
    <n v="1.012257459715556E-2"/>
    <s v="m.EEG.1"/>
    <n v="0"/>
    <n v="0"/>
    <n v="0"/>
    <n v="0"/>
    <n v="0"/>
    <n v="0"/>
    <n v="0"/>
    <s v="m.EEG.1"/>
    <n v="0"/>
    <n v="0"/>
    <n v="0"/>
    <n v="0"/>
    <n v="0"/>
    <n v="0"/>
    <s v=""/>
    <x v="1"/>
  </r>
  <r>
    <x v="3"/>
    <s v="Residential"/>
    <x v="2"/>
    <m/>
    <x v="6"/>
    <s v="-"/>
    <n v="6.7486256524205848"/>
    <n v="6.7486256524205848"/>
    <n v="0"/>
    <m/>
    <n v="6.7486256524205848"/>
    <n v="4.5293686475052013"/>
    <n v="8.7105256705000009E-2"/>
    <n v="2.3454237394192612"/>
    <s v="m.EEG.1"/>
    <n v="2.1839449080859397"/>
    <s v="m.EEG.1"/>
    <n v="0"/>
    <n v="0"/>
    <n v="0"/>
    <n v="0"/>
    <n v="0"/>
    <n v="0"/>
    <n v="8.7105256705000009E-2"/>
    <s v="m.EEG.1"/>
    <n v="0"/>
    <n v="0"/>
    <n v="0"/>
    <n v="0"/>
    <n v="0"/>
    <n v="2.1321517482103838"/>
    <s v=""/>
    <x v="1"/>
  </r>
  <r>
    <x v="3"/>
    <s v="Residential"/>
    <x v="2"/>
    <m/>
    <x v="7"/>
    <s v="-"/>
    <n v="2.7231098706818804"/>
    <n v="2.7231098706818804"/>
    <n v="0"/>
    <m/>
    <n v="2.7231098706818804"/>
    <n v="2.7231098706818804"/>
    <n v="0"/>
    <n v="1.9890705791336543"/>
    <s v="m.EEG.1"/>
    <n v="0.73403929154822634"/>
    <s v="m.EEG.1"/>
    <n v="0"/>
    <n v="0"/>
    <n v="0"/>
    <n v="0"/>
    <n v="0"/>
    <n v="0"/>
    <n v="0"/>
    <s v="m.EEG.1"/>
    <n v="0"/>
    <n v="0"/>
    <n v="0"/>
    <n v="0"/>
    <n v="0"/>
    <n v="0"/>
    <s v=""/>
    <x v="1"/>
  </r>
  <r>
    <x v="3"/>
    <s v="Residential"/>
    <x v="2"/>
    <m/>
    <x v="8"/>
    <s v="-"/>
    <n v="0"/>
    <n v="0"/>
    <n v="0"/>
    <m/>
    <n v="0"/>
    <n v="0"/>
    <n v="0"/>
    <n v="0"/>
    <s v="m.EEG.1"/>
    <n v="0"/>
    <s v="m.EEG.1"/>
    <n v="0"/>
    <n v="0"/>
    <n v="0"/>
    <n v="0"/>
    <n v="0"/>
    <n v="0"/>
    <n v="0"/>
    <s v="m.EEG.1"/>
    <n v="0"/>
    <n v="0"/>
    <n v="0"/>
    <n v="0"/>
    <n v="0"/>
    <n v="0"/>
    <s v=""/>
    <x v="1"/>
  </r>
  <r>
    <x v="3"/>
    <s v="Residential"/>
    <x v="2"/>
    <m/>
    <x v="9"/>
    <s v="-"/>
    <n v="0"/>
    <n v="0"/>
    <n v="0"/>
    <m/>
    <n v="0"/>
    <n v="0"/>
    <n v="0"/>
    <n v="0"/>
    <s v="m.EEG.1"/>
    <n v="0"/>
    <s v="m.EEG.1"/>
    <n v="0"/>
    <n v="0"/>
    <n v="0"/>
    <n v="0"/>
    <n v="0"/>
    <n v="0"/>
    <n v="0"/>
    <s v="m.EEG.1"/>
    <n v="0"/>
    <n v="0"/>
    <n v="0"/>
    <n v="0"/>
    <n v="0"/>
    <n v="0"/>
    <s v=""/>
    <x v="1"/>
  </r>
  <r>
    <x v="3"/>
    <s v="Residential"/>
    <x v="2"/>
    <m/>
    <x v="10"/>
    <s v="-"/>
    <n v="12.435853017816562"/>
    <n v="12.435853017816562"/>
    <n v="0"/>
    <m/>
    <n v="12.435853017816562"/>
    <n v="12.084151889601298"/>
    <n v="0"/>
    <n v="11.812032768500437"/>
    <s v="m.EEG.1"/>
    <n v="0.27211912110086145"/>
    <s v="m.EEG.1"/>
    <n v="0"/>
    <n v="0"/>
    <n v="0"/>
    <n v="0"/>
    <n v="0"/>
    <n v="0"/>
    <n v="0"/>
    <s v="m.EEG.1"/>
    <n v="0"/>
    <n v="0"/>
    <n v="0"/>
    <n v="0"/>
    <n v="0"/>
    <n v="0.35170112821526434"/>
    <s v=""/>
    <x v="1"/>
  </r>
  <r>
    <x v="3"/>
    <s v="Residential"/>
    <x v="2"/>
    <m/>
    <x v="11"/>
    <s v="-"/>
    <n v="0"/>
    <n v="0"/>
    <n v="0"/>
    <m/>
    <n v="0"/>
    <n v="0"/>
    <n v="0"/>
    <n v="0"/>
    <s v="m.EEG.1"/>
    <n v="0"/>
    <s v="m.EEG.1"/>
    <n v="0"/>
    <n v="0"/>
    <n v="0"/>
    <n v="0"/>
    <n v="0"/>
    <n v="0"/>
    <n v="0"/>
    <s v="m.EEG.1"/>
    <n v="0"/>
    <n v="0"/>
    <n v="0"/>
    <n v="0"/>
    <n v="0"/>
    <n v="0"/>
    <s v=""/>
    <x v="1"/>
  </r>
  <r>
    <x v="3"/>
    <s v="Residential"/>
    <x v="2"/>
    <m/>
    <x v="12"/>
    <s v="-"/>
    <n v="0.10562015317236086"/>
    <n v="0.10562015317236086"/>
    <n v="0"/>
    <m/>
    <n v="0.10562015317236086"/>
    <n v="0.10562015317236086"/>
    <n v="0"/>
    <n v="9.463357366730903E-3"/>
    <s v="m.EEG.1"/>
    <n v="9.6156795805629955E-2"/>
    <s v="m.EEG.1"/>
    <n v="0"/>
    <n v="0"/>
    <n v="0"/>
    <n v="0"/>
    <n v="0"/>
    <n v="0"/>
    <n v="0"/>
    <s v="m.EEG.1"/>
    <n v="0"/>
    <n v="0"/>
    <n v="0"/>
    <n v="0"/>
    <n v="0"/>
    <n v="0"/>
    <s v=""/>
    <x v="1"/>
  </r>
  <r>
    <x v="3"/>
    <s v="Residential"/>
    <x v="2"/>
    <m/>
    <x v="13"/>
    <s v="-"/>
    <n v="0.66237483989747747"/>
    <n v="0.66237483989747747"/>
    <n v="0"/>
    <m/>
    <n v="0.66237483989747747"/>
    <n v="0.66237483989747747"/>
    <n v="0"/>
    <n v="0.60341886141529144"/>
    <s v="m.EEG.1"/>
    <n v="5.8955978482186075E-2"/>
    <s v="m.EEG.1"/>
    <n v="0"/>
    <n v="0"/>
    <n v="0"/>
    <n v="0"/>
    <n v="0"/>
    <n v="0"/>
    <n v="0"/>
    <s v="m.EEG.1"/>
    <n v="0"/>
    <n v="0"/>
    <n v="0"/>
    <n v="0"/>
    <n v="0"/>
    <n v="0"/>
    <s v=""/>
    <x v="1"/>
  </r>
  <r>
    <x v="3"/>
    <s v="Residential"/>
    <x v="2"/>
    <m/>
    <x v="14"/>
    <s v="-"/>
    <n v="0"/>
    <n v="0"/>
    <n v="0"/>
    <m/>
    <n v="0"/>
    <n v="0"/>
    <n v="0"/>
    <n v="0"/>
    <s v="m.EEG.1"/>
    <n v="0"/>
    <s v="m.EEG.1"/>
    <n v="0"/>
    <n v="0"/>
    <n v="0"/>
    <n v="0"/>
    <n v="0"/>
    <n v="0"/>
    <n v="0"/>
    <s v="m.EEG.1"/>
    <n v="0"/>
    <n v="0"/>
    <n v="0"/>
    <n v="0"/>
    <n v="0"/>
    <n v="0"/>
    <s v=""/>
    <x v="1"/>
  </r>
  <r>
    <x v="3"/>
    <s v="Residential"/>
    <x v="3"/>
    <m/>
    <x v="1"/>
    <s v="-"/>
    <n v="21.34238762399351"/>
    <n v="21.34238762399351"/>
    <n v="0"/>
    <m/>
    <n v="21.34238762399351"/>
    <n v="19.439123457678797"/>
    <n v="4.1720335225900004E-2"/>
    <n v="13.434618877193628"/>
    <s v="m.EEG.1"/>
    <n v="6.0045045804851673"/>
    <s v="m.EEG.1"/>
    <n v="0"/>
    <n v="0"/>
    <n v="0"/>
    <n v="0"/>
    <n v="0"/>
    <n v="0"/>
    <n v="4.1720335225900004E-2"/>
    <s v="m.EEG.1"/>
    <n v="0"/>
    <n v="0"/>
    <n v="0"/>
    <n v="0"/>
    <n v="0"/>
    <n v="1.8615438310888139"/>
    <s v=""/>
    <x v="1"/>
  </r>
  <r>
    <x v="3"/>
    <s v="Residential"/>
    <x v="3"/>
    <m/>
    <x v="2"/>
    <s v="-"/>
    <n v="0.62981003607559927"/>
    <n v="0.62981003607559927"/>
    <n v="0"/>
    <m/>
    <n v="0.62981003607559927"/>
    <n v="0.60410816420318003"/>
    <n v="0"/>
    <n v="0.56205055568467577"/>
    <s v="m.EEG.1"/>
    <n v="4.2057608518504284E-2"/>
    <s v="m.EEG.1"/>
    <n v="0"/>
    <n v="0"/>
    <n v="0"/>
    <n v="0"/>
    <n v="0"/>
    <n v="0"/>
    <n v="0"/>
    <s v="m.EEG.1"/>
    <n v="0"/>
    <n v="0"/>
    <n v="0"/>
    <n v="0"/>
    <n v="0"/>
    <n v="2.5701871872419287E-2"/>
    <s v=""/>
    <x v="1"/>
  </r>
  <r>
    <x v="3"/>
    <s v="Residential"/>
    <x v="3"/>
    <m/>
    <x v="3"/>
    <s v="-"/>
    <n v="0"/>
    <n v="0"/>
    <n v="0"/>
    <m/>
    <n v="0"/>
    <n v="0"/>
    <n v="0"/>
    <n v="0"/>
    <s v="m.EEG.1"/>
    <n v="0"/>
    <s v="m.EEG.1"/>
    <n v="0"/>
    <n v="0"/>
    <n v="0"/>
    <n v="0"/>
    <n v="0"/>
    <n v="0"/>
    <n v="0"/>
    <s v="m.EEG.1"/>
    <n v="0"/>
    <n v="0"/>
    <n v="0"/>
    <n v="0"/>
    <n v="0"/>
    <n v="0"/>
    <s v=""/>
    <x v="1"/>
  </r>
  <r>
    <x v="3"/>
    <s v="Residential"/>
    <x v="3"/>
    <m/>
    <x v="4"/>
    <s v="-"/>
    <n v="8.6204958061618431"/>
    <n v="8.6204958061618431"/>
    <n v="0"/>
    <m/>
    <n v="8.6204958061618431"/>
    <n v="7.5844109705148481"/>
    <n v="0"/>
    <n v="6.3756453289266872"/>
    <s v="m.EEG.1"/>
    <n v="1.2087656415881611"/>
    <s v="m.EEG.1"/>
    <n v="0"/>
    <n v="0"/>
    <n v="0"/>
    <n v="0"/>
    <n v="0"/>
    <n v="0"/>
    <n v="0"/>
    <s v="m.EEG.1"/>
    <n v="0"/>
    <n v="0"/>
    <n v="0"/>
    <n v="0"/>
    <n v="0"/>
    <n v="1.0360848356469954"/>
    <s v=""/>
    <x v="1"/>
  </r>
  <r>
    <x v="3"/>
    <s v="Residential"/>
    <x v="3"/>
    <m/>
    <x v="5"/>
    <s v="-"/>
    <n v="2.0083723807757949E-2"/>
    <n v="2.0083723807757949E-2"/>
    <n v="0"/>
    <m/>
    <n v="2.0083723807757949E-2"/>
    <n v="2.0083723807757949E-2"/>
    <n v="0"/>
    <n v="6.9462984049167755E-3"/>
    <s v="m.EEG.1"/>
    <n v="1.3137425402841171E-2"/>
    <s v="m.EEG.1"/>
    <n v="0"/>
    <n v="0"/>
    <n v="0"/>
    <n v="0"/>
    <n v="0"/>
    <n v="0"/>
    <n v="0"/>
    <s v="m.EEG.1"/>
    <n v="0"/>
    <n v="0"/>
    <n v="0"/>
    <n v="0"/>
    <n v="0"/>
    <n v="0"/>
    <s v=""/>
    <x v="1"/>
  </r>
  <r>
    <x v="3"/>
    <s v="Residential"/>
    <x v="3"/>
    <m/>
    <x v="6"/>
    <s v="-"/>
    <n v="1.7665929395002902"/>
    <n v="1.7665929395002902"/>
    <n v="0"/>
    <m/>
    <n v="1.7665929395002902"/>
    <n v="0.98441435248972642"/>
    <n v="4.1720335225900004E-2"/>
    <n v="0.22596926058073891"/>
    <s v="m.EEG.1"/>
    <n v="0.75844509190898757"/>
    <s v="m.EEG.1"/>
    <n v="0"/>
    <n v="0"/>
    <n v="0"/>
    <n v="0"/>
    <n v="0"/>
    <n v="0"/>
    <n v="4.1720335225900004E-2"/>
    <s v="m.EEG.1"/>
    <n v="0"/>
    <n v="0"/>
    <n v="0"/>
    <n v="0"/>
    <n v="0"/>
    <n v="0.74045825178466373"/>
    <s v=""/>
    <x v="1"/>
  </r>
  <r>
    <x v="3"/>
    <s v="Residential"/>
    <x v="3"/>
    <m/>
    <x v="7"/>
    <s v="-"/>
    <n v="9.3732531293556107"/>
    <n v="9.3732531293556107"/>
    <n v="0"/>
    <m/>
    <n v="9.3732531293556107"/>
    <n v="9.3732531293556107"/>
    <n v="0"/>
    <n v="5.4669224209000751"/>
    <s v="m.EEG.1"/>
    <n v="3.9063307084555365"/>
    <s v="m.EEG.1"/>
    <n v="0"/>
    <n v="0"/>
    <n v="0"/>
    <n v="0"/>
    <n v="0"/>
    <n v="0"/>
    <n v="0"/>
    <s v="m.EEG.1"/>
    <n v="0"/>
    <n v="0"/>
    <n v="0"/>
    <n v="0"/>
    <n v="0"/>
    <n v="0"/>
    <s v=""/>
    <x v="1"/>
  </r>
  <r>
    <x v="3"/>
    <s v="Residential"/>
    <x v="3"/>
    <m/>
    <x v="8"/>
    <s v="-"/>
    <n v="0"/>
    <n v="0"/>
    <n v="0"/>
    <m/>
    <n v="0"/>
    <n v="0"/>
    <n v="0"/>
    <n v="0"/>
    <s v="m.EEG.1"/>
    <n v="0"/>
    <s v="m.EEG.1"/>
    <n v="0"/>
    <n v="0"/>
    <n v="0"/>
    <n v="0"/>
    <n v="0"/>
    <n v="0"/>
    <n v="0"/>
    <s v="m.EEG.1"/>
    <n v="0"/>
    <n v="0"/>
    <n v="0"/>
    <n v="0"/>
    <n v="0"/>
    <n v="0"/>
    <s v=""/>
    <x v="1"/>
  </r>
  <r>
    <x v="3"/>
    <s v="Residential"/>
    <x v="3"/>
    <m/>
    <x v="9"/>
    <s v="-"/>
    <n v="0"/>
    <n v="0"/>
    <n v="0"/>
    <m/>
    <n v="0"/>
    <n v="0"/>
    <n v="0"/>
    <n v="0"/>
    <s v="m.EEG.1"/>
    <n v="0"/>
    <s v="m.EEG.1"/>
    <n v="0"/>
    <n v="0"/>
    <n v="0"/>
    <n v="0"/>
    <n v="0"/>
    <n v="0"/>
    <n v="0"/>
    <s v="m.EEG.1"/>
    <n v="0"/>
    <n v="0"/>
    <n v="0"/>
    <n v="0"/>
    <n v="0"/>
    <n v="0"/>
    <s v=""/>
    <x v="1"/>
  </r>
  <r>
    <x v="3"/>
    <s v="Residential"/>
    <x v="3"/>
    <m/>
    <x v="10"/>
    <s v="-"/>
    <n v="0.82814698216307825"/>
    <n v="0.82814698216307825"/>
    <n v="0"/>
    <m/>
    <n v="0.82814698216307825"/>
    <n v="0.76884811037834255"/>
    <n v="0"/>
    <n v="0.72296723147920405"/>
    <s v="m.EEG.1"/>
    <n v="4.5880878899138548E-2"/>
    <s v="m.EEG.1"/>
    <n v="0"/>
    <n v="0"/>
    <n v="0"/>
    <n v="0"/>
    <n v="0"/>
    <n v="0"/>
    <n v="0"/>
    <s v="m.EEG.1"/>
    <n v="0"/>
    <n v="0"/>
    <n v="0"/>
    <n v="0"/>
    <n v="0"/>
    <n v="5.9298871784735668E-2"/>
    <s v=""/>
    <x v="1"/>
  </r>
  <r>
    <x v="3"/>
    <s v="Residential"/>
    <x v="3"/>
    <m/>
    <x v="11"/>
    <s v="-"/>
    <n v="0"/>
    <n v="0"/>
    <n v="0"/>
    <m/>
    <n v="0"/>
    <n v="0"/>
    <n v="0"/>
    <n v="0"/>
    <s v="m.EEG.1"/>
    <n v="0"/>
    <s v="m.EEG.1"/>
    <n v="0"/>
    <n v="0"/>
    <n v="0"/>
    <n v="0"/>
    <n v="0"/>
    <n v="0"/>
    <n v="0"/>
    <s v="m.EEG.1"/>
    <n v="0"/>
    <n v="0"/>
    <n v="0"/>
    <n v="0"/>
    <n v="0"/>
    <n v="0"/>
    <s v=""/>
    <x v="1"/>
  </r>
  <r>
    <x v="3"/>
    <s v="Residential"/>
    <x v="3"/>
    <m/>
    <x v="12"/>
    <s v="-"/>
    <n v="1.637984682745685E-2"/>
    <n v="1.637984682745685E-2"/>
    <n v="0"/>
    <m/>
    <n v="1.637984682745685E-2"/>
    <n v="1.637984682745685E-2"/>
    <n v="0"/>
    <n v="2.5366426332729479E-3"/>
    <s v="m.EEG.1"/>
    <n v="1.3843204194183901E-2"/>
    <s v="m.EEG.1"/>
    <n v="0"/>
    <n v="0"/>
    <n v="0"/>
    <n v="0"/>
    <n v="0"/>
    <n v="0"/>
    <n v="0"/>
    <s v="m.EEG.1"/>
    <n v="0"/>
    <n v="0"/>
    <n v="0"/>
    <n v="0"/>
    <n v="0"/>
    <n v="0"/>
    <s v=""/>
    <x v="1"/>
  </r>
  <r>
    <x v="3"/>
    <s v="Residential"/>
    <x v="3"/>
    <m/>
    <x v="13"/>
    <s v="-"/>
    <n v="8.7625160101869437E-2"/>
    <n v="8.7625160101869437E-2"/>
    <n v="0"/>
    <m/>
    <n v="8.7625160101869437E-2"/>
    <n v="8.7625160101869437E-2"/>
    <n v="0"/>
    <n v="7.1581138584055515E-2"/>
    <s v="m.EEG.1"/>
    <n v="1.6044021517813922E-2"/>
    <s v="m.EEG.1"/>
    <n v="0"/>
    <n v="0"/>
    <n v="0"/>
    <n v="0"/>
    <n v="0"/>
    <n v="0"/>
    <n v="0"/>
    <s v="m.EEG.1"/>
    <n v="0"/>
    <n v="0"/>
    <n v="0"/>
    <n v="0"/>
    <n v="0"/>
    <n v="0"/>
    <s v=""/>
    <x v="1"/>
  </r>
  <r>
    <x v="3"/>
    <s v="Residential"/>
    <x v="3"/>
    <m/>
    <x v="14"/>
    <s v="-"/>
    <n v="0"/>
    <n v="0"/>
    <n v="0"/>
    <m/>
    <n v="0"/>
    <n v="0"/>
    <n v="0"/>
    <n v="0"/>
    <s v="m.EEG.1"/>
    <n v="0"/>
    <s v="m.EEG.1"/>
    <n v="0"/>
    <n v="0"/>
    <n v="0"/>
    <n v="0"/>
    <n v="0"/>
    <n v="0"/>
    <n v="0"/>
    <s v="m.EEG.1"/>
    <n v="0"/>
    <n v="0"/>
    <n v="0"/>
    <n v="0"/>
    <n v="0"/>
    <n v="0"/>
    <s v=""/>
    <x v="1"/>
  </r>
  <r>
    <x v="3"/>
    <s v="Residential"/>
    <x v="4"/>
    <m/>
    <x v="1"/>
    <s v="-"/>
    <n v="4.7580739925598854"/>
    <n v="4.7580739925598854"/>
    <n v="0"/>
    <m/>
    <n v="4.7580739925598854"/>
    <n v="4.3444662767499169"/>
    <n v="9.2468425376857743E-3"/>
    <n v="3.8137860722367209"/>
    <s v="m.EEG.1"/>
    <n v="0.53068020451319609"/>
    <s v="m.EEG.1"/>
    <n v="0"/>
    <n v="0"/>
    <n v="0"/>
    <n v="0"/>
    <n v="0"/>
    <n v="0"/>
    <n v="9.2468425376857743E-3"/>
    <s v="m.EEG.1"/>
    <n v="0"/>
    <n v="0"/>
    <n v="0"/>
    <n v="0"/>
    <n v="0"/>
    <n v="0.40436087327228226"/>
    <s v=""/>
    <x v="1"/>
  </r>
  <r>
    <x v="3"/>
    <s v="Residential"/>
    <x v="4"/>
    <m/>
    <x v="2"/>
    <s v="-"/>
    <n v="0.69662081530551856"/>
    <n v="0.69662081530551856"/>
    <n v="0"/>
    <m/>
    <n v="0.69662081530551856"/>
    <n v="0.68307653848857164"/>
    <n v="0"/>
    <n v="0.66091317642447667"/>
    <s v="m.EEG.1"/>
    <n v="2.2163362064094937E-2"/>
    <s v="m.EEG.1"/>
    <n v="0"/>
    <n v="0"/>
    <n v="0"/>
    <n v="0"/>
    <n v="0"/>
    <n v="0"/>
    <n v="0"/>
    <s v="m.EEG.1"/>
    <n v="0"/>
    <n v="0"/>
    <n v="0"/>
    <n v="0"/>
    <n v="0"/>
    <n v="1.3544276816946905E-2"/>
    <s v=""/>
    <x v="1"/>
  </r>
  <r>
    <x v="3"/>
    <s v="Residential"/>
    <x v="4"/>
    <m/>
    <x v="3"/>
    <s v="-"/>
    <n v="0"/>
    <n v="0"/>
    <n v="0"/>
    <m/>
    <n v="0"/>
    <n v="0"/>
    <n v="0"/>
    <n v="0"/>
    <s v="m.EEG.1"/>
    <n v="0"/>
    <s v="m.EEG.1"/>
    <n v="0"/>
    <n v="0"/>
    <n v="0"/>
    <n v="0"/>
    <n v="0"/>
    <n v="0"/>
    <n v="0"/>
    <s v="m.EEG.1"/>
    <n v="0"/>
    <n v="0"/>
    <n v="0"/>
    <n v="0"/>
    <n v="0"/>
    <n v="0"/>
    <s v=""/>
    <x v="1"/>
  </r>
  <r>
    <x v="3"/>
    <s v="Residential"/>
    <x v="4"/>
    <m/>
    <x v="4"/>
    <s v="-"/>
    <n v="1.6002223417560033"/>
    <n v="1.6002223417560033"/>
    <n v="0"/>
    <m/>
    <n v="1.6002223417560033"/>
    <n v="1.4947798729553812"/>
    <n v="0"/>
    <n v="1.3717636593546554"/>
    <s v="m.EEG.1"/>
    <n v="0.12301621360072573"/>
    <s v="m.EEG.1"/>
    <n v="0"/>
    <n v="0"/>
    <n v="0"/>
    <n v="0"/>
    <n v="0"/>
    <n v="0"/>
    <n v="0"/>
    <s v="m.EEG.1"/>
    <n v="0"/>
    <n v="0"/>
    <n v="0"/>
    <n v="0"/>
    <n v="0"/>
    <n v="0.10544246880062205"/>
    <s v=""/>
    <x v="1"/>
  </r>
  <r>
    <x v="3"/>
    <s v="Residential"/>
    <x v="4"/>
    <m/>
    <x v="5"/>
    <s v="-"/>
    <n v="3.1417368996940554E-3"/>
    <n v="3.1417368996940554E-3"/>
    <n v="0"/>
    <m/>
    <n v="3.1417368996940554E-3"/>
    <n v="3.1417368996940554E-3"/>
    <n v="0"/>
    <n v="1.978736899694055E-3"/>
    <s v="m.EEG.1"/>
    <n v="1.1630000000000002E-3"/>
    <s v="m.EEG.1"/>
    <n v="0"/>
    <n v="0"/>
    <n v="0"/>
    <n v="0"/>
    <n v="0"/>
    <n v="0"/>
    <n v="0"/>
    <s v="m.EEG.1"/>
    <n v="0"/>
    <n v="0"/>
    <n v="0"/>
    <n v="0"/>
    <n v="0"/>
    <n v="0"/>
    <s v=""/>
    <x v="1"/>
  </r>
  <r>
    <x v="3"/>
    <s v="Residential"/>
    <x v="4"/>
    <m/>
    <x v="6"/>
    <s v="-"/>
    <n v="0.75411402020946627"/>
    <n v="0.75411402020946627"/>
    <n v="0"/>
    <m/>
    <n v="0.75411402020946627"/>
    <n v="0.49990059734492676"/>
    <n v="9.2468425376857743E-3"/>
    <n v="0.248983411827947"/>
    <s v="m.EEG.1"/>
    <n v="0.25091718551697978"/>
    <s v="m.EEG.1"/>
    <n v="0"/>
    <n v="0"/>
    <n v="0"/>
    <n v="0"/>
    <n v="0"/>
    <n v="0"/>
    <n v="9.2468425376857743E-3"/>
    <s v="m.EEG.1"/>
    <n v="0"/>
    <n v="0"/>
    <n v="0"/>
    <n v="0"/>
    <n v="0"/>
    <n v="0.24496658032685376"/>
    <s v=""/>
    <x v="1"/>
  </r>
  <r>
    <x v="3"/>
    <s v="Residential"/>
    <x v="4"/>
    <m/>
    <x v="7"/>
    <s v="-"/>
    <n v="0.2954890255893578"/>
    <n v="0.2954890255893578"/>
    <n v="0"/>
    <m/>
    <n v="0.2954890255893578"/>
    <n v="0.2954890255893578"/>
    <n v="0"/>
    <n v="0.21115398929231996"/>
    <s v="m.EEG.1"/>
    <n v="8.4335036297037841E-2"/>
    <s v="m.EEG.1"/>
    <n v="0"/>
    <n v="0"/>
    <n v="0"/>
    <n v="0"/>
    <n v="0"/>
    <n v="0"/>
    <n v="0"/>
    <s v="m.EEG.1"/>
    <n v="0"/>
    <n v="0"/>
    <n v="0"/>
    <n v="0"/>
    <n v="0"/>
    <n v="0"/>
    <s v=""/>
    <x v="1"/>
  </r>
  <r>
    <x v="3"/>
    <s v="Residential"/>
    <x v="4"/>
    <m/>
    <x v="8"/>
    <s v="-"/>
    <n v="0"/>
    <n v="0"/>
    <n v="0"/>
    <m/>
    <n v="0"/>
    <n v="0"/>
    <n v="0"/>
    <n v="0"/>
    <s v="m.EEG.1"/>
    <n v="0"/>
    <s v="m.EEG.1"/>
    <n v="0"/>
    <n v="0"/>
    <n v="0"/>
    <n v="0"/>
    <n v="0"/>
    <n v="0"/>
    <n v="0"/>
    <s v="m.EEG.1"/>
    <n v="0"/>
    <n v="0"/>
    <n v="0"/>
    <n v="0"/>
    <n v="0"/>
    <n v="0"/>
    <s v=""/>
    <x v="1"/>
  </r>
  <r>
    <x v="3"/>
    <s v="Residential"/>
    <x v="4"/>
    <m/>
    <x v="9"/>
    <s v="-"/>
    <n v="0"/>
    <n v="0"/>
    <n v="0"/>
    <m/>
    <n v="0"/>
    <n v="0"/>
    <n v="0"/>
    <n v="0"/>
    <s v="m.EEG.1"/>
    <n v="0"/>
    <s v="m.EEG.1"/>
    <n v="0"/>
    <n v="0"/>
    <n v="0"/>
    <n v="0"/>
    <n v="0"/>
    <n v="0"/>
    <n v="0"/>
    <s v="m.EEG.1"/>
    <n v="0"/>
    <n v="0"/>
    <n v="0"/>
    <n v="0"/>
    <n v="0"/>
    <n v="0"/>
    <s v=""/>
    <x v="1"/>
  </r>
  <r>
    <x v="3"/>
    <s v="Residential"/>
    <x v="4"/>
    <m/>
    <x v="10"/>
    <s v="-"/>
    <n v="1.3256030727996575"/>
    <n v="1.3256030727996575"/>
    <n v="0"/>
    <m/>
    <n v="1.3256030727996575"/>
    <n v="1.2851955254717979"/>
    <n v="0"/>
    <n v="1.25393129177287"/>
    <s v="m.EEG.1"/>
    <n v="3.1264233698927855E-2"/>
    <s v="m.EEG.1"/>
    <n v="0"/>
    <n v="0"/>
    <n v="0"/>
    <n v="0"/>
    <n v="0"/>
    <n v="0"/>
    <n v="0"/>
    <s v="m.EEG.1"/>
    <n v="0"/>
    <n v="0"/>
    <n v="0"/>
    <n v="0"/>
    <n v="0"/>
    <n v="4.0407547327859582E-2"/>
    <s v=""/>
    <x v="1"/>
  </r>
  <r>
    <x v="3"/>
    <s v="Residential"/>
    <x v="4"/>
    <m/>
    <x v="11"/>
    <s v="-"/>
    <n v="0"/>
    <n v="0"/>
    <n v="0"/>
    <m/>
    <n v="0"/>
    <n v="0"/>
    <n v="0"/>
    <n v="0"/>
    <s v="m.EEG.1"/>
    <n v="0"/>
    <s v="m.EEG.1"/>
    <n v="0"/>
    <n v="0"/>
    <n v="0"/>
    <n v="0"/>
    <n v="0"/>
    <n v="0"/>
    <n v="0"/>
    <s v="m.EEG.1"/>
    <n v="0"/>
    <n v="0"/>
    <n v="0"/>
    <n v="0"/>
    <n v="0"/>
    <n v="0"/>
    <s v=""/>
    <x v="1"/>
  </r>
  <r>
    <x v="3"/>
    <s v="Residential"/>
    <x v="4"/>
    <m/>
    <x v="12"/>
    <s v="-"/>
    <n v="1.2052222292853947E-2"/>
    <n v="1.2052222292853947E-2"/>
    <n v="0"/>
    <m/>
    <n v="1.2052222292853947E-2"/>
    <n v="1.2052222292853947E-2"/>
    <n v="0"/>
    <n v="1.0046026928589068E-3"/>
    <s v="m.EEG.1"/>
    <n v="1.104761959999504E-2"/>
    <s v="m.EEG.1"/>
    <n v="0"/>
    <n v="0"/>
    <n v="0"/>
    <n v="0"/>
    <n v="0"/>
    <n v="0"/>
    <n v="0"/>
    <s v="m.EEG.1"/>
    <n v="0"/>
    <n v="0"/>
    <n v="0"/>
    <n v="0"/>
    <n v="0"/>
    <n v="0"/>
    <s v=""/>
    <x v="1"/>
  </r>
  <r>
    <x v="3"/>
    <s v="Residential"/>
    <x v="4"/>
    <m/>
    <x v="13"/>
    <s v="-"/>
    <n v="7.0830757707334296E-2"/>
    <n v="7.0830757707334296E-2"/>
    <n v="0"/>
    <m/>
    <n v="7.0830757707334296E-2"/>
    <n v="7.0830757707334296E-2"/>
    <n v="0"/>
    <n v="6.4057203971899304E-2"/>
    <s v="m.EEG.1"/>
    <n v="6.773553735434994E-3"/>
    <s v="m.EEG.1"/>
    <n v="0"/>
    <n v="0"/>
    <n v="0"/>
    <n v="0"/>
    <n v="0"/>
    <n v="0"/>
    <n v="0"/>
    <s v="m.EEG.1"/>
    <n v="0"/>
    <n v="0"/>
    <n v="0"/>
    <n v="0"/>
    <n v="0"/>
    <n v="0"/>
    <s v=""/>
    <x v="1"/>
  </r>
  <r>
    <x v="3"/>
    <s v="Residential"/>
    <x v="4"/>
    <m/>
    <x v="14"/>
    <s v="-"/>
    <n v="0"/>
    <n v="0"/>
    <n v="0"/>
    <m/>
    <n v="0"/>
    <n v="0"/>
    <n v="0"/>
    <n v="0"/>
    <s v="m.EEG.1"/>
    <n v="0"/>
    <s v="m.EEG.1"/>
    <n v="0"/>
    <n v="0"/>
    <n v="0"/>
    <n v="0"/>
    <n v="0"/>
    <n v="0"/>
    <n v="0"/>
    <s v="m.EEG.1"/>
    <n v="0"/>
    <n v="0"/>
    <n v="0"/>
    <n v="0"/>
    <n v="0"/>
    <n v="0"/>
    <s v=""/>
    <x v="1"/>
  </r>
  <r>
    <x v="3"/>
    <s v="Residential"/>
    <x v="5"/>
    <m/>
    <x v="1"/>
    <s v="-"/>
    <n v="9.9263894246536726"/>
    <n v="9.9263894246536726"/>
    <n v="0"/>
    <m/>
    <n v="9.9263894246536726"/>
    <n v="9.0792126522048715"/>
    <n v="1.9908372892967492E-2"/>
    <n v="6.4108162322730049"/>
    <s v="m.EEG.1"/>
    <n v="2.6683964199318662"/>
    <s v="m.EEG.1"/>
    <n v="0"/>
    <n v="0"/>
    <n v="0"/>
    <n v="0"/>
    <n v="0"/>
    <n v="0"/>
    <n v="1.9908372892967492E-2"/>
    <s v="m.EEG.1"/>
    <n v="0"/>
    <n v="0"/>
    <n v="0"/>
    <n v="0"/>
    <n v="0"/>
    <n v="0.82726839955583464"/>
    <s v=""/>
    <x v="1"/>
  </r>
  <r>
    <x v="3"/>
    <s v="Residential"/>
    <x v="5"/>
    <m/>
    <x v="2"/>
    <s v="-"/>
    <n v="0.29831508367654302"/>
    <n v="0.29831508367654302"/>
    <n v="0"/>
    <m/>
    <n v="0.29831508367654302"/>
    <n v="0.28689319499769889"/>
    <n v="0"/>
    <n v="0.26820283170504489"/>
    <s v="m.EEG.1"/>
    <n v="1.8690363292654003E-2"/>
    <s v="m.EEG.1"/>
    <n v="0"/>
    <n v="0"/>
    <n v="0"/>
    <n v="0"/>
    <n v="0"/>
    <n v="0"/>
    <n v="0"/>
    <s v="m.EEG.1"/>
    <n v="0"/>
    <n v="0"/>
    <n v="0"/>
    <n v="0"/>
    <n v="0"/>
    <n v="1.1421888678844113E-2"/>
    <s v=""/>
    <x v="1"/>
  </r>
  <r>
    <x v="3"/>
    <s v="Residential"/>
    <x v="5"/>
    <m/>
    <x v="3"/>
    <s v="-"/>
    <n v="0"/>
    <n v="0"/>
    <n v="0"/>
    <m/>
    <n v="0"/>
    <n v="0"/>
    <n v="0"/>
    <n v="0"/>
    <s v="m.EEG.1"/>
    <n v="0"/>
    <s v="m.EEG.1"/>
    <n v="0"/>
    <n v="0"/>
    <n v="0"/>
    <n v="0"/>
    <n v="0"/>
    <n v="0"/>
    <n v="0"/>
    <s v="m.EEG.1"/>
    <n v="0"/>
    <n v="0"/>
    <n v="0"/>
    <n v="0"/>
    <n v="0"/>
    <n v="0"/>
    <s v=""/>
    <x v="1"/>
  </r>
  <r>
    <x v="3"/>
    <s v="Residential"/>
    <x v="5"/>
    <m/>
    <x v="4"/>
    <s v="-"/>
    <n v="4.0399802071609576"/>
    <n v="4.0399802071609576"/>
    <n v="0"/>
    <m/>
    <n v="4.0399802071609576"/>
    <n v="3.5795450406742084"/>
    <n v="0"/>
    <n v="3.0423706797730006"/>
    <s v="m.EEG.1"/>
    <n v="0.53717436090120785"/>
    <s v="m.EEG.1"/>
    <n v="0"/>
    <n v="0"/>
    <n v="0"/>
    <n v="0"/>
    <n v="0"/>
    <n v="0"/>
    <n v="0"/>
    <s v="m.EEG.1"/>
    <n v="0"/>
    <n v="0"/>
    <n v="0"/>
    <n v="0"/>
    <n v="0"/>
    <n v="0.46043516648674959"/>
    <s v=""/>
    <x v="1"/>
  </r>
  <r>
    <x v="3"/>
    <s v="Residential"/>
    <x v="5"/>
    <m/>
    <x v="5"/>
    <s v="-"/>
    <n v="9.1529385164146604E-3"/>
    <n v="9.1529385164146604E-3"/>
    <n v="0"/>
    <m/>
    <n v="9.1529385164146604E-3"/>
    <n v="9.1529385164146604E-3"/>
    <n v="0"/>
    <n v="3.3146785164146595E-3"/>
    <s v="m.EEG.1"/>
    <n v="5.8382600000000005E-3"/>
    <s v="m.EEG.1"/>
    <n v="0"/>
    <n v="0"/>
    <n v="0"/>
    <n v="0"/>
    <n v="0"/>
    <n v="0"/>
    <n v="0"/>
    <s v="m.EEG.1"/>
    <n v="0"/>
    <n v="0"/>
    <n v="0"/>
    <n v="0"/>
    <n v="0"/>
    <n v="0"/>
    <s v=""/>
    <x v="1"/>
  </r>
  <r>
    <x v="3"/>
    <s v="Residential"/>
    <x v="5"/>
    <m/>
    <x v="6"/>
    <s v="-"/>
    <n v="0.79384910496007399"/>
    <n v="0.79384910496007399"/>
    <n v="0"/>
    <m/>
    <n v="0.79384910496007399"/>
    <n v="0.44488175281464054"/>
    <n v="1.9908372892967492E-2"/>
    <n v="0.10782943803377466"/>
    <s v="m.EEG.1"/>
    <n v="0.33705231478086589"/>
    <s v="m.EEG.1"/>
    <n v="0"/>
    <n v="0"/>
    <n v="0"/>
    <n v="0"/>
    <n v="0"/>
    <n v="0"/>
    <n v="1.9908372892967492E-2"/>
    <s v="m.EEG.1"/>
    <n v="0"/>
    <n v="0"/>
    <n v="0"/>
    <n v="0"/>
    <n v="0"/>
    <n v="0.32905897925246591"/>
    <s v=""/>
    <x v="1"/>
  </r>
  <r>
    <x v="3"/>
    <s v="Residential"/>
    <x v="5"/>
    <m/>
    <x v="7"/>
    <s v="-"/>
    <n v="4.3447103904607456"/>
    <n v="4.3447103904607456"/>
    <n v="0"/>
    <m/>
    <n v="4.3447103904607456"/>
    <n v="4.3447103904607456"/>
    <n v="0"/>
    <n v="2.6087405468553593"/>
    <s v="m.EEG.1"/>
    <n v="1.7359698436053868"/>
    <s v="m.EEG.1"/>
    <n v="0"/>
    <n v="0"/>
    <n v="0"/>
    <n v="0"/>
    <n v="0"/>
    <n v="0"/>
    <n v="0"/>
    <s v="m.EEG.1"/>
    <n v="0"/>
    <n v="0"/>
    <n v="0"/>
    <n v="0"/>
    <n v="0"/>
    <n v="0"/>
    <s v=""/>
    <x v="1"/>
  </r>
  <r>
    <x v="3"/>
    <s v="Residential"/>
    <x v="5"/>
    <m/>
    <x v="8"/>
    <s v="-"/>
    <n v="0"/>
    <n v="0"/>
    <n v="0"/>
    <m/>
    <n v="0"/>
    <n v="0"/>
    <n v="0"/>
    <n v="0"/>
    <s v="m.EEG.1"/>
    <n v="0"/>
    <s v="m.EEG.1"/>
    <n v="0"/>
    <n v="0"/>
    <n v="0"/>
    <n v="0"/>
    <n v="0"/>
    <n v="0"/>
    <n v="0"/>
    <s v="m.EEG.1"/>
    <n v="0"/>
    <n v="0"/>
    <n v="0"/>
    <n v="0"/>
    <n v="0"/>
    <n v="0"/>
    <s v=""/>
    <x v="1"/>
  </r>
  <r>
    <x v="3"/>
    <s v="Residential"/>
    <x v="5"/>
    <m/>
    <x v="9"/>
    <s v="-"/>
    <n v="0"/>
    <n v="0"/>
    <n v="0"/>
    <m/>
    <n v="0"/>
    <n v="0"/>
    <n v="0"/>
    <n v="0"/>
    <s v="m.EEG.1"/>
    <n v="0"/>
    <s v="m.EEG.1"/>
    <n v="0"/>
    <n v="0"/>
    <n v="0"/>
    <n v="0"/>
    <n v="0"/>
    <n v="0"/>
    <n v="0"/>
    <s v="m.EEG.1"/>
    <n v="0"/>
    <n v="0"/>
    <n v="0"/>
    <n v="0"/>
    <n v="0"/>
    <n v="0"/>
    <s v=""/>
    <x v="1"/>
  </r>
  <r>
    <x v="3"/>
    <s v="Residential"/>
    <x v="5"/>
    <m/>
    <x v="10"/>
    <s v="-"/>
    <n v="0.39173185307173697"/>
    <n v="0.39173185307173697"/>
    <n v="0"/>
    <m/>
    <n v="0.39173185307173697"/>
    <n v="0.36537948793396202"/>
    <n v="0"/>
    <n v="0.3449900667324719"/>
    <s v="m.EEG.1"/>
    <n v="2.0389421201490121E-2"/>
    <s v="m.EEG.1"/>
    <n v="0"/>
    <n v="0"/>
    <n v="0"/>
    <n v="0"/>
    <n v="0"/>
    <n v="0"/>
    <n v="0"/>
    <s v="m.EEG.1"/>
    <n v="0"/>
    <n v="0"/>
    <n v="0"/>
    <n v="0"/>
    <n v="0"/>
    <n v="2.6352365137774964E-2"/>
    <s v=""/>
    <x v="1"/>
  </r>
  <r>
    <x v="3"/>
    <s v="Residential"/>
    <x v="5"/>
    <m/>
    <x v="11"/>
    <s v="-"/>
    <n v="0"/>
    <n v="0"/>
    <n v="0"/>
    <m/>
    <n v="0"/>
    <n v="0"/>
    <n v="0"/>
    <n v="0"/>
    <s v="m.EEG.1"/>
    <n v="0"/>
    <s v="m.EEG.1"/>
    <n v="0"/>
    <n v="0"/>
    <n v="0"/>
    <n v="0"/>
    <n v="0"/>
    <n v="0"/>
    <n v="0"/>
    <s v="m.EEG.1"/>
    <n v="0"/>
    <n v="0"/>
    <n v="0"/>
    <n v="0"/>
    <n v="0"/>
    <n v="0"/>
    <s v=""/>
    <x v="1"/>
  </r>
  <r>
    <x v="3"/>
    <s v="Residential"/>
    <x v="5"/>
    <m/>
    <x v="12"/>
    <s v="-"/>
    <n v="7.362358600803841E-3"/>
    <n v="7.362358600803841E-3"/>
    <n v="0"/>
    <m/>
    <n v="7.362358600803841E-3"/>
    <n v="7.362358600803841E-3"/>
    <n v="0"/>
    <n v="1.210451142493365E-3"/>
    <s v="m.EEG.1"/>
    <n v="6.1519074583104762E-3"/>
    <s v="m.EEG.1"/>
    <n v="0"/>
    <n v="0"/>
    <n v="0"/>
    <n v="0"/>
    <n v="0"/>
    <n v="0"/>
    <n v="0"/>
    <s v="m.EEG.1"/>
    <n v="0"/>
    <n v="0"/>
    <n v="0"/>
    <n v="0"/>
    <n v="0"/>
    <n v="0"/>
    <s v=""/>
    <x v="1"/>
  </r>
  <r>
    <x v="3"/>
    <s v="Residential"/>
    <x v="5"/>
    <m/>
    <x v="13"/>
    <s v="-"/>
    <n v="4.1287488206395828E-2"/>
    <n v="4.1287488206395828E-2"/>
    <n v="0"/>
    <m/>
    <n v="4.1287488206395828E-2"/>
    <n v="4.1287488206395828E-2"/>
    <n v="0"/>
    <n v="3.4157539514444744E-2"/>
    <s v="m.EEG.1"/>
    <n v="7.129948691951082E-3"/>
    <s v="m.EEG.1"/>
    <n v="0"/>
    <n v="0"/>
    <n v="0"/>
    <n v="0"/>
    <n v="0"/>
    <n v="0"/>
    <n v="0"/>
    <s v="m.EEG.1"/>
    <n v="0"/>
    <n v="0"/>
    <n v="0"/>
    <n v="0"/>
    <n v="0"/>
    <n v="0"/>
    <s v=""/>
    <x v="1"/>
  </r>
  <r>
    <x v="3"/>
    <s v="Residential"/>
    <x v="5"/>
    <m/>
    <x v="14"/>
    <s v="-"/>
    <n v="0"/>
    <n v="0"/>
    <n v="0"/>
    <m/>
    <n v="0"/>
    <n v="0"/>
    <n v="0"/>
    <n v="0"/>
    <s v="m.EEG.1"/>
    <n v="0"/>
    <s v="m.EEG.1"/>
    <n v="0"/>
    <n v="0"/>
    <n v="0"/>
    <n v="0"/>
    <n v="0"/>
    <n v="0"/>
    <n v="0"/>
    <s v="m.EEG.1"/>
    <n v="0"/>
    <n v="0"/>
    <n v="0"/>
    <n v="0"/>
    <n v="0"/>
    <n v="0"/>
    <s v=""/>
    <x v="1"/>
  </r>
  <r>
    <x v="3"/>
    <s v="Residential"/>
    <x v="6"/>
    <m/>
    <x v="1"/>
    <s v="-"/>
    <n v="39.393350975438985"/>
    <n v="39.393350975438985"/>
    <n v="0"/>
    <m/>
    <n v="39.393350975438985"/>
    <n v="36.200358074380887"/>
    <n v="7.7858414167314233E-2"/>
    <n v="32.112078728233207"/>
    <s v="m.EEG.1"/>
    <n v="4.0882793461476767"/>
    <s v="m.EEG.1"/>
    <n v="0"/>
    <n v="0"/>
    <n v="0"/>
    <n v="0"/>
    <n v="0"/>
    <n v="0"/>
    <n v="7.7858414167314233E-2"/>
    <s v="m.EEG.1"/>
    <n v="0"/>
    <n v="0"/>
    <n v="0"/>
    <n v="0"/>
    <n v="0"/>
    <n v="3.1151344868907813"/>
    <s v=""/>
    <x v="1"/>
  </r>
  <r>
    <x v="3"/>
    <s v="Residential"/>
    <x v="6"/>
    <m/>
    <x v="2"/>
    <s v="-"/>
    <n v="5.8399751486264995"/>
    <n v="5.8399751486264995"/>
    <n v="0"/>
    <m/>
    <n v="5.8399751486264995"/>
    <n v="5.7356321060590361"/>
    <n v="0"/>
    <n v="5.5648889454940953"/>
    <s v="m.EEG.1"/>
    <n v="0.17074316056494082"/>
    <s v="m.EEG.1"/>
    <n v="0"/>
    <n v="0"/>
    <n v="0"/>
    <n v="0"/>
    <n v="0"/>
    <n v="0"/>
    <n v="0"/>
    <s v="m.EEG.1"/>
    <n v="0"/>
    <n v="0"/>
    <n v="0"/>
    <n v="0"/>
    <n v="0"/>
    <n v="0.10434304256746384"/>
    <s v=""/>
    <x v="1"/>
  </r>
  <r>
    <x v="3"/>
    <s v="Residential"/>
    <x v="6"/>
    <m/>
    <x v="3"/>
    <s v="-"/>
    <n v="0"/>
    <n v="0"/>
    <n v="0"/>
    <m/>
    <n v="0"/>
    <n v="0"/>
    <n v="0"/>
    <n v="0"/>
    <s v="m.EEG.1"/>
    <n v="0"/>
    <s v="m.EEG.1"/>
    <n v="0"/>
    <n v="0"/>
    <n v="0"/>
    <n v="0"/>
    <n v="0"/>
    <n v="0"/>
    <n v="0"/>
    <s v="m.EEG.1"/>
    <n v="0"/>
    <n v="0"/>
    <n v="0"/>
    <n v="0"/>
    <n v="0"/>
    <n v="0"/>
    <s v=""/>
    <x v="1"/>
  </r>
  <r>
    <x v="3"/>
    <s v="Residential"/>
    <x v="6"/>
    <m/>
    <x v="4"/>
    <s v="-"/>
    <n v="13.310260852129698"/>
    <n v="13.310260852129698"/>
    <n v="0"/>
    <m/>
    <n v="13.310260852129698"/>
    <n v="12.497948156577316"/>
    <n v="0"/>
    <n v="11.550250011766202"/>
    <s v="m.EEG.1"/>
    <n v="0.94769814481111292"/>
    <s v="m.EEG.1"/>
    <n v="0"/>
    <n v="0"/>
    <n v="0"/>
    <n v="0"/>
    <n v="0"/>
    <n v="0"/>
    <n v="0"/>
    <s v="m.EEG.1"/>
    <n v="0"/>
    <n v="0"/>
    <n v="0"/>
    <n v="0"/>
    <n v="0"/>
    <n v="0.8123126955523825"/>
    <s v=""/>
    <x v="1"/>
  </r>
  <r>
    <x v="3"/>
    <s v="Residential"/>
    <x v="6"/>
    <m/>
    <x v="5"/>
    <s v="-"/>
    <n v="2.5620539292579507E-2"/>
    <n v="2.5620539292579507E-2"/>
    <n v="0"/>
    <m/>
    <n v="2.5620539292579507E-2"/>
    <n v="2.5620539292579507E-2"/>
    <n v="0"/>
    <n v="1.6660964695423948E-2"/>
    <s v="m.EEG.1"/>
    <n v="8.9595745971555608E-3"/>
    <s v="m.EEG.1"/>
    <n v="0"/>
    <n v="0"/>
    <n v="0"/>
    <n v="0"/>
    <n v="0"/>
    <n v="0"/>
    <n v="0"/>
    <s v="m.EEG.1"/>
    <n v="0"/>
    <n v="0"/>
    <n v="0"/>
    <n v="0"/>
    <n v="0"/>
    <n v="0"/>
    <s v=""/>
    <x v="1"/>
  </r>
  <r>
    <x v="3"/>
    <s v="Residential"/>
    <x v="6"/>
    <m/>
    <x v="6"/>
    <s v="-"/>
    <n v="5.9945116322111183"/>
    <n v="5.9945116322111183"/>
    <n v="0"/>
    <m/>
    <n v="5.9945116322111183"/>
    <n v="4.0294680501602738"/>
    <n v="7.7858414167314233E-2"/>
    <n v="2.0964403275913144"/>
    <s v="m.EEG.1"/>
    <n v="1.9330277225689598"/>
    <s v="m.EEG.1"/>
    <n v="0"/>
    <n v="0"/>
    <n v="0"/>
    <n v="0"/>
    <n v="0"/>
    <n v="0"/>
    <n v="7.7858414167314233E-2"/>
    <s v="m.EEG.1"/>
    <n v="0"/>
    <n v="0"/>
    <n v="0"/>
    <n v="0"/>
    <n v="0"/>
    <n v="1.8871851678835299"/>
    <s v=""/>
    <x v="1"/>
  </r>
  <r>
    <x v="3"/>
    <s v="Residential"/>
    <x v="6"/>
    <m/>
    <x v="7"/>
    <s v="-"/>
    <n v="2.4276208450925232"/>
    <n v="2.4276208450925232"/>
    <n v="0"/>
    <m/>
    <n v="2.4276208450925232"/>
    <n v="2.4276208450925232"/>
    <n v="0"/>
    <n v="1.7779165898413345"/>
    <s v="m.EEG.1"/>
    <n v="0.64970425525118858"/>
    <s v="m.EEG.1"/>
    <n v="0"/>
    <n v="0"/>
    <n v="0"/>
    <n v="0"/>
    <n v="0"/>
    <n v="0"/>
    <n v="0"/>
    <s v="m.EEG.1"/>
    <n v="0"/>
    <n v="0"/>
    <n v="0"/>
    <n v="0"/>
    <n v="0"/>
    <n v="0"/>
    <s v=""/>
    <x v="1"/>
  </r>
  <r>
    <x v="3"/>
    <s v="Residential"/>
    <x v="6"/>
    <m/>
    <x v="8"/>
    <s v="-"/>
    <n v="0"/>
    <n v="0"/>
    <n v="0"/>
    <m/>
    <n v="0"/>
    <n v="0"/>
    <n v="0"/>
    <n v="0"/>
    <s v="m.EEG.1"/>
    <n v="0"/>
    <s v="m.EEG.1"/>
    <n v="0"/>
    <n v="0"/>
    <n v="0"/>
    <n v="0"/>
    <n v="0"/>
    <n v="0"/>
    <n v="0"/>
    <s v="m.EEG.1"/>
    <n v="0"/>
    <n v="0"/>
    <n v="0"/>
    <n v="0"/>
    <n v="0"/>
    <n v="0"/>
    <s v=""/>
    <x v="1"/>
  </r>
  <r>
    <x v="3"/>
    <s v="Residential"/>
    <x v="6"/>
    <m/>
    <x v="9"/>
    <s v="-"/>
    <n v="0"/>
    <n v="0"/>
    <n v="0"/>
    <m/>
    <n v="0"/>
    <n v="0"/>
    <n v="0"/>
    <n v="0"/>
    <s v="m.EEG.1"/>
    <n v="0"/>
    <s v="m.EEG.1"/>
    <n v="0"/>
    <n v="0"/>
    <n v="0"/>
    <n v="0"/>
    <n v="0"/>
    <n v="0"/>
    <n v="0"/>
    <s v="m.EEG.1"/>
    <n v="0"/>
    <n v="0"/>
    <n v="0"/>
    <n v="0"/>
    <n v="0"/>
    <n v="0"/>
    <s v=""/>
    <x v="1"/>
  </r>
  <r>
    <x v="3"/>
    <s v="Residential"/>
    <x v="6"/>
    <m/>
    <x v="10"/>
    <s v="-"/>
    <n v="11.110249945016907"/>
    <n v="11.110249945016907"/>
    <n v="0"/>
    <m/>
    <n v="11.110249945016907"/>
    <n v="10.798956364129502"/>
    <n v="0"/>
    <n v="10.558101476727568"/>
    <s v="m.EEG.1"/>
    <n v="0.24085488740193359"/>
    <s v="m.EEG.1"/>
    <n v="0"/>
    <n v="0"/>
    <n v="0"/>
    <n v="0"/>
    <n v="0"/>
    <n v="0"/>
    <n v="0"/>
    <s v="m.EEG.1"/>
    <n v="0"/>
    <n v="0"/>
    <n v="0"/>
    <n v="0"/>
    <n v="0"/>
    <n v="0.31129358088740472"/>
    <s v=""/>
    <x v="1"/>
  </r>
  <r>
    <x v="3"/>
    <s v="Residential"/>
    <x v="6"/>
    <m/>
    <x v="11"/>
    <s v="-"/>
    <n v="0"/>
    <n v="0"/>
    <n v="0"/>
    <m/>
    <n v="0"/>
    <n v="0"/>
    <n v="0"/>
    <n v="0"/>
    <s v="m.EEG.1"/>
    <n v="0"/>
    <s v="m.EEG.1"/>
    <n v="0"/>
    <n v="0"/>
    <n v="0"/>
    <n v="0"/>
    <n v="0"/>
    <n v="0"/>
    <n v="0"/>
    <s v="m.EEG.1"/>
    <n v="0"/>
    <n v="0"/>
    <n v="0"/>
    <n v="0"/>
    <n v="0"/>
    <n v="0"/>
    <s v=""/>
    <x v="1"/>
  </r>
  <r>
    <x v="3"/>
    <s v="Residential"/>
    <x v="6"/>
    <m/>
    <x v="12"/>
    <s v="-"/>
    <n v="9.3567930879506905E-2"/>
    <n v="9.3567930879506905E-2"/>
    <n v="0"/>
    <m/>
    <n v="9.3567930879506905E-2"/>
    <n v="9.3567930879506905E-2"/>
    <n v="0"/>
    <n v="8.458754673871997E-3"/>
    <s v="m.EEG.1"/>
    <n v="8.5109176205634907E-2"/>
    <s v="m.EEG.1"/>
    <n v="0"/>
    <n v="0"/>
    <n v="0"/>
    <n v="0"/>
    <n v="0"/>
    <n v="0"/>
    <n v="0"/>
    <s v="m.EEG.1"/>
    <n v="0"/>
    <n v="0"/>
    <n v="0"/>
    <n v="0"/>
    <n v="0"/>
    <n v="0"/>
    <s v=""/>
    <x v="1"/>
  </r>
  <r>
    <x v="3"/>
    <s v="Residential"/>
    <x v="6"/>
    <m/>
    <x v="13"/>
    <s v="-"/>
    <n v="0.59154408219014332"/>
    <n v="0.59154408219014332"/>
    <n v="0"/>
    <m/>
    <n v="0.59154408219014332"/>
    <n v="0.59154408219014332"/>
    <n v="0"/>
    <n v="0.53936165744339226"/>
    <s v="m.EEG.1"/>
    <n v="5.2182424746751083E-2"/>
    <s v="m.EEG.1"/>
    <n v="0"/>
    <n v="0"/>
    <n v="0"/>
    <n v="0"/>
    <n v="0"/>
    <n v="0"/>
    <n v="0"/>
    <s v="m.EEG.1"/>
    <n v="0"/>
    <n v="0"/>
    <n v="0"/>
    <n v="0"/>
    <n v="0"/>
    <n v="0"/>
    <s v=""/>
    <x v="1"/>
  </r>
  <r>
    <x v="3"/>
    <s v="Residential"/>
    <x v="6"/>
    <m/>
    <x v="14"/>
    <s v="-"/>
    <n v="0"/>
    <n v="0"/>
    <n v="0"/>
    <m/>
    <n v="0"/>
    <n v="0"/>
    <n v="0"/>
    <n v="0"/>
    <s v="m.EEG.1"/>
    <n v="0"/>
    <s v="m.EEG.1"/>
    <n v="0"/>
    <n v="0"/>
    <n v="0"/>
    <n v="0"/>
    <n v="0"/>
    <n v="0"/>
    <n v="0"/>
    <s v="m.EEG.1"/>
    <n v="0"/>
    <n v="0"/>
    <n v="0"/>
    <n v="0"/>
    <n v="0"/>
    <n v="0"/>
    <s v=""/>
    <x v="1"/>
  </r>
  <r>
    <x v="3"/>
    <s v="Residential"/>
    <x v="7"/>
    <m/>
    <x v="1"/>
    <s v="-"/>
    <n v="11.415998199339835"/>
    <n v="11.415998199339835"/>
    <n v="0"/>
    <m/>
    <n v="11.415998199339835"/>
    <n v="10.359910805473923"/>
    <n v="2.1811962332932512E-2"/>
    <n v="7.0238026449206226"/>
    <s v="m.EEG.1"/>
    <n v="3.3361081605533012"/>
    <s v="m.EEG.1"/>
    <n v="0"/>
    <n v="0"/>
    <n v="0"/>
    <n v="0"/>
    <n v="0"/>
    <n v="0"/>
    <n v="2.1811962332932512E-2"/>
    <s v="m.EEG.1"/>
    <n v="0"/>
    <n v="0"/>
    <n v="0"/>
    <n v="0"/>
    <n v="0"/>
    <n v="1.0342754315329794"/>
    <s v=""/>
    <x v="1"/>
  </r>
  <r>
    <x v="3"/>
    <s v="Residential"/>
    <x v="7"/>
    <m/>
    <x v="2"/>
    <s v="-"/>
    <n v="0.33149495239905624"/>
    <n v="0.33149495239905624"/>
    <n v="0"/>
    <m/>
    <n v="0.33149495239905624"/>
    <n v="0.31721496920548109"/>
    <n v="0"/>
    <n v="0.29384772397963083"/>
    <s v="m.EEG.1"/>
    <n v="2.3367245225850281E-2"/>
    <s v="m.EEG.1"/>
    <n v="0"/>
    <n v="0"/>
    <n v="0"/>
    <n v="0"/>
    <n v="0"/>
    <n v="0"/>
    <n v="0"/>
    <s v="m.EEG.1"/>
    <n v="0"/>
    <n v="0"/>
    <n v="0"/>
    <n v="0"/>
    <n v="0"/>
    <n v="1.4279983193575173E-2"/>
    <s v=""/>
    <x v="1"/>
  </r>
  <r>
    <x v="3"/>
    <s v="Residential"/>
    <x v="7"/>
    <m/>
    <x v="3"/>
    <s v="-"/>
    <n v="0"/>
    <n v="0"/>
    <n v="0"/>
    <m/>
    <n v="0"/>
    <n v="0"/>
    <n v="0"/>
    <n v="0"/>
    <s v="m.EEG.1"/>
    <n v="0"/>
    <s v="m.EEG.1"/>
    <n v="0"/>
    <n v="0"/>
    <n v="0"/>
    <n v="0"/>
    <n v="0"/>
    <n v="0"/>
    <n v="0"/>
    <s v="m.EEG.1"/>
    <n v="0"/>
    <n v="0"/>
    <n v="0"/>
    <n v="0"/>
    <n v="0"/>
    <n v="0"/>
    <s v=""/>
    <x v="1"/>
  </r>
  <r>
    <x v="3"/>
    <s v="Residential"/>
    <x v="7"/>
    <m/>
    <x v="4"/>
    <s v="-"/>
    <n v="4.5805155990008855"/>
    <n v="4.5805155990008855"/>
    <n v="0"/>
    <m/>
    <n v="4.5805155990008855"/>
    <n v="4.0048659298406397"/>
    <n v="0"/>
    <n v="3.3332746491536867"/>
    <s v="m.EEG.1"/>
    <n v="0.67159128068695328"/>
    <s v="m.EEG.1"/>
    <n v="0"/>
    <n v="0"/>
    <n v="0"/>
    <n v="0"/>
    <n v="0"/>
    <n v="0"/>
    <n v="0"/>
    <s v="m.EEG.1"/>
    <n v="0"/>
    <n v="0"/>
    <n v="0"/>
    <n v="0"/>
    <n v="0"/>
    <n v="0.57564966916024574"/>
    <s v=""/>
    <x v="1"/>
  </r>
  <r>
    <x v="3"/>
    <s v="Residential"/>
    <x v="7"/>
    <m/>
    <x v="5"/>
    <s v="-"/>
    <n v="1.0930785291343286E-2"/>
    <n v="1.0930785291343286E-2"/>
    <n v="0"/>
    <m/>
    <n v="1.0930785291343286E-2"/>
    <n v="1.0930785291343286E-2"/>
    <n v="0"/>
    <n v="3.6316198885021169E-3"/>
    <s v="m.EEG.1"/>
    <n v="7.29916540284117E-3"/>
    <s v="m.EEG.1"/>
    <n v="0"/>
    <n v="0"/>
    <n v="0"/>
    <n v="0"/>
    <n v="0"/>
    <n v="0"/>
    <n v="0"/>
    <s v="m.EEG.1"/>
    <n v="0"/>
    <n v="0"/>
    <n v="0"/>
    <n v="0"/>
    <n v="0"/>
    <n v="0"/>
    <s v=""/>
    <x v="1"/>
  </r>
  <r>
    <x v="3"/>
    <s v="Residential"/>
    <x v="7"/>
    <m/>
    <x v="6"/>
    <s v="-"/>
    <n v="0.9727438345402164"/>
    <n v="0.9727438345402164"/>
    <n v="0"/>
    <m/>
    <n v="0.9727438345402164"/>
    <n v="0.53953259967508604"/>
    <n v="2.1811962332932512E-2"/>
    <n v="0.11813982254696427"/>
    <s v="m.EEG.1"/>
    <n v="0.42139277712812173"/>
    <s v="m.EEG.1"/>
    <n v="0"/>
    <n v="0"/>
    <n v="0"/>
    <n v="0"/>
    <n v="0"/>
    <n v="0"/>
    <n v="2.1811962332932512E-2"/>
    <s v="m.EEG.1"/>
    <n v="0"/>
    <n v="0"/>
    <n v="0"/>
    <n v="0"/>
    <n v="0"/>
    <n v="0.41139927253219782"/>
    <s v=""/>
    <x v="1"/>
  </r>
  <r>
    <x v="3"/>
    <s v="Residential"/>
    <x v="7"/>
    <m/>
    <x v="7"/>
    <s v="-"/>
    <n v="5.028542738894866"/>
    <n v="5.028542738894866"/>
    <n v="0"/>
    <m/>
    <n v="5.028542738894866"/>
    <n v="5.028542738894866"/>
    <n v="0"/>
    <n v="2.8581818740447162"/>
    <s v="m.EEG.1"/>
    <n v="2.1703608648501498"/>
    <s v="m.EEG.1"/>
    <n v="0"/>
    <n v="0"/>
    <n v="0"/>
    <n v="0"/>
    <n v="0"/>
    <n v="0"/>
    <n v="0"/>
    <s v="m.EEG.1"/>
    <n v="0"/>
    <n v="0"/>
    <n v="0"/>
    <n v="0"/>
    <n v="0"/>
    <n v="0"/>
    <s v=""/>
    <x v="1"/>
  </r>
  <r>
    <x v="3"/>
    <s v="Residential"/>
    <x v="7"/>
    <m/>
    <x v="8"/>
    <s v="-"/>
    <n v="0"/>
    <n v="0"/>
    <n v="0"/>
    <m/>
    <n v="0"/>
    <n v="0"/>
    <n v="0"/>
    <n v="0"/>
    <s v="m.EEG.1"/>
    <n v="0"/>
    <s v="m.EEG.1"/>
    <n v="0"/>
    <n v="0"/>
    <n v="0"/>
    <n v="0"/>
    <n v="0"/>
    <n v="0"/>
    <n v="0"/>
    <s v="m.EEG.1"/>
    <n v="0"/>
    <n v="0"/>
    <n v="0"/>
    <n v="0"/>
    <n v="0"/>
    <n v="0"/>
    <s v=""/>
    <x v="1"/>
  </r>
  <r>
    <x v="3"/>
    <s v="Residential"/>
    <x v="7"/>
    <m/>
    <x v="9"/>
    <s v="-"/>
    <n v="0"/>
    <n v="0"/>
    <n v="0"/>
    <m/>
    <n v="0"/>
    <n v="0"/>
    <n v="0"/>
    <n v="0"/>
    <s v="m.EEG.1"/>
    <n v="0"/>
    <s v="m.EEG.1"/>
    <n v="0"/>
    <n v="0"/>
    <n v="0"/>
    <n v="0"/>
    <n v="0"/>
    <n v="0"/>
    <n v="0"/>
    <s v="m.EEG.1"/>
    <n v="0"/>
    <n v="0"/>
    <n v="0"/>
    <n v="0"/>
    <n v="0"/>
    <n v="0"/>
    <s v=""/>
    <x v="1"/>
  </r>
  <r>
    <x v="3"/>
    <s v="Residential"/>
    <x v="7"/>
    <m/>
    <x v="10"/>
    <s v="-"/>
    <n v="0.43641512909134128"/>
    <n v="0.43641512909134128"/>
    <n v="0"/>
    <m/>
    <n v="0.43641512909134128"/>
    <n v="0.40346862244438059"/>
    <n v="0"/>
    <n v="0.37797716474673215"/>
    <s v="m.EEG.1"/>
    <n v="2.5491457697648427E-2"/>
    <s v="m.EEG.1"/>
    <n v="0"/>
    <n v="0"/>
    <n v="0"/>
    <n v="0"/>
    <n v="0"/>
    <n v="0"/>
    <n v="0"/>
    <s v="m.EEG.1"/>
    <n v="0"/>
    <n v="0"/>
    <n v="0"/>
    <n v="0"/>
    <n v="0"/>
    <n v="3.2946506646960701E-2"/>
    <s v=""/>
    <x v="1"/>
  </r>
  <r>
    <x v="3"/>
    <s v="Residential"/>
    <x v="7"/>
    <m/>
    <x v="11"/>
    <s v="-"/>
    <n v="0"/>
    <n v="0"/>
    <n v="0"/>
    <m/>
    <n v="0"/>
    <n v="0"/>
    <n v="0"/>
    <n v="0"/>
    <s v="m.EEG.1"/>
    <n v="0"/>
    <s v="m.EEG.1"/>
    <n v="0"/>
    <n v="0"/>
    <n v="0"/>
    <n v="0"/>
    <n v="0"/>
    <n v="0"/>
    <n v="0"/>
    <s v="m.EEG.1"/>
    <n v="0"/>
    <n v="0"/>
    <n v="0"/>
    <n v="0"/>
    <n v="0"/>
    <n v="0"/>
    <s v=""/>
    <x v="1"/>
  </r>
  <r>
    <x v="3"/>
    <s v="Residential"/>
    <x v="7"/>
    <m/>
    <x v="12"/>
    <s v="-"/>
    <n v="9.0174882266530077E-3"/>
    <n v="9.0174882266530077E-3"/>
    <n v="0"/>
    <m/>
    <n v="9.0174882266530077E-3"/>
    <n v="9.0174882266530077E-3"/>
    <n v="0"/>
    <n v="1.3261914907795832E-3"/>
    <s v="m.EEG.1"/>
    <n v="7.6912967358734249E-3"/>
    <s v="m.EEG.1"/>
    <n v="0"/>
    <n v="0"/>
    <n v="0"/>
    <n v="0"/>
    <n v="0"/>
    <n v="0"/>
    <n v="0"/>
    <s v="m.EEG.1"/>
    <n v="0"/>
    <n v="0"/>
    <n v="0"/>
    <n v="0"/>
    <n v="0"/>
    <n v="0"/>
    <s v=""/>
    <x v="1"/>
  </r>
  <r>
    <x v="3"/>
    <s v="Residential"/>
    <x v="7"/>
    <m/>
    <x v="13"/>
    <s v="-"/>
    <n v="4.6337671895473616E-2"/>
    <n v="4.6337671895473616E-2"/>
    <n v="0"/>
    <m/>
    <n v="4.6337671895473616E-2"/>
    <n v="4.6337671895473616E-2"/>
    <n v="0"/>
    <n v="3.7423599069610777E-2"/>
    <s v="m.EEG.1"/>
    <n v="8.9140728258628402E-3"/>
    <s v="m.EEG.1"/>
    <n v="0"/>
    <n v="0"/>
    <n v="0"/>
    <n v="0"/>
    <n v="0"/>
    <n v="0"/>
    <n v="0"/>
    <s v="m.EEG.1"/>
    <n v="0"/>
    <n v="0"/>
    <n v="0"/>
    <n v="0"/>
    <n v="0"/>
    <n v="0"/>
    <s v=""/>
    <x v="1"/>
  </r>
  <r>
    <x v="3"/>
    <s v="Residential"/>
    <x v="7"/>
    <m/>
    <x v="14"/>
    <s v="-"/>
    <n v="0"/>
    <n v="0"/>
    <n v="0"/>
    <m/>
    <n v="0"/>
    <n v="0"/>
    <n v="0"/>
    <n v="0"/>
    <s v="m.EEG.1"/>
    <n v="0"/>
    <s v="m.EEG.1"/>
    <n v="0"/>
    <n v="0"/>
    <n v="0"/>
    <n v="0"/>
    <n v="0"/>
    <n v="0"/>
    <n v="0"/>
    <s v="m.EEG.1"/>
    <n v="0"/>
    <n v="0"/>
    <n v="0"/>
    <n v="0"/>
    <n v="0"/>
    <n v="0"/>
    <s v=""/>
    <x v="1"/>
  </r>
  <r>
    <x v="4"/>
    <s v="Residential"/>
    <x v="1"/>
    <m/>
    <x v="1"/>
    <n v="50.676561999999997"/>
    <n v="-5.5766355016507205"/>
    <n v="45.099926498349276"/>
    <n v="0"/>
    <m/>
    <n v="45.099926498349276"/>
    <n v="43.912399700412429"/>
    <n v="9.0515939132749731E-3"/>
    <n v="41.60679446136303"/>
    <s v="p.ISI.13"/>
    <n v="2.3056052390493971"/>
    <n v="0"/>
    <n v="0"/>
    <n v="0"/>
    <n v="0"/>
    <n v="0"/>
    <n v="0"/>
    <n v="0"/>
    <n v="9.0515939132749731E-3"/>
    <s v="m.EEG.1"/>
    <n v="0"/>
    <n v="0"/>
    <n v="0"/>
    <n v="0"/>
    <n v="0"/>
    <n v="1.1784752040235729"/>
    <s v="p.ISI.14"/>
    <x v="1"/>
  </r>
  <r>
    <x v="4"/>
    <s v="Residential"/>
    <x v="1"/>
    <m/>
    <x v="2"/>
    <n v="5.8149999999999999E-3"/>
    <n v="0"/>
    <n v="5.8149999999999999E-3"/>
    <n v="0"/>
    <m/>
    <n v="5.8149999999999999E-3"/>
    <n v="5.8149999999999999E-3"/>
    <n v="0"/>
    <n v="5.8149999999999999E-3"/>
    <s v="p.ISI.13"/>
    <n v="0"/>
    <s v="m.EEG.1"/>
    <n v="0"/>
    <n v="0"/>
    <n v="0"/>
    <n v="0"/>
    <n v="0"/>
    <n v="0"/>
    <n v="0"/>
    <s v="m.EEG.1"/>
    <n v="0"/>
    <n v="0"/>
    <n v="0"/>
    <n v="0"/>
    <n v="0"/>
    <n v="0"/>
    <s v=""/>
    <x v="1"/>
  </r>
  <r>
    <x v="4"/>
    <s v="Residential"/>
    <x v="1"/>
    <m/>
    <x v="3"/>
    <n v="3.7297409999999998"/>
    <n v="0"/>
    <n v="3.7297409999999998"/>
    <n v="0"/>
    <m/>
    <n v="3.7297409999999998"/>
    <n v="3.6838108001679259"/>
    <n v="0"/>
    <n v="3.45729140554156"/>
    <s v="p.ISI.13"/>
    <n v="0.22651939462636583"/>
    <s v=""/>
    <n v="0"/>
    <n v="0"/>
    <n v="0"/>
    <n v="0"/>
    <n v="0"/>
    <n v="0"/>
    <n v="0"/>
    <s v="m.EEG.1"/>
    <n v="0"/>
    <n v="0"/>
    <n v="0"/>
    <n v="0"/>
    <n v="0"/>
    <n v="4.5930199832073901E-2"/>
    <s v="p.ISI.13"/>
    <x v="1"/>
  </r>
  <r>
    <x v="4"/>
    <s v="Residential"/>
    <x v="1"/>
    <m/>
    <x v="4"/>
    <n v="7.4687860000000006"/>
    <n v="0"/>
    <n v="7.4687860000000006"/>
    <n v="0"/>
    <m/>
    <n v="7.4687860000000006"/>
    <n v="7.4371911959510504"/>
    <n v="0"/>
    <n v="7.4371911959510504"/>
    <s v="p.ISI.13"/>
    <n v="3.1225022567582528E-16"/>
    <s v=""/>
    <n v="0"/>
    <n v="0"/>
    <n v="0"/>
    <n v="0"/>
    <n v="0"/>
    <n v="0"/>
    <n v="0"/>
    <s v="m.EEG.1"/>
    <n v="0"/>
    <n v="0"/>
    <n v="0"/>
    <n v="0"/>
    <n v="0"/>
    <n v="3.1594804048949897E-2"/>
    <s v="p.ISI.13"/>
    <x v="1"/>
  </r>
  <r>
    <x v="4"/>
    <s v="Residential"/>
    <x v="1"/>
    <m/>
    <x v="5"/>
    <n v="0.329129"/>
    <n v="-2.6607892006351164E-3"/>
    <n v="0.32646821079936489"/>
    <n v="0"/>
    <m/>
    <n v="0.32646821079936489"/>
    <n v="0.32507591407780573"/>
    <n v="0"/>
    <n v="0.30508683123425678"/>
    <s v="u.ISI.96"/>
    <n v="1.9989082843548965E-2"/>
    <s v="u.ISI.96"/>
    <n v="0"/>
    <n v="0"/>
    <n v="0"/>
    <n v="0"/>
    <n v="0"/>
    <n v="0"/>
    <n v="0"/>
    <s v="m.EEG.1"/>
    <n v="0"/>
    <n v="0"/>
    <n v="0"/>
    <n v="0"/>
    <n v="0"/>
    <n v="1.3922967215591437E-3"/>
    <s v="u.ISI.96"/>
    <x v="1"/>
  </r>
  <r>
    <x v="4"/>
    <s v="Residential"/>
    <x v="1"/>
    <m/>
    <x v="6"/>
    <n v="9.9890069999999991"/>
    <n v="-6.5328785732096044"/>
    <n v="3.4561284267903947"/>
    <n v="0"/>
    <m/>
    <n v="3.4561284267903947"/>
    <n v="2.3475189294561298"/>
    <n v="9.0515939132749731E-3"/>
    <n v="1.4784753204561301"/>
    <s v="p.ISI.13"/>
    <n v="0.86904360899999988"/>
    <s v=""/>
    <n v="0"/>
    <n v="0"/>
    <n v="0"/>
    <n v="0"/>
    <n v="0"/>
    <n v="0"/>
    <n v="9.0515939132749731E-3"/>
    <s v="m.EEG.1"/>
    <n v="0"/>
    <n v="0"/>
    <n v="0"/>
    <n v="0"/>
    <n v="0"/>
    <n v="1.0995579034209899"/>
    <s v="u.ISI.26"/>
    <x v="1"/>
  </r>
  <r>
    <x v="4"/>
    <s v="Residential"/>
    <x v="1"/>
    <m/>
    <x v="7"/>
    <n v="19.346505000000001"/>
    <n v="-0.26551713924047959"/>
    <n v="19.080987860759521"/>
    <n v="0"/>
    <m/>
    <n v="19.080987860759521"/>
    <n v="19.080987860759521"/>
    <n v="0"/>
    <n v="18.126934708180038"/>
    <s v="a.ISE.41, a.ISE.33"/>
    <n v="0.95405315257948253"/>
    <s v="c.ISE.33"/>
    <n v="0"/>
    <n v="0"/>
    <n v="0"/>
    <n v="0"/>
    <n v="0"/>
    <n v="0"/>
    <n v="0"/>
    <s v="m.EEG.1"/>
    <n v="0"/>
    <n v="0"/>
    <n v="0"/>
    <n v="0"/>
    <n v="0"/>
    <n v="0"/>
    <s v=""/>
    <x v="1"/>
  </r>
  <r>
    <x v="4"/>
    <s v="Residential"/>
    <x v="1"/>
    <m/>
    <x v="8"/>
    <n v="0"/>
    <n v="0"/>
    <n v="0"/>
    <n v="0"/>
    <m/>
    <n v="0"/>
    <n v="0"/>
    <n v="0"/>
    <n v="0"/>
    <s v="m.EEG.1"/>
    <n v="0"/>
    <s v="m.EEG.1"/>
    <n v="0"/>
    <n v="0"/>
    <n v="0"/>
    <n v="0"/>
    <n v="0"/>
    <n v="0"/>
    <n v="0"/>
    <s v="m.EEG.1"/>
    <n v="0"/>
    <n v="0"/>
    <n v="0"/>
    <n v="0"/>
    <n v="0"/>
    <n v="0"/>
    <s v=""/>
    <x v="1"/>
  </r>
  <r>
    <x v="4"/>
    <s v="Residential"/>
    <x v="1"/>
    <m/>
    <x v="9"/>
    <n v="0"/>
    <n v="0"/>
    <n v="0"/>
    <n v="0"/>
    <m/>
    <n v="0"/>
    <n v="0"/>
    <n v="0"/>
    <n v="0"/>
    <s v="d.Obs.16"/>
    <n v="0"/>
    <s v="d.Obs.16"/>
    <n v="0"/>
    <n v="0"/>
    <n v="0"/>
    <n v="0"/>
    <n v="0"/>
    <n v="0"/>
    <n v="0"/>
    <s v="d.Obs.16"/>
    <n v="0"/>
    <n v="0"/>
    <n v="0"/>
    <n v="0"/>
    <n v="0"/>
    <n v="0"/>
    <s v="d.Obs.16"/>
    <x v="1"/>
  </r>
  <r>
    <x v="4"/>
    <s v="Residential"/>
    <x v="1"/>
    <m/>
    <x v="10"/>
    <n v="9.6831379999999996"/>
    <n v="8.6199999999969634E-4"/>
    <n v="9.6839999999999993"/>
    <n v="0"/>
    <m/>
    <n v="9.6839999999999993"/>
    <n v="9.6839999999999993"/>
    <n v="0"/>
    <n v="9.6839999999999993"/>
    <s v="d.Obs.16"/>
    <n v="0"/>
    <s v="d.Obs.16"/>
    <n v="0"/>
    <n v="0"/>
    <n v="0"/>
    <n v="0"/>
    <n v="0"/>
    <n v="0"/>
    <n v="0"/>
    <s v="d.Obs.16"/>
    <n v="0"/>
    <n v="0"/>
    <n v="0"/>
    <n v="0"/>
    <n v="0"/>
    <n v="0"/>
    <s v="d.Obs.16"/>
    <x v="1"/>
  </r>
  <r>
    <x v="4"/>
    <s v="Residential"/>
    <x v="1"/>
    <m/>
    <x v="11"/>
    <n v="0"/>
    <n v="0"/>
    <n v="0"/>
    <n v="0"/>
    <m/>
    <n v="0"/>
    <n v="0"/>
    <n v="0"/>
    <n v="0"/>
    <s v="d.Obs.16"/>
    <n v="0"/>
    <s v="d.Obs.16"/>
    <n v="0"/>
    <n v="0"/>
    <n v="0"/>
    <n v="0"/>
    <n v="0"/>
    <n v="0"/>
    <n v="0"/>
    <s v="d.Obs.16"/>
    <n v="0"/>
    <n v="0"/>
    <n v="0"/>
    <n v="0"/>
    <n v="0"/>
    <n v="0"/>
    <s v="d.Obs.16"/>
    <x v="1"/>
  </r>
  <r>
    <x v="4"/>
    <s v="Residential"/>
    <x v="1"/>
    <m/>
    <x v="12"/>
    <n v="0.12560399999999999"/>
    <n v="1.3960000000000083E-3"/>
    <n v="0.127"/>
    <n v="0"/>
    <m/>
    <n v="0.127"/>
    <n v="0.127"/>
    <n v="0"/>
    <n v="1.2999999999999999E-2"/>
    <s v="d.Obs.16"/>
    <n v="0.114"/>
    <s v="d.Obs.16"/>
    <n v="0"/>
    <n v="0"/>
    <n v="0"/>
    <n v="0"/>
    <n v="0"/>
    <n v="0"/>
    <n v="0"/>
    <s v="d.Obs.16"/>
    <n v="0"/>
    <n v="0"/>
    <n v="0"/>
    <n v="0"/>
    <n v="0"/>
    <n v="0"/>
    <s v="d.Obs.16"/>
    <x v="1"/>
  </r>
  <r>
    <x v="4"/>
    <s v="Residential"/>
    <x v="1"/>
    <m/>
    <x v="13"/>
    <s v="-"/>
    <n v="1.2210000000000001"/>
    <n v="1.2210000000000001"/>
    <n v="0"/>
    <m/>
    <n v="1.2210000000000001"/>
    <n v="1.2210000000000001"/>
    <n v="0"/>
    <n v="1.099"/>
    <s v="c.Obs.2"/>
    <n v="0.122"/>
    <s v="c.Obs.2"/>
    <n v="0"/>
    <n v="0"/>
    <n v="0"/>
    <n v="0"/>
    <n v="0"/>
    <n v="0"/>
    <n v="0"/>
    <s v="c.Obs.2"/>
    <n v="0"/>
    <n v="0"/>
    <n v="0"/>
    <n v="0"/>
    <n v="0"/>
    <n v="0"/>
    <s v="c.Obs.2"/>
    <x v="1"/>
  </r>
  <r>
    <x v="4"/>
    <s v="Residential"/>
    <x v="1"/>
    <m/>
    <x v="14"/>
    <s v="-"/>
    <n v="0"/>
    <n v="0"/>
    <n v="0"/>
    <m/>
    <n v="0"/>
    <n v="0"/>
    <n v="0"/>
    <n v="0"/>
    <s v="m.EEG.1"/>
    <n v="0"/>
    <s v="m.EEG.1"/>
    <n v="0"/>
    <n v="0"/>
    <n v="0"/>
    <n v="0"/>
    <n v="0"/>
    <n v="0"/>
    <n v="0"/>
    <s v="m.EEG.1"/>
    <n v="0"/>
    <n v="0"/>
    <n v="0"/>
    <n v="0"/>
    <n v="0"/>
    <n v="0"/>
    <s v=""/>
    <x v="1"/>
  </r>
  <r>
    <x v="4"/>
    <s v="Residential"/>
    <x v="2"/>
    <m/>
    <x v="1"/>
    <s v="-"/>
    <n v="32.045707939229956"/>
    <n v="32.045707939229956"/>
    <n v="0"/>
    <m/>
    <n v="32.045707939229956"/>
    <n v="30.908110470606672"/>
    <n v="7.8771313822144657E-3"/>
    <n v="29.417590060704182"/>
    <s v="p.ISI.13"/>
    <n v="1.4905204099024916"/>
    <s v="m.EEG.1"/>
    <n v="0"/>
    <n v="0"/>
    <n v="0"/>
    <n v="0"/>
    <n v="0"/>
    <n v="0"/>
    <n v="7.8771313822144657E-3"/>
    <s v="m.EEG.1"/>
    <n v="0"/>
    <n v="0"/>
    <n v="0"/>
    <n v="0"/>
    <n v="0"/>
    <n v="1.1297203372410647"/>
    <s v=""/>
    <x v="1"/>
  </r>
  <r>
    <x v="4"/>
    <s v="Residential"/>
    <x v="2"/>
    <m/>
    <x v="2"/>
    <s v="-"/>
    <n v="4.0103386574294542E-3"/>
    <n v="4.0103386574294542E-3"/>
    <n v="0"/>
    <m/>
    <n v="4.0103386574294542E-3"/>
    <n v="4.0103386574294542E-3"/>
    <n v="0"/>
    <n v="4.0103386574294542E-3"/>
    <s v="p.ISI.13"/>
    <n v="0"/>
    <s v="m.EEG.1"/>
    <n v="0"/>
    <n v="0"/>
    <n v="0"/>
    <n v="0"/>
    <n v="0"/>
    <n v="0"/>
    <n v="0"/>
    <s v="m.EEG.1"/>
    <n v="0"/>
    <n v="0"/>
    <n v="0"/>
    <n v="0"/>
    <n v="0"/>
    <n v="0"/>
    <s v=""/>
    <x v="1"/>
  </r>
  <r>
    <x v="4"/>
    <s v="Residential"/>
    <x v="2"/>
    <m/>
    <x v="3"/>
    <s v="-"/>
    <n v="3.373097737579704"/>
    <n v="3.373097737579704"/>
    <n v="0"/>
    <m/>
    <n v="3.373097737579704"/>
    <n v="3.3314432024407563"/>
    <n v="0"/>
    <n v="3.1260106086873085"/>
    <s v="p.ISI.13"/>
    <n v="0.20543259375344797"/>
    <s v="m.EEG.1"/>
    <n v="0"/>
    <n v="0"/>
    <n v="0"/>
    <n v="0"/>
    <n v="0"/>
    <n v="0"/>
    <n v="0"/>
    <s v="m.EEG.1"/>
    <n v="0"/>
    <n v="0"/>
    <n v="0"/>
    <n v="0"/>
    <n v="0"/>
    <n v="4.1654535138947721E-2"/>
    <s v=""/>
    <x v="1"/>
  </r>
  <r>
    <x v="4"/>
    <s v="Residential"/>
    <x v="2"/>
    <m/>
    <x v="4"/>
    <s v="-"/>
    <n v="7.31572223136933"/>
    <n v="7.31572223136933"/>
    <n v="0"/>
    <m/>
    <n v="7.31572223136933"/>
    <n v="7.2845148014933283"/>
    <n v="0"/>
    <n v="7.2845148014933283"/>
    <s v="p.ISI.13"/>
    <n v="3.0842182171621601E-16"/>
    <s v="m.EEG.1"/>
    <n v="0"/>
    <n v="0"/>
    <n v="0"/>
    <n v="0"/>
    <n v="0"/>
    <n v="0"/>
    <n v="0"/>
    <s v="m.EEG.1"/>
    <n v="0"/>
    <n v="0"/>
    <n v="0"/>
    <n v="0"/>
    <n v="0"/>
    <n v="3.1207429876001641E-2"/>
    <s v=""/>
    <x v="1"/>
  </r>
  <r>
    <x v="4"/>
    <s v="Residential"/>
    <x v="2"/>
    <m/>
    <x v="5"/>
    <s v="-"/>
    <n v="0.22274199159442509"/>
    <n v="0.22274199159442509"/>
    <n v="0"/>
    <m/>
    <n v="0.22274199159442509"/>
    <n v="0.22193860069469198"/>
    <n v="0"/>
    <n v="0.21040438747573448"/>
    <s v="m.EEG.1"/>
    <n v="1.1534213218957503E-2"/>
    <s v="m.EEG.1"/>
    <n v="0"/>
    <n v="0"/>
    <n v="0"/>
    <n v="0"/>
    <n v="0"/>
    <n v="0"/>
    <n v="0"/>
    <s v="m.EEG.1"/>
    <n v="0"/>
    <n v="0"/>
    <n v="0"/>
    <n v="0"/>
    <n v="0"/>
    <n v="8.0339089973311968E-4"/>
    <s v=""/>
    <x v="1"/>
  </r>
  <r>
    <x v="4"/>
    <s v="Residential"/>
    <x v="2"/>
    <m/>
    <x v="6"/>
    <s v="-"/>
    <n v="3.3446362630550679"/>
    <n v="3.3446362630550679"/>
    <n v="0"/>
    <m/>
    <n v="3.3446362630550679"/>
    <n v="2.2807041503464709"/>
    <n v="7.8771313822144657E-3"/>
    <n v="1.4460433931285557"/>
    <s v="p.ISI.13"/>
    <n v="0.83466075721791522"/>
    <s v="m.EEG.1"/>
    <n v="0"/>
    <n v="0"/>
    <n v="0"/>
    <n v="0"/>
    <n v="0"/>
    <n v="0"/>
    <n v="7.8771313822144657E-3"/>
    <s v="m.EEG.1"/>
    <n v="0"/>
    <n v="0"/>
    <n v="0"/>
    <n v="0"/>
    <n v="0"/>
    <n v="1.0560549813263822"/>
    <s v=""/>
    <x v="1"/>
  </r>
  <r>
    <x v="4"/>
    <s v="Residential"/>
    <x v="2"/>
    <m/>
    <x v="7"/>
    <s v="-"/>
    <n v="6.8482732418199506"/>
    <n v="6.8482732418199506"/>
    <n v="0"/>
    <m/>
    <n v="6.8482732418199506"/>
    <n v="6.8482732418199506"/>
    <n v="0"/>
    <n v="6.6381571667940076"/>
    <s v="p.ISI.13"/>
    <n v="0.21011607502594296"/>
    <s v="m.EEG.1"/>
    <n v="0"/>
    <n v="0"/>
    <n v="0"/>
    <n v="0"/>
    <n v="0"/>
    <n v="0"/>
    <n v="0"/>
    <s v="m.EEG.1"/>
    <n v="0"/>
    <n v="0"/>
    <n v="0"/>
    <n v="0"/>
    <n v="0"/>
    <n v="0"/>
    <s v=""/>
    <x v="1"/>
  </r>
  <r>
    <x v="4"/>
    <s v="Residential"/>
    <x v="2"/>
    <m/>
    <x v="8"/>
    <s v="-"/>
    <n v="0"/>
    <n v="0"/>
    <n v="0"/>
    <m/>
    <n v="0"/>
    <n v="0"/>
    <n v="0"/>
    <n v="0"/>
    <s v="m.EEG.1"/>
    <n v="0"/>
    <s v="m.EEG.1"/>
    <n v="0"/>
    <n v="0"/>
    <n v="0"/>
    <n v="0"/>
    <n v="0"/>
    <n v="0"/>
    <n v="0"/>
    <s v="m.EEG.1"/>
    <n v="0"/>
    <n v="0"/>
    <n v="0"/>
    <n v="0"/>
    <n v="0"/>
    <n v="0"/>
    <s v=""/>
    <x v="1"/>
  </r>
  <r>
    <x v="4"/>
    <s v="Residential"/>
    <x v="2"/>
    <m/>
    <x v="9"/>
    <s v="-"/>
    <n v="0"/>
    <n v="0"/>
    <n v="0"/>
    <m/>
    <n v="0"/>
    <n v="0"/>
    <n v="0"/>
    <n v="0"/>
    <s v="m.EEG.1"/>
    <n v="0"/>
    <s v="m.EEG.1"/>
    <n v="0"/>
    <n v="0"/>
    <n v="0"/>
    <n v="0"/>
    <n v="0"/>
    <n v="0"/>
    <n v="0"/>
    <s v="m.EEG.1"/>
    <n v="0"/>
    <n v="0"/>
    <n v="0"/>
    <n v="0"/>
    <n v="0"/>
    <n v="0"/>
    <s v=""/>
    <x v="1"/>
  </r>
  <r>
    <x v="4"/>
    <s v="Residential"/>
    <x v="2"/>
    <m/>
    <x v="10"/>
    <s v="-"/>
    <n v="9.6321194269233832"/>
    <n v="9.6321194269233832"/>
    <n v="0"/>
    <m/>
    <n v="9.6321194269233832"/>
    <n v="9.6321194269233832"/>
    <n v="0"/>
    <n v="9.6321194269233832"/>
    <s v="p.ISI.13"/>
    <n v="0"/>
    <s v="m.EEG.1"/>
    <n v="0"/>
    <n v="0"/>
    <n v="0"/>
    <n v="0"/>
    <n v="0"/>
    <n v="0"/>
    <n v="0"/>
    <s v="m.EEG.1"/>
    <n v="0"/>
    <n v="0"/>
    <n v="0"/>
    <n v="0"/>
    <n v="0"/>
    <n v="0"/>
    <s v=""/>
    <x v="1"/>
  </r>
  <r>
    <x v="4"/>
    <s v="Residential"/>
    <x v="2"/>
    <m/>
    <x v="11"/>
    <s v="-"/>
    <n v="0"/>
    <n v="0"/>
    <n v="0"/>
    <m/>
    <n v="0"/>
    <n v="0"/>
    <n v="0"/>
    <n v="0"/>
    <s v="m.EEG.1"/>
    <n v="0"/>
    <s v="m.EEG.1"/>
    <n v="0"/>
    <n v="0"/>
    <n v="0"/>
    <n v="0"/>
    <n v="0"/>
    <n v="0"/>
    <n v="0"/>
    <s v="m.EEG.1"/>
    <n v="0"/>
    <n v="0"/>
    <n v="0"/>
    <n v="0"/>
    <n v="0"/>
    <n v="0"/>
    <s v=""/>
    <x v="1"/>
  </r>
  <r>
    <x v="4"/>
    <s v="Residential"/>
    <x v="2"/>
    <m/>
    <x v="12"/>
    <s v="-"/>
    <n v="0.127"/>
    <n v="0.127"/>
    <n v="0"/>
    <m/>
    <n v="0.127"/>
    <n v="0.127"/>
    <n v="0"/>
    <n v="1.2999999999999999E-2"/>
    <s v="m.EEG.1"/>
    <n v="0.114"/>
    <s v="m.EEG.1"/>
    <n v="0"/>
    <n v="0"/>
    <n v="0"/>
    <n v="0"/>
    <n v="0"/>
    <n v="0"/>
    <n v="0"/>
    <s v="m.EEG.1"/>
    <n v="0"/>
    <n v="0"/>
    <n v="0"/>
    <n v="0"/>
    <n v="0"/>
    <n v="0"/>
    <s v=""/>
    <x v="1"/>
  </r>
  <r>
    <x v="4"/>
    <s v="Residential"/>
    <x v="2"/>
    <m/>
    <x v="13"/>
    <s v="-"/>
    <n v="1.1781067082306651"/>
    <n v="1.1781067082306651"/>
    <n v="0"/>
    <m/>
    <n v="1.1781067082306651"/>
    <n v="1.1781067082306651"/>
    <n v="0"/>
    <n v="1.0633299375444376"/>
    <s v="m.EEG.1"/>
    <n v="0.11477677068622757"/>
    <s v="m.EEG.1"/>
    <n v="0"/>
    <n v="0"/>
    <n v="0"/>
    <n v="0"/>
    <n v="0"/>
    <n v="0"/>
    <n v="0"/>
    <s v="m.EEG.1"/>
    <n v="0"/>
    <n v="0"/>
    <n v="0"/>
    <n v="0"/>
    <n v="0"/>
    <n v="0"/>
    <s v=""/>
    <x v="1"/>
  </r>
  <r>
    <x v="4"/>
    <s v="Residential"/>
    <x v="2"/>
    <m/>
    <x v="14"/>
    <s v="-"/>
    <n v="0"/>
    <n v="0"/>
    <n v="0"/>
    <m/>
    <n v="0"/>
    <n v="0"/>
    <n v="0"/>
    <n v="0"/>
    <s v="m.EEG.1"/>
    <n v="0"/>
    <s v="m.EEG.1"/>
    <n v="0"/>
    <n v="0"/>
    <n v="0"/>
    <n v="0"/>
    <n v="0"/>
    <n v="0"/>
    <n v="0"/>
    <s v="m.EEG.1"/>
    <n v="0"/>
    <n v="0"/>
    <n v="0"/>
    <n v="0"/>
    <n v="0"/>
    <n v="0"/>
    <s v=""/>
    <x v="1"/>
  </r>
  <r>
    <x v="4"/>
    <s v="Residential"/>
    <x v="3"/>
    <m/>
    <x v="1"/>
    <s v="-"/>
    <n v="13.05417494944871"/>
    <n v="13.05417494944871"/>
    <n v="0"/>
    <m/>
    <n v="13.05417494944871"/>
    <n v="13.004245620133922"/>
    <n v="1.1744625310765107E-3"/>
    <n v="12.189160790987735"/>
    <s v="p.ISI.13"/>
    <n v="0.81508482914618674"/>
    <s v="m.EEG.1"/>
    <n v="0"/>
    <n v="0"/>
    <n v="0"/>
    <n v="0"/>
    <n v="0"/>
    <n v="0"/>
    <n v="1.1744625310765107E-3"/>
    <s v="m.EEG.1"/>
    <n v="0"/>
    <n v="0"/>
    <n v="0"/>
    <n v="0"/>
    <n v="0"/>
    <n v="4.8754866783710743E-2"/>
    <s v=""/>
    <x v="1"/>
  </r>
  <r>
    <x v="4"/>
    <s v="Residential"/>
    <x v="3"/>
    <m/>
    <x v="2"/>
    <s v="-"/>
    <n v="1.8038456826319229E-3"/>
    <n v="1.8038456826319229E-3"/>
    <n v="0"/>
    <m/>
    <n v="1.8038456826319229E-3"/>
    <n v="1.8038456826319229E-3"/>
    <n v="0"/>
    <n v="1.8038456826319229E-3"/>
    <s v="p.ISI.13"/>
    <n v="0"/>
    <s v="m.EEG.1"/>
    <n v="0"/>
    <n v="0"/>
    <n v="0"/>
    <n v="0"/>
    <n v="0"/>
    <n v="0"/>
    <n v="0"/>
    <s v="m.EEG.1"/>
    <n v="0"/>
    <n v="0"/>
    <n v="0"/>
    <n v="0"/>
    <n v="0"/>
    <n v="0"/>
    <s v=""/>
    <x v="1"/>
  </r>
  <r>
    <x v="4"/>
    <s v="Residential"/>
    <x v="3"/>
    <m/>
    <x v="3"/>
    <s v="-"/>
    <n v="0.35664326242432037"/>
    <n v="0.35664326242432037"/>
    <n v="0"/>
    <m/>
    <n v="0.35664326242432037"/>
    <n v="0.35236759773119419"/>
    <n v="0"/>
    <n v="0.33128079685827627"/>
    <s v="p.ISI.13"/>
    <n v="2.10868008729179E-2"/>
    <s v="m.EEG.1"/>
    <n v="0"/>
    <n v="0"/>
    <n v="0"/>
    <n v="0"/>
    <n v="0"/>
    <n v="0"/>
    <n v="0"/>
    <s v="m.EEG.1"/>
    <n v="0"/>
    <n v="0"/>
    <n v="0"/>
    <n v="0"/>
    <n v="0"/>
    <n v="4.2756646931261843E-3"/>
    <s v=""/>
    <x v="1"/>
  </r>
  <r>
    <x v="4"/>
    <s v="Residential"/>
    <x v="3"/>
    <m/>
    <x v="4"/>
    <s v="-"/>
    <n v="0.15306376862594032"/>
    <n v="0.15306376862594032"/>
    <n v="0"/>
    <m/>
    <n v="0.15306376862594032"/>
    <n v="0.15267639445294912"/>
    <n v="0"/>
    <n v="0.15267639445294912"/>
    <s v="p.ISI.13"/>
    <n v="3.8284039600336556E-18"/>
    <s v="m.EEG.1"/>
    <n v="0"/>
    <n v="0"/>
    <n v="0"/>
    <n v="0"/>
    <n v="0"/>
    <n v="0"/>
    <n v="0"/>
    <s v="m.EEG.1"/>
    <n v="0"/>
    <n v="0"/>
    <n v="0"/>
    <n v="0"/>
    <n v="0"/>
    <n v="3.8737417299119608E-4"/>
    <s v=""/>
    <x v="1"/>
  </r>
  <r>
    <x v="4"/>
    <s v="Residential"/>
    <x v="3"/>
    <m/>
    <x v="5"/>
    <s v="-"/>
    <n v="0.10368342520560241"/>
    <n v="0.10368342520560241"/>
    <n v="0"/>
    <m/>
    <n v="0.10368342520560241"/>
    <n v="0.10309451938377759"/>
    <n v="0"/>
    <n v="9.463964975920347E-2"/>
    <s v="m.EEG.1"/>
    <n v="8.4548696245741253E-3"/>
    <s v="m.EEG.1"/>
    <n v="0"/>
    <n v="0"/>
    <n v="0"/>
    <n v="0"/>
    <n v="0"/>
    <n v="0"/>
    <n v="0"/>
    <s v="m.EEG.1"/>
    <n v="0"/>
    <n v="0"/>
    <n v="0"/>
    <n v="0"/>
    <n v="0"/>
    <n v="5.8890582182481645E-4"/>
    <s v=""/>
    <x v="1"/>
  </r>
  <r>
    <x v="4"/>
    <s v="Residential"/>
    <x v="3"/>
    <m/>
    <x v="6"/>
    <s v="-"/>
    <n v="0.11149216373772629"/>
    <n v="0.11149216373772629"/>
    <n v="0"/>
    <m/>
    <n v="0.11149216373772629"/>
    <n v="6.6814779110881226E-2"/>
    <n v="1.1744625310765107E-3"/>
    <n v="3.2431927327879036E-2"/>
    <s v="p.ISI.13"/>
    <n v="3.438285178300219E-2"/>
    <s v="m.EEG.1"/>
    <n v="0"/>
    <n v="0"/>
    <n v="0"/>
    <n v="0"/>
    <n v="0"/>
    <n v="0"/>
    <n v="1.1744625310765107E-3"/>
    <s v="m.EEG.1"/>
    <n v="0"/>
    <n v="0"/>
    <n v="0"/>
    <n v="0"/>
    <n v="0"/>
    <n v="4.3502922095768545E-2"/>
    <s v=""/>
    <x v="1"/>
  </r>
  <r>
    <x v="4"/>
    <s v="Residential"/>
    <x v="3"/>
    <m/>
    <x v="7"/>
    <s v="-"/>
    <n v="12.23271461889461"/>
    <n v="12.23271461889461"/>
    <n v="0"/>
    <m/>
    <n v="12.23271461889461"/>
    <n v="12.23271461889461"/>
    <n v="0"/>
    <n v="11.488777541342287"/>
    <s v="p.ISI.13"/>
    <n v="0.74393707755232319"/>
    <s v="m.EEG.1"/>
    <n v="0"/>
    <n v="0"/>
    <n v="0"/>
    <n v="0"/>
    <n v="0"/>
    <n v="0"/>
    <n v="0"/>
    <s v="m.EEG.1"/>
    <n v="0"/>
    <n v="0"/>
    <n v="0"/>
    <n v="0"/>
    <n v="0"/>
    <n v="0"/>
    <s v=""/>
    <x v="1"/>
  </r>
  <r>
    <x v="4"/>
    <s v="Residential"/>
    <x v="3"/>
    <m/>
    <x v="8"/>
    <s v="-"/>
    <n v="0"/>
    <n v="0"/>
    <n v="0"/>
    <m/>
    <n v="0"/>
    <n v="0"/>
    <n v="0"/>
    <n v="0"/>
    <s v="m.EEG.1"/>
    <n v="0"/>
    <s v="m.EEG.1"/>
    <n v="0"/>
    <n v="0"/>
    <n v="0"/>
    <n v="0"/>
    <n v="0"/>
    <n v="0"/>
    <n v="0"/>
    <s v="m.EEG.1"/>
    <n v="0"/>
    <n v="0"/>
    <n v="0"/>
    <n v="0"/>
    <n v="0"/>
    <n v="0"/>
    <s v=""/>
    <x v="1"/>
  </r>
  <r>
    <x v="4"/>
    <s v="Residential"/>
    <x v="3"/>
    <m/>
    <x v="9"/>
    <s v="-"/>
    <n v="0"/>
    <n v="0"/>
    <n v="0"/>
    <m/>
    <n v="0"/>
    <n v="0"/>
    <n v="0"/>
    <n v="0"/>
    <s v="m.EEG.1"/>
    <n v="0"/>
    <s v="m.EEG.1"/>
    <n v="0"/>
    <n v="0"/>
    <n v="0"/>
    <n v="0"/>
    <n v="0"/>
    <n v="0"/>
    <n v="0"/>
    <s v="m.EEG.1"/>
    <n v="0"/>
    <n v="0"/>
    <n v="0"/>
    <n v="0"/>
    <n v="0"/>
    <n v="0"/>
    <s v=""/>
    <x v="1"/>
  </r>
  <r>
    <x v="4"/>
    <s v="Residential"/>
    <x v="3"/>
    <m/>
    <x v="10"/>
    <s v="-"/>
    <n v="5.1880573106732629E-2"/>
    <n v="5.1880573106732629E-2"/>
    <n v="0"/>
    <m/>
    <n v="5.1880573106732629E-2"/>
    <n v="5.1880573106732629E-2"/>
    <n v="0"/>
    <n v="5.1880573106732629E-2"/>
    <s v="m.EEG.1"/>
    <n v="0"/>
    <s v="m.EEG.1"/>
    <n v="0"/>
    <n v="0"/>
    <n v="0"/>
    <n v="0"/>
    <n v="0"/>
    <n v="0"/>
    <n v="0"/>
    <s v="m.EEG.1"/>
    <n v="0"/>
    <n v="0"/>
    <n v="0"/>
    <n v="0"/>
    <n v="0"/>
    <n v="0"/>
    <s v=""/>
    <x v="1"/>
  </r>
  <r>
    <x v="4"/>
    <s v="Residential"/>
    <x v="3"/>
    <m/>
    <x v="11"/>
    <s v="-"/>
    <n v="0"/>
    <n v="0"/>
    <n v="0"/>
    <m/>
    <n v="0"/>
    <n v="0"/>
    <n v="0"/>
    <n v="0"/>
    <s v="m.EEG.1"/>
    <n v="0"/>
    <s v="m.EEG.1"/>
    <n v="0"/>
    <n v="0"/>
    <n v="0"/>
    <n v="0"/>
    <n v="0"/>
    <n v="0"/>
    <n v="0"/>
    <s v="m.EEG.1"/>
    <n v="0"/>
    <n v="0"/>
    <n v="0"/>
    <n v="0"/>
    <n v="0"/>
    <n v="0"/>
    <s v=""/>
    <x v="1"/>
  </r>
  <r>
    <x v="4"/>
    <s v="Residential"/>
    <x v="3"/>
    <m/>
    <x v="12"/>
    <s v="-"/>
    <n v="0"/>
    <n v="0"/>
    <n v="0"/>
    <m/>
    <n v="0"/>
    <n v="0"/>
    <n v="0"/>
    <n v="0"/>
    <s v="m.EEG.1"/>
    <n v="0"/>
    <s v="m.EEG.1"/>
    <n v="0"/>
    <n v="0"/>
    <n v="0"/>
    <n v="0"/>
    <n v="0"/>
    <n v="0"/>
    <n v="0"/>
    <s v="m.EEG.1"/>
    <n v="0"/>
    <n v="0"/>
    <n v="0"/>
    <n v="0"/>
    <n v="0"/>
    <n v="0"/>
    <s v=""/>
    <x v="1"/>
  </r>
  <r>
    <x v="4"/>
    <s v="Residential"/>
    <x v="3"/>
    <m/>
    <x v="13"/>
    <s v="-"/>
    <n v="4.2893291771144863E-2"/>
    <n v="4.2893291771144863E-2"/>
    <n v="0"/>
    <m/>
    <n v="4.2893291771144863E-2"/>
    <n v="4.2893291771144863E-2"/>
    <n v="0"/>
    <n v="3.5670062457775459E-2"/>
    <s v="m.EEG.1"/>
    <n v="7.2232293133694019E-3"/>
    <s v="m.EEG.1"/>
    <n v="0"/>
    <n v="0"/>
    <n v="0"/>
    <n v="0"/>
    <n v="0"/>
    <n v="0"/>
    <n v="0"/>
    <s v="m.EEG.1"/>
    <n v="0"/>
    <n v="0"/>
    <n v="0"/>
    <n v="0"/>
    <n v="0"/>
    <n v="0"/>
    <s v=""/>
    <x v="1"/>
  </r>
  <r>
    <x v="4"/>
    <s v="Residential"/>
    <x v="3"/>
    <m/>
    <x v="14"/>
    <s v="-"/>
    <n v="0"/>
    <n v="0"/>
    <n v="0"/>
    <m/>
    <n v="0"/>
    <n v="0"/>
    <n v="0"/>
    <n v="0"/>
    <s v="m.EEG.1"/>
    <n v="0"/>
    <s v="m.EEG.1"/>
    <n v="0"/>
    <n v="0"/>
    <n v="0"/>
    <n v="0"/>
    <n v="0"/>
    <n v="0"/>
    <n v="0"/>
    <s v="m.EEG.1"/>
    <n v="0"/>
    <n v="0"/>
    <n v="0"/>
    <n v="0"/>
    <n v="0"/>
    <n v="0"/>
    <s v=""/>
    <x v="1"/>
  </r>
  <r>
    <x v="4"/>
    <s v="Residential"/>
    <x v="4"/>
    <m/>
    <x v="1"/>
    <s v="-"/>
    <n v="6.5559219023587829"/>
    <n v="6.5559219023587829"/>
    <n v="0"/>
    <m/>
    <n v="6.5559219023587829"/>
    <n v="6.2796913867358857"/>
    <n v="1.5844804504454386E-3"/>
    <n v="5.9173313340496918"/>
    <s v="m.EEG.1"/>
    <n v="0.36236005268619398"/>
    <s v="m.EEG.1"/>
    <n v="0"/>
    <n v="0"/>
    <n v="0"/>
    <n v="0"/>
    <n v="0"/>
    <n v="0"/>
    <n v="1.5844804504454386E-3"/>
    <s v="m.EEG.1"/>
    <n v="0"/>
    <n v="0"/>
    <n v="0"/>
    <n v="0"/>
    <n v="0"/>
    <n v="0.27464603517245179"/>
    <s v=""/>
    <x v="1"/>
  </r>
  <r>
    <x v="4"/>
    <s v="Residential"/>
    <x v="4"/>
    <m/>
    <x v="2"/>
    <s v="-"/>
    <n v="8.0667731614960292E-4"/>
    <n v="8.0667731614960292E-4"/>
    <n v="0"/>
    <m/>
    <n v="8.0667731614960292E-4"/>
    <n v="8.0667731614960292E-4"/>
    <n v="0"/>
    <n v="8.0667731614960292E-4"/>
    <s v="m.EEG.1"/>
    <n v="0"/>
    <s v="m.EEG.1"/>
    <n v="0"/>
    <n v="0"/>
    <n v="0"/>
    <n v="0"/>
    <n v="0"/>
    <n v="0"/>
    <n v="0"/>
    <s v="m.EEG.1"/>
    <n v="0"/>
    <n v="0"/>
    <n v="0"/>
    <n v="0"/>
    <n v="0"/>
    <n v="0"/>
    <s v=""/>
    <x v="1"/>
  </r>
  <r>
    <x v="4"/>
    <s v="Residential"/>
    <x v="4"/>
    <m/>
    <x v="3"/>
    <s v="-"/>
    <n v="0.68886452891612615"/>
    <n v="0.68886452891612615"/>
    <n v="0"/>
    <m/>
    <n v="0.68886452891612615"/>
    <n v="0.67873790505556764"/>
    <n v="0"/>
    <n v="0.62879523737963106"/>
    <s v="m.EEG.1"/>
    <n v="4.994266767593656E-2"/>
    <s v="m.EEG.1"/>
    <n v="0"/>
    <n v="0"/>
    <n v="0"/>
    <n v="0"/>
    <n v="0"/>
    <n v="0"/>
    <n v="0"/>
    <s v="m.EEG.1"/>
    <n v="0"/>
    <n v="0"/>
    <n v="0"/>
    <n v="0"/>
    <n v="0"/>
    <n v="1.0126623860558504E-2"/>
    <s v=""/>
    <x v="1"/>
  </r>
  <r>
    <x v="4"/>
    <s v="Residential"/>
    <x v="4"/>
    <m/>
    <x v="4"/>
    <s v="-"/>
    <n v="1.4728627964701531"/>
    <n v="1.4728627964701531"/>
    <n v="0"/>
    <m/>
    <n v="1.4728627964701531"/>
    <n v="1.4652759658176238"/>
    <n v="0"/>
    <n v="1.4652759658176238"/>
    <s v="m.EEG.1"/>
    <n v="7.4980353723550256E-17"/>
    <s v="m.EEG.1"/>
    <n v="0"/>
    <n v="0"/>
    <n v="0"/>
    <n v="0"/>
    <n v="0"/>
    <n v="0"/>
    <n v="0"/>
    <s v="m.EEG.1"/>
    <n v="0"/>
    <n v="0"/>
    <n v="0"/>
    <n v="0"/>
    <n v="0"/>
    <n v="7.5868306525292313E-3"/>
    <s v=""/>
    <x v="1"/>
  </r>
  <r>
    <x v="4"/>
    <s v="Residential"/>
    <x v="4"/>
    <m/>
    <x v="5"/>
    <s v="-"/>
    <n v="4.5322113541643283E-2"/>
    <n v="4.5322113541643283E-2"/>
    <n v="0"/>
    <m/>
    <n v="4.5322113541643283E-2"/>
    <n v="4.5126801376294302E-2"/>
    <n v="0"/>
    <n v="4.2322721618682224E-2"/>
    <s v="m.EEG.1"/>
    <n v="2.8040797576120791E-3"/>
    <s v="m.EEG.1"/>
    <n v="0"/>
    <n v="0"/>
    <n v="0"/>
    <n v="0"/>
    <n v="0"/>
    <n v="0"/>
    <n v="0"/>
    <s v="m.EEG.1"/>
    <n v="0"/>
    <n v="0"/>
    <n v="0"/>
    <n v="0"/>
    <n v="0"/>
    <n v="1.9531216534897808E-4"/>
    <s v=""/>
    <x v="1"/>
  </r>
  <r>
    <x v="4"/>
    <s v="Residential"/>
    <x v="4"/>
    <m/>
    <x v="6"/>
    <s v="-"/>
    <n v="0.75210671917507699"/>
    <n v="0.75210671917507699"/>
    <n v="0"/>
    <m/>
    <n v="0.75210671917507699"/>
    <n v="0.4937849702306164"/>
    <n v="1.5844804504454386E-3"/>
    <n v="0.29087079746838762"/>
    <s v="m.EEG.1"/>
    <n v="0.20291417276222878"/>
    <s v="m.EEG.1"/>
    <n v="0"/>
    <n v="0"/>
    <n v="0"/>
    <n v="0"/>
    <n v="0"/>
    <n v="0"/>
    <n v="1.5844804504454386E-3"/>
    <s v="m.EEG.1"/>
    <n v="0"/>
    <n v="0"/>
    <n v="0"/>
    <n v="0"/>
    <n v="0"/>
    <n v="0.25673726849401507"/>
    <s v=""/>
    <x v="1"/>
  </r>
  <r>
    <x v="4"/>
    <s v="Residential"/>
    <x v="4"/>
    <m/>
    <x v="7"/>
    <s v="-"/>
    <n v="1.3863427667315809"/>
    <n v="1.3863427667315809"/>
    <n v="0"/>
    <m/>
    <n v="1.3863427667315809"/>
    <n v="1.3863427667315809"/>
    <n v="0"/>
    <n v="1.33526149906776"/>
    <s v="m.EEG.1"/>
    <n v="5.1081267663820734E-2"/>
    <s v="m.EEG.1"/>
    <n v="0"/>
    <n v="0"/>
    <n v="0"/>
    <n v="0"/>
    <n v="0"/>
    <n v="0"/>
    <n v="0"/>
    <s v="m.EEG.1"/>
    <n v="0"/>
    <n v="0"/>
    <n v="0"/>
    <n v="0"/>
    <n v="0"/>
    <n v="0"/>
    <s v=""/>
    <x v="1"/>
  </r>
  <r>
    <x v="4"/>
    <s v="Residential"/>
    <x v="4"/>
    <m/>
    <x v="8"/>
    <s v="-"/>
    <n v="0"/>
    <n v="0"/>
    <n v="0"/>
    <m/>
    <n v="0"/>
    <n v="0"/>
    <n v="0"/>
    <n v="0"/>
    <s v="m.EEG.1"/>
    <n v="0"/>
    <s v="m.EEG.1"/>
    <n v="0"/>
    <n v="0"/>
    <n v="0"/>
    <n v="0"/>
    <n v="0"/>
    <n v="0"/>
    <n v="0"/>
    <s v="m.EEG.1"/>
    <n v="0"/>
    <n v="0"/>
    <n v="0"/>
    <n v="0"/>
    <n v="0"/>
    <n v="0"/>
    <s v=""/>
    <x v="1"/>
  </r>
  <r>
    <x v="4"/>
    <s v="Residential"/>
    <x v="4"/>
    <m/>
    <x v="9"/>
    <s v="-"/>
    <n v="0"/>
    <n v="0"/>
    <n v="0"/>
    <m/>
    <n v="0"/>
    <n v="0"/>
    <n v="0"/>
    <n v="0"/>
    <s v="m.EEG.1"/>
    <n v="0"/>
    <s v="m.EEG.1"/>
    <n v="0"/>
    <n v="0"/>
    <n v="0"/>
    <n v="0"/>
    <n v="0"/>
    <n v="0"/>
    <n v="0"/>
    <s v="m.EEG.1"/>
    <n v="0"/>
    <n v="0"/>
    <n v="0"/>
    <n v="0"/>
    <n v="0"/>
    <n v="0"/>
    <s v=""/>
    <x v="1"/>
  </r>
  <r>
    <x v="4"/>
    <s v="Residential"/>
    <x v="4"/>
    <m/>
    <x v="10"/>
    <s v="-"/>
    <n v="1.9374952870248181"/>
    <n v="1.9374952870248181"/>
    <n v="0"/>
    <m/>
    <n v="1.9374952870248181"/>
    <n v="1.9374952870248181"/>
    <n v="0"/>
    <n v="1.9374952870248181"/>
    <s v="m.EEG.1"/>
    <n v="0"/>
    <s v="m.EEG.1"/>
    <n v="0"/>
    <n v="0"/>
    <n v="0"/>
    <n v="0"/>
    <n v="0"/>
    <n v="0"/>
    <n v="0"/>
    <s v="m.EEG.1"/>
    <n v="0"/>
    <n v="0"/>
    <n v="0"/>
    <n v="0"/>
    <n v="0"/>
    <n v="0"/>
    <s v=""/>
    <x v="1"/>
  </r>
  <r>
    <x v="4"/>
    <s v="Residential"/>
    <x v="4"/>
    <m/>
    <x v="11"/>
    <s v="-"/>
    <n v="0"/>
    <n v="0"/>
    <n v="0"/>
    <m/>
    <n v="0"/>
    <n v="0"/>
    <n v="0"/>
    <n v="0"/>
    <s v="m.EEG.1"/>
    <n v="0"/>
    <s v="m.EEG.1"/>
    <n v="0"/>
    <n v="0"/>
    <n v="0"/>
    <n v="0"/>
    <n v="0"/>
    <n v="0"/>
    <n v="0"/>
    <s v="m.EEG.1"/>
    <n v="0"/>
    <n v="0"/>
    <n v="0"/>
    <n v="0"/>
    <n v="0"/>
    <n v="0"/>
    <s v=""/>
    <x v="1"/>
  </r>
  <r>
    <x v="4"/>
    <s v="Residential"/>
    <x v="4"/>
    <m/>
    <x v="12"/>
    <s v="-"/>
    <n v="3.0329454676159703E-2"/>
    <n v="3.0329454676159703E-2"/>
    <n v="0"/>
    <m/>
    <n v="3.0329454676159703E-2"/>
    <n v="3.0329454676159703E-2"/>
    <n v="0"/>
    <n v="2.614942528735632E-3"/>
    <s v="m.EEG.1"/>
    <n v="2.7714512147424073E-2"/>
    <s v="m.EEG.1"/>
    <n v="0"/>
    <n v="0"/>
    <n v="0"/>
    <n v="0"/>
    <n v="0"/>
    <n v="0"/>
    <n v="0"/>
    <s v="m.EEG.1"/>
    <n v="0"/>
    <n v="0"/>
    <n v="0"/>
    <n v="0"/>
    <n v="0"/>
    <n v="0"/>
    <s v=""/>
    <x v="1"/>
  </r>
  <r>
    <x v="4"/>
    <s v="Residential"/>
    <x v="4"/>
    <m/>
    <x v="13"/>
    <s v="-"/>
    <n v="0.24179155850707573"/>
    <n v="0.24179155850707573"/>
    <n v="0"/>
    <m/>
    <n v="0.24179155850707573"/>
    <n v="0.24179155850707573"/>
    <n v="0"/>
    <n v="0.21388820582790413"/>
    <s v="m.EEG.1"/>
    <n v="2.790335267917159E-2"/>
    <s v="m.EEG.1"/>
    <n v="0"/>
    <n v="0"/>
    <n v="0"/>
    <n v="0"/>
    <n v="0"/>
    <n v="0"/>
    <n v="0"/>
    <s v="m.EEG.1"/>
    <n v="0"/>
    <n v="0"/>
    <n v="0"/>
    <n v="0"/>
    <n v="0"/>
    <n v="0"/>
    <s v=""/>
    <x v="1"/>
  </r>
  <r>
    <x v="4"/>
    <s v="Residential"/>
    <x v="4"/>
    <m/>
    <x v="14"/>
    <s v="-"/>
    <n v="0"/>
    <n v="0"/>
    <n v="0"/>
    <m/>
    <n v="0"/>
    <n v="0"/>
    <n v="0"/>
    <n v="0"/>
    <s v="m.EEG.1"/>
    <n v="0"/>
    <s v="m.EEG.1"/>
    <n v="0"/>
    <n v="0"/>
    <n v="0"/>
    <n v="0"/>
    <n v="0"/>
    <n v="0"/>
    <n v="0"/>
    <s v="m.EEG.1"/>
    <n v="0"/>
    <n v="0"/>
    <n v="0"/>
    <n v="0"/>
    <n v="0"/>
    <n v="0"/>
    <s v=""/>
    <x v="1"/>
  </r>
  <r>
    <x v="4"/>
    <s v="Residential"/>
    <x v="5"/>
    <m/>
    <x v="1"/>
    <s v="-"/>
    <n v="8.3492648441774406"/>
    <n v="8.3492648441774406"/>
    <n v="0"/>
    <m/>
    <n v="8.3492648441774406"/>
    <n v="8.3259768362710282"/>
    <n v="7.6595382461511566E-4"/>
    <n v="7.9494526897746098"/>
    <s v="m.EEG.1"/>
    <n v="0.37652414649641819"/>
    <s v="m.EEG.1"/>
    <n v="0"/>
    <n v="0"/>
    <n v="0"/>
    <n v="0"/>
    <n v="0"/>
    <n v="0"/>
    <n v="7.6595382461511566E-4"/>
    <s v="m.EEG.1"/>
    <n v="0"/>
    <n v="0"/>
    <n v="0"/>
    <n v="0"/>
    <n v="0"/>
    <n v="2.25220540817977E-2"/>
    <s v=""/>
    <x v="1"/>
  </r>
  <r>
    <x v="4"/>
    <s v="Residential"/>
    <x v="5"/>
    <m/>
    <x v="2"/>
    <s v="-"/>
    <n v="1.1764210973686452E-3"/>
    <n v="1.1764210973686452E-3"/>
    <n v="0"/>
    <m/>
    <n v="1.1764210973686452E-3"/>
    <n v="1.1764210973686452E-3"/>
    <n v="0"/>
    <n v="1.1764210973686452E-3"/>
    <s v="m.EEG.1"/>
    <n v="0"/>
    <s v="m.EEG.1"/>
    <n v="0"/>
    <n v="0"/>
    <n v="0"/>
    <n v="0"/>
    <n v="0"/>
    <n v="0"/>
    <n v="0"/>
    <s v="m.EEG.1"/>
    <n v="0"/>
    <n v="0"/>
    <n v="0"/>
    <n v="0"/>
    <n v="0"/>
    <n v="0"/>
    <s v=""/>
    <x v="1"/>
  </r>
  <r>
    <x v="4"/>
    <s v="Residential"/>
    <x v="5"/>
    <m/>
    <x v="3"/>
    <s v="-"/>
    <n v="0.22776875107211661"/>
    <n v="0.22776875107211661"/>
    <n v="0"/>
    <m/>
    <n v="0.22776875107211661"/>
    <n v="0.225793630272763"/>
    <n v="0"/>
    <n v="0.21605269360322363"/>
    <s v="m.EEG.1"/>
    <n v="9.7409366695393879E-3"/>
    <s v="m.EEG.1"/>
    <n v="0"/>
    <n v="0"/>
    <n v="0"/>
    <n v="0"/>
    <n v="0"/>
    <n v="0"/>
    <n v="0"/>
    <s v="m.EEG.1"/>
    <n v="0"/>
    <n v="0"/>
    <n v="0"/>
    <n v="0"/>
    <n v="0"/>
    <n v="1.9751207993535967E-3"/>
    <s v=""/>
    <x v="1"/>
  </r>
  <r>
    <x v="4"/>
    <s v="Residential"/>
    <x v="5"/>
    <m/>
    <x v="4"/>
    <s v="-"/>
    <n v="9.9750507059957583E-2"/>
    <n v="9.9750507059957583E-2"/>
    <n v="0"/>
    <m/>
    <n v="9.9750507059957583E-2"/>
    <n v="9.9571561599749406E-2"/>
    <n v="0"/>
    <n v="9.9571561599749406E-2"/>
    <s v="m.EEG.1"/>
    <n v="1.7685110579289736E-18"/>
    <s v="m.EEG.1"/>
    <n v="0"/>
    <n v="0"/>
    <n v="0"/>
    <n v="0"/>
    <n v="0"/>
    <n v="0"/>
    <n v="0"/>
    <s v="m.EEG.1"/>
    <n v="0"/>
    <n v="0"/>
    <n v="0"/>
    <n v="0"/>
    <n v="0"/>
    <n v="1.7894546020817483E-4"/>
    <s v=""/>
    <x v="1"/>
  </r>
  <r>
    <x v="4"/>
    <s v="Residential"/>
    <x v="5"/>
    <m/>
    <x v="5"/>
    <s v="-"/>
    <n v="6.5899235176648335E-2"/>
    <n v="6.5899235176648335E-2"/>
    <n v="0"/>
    <m/>
    <n v="6.5899235176648335E-2"/>
    <n v="6.5627193232055112E-2"/>
    <n v="0"/>
    <n v="6.1721510712523998E-2"/>
    <s v="m.EEG.1"/>
    <n v="3.9056825195311106E-3"/>
    <s v="m.EEG.1"/>
    <n v="0"/>
    <n v="0"/>
    <n v="0"/>
    <n v="0"/>
    <n v="0"/>
    <n v="0"/>
    <n v="0"/>
    <s v="m.EEG.1"/>
    <n v="0"/>
    <n v="0"/>
    <n v="0"/>
    <n v="0"/>
    <n v="0"/>
    <n v="2.7204194459321945E-4"/>
    <s v=""/>
    <x v="1"/>
  </r>
  <r>
    <x v="4"/>
    <s v="Residential"/>
    <x v="5"/>
    <m/>
    <x v="6"/>
    <s v="-"/>
    <n v="5.7896134056812432E-2"/>
    <n v="5.7896134056812432E-2"/>
    <n v="0"/>
    <m/>
    <n v="5.7896134056812432E-2"/>
    <n v="3.7034234354554607E-2"/>
    <n v="7.6595382461511566E-4"/>
    <n v="2.1151256952964586E-2"/>
    <s v="m.EEG.1"/>
    <n v="1.5882977401590025E-2"/>
    <s v="m.EEG.1"/>
    <n v="0"/>
    <n v="0"/>
    <n v="0"/>
    <n v="0"/>
    <n v="0"/>
    <n v="0"/>
    <n v="7.6595382461511566E-4"/>
    <s v="m.EEG.1"/>
    <n v="0"/>
    <n v="0"/>
    <n v="0"/>
    <n v="0"/>
    <n v="0"/>
    <n v="2.0095945877642709E-2"/>
    <s v=""/>
    <x v="1"/>
  </r>
  <r>
    <x v="4"/>
    <s v="Residential"/>
    <x v="5"/>
    <m/>
    <x v="7"/>
    <s v="-"/>
    <n v="7.8363388223682851"/>
    <n v="7.8363388223682851"/>
    <n v="0"/>
    <m/>
    <n v="7.8363388223682851"/>
    <n v="7.8363388223682851"/>
    <n v="0"/>
    <n v="7.4926810052232309"/>
    <s v="m.EEG.1"/>
    <n v="0.34365781714505439"/>
    <s v="m.EEG.1"/>
    <n v="0"/>
    <n v="0"/>
    <n v="0"/>
    <n v="0"/>
    <n v="0"/>
    <n v="0"/>
    <n v="0"/>
    <s v="m.EEG.1"/>
    <n v="0"/>
    <n v="0"/>
    <n v="0"/>
    <n v="0"/>
    <n v="0"/>
    <n v="0"/>
    <s v=""/>
    <x v="1"/>
  </r>
  <r>
    <x v="4"/>
    <s v="Residential"/>
    <x v="5"/>
    <m/>
    <x v="8"/>
    <s v="-"/>
    <n v="0"/>
    <n v="0"/>
    <n v="0"/>
    <m/>
    <n v="0"/>
    <n v="0"/>
    <n v="0"/>
    <n v="0"/>
    <s v="m.EEG.1"/>
    <n v="0"/>
    <s v="m.EEG.1"/>
    <n v="0"/>
    <n v="0"/>
    <n v="0"/>
    <n v="0"/>
    <n v="0"/>
    <n v="0"/>
    <n v="0"/>
    <s v="m.EEG.1"/>
    <n v="0"/>
    <n v="0"/>
    <n v="0"/>
    <n v="0"/>
    <n v="0"/>
    <n v="0"/>
    <s v=""/>
    <x v="1"/>
  </r>
  <r>
    <x v="4"/>
    <s v="Residential"/>
    <x v="5"/>
    <m/>
    <x v="9"/>
    <s v="-"/>
    <n v="0"/>
    <n v="0"/>
    <n v="0"/>
    <m/>
    <n v="0"/>
    <n v="0"/>
    <n v="0"/>
    <n v="0"/>
    <s v="m.EEG.1"/>
    <n v="0"/>
    <s v="m.EEG.1"/>
    <n v="0"/>
    <n v="0"/>
    <n v="0"/>
    <n v="0"/>
    <n v="0"/>
    <n v="0"/>
    <n v="0"/>
    <s v="m.EEG.1"/>
    <n v="0"/>
    <n v="0"/>
    <n v="0"/>
    <n v="0"/>
    <n v="0"/>
    <n v="0"/>
    <s v=""/>
    <x v="1"/>
  </r>
  <r>
    <x v="4"/>
    <s v="Residential"/>
    <x v="5"/>
    <m/>
    <x v="10"/>
    <s v="-"/>
    <n v="3.3835156373956059E-2"/>
    <n v="3.3835156373956059E-2"/>
    <n v="0"/>
    <m/>
    <n v="3.3835156373956059E-2"/>
    <n v="3.3835156373956059E-2"/>
    <n v="0"/>
    <n v="3.3835156373956059E-2"/>
    <s v="m.EEG.1"/>
    <n v="0"/>
    <s v="m.EEG.1"/>
    <n v="0"/>
    <n v="0"/>
    <n v="0"/>
    <n v="0"/>
    <n v="0"/>
    <n v="0"/>
    <n v="0"/>
    <s v="m.EEG.1"/>
    <n v="0"/>
    <n v="0"/>
    <n v="0"/>
    <n v="0"/>
    <n v="0"/>
    <n v="0"/>
    <s v=""/>
    <x v="1"/>
  </r>
  <r>
    <x v="4"/>
    <s v="Residential"/>
    <x v="5"/>
    <m/>
    <x v="11"/>
    <s v="-"/>
    <n v="0"/>
    <n v="0"/>
    <n v="0"/>
    <m/>
    <n v="0"/>
    <n v="0"/>
    <n v="0"/>
    <n v="0"/>
    <s v="m.EEG.1"/>
    <n v="0"/>
    <s v="m.EEG.1"/>
    <n v="0"/>
    <n v="0"/>
    <n v="0"/>
    <n v="0"/>
    <n v="0"/>
    <n v="0"/>
    <n v="0"/>
    <s v="m.EEG.1"/>
    <n v="0"/>
    <n v="0"/>
    <n v="0"/>
    <n v="0"/>
    <n v="0"/>
    <n v="0"/>
    <s v=""/>
    <x v="1"/>
  </r>
  <r>
    <x v="4"/>
    <s v="Residential"/>
    <x v="5"/>
    <m/>
    <x v="12"/>
    <s v="-"/>
    <n v="0"/>
    <n v="0"/>
    <n v="0"/>
    <m/>
    <n v="0"/>
    <n v="0"/>
    <n v="0"/>
    <n v="0"/>
    <s v="m.EEG.1"/>
    <n v="0"/>
    <s v="m.EEG.1"/>
    <n v="0"/>
    <n v="0"/>
    <n v="0"/>
    <n v="0"/>
    <n v="0"/>
    <n v="0"/>
    <n v="0"/>
    <s v="m.EEG.1"/>
    <n v="0"/>
    <n v="0"/>
    <n v="0"/>
    <n v="0"/>
    <n v="0"/>
    <n v="0"/>
    <s v=""/>
    <x v="1"/>
  </r>
  <r>
    <x v="4"/>
    <s v="Residential"/>
    <x v="5"/>
    <m/>
    <x v="13"/>
    <s v="-"/>
    <n v="2.6599816972295975E-2"/>
    <n v="2.6599816972295975E-2"/>
    <n v="0"/>
    <m/>
    <n v="2.6599816972295975E-2"/>
    <n v="2.6599816972295975E-2"/>
    <n v="0"/>
    <n v="2.3263084211592688E-2"/>
    <s v="m.EEG.1"/>
    <n v="3.3367327607032871E-3"/>
    <s v="m.EEG.1"/>
    <n v="0"/>
    <n v="0"/>
    <n v="0"/>
    <n v="0"/>
    <n v="0"/>
    <n v="0"/>
    <n v="0"/>
    <s v="m.EEG.1"/>
    <n v="0"/>
    <n v="0"/>
    <n v="0"/>
    <n v="0"/>
    <n v="0"/>
    <n v="0"/>
    <s v=""/>
    <x v="1"/>
  </r>
  <r>
    <x v="4"/>
    <s v="Residential"/>
    <x v="5"/>
    <m/>
    <x v="14"/>
    <s v="-"/>
    <n v="0"/>
    <n v="0"/>
    <n v="0"/>
    <m/>
    <n v="0"/>
    <n v="0"/>
    <n v="0"/>
    <n v="0"/>
    <s v="m.EEG.1"/>
    <n v="0"/>
    <s v="m.EEG.1"/>
    <n v="0"/>
    <n v="0"/>
    <n v="0"/>
    <n v="0"/>
    <n v="0"/>
    <n v="0"/>
    <n v="0"/>
    <s v="m.EEG.1"/>
    <n v="0"/>
    <n v="0"/>
    <n v="0"/>
    <n v="0"/>
    <n v="0"/>
    <n v="0"/>
    <s v=""/>
    <x v="1"/>
  </r>
  <r>
    <x v="4"/>
    <s v="Residential"/>
    <x v="6"/>
    <m/>
    <x v="1"/>
    <s v="-"/>
    <n v="25.489786036871173"/>
    <n v="25.489786036871173"/>
    <n v="0"/>
    <m/>
    <n v="25.489786036871173"/>
    <n v="24.628419083870792"/>
    <n v="6.2926509317690268E-3"/>
    <n v="23.500258726654494"/>
    <s v="m.EEG.1"/>
    <n v="1.1281603572162975"/>
    <s v="m.EEG.1"/>
    <n v="0"/>
    <n v="0"/>
    <n v="0"/>
    <n v="0"/>
    <n v="0"/>
    <n v="0"/>
    <n v="6.2926509317690268E-3"/>
    <s v="m.EEG.1"/>
    <n v="0"/>
    <n v="0"/>
    <n v="0"/>
    <n v="0"/>
    <n v="0"/>
    <n v="0.85507430206861279"/>
    <s v=""/>
    <x v="1"/>
  </r>
  <r>
    <x v="4"/>
    <s v="Residential"/>
    <x v="6"/>
    <m/>
    <x v="2"/>
    <s v="-"/>
    <n v="3.203661341279852E-3"/>
    <n v="3.203661341279852E-3"/>
    <n v="0"/>
    <m/>
    <n v="3.203661341279852E-3"/>
    <n v="3.203661341279852E-3"/>
    <n v="0"/>
    <n v="3.203661341279852E-3"/>
    <s v="m.EEG.1"/>
    <n v="0"/>
    <s v="m.EEG.1"/>
    <n v="0"/>
    <n v="0"/>
    <n v="0"/>
    <n v="0"/>
    <n v="0"/>
    <n v="0"/>
    <n v="0"/>
    <s v="m.EEG.1"/>
    <n v="0"/>
    <n v="0"/>
    <n v="0"/>
    <n v="0"/>
    <n v="0"/>
    <n v="0"/>
    <s v=""/>
    <x v="1"/>
  </r>
  <r>
    <x v="4"/>
    <s v="Residential"/>
    <x v="6"/>
    <m/>
    <x v="3"/>
    <s v="-"/>
    <n v="2.6842332086635778"/>
    <n v="2.6842332086635778"/>
    <n v="0"/>
    <m/>
    <n v="2.6842332086635778"/>
    <n v="2.6527052973851886"/>
    <n v="0"/>
    <n v="2.4972153713076772"/>
    <s v="m.EEG.1"/>
    <n v="0.15548992607751139"/>
    <s v="m.EEG.1"/>
    <n v="0"/>
    <n v="0"/>
    <n v="0"/>
    <n v="0"/>
    <n v="0"/>
    <n v="0"/>
    <n v="0"/>
    <s v="m.EEG.1"/>
    <n v="0"/>
    <n v="0"/>
    <n v="0"/>
    <n v="0"/>
    <n v="0"/>
    <n v="3.1527911278389213E-2"/>
    <s v=""/>
    <x v="1"/>
  </r>
  <r>
    <x v="4"/>
    <s v="Residential"/>
    <x v="6"/>
    <m/>
    <x v="4"/>
    <s v="-"/>
    <n v="5.8428594348991778"/>
    <n v="5.8428594348991778"/>
    <n v="0"/>
    <m/>
    <n v="5.8428594348991778"/>
    <n v="5.819238835675705"/>
    <n v="0"/>
    <n v="5.819238835675705"/>
    <s v="m.EEG.1"/>
    <n v="2.3344146799266571E-16"/>
    <s v="m.EEG.1"/>
    <n v="0"/>
    <n v="0"/>
    <n v="0"/>
    <n v="0"/>
    <n v="0"/>
    <n v="0"/>
    <n v="0"/>
    <s v="m.EEG.1"/>
    <n v="0"/>
    <n v="0"/>
    <n v="0"/>
    <n v="0"/>
    <n v="0"/>
    <n v="2.3620599223472406E-2"/>
    <s v=""/>
    <x v="1"/>
  </r>
  <r>
    <x v="4"/>
    <s v="Residential"/>
    <x v="6"/>
    <m/>
    <x v="5"/>
    <s v="-"/>
    <n v="0.17741987805278187"/>
    <n v="0.17741987805278187"/>
    <n v="0"/>
    <m/>
    <n v="0.17741987805278187"/>
    <n v="0.17681179931839772"/>
    <n v="0"/>
    <n v="0.16808166585705228"/>
    <s v="m.EEG.1"/>
    <n v="8.7301334613454247E-3"/>
    <s v="m.EEG.1"/>
    <n v="0"/>
    <n v="0"/>
    <n v="0"/>
    <n v="0"/>
    <n v="0"/>
    <n v="0"/>
    <n v="0"/>
    <s v="m.EEG.1"/>
    <n v="0"/>
    <n v="0"/>
    <n v="0"/>
    <n v="0"/>
    <n v="0"/>
    <n v="6.0807873438414157E-4"/>
    <s v=""/>
    <x v="1"/>
  </r>
  <r>
    <x v="4"/>
    <s v="Residential"/>
    <x v="6"/>
    <m/>
    <x v="6"/>
    <s v="-"/>
    <n v="2.5925295438799907"/>
    <n v="2.5925295438799907"/>
    <n v="0"/>
    <m/>
    <n v="2.5925295438799907"/>
    <n v="1.7869191801158544"/>
    <n v="6.2926509317690268E-3"/>
    <n v="1.1551725956601679"/>
    <s v="m.EEG.1"/>
    <n v="0.63174658445568632"/>
    <s v="m.EEG.1"/>
    <n v="0"/>
    <n v="0"/>
    <n v="0"/>
    <n v="0"/>
    <n v="0"/>
    <n v="0"/>
    <n v="6.2926509317690268E-3"/>
    <s v="m.EEG.1"/>
    <n v="0"/>
    <n v="0"/>
    <n v="0"/>
    <n v="0"/>
    <n v="0"/>
    <n v="0.79931771283236708"/>
    <s v=""/>
    <x v="1"/>
  </r>
  <r>
    <x v="4"/>
    <s v="Residential"/>
    <x v="6"/>
    <m/>
    <x v="7"/>
    <s v="-"/>
    <n v="5.4619304750883702"/>
    <n v="5.4619304750883702"/>
    <n v="0"/>
    <m/>
    <n v="5.4619304750883702"/>
    <n v="5.4619304750883702"/>
    <n v="0"/>
    <n v="5.302895667726248"/>
    <s v="m.EEG.1"/>
    <n v="0.15903480736212219"/>
    <s v="m.EEG.1"/>
    <n v="0"/>
    <n v="0"/>
    <n v="0"/>
    <n v="0"/>
    <n v="0"/>
    <n v="0"/>
    <n v="0"/>
    <s v="m.EEG.1"/>
    <n v="0"/>
    <n v="0"/>
    <n v="0"/>
    <n v="0"/>
    <n v="0"/>
    <n v="0"/>
    <s v=""/>
    <x v="1"/>
  </r>
  <r>
    <x v="4"/>
    <s v="Residential"/>
    <x v="6"/>
    <m/>
    <x v="8"/>
    <s v="-"/>
    <n v="0"/>
    <n v="0"/>
    <n v="0"/>
    <m/>
    <n v="0"/>
    <n v="0"/>
    <n v="0"/>
    <n v="0"/>
    <s v="m.EEG.1"/>
    <n v="0"/>
    <s v="m.EEG.1"/>
    <n v="0"/>
    <n v="0"/>
    <n v="0"/>
    <n v="0"/>
    <n v="0"/>
    <n v="0"/>
    <n v="0"/>
    <s v="m.EEG.1"/>
    <n v="0"/>
    <n v="0"/>
    <n v="0"/>
    <n v="0"/>
    <n v="0"/>
    <n v="0"/>
    <s v=""/>
    <x v="1"/>
  </r>
  <r>
    <x v="4"/>
    <s v="Residential"/>
    <x v="6"/>
    <m/>
    <x v="9"/>
    <s v="-"/>
    <n v="0"/>
    <n v="0"/>
    <n v="0"/>
    <m/>
    <n v="0"/>
    <n v="0"/>
    <n v="0"/>
    <n v="0"/>
    <s v="m.EEG.1"/>
    <n v="0"/>
    <s v="m.EEG.1"/>
    <n v="0"/>
    <n v="0"/>
    <n v="0"/>
    <n v="0"/>
    <n v="0"/>
    <n v="0"/>
    <n v="0"/>
    <s v="m.EEG.1"/>
    <n v="0"/>
    <n v="0"/>
    <n v="0"/>
    <n v="0"/>
    <n v="0"/>
    <n v="0"/>
    <s v=""/>
    <x v="1"/>
  </r>
  <r>
    <x v="4"/>
    <s v="Residential"/>
    <x v="6"/>
    <m/>
    <x v="10"/>
    <s v="-"/>
    <n v="7.6946241398985631"/>
    <n v="7.6946241398985631"/>
    <n v="0"/>
    <m/>
    <n v="7.6946241398985631"/>
    <n v="7.6946241398985631"/>
    <n v="0"/>
    <n v="7.6946241398985631"/>
    <s v="m.EEG.1"/>
    <n v="0"/>
    <s v="m.EEG.1"/>
    <n v="0"/>
    <n v="0"/>
    <n v="0"/>
    <n v="0"/>
    <n v="0"/>
    <n v="0"/>
    <n v="0"/>
    <s v="m.EEG.1"/>
    <n v="0"/>
    <n v="0"/>
    <n v="0"/>
    <n v="0"/>
    <n v="0"/>
    <n v="0"/>
    <s v=""/>
    <x v="1"/>
  </r>
  <r>
    <x v="4"/>
    <s v="Residential"/>
    <x v="6"/>
    <m/>
    <x v="11"/>
    <s v="-"/>
    <n v="0"/>
    <n v="0"/>
    <n v="0"/>
    <m/>
    <n v="0"/>
    <n v="0"/>
    <n v="0"/>
    <n v="0"/>
    <s v="m.EEG.1"/>
    <n v="0"/>
    <s v="m.EEG.1"/>
    <n v="0"/>
    <n v="0"/>
    <n v="0"/>
    <n v="0"/>
    <n v="0"/>
    <n v="0"/>
    <n v="0"/>
    <s v="m.EEG.1"/>
    <n v="0"/>
    <n v="0"/>
    <n v="0"/>
    <n v="0"/>
    <n v="0"/>
    <n v="0"/>
    <s v=""/>
    <x v="1"/>
  </r>
  <r>
    <x v="4"/>
    <s v="Residential"/>
    <x v="6"/>
    <m/>
    <x v="12"/>
    <s v="-"/>
    <n v="9.6670545323840298E-2"/>
    <n v="9.6670545323840298E-2"/>
    <n v="0"/>
    <m/>
    <n v="9.6670545323840298E-2"/>
    <n v="9.6670545323840298E-2"/>
    <n v="0"/>
    <n v="1.0385057471264366E-2"/>
    <s v="m.EEG.1"/>
    <n v="8.6285487852575934E-2"/>
    <s v="m.EEG.1"/>
    <n v="0"/>
    <n v="0"/>
    <n v="0"/>
    <n v="0"/>
    <n v="0"/>
    <n v="0"/>
    <n v="0"/>
    <s v="m.EEG.1"/>
    <n v="0"/>
    <n v="0"/>
    <n v="0"/>
    <n v="0"/>
    <n v="0"/>
    <n v="0"/>
    <s v=""/>
    <x v="1"/>
  </r>
  <r>
    <x v="4"/>
    <s v="Residential"/>
    <x v="6"/>
    <m/>
    <x v="13"/>
    <s v="-"/>
    <n v="0.93631514972358953"/>
    <n v="0.93631514972358953"/>
    <n v="0"/>
    <m/>
    <n v="0.93631514972358953"/>
    <n v="0.93631514972358953"/>
    <n v="0"/>
    <n v="0.84944173171653359"/>
    <s v="m.EEG.1"/>
    <n v="8.6873418007055989E-2"/>
    <s v="m.EEG.1"/>
    <n v="0"/>
    <n v="0"/>
    <n v="0"/>
    <n v="0"/>
    <n v="0"/>
    <n v="0"/>
    <n v="0"/>
    <s v="m.EEG.1"/>
    <n v="0"/>
    <n v="0"/>
    <n v="0"/>
    <n v="0"/>
    <n v="0"/>
    <n v="0"/>
    <s v=""/>
    <x v="1"/>
  </r>
  <r>
    <x v="4"/>
    <s v="Residential"/>
    <x v="6"/>
    <m/>
    <x v="14"/>
    <s v="-"/>
    <n v="0"/>
    <n v="0"/>
    <n v="0"/>
    <m/>
    <n v="0"/>
    <n v="0"/>
    <n v="0"/>
    <n v="0"/>
    <s v="m.EEG.1"/>
    <n v="0"/>
    <s v="m.EEG.1"/>
    <n v="0"/>
    <n v="0"/>
    <n v="0"/>
    <n v="0"/>
    <n v="0"/>
    <n v="0"/>
    <n v="0"/>
    <s v="m.EEG.1"/>
    <n v="0"/>
    <n v="0"/>
    <n v="0"/>
    <n v="0"/>
    <n v="0"/>
    <n v="0"/>
    <s v=""/>
    <x v="1"/>
  </r>
  <r>
    <x v="4"/>
    <s v="Residential"/>
    <x v="7"/>
    <m/>
    <x v="1"/>
    <s v="-"/>
    <n v="4.704910105271269"/>
    <n v="4.704910105271269"/>
    <n v="0"/>
    <m/>
    <n v="4.704910105271269"/>
    <n v="4.6782687838628947"/>
    <n v="4.0850870646139505E-4"/>
    <n v="4.2397081012131261"/>
    <s v="m.EEG.1"/>
    <n v="0.43856068264976866"/>
    <s v="m.EEG.1"/>
    <n v="0"/>
    <n v="0"/>
    <n v="0"/>
    <n v="0"/>
    <n v="0"/>
    <n v="0"/>
    <n v="4.0850870646139505E-4"/>
    <s v="m.EEG.1"/>
    <n v="0"/>
    <n v="0"/>
    <n v="0"/>
    <n v="0"/>
    <n v="0"/>
    <n v="2.6232812701913043E-2"/>
    <s v=""/>
    <x v="1"/>
  </r>
  <r>
    <x v="4"/>
    <s v="Residential"/>
    <x v="7"/>
    <m/>
    <x v="2"/>
    <s v="-"/>
    <n v="6.2742458526327764E-4"/>
    <n v="6.2742458526327764E-4"/>
    <n v="0"/>
    <m/>
    <n v="6.2742458526327764E-4"/>
    <n v="6.2742458526327764E-4"/>
    <n v="0"/>
    <n v="6.2742458526327764E-4"/>
    <s v="m.EEG.1"/>
    <n v="0"/>
    <s v="m.EEG.1"/>
    <n v="0"/>
    <n v="0"/>
    <n v="0"/>
    <n v="0"/>
    <n v="0"/>
    <n v="0"/>
    <n v="0"/>
    <s v="m.EEG.1"/>
    <n v="0"/>
    <n v="0"/>
    <n v="0"/>
    <n v="0"/>
    <n v="0"/>
    <n v="0"/>
    <s v=""/>
    <x v="1"/>
  </r>
  <r>
    <x v="4"/>
    <s v="Residential"/>
    <x v="7"/>
    <m/>
    <x v="3"/>
    <s v="-"/>
    <n v="0.12887451135220374"/>
    <n v="0.12887451135220374"/>
    <n v="0"/>
    <m/>
    <n v="0.12887451135220374"/>
    <n v="0.12657396745843114"/>
    <n v="0"/>
    <n v="0.11522810325505262"/>
    <s v="m.EEG.1"/>
    <n v="1.1345864203378511E-2"/>
    <s v="m.EEG.1"/>
    <n v="0"/>
    <n v="0"/>
    <n v="0"/>
    <n v="0"/>
    <n v="0"/>
    <n v="0"/>
    <n v="0"/>
    <s v="m.EEG.1"/>
    <n v="0"/>
    <n v="0"/>
    <n v="0"/>
    <n v="0"/>
    <n v="0"/>
    <n v="2.3005438937725876E-3"/>
    <s v=""/>
    <x v="1"/>
  </r>
  <r>
    <x v="4"/>
    <s v="Residential"/>
    <x v="7"/>
    <m/>
    <x v="4"/>
    <s v="-"/>
    <n v="5.331326156598272E-2"/>
    <n v="5.331326156598272E-2"/>
    <n v="0"/>
    <m/>
    <n v="5.331326156598272E-2"/>
    <n v="5.3104832853199696E-2"/>
    <n v="0"/>
    <n v="5.3104832853199696E-2"/>
    <s v="m.EEG.1"/>
    <n v="2.0598929021046821E-18"/>
    <s v="m.EEG.1"/>
    <n v="0"/>
    <n v="0"/>
    <n v="0"/>
    <n v="0"/>
    <n v="0"/>
    <n v="0"/>
    <n v="0"/>
    <s v="m.EEG.1"/>
    <n v="0"/>
    <n v="0"/>
    <n v="0"/>
    <n v="0"/>
    <n v="0"/>
    <n v="2.0842871278302128E-4"/>
    <s v=""/>
    <x v="1"/>
  </r>
  <r>
    <x v="4"/>
    <s v="Residential"/>
    <x v="7"/>
    <m/>
    <x v="5"/>
    <s v="-"/>
    <n v="3.7784190028954084E-2"/>
    <n v="3.7784190028954084E-2"/>
    <n v="0"/>
    <m/>
    <n v="3.7784190028954084E-2"/>
    <n v="3.7467326151722484E-2"/>
    <n v="0"/>
    <n v="3.2918139046679472E-2"/>
    <s v="m.EEG.1"/>
    <n v="4.5491871050430139E-3"/>
    <s v="m.EEG.1"/>
    <n v="0"/>
    <n v="0"/>
    <n v="0"/>
    <n v="0"/>
    <n v="0"/>
    <n v="0"/>
    <n v="0"/>
    <s v="m.EEG.1"/>
    <n v="0"/>
    <n v="0"/>
    <n v="0"/>
    <n v="0"/>
    <n v="0"/>
    <n v="3.1686387723159695E-4"/>
    <s v=""/>
    <x v="1"/>
  </r>
  <r>
    <x v="4"/>
    <s v="Residential"/>
    <x v="7"/>
    <m/>
    <x v="6"/>
    <s v="-"/>
    <n v="5.359602968091385E-2"/>
    <n v="5.359602968091385E-2"/>
    <n v="0"/>
    <m/>
    <n v="5.359602968091385E-2"/>
    <n v="2.9780544756326618E-2"/>
    <n v="4.0850870646139505E-4"/>
    <n v="1.1280670374914448E-2"/>
    <s v="m.EEG.1"/>
    <n v="1.8499874381412169E-2"/>
    <s v="m.EEG.1"/>
    <n v="0"/>
    <n v="0"/>
    <n v="0"/>
    <n v="0"/>
    <n v="0"/>
    <n v="0"/>
    <n v="4.0850870646139505E-4"/>
    <s v="m.EEG.1"/>
    <n v="0"/>
    <n v="0"/>
    <n v="0"/>
    <n v="0"/>
    <n v="0"/>
    <n v="2.3406976218125836E-2"/>
    <s v=""/>
    <x v="1"/>
  </r>
  <r>
    <x v="4"/>
    <s v="Residential"/>
    <x v="7"/>
    <m/>
    <x v="7"/>
    <s v="-"/>
    <n v="4.3963757965263257"/>
    <n v="4.3963757965263257"/>
    <n v="0"/>
    <m/>
    <n v="4.3963757965263257"/>
    <n v="4.3963757965263257"/>
    <n v="0"/>
    <n v="3.9960965361190572"/>
    <s v="m.EEG.1"/>
    <n v="0.40027926040726886"/>
    <s v="m.EEG.1"/>
    <n v="0"/>
    <n v="0"/>
    <n v="0"/>
    <n v="0"/>
    <n v="0"/>
    <n v="0"/>
    <n v="0"/>
    <s v="m.EEG.1"/>
    <n v="0"/>
    <n v="0"/>
    <n v="0"/>
    <n v="0"/>
    <n v="0"/>
    <n v="0"/>
    <s v=""/>
    <x v="1"/>
  </r>
  <r>
    <x v="4"/>
    <s v="Residential"/>
    <x v="7"/>
    <m/>
    <x v="8"/>
    <s v="-"/>
    <n v="0"/>
    <n v="0"/>
    <n v="0"/>
    <m/>
    <n v="0"/>
    <n v="0"/>
    <n v="0"/>
    <n v="0"/>
    <s v="m.EEG.1"/>
    <n v="0"/>
    <s v="m.EEG.1"/>
    <n v="0"/>
    <n v="0"/>
    <n v="0"/>
    <n v="0"/>
    <n v="0"/>
    <n v="0"/>
    <n v="0"/>
    <s v="m.EEG.1"/>
    <n v="0"/>
    <n v="0"/>
    <n v="0"/>
    <n v="0"/>
    <n v="0"/>
    <n v="0"/>
    <s v=""/>
    <x v="1"/>
  </r>
  <r>
    <x v="4"/>
    <s v="Residential"/>
    <x v="7"/>
    <m/>
    <x v="9"/>
    <s v="-"/>
    <n v="0"/>
    <n v="0"/>
    <n v="0"/>
    <m/>
    <n v="0"/>
    <n v="0"/>
    <n v="0"/>
    <n v="0"/>
    <s v="m.EEG.1"/>
    <n v="0"/>
    <s v="m.EEG.1"/>
    <n v="0"/>
    <n v="0"/>
    <n v="0"/>
    <n v="0"/>
    <n v="0"/>
    <n v="0"/>
    <n v="0"/>
    <s v="m.EEG.1"/>
    <n v="0"/>
    <n v="0"/>
    <n v="0"/>
    <n v="0"/>
    <n v="0"/>
    <n v="0"/>
    <s v=""/>
    <x v="1"/>
  </r>
  <r>
    <x v="4"/>
    <s v="Residential"/>
    <x v="7"/>
    <m/>
    <x v="10"/>
    <s v="-"/>
    <n v="1.804541673277657E-2"/>
    <n v="1.804541673277657E-2"/>
    <n v="0"/>
    <m/>
    <n v="1.804541673277657E-2"/>
    <n v="1.804541673277657E-2"/>
    <n v="0"/>
    <n v="1.804541673277657E-2"/>
    <s v="m.EEG.1"/>
    <n v="0"/>
    <s v="m.EEG.1"/>
    <n v="0"/>
    <n v="0"/>
    <n v="0"/>
    <n v="0"/>
    <n v="0"/>
    <n v="0"/>
    <n v="0"/>
    <s v="m.EEG.1"/>
    <n v="0"/>
    <n v="0"/>
    <n v="0"/>
    <n v="0"/>
    <n v="0"/>
    <n v="0"/>
    <s v=""/>
    <x v="1"/>
  </r>
  <r>
    <x v="4"/>
    <s v="Residential"/>
    <x v="7"/>
    <m/>
    <x v="11"/>
    <s v="-"/>
    <n v="0"/>
    <n v="0"/>
    <n v="0"/>
    <m/>
    <n v="0"/>
    <n v="0"/>
    <n v="0"/>
    <n v="0"/>
    <s v="m.EEG.1"/>
    <n v="0"/>
    <s v="m.EEG.1"/>
    <n v="0"/>
    <n v="0"/>
    <n v="0"/>
    <n v="0"/>
    <n v="0"/>
    <n v="0"/>
    <n v="0"/>
    <s v="m.EEG.1"/>
    <n v="0"/>
    <n v="0"/>
    <n v="0"/>
    <n v="0"/>
    <n v="0"/>
    <n v="0"/>
    <s v=""/>
    <x v="1"/>
  </r>
  <r>
    <x v="4"/>
    <s v="Residential"/>
    <x v="7"/>
    <m/>
    <x v="12"/>
    <s v="-"/>
    <n v="0"/>
    <n v="0"/>
    <n v="0"/>
    <m/>
    <n v="0"/>
    <n v="0"/>
    <n v="0"/>
    <n v="0"/>
    <s v="m.EEG.1"/>
    <n v="0"/>
    <s v="m.EEG.1"/>
    <n v="0"/>
    <n v="0"/>
    <n v="0"/>
    <n v="0"/>
    <n v="0"/>
    <n v="0"/>
    <n v="0"/>
    <s v="m.EEG.1"/>
    <n v="0"/>
    <n v="0"/>
    <n v="0"/>
    <n v="0"/>
    <n v="0"/>
    <n v="0"/>
    <s v=""/>
    <x v="1"/>
  </r>
  <r>
    <x v="4"/>
    <s v="Residential"/>
    <x v="7"/>
    <m/>
    <x v="13"/>
    <s v="-"/>
    <n v="1.6293474798848885E-2"/>
    <n v="1.6293474798848885E-2"/>
    <n v="0"/>
    <m/>
    <n v="1.6293474798848885E-2"/>
    <n v="1.6293474798848885E-2"/>
    <n v="0"/>
    <n v="1.2406978246182768E-2"/>
    <s v="m.EEG.1"/>
    <n v="3.8864965526661157E-3"/>
    <s v="m.EEG.1"/>
    <n v="0"/>
    <n v="0"/>
    <n v="0"/>
    <n v="0"/>
    <n v="0"/>
    <n v="0"/>
    <n v="0"/>
    <s v="m.EEG.1"/>
    <n v="0"/>
    <n v="0"/>
    <n v="0"/>
    <n v="0"/>
    <n v="0"/>
    <n v="0"/>
    <s v=""/>
    <x v="1"/>
  </r>
  <r>
    <x v="4"/>
    <s v="Residential"/>
    <x v="7"/>
    <m/>
    <x v="14"/>
    <s v="-"/>
    <n v="0"/>
    <n v="0"/>
    <n v="0"/>
    <m/>
    <n v="0"/>
    <n v="0"/>
    <n v="0"/>
    <n v="0"/>
    <s v="m.EEG.1"/>
    <n v="0"/>
    <s v="m.EEG.1"/>
    <n v="0"/>
    <n v="0"/>
    <n v="0"/>
    <n v="0"/>
    <n v="0"/>
    <n v="0"/>
    <n v="0"/>
    <s v="m.EEG.1"/>
    <n v="0"/>
    <n v="0"/>
    <n v="0"/>
    <n v="0"/>
    <n v="0"/>
    <n v="0"/>
    <s v=""/>
    <x v="1"/>
  </r>
  <r>
    <x v="5"/>
    <s v="Residential"/>
    <x v="1"/>
    <m/>
    <x v="1"/>
    <n v="658.57666200000006"/>
    <n v="-69.555043074110358"/>
    <n v="589.0216189258897"/>
    <n v="0"/>
    <m/>
    <n v="589.0216189258897"/>
    <n v="564.43177905296034"/>
    <n v="0.80396292958799997"/>
    <n v="460.17571896480183"/>
    <s v="p.ISI.2"/>
    <n v="104.25606008815845"/>
    <s v="p.ISI.2"/>
    <n v="0"/>
    <n v="0"/>
    <n v="0"/>
    <n v="0"/>
    <n v="0"/>
    <n v="0"/>
    <n v="0.80396292958799997"/>
    <s v="m.EEG.1"/>
    <n v="0"/>
    <n v="0"/>
    <n v="0"/>
    <n v="0"/>
    <n v="0"/>
    <n v="23.785876943341407"/>
    <s v="p.ISI.2"/>
    <x v="1"/>
  </r>
  <r>
    <x v="5"/>
    <s v="Residential"/>
    <x v="1"/>
    <m/>
    <x v="2"/>
    <n v="8.6759799999999991"/>
    <n v="-4.2920141217097196E-2"/>
    <n v="8.6330598587829019"/>
    <n v="0"/>
    <m/>
    <n v="8.6330598587829019"/>
    <n v="8.6330598587829019"/>
    <n v="0"/>
    <n v="8.4172333623133291"/>
    <s v="p.ISI.2"/>
    <n v="0.21582649646957253"/>
    <s v="p.ISI.2"/>
    <n v="0"/>
    <n v="0"/>
    <n v="0"/>
    <n v="0"/>
    <n v="0"/>
    <n v="0"/>
    <n v="0"/>
    <s v="m.EEG.1"/>
    <n v="0"/>
    <n v="0"/>
    <n v="0"/>
    <n v="0"/>
    <n v="0"/>
    <n v="0"/>
    <s v="p.ISI.2"/>
    <x v="1"/>
  </r>
  <r>
    <x v="5"/>
    <s v="Residential"/>
    <x v="1"/>
    <m/>
    <x v="3"/>
    <n v="143.08272700000001"/>
    <n v="-2.0484263880357503"/>
    <n v="141.03430061196426"/>
    <n v="0"/>
    <m/>
    <n v="141.03430061196426"/>
    <n v="141.00923695400562"/>
    <n v="0"/>
    <n v="118.44775904136476"/>
    <s v="p.ISI.2"/>
    <n v="22.561477912640857"/>
    <s v="p.ISI.2"/>
    <n v="0"/>
    <n v="0"/>
    <n v="0"/>
    <n v="0"/>
    <n v="0"/>
    <n v="0"/>
    <n v="0"/>
    <s v="m.EEG.1"/>
    <n v="0"/>
    <n v="0"/>
    <n v="0"/>
    <n v="0"/>
    <n v="0"/>
    <n v="2.5063657958644101E-2"/>
    <s v="p.ISI.2"/>
    <x v="1"/>
  </r>
  <r>
    <x v="5"/>
    <s v="Residential"/>
    <x v="1"/>
    <m/>
    <x v="4"/>
    <n v="251.42664399999998"/>
    <n v="3.1604273456898397"/>
    <n v="254.58707134568982"/>
    <n v="0"/>
    <m/>
    <n v="254.58707134568982"/>
    <n v="253.56872306030706"/>
    <n v="0"/>
    <n v="203.92424414789755"/>
    <s v="p.ISI.2"/>
    <n v="49.644478912409504"/>
    <s v="p.ISI.2"/>
    <n v="0"/>
    <n v="0"/>
    <n v="0"/>
    <n v="0"/>
    <n v="0"/>
    <n v="0"/>
    <n v="0"/>
    <s v="m.EEG.1"/>
    <n v="0"/>
    <n v="0"/>
    <n v="0"/>
    <n v="0"/>
    <n v="0"/>
    <n v="1.0183482853827592"/>
    <s v="p.ISI.2"/>
    <x v="1"/>
  </r>
  <r>
    <x v="5"/>
    <s v="Residential"/>
    <x v="1"/>
    <m/>
    <x v="5"/>
    <n v="8.4387279999999993"/>
    <n v="-0.81761309007471894"/>
    <n v="7.6211149099252804"/>
    <n v="0"/>
    <m/>
    <n v="7.6211149099252804"/>
    <n v="7.6211149099252804"/>
    <n v="0"/>
    <n v="6.4017365243372355"/>
    <s v="p.ISI.2"/>
    <n v="1.2193783855880449"/>
    <s v="p.ISI.2"/>
    <n v="0"/>
    <n v="0"/>
    <n v="0"/>
    <n v="0"/>
    <n v="0"/>
    <n v="0"/>
    <n v="0"/>
    <s v="m.EEG.1"/>
    <n v="0"/>
    <n v="0"/>
    <n v="0"/>
    <n v="0"/>
    <n v="0"/>
    <n v="0"/>
    <s v=""/>
    <x v="1"/>
  </r>
  <r>
    <x v="5"/>
    <s v="Residential"/>
    <x v="1"/>
    <m/>
    <x v="6"/>
    <n v="137.000237"/>
    <n v="-85.642942578250413"/>
    <n v="51.357294421749586"/>
    <n v="0"/>
    <m/>
    <n v="51.357294421749586"/>
    <n v="27.810866492161587"/>
    <n v="0.80396292958799997"/>
    <n v="8.7678569999999993"/>
    <s v="p.ISI.2"/>
    <n v="19.043009492161588"/>
    <s v="p.ISI.2"/>
    <n v="0"/>
    <n v="0"/>
    <n v="0"/>
    <n v="0"/>
    <n v="0"/>
    <n v="0"/>
    <n v="0.80396292958799997"/>
    <s v="m.EEG.1"/>
    <n v="0"/>
    <n v="0"/>
    <n v="0"/>
    <n v="0"/>
    <n v="0"/>
    <n v="22.742465000000003"/>
    <s v="p.ISI.2"/>
    <x v="1"/>
  </r>
  <r>
    <x v="5"/>
    <s v="Residential"/>
    <x v="1"/>
    <m/>
    <x v="7"/>
    <n v="39.264043000000001"/>
    <n v="8.7637347777777848"/>
    <n v="48.027777777777786"/>
    <n v="0"/>
    <m/>
    <n v="48.027777777777786"/>
    <n v="48.027777777777786"/>
    <n v="0"/>
    <n v="42.888888888888893"/>
    <s v="c.ISE.1"/>
    <n v="5.1388888888888893"/>
    <s v="c.ISE.1"/>
    <n v="0"/>
    <n v="0"/>
    <n v="0"/>
    <n v="0"/>
    <n v="0"/>
    <n v="0"/>
    <n v="0"/>
    <s v="m.EEG.1"/>
    <n v="0"/>
    <n v="0"/>
    <n v="0"/>
    <n v="0"/>
    <n v="0"/>
    <n v="0"/>
    <s v=""/>
    <x v="1"/>
  </r>
  <r>
    <x v="5"/>
    <s v="Residential"/>
    <x v="1"/>
    <m/>
    <x v="8"/>
    <n v="0"/>
    <n v="0"/>
    <n v="0"/>
    <n v="0"/>
    <m/>
    <n v="0"/>
    <n v="0"/>
    <n v="0"/>
    <n v="0"/>
    <s v="m.EEG.1"/>
    <n v="0"/>
    <s v="m.EEG.1"/>
    <n v="0"/>
    <n v="0"/>
    <n v="0"/>
    <n v="0"/>
    <n v="0"/>
    <n v="0"/>
    <n v="0"/>
    <s v="m.EEG.1"/>
    <n v="0"/>
    <n v="0"/>
    <n v="0"/>
    <n v="0"/>
    <n v="0"/>
    <n v="0"/>
    <s v=""/>
    <x v="1"/>
  </r>
  <r>
    <x v="5"/>
    <s v="Residential"/>
    <x v="1"/>
    <m/>
    <x v="9"/>
    <n v="0"/>
    <n v="0"/>
    <n v="0"/>
    <n v="0"/>
    <m/>
    <n v="0"/>
    <n v="0"/>
    <n v="0"/>
    <n v="0"/>
    <s v="d.Obs.2"/>
    <n v="0"/>
    <s v="d.Obs.2"/>
    <n v="0"/>
    <n v="0"/>
    <n v="0"/>
    <n v="0"/>
    <n v="0"/>
    <n v="0"/>
    <n v="0"/>
    <s v="d.Obs.2"/>
    <n v="0"/>
    <n v="0"/>
    <n v="0"/>
    <n v="0"/>
    <n v="0"/>
    <n v="0"/>
    <s v="d.Obs.1"/>
    <x v="1"/>
  </r>
  <r>
    <x v="5"/>
    <s v="Residential"/>
    <x v="1"/>
    <m/>
    <x v="10"/>
    <n v="64.166199000000006"/>
    <n v="8.0099999999561078E-4"/>
    <n v="64.167000000000002"/>
    <n v="0"/>
    <m/>
    <n v="64.167000000000002"/>
    <n v="64.167000000000002"/>
    <n v="0"/>
    <n v="58.969000000000001"/>
    <s v="d.Obs.2"/>
    <n v="5.1980000000000004"/>
    <s v="d.Obs.2"/>
    <n v="0"/>
    <n v="0"/>
    <n v="0"/>
    <n v="0"/>
    <n v="0"/>
    <n v="0"/>
    <n v="0"/>
    <s v="d.Obs.2"/>
    <n v="0"/>
    <n v="0"/>
    <n v="0"/>
    <n v="0"/>
    <n v="0"/>
    <n v="0"/>
    <s v="d.Obs.1"/>
    <x v="1"/>
  </r>
  <r>
    <x v="5"/>
    <s v="Residential"/>
    <x v="1"/>
    <m/>
    <x v="11"/>
    <n v="0.245393"/>
    <n v="-3.9300000000000446E-4"/>
    <n v="0.245"/>
    <n v="0"/>
    <m/>
    <n v="0.245"/>
    <n v="0.245"/>
    <n v="0"/>
    <n v="0.22500000000000001"/>
    <s v="d.Obs.2"/>
    <n v="0.02"/>
    <s v="d.Obs.2"/>
    <n v="0"/>
    <n v="0"/>
    <n v="0"/>
    <n v="0"/>
    <n v="0"/>
    <n v="0"/>
    <n v="0"/>
    <s v="d.Obs.2"/>
    <n v="0"/>
    <n v="0"/>
    <n v="0"/>
    <n v="0"/>
    <n v="0"/>
    <n v="0"/>
    <s v="d.Obs.1"/>
    <x v="1"/>
  </r>
  <r>
    <x v="5"/>
    <s v="Residential"/>
    <x v="1"/>
    <m/>
    <x v="12"/>
    <n v="6.2767110000000006"/>
    <n v="2.8899999999953963E-4"/>
    <n v="6.2770000000000001"/>
    <n v="0"/>
    <m/>
    <n v="6.2770000000000001"/>
    <n v="6.2770000000000001"/>
    <n v="0"/>
    <n v="5.7690000000000001"/>
    <s v="d.Obs.2"/>
    <n v="0.50800000000000001"/>
    <s v="d.Obs.2"/>
    <n v="0"/>
    <n v="0"/>
    <n v="0"/>
    <n v="0"/>
    <n v="0"/>
    <n v="0"/>
    <n v="0"/>
    <s v="d.Obs.2"/>
    <n v="0"/>
    <n v="0"/>
    <n v="0"/>
    <n v="0"/>
    <n v="0"/>
    <n v="0"/>
    <s v="d.Obs.1"/>
    <x v="1"/>
  </r>
  <r>
    <x v="5"/>
    <s v="Residential"/>
    <x v="1"/>
    <m/>
    <x v="13"/>
    <s v="-"/>
    <n v="7.0720000000000001"/>
    <n v="7.0720000000000001"/>
    <n v="0"/>
    <m/>
    <n v="7.0720000000000001"/>
    <n v="7.0720000000000001"/>
    <n v="0"/>
    <n v="6.3650000000000002"/>
    <s v="c.Obs.2"/>
    <n v="0.70699999999999996"/>
    <s v="c.Obs.2"/>
    <n v="0"/>
    <n v="0"/>
    <n v="0"/>
    <n v="0"/>
    <n v="0"/>
    <n v="0"/>
    <n v="0"/>
    <s v="c.Obs.2"/>
    <n v="0"/>
    <n v="0"/>
    <n v="0"/>
    <n v="0"/>
    <n v="0"/>
    <n v="0"/>
    <s v="c.Obs.2"/>
    <x v="1"/>
  </r>
  <r>
    <x v="5"/>
    <s v="Residential"/>
    <x v="1"/>
    <m/>
    <x v="14"/>
    <s v="-"/>
    <n v="0"/>
    <n v="0"/>
    <n v="0"/>
    <m/>
    <n v="0"/>
    <n v="0"/>
    <n v="0"/>
    <n v="0"/>
    <s v="m.EEG.1"/>
    <n v="0"/>
    <s v="m.EEG.1"/>
    <n v="0"/>
    <n v="0"/>
    <n v="0"/>
    <n v="0"/>
    <n v="0"/>
    <n v="0"/>
    <n v="0"/>
    <s v="m.EEG.1"/>
    <n v="0"/>
    <n v="0"/>
    <n v="0"/>
    <n v="0"/>
    <n v="0"/>
    <n v="0"/>
    <s v=""/>
    <x v="1"/>
  </r>
  <r>
    <x v="5"/>
    <s v="Residential"/>
    <x v="2"/>
    <m/>
    <x v="1"/>
    <s v="-"/>
    <n v="392.40925822556272"/>
    <n v="392.40925822556272"/>
    <n v="0"/>
    <m/>
    <n v="392.40925822556272"/>
    <n v="372.51306894267327"/>
    <n v="0.41510631980699997"/>
    <n v="306.63835747722914"/>
    <s v="m.ISI.45"/>
    <n v="65.874711465444122"/>
    <s v="m.EEG.1"/>
    <n v="0"/>
    <n v="0"/>
    <n v="0"/>
    <n v="0"/>
    <n v="0"/>
    <n v="0"/>
    <n v="0.41510631980699997"/>
    <s v="m.EEG.1"/>
    <n v="0"/>
    <n v="0"/>
    <n v="0"/>
    <n v="0"/>
    <n v="0"/>
    <n v="19.481082963082422"/>
    <s v=""/>
    <x v="1"/>
  </r>
  <r>
    <x v="5"/>
    <s v="Residential"/>
    <x v="2"/>
    <m/>
    <x v="2"/>
    <s v="-"/>
    <n v="6.6303408754976241"/>
    <n v="6.6303408754976241"/>
    <n v="0"/>
    <m/>
    <n v="6.6303408754976241"/>
    <n v="6.6303408754976241"/>
    <n v="0"/>
    <n v="6.4928812996239404"/>
    <s v="m.ISI.45"/>
    <n v="0.13745957587368332"/>
    <s v="m.EEG.1"/>
    <n v="0"/>
    <n v="0"/>
    <n v="0"/>
    <n v="0"/>
    <n v="0"/>
    <n v="0"/>
    <n v="0"/>
    <s v="m.EEG.1"/>
    <n v="0"/>
    <n v="0"/>
    <n v="0"/>
    <n v="0"/>
    <n v="0"/>
    <n v="0"/>
    <s v=""/>
    <x v="1"/>
  </r>
  <r>
    <x v="5"/>
    <s v="Residential"/>
    <x v="2"/>
    <m/>
    <x v="3"/>
    <s v="-"/>
    <n v="93.855270308053335"/>
    <n v="93.855270308053335"/>
    <n v="0"/>
    <m/>
    <n v="93.855270308053335"/>
    <n v="93.839450430856218"/>
    <n v="0"/>
    <n v="79.598918958859443"/>
    <s v="m.ISI.45"/>
    <n v="14.24053147199678"/>
    <s v="m.EEG.1"/>
    <n v="0"/>
    <n v="0"/>
    <n v="0"/>
    <n v="0"/>
    <n v="0"/>
    <n v="0"/>
    <n v="0"/>
    <s v="m.EEG.1"/>
    <n v="0"/>
    <n v="0"/>
    <n v="0"/>
    <n v="0"/>
    <n v="0"/>
    <n v="1.5819877197116465E-2"/>
    <s v=""/>
    <x v="1"/>
  </r>
  <r>
    <x v="5"/>
    <s v="Residential"/>
    <x v="2"/>
    <m/>
    <x v="4"/>
    <s v="-"/>
    <n v="166.21391736110556"/>
    <n v="166.21391736110556"/>
    <n v="0"/>
    <m/>
    <n v="166.21391736110556"/>
    <n v="165.61606867259377"/>
    <n v="0"/>
    <n v="136.47094510764447"/>
    <s v="m.ISI.45"/>
    <n v="29.145123564949309"/>
    <s v="m.EEG.1"/>
    <n v="0"/>
    <n v="0"/>
    <n v="0"/>
    <n v="0"/>
    <n v="0"/>
    <n v="0"/>
    <n v="0"/>
    <s v="m.EEG.1"/>
    <n v="0"/>
    <n v="0"/>
    <n v="0"/>
    <n v="0"/>
    <n v="0"/>
    <n v="0.59784868851178086"/>
    <s v=""/>
    <x v="1"/>
  </r>
  <r>
    <x v="5"/>
    <s v="Residential"/>
    <x v="2"/>
    <m/>
    <x v="5"/>
    <s v="-"/>
    <n v="5.1014781817683028"/>
    <n v="5.1014781817683028"/>
    <n v="0"/>
    <m/>
    <n v="5.1014781817683028"/>
    <n v="5.1014781817683028"/>
    <n v="0"/>
    <n v="4.3248578943880647"/>
    <s v="m.EEG.1"/>
    <n v="0.77662028738023792"/>
    <s v="m.EEG.1"/>
    <n v="0"/>
    <n v="0"/>
    <n v="0"/>
    <n v="0"/>
    <n v="0"/>
    <n v="0"/>
    <n v="0"/>
    <s v="m.EEG.1"/>
    <n v="0"/>
    <n v="0"/>
    <n v="0"/>
    <n v="0"/>
    <n v="0"/>
    <n v="0"/>
    <s v=""/>
    <x v="1"/>
  </r>
  <r>
    <x v="5"/>
    <s v="Residential"/>
    <x v="2"/>
    <m/>
    <x v="6"/>
    <s v="-"/>
    <n v="42.204862143517474"/>
    <n v="42.204862143517474"/>
    <n v="0"/>
    <m/>
    <n v="42.204862143517474"/>
    <n v="22.922341426336949"/>
    <n v="0.41510631980699997"/>
    <n v="7.1240384955979064"/>
    <s v="m.ISI.45"/>
    <n v="15.798302930739045"/>
    <s v="m.EEG.1"/>
    <n v="0"/>
    <n v="0"/>
    <n v="0"/>
    <n v="0"/>
    <n v="0"/>
    <n v="0"/>
    <n v="0.41510631980699997"/>
    <s v="m.EEG.1"/>
    <n v="0"/>
    <n v="0"/>
    <n v="0"/>
    <n v="0"/>
    <n v="0"/>
    <n v="18.867414397373523"/>
    <s v=""/>
    <x v="1"/>
  </r>
  <r>
    <x v="5"/>
    <s v="Residential"/>
    <x v="2"/>
    <m/>
    <x v="7"/>
    <s v="-"/>
    <n v="5.4552946917796969"/>
    <n v="5.4552946917796969"/>
    <n v="0"/>
    <m/>
    <n v="5.4552946917796969"/>
    <n v="5.4552946917796969"/>
    <n v="0"/>
    <n v="4.9773634197866601"/>
    <s v="m.ISI.45"/>
    <n v="0.4779312719930372"/>
    <s v="m.EEG.1"/>
    <n v="0"/>
    <n v="0"/>
    <n v="0"/>
    <n v="0"/>
    <n v="0"/>
    <n v="0"/>
    <n v="0"/>
    <s v="m.EEG.1"/>
    <n v="0"/>
    <n v="0"/>
    <n v="0"/>
    <n v="0"/>
    <n v="0"/>
    <n v="0"/>
    <s v=""/>
    <x v="1"/>
  </r>
  <r>
    <x v="5"/>
    <s v="Residential"/>
    <x v="2"/>
    <m/>
    <x v="8"/>
    <s v="-"/>
    <n v="0"/>
    <n v="0"/>
    <n v="0"/>
    <m/>
    <n v="0"/>
    <n v="0"/>
    <n v="0"/>
    <n v="0"/>
    <s v="m.EEG.1"/>
    <n v="0"/>
    <s v="m.EEG.1"/>
    <n v="0"/>
    <n v="0"/>
    <n v="0"/>
    <n v="0"/>
    <n v="0"/>
    <n v="0"/>
    <n v="0"/>
    <s v="m.EEG.1"/>
    <n v="0"/>
    <n v="0"/>
    <n v="0"/>
    <n v="0"/>
    <n v="0"/>
    <n v="0"/>
    <s v=""/>
    <x v="1"/>
  </r>
  <r>
    <x v="5"/>
    <s v="Residential"/>
    <x v="2"/>
    <m/>
    <x v="9"/>
    <s v="-"/>
    <n v="0"/>
    <n v="0"/>
    <n v="0"/>
    <m/>
    <n v="0"/>
    <n v="0"/>
    <n v="0"/>
    <n v="0"/>
    <s v="m.EEG.1"/>
    <n v="0"/>
    <s v="m.EEG.1"/>
    <n v="0"/>
    <n v="0"/>
    <n v="0"/>
    <n v="0"/>
    <n v="0"/>
    <n v="0"/>
    <n v="0"/>
    <s v="m.EEG.1"/>
    <n v="0"/>
    <n v="0"/>
    <n v="0"/>
    <n v="0"/>
    <n v="0"/>
    <n v="0"/>
    <s v=""/>
    <x v="1"/>
  </r>
  <r>
    <x v="5"/>
    <s v="Residential"/>
    <x v="2"/>
    <m/>
    <x v="10"/>
    <s v="-"/>
    <n v="60.624282432479006"/>
    <n v="60.624282432479006"/>
    <n v="0"/>
    <m/>
    <n v="60.624282432479006"/>
    <n v="60.624282432479006"/>
    <n v="0"/>
    <n v="56.404782250947171"/>
    <s v="m.ISI.45"/>
    <n v="4.2195001815318367"/>
    <s v="m.EEG.1"/>
    <n v="0"/>
    <n v="0"/>
    <n v="0"/>
    <n v="0"/>
    <n v="0"/>
    <n v="0"/>
    <n v="0"/>
    <s v="m.EEG.1"/>
    <n v="0"/>
    <n v="0"/>
    <n v="0"/>
    <n v="0"/>
    <n v="0"/>
    <n v="0"/>
    <s v=""/>
    <x v="1"/>
  </r>
  <r>
    <x v="5"/>
    <s v="Residential"/>
    <x v="2"/>
    <m/>
    <x v="11"/>
    <s v="-"/>
    <n v="0.1647425120360487"/>
    <n v="0.1647425120360487"/>
    <n v="0"/>
    <m/>
    <n v="0.1647425120360487"/>
    <n v="0.1647425120360487"/>
    <n v="0"/>
    <n v="0.15200454166427255"/>
    <s v="m.EEG.1"/>
    <n v="1.2737970371776158E-2"/>
    <s v="m.EEG.1"/>
    <n v="0"/>
    <n v="0"/>
    <n v="0"/>
    <n v="0"/>
    <n v="0"/>
    <n v="0"/>
    <n v="0"/>
    <s v="m.EEG.1"/>
    <n v="0"/>
    <n v="0"/>
    <n v="0"/>
    <n v="0"/>
    <n v="0"/>
    <n v="0"/>
    <s v=""/>
    <x v="1"/>
  </r>
  <r>
    <x v="5"/>
    <s v="Residential"/>
    <x v="2"/>
    <m/>
    <x v="12"/>
    <s v="-"/>
    <n v="5.3871065083934484"/>
    <n v="5.3871065083934484"/>
    <n v="0"/>
    <m/>
    <n v="5.3871065083934484"/>
    <n v="5.3871065083934484"/>
    <n v="0"/>
    <n v="4.932698084077427"/>
    <s v="m.EEG.1"/>
    <n v="0.45440842431602119"/>
    <s v="m.EEG.1"/>
    <n v="0"/>
    <n v="0"/>
    <n v="0"/>
    <n v="0"/>
    <n v="0"/>
    <n v="0"/>
    <n v="0"/>
    <s v="m.EEG.1"/>
    <n v="0"/>
    <n v="0"/>
    <n v="0"/>
    <n v="0"/>
    <n v="0"/>
    <n v="0"/>
    <s v=""/>
    <x v="1"/>
  </r>
  <r>
    <x v="5"/>
    <s v="Residential"/>
    <x v="2"/>
    <m/>
    <x v="13"/>
    <s v="-"/>
    <n v="6.7719632109321974"/>
    <n v="6.7719632109321974"/>
    <n v="0"/>
    <m/>
    <n v="6.7719632109321974"/>
    <n v="6.7719632109321974"/>
    <n v="0"/>
    <n v="6.1598674246397902"/>
    <s v="m.EEG.1"/>
    <n v="0.61209578629240757"/>
    <s v="m.EEG.1"/>
    <n v="0"/>
    <n v="0"/>
    <n v="0"/>
    <n v="0"/>
    <n v="0"/>
    <n v="0"/>
    <n v="0"/>
    <s v="m.EEG.1"/>
    <n v="0"/>
    <n v="0"/>
    <n v="0"/>
    <n v="0"/>
    <n v="0"/>
    <n v="0"/>
    <s v=""/>
    <x v="1"/>
  </r>
  <r>
    <x v="5"/>
    <s v="Residential"/>
    <x v="2"/>
    <m/>
    <x v="14"/>
    <s v="-"/>
    <n v="0"/>
    <n v="0"/>
    <n v="0"/>
    <m/>
    <n v="0"/>
    <n v="0"/>
    <n v="0"/>
    <n v="0"/>
    <s v="m.EEG.1"/>
    <n v="0"/>
    <s v="m.EEG.1"/>
    <n v="0"/>
    <n v="0"/>
    <n v="0"/>
    <n v="0"/>
    <n v="0"/>
    <n v="0"/>
    <n v="0"/>
    <s v="m.EEG.1"/>
    <n v="0"/>
    <n v="0"/>
    <n v="0"/>
    <n v="0"/>
    <n v="0"/>
    <n v="0"/>
    <s v=""/>
    <x v="1"/>
  </r>
  <r>
    <x v="5"/>
    <s v="Residential"/>
    <x v="3"/>
    <m/>
    <x v="1"/>
    <s v="-"/>
    <n v="196.60871684013352"/>
    <n v="196.60871684013352"/>
    <n v="0"/>
    <m/>
    <n v="196.60871684013352"/>
    <n v="191.91506625009254"/>
    <n v="0.38885660978200004"/>
    <n v="153.53400392836852"/>
    <s v="m.ISI.45"/>
    <n v="38.381062321724023"/>
    <s v="m.EEG.1"/>
    <n v="0"/>
    <n v="0"/>
    <n v="0"/>
    <n v="0"/>
    <n v="0"/>
    <n v="0"/>
    <n v="0.38885660978200004"/>
    <s v="m.EEG.1"/>
    <n v="0"/>
    <n v="0"/>
    <n v="0"/>
    <n v="0"/>
    <n v="0"/>
    <n v="4.3047939802589674"/>
    <s v=""/>
    <x v="1"/>
  </r>
  <r>
    <x v="5"/>
    <s v="Residential"/>
    <x v="3"/>
    <m/>
    <x v="2"/>
    <s v="-"/>
    <n v="2.0026765210116562"/>
    <n v="2.0026765210116562"/>
    <n v="0"/>
    <m/>
    <n v="2.0026765210116562"/>
    <n v="2.0026765210116562"/>
    <n v="0"/>
    <n v="1.9243520627048736"/>
    <s v="m.ISI.45"/>
    <n v="7.8324458306782488E-2"/>
    <s v="m.EEG.1"/>
    <n v="0"/>
    <n v="0"/>
    <n v="0"/>
    <n v="0"/>
    <n v="0"/>
    <n v="0"/>
    <n v="0"/>
    <s v="m.EEG.1"/>
    <n v="0"/>
    <n v="0"/>
    <n v="0"/>
    <n v="0"/>
    <n v="0"/>
    <n v="0"/>
    <s v=""/>
    <x v="1"/>
  </r>
  <r>
    <x v="5"/>
    <s v="Residential"/>
    <x v="3"/>
    <m/>
    <x v="3"/>
    <s v="-"/>
    <n v="47.179030304102156"/>
    <n v="47.179030304102156"/>
    <n v="0"/>
    <m/>
    <n v="47.179030304102156"/>
    <n v="47.169786523340647"/>
    <n v="0"/>
    <n v="38.848840082713465"/>
    <s v="m.ISI.45"/>
    <n v="8.3209464406271856"/>
    <s v="m.EEG.1"/>
    <n v="0"/>
    <n v="0"/>
    <n v="0"/>
    <n v="0"/>
    <n v="0"/>
    <n v="0"/>
    <n v="0"/>
    <s v="m.EEG.1"/>
    <n v="0"/>
    <n v="0"/>
    <n v="0"/>
    <n v="0"/>
    <n v="0"/>
    <n v="9.2437807615088716E-3"/>
    <s v=""/>
    <x v="1"/>
  </r>
  <r>
    <x v="5"/>
    <s v="Residential"/>
    <x v="3"/>
    <m/>
    <x v="4"/>
    <s v="-"/>
    <n v="88.37315398476629"/>
    <n v="88.37315398476629"/>
    <n v="0"/>
    <m/>
    <n v="88.37315398476629"/>
    <n v="87.952654387895308"/>
    <n v="0"/>
    <n v="67.453299040435112"/>
    <s v="m.ISI.45"/>
    <n v="20.499355347460192"/>
    <s v="m.EEG.1"/>
    <n v="0"/>
    <n v="0"/>
    <n v="0"/>
    <n v="0"/>
    <n v="0"/>
    <n v="0"/>
    <n v="0"/>
    <s v="m.EEG.1"/>
    <n v="0"/>
    <n v="0"/>
    <n v="0"/>
    <n v="0"/>
    <n v="0"/>
    <n v="0.42049959687097838"/>
    <s v=""/>
    <x v="1"/>
  </r>
  <r>
    <x v="5"/>
    <s v="Residential"/>
    <x v="3"/>
    <m/>
    <x v="5"/>
    <s v="-"/>
    <n v="2.5161532651194802"/>
    <n v="2.5161532651194802"/>
    <n v="0"/>
    <m/>
    <n v="2.5161532651194802"/>
    <n v="2.5161532651194802"/>
    <n v="0"/>
    <n v="2.0736350707158229"/>
    <s v="m.EEG.1"/>
    <n v="0.44251819440365742"/>
    <s v="m.EEG.1"/>
    <n v="0"/>
    <n v="0"/>
    <n v="0"/>
    <n v="0"/>
    <n v="0"/>
    <n v="0"/>
    <n v="0"/>
    <s v="m.EEG.1"/>
    <n v="0"/>
    <n v="0"/>
    <n v="0"/>
    <n v="0"/>
    <n v="0"/>
    <n v="0"/>
    <s v=""/>
    <x v="1"/>
  </r>
  <r>
    <x v="5"/>
    <s v="Residential"/>
    <x v="3"/>
    <m/>
    <x v="6"/>
    <s v="-"/>
    <n v="9.1524322782168479"/>
    <n v="9.1524322782168479"/>
    <n v="0"/>
    <m/>
    <n v="9.1524322782168479"/>
    <n v="4.8885250658083681"/>
    <n v="0.38885660978200004"/>
    <n v="1.6438185043858256"/>
    <s v="m.ISI.45"/>
    <n v="3.2447065614225425"/>
    <s v="m.EEG.1"/>
    <n v="0"/>
    <n v="0"/>
    <n v="0"/>
    <n v="0"/>
    <n v="0"/>
    <n v="0"/>
    <n v="0.38885660978200004"/>
    <s v="m.EEG.1"/>
    <n v="0"/>
    <n v="0"/>
    <n v="0"/>
    <n v="0"/>
    <n v="0"/>
    <n v="3.8750506026264797"/>
    <s v=""/>
    <x v="1"/>
  </r>
  <r>
    <x v="5"/>
    <s v="Residential"/>
    <x v="3"/>
    <m/>
    <x v="7"/>
    <s v="-"/>
    <n v="42.572483086028228"/>
    <n v="42.572483086028228"/>
    <n v="0"/>
    <m/>
    <n v="42.572483086028228"/>
    <n v="42.572483086028228"/>
    <n v="0"/>
    <n v="37.911525469155663"/>
    <s v="m.ISI.45"/>
    <n v="4.6609576168725653"/>
    <s v="m.EEG.1"/>
    <n v="0"/>
    <n v="0"/>
    <n v="0"/>
    <n v="0"/>
    <n v="0"/>
    <n v="0"/>
    <n v="0"/>
    <s v="m.EEG.1"/>
    <n v="0"/>
    <n v="0"/>
    <n v="0"/>
    <n v="0"/>
    <n v="0"/>
    <n v="0"/>
    <s v=""/>
    <x v="1"/>
  </r>
  <r>
    <x v="5"/>
    <s v="Residential"/>
    <x v="3"/>
    <m/>
    <x v="8"/>
    <s v="-"/>
    <n v="0"/>
    <n v="0"/>
    <n v="0"/>
    <m/>
    <n v="0"/>
    <n v="0"/>
    <n v="0"/>
    <n v="0"/>
    <s v="m.EEG.1"/>
    <n v="0"/>
    <s v="m.EEG.1"/>
    <n v="0"/>
    <n v="0"/>
    <n v="0"/>
    <n v="0"/>
    <n v="0"/>
    <n v="0"/>
    <n v="0"/>
    <s v="m.EEG.1"/>
    <n v="0"/>
    <n v="0"/>
    <n v="0"/>
    <n v="0"/>
    <n v="0"/>
    <n v="0"/>
    <s v=""/>
    <x v="1"/>
  </r>
  <r>
    <x v="5"/>
    <s v="Residential"/>
    <x v="3"/>
    <m/>
    <x v="9"/>
    <s v="-"/>
    <n v="0"/>
    <n v="0"/>
    <n v="0"/>
    <m/>
    <n v="0"/>
    <n v="0"/>
    <n v="0"/>
    <n v="0"/>
    <s v="m.EEG.1"/>
    <n v="0"/>
    <s v="m.EEG.1"/>
    <n v="0"/>
    <n v="0"/>
    <n v="0"/>
    <n v="0"/>
    <n v="0"/>
    <n v="0"/>
    <n v="0"/>
    <s v="m.EEG.1"/>
    <n v="0"/>
    <n v="0"/>
    <n v="0"/>
    <n v="0"/>
    <n v="0"/>
    <n v="0"/>
    <s v=""/>
    <x v="1"/>
  </r>
  <r>
    <x v="5"/>
    <s v="Residential"/>
    <x v="3"/>
    <m/>
    <x v="10"/>
    <s v="-"/>
    <n v="3.5427175675169429"/>
    <n v="3.5427175675169429"/>
    <n v="0"/>
    <m/>
    <n v="3.5427175675169429"/>
    <n v="3.5427175675169429"/>
    <n v="0"/>
    <n v="2.5642177490528226"/>
    <s v="m.EEG.1"/>
    <n v="0.97849981846412015"/>
    <s v="m.EEG.1"/>
    <n v="0"/>
    <n v="0"/>
    <n v="0"/>
    <n v="0"/>
    <n v="0"/>
    <n v="0"/>
    <n v="0"/>
    <s v="m.EEG.1"/>
    <n v="0"/>
    <n v="0"/>
    <n v="0"/>
    <n v="0"/>
    <n v="0"/>
    <n v="0"/>
    <s v=""/>
    <x v="1"/>
  </r>
  <r>
    <x v="5"/>
    <s v="Residential"/>
    <x v="3"/>
    <m/>
    <x v="11"/>
    <s v="-"/>
    <n v="8.0139552662479796E-2"/>
    <n v="8.0139552662479796E-2"/>
    <n v="0"/>
    <m/>
    <n v="8.0139552662479796E-2"/>
    <n v="8.0139552662479796E-2"/>
    <n v="0"/>
    <n v="7.2881457888391218E-2"/>
    <s v="m.EEG.1"/>
    <n v="7.2580947740885715E-3"/>
    <s v="m.EEG.1"/>
    <n v="0"/>
    <n v="0"/>
    <n v="0"/>
    <n v="0"/>
    <n v="0"/>
    <n v="0"/>
    <n v="0"/>
    <s v="m.EEG.1"/>
    <n v="0"/>
    <n v="0"/>
    <n v="0"/>
    <n v="0"/>
    <n v="0"/>
    <n v="0"/>
    <s v=""/>
    <x v="1"/>
  </r>
  <r>
    <x v="5"/>
    <s v="Residential"/>
    <x v="3"/>
    <m/>
    <x v="12"/>
    <s v="-"/>
    <n v="0.88989349163784681"/>
    <n v="0.88989349163784681"/>
    <n v="0"/>
    <m/>
    <n v="0.88989349163784681"/>
    <n v="0.88989349163784681"/>
    <n v="0"/>
    <n v="0.83630191595304804"/>
    <s v="m.EEG.1"/>
    <n v="5.3591575684798748E-2"/>
    <s v="m.EEG.1"/>
    <n v="0"/>
    <n v="0"/>
    <n v="0"/>
    <n v="0"/>
    <n v="0"/>
    <n v="0"/>
    <n v="0"/>
    <s v="m.EEG.1"/>
    <n v="0"/>
    <n v="0"/>
    <n v="0"/>
    <n v="0"/>
    <n v="0"/>
    <n v="0"/>
    <s v=""/>
    <x v="1"/>
  </r>
  <r>
    <x v="5"/>
    <s v="Residential"/>
    <x v="3"/>
    <m/>
    <x v="13"/>
    <s v="-"/>
    <n v="0.30003678907157649"/>
    <n v="0.30003678907157649"/>
    <n v="0"/>
    <m/>
    <n v="0.30003678907157649"/>
    <n v="0.30003678907157649"/>
    <n v="0"/>
    <n v="0.2051325753634827"/>
    <s v="m.EEG.1"/>
    <n v="9.4904213708093765E-2"/>
    <s v="m.EEG.1"/>
    <n v="0"/>
    <n v="0"/>
    <n v="0"/>
    <n v="0"/>
    <n v="0"/>
    <n v="0"/>
    <n v="0"/>
    <s v="m.EEG.1"/>
    <n v="0"/>
    <n v="0"/>
    <n v="0"/>
    <n v="0"/>
    <n v="0"/>
    <n v="0"/>
    <s v=""/>
    <x v="1"/>
  </r>
  <r>
    <x v="5"/>
    <s v="Residential"/>
    <x v="3"/>
    <m/>
    <x v="14"/>
    <s v="-"/>
    <n v="0"/>
    <n v="0"/>
    <n v="0"/>
    <m/>
    <n v="0"/>
    <n v="0"/>
    <n v="0"/>
    <n v="0"/>
    <s v="m.EEG.1"/>
    <n v="0"/>
    <s v="m.EEG.1"/>
    <n v="0"/>
    <n v="0"/>
    <n v="0"/>
    <n v="0"/>
    <n v="0"/>
    <n v="0"/>
    <n v="0"/>
    <s v="m.EEG.1"/>
    <n v="0"/>
    <n v="0"/>
    <n v="0"/>
    <n v="0"/>
    <n v="0"/>
    <n v="0"/>
    <s v=""/>
    <x v="1"/>
  </r>
  <r>
    <x v="5"/>
    <s v="Residential"/>
    <x v="4"/>
    <m/>
    <x v="1"/>
    <s v="-"/>
    <n v="66.603956134549193"/>
    <n v="66.603956134549193"/>
    <n v="0"/>
    <m/>
    <n v="66.603956134549193"/>
    <n v="64.013099827778177"/>
    <n v="7.514065833150993E-2"/>
    <n v="55.50628104444327"/>
    <s v="m.EEG.1"/>
    <n v="8.5068187833349072"/>
    <s v="m.EEG.1"/>
    <n v="0"/>
    <n v="0"/>
    <n v="0"/>
    <n v="0"/>
    <n v="0"/>
    <n v="0"/>
    <n v="7.514065833150993E-2"/>
    <s v="m.EEG.1"/>
    <n v="0"/>
    <n v="0"/>
    <n v="0"/>
    <n v="0"/>
    <n v="0"/>
    <n v="2.5157156484395067"/>
    <s v=""/>
    <x v="1"/>
  </r>
  <r>
    <x v="5"/>
    <s v="Residential"/>
    <x v="4"/>
    <m/>
    <x v="2"/>
    <s v="-"/>
    <n v="1.1930628725189127"/>
    <n v="1.1930628725189127"/>
    <n v="0"/>
    <m/>
    <n v="1.1930628725189127"/>
    <n v="1.1930628725189127"/>
    <n v="0"/>
    <n v="1.1753118467310442"/>
    <s v="m.EEG.1"/>
    <n v="1.7751025787868552E-2"/>
    <s v="m.EEG.1"/>
    <n v="0"/>
    <n v="0"/>
    <n v="0"/>
    <n v="0"/>
    <n v="0"/>
    <n v="0"/>
    <n v="0"/>
    <s v="m.EEG.1"/>
    <n v="0"/>
    <n v="0"/>
    <n v="0"/>
    <n v="0"/>
    <n v="0"/>
    <n v="0"/>
    <s v=""/>
    <x v="1"/>
  </r>
  <r>
    <x v="5"/>
    <s v="Residential"/>
    <x v="4"/>
    <m/>
    <x v="3"/>
    <s v="-"/>
    <n v="16.249647295329872"/>
    <n v="16.249647295329872"/>
    <n v="0"/>
    <m/>
    <n v="16.249647295329872"/>
    <n v="16.247604374374369"/>
    <n v="0"/>
    <n v="14.408634336923788"/>
    <s v="m.EEG.1"/>
    <n v="1.8389700374505822"/>
    <s v="m.EEG.1"/>
    <n v="0"/>
    <n v="0"/>
    <n v="0"/>
    <n v="0"/>
    <n v="0"/>
    <n v="0"/>
    <n v="0"/>
    <s v="m.EEG.1"/>
    <n v="0"/>
    <n v="0"/>
    <n v="0"/>
    <n v="0"/>
    <n v="0"/>
    <n v="2.0429209555031876E-3"/>
    <s v=""/>
    <x v="1"/>
  </r>
  <r>
    <x v="5"/>
    <s v="Residential"/>
    <x v="4"/>
    <m/>
    <x v="4"/>
    <s v="-"/>
    <n v="28.544248304793935"/>
    <n v="28.544248304793935"/>
    <n v="0"/>
    <m/>
    <n v="28.544248304793935"/>
    <n v="28.467044316497272"/>
    <n v="0"/>
    <n v="24.703349887034985"/>
    <s v="m.EEG.1"/>
    <n v="3.763694429462288"/>
    <s v="m.EEG.1"/>
    <n v="0"/>
    <n v="0"/>
    <n v="0"/>
    <n v="0"/>
    <n v="0"/>
    <n v="0"/>
    <n v="0"/>
    <s v="m.EEG.1"/>
    <n v="0"/>
    <n v="0"/>
    <n v="0"/>
    <n v="0"/>
    <n v="0"/>
    <n v="7.7203988296662335E-2"/>
    <s v=""/>
    <x v="1"/>
  </r>
  <r>
    <x v="5"/>
    <s v="Residential"/>
    <x v="4"/>
    <m/>
    <x v="5"/>
    <s v="-"/>
    <n v="0.88315600622807811"/>
    <n v="0.88315600622807811"/>
    <n v="0"/>
    <m/>
    <n v="0.88315600622807811"/>
    <n v="0.88315600622807811"/>
    <n v="0"/>
    <n v="0.78286610891792796"/>
    <s v="m.EEG.1"/>
    <n v="0.10028989731015012"/>
    <s v="m.EEG.1"/>
    <n v="0"/>
    <n v="0"/>
    <n v="0"/>
    <n v="0"/>
    <n v="0"/>
    <n v="0"/>
    <n v="0"/>
    <s v="m.EEG.1"/>
    <n v="0"/>
    <n v="0"/>
    <n v="0"/>
    <n v="0"/>
    <n v="0"/>
    <n v="0"/>
    <s v=""/>
    <x v="1"/>
  </r>
  <r>
    <x v="5"/>
    <s v="Residential"/>
    <x v="4"/>
    <m/>
    <x v="6"/>
    <s v="-"/>
    <n v="5.8413053835230535"/>
    <n v="5.8413053835230535"/>
    <n v="0"/>
    <m/>
    <n v="5.8413053835230535"/>
    <n v="3.3296959860042019"/>
    <n v="7.514065833150993E-2"/>
    <n v="1.2895610521832856"/>
    <s v="m.EEG.1"/>
    <n v="2.0401349338209163"/>
    <s v="m.EEG.1"/>
    <n v="0"/>
    <n v="0"/>
    <n v="0"/>
    <n v="0"/>
    <n v="0"/>
    <n v="0"/>
    <n v="7.514065833150993E-2"/>
    <s v="m.EEG.1"/>
    <n v="0"/>
    <n v="0"/>
    <n v="0"/>
    <n v="0"/>
    <n v="0"/>
    <n v="2.4364687391873412"/>
    <s v=""/>
    <x v="1"/>
  </r>
  <r>
    <x v="5"/>
    <s v="Residential"/>
    <x v="4"/>
    <m/>
    <x v="7"/>
    <s v="-"/>
    <n v="0.96269798455126576"/>
    <n v="0.96269798455126576"/>
    <n v="0"/>
    <m/>
    <n v="0.96269798455126576"/>
    <n v="0.96269798455126576"/>
    <n v="0"/>
    <n v="0.90097969188191207"/>
    <s v="m.EEG.1"/>
    <n v="6.1718292669353733E-2"/>
    <s v="m.EEG.1"/>
    <n v="0"/>
    <n v="0"/>
    <n v="0"/>
    <n v="0"/>
    <n v="0"/>
    <n v="0"/>
    <n v="0"/>
    <s v="m.EEG.1"/>
    <n v="0"/>
    <n v="0"/>
    <n v="0"/>
    <n v="0"/>
    <n v="0"/>
    <n v="0"/>
    <s v=""/>
    <x v="1"/>
  </r>
  <r>
    <x v="5"/>
    <s v="Residential"/>
    <x v="4"/>
    <m/>
    <x v="8"/>
    <s v="-"/>
    <n v="0"/>
    <n v="0"/>
    <n v="0"/>
    <m/>
    <n v="0"/>
    <n v="0"/>
    <n v="0"/>
    <n v="0"/>
    <s v="m.EEG.1"/>
    <n v="0"/>
    <s v="m.EEG.1"/>
    <n v="0"/>
    <n v="0"/>
    <n v="0"/>
    <n v="0"/>
    <n v="0"/>
    <n v="0"/>
    <n v="0"/>
    <s v="m.EEG.1"/>
    <n v="0"/>
    <n v="0"/>
    <n v="0"/>
    <n v="0"/>
    <n v="0"/>
    <n v="0"/>
    <s v=""/>
    <x v="1"/>
  </r>
  <r>
    <x v="5"/>
    <s v="Residential"/>
    <x v="4"/>
    <m/>
    <x v="9"/>
    <s v="-"/>
    <n v="0"/>
    <n v="0"/>
    <n v="0"/>
    <m/>
    <n v="0"/>
    <n v="0"/>
    <n v="0"/>
    <n v="0"/>
    <s v="m.EEG.1"/>
    <n v="0"/>
    <s v="m.EEG.1"/>
    <n v="0"/>
    <n v="0"/>
    <n v="0"/>
    <n v="0"/>
    <n v="0"/>
    <n v="0"/>
    <n v="0"/>
    <s v="m.EEG.1"/>
    <n v="0"/>
    <n v="0"/>
    <n v="0"/>
    <n v="0"/>
    <n v="0"/>
    <n v="0"/>
    <s v=""/>
    <x v="1"/>
  </r>
  <r>
    <x v="5"/>
    <s v="Residential"/>
    <x v="4"/>
    <m/>
    <x v="10"/>
    <s v="-"/>
    <n v="10.755027971904029"/>
    <n v="10.755027971904029"/>
    <n v="0"/>
    <m/>
    <n v="10.755027971904029"/>
    <n v="10.755027971904029"/>
    <n v="0"/>
    <n v="10.210137184498164"/>
    <s v="m.EEG.1"/>
    <n v="0.54489078740586594"/>
    <s v="m.EEG.1"/>
    <n v="0"/>
    <n v="0"/>
    <n v="0"/>
    <n v="0"/>
    <n v="0"/>
    <n v="0"/>
    <n v="0"/>
    <s v="m.EEG.1"/>
    <n v="0"/>
    <n v="0"/>
    <n v="0"/>
    <n v="0"/>
    <n v="0"/>
    <n v="0"/>
    <s v=""/>
    <x v="1"/>
  </r>
  <r>
    <x v="5"/>
    <s v="Residential"/>
    <x v="4"/>
    <m/>
    <x v="11"/>
    <s v="-"/>
    <n v="2.9160105701698778E-2"/>
    <n v="2.9160105701698778E-2"/>
    <n v="0"/>
    <m/>
    <n v="2.9160105701698778E-2"/>
    <n v="2.9160105701698778E-2"/>
    <n v="0"/>
    <n v="2.751517089728554E-2"/>
    <s v="m.EEG.1"/>
    <n v="1.6449348044132396E-3"/>
    <s v="m.EEG.1"/>
    <n v="0"/>
    <n v="0"/>
    <n v="0"/>
    <n v="0"/>
    <n v="0"/>
    <n v="0"/>
    <n v="0"/>
    <s v="m.EEG.1"/>
    <n v="0"/>
    <n v="0"/>
    <n v="0"/>
    <n v="0"/>
    <n v="0"/>
    <n v="0"/>
    <s v=""/>
    <x v="1"/>
  </r>
  <r>
    <x v="5"/>
    <s v="Residential"/>
    <x v="4"/>
    <m/>
    <x v="12"/>
    <s v="-"/>
    <n v="0.95157521426604263"/>
    <n v="0.95157521426604263"/>
    <n v="0"/>
    <m/>
    <n v="0.95157521426604263"/>
    <n v="0.95157521426604263"/>
    <n v="0"/>
    <n v="0.89289457592571519"/>
    <s v="m.EEG.1"/>
    <n v="5.8680638340327426E-2"/>
    <s v="m.EEG.1"/>
    <n v="0"/>
    <n v="0"/>
    <n v="0"/>
    <n v="0"/>
    <n v="0"/>
    <n v="0"/>
    <n v="0"/>
    <s v="m.EEG.1"/>
    <n v="0"/>
    <n v="0"/>
    <n v="0"/>
    <n v="0"/>
    <n v="0"/>
    <n v="0"/>
    <s v=""/>
    <x v="1"/>
  </r>
  <r>
    <x v="5"/>
    <s v="Residential"/>
    <x v="4"/>
    <m/>
    <x v="13"/>
    <s v="-"/>
    <n v="1.1940749957322867"/>
    <n v="1.1940749957322867"/>
    <n v="0"/>
    <m/>
    <n v="1.1940749957322867"/>
    <n v="1.1940749957322867"/>
    <n v="0"/>
    <n v="1.1150311894491454"/>
    <s v="m.EEG.1"/>
    <n v="7.9043806283141435E-2"/>
    <s v="m.EEG.1"/>
    <n v="0"/>
    <n v="0"/>
    <n v="0"/>
    <n v="0"/>
    <n v="0"/>
    <n v="0"/>
    <n v="0"/>
    <s v="m.EEG.1"/>
    <n v="0"/>
    <n v="0"/>
    <n v="0"/>
    <n v="0"/>
    <n v="0"/>
    <n v="0"/>
    <s v=""/>
    <x v="1"/>
  </r>
  <r>
    <x v="5"/>
    <s v="Residential"/>
    <x v="4"/>
    <m/>
    <x v="14"/>
    <s v="-"/>
    <n v="0"/>
    <n v="0"/>
    <n v="0"/>
    <m/>
    <n v="0"/>
    <n v="0"/>
    <n v="0"/>
    <n v="0"/>
    <s v="m.EEG.1"/>
    <n v="0"/>
    <s v="m.EEG.1"/>
    <n v="0"/>
    <n v="0"/>
    <n v="0"/>
    <n v="0"/>
    <n v="0"/>
    <n v="0"/>
    <n v="0"/>
    <s v="m.EEG.1"/>
    <n v="0"/>
    <n v="0"/>
    <n v="0"/>
    <n v="0"/>
    <n v="0"/>
    <n v="0"/>
    <s v=""/>
    <x v="1"/>
  </r>
  <r>
    <x v="5"/>
    <s v="Residential"/>
    <x v="5"/>
    <m/>
    <x v="1"/>
    <s v="-"/>
    <n v="108.75053470012676"/>
    <n v="108.75053470012676"/>
    <n v="0"/>
    <m/>
    <n v="108.75053470012676"/>
    <n v="105.37867814893349"/>
    <n v="0.19515923836803384"/>
    <n v="77.055599715929304"/>
    <s v="m.EEG.1"/>
    <n v="28.323078433004181"/>
    <s v="m.EEG.1"/>
    <n v="0"/>
    <n v="0"/>
    <n v="0"/>
    <n v="0"/>
    <n v="0"/>
    <n v="0"/>
    <n v="0.19515923836803384"/>
    <s v="m.EEG.1"/>
    <n v="0"/>
    <n v="0"/>
    <n v="0"/>
    <n v="0"/>
    <n v="0"/>
    <n v="3.1766973128252456"/>
    <s v=""/>
    <x v="1"/>
  </r>
  <r>
    <x v="5"/>
    <s v="Residential"/>
    <x v="5"/>
    <m/>
    <x v="2"/>
    <s v="-"/>
    <n v="1.0235923062505159"/>
    <n v="1.0235923062505159"/>
    <n v="0"/>
    <m/>
    <n v="1.0235923062505159"/>
    <n v="1.0235923062505159"/>
    <n v="0"/>
    <n v="0.96579323447782184"/>
    <s v="m.EEG.1"/>
    <n v="5.7799071772693951E-2"/>
    <s v="m.EEG.1"/>
    <n v="0"/>
    <n v="0"/>
    <n v="0"/>
    <n v="0"/>
    <n v="0"/>
    <n v="0"/>
    <n v="0"/>
    <s v="m.EEG.1"/>
    <n v="0"/>
    <n v="0"/>
    <n v="0"/>
    <n v="0"/>
    <n v="0"/>
    <n v="0"/>
    <s v=""/>
    <x v="1"/>
  </r>
  <r>
    <x v="5"/>
    <s v="Residential"/>
    <x v="5"/>
    <m/>
    <x v="3"/>
    <s v="-"/>
    <n v="25.644658889787099"/>
    <n v="25.644658889787099"/>
    <n v="0"/>
    <m/>
    <n v="25.644658889787099"/>
    <n v="25.637837496326672"/>
    <n v="0"/>
    <n v="19.497444176850554"/>
    <s v="m.EEG.1"/>
    <n v="6.1403933194761189"/>
    <s v="m.EEG.1"/>
    <n v="0"/>
    <n v="0"/>
    <n v="0"/>
    <n v="0"/>
    <n v="0"/>
    <n v="0"/>
    <n v="0"/>
    <s v="m.EEG.1"/>
    <n v="0"/>
    <n v="0"/>
    <n v="0"/>
    <n v="0"/>
    <n v="0"/>
    <n v="6.8213934604286026E-3"/>
    <s v=""/>
    <x v="1"/>
  </r>
  <r>
    <x v="5"/>
    <s v="Residential"/>
    <x v="5"/>
    <m/>
    <x v="4"/>
    <s v="-"/>
    <n v="49.291124932549586"/>
    <n v="49.291124932549586"/>
    <n v="0"/>
    <m/>
    <n v="49.291124932549586"/>
    <n v="48.980819736633151"/>
    <n v="0"/>
    <n v="33.85344143570709"/>
    <s v="m.EEG.1"/>
    <n v="15.127378300926058"/>
    <s v="m.EEG.1"/>
    <n v="0"/>
    <n v="0"/>
    <n v="0"/>
    <n v="0"/>
    <n v="0"/>
    <n v="0"/>
    <n v="0"/>
    <s v="m.EEG.1"/>
    <n v="0"/>
    <n v="0"/>
    <n v="0"/>
    <n v="0"/>
    <n v="0"/>
    <n v="0.31030519591643202"/>
    <s v=""/>
    <x v="1"/>
  </r>
  <r>
    <x v="5"/>
    <s v="Residential"/>
    <x v="5"/>
    <m/>
    <x v="5"/>
    <s v="-"/>
    <n v="1.3672690356632859"/>
    <n v="1.3672690356632859"/>
    <n v="0"/>
    <m/>
    <n v="1.3672690356632859"/>
    <n v="1.3672690356632859"/>
    <n v="0"/>
    <n v="1.0407153456412117"/>
    <s v="m.EEG.1"/>
    <n v="0.32655369002207424"/>
    <s v="m.EEG.1"/>
    <n v="0"/>
    <n v="0"/>
    <n v="0"/>
    <n v="0"/>
    <n v="0"/>
    <n v="0"/>
    <n v="0"/>
    <s v="m.EEG.1"/>
    <n v="0"/>
    <n v="0"/>
    <n v="0"/>
    <n v="0"/>
    <n v="0"/>
    <n v="0"/>
    <s v=""/>
    <x v="1"/>
  </r>
  <r>
    <x v="5"/>
    <s v="Residential"/>
    <x v="5"/>
    <m/>
    <x v="6"/>
    <s v="-"/>
    <n v="6.2741411566575582"/>
    <n v="6.2741411566575582"/>
    <n v="0"/>
    <m/>
    <n v="6.2741411566575582"/>
    <n v="3.2194111948411392"/>
    <n v="0.19515923836803384"/>
    <n v="0.82499913659965296"/>
    <s v="m.EEG.1"/>
    <n v="2.3944120582414863"/>
    <s v="m.EEG.1"/>
    <n v="0"/>
    <n v="0"/>
    <n v="0"/>
    <n v="0"/>
    <n v="0"/>
    <n v="0"/>
    <n v="0.19515923836803384"/>
    <s v="m.EEG.1"/>
    <n v="0"/>
    <n v="0"/>
    <n v="0"/>
    <n v="0"/>
    <n v="0"/>
    <n v="2.8595707234483849"/>
    <s v=""/>
    <x v="1"/>
  </r>
  <r>
    <x v="5"/>
    <s v="Residential"/>
    <x v="5"/>
    <m/>
    <x v="7"/>
    <s v="-"/>
    <n v="22.466551167048181"/>
    <n v="22.466551167048181"/>
    <n v="0"/>
    <m/>
    <n v="22.466551167048181"/>
    <n v="22.466551167048181"/>
    <n v="0"/>
    <n v="19.0270250004973"/>
    <s v="m.EEG.1"/>
    <n v="3.4395261665508814"/>
    <s v="m.EEG.1"/>
    <n v="0"/>
    <n v="0"/>
    <n v="0"/>
    <n v="0"/>
    <n v="0"/>
    <n v="0"/>
    <n v="0"/>
    <s v="m.EEG.1"/>
    <n v="0"/>
    <n v="0"/>
    <n v="0"/>
    <n v="0"/>
    <n v="0"/>
    <n v="0"/>
    <s v=""/>
    <x v="1"/>
  </r>
  <r>
    <x v="5"/>
    <s v="Residential"/>
    <x v="5"/>
    <m/>
    <x v="8"/>
    <s v="-"/>
    <n v="0"/>
    <n v="0"/>
    <n v="0"/>
    <m/>
    <n v="0"/>
    <n v="0"/>
    <n v="0"/>
    <n v="0"/>
    <s v="m.EEG.1"/>
    <n v="0"/>
    <s v="m.EEG.1"/>
    <n v="0"/>
    <n v="0"/>
    <n v="0"/>
    <n v="0"/>
    <n v="0"/>
    <n v="0"/>
    <n v="0"/>
    <s v="m.EEG.1"/>
    <n v="0"/>
    <n v="0"/>
    <n v="0"/>
    <n v="0"/>
    <n v="0"/>
    <n v="0"/>
    <s v=""/>
    <x v="1"/>
  </r>
  <r>
    <x v="5"/>
    <s v="Residential"/>
    <x v="5"/>
    <m/>
    <x v="9"/>
    <s v="-"/>
    <n v="0"/>
    <n v="0"/>
    <n v="0"/>
    <m/>
    <n v="0"/>
    <n v="0"/>
    <n v="0"/>
    <n v="0"/>
    <s v="m.EEG.1"/>
    <n v="0"/>
    <s v="m.EEG.1"/>
    <n v="0"/>
    <n v="0"/>
    <n v="0"/>
    <n v="0"/>
    <n v="0"/>
    <n v="0"/>
    <n v="0"/>
    <s v="m.EEG.1"/>
    <n v="0"/>
    <n v="0"/>
    <n v="0"/>
    <n v="0"/>
    <n v="0"/>
    <n v="0"/>
    <s v=""/>
    <x v="1"/>
  </r>
  <r>
    <x v="5"/>
    <s v="Residential"/>
    <x v="5"/>
    <m/>
    <x v="10"/>
    <s v="-"/>
    <n v="2.0090069990826942"/>
    <n v="2.0090069990826942"/>
    <n v="0"/>
    <m/>
    <n v="2.0090069990826942"/>
    <n v="2.0090069990826942"/>
    <n v="0"/>
    <n v="1.2869288327013226"/>
    <s v="m.EEG.1"/>
    <n v="0.72207816638137146"/>
    <s v="m.EEG.1"/>
    <n v="0"/>
    <n v="0"/>
    <n v="0"/>
    <n v="0"/>
    <n v="0"/>
    <n v="0"/>
    <n v="0"/>
    <s v="m.EEG.1"/>
    <n v="0"/>
    <n v="0"/>
    <n v="0"/>
    <n v="0"/>
    <n v="0"/>
    <n v="0"/>
    <s v=""/>
    <x v="1"/>
  </r>
  <r>
    <x v="5"/>
    <s v="Residential"/>
    <x v="5"/>
    <m/>
    <x v="11"/>
    <s v="-"/>
    <n v="4.1933792370404163E-2"/>
    <n v="4.1933792370404163E-2"/>
    <n v="0"/>
    <m/>
    <n v="4.1933792370404163E-2"/>
    <n v="4.1933792370404163E-2"/>
    <n v="0"/>
    <n v="3.6577724165790325E-2"/>
    <s v="m.EEG.1"/>
    <n v="5.3560682046138418E-3"/>
    <s v="m.EEG.1"/>
    <n v="0"/>
    <n v="0"/>
    <n v="0"/>
    <n v="0"/>
    <n v="0"/>
    <n v="0"/>
    <n v="0"/>
    <s v="m.EEG.1"/>
    <n v="0"/>
    <n v="0"/>
    <n v="0"/>
    <n v="0"/>
    <n v="0"/>
    <n v="0"/>
    <s v=""/>
    <x v="1"/>
  </r>
  <r>
    <x v="5"/>
    <s v="Residential"/>
    <x v="5"/>
    <m/>
    <x v="12"/>
    <s v="-"/>
    <n v="0.45927054106299942"/>
    <n v="0.45927054106299942"/>
    <n v="0"/>
    <m/>
    <n v="0.45927054106299942"/>
    <n v="0.45927054106299942"/>
    <n v="0"/>
    <n v="0.41972295405914251"/>
    <s v="m.EEG.1"/>
    <n v="3.9547587003856896E-2"/>
    <s v="m.EEG.1"/>
    <n v="0"/>
    <n v="0"/>
    <n v="0"/>
    <n v="0"/>
    <n v="0"/>
    <n v="0"/>
    <n v="0"/>
    <s v="m.EEG.1"/>
    <n v="0"/>
    <n v="0"/>
    <n v="0"/>
    <n v="0"/>
    <n v="0"/>
    <n v="0"/>
    <s v=""/>
    <x v="1"/>
  </r>
  <r>
    <x v="5"/>
    <s v="Residential"/>
    <x v="5"/>
    <m/>
    <x v="13"/>
    <s v="-"/>
    <n v="0.17298587965444598"/>
    <n v="0.17298587965444598"/>
    <n v="0"/>
    <m/>
    <n v="0.17298587965444598"/>
    <n v="0.17298587965444598"/>
    <n v="0"/>
    <n v="0.10295187522941708"/>
    <s v="m.EEG.1"/>
    <n v="7.0034004425028898E-2"/>
    <s v="m.EEG.1"/>
    <n v="0"/>
    <n v="0"/>
    <n v="0"/>
    <n v="0"/>
    <n v="0"/>
    <n v="0"/>
    <n v="0"/>
    <s v="m.EEG.1"/>
    <n v="0"/>
    <n v="0"/>
    <n v="0"/>
    <n v="0"/>
    <n v="0"/>
    <n v="0"/>
    <s v=""/>
    <x v="1"/>
  </r>
  <r>
    <x v="5"/>
    <s v="Residential"/>
    <x v="5"/>
    <m/>
    <x v="14"/>
    <s v="-"/>
    <n v="0"/>
    <n v="0"/>
    <n v="0"/>
    <m/>
    <n v="0"/>
    <n v="0"/>
    <n v="0"/>
    <n v="0"/>
    <s v="m.EEG.1"/>
    <n v="0"/>
    <s v="m.EEG.1"/>
    <n v="0"/>
    <n v="0"/>
    <n v="0"/>
    <n v="0"/>
    <n v="0"/>
    <n v="0"/>
    <n v="0"/>
    <s v="m.EEG.1"/>
    <n v="0"/>
    <n v="0"/>
    <n v="0"/>
    <n v="0"/>
    <n v="0"/>
    <n v="0"/>
    <s v=""/>
    <x v="1"/>
  </r>
  <r>
    <x v="5"/>
    <s v="Residential"/>
    <x v="6"/>
    <m/>
    <x v="1"/>
    <s v="-"/>
    <n v="325.80530209101357"/>
    <n v="325.80530209101357"/>
    <n v="0"/>
    <m/>
    <n v="325.80530209101357"/>
    <n v="308.49996911489512"/>
    <n v="0.33996566147549001"/>
    <n v="251.13207643278588"/>
    <s v="m.EEG.1"/>
    <n v="57.367892682109229"/>
    <s v="m.EEG.1"/>
    <n v="0"/>
    <n v="0"/>
    <n v="0"/>
    <n v="0"/>
    <n v="0"/>
    <n v="0"/>
    <n v="0.33996566147549001"/>
    <s v="m.EEG.1"/>
    <n v="0"/>
    <n v="0"/>
    <n v="0"/>
    <n v="0"/>
    <n v="0"/>
    <n v="16.965367314642918"/>
    <s v=""/>
    <x v="1"/>
  </r>
  <r>
    <x v="5"/>
    <s v="Residential"/>
    <x v="6"/>
    <m/>
    <x v="2"/>
    <s v="-"/>
    <n v="5.4372780029787089"/>
    <n v="5.4372780029787089"/>
    <n v="0"/>
    <m/>
    <n v="5.4372780029787089"/>
    <n v="5.4372780029787089"/>
    <n v="0"/>
    <n v="5.3175694528928945"/>
    <s v="m.EEG.1"/>
    <n v="0.11970855008581475"/>
    <s v="m.EEG.1"/>
    <n v="0"/>
    <n v="0"/>
    <n v="0"/>
    <n v="0"/>
    <n v="0"/>
    <n v="0"/>
    <n v="0"/>
    <s v="m.EEG.1"/>
    <n v="0"/>
    <n v="0"/>
    <n v="0"/>
    <n v="0"/>
    <n v="0"/>
    <n v="0"/>
    <s v=""/>
    <x v="1"/>
  </r>
  <r>
    <x v="5"/>
    <s v="Residential"/>
    <x v="6"/>
    <m/>
    <x v="3"/>
    <s v="-"/>
    <n v="77.605623012723456"/>
    <n v="77.605623012723456"/>
    <n v="0"/>
    <m/>
    <n v="77.605623012723456"/>
    <n v="77.591846056481842"/>
    <n v="0"/>
    <n v="65.190284621935646"/>
    <s v="m.EEG.1"/>
    <n v="12.401561434546197"/>
    <s v="m.EEG.1"/>
    <n v="0"/>
    <n v="0"/>
    <n v="0"/>
    <n v="0"/>
    <n v="0"/>
    <n v="0"/>
    <n v="0"/>
    <s v="m.EEG.1"/>
    <n v="0"/>
    <n v="0"/>
    <n v="0"/>
    <n v="0"/>
    <n v="0"/>
    <n v="1.3776956241613278E-2"/>
    <s v=""/>
    <x v="1"/>
  </r>
  <r>
    <x v="5"/>
    <s v="Residential"/>
    <x v="6"/>
    <m/>
    <x v="4"/>
    <s v="-"/>
    <n v="137.66966905631162"/>
    <n v="137.66966905631162"/>
    <n v="0"/>
    <m/>
    <n v="137.66966905631162"/>
    <n v="137.1490243560965"/>
    <n v="0"/>
    <n v="111.76759522060949"/>
    <s v="m.EEG.1"/>
    <n v="25.381429135487021"/>
    <s v="m.EEG.1"/>
    <n v="0"/>
    <n v="0"/>
    <n v="0"/>
    <n v="0"/>
    <n v="0"/>
    <n v="0"/>
    <n v="0"/>
    <s v="m.EEG.1"/>
    <n v="0"/>
    <n v="0"/>
    <n v="0"/>
    <n v="0"/>
    <n v="0"/>
    <n v="0.52064470021511844"/>
    <s v=""/>
    <x v="1"/>
  </r>
  <r>
    <x v="5"/>
    <s v="Residential"/>
    <x v="6"/>
    <m/>
    <x v="5"/>
    <s v="-"/>
    <n v="4.2183221755402247"/>
    <n v="4.2183221755402247"/>
    <n v="0"/>
    <m/>
    <n v="4.2183221755402247"/>
    <n v="4.2183221755402247"/>
    <n v="0"/>
    <n v="3.5419917854701368"/>
    <s v="m.EEG.1"/>
    <n v="0.67633039007008777"/>
    <s v="m.EEG.1"/>
    <n v="0"/>
    <n v="0"/>
    <n v="0"/>
    <n v="0"/>
    <n v="0"/>
    <n v="0"/>
    <n v="0"/>
    <s v="m.EEG.1"/>
    <n v="0"/>
    <n v="0"/>
    <n v="0"/>
    <n v="0"/>
    <n v="0"/>
    <n v="0"/>
    <s v=""/>
    <x v="1"/>
  </r>
  <r>
    <x v="5"/>
    <s v="Residential"/>
    <x v="6"/>
    <m/>
    <x v="6"/>
    <s v="-"/>
    <n v="36.363556759994424"/>
    <n v="36.363556759994424"/>
    <n v="0"/>
    <m/>
    <n v="36.363556759994424"/>
    <n v="19.592645440332753"/>
    <n v="0.33996566147549001"/>
    <n v="5.8344774434146212"/>
    <s v="m.EEG.1"/>
    <n v="13.758167996918131"/>
    <s v="m.EEG.1"/>
    <n v="0"/>
    <n v="0"/>
    <n v="0"/>
    <n v="0"/>
    <n v="0"/>
    <n v="0"/>
    <n v="0.33996566147549001"/>
    <s v="m.EEG.1"/>
    <n v="0"/>
    <n v="0"/>
    <n v="0"/>
    <n v="0"/>
    <n v="0"/>
    <n v="16.430945658186186"/>
    <s v=""/>
    <x v="1"/>
  </r>
  <r>
    <x v="5"/>
    <s v="Residential"/>
    <x v="6"/>
    <m/>
    <x v="7"/>
    <s v="-"/>
    <n v="4.4925967072284312"/>
    <n v="4.4925967072284312"/>
    <n v="0"/>
    <m/>
    <n v="4.4925967072284312"/>
    <n v="4.4925967072284312"/>
    <n v="0"/>
    <n v="4.0763837279047479"/>
    <s v="m.EEG.1"/>
    <n v="0.41621297932368345"/>
    <s v="m.EEG.1"/>
    <n v="0"/>
    <n v="0"/>
    <n v="0"/>
    <n v="0"/>
    <n v="0"/>
    <n v="0"/>
    <n v="0"/>
    <s v="m.EEG.1"/>
    <n v="0"/>
    <n v="0"/>
    <n v="0"/>
    <n v="0"/>
    <n v="0"/>
    <n v="0"/>
    <s v=""/>
    <x v="1"/>
  </r>
  <r>
    <x v="5"/>
    <s v="Residential"/>
    <x v="6"/>
    <m/>
    <x v="8"/>
    <s v="-"/>
    <n v="0"/>
    <n v="0"/>
    <n v="0"/>
    <m/>
    <n v="0"/>
    <n v="0"/>
    <n v="0"/>
    <n v="0"/>
    <s v="m.EEG.1"/>
    <n v="0"/>
    <s v="m.EEG.1"/>
    <n v="0"/>
    <n v="0"/>
    <n v="0"/>
    <n v="0"/>
    <n v="0"/>
    <n v="0"/>
    <n v="0"/>
    <s v="m.EEG.1"/>
    <n v="0"/>
    <n v="0"/>
    <n v="0"/>
    <n v="0"/>
    <n v="0"/>
    <n v="0"/>
    <s v=""/>
    <x v="1"/>
  </r>
  <r>
    <x v="5"/>
    <s v="Residential"/>
    <x v="6"/>
    <m/>
    <x v="9"/>
    <s v="-"/>
    <n v="0"/>
    <n v="0"/>
    <n v="0"/>
    <m/>
    <n v="0"/>
    <n v="0"/>
    <n v="0"/>
    <n v="0"/>
    <s v="m.EEG.1"/>
    <n v="0"/>
    <s v="m.EEG.1"/>
    <n v="0"/>
    <n v="0"/>
    <n v="0"/>
    <n v="0"/>
    <n v="0"/>
    <n v="0"/>
    <n v="0"/>
    <s v="m.EEG.1"/>
    <n v="0"/>
    <n v="0"/>
    <n v="0"/>
    <n v="0"/>
    <n v="0"/>
    <n v="0"/>
    <s v=""/>
    <x v="1"/>
  </r>
  <r>
    <x v="5"/>
    <s v="Residential"/>
    <x v="6"/>
    <m/>
    <x v="10"/>
    <s v="-"/>
    <n v="49.869254460574979"/>
    <n v="49.869254460574979"/>
    <n v="0"/>
    <m/>
    <n v="49.869254460574979"/>
    <n v="49.869254460574979"/>
    <n v="0"/>
    <n v="46.194645066449006"/>
    <s v="m.EEG.1"/>
    <n v="3.6746093941259708"/>
    <s v="m.EEG.1"/>
    <n v="0"/>
    <n v="0"/>
    <n v="0"/>
    <n v="0"/>
    <n v="0"/>
    <n v="0"/>
    <n v="0"/>
    <s v="m.EEG.1"/>
    <n v="0"/>
    <n v="0"/>
    <n v="0"/>
    <n v="0"/>
    <n v="0"/>
    <n v="0"/>
    <s v=""/>
    <x v="1"/>
  </r>
  <r>
    <x v="5"/>
    <s v="Residential"/>
    <x v="6"/>
    <m/>
    <x v="11"/>
    <s v="-"/>
    <n v="0.1355824063343499"/>
    <n v="0.1355824063343499"/>
    <n v="0"/>
    <m/>
    <n v="0.1355824063343499"/>
    <n v="0.1355824063343499"/>
    <n v="0"/>
    <n v="0.12448937076698699"/>
    <s v="m.EEG.1"/>
    <n v="1.1093035567362916E-2"/>
    <s v="m.EEG.1"/>
    <n v="0"/>
    <n v="0"/>
    <n v="0"/>
    <n v="0"/>
    <n v="0"/>
    <n v="0"/>
    <n v="0"/>
    <s v="m.EEG.1"/>
    <n v="0"/>
    <n v="0"/>
    <n v="0"/>
    <n v="0"/>
    <n v="0"/>
    <n v="0"/>
    <s v=""/>
    <x v="1"/>
  </r>
  <r>
    <x v="5"/>
    <s v="Residential"/>
    <x v="6"/>
    <m/>
    <x v="12"/>
    <s v="-"/>
    <n v="4.4355312941274052"/>
    <n v="4.4355312941274052"/>
    <n v="0"/>
    <m/>
    <n v="4.4355312941274052"/>
    <n v="4.4355312941274052"/>
    <n v="0"/>
    <n v="4.0398035081517119"/>
    <s v="m.EEG.1"/>
    <n v="0.39572778597569375"/>
    <s v="m.EEG.1"/>
    <n v="0"/>
    <n v="0"/>
    <n v="0"/>
    <n v="0"/>
    <n v="0"/>
    <n v="0"/>
    <n v="0"/>
    <s v="m.EEG.1"/>
    <n v="0"/>
    <n v="0"/>
    <n v="0"/>
    <n v="0"/>
    <n v="0"/>
    <n v="0"/>
    <s v=""/>
    <x v="1"/>
  </r>
  <r>
    <x v="5"/>
    <s v="Residential"/>
    <x v="6"/>
    <m/>
    <x v="13"/>
    <s v="-"/>
    <n v="5.577888215199911"/>
    <n v="5.577888215199911"/>
    <n v="0"/>
    <m/>
    <n v="5.577888215199911"/>
    <n v="5.577888215199911"/>
    <n v="0"/>
    <n v="5.0448362351906448"/>
    <s v="m.EEG.1"/>
    <n v="0.53305198000926612"/>
    <s v="m.EEG.1"/>
    <n v="0"/>
    <n v="0"/>
    <n v="0"/>
    <n v="0"/>
    <n v="0"/>
    <n v="0"/>
    <n v="0"/>
    <s v="m.EEG.1"/>
    <n v="0"/>
    <n v="0"/>
    <n v="0"/>
    <n v="0"/>
    <n v="0"/>
    <n v="0"/>
    <s v=""/>
    <x v="1"/>
  </r>
  <r>
    <x v="5"/>
    <s v="Residential"/>
    <x v="6"/>
    <m/>
    <x v="14"/>
    <s v="-"/>
    <n v="0"/>
    <n v="0"/>
    <n v="0"/>
    <m/>
    <n v="0"/>
    <n v="0"/>
    <n v="0"/>
    <n v="0"/>
    <s v="m.EEG.1"/>
    <n v="0"/>
    <s v="m.EEG.1"/>
    <n v="0"/>
    <n v="0"/>
    <n v="0"/>
    <n v="0"/>
    <n v="0"/>
    <n v="0"/>
    <n v="0"/>
    <s v="m.EEG.1"/>
    <n v="0"/>
    <n v="0"/>
    <n v="0"/>
    <n v="0"/>
    <n v="0"/>
    <n v="0"/>
    <s v=""/>
    <x v="1"/>
  </r>
  <r>
    <x v="5"/>
    <s v="Residential"/>
    <x v="7"/>
    <m/>
    <x v="1"/>
    <s v="-"/>
    <n v="87.858182140006747"/>
    <n v="87.858182140006747"/>
    <n v="0"/>
    <m/>
    <n v="87.858182140006747"/>
    <n v="86.536388101159062"/>
    <n v="0.1936973714139662"/>
    <n v="76.478404212439216"/>
    <s v="m.EEG.1"/>
    <n v="10.057983888719843"/>
    <s v="m.EEG.1"/>
    <n v="0"/>
    <n v="0"/>
    <n v="0"/>
    <n v="0"/>
    <n v="0"/>
    <n v="0"/>
    <n v="0.1936973714139662"/>
    <s v="m.EEG.1"/>
    <n v="0"/>
    <n v="0"/>
    <n v="0"/>
    <n v="0"/>
    <n v="0"/>
    <n v="1.1280966674337221"/>
    <s v=""/>
    <x v="1"/>
  </r>
  <r>
    <x v="5"/>
    <s v="Residential"/>
    <x v="7"/>
    <m/>
    <x v="2"/>
    <s v="-"/>
    <n v="0.97908421476114038"/>
    <n v="0.97908421476114038"/>
    <n v="0"/>
    <m/>
    <n v="0.97908421476114038"/>
    <n v="0.97908421476114038"/>
    <n v="0"/>
    <n v="0.95855882822705185"/>
    <s v="m.EEG.1"/>
    <n v="2.052538653408854E-2"/>
    <s v="m.EEG.1"/>
    <n v="0"/>
    <n v="0"/>
    <n v="0"/>
    <n v="0"/>
    <n v="0"/>
    <n v="0"/>
    <n v="0"/>
    <s v="m.EEG.1"/>
    <n v="0"/>
    <n v="0"/>
    <n v="0"/>
    <n v="0"/>
    <n v="0"/>
    <n v="0"/>
    <s v=""/>
    <x v="1"/>
  </r>
  <r>
    <x v="5"/>
    <s v="Residential"/>
    <x v="7"/>
    <m/>
    <x v="3"/>
    <s v="-"/>
    <n v="21.534371414315061"/>
    <n v="21.534371414315061"/>
    <n v="0"/>
    <m/>
    <n v="21.534371414315061"/>
    <n v="21.53194902701398"/>
    <n v="0"/>
    <n v="19.351395905862912"/>
    <s v="m.EEG.1"/>
    <n v="2.1805531211510676"/>
    <s v="m.EEG.1"/>
    <n v="0"/>
    <n v="0"/>
    <n v="0"/>
    <n v="0"/>
    <n v="0"/>
    <n v="0"/>
    <n v="0"/>
    <s v="m.EEG.1"/>
    <n v="0"/>
    <n v="0"/>
    <n v="0"/>
    <n v="0"/>
    <n v="0"/>
    <n v="2.4223873010802695E-3"/>
    <s v=""/>
    <x v="1"/>
  </r>
  <r>
    <x v="5"/>
    <s v="Residential"/>
    <x v="7"/>
    <m/>
    <x v="4"/>
    <s v="-"/>
    <n v="39.082029052216704"/>
    <n v="39.082029052216704"/>
    <n v="0"/>
    <m/>
    <n v="39.082029052216704"/>
    <n v="38.971834651262157"/>
    <n v="0"/>
    <n v="33.599857604728022"/>
    <s v="m.EEG.1"/>
    <n v="5.3719770465341332"/>
    <s v="m.EEG.1"/>
    <n v="0"/>
    <n v="0"/>
    <n v="0"/>
    <n v="0"/>
    <n v="0"/>
    <n v="0"/>
    <n v="0"/>
    <s v="m.EEG.1"/>
    <n v="0"/>
    <n v="0"/>
    <n v="0"/>
    <n v="0"/>
    <n v="0"/>
    <n v="0.11019440095454634"/>
    <s v=""/>
    <x v="1"/>
  </r>
  <r>
    <x v="5"/>
    <s v="Residential"/>
    <x v="7"/>
    <m/>
    <x v="5"/>
    <s v="-"/>
    <n v="1.1488842294561943"/>
    <n v="1.1488842294561943"/>
    <n v="0"/>
    <m/>
    <n v="1.1488842294561943"/>
    <n v="1.1488842294561943"/>
    <n v="0"/>
    <n v="1.0329197250746112"/>
    <s v="m.EEG.1"/>
    <n v="0.11596450438158314"/>
    <s v="m.EEG.1"/>
    <n v="0"/>
    <n v="0"/>
    <n v="0"/>
    <n v="0"/>
    <n v="0"/>
    <n v="0"/>
    <n v="0"/>
    <s v="m.EEG.1"/>
    <n v="0"/>
    <n v="0"/>
    <n v="0"/>
    <n v="0"/>
    <n v="0"/>
    <n v="0"/>
    <s v=""/>
    <x v="1"/>
  </r>
  <r>
    <x v="5"/>
    <s v="Residential"/>
    <x v="7"/>
    <m/>
    <x v="6"/>
    <s v="-"/>
    <n v="2.8782911215592906"/>
    <n v="2.8782911215592906"/>
    <n v="0"/>
    <m/>
    <n v="2.8782911215592906"/>
    <n v="1.6691138709672291"/>
    <n v="0.1936973714139662"/>
    <n v="0.81881936778617248"/>
    <s v="m.EEG.1"/>
    <n v="0.85029450318105659"/>
    <s v="m.EEG.1"/>
    <n v="0"/>
    <n v="0"/>
    <n v="0"/>
    <n v="0"/>
    <n v="0"/>
    <n v="0"/>
    <n v="0.1936973714139662"/>
    <s v="m.EEG.1"/>
    <n v="0"/>
    <n v="0"/>
    <n v="0"/>
    <n v="0"/>
    <n v="0"/>
    <n v="1.0154798791780955"/>
    <s v=""/>
    <x v="1"/>
  </r>
  <r>
    <x v="5"/>
    <s v="Residential"/>
    <x v="7"/>
    <m/>
    <x v="7"/>
    <s v="-"/>
    <n v="20.105931918980051"/>
    <n v="20.105931918980051"/>
    <n v="0"/>
    <m/>
    <n v="20.105931918980051"/>
    <n v="20.105931918980051"/>
    <n v="0"/>
    <n v="18.884500468658366"/>
    <s v="m.EEG.1"/>
    <n v="1.2214314503216837"/>
    <s v="m.EEG.1"/>
    <n v="0"/>
    <n v="0"/>
    <n v="0"/>
    <n v="0"/>
    <n v="0"/>
    <n v="0"/>
    <n v="0"/>
    <s v="m.EEG.1"/>
    <n v="0"/>
    <n v="0"/>
    <n v="0"/>
    <n v="0"/>
    <n v="0"/>
    <n v="0"/>
    <s v=""/>
    <x v="1"/>
  </r>
  <r>
    <x v="5"/>
    <s v="Residential"/>
    <x v="7"/>
    <m/>
    <x v="8"/>
    <s v="-"/>
    <n v="0"/>
    <n v="0"/>
    <n v="0"/>
    <m/>
    <n v="0"/>
    <n v="0"/>
    <n v="0"/>
    <n v="0"/>
    <s v="m.EEG.1"/>
    <n v="0"/>
    <s v="m.EEG.1"/>
    <n v="0"/>
    <n v="0"/>
    <n v="0"/>
    <n v="0"/>
    <n v="0"/>
    <n v="0"/>
    <n v="0"/>
    <s v="m.EEG.1"/>
    <n v="0"/>
    <n v="0"/>
    <n v="0"/>
    <n v="0"/>
    <n v="0"/>
    <n v="0"/>
    <s v=""/>
    <x v="1"/>
  </r>
  <r>
    <x v="5"/>
    <s v="Residential"/>
    <x v="7"/>
    <m/>
    <x v="9"/>
    <s v="-"/>
    <n v="0"/>
    <n v="0"/>
    <n v="0"/>
    <m/>
    <n v="0"/>
    <n v="0"/>
    <n v="0"/>
    <n v="0"/>
    <s v="m.EEG.1"/>
    <n v="0"/>
    <s v="m.EEG.1"/>
    <n v="0"/>
    <n v="0"/>
    <n v="0"/>
    <n v="0"/>
    <n v="0"/>
    <n v="0"/>
    <n v="0"/>
    <s v="m.EEG.1"/>
    <n v="0"/>
    <n v="0"/>
    <n v="0"/>
    <n v="0"/>
    <n v="0"/>
    <n v="0"/>
    <s v=""/>
    <x v="1"/>
  </r>
  <r>
    <x v="5"/>
    <s v="Residential"/>
    <x v="7"/>
    <m/>
    <x v="10"/>
    <s v="-"/>
    <n v="1.5337105684342487"/>
    <n v="1.5337105684342487"/>
    <n v="0"/>
    <m/>
    <n v="1.5337105684342487"/>
    <n v="1.5337105684342487"/>
    <n v="0"/>
    <n v="1.2772889163515"/>
    <s v="m.EEG.1"/>
    <n v="0.2564216520827487"/>
    <s v="m.EEG.1"/>
    <n v="0"/>
    <n v="0"/>
    <n v="0"/>
    <n v="0"/>
    <n v="0"/>
    <n v="0"/>
    <n v="0"/>
    <s v="m.EEG.1"/>
    <n v="0"/>
    <n v="0"/>
    <n v="0"/>
    <n v="0"/>
    <n v="0"/>
    <n v="0"/>
    <s v=""/>
    <x v="1"/>
  </r>
  <r>
    <x v="5"/>
    <s v="Residential"/>
    <x v="7"/>
    <m/>
    <x v="11"/>
    <s v="-"/>
    <n v="3.8205760292075619E-2"/>
    <n v="3.8205760292075619E-2"/>
    <n v="0"/>
    <m/>
    <n v="3.8205760292075619E-2"/>
    <n v="3.8205760292075619E-2"/>
    <n v="0"/>
    <n v="3.6303733722600887E-2"/>
    <s v="m.EEG.1"/>
    <n v="1.9020265694747293E-3"/>
    <s v="m.EEG.1"/>
    <n v="0"/>
    <n v="0"/>
    <n v="0"/>
    <n v="0"/>
    <n v="0"/>
    <n v="0"/>
    <n v="0"/>
    <s v="m.EEG.1"/>
    <n v="0"/>
    <n v="0"/>
    <n v="0"/>
    <n v="0"/>
    <n v="0"/>
    <n v="0"/>
    <s v=""/>
    <x v="1"/>
  </r>
  <r>
    <x v="5"/>
    <s v="Residential"/>
    <x v="7"/>
    <m/>
    <x v="12"/>
    <s v="-"/>
    <n v="0.4306229505748474"/>
    <n v="0.4306229505748474"/>
    <n v="0"/>
    <m/>
    <n v="0.4306229505748474"/>
    <n v="0.4306229505748474"/>
    <n v="0"/>
    <n v="0.41657896189390553"/>
    <s v="m.EEG.1"/>
    <n v="1.4043988680941848E-2"/>
    <s v="m.EEG.1"/>
    <n v="0"/>
    <n v="0"/>
    <n v="0"/>
    <n v="0"/>
    <n v="0"/>
    <n v="0"/>
    <n v="0"/>
    <s v="m.EEG.1"/>
    <n v="0"/>
    <n v="0"/>
    <n v="0"/>
    <n v="0"/>
    <n v="0"/>
    <n v="0"/>
    <s v=""/>
    <x v="1"/>
  </r>
  <r>
    <x v="5"/>
    <s v="Residential"/>
    <x v="7"/>
    <m/>
    <x v="13"/>
    <s v="-"/>
    <n v="0.12705090941713049"/>
    <n v="0.12705090941713049"/>
    <n v="0"/>
    <m/>
    <n v="0.12705090941713049"/>
    <n v="0.12705090941713049"/>
    <n v="0"/>
    <n v="0.10218070013406563"/>
    <s v="m.EEG.1"/>
    <n v="2.4870209283064864E-2"/>
    <s v="m.EEG.1"/>
    <n v="0"/>
    <n v="0"/>
    <n v="0"/>
    <n v="0"/>
    <n v="0"/>
    <n v="0"/>
    <n v="0"/>
    <s v="m.EEG.1"/>
    <n v="0"/>
    <n v="0"/>
    <n v="0"/>
    <n v="0"/>
    <n v="0"/>
    <n v="0"/>
    <s v=""/>
    <x v="1"/>
  </r>
  <r>
    <x v="5"/>
    <s v="Residential"/>
    <x v="7"/>
    <m/>
    <x v="14"/>
    <s v="-"/>
    <n v="0"/>
    <n v="0"/>
    <n v="0"/>
    <m/>
    <n v="0"/>
    <n v="0"/>
    <n v="0"/>
    <n v="0"/>
    <s v="m.EEG.1"/>
    <n v="0"/>
    <s v="m.EEG.1"/>
    <n v="0"/>
    <n v="0"/>
    <n v="0"/>
    <n v="0"/>
    <n v="0"/>
    <n v="0"/>
    <n v="0"/>
    <s v="m.EEG.1"/>
    <n v="0"/>
    <n v="0"/>
    <n v="0"/>
    <n v="0"/>
    <n v="0"/>
    <n v="0"/>
    <s v=""/>
    <x v="1"/>
  </r>
  <r>
    <x v="6"/>
    <s v="Residential"/>
    <x v="1"/>
    <m/>
    <x v="1"/>
    <n v="11.305522999999999"/>
    <n v="-0.33693453903495474"/>
    <n v="10.968588460965044"/>
    <n v="0"/>
    <m/>
    <n v="10.968588460965044"/>
    <n v="10.161117069260532"/>
    <n v="6.5990670605108274E-3"/>
    <n v="8.462598958280859"/>
    <s v="u.ISI.83"/>
    <n v="1.698518110979673"/>
    <s v="u.ISI.83"/>
    <n v="0"/>
    <n v="0"/>
    <n v="0"/>
    <n v="0"/>
    <n v="0"/>
    <n v="0"/>
    <n v="6.5990670605108274E-3"/>
    <s v="m.EEG.1"/>
    <n v="0"/>
    <n v="0"/>
    <n v="0"/>
    <n v="0"/>
    <n v="0"/>
    <n v="0.80087232464400027"/>
    <s v="u.ISI.83"/>
    <x v="1"/>
  </r>
  <r>
    <x v="6"/>
    <s v="Residential"/>
    <x v="1"/>
    <m/>
    <x v="2"/>
    <n v="0.13025599999999998"/>
    <n v="-4.163336342344337E-16"/>
    <n v="0.13025599999999957"/>
    <n v="0"/>
    <m/>
    <n v="0.13025599999999957"/>
    <n v="0.12419758139534839"/>
    <n v="0"/>
    <n v="0.106022325581395"/>
    <s v="u.ISI.83"/>
    <n v="1.8175255813953399E-2"/>
    <s v="u.ISI.83"/>
    <n v="0"/>
    <n v="0"/>
    <n v="0"/>
    <n v="0"/>
    <n v="0"/>
    <n v="0"/>
    <n v="0"/>
    <s v="m.EEG.1"/>
    <n v="0"/>
    <n v="0"/>
    <n v="0"/>
    <n v="0"/>
    <n v="0"/>
    <n v="6.0584186046511602E-3"/>
    <s v="u.ISI.83"/>
    <x v="1"/>
  </r>
  <r>
    <x v="6"/>
    <s v="Residential"/>
    <x v="1"/>
    <m/>
    <x v="3"/>
    <n v="5.9312999999999998E-2"/>
    <n v="-1.9428902930940239E-16"/>
    <n v="5.9312999999999803E-2"/>
    <n v="0"/>
    <m/>
    <n v="5.9312999999999803E-2"/>
    <n v="3.5016108433734802E-2"/>
    <n v="0"/>
    <n v="2.5011506024096301E-2"/>
    <s v="u.ISI.83"/>
    <n v="1.00046024096385E-2"/>
    <s v="u.ISI.83"/>
    <n v="0"/>
    <n v="0"/>
    <n v="0"/>
    <n v="0"/>
    <n v="0"/>
    <n v="0"/>
    <n v="0"/>
    <s v="m.EEG.1"/>
    <n v="0"/>
    <n v="0"/>
    <n v="0"/>
    <n v="0"/>
    <n v="0"/>
    <n v="2.4296891566265001E-2"/>
    <s v="u.ISI.83"/>
    <x v="1"/>
  </r>
  <r>
    <x v="6"/>
    <s v="Residential"/>
    <x v="1"/>
    <m/>
    <x v="4"/>
    <n v="0.64313899999999991"/>
    <n v="-8.8817841970012523E-16"/>
    <n v="0.64313899999999902"/>
    <n v="0"/>
    <m/>
    <n v="0.64313899999999902"/>
    <n v="0.55141261803278596"/>
    <n v="0"/>
    <n v="0.429110775409836"/>
    <s v="u.ISI.83"/>
    <n v="0.12230184262295"/>
    <s v="u.ISI.83"/>
    <n v="0"/>
    <n v="0"/>
    <n v="0"/>
    <n v="0"/>
    <n v="0"/>
    <n v="0"/>
    <n v="0"/>
    <s v="m.EEG.1"/>
    <n v="0"/>
    <n v="0"/>
    <n v="0"/>
    <n v="0"/>
    <n v="0"/>
    <n v="9.1726381967213097E-2"/>
    <s v="u.ISI.83"/>
    <x v="1"/>
  </r>
  <r>
    <x v="6"/>
    <s v="Residential"/>
    <x v="1"/>
    <m/>
    <x v="5"/>
    <n v="3.8378999999999996E-2"/>
    <n v="-1.2490009027033011E-16"/>
    <n v="3.8378999999999872E-2"/>
    <n v="0"/>
    <m/>
    <n v="3.8378999999999872E-2"/>
    <n v="2.2657481927710752E-2"/>
    <n v="0"/>
    <n v="1.6183915662650546E-2"/>
    <s v="e.ISI.96"/>
    <n v="6.4735662650602056E-3"/>
    <s v="e.ISI.96"/>
    <n v="0"/>
    <n v="0"/>
    <n v="0"/>
    <n v="0"/>
    <n v="0"/>
    <n v="0"/>
    <n v="0"/>
    <s v="m.EEG.1"/>
    <n v="0"/>
    <n v="0"/>
    <n v="0"/>
    <n v="0"/>
    <n v="0"/>
    <n v="1.5721518072289119E-2"/>
    <s v="e.ISI.96"/>
    <x v="1"/>
  </r>
  <r>
    <x v="6"/>
    <s v="Residential"/>
    <x v="1"/>
    <m/>
    <x v="6"/>
    <n v="1.9561659999999998"/>
    <n v="-0.68970153903494702"/>
    <n v="1.2664644609650528"/>
    <n v="0"/>
    <m/>
    <n v="1.2664644609650528"/>
    <n v="0.73679627947095994"/>
    <n v="6.5990670605108274E-3"/>
    <n v="0.27222091546866001"/>
    <s v="u.ISI.83"/>
    <n v="0.46457536400229998"/>
    <s v="u.ISI.83"/>
    <n v="0"/>
    <n v="0"/>
    <n v="0"/>
    <n v="0"/>
    <n v="0"/>
    <n v="0"/>
    <n v="6.5990670605108274E-3"/>
    <s v="m.EEG.1"/>
    <n v="0"/>
    <n v="0"/>
    <n v="0"/>
    <n v="0"/>
    <n v="0"/>
    <n v="0.52306911443358195"/>
    <s v="u.ISI.83"/>
    <x v="1"/>
  </r>
  <r>
    <x v="6"/>
    <s v="Residential"/>
    <x v="1"/>
    <m/>
    <x v="7"/>
    <n v="3.9530369999999997"/>
    <n v="-8.8817841970012523E-15"/>
    <n v="3.9530369999999908"/>
    <n v="0"/>
    <m/>
    <n v="3.9530369999999908"/>
    <n v="3.9530369999999908"/>
    <n v="0"/>
    <n v="3.0200495201342199"/>
    <s v="u.ISI.83"/>
    <n v="0.93298747986577102"/>
    <s v="u.ISI.83"/>
    <n v="0"/>
    <n v="0"/>
    <n v="0"/>
    <n v="0"/>
    <n v="0"/>
    <n v="0"/>
    <n v="0"/>
    <s v="m.EEG.1"/>
    <n v="0"/>
    <n v="0"/>
    <n v="0"/>
    <n v="0"/>
    <n v="0"/>
    <n v="0"/>
    <s v=""/>
    <x v="1"/>
  </r>
  <r>
    <x v="6"/>
    <s v="Residential"/>
    <x v="1"/>
    <m/>
    <x v="8"/>
    <n v="0"/>
    <n v="0"/>
    <n v="0"/>
    <n v="0"/>
    <m/>
    <n v="0"/>
    <n v="0"/>
    <n v="0"/>
    <n v="0"/>
    <s v="m.EEG.1"/>
    <n v="0"/>
    <s v="m.EEG.1"/>
    <n v="0"/>
    <n v="0"/>
    <n v="0"/>
    <n v="0"/>
    <n v="0"/>
    <n v="0"/>
    <n v="0"/>
    <s v="m.EEG.1"/>
    <n v="0"/>
    <n v="0"/>
    <n v="0"/>
    <n v="0"/>
    <n v="0"/>
    <n v="0"/>
    <s v=""/>
    <x v="1"/>
  </r>
  <r>
    <x v="6"/>
    <s v="Residential"/>
    <x v="1"/>
    <m/>
    <x v="9"/>
    <n v="0"/>
    <n v="0"/>
    <n v="0"/>
    <n v="0"/>
    <m/>
    <n v="0"/>
    <n v="0"/>
    <n v="0"/>
    <n v="0"/>
    <s v="x.Obs.1"/>
    <n v="0"/>
    <s v="x.Obs.1"/>
    <n v="0"/>
    <n v="0"/>
    <n v="0"/>
    <n v="0"/>
    <n v="0"/>
    <n v="0"/>
    <n v="0"/>
    <s v="x.Obs.1"/>
    <n v="0"/>
    <n v="0"/>
    <n v="0"/>
    <n v="0"/>
    <n v="0"/>
    <n v="0"/>
    <s v="x.Obs.1"/>
    <x v="1"/>
  </r>
  <r>
    <x v="6"/>
    <s v="Residential"/>
    <x v="1"/>
    <m/>
    <x v="10"/>
    <n v="4.5263960000000001"/>
    <n v="6.0399999999916076E-4"/>
    <n v="4.5269999999999992"/>
    <n v="0"/>
    <m/>
    <n v="4.5269999999999992"/>
    <n v="4.3869999999999996"/>
    <n v="0"/>
    <n v="4.2779999999999996"/>
    <s v="x.Obs.1"/>
    <n v="0.109"/>
    <s v="x.Obs.1"/>
    <n v="0"/>
    <n v="0"/>
    <n v="0"/>
    <n v="0"/>
    <n v="0"/>
    <n v="0"/>
    <n v="0"/>
    <s v="x.Obs.1"/>
    <n v="0"/>
    <n v="0"/>
    <n v="0"/>
    <n v="0"/>
    <n v="0"/>
    <n v="0.14000000000000001"/>
    <s v="x.Obs.1"/>
    <x v="1"/>
  </r>
  <r>
    <x v="6"/>
    <s v="Residential"/>
    <x v="1"/>
    <m/>
    <x v="11"/>
    <n v="0"/>
    <n v="0"/>
    <n v="0"/>
    <n v="0"/>
    <m/>
    <n v="0"/>
    <n v="0"/>
    <n v="0"/>
    <n v="0"/>
    <s v="x.Obs.1"/>
    <n v="0"/>
    <s v="x.Obs.1"/>
    <n v="0"/>
    <n v="0"/>
    <n v="0"/>
    <n v="0"/>
    <n v="0"/>
    <n v="0"/>
    <n v="0"/>
    <s v="x.Obs.1"/>
    <n v="0"/>
    <n v="0"/>
    <n v="0"/>
    <n v="0"/>
    <n v="0"/>
    <n v="0"/>
    <s v="x.Obs.1"/>
    <x v="1"/>
  </r>
  <r>
    <x v="6"/>
    <s v="Residential"/>
    <x v="1"/>
    <m/>
    <x v="12"/>
    <n v="0"/>
    <n v="0"/>
    <n v="0"/>
    <n v="0"/>
    <m/>
    <n v="0"/>
    <n v="0"/>
    <n v="0"/>
    <n v="0"/>
    <s v="x.Obs.1"/>
    <n v="0"/>
    <s v="x.Obs.1"/>
    <n v="0"/>
    <n v="0"/>
    <n v="0"/>
    <n v="0"/>
    <n v="0"/>
    <n v="0"/>
    <n v="0"/>
    <s v="x.Obs.1"/>
    <n v="0"/>
    <n v="0"/>
    <n v="0"/>
    <n v="0"/>
    <n v="0"/>
    <n v="0"/>
    <s v="x.Obs.1"/>
    <x v="1"/>
  </r>
  <r>
    <x v="6"/>
    <s v="Residential"/>
    <x v="1"/>
    <m/>
    <x v="13"/>
    <s v="-"/>
    <n v="0.35099999999999998"/>
    <n v="0.35099999999999998"/>
    <n v="0"/>
    <m/>
    <n v="0.35099999999999998"/>
    <n v="0.35099999999999998"/>
    <n v="0"/>
    <n v="0.316"/>
    <s v="c.Obs.2"/>
    <n v="3.5000000000000003E-2"/>
    <s v="c.Obs.2"/>
    <n v="0"/>
    <n v="0"/>
    <n v="0"/>
    <n v="0"/>
    <n v="0"/>
    <n v="0"/>
    <n v="0"/>
    <s v="c.Obs.2"/>
    <n v="0"/>
    <n v="0"/>
    <n v="0"/>
    <n v="0"/>
    <n v="0"/>
    <n v="0"/>
    <s v="c.Obs.2"/>
    <x v="1"/>
  </r>
  <r>
    <x v="6"/>
    <s v="Residential"/>
    <x v="1"/>
    <m/>
    <x v="14"/>
    <s v="-"/>
    <n v="0"/>
    <n v="0"/>
    <n v="0"/>
    <m/>
    <n v="0"/>
    <n v="0"/>
    <n v="0"/>
    <n v="0"/>
    <s v="m.EEG.1"/>
    <n v="0"/>
    <s v="m.EEG.1"/>
    <n v="0"/>
    <n v="0"/>
    <n v="0"/>
    <n v="0"/>
    <n v="0"/>
    <n v="0"/>
    <n v="0"/>
    <s v="m.EEG.1"/>
    <n v="0"/>
    <n v="0"/>
    <n v="0"/>
    <n v="0"/>
    <n v="0"/>
    <n v="0"/>
    <s v=""/>
    <x v="1"/>
  </r>
  <r>
    <x v="6"/>
    <s v="Residential"/>
    <x v="2"/>
    <m/>
    <x v="1"/>
    <s v="-"/>
    <n v="7.0624237432490116"/>
    <n v="7.0624237432490116"/>
    <n v="0"/>
    <m/>
    <n v="7.0624237432490116"/>
    <n v="6.479562792508899"/>
    <n v="4.4619506241211759E-3"/>
    <n v="5.7848161750066849"/>
    <s v="m.EEG.1"/>
    <n v="0.69474661750221411"/>
    <s v="m.EEG.1"/>
    <n v="0"/>
    <n v="0"/>
    <n v="0"/>
    <n v="0"/>
    <n v="0"/>
    <n v="0"/>
    <n v="4.4619506241211759E-3"/>
    <s v="m.EEG.1"/>
    <n v="0"/>
    <n v="0"/>
    <n v="0"/>
    <n v="0"/>
    <n v="0"/>
    <n v="0.5783990001159921"/>
    <s v=""/>
    <x v="1"/>
  </r>
  <r>
    <x v="6"/>
    <s v="Residential"/>
    <x v="2"/>
    <m/>
    <x v="2"/>
    <s v="-"/>
    <n v="0.11713936842368282"/>
    <n v="0.11713936842368282"/>
    <n v="0"/>
    <m/>
    <n v="0.11713936842368282"/>
    <n v="0.11216538171368388"/>
    <n v="0"/>
    <n v="9.7243421583687151E-2"/>
    <s v="m.EEG.1"/>
    <n v="1.4921960129996732E-2"/>
    <s v="m.EEG.1"/>
    <n v="0"/>
    <n v="0"/>
    <n v="0"/>
    <n v="0"/>
    <n v="0"/>
    <n v="0"/>
    <n v="0"/>
    <s v="m.EEG.1"/>
    <n v="0"/>
    <n v="0"/>
    <n v="0"/>
    <n v="0"/>
    <n v="0"/>
    <n v="4.9739867099989335E-3"/>
    <s v=""/>
    <x v="1"/>
  </r>
  <r>
    <x v="6"/>
    <s v="Residential"/>
    <x v="2"/>
    <m/>
    <x v="3"/>
    <s v="-"/>
    <n v="4.3848541093347709E-2"/>
    <n v="4.3848541093347709E-2"/>
    <n v="0"/>
    <m/>
    <n v="4.3848541093347709E-2"/>
    <n v="2.7980799284673896E-2"/>
    <n v="0"/>
    <n v="2.144702324580823E-2"/>
    <s v="m.EEG.1"/>
    <n v="6.5337760388656674E-3"/>
    <s v="m.EEG.1"/>
    <n v="0"/>
    <n v="0"/>
    <n v="0"/>
    <n v="0"/>
    <n v="0"/>
    <n v="0"/>
    <n v="0"/>
    <s v="m.EEG.1"/>
    <n v="0"/>
    <n v="0"/>
    <n v="0"/>
    <n v="0"/>
    <n v="0"/>
    <n v="1.5867741808673813E-2"/>
    <s v=""/>
    <x v="1"/>
  </r>
  <r>
    <x v="6"/>
    <s v="Residential"/>
    <x v="2"/>
    <m/>
    <x v="4"/>
    <s v="-"/>
    <n v="0.38787233010504352"/>
    <n v="0.38787233010504352"/>
    <n v="0"/>
    <m/>
    <n v="0.38787233010504352"/>
    <n v="0.34478673417199573"/>
    <n v="0"/>
    <n v="0.28733927292793238"/>
    <s v="m.EEG.1"/>
    <n v="5.7447461244063372E-2"/>
    <s v="m.EEG.1"/>
    <n v="0"/>
    <n v="0"/>
    <n v="0"/>
    <n v="0"/>
    <n v="0"/>
    <n v="0"/>
    <n v="0"/>
    <s v="m.EEG.1"/>
    <n v="0"/>
    <n v="0"/>
    <n v="0"/>
    <n v="0"/>
    <n v="0"/>
    <n v="4.308559593304781E-2"/>
    <s v=""/>
    <x v="1"/>
  </r>
  <r>
    <x v="6"/>
    <s v="Residential"/>
    <x v="2"/>
    <m/>
    <x v="5"/>
    <s v="-"/>
    <n v="2.0141389037218987E-2"/>
    <n v="2.0141389037218987E-2"/>
    <n v="0"/>
    <m/>
    <n v="2.0141389037218987E-2"/>
    <n v="1.3710800259791753E-2"/>
    <n v="0"/>
    <n v="1.1062910763204075E-2"/>
    <s v="m.EEG.1"/>
    <n v="2.6478894965876773E-3"/>
    <s v="m.EEG.1"/>
    <n v="0"/>
    <n v="0"/>
    <n v="0"/>
    <n v="0"/>
    <n v="0"/>
    <n v="0"/>
    <n v="0"/>
    <s v="m.EEG.1"/>
    <n v="0"/>
    <n v="0"/>
    <n v="0"/>
    <n v="0"/>
    <n v="0"/>
    <n v="6.4305887774272364E-3"/>
    <s v=""/>
    <x v="1"/>
  </r>
  <r>
    <x v="6"/>
    <s v="Residential"/>
    <x v="2"/>
    <m/>
    <x v="6"/>
    <s v="-"/>
    <n v="0.98582491731529964"/>
    <n v="0.98582491731529964"/>
    <n v="0"/>
    <m/>
    <n v="0.98582491731529964"/>
    <n v="0.59312275072924181"/>
    <n v="4.4619506241211759E-3"/>
    <n v="0.24829864493939241"/>
    <s v="m.EEG.1"/>
    <n v="0.3448241057898494"/>
    <s v="m.EEG.1"/>
    <n v="0"/>
    <n v="0"/>
    <n v="0"/>
    <n v="0"/>
    <n v="0"/>
    <n v="0"/>
    <n v="4.4619506241211759E-3"/>
    <s v="m.EEG.1"/>
    <n v="0"/>
    <n v="0"/>
    <n v="0"/>
    <n v="0"/>
    <n v="0"/>
    <n v="0.3882402159619367"/>
    <s v=""/>
    <x v="1"/>
  </r>
  <r>
    <x v="6"/>
    <s v="Residential"/>
    <x v="2"/>
    <m/>
    <x v="7"/>
    <s v="-"/>
    <n v="0.95325801911689811"/>
    <n v="0.95325801911689811"/>
    <n v="0"/>
    <m/>
    <n v="0.95325801911689811"/>
    <n v="0.95325801911689811"/>
    <n v="0"/>
    <n v="0.80567291949250697"/>
    <s v="m.EEG.1"/>
    <n v="0.14758509962439112"/>
    <s v="m.EEG.1"/>
    <n v="0"/>
    <n v="0"/>
    <n v="0"/>
    <n v="0"/>
    <n v="0"/>
    <n v="0"/>
    <n v="0"/>
    <s v="m.EEG.1"/>
    <n v="0"/>
    <n v="0"/>
    <n v="0"/>
    <n v="0"/>
    <n v="0"/>
    <n v="0"/>
    <s v=""/>
    <x v="1"/>
  </r>
  <r>
    <x v="6"/>
    <s v="Residential"/>
    <x v="2"/>
    <m/>
    <x v="8"/>
    <s v="-"/>
    <n v="0"/>
    <n v="0"/>
    <n v="0"/>
    <m/>
    <n v="0"/>
    <n v="0"/>
    <n v="0"/>
    <n v="0"/>
    <s v="m.EEG.1"/>
    <n v="0"/>
    <s v="m.EEG.1"/>
    <n v="0"/>
    <n v="0"/>
    <n v="0"/>
    <n v="0"/>
    <n v="0"/>
    <n v="0"/>
    <n v="0"/>
    <s v="m.EEG.1"/>
    <n v="0"/>
    <n v="0"/>
    <n v="0"/>
    <n v="0"/>
    <n v="0"/>
    <n v="0"/>
    <s v=""/>
    <x v="1"/>
  </r>
  <r>
    <x v="6"/>
    <s v="Residential"/>
    <x v="2"/>
    <m/>
    <x v="9"/>
    <s v="-"/>
    <n v="0"/>
    <n v="0"/>
    <n v="0"/>
    <m/>
    <n v="0"/>
    <n v="0"/>
    <n v="0"/>
    <n v="0"/>
    <s v="m.EEG.1"/>
    <n v="0"/>
    <s v="m.EEG.1"/>
    <n v="0"/>
    <n v="0"/>
    <n v="0"/>
    <n v="0"/>
    <n v="0"/>
    <n v="0"/>
    <n v="0"/>
    <s v="m.EEG.1"/>
    <n v="0"/>
    <n v="0"/>
    <n v="0"/>
    <n v="0"/>
    <n v="0"/>
    <n v="0"/>
    <s v=""/>
    <x v="1"/>
  </r>
  <r>
    <x v="6"/>
    <s v="Residential"/>
    <x v="2"/>
    <m/>
    <x v="10"/>
    <s v="-"/>
    <n v="4.2443369656699348"/>
    <n v="4.2443369656699348"/>
    <n v="0"/>
    <m/>
    <n v="4.2443369656699348"/>
    <n v="4.1245360947450269"/>
    <n v="0"/>
    <n v="4.0312625595249205"/>
    <s v="m.EEG.1"/>
    <n v="9.3273535220106604E-2"/>
    <s v="m.EEG.1"/>
    <n v="0"/>
    <n v="0"/>
    <n v="0"/>
    <n v="0"/>
    <n v="0"/>
    <n v="0"/>
    <n v="0"/>
    <s v="m.EEG.1"/>
    <n v="0"/>
    <n v="0"/>
    <n v="0"/>
    <n v="0"/>
    <n v="0"/>
    <n v="0.11980087092490757"/>
    <s v=""/>
    <x v="1"/>
  </r>
  <r>
    <x v="6"/>
    <s v="Residential"/>
    <x v="2"/>
    <m/>
    <x v="11"/>
    <s v="-"/>
    <n v="0"/>
    <n v="0"/>
    <n v="0"/>
    <m/>
    <n v="0"/>
    <n v="0"/>
    <n v="0"/>
    <n v="0"/>
    <s v="m.EEG.1"/>
    <n v="0"/>
    <s v="m.EEG.1"/>
    <n v="0"/>
    <n v="0"/>
    <n v="0"/>
    <n v="0"/>
    <n v="0"/>
    <n v="0"/>
    <n v="0"/>
    <s v="m.EEG.1"/>
    <n v="0"/>
    <n v="0"/>
    <n v="0"/>
    <n v="0"/>
    <n v="0"/>
    <n v="0"/>
    <s v=""/>
    <x v="1"/>
  </r>
  <r>
    <x v="6"/>
    <s v="Residential"/>
    <x v="2"/>
    <m/>
    <x v="12"/>
    <s v="-"/>
    <n v="0"/>
    <n v="0"/>
    <n v="0"/>
    <m/>
    <n v="0"/>
    <n v="0"/>
    <n v="0"/>
    <n v="0"/>
    <s v="m.EEG.1"/>
    <n v="0"/>
    <s v="m.EEG.1"/>
    <n v="0"/>
    <n v="0"/>
    <n v="0"/>
    <n v="0"/>
    <n v="0"/>
    <n v="0"/>
    <n v="0"/>
    <s v="m.EEG.1"/>
    <n v="0"/>
    <n v="0"/>
    <n v="0"/>
    <n v="0"/>
    <n v="0"/>
    <n v="0"/>
    <s v=""/>
    <x v="1"/>
  </r>
  <r>
    <x v="6"/>
    <s v="Residential"/>
    <x v="2"/>
    <m/>
    <x v="13"/>
    <s v="-"/>
    <n v="0.31000221248758614"/>
    <n v="0.31000221248758614"/>
    <n v="0"/>
    <m/>
    <n v="0.31000221248758614"/>
    <n v="0.31000221248758614"/>
    <n v="0"/>
    <n v="0.28248942252923265"/>
    <s v="m.EEG.1"/>
    <n v="2.751278995835351E-2"/>
    <s v="m.EEG.1"/>
    <n v="0"/>
    <n v="0"/>
    <n v="0"/>
    <n v="0"/>
    <n v="0"/>
    <n v="0"/>
    <n v="0"/>
    <s v="m.EEG.1"/>
    <n v="0"/>
    <n v="0"/>
    <n v="0"/>
    <n v="0"/>
    <n v="0"/>
    <n v="0"/>
    <s v=""/>
    <x v="1"/>
  </r>
  <r>
    <x v="6"/>
    <s v="Residential"/>
    <x v="2"/>
    <m/>
    <x v="14"/>
    <s v="-"/>
    <n v="0"/>
    <n v="0"/>
    <n v="0"/>
    <m/>
    <n v="0"/>
    <n v="0"/>
    <n v="0"/>
    <n v="0"/>
    <s v="m.EEG.1"/>
    <n v="0"/>
    <s v="m.EEG.1"/>
    <n v="0"/>
    <n v="0"/>
    <n v="0"/>
    <n v="0"/>
    <n v="0"/>
    <n v="0"/>
    <n v="0"/>
    <s v="m.EEG.1"/>
    <n v="0"/>
    <n v="0"/>
    <n v="0"/>
    <n v="0"/>
    <n v="0"/>
    <n v="0"/>
    <s v=""/>
    <x v="1"/>
  </r>
  <r>
    <x v="6"/>
    <s v="Residential"/>
    <x v="3"/>
    <m/>
    <x v="1"/>
    <s v="-"/>
    <n v="3.9061647177226333"/>
    <n v="3.9061647177226333"/>
    <n v="0"/>
    <m/>
    <n v="3.9061647177226333"/>
    <n v="3.6815542767591429"/>
    <n v="2.1371164363845289E-3"/>
    <n v="2.6777827832817285"/>
    <s v="m.EEG.1"/>
    <n v="1.0037714934774145"/>
    <s v="m.EEG.1"/>
    <n v="0"/>
    <n v="0"/>
    <n v="0"/>
    <n v="0"/>
    <n v="0"/>
    <n v="0"/>
    <n v="2.1371164363845289E-3"/>
    <s v="m.EEG.1"/>
    <n v="0"/>
    <n v="0"/>
    <n v="0"/>
    <n v="0"/>
    <n v="0"/>
    <n v="0.22247332452710603"/>
    <s v=""/>
    <x v="1"/>
  </r>
  <r>
    <x v="6"/>
    <s v="Residential"/>
    <x v="3"/>
    <m/>
    <x v="2"/>
    <s v="-"/>
    <n v="1.3116631576435868E-2"/>
    <n v="1.3116631576435868E-2"/>
    <n v="0"/>
    <m/>
    <n v="1.3116631576435868E-2"/>
    <n v="1.203219968178364E-2"/>
    <n v="0"/>
    <n v="8.7789039978269697E-3"/>
    <s v="m.EEG.1"/>
    <n v="3.2532956839566697E-3"/>
    <s v="m.EEG.1"/>
    <n v="0"/>
    <n v="0"/>
    <n v="0"/>
    <n v="0"/>
    <n v="0"/>
    <n v="0"/>
    <n v="0"/>
    <s v="m.EEG.1"/>
    <n v="0"/>
    <n v="0"/>
    <n v="0"/>
    <n v="0"/>
    <n v="0"/>
    <n v="1.0844318946522282E-3"/>
    <s v=""/>
    <x v="1"/>
  </r>
  <r>
    <x v="6"/>
    <s v="Residential"/>
    <x v="3"/>
    <m/>
    <x v="3"/>
    <s v="-"/>
    <n v="1.5464458906604407E-2"/>
    <n v="1.5464458906604407E-2"/>
    <n v="0"/>
    <m/>
    <n v="1.5464458906604407E-2"/>
    <n v="7.0353091490132184E-3"/>
    <n v="0"/>
    <n v="3.5644827782403865E-3"/>
    <s v="m.EEG.1"/>
    <n v="3.4708263707728319E-3"/>
    <s v="m.EEG.1"/>
    <n v="0"/>
    <n v="0"/>
    <n v="0"/>
    <n v="0"/>
    <n v="0"/>
    <n v="0"/>
    <n v="0"/>
    <s v="m.EEG.1"/>
    <n v="0"/>
    <n v="0"/>
    <n v="0"/>
    <n v="0"/>
    <n v="0"/>
    <n v="8.4291497575911881E-3"/>
    <s v=""/>
    <x v="1"/>
  </r>
  <r>
    <x v="6"/>
    <s v="Residential"/>
    <x v="3"/>
    <m/>
    <x v="4"/>
    <s v="-"/>
    <n v="0.25526666989601265"/>
    <n v="0.25526666989601265"/>
    <n v="0"/>
    <m/>
    <n v="0.25526666989601265"/>
    <n v="0.20662588386184735"/>
    <n v="0"/>
    <n v="0.14177150248296072"/>
    <s v="m.EEG.1"/>
    <n v="6.4854381378886633E-2"/>
    <s v="m.EEG.1"/>
    <n v="0"/>
    <n v="0"/>
    <n v="0"/>
    <n v="0"/>
    <n v="0"/>
    <n v="0"/>
    <n v="0"/>
    <s v="m.EEG.1"/>
    <n v="0"/>
    <n v="0"/>
    <n v="0"/>
    <n v="0"/>
    <n v="0"/>
    <n v="4.8640786034165294E-2"/>
    <s v=""/>
    <x v="1"/>
  </r>
  <r>
    <x v="6"/>
    <s v="Residential"/>
    <x v="3"/>
    <m/>
    <x v="5"/>
    <s v="-"/>
    <n v="1.8237610962794748E-2"/>
    <n v="1.8237610962794748E-2"/>
    <n v="0"/>
    <m/>
    <n v="1.8237610962794748E-2"/>
    <n v="8.9466816679332761E-3"/>
    <n v="0"/>
    <n v="5.1210048994609183E-3"/>
    <s v="m.EEG.1"/>
    <n v="3.8256767684723583E-3"/>
    <s v="m.EEG.1"/>
    <n v="0"/>
    <n v="0"/>
    <n v="0"/>
    <n v="0"/>
    <n v="0"/>
    <n v="0"/>
    <n v="0"/>
    <s v="m.EEG.1"/>
    <n v="0"/>
    <n v="0"/>
    <n v="0"/>
    <n v="0"/>
    <n v="0"/>
    <n v="9.2909292948614702E-3"/>
    <s v=""/>
    <x v="1"/>
  </r>
  <r>
    <x v="6"/>
    <s v="Residential"/>
    <x v="3"/>
    <m/>
    <x v="6"/>
    <s v="-"/>
    <n v="0.28063954364804511"/>
    <n v="0.28063954364804511"/>
    <n v="0"/>
    <m/>
    <n v="0.28063954364804511"/>
    <n v="0.14367352874091718"/>
    <n v="2.1371164363845289E-3"/>
    <n v="2.392227052926757E-2"/>
    <s v="m.EEG.1"/>
    <n v="0.11975125821164961"/>
    <s v="m.EEG.1"/>
    <n v="0"/>
    <n v="0"/>
    <n v="0"/>
    <n v="0"/>
    <n v="0"/>
    <n v="0"/>
    <n v="2.1371164363845289E-3"/>
    <s v="m.EEG.1"/>
    <n v="0"/>
    <n v="0"/>
    <n v="0"/>
    <n v="0"/>
    <n v="0"/>
    <n v="0.13482889847074342"/>
    <s v=""/>
    <x v="1"/>
  </r>
  <r>
    <x v="6"/>
    <s v="Residential"/>
    <x v="3"/>
    <m/>
    <x v="7"/>
    <s v="-"/>
    <n v="2.9997789808975148"/>
    <n v="2.9997789808975148"/>
    <n v="0"/>
    <m/>
    <n v="2.9997789808975148"/>
    <n v="2.9997789808975148"/>
    <n v="0"/>
    <n v="2.2143766006553784"/>
    <s v="m.EEG.1"/>
    <n v="0.78540238024213649"/>
    <s v="m.EEG.1"/>
    <n v="0"/>
    <n v="0"/>
    <n v="0"/>
    <n v="0"/>
    <n v="0"/>
    <n v="0"/>
    <n v="0"/>
    <s v="m.EEG.1"/>
    <n v="0"/>
    <n v="0"/>
    <n v="0"/>
    <n v="0"/>
    <n v="0"/>
    <n v="0"/>
    <s v=""/>
    <x v="1"/>
  </r>
  <r>
    <x v="6"/>
    <s v="Residential"/>
    <x v="3"/>
    <m/>
    <x v="8"/>
    <s v="-"/>
    <n v="0"/>
    <n v="0"/>
    <n v="0"/>
    <m/>
    <n v="0"/>
    <n v="0"/>
    <n v="0"/>
    <n v="0"/>
    <s v="m.EEG.1"/>
    <n v="0"/>
    <s v="m.EEG.1"/>
    <n v="0"/>
    <n v="0"/>
    <n v="0"/>
    <n v="0"/>
    <n v="0"/>
    <n v="0"/>
    <n v="0"/>
    <s v="m.EEG.1"/>
    <n v="0"/>
    <n v="0"/>
    <n v="0"/>
    <n v="0"/>
    <n v="0"/>
    <n v="0"/>
    <s v=""/>
    <x v="1"/>
  </r>
  <r>
    <x v="6"/>
    <s v="Residential"/>
    <x v="3"/>
    <m/>
    <x v="9"/>
    <s v="-"/>
    <n v="0"/>
    <n v="0"/>
    <n v="0"/>
    <m/>
    <n v="0"/>
    <n v="0"/>
    <n v="0"/>
    <n v="0"/>
    <s v="m.EEG.1"/>
    <n v="0"/>
    <s v="m.EEG.1"/>
    <n v="0"/>
    <n v="0"/>
    <n v="0"/>
    <n v="0"/>
    <n v="0"/>
    <n v="0"/>
    <n v="0"/>
    <s v="m.EEG.1"/>
    <n v="0"/>
    <n v="0"/>
    <n v="0"/>
    <n v="0"/>
    <n v="0"/>
    <n v="0"/>
    <s v=""/>
    <x v="1"/>
  </r>
  <r>
    <x v="6"/>
    <s v="Residential"/>
    <x v="3"/>
    <m/>
    <x v="10"/>
    <s v="-"/>
    <n v="0.2826630343231179"/>
    <n v="0.2826630343231179"/>
    <n v="0"/>
    <m/>
    <n v="0.2826630343231179"/>
    <n v="0.26246390524802543"/>
    <n v="0"/>
    <n v="0.24673744046813201"/>
    <s v="m.EEG.1"/>
    <n v="1.5726464779893406E-2"/>
    <s v="m.EEG.1"/>
    <n v="0"/>
    <n v="0"/>
    <n v="0"/>
    <n v="0"/>
    <n v="0"/>
    <n v="0"/>
    <n v="0"/>
    <s v="m.EEG.1"/>
    <n v="0"/>
    <n v="0"/>
    <n v="0"/>
    <n v="0"/>
    <n v="0"/>
    <n v="2.0199129075092449E-2"/>
    <s v=""/>
    <x v="1"/>
  </r>
  <r>
    <x v="6"/>
    <s v="Residential"/>
    <x v="3"/>
    <m/>
    <x v="11"/>
    <s v="-"/>
    <n v="0"/>
    <n v="0"/>
    <n v="0"/>
    <m/>
    <n v="0"/>
    <n v="0"/>
    <n v="0"/>
    <n v="0"/>
    <s v="m.EEG.1"/>
    <n v="0"/>
    <s v="m.EEG.1"/>
    <n v="0"/>
    <n v="0"/>
    <n v="0"/>
    <n v="0"/>
    <n v="0"/>
    <n v="0"/>
    <n v="0"/>
    <s v="m.EEG.1"/>
    <n v="0"/>
    <n v="0"/>
    <n v="0"/>
    <n v="0"/>
    <n v="0"/>
    <n v="0"/>
    <s v=""/>
    <x v="1"/>
  </r>
  <r>
    <x v="6"/>
    <s v="Residential"/>
    <x v="3"/>
    <m/>
    <x v="12"/>
    <s v="-"/>
    <n v="0"/>
    <n v="0"/>
    <n v="0"/>
    <m/>
    <n v="0"/>
    <n v="0"/>
    <n v="0"/>
    <n v="0"/>
    <s v="m.EEG.1"/>
    <n v="0"/>
    <s v="m.EEG.1"/>
    <n v="0"/>
    <n v="0"/>
    <n v="0"/>
    <n v="0"/>
    <n v="0"/>
    <n v="0"/>
    <n v="0"/>
    <s v="m.EEG.1"/>
    <n v="0"/>
    <n v="0"/>
    <n v="0"/>
    <n v="0"/>
    <n v="0"/>
    <n v="0"/>
    <s v=""/>
    <x v="1"/>
  </r>
  <r>
    <x v="6"/>
    <s v="Residential"/>
    <x v="3"/>
    <m/>
    <x v="13"/>
    <s v="-"/>
    <n v="4.0997787512108037E-2"/>
    <n v="4.0997787512108037E-2"/>
    <n v="0"/>
    <m/>
    <n v="4.0997787512108037E-2"/>
    <n v="4.0997787512108037E-2"/>
    <n v="0"/>
    <n v="3.3510577470461544E-2"/>
    <s v="m.EEG.1"/>
    <n v="7.4872100416464955E-3"/>
    <s v="m.EEG.1"/>
    <n v="0"/>
    <n v="0"/>
    <n v="0"/>
    <n v="0"/>
    <n v="0"/>
    <n v="0"/>
    <n v="0"/>
    <s v="m.EEG.1"/>
    <n v="0"/>
    <n v="0"/>
    <n v="0"/>
    <n v="0"/>
    <n v="0"/>
    <n v="0"/>
    <s v=""/>
    <x v="1"/>
  </r>
  <r>
    <x v="6"/>
    <s v="Residential"/>
    <x v="3"/>
    <m/>
    <x v="14"/>
    <s v="-"/>
    <n v="0"/>
    <n v="0"/>
    <n v="0"/>
    <m/>
    <n v="0"/>
    <n v="0"/>
    <n v="0"/>
    <n v="0"/>
    <s v="m.EEG.1"/>
    <n v="0"/>
    <s v="m.EEG.1"/>
    <n v="0"/>
    <n v="0"/>
    <n v="0"/>
    <n v="0"/>
    <n v="0"/>
    <n v="0"/>
    <n v="0"/>
    <s v="m.EEG.1"/>
    <n v="0"/>
    <n v="0"/>
    <n v="0"/>
    <n v="0"/>
    <n v="0"/>
    <n v="0"/>
    <s v=""/>
    <x v="1"/>
  </r>
  <r>
    <x v="6"/>
    <s v="Residential"/>
    <x v="4"/>
    <m/>
    <x v="1"/>
    <s v="-"/>
    <n v="1.1145384025422482"/>
    <n v="1.1145384025422482"/>
    <n v="0"/>
    <m/>
    <n v="1.1145384025422482"/>
    <n v="1.0343878783803597"/>
    <n v="7.2425865203126327E-4"/>
    <n v="0.9389846544938385"/>
    <s v="m.EEG.1"/>
    <n v="9.5403223886521255E-2"/>
    <s v="m.EEG.1"/>
    <n v="0"/>
    <n v="0"/>
    <n v="0"/>
    <n v="0"/>
    <n v="0"/>
    <n v="0"/>
    <n v="7.2425865203126327E-4"/>
    <s v="m.EEG.1"/>
    <n v="0"/>
    <n v="0"/>
    <n v="0"/>
    <n v="0"/>
    <n v="0"/>
    <n v="7.9426265509857125E-2"/>
    <s v=""/>
    <x v="1"/>
  </r>
  <r>
    <x v="6"/>
    <s v="Residential"/>
    <x v="4"/>
    <m/>
    <x v="2"/>
    <s v="-"/>
    <n v="1.8516568574264255E-2"/>
    <n v="1.8516568574264255E-2"/>
    <n v="0"/>
    <m/>
    <n v="1.8516568574264255E-2"/>
    <n v="1.7833536292065202E-2"/>
    <n v="0"/>
    <n v="1.5784439445468056E-2"/>
    <s v="m.EEG.1"/>
    <n v="2.0490968465971481E-3"/>
    <s v="m.EEG.1"/>
    <n v="0"/>
    <n v="0"/>
    <n v="0"/>
    <n v="0"/>
    <n v="0"/>
    <n v="0"/>
    <n v="0"/>
    <s v="m.EEG.1"/>
    <n v="0"/>
    <n v="0"/>
    <n v="0"/>
    <n v="0"/>
    <n v="0"/>
    <n v="6.8303228219905251E-4"/>
    <s v=""/>
    <x v="1"/>
  </r>
  <r>
    <x v="6"/>
    <s v="Residential"/>
    <x v="4"/>
    <m/>
    <x v="3"/>
    <s v="-"/>
    <n v="6.5574523168241573E-3"/>
    <n v="6.5574523168241573E-3"/>
    <n v="0"/>
    <m/>
    <n v="6.5574523168241573E-3"/>
    <n v="4.3784798883019027E-3"/>
    <n v="0"/>
    <n v="3.4812559471456834E-3"/>
    <s v="m.EEG.1"/>
    <n v="8.9722394115621963E-4"/>
    <s v="m.EEG.1"/>
    <n v="0"/>
    <n v="0"/>
    <n v="0"/>
    <n v="0"/>
    <n v="0"/>
    <n v="0"/>
    <n v="0"/>
    <s v="m.EEG.1"/>
    <n v="0"/>
    <n v="0"/>
    <n v="0"/>
    <n v="0"/>
    <n v="0"/>
    <n v="2.1789724285222545E-3"/>
    <s v=""/>
    <x v="1"/>
  </r>
  <r>
    <x v="6"/>
    <s v="Residential"/>
    <x v="4"/>
    <m/>
    <x v="4"/>
    <s v="-"/>
    <n v="6.0445866527407903E-2"/>
    <n v="6.0445866527407903E-2"/>
    <n v="0"/>
    <m/>
    <n v="6.0445866527407903E-2"/>
    <n v="5.4529314144809729E-2"/>
    <n v="0"/>
    <n v="4.6640577634678874E-2"/>
    <s v="m.EEG.1"/>
    <n v="7.8887365101308511E-3"/>
    <s v="m.EEG.1"/>
    <n v="0"/>
    <n v="0"/>
    <n v="0"/>
    <n v="0"/>
    <n v="0"/>
    <n v="0"/>
    <n v="0"/>
    <s v="m.EEG.1"/>
    <n v="0"/>
    <n v="0"/>
    <n v="0"/>
    <n v="0"/>
    <n v="0"/>
    <n v="5.9165523825981765E-3"/>
    <s v=""/>
    <x v="1"/>
  </r>
  <r>
    <x v="6"/>
    <s v="Residential"/>
    <x v="4"/>
    <m/>
    <x v="5"/>
    <s v="-"/>
    <n v="3.0423835655627716E-3"/>
    <n v="3.0423835655627716E-3"/>
    <n v="0"/>
    <m/>
    <n v="3.0423835655627716E-3"/>
    <n v="2.1593293909908653E-3"/>
    <n v="0"/>
    <n v="1.7957188485200816E-3"/>
    <s v="m.EEG.1"/>
    <n v="3.6361054247078384E-4"/>
    <s v="m.EEG.1"/>
    <n v="0"/>
    <n v="0"/>
    <n v="0"/>
    <n v="0"/>
    <n v="0"/>
    <n v="0"/>
    <n v="0"/>
    <s v="m.EEG.1"/>
    <n v="0"/>
    <n v="0"/>
    <n v="0"/>
    <n v="0"/>
    <n v="0"/>
    <n v="8.8305417457190628E-4"/>
    <s v=""/>
    <x v="1"/>
  </r>
  <r>
    <x v="6"/>
    <s v="Residential"/>
    <x v="4"/>
    <m/>
    <x v="6"/>
    <s v="-"/>
    <n v="0.14169285195550749"/>
    <n v="0.14169285195550749"/>
    <n v="0"/>
    <m/>
    <n v="0.14169285195550749"/>
    <n v="8.765510128773428E-2"/>
    <n v="7.2425865203126327E-4"/>
    <n v="4.0303548164075283E-2"/>
    <s v="m.EEG.1"/>
    <n v="4.7351553123658997E-2"/>
    <s v="m.EEG.1"/>
    <n v="0"/>
    <n v="0"/>
    <n v="0"/>
    <n v="0"/>
    <n v="0"/>
    <n v="0"/>
    <n v="7.2425865203126327E-4"/>
    <s v="m.EEG.1"/>
    <n v="0"/>
    <n v="0"/>
    <n v="0"/>
    <n v="0"/>
    <n v="0"/>
    <n v="5.3313492015741933E-2"/>
    <s v=""/>
    <x v="1"/>
  </r>
  <r>
    <x v="6"/>
    <s v="Residential"/>
    <x v="4"/>
    <m/>
    <x v="7"/>
    <s v="-"/>
    <n v="0.15104241141955904"/>
    <n v="0.15104241141955904"/>
    <n v="0"/>
    <m/>
    <n v="0.15104241141955904"/>
    <n v="0.15104241141955904"/>
    <n v="0"/>
    <n v="0.13077589417849386"/>
    <s v="m.EEG.1"/>
    <n v="2.0266517241065166E-2"/>
    <s v="m.EEG.1"/>
    <n v="0"/>
    <n v="0"/>
    <n v="0"/>
    <n v="0"/>
    <n v="0"/>
    <n v="0"/>
    <n v="0"/>
    <s v="m.EEG.1"/>
    <n v="0"/>
    <n v="0"/>
    <n v="0"/>
    <n v="0"/>
    <n v="0"/>
    <n v="0"/>
    <s v=""/>
    <x v="1"/>
  </r>
  <r>
    <x v="6"/>
    <s v="Residential"/>
    <x v="4"/>
    <m/>
    <x v="8"/>
    <s v="-"/>
    <n v="0"/>
    <n v="0"/>
    <n v="0"/>
    <m/>
    <n v="0"/>
    <n v="0"/>
    <n v="0"/>
    <n v="0"/>
    <s v="m.EEG.1"/>
    <n v="0"/>
    <s v="m.EEG.1"/>
    <n v="0"/>
    <n v="0"/>
    <n v="0"/>
    <n v="0"/>
    <n v="0"/>
    <n v="0"/>
    <n v="0"/>
    <s v="m.EEG.1"/>
    <n v="0"/>
    <n v="0"/>
    <n v="0"/>
    <n v="0"/>
    <n v="0"/>
    <n v="0"/>
    <s v=""/>
    <x v="1"/>
  </r>
  <r>
    <x v="6"/>
    <s v="Residential"/>
    <x v="4"/>
    <m/>
    <x v="9"/>
    <s v="-"/>
    <n v="0"/>
    <n v="0"/>
    <n v="0"/>
    <m/>
    <n v="0"/>
    <n v="0"/>
    <n v="0"/>
    <n v="0"/>
    <s v="m.EEG.1"/>
    <n v="0"/>
    <s v="m.EEG.1"/>
    <n v="0"/>
    <n v="0"/>
    <n v="0"/>
    <n v="0"/>
    <n v="0"/>
    <n v="0"/>
    <n v="0"/>
    <s v="m.EEG.1"/>
    <n v="0"/>
    <n v="0"/>
    <n v="0"/>
    <n v="0"/>
    <n v="0"/>
    <n v="0"/>
    <s v=""/>
    <x v="1"/>
  </r>
  <r>
    <x v="6"/>
    <s v="Residential"/>
    <x v="4"/>
    <m/>
    <x v="10"/>
    <s v="-"/>
    <n v="0.68360943183683498"/>
    <n v="0.68360943183683498"/>
    <n v="0"/>
    <m/>
    <n v="0.68360943183683498"/>
    <n v="0.6671582696106112"/>
    <n v="0"/>
    <n v="0.65434986473447976"/>
    <s v="m.EEG.1"/>
    <n v="1.2808404876131399E-2"/>
    <s v="m.EEG.1"/>
    <n v="0"/>
    <n v="0"/>
    <n v="0"/>
    <n v="0"/>
    <n v="0"/>
    <n v="0"/>
    <n v="0"/>
    <s v="m.EEG.1"/>
    <n v="0"/>
    <n v="0"/>
    <n v="0"/>
    <n v="0"/>
    <n v="0"/>
    <n v="1.6451162226223816E-2"/>
    <s v=""/>
    <x v="1"/>
  </r>
  <r>
    <x v="6"/>
    <s v="Residential"/>
    <x v="4"/>
    <m/>
    <x v="11"/>
    <s v="-"/>
    <n v="0"/>
    <n v="0"/>
    <n v="0"/>
    <m/>
    <n v="0"/>
    <n v="0"/>
    <n v="0"/>
    <n v="0"/>
    <s v="m.EEG.1"/>
    <n v="0"/>
    <s v="m.EEG.1"/>
    <n v="0"/>
    <n v="0"/>
    <n v="0"/>
    <n v="0"/>
    <n v="0"/>
    <n v="0"/>
    <n v="0"/>
    <s v="m.EEG.1"/>
    <n v="0"/>
    <n v="0"/>
    <n v="0"/>
    <n v="0"/>
    <n v="0"/>
    <n v="0"/>
    <s v=""/>
    <x v="1"/>
  </r>
  <r>
    <x v="6"/>
    <s v="Residential"/>
    <x v="4"/>
    <m/>
    <x v="12"/>
    <s v="-"/>
    <n v="0"/>
    <n v="0"/>
    <n v="0"/>
    <m/>
    <n v="0"/>
    <n v="0"/>
    <n v="0"/>
    <n v="0"/>
    <s v="m.EEG.1"/>
    <n v="0"/>
    <s v="m.EEG.1"/>
    <n v="0"/>
    <n v="0"/>
    <n v="0"/>
    <n v="0"/>
    <n v="0"/>
    <n v="0"/>
    <n v="0"/>
    <s v="m.EEG.1"/>
    <n v="0"/>
    <n v="0"/>
    <n v="0"/>
    <n v="0"/>
    <n v="0"/>
    <n v="0"/>
    <s v=""/>
    <x v="1"/>
  </r>
  <r>
    <x v="6"/>
    <s v="Residential"/>
    <x v="4"/>
    <m/>
    <x v="13"/>
    <s v="-"/>
    <n v="4.9631436346287562E-2"/>
    <n v="4.9631436346287562E-2"/>
    <n v="0"/>
    <m/>
    <n v="4.9631436346287562E-2"/>
    <n v="4.9631436346287562E-2"/>
    <n v="0"/>
    <n v="4.5853355540976887E-2"/>
    <s v="m.EEG.1"/>
    <n v="3.7780808053106763E-3"/>
    <s v="m.EEG.1"/>
    <n v="0"/>
    <n v="0"/>
    <n v="0"/>
    <n v="0"/>
    <n v="0"/>
    <n v="0"/>
    <n v="0"/>
    <s v="m.EEG.1"/>
    <n v="0"/>
    <n v="0"/>
    <n v="0"/>
    <n v="0"/>
    <n v="0"/>
    <n v="0"/>
    <s v=""/>
    <x v="1"/>
  </r>
  <r>
    <x v="6"/>
    <s v="Residential"/>
    <x v="4"/>
    <m/>
    <x v="14"/>
    <s v="-"/>
    <n v="0"/>
    <n v="0"/>
    <n v="0"/>
    <m/>
    <n v="0"/>
    <n v="0"/>
    <n v="0"/>
    <n v="0"/>
    <s v="m.EEG.1"/>
    <n v="0"/>
    <s v="m.EEG.1"/>
    <n v="0"/>
    <n v="0"/>
    <n v="0"/>
    <n v="0"/>
    <n v="0"/>
    <n v="0"/>
    <n v="0"/>
    <s v="m.EEG.1"/>
    <n v="0"/>
    <n v="0"/>
    <n v="0"/>
    <n v="0"/>
    <n v="0"/>
    <n v="0"/>
    <s v=""/>
    <x v="1"/>
  </r>
  <r>
    <x v="6"/>
    <s v="Residential"/>
    <x v="5"/>
    <m/>
    <x v="1"/>
    <s v="-"/>
    <n v="2.1520893941441503"/>
    <n v="2.1520893941441503"/>
    <n v="0"/>
    <m/>
    <n v="2.1520893941441503"/>
    <n v="2.0300761561022478"/>
    <n v="1.1850983618046315E-3"/>
    <n v="1.4849148767506977"/>
    <s v="m.EEG.1"/>
    <n v="0.54516127935155001"/>
    <s v="m.EEG.1"/>
    <n v="0"/>
    <n v="0"/>
    <n v="0"/>
    <n v="0"/>
    <n v="0"/>
    <n v="0"/>
    <n v="1.1850983618046315E-3"/>
    <s v="m.EEG.1"/>
    <n v="0"/>
    <n v="0"/>
    <n v="0"/>
    <n v="0"/>
    <n v="0"/>
    <n v="0.12082813968009812"/>
    <s v=""/>
    <x v="1"/>
  </r>
  <r>
    <x v="6"/>
    <s v="Residential"/>
    <x v="5"/>
    <m/>
    <x v="2"/>
    <s v="-"/>
    <n v="7.2240546600877862E-3"/>
    <n v="7.2240546600877862E-3"/>
    <n v="0"/>
    <m/>
    <n v="7.2240546600877862E-3"/>
    <n v="6.6350856737200379E-3"/>
    <n v="0"/>
    <n v="4.8681787146167997E-3"/>
    <s v="m.EEG.1"/>
    <n v="1.7669069591032382E-3"/>
    <s v="m.EEG.1"/>
    <n v="0"/>
    <n v="0"/>
    <n v="0"/>
    <n v="0"/>
    <n v="0"/>
    <n v="0"/>
    <n v="0"/>
    <s v="m.EEG.1"/>
    <n v="0"/>
    <n v="0"/>
    <n v="0"/>
    <n v="0"/>
    <n v="0"/>
    <n v="5.889689863677487E-4"/>
    <s v=""/>
    <x v="1"/>
  </r>
  <r>
    <x v="6"/>
    <s v="Residential"/>
    <x v="5"/>
    <m/>
    <x v="3"/>
    <s v="-"/>
    <n v="8.4396488775415057E-3"/>
    <n v="8.4396488775415057E-3"/>
    <n v="0"/>
    <m/>
    <n v="8.4396488775415057E-3"/>
    <n v="3.8616686344737478E-3"/>
    <n v="0"/>
    <n v="1.9766179461517355E-3"/>
    <s v="m.EEG.1"/>
    <n v="1.8850506883220123E-3"/>
    <s v="m.EEG.1"/>
    <n v="0"/>
    <n v="0"/>
    <n v="0"/>
    <n v="0"/>
    <n v="0"/>
    <n v="0"/>
    <n v="0"/>
    <s v="m.EEG.1"/>
    <n v="0"/>
    <n v="0"/>
    <n v="0"/>
    <n v="0"/>
    <n v="0"/>
    <n v="4.5779802430677584E-3"/>
    <s v=""/>
    <x v="1"/>
  </r>
  <r>
    <x v="6"/>
    <s v="Residential"/>
    <x v="5"/>
    <m/>
    <x v="4"/>
    <s v="-"/>
    <n v="0.14025745570838294"/>
    <n v="0.14025745570838294"/>
    <n v="0"/>
    <m/>
    <n v="0.14025745570838294"/>
    <n v="0.11384001576775843"/>
    <n v="0"/>
    <n v="7.8616762513592661E-2"/>
    <s v="m.EEG.1"/>
    <n v="3.5223253254165775E-2"/>
    <s v="m.EEG.1"/>
    <n v="0"/>
    <n v="0"/>
    <n v="0"/>
    <n v="0"/>
    <n v="0"/>
    <n v="0"/>
    <n v="0"/>
    <s v="m.EEG.1"/>
    <n v="0"/>
    <n v="0"/>
    <n v="0"/>
    <n v="0"/>
    <n v="0"/>
    <n v="2.6417439940624503E-2"/>
    <s v=""/>
    <x v="1"/>
  </r>
  <r>
    <x v="6"/>
    <s v="Residential"/>
    <x v="5"/>
    <m/>
    <x v="5"/>
    <s v="-"/>
    <n v="9.9635568603751168E-3"/>
    <n v="9.9635568603751168E-3"/>
    <n v="0"/>
    <m/>
    <n v="9.9635568603751168E-3"/>
    <n v="4.9175330056785071E-3"/>
    <n v="0"/>
    <n v="2.8397584772740275E-3"/>
    <s v="m.EEG.1"/>
    <n v="2.0777745284044796E-3"/>
    <s v="m.EEG.1"/>
    <n v="0"/>
    <n v="0"/>
    <n v="0"/>
    <n v="0"/>
    <n v="0"/>
    <n v="0"/>
    <n v="0"/>
    <s v="m.EEG.1"/>
    <n v="0"/>
    <n v="0"/>
    <n v="0"/>
    <n v="0"/>
    <n v="0"/>
    <n v="5.0460238546966088E-3"/>
    <s v=""/>
    <x v="1"/>
  </r>
  <r>
    <x v="6"/>
    <s v="Residential"/>
    <x v="5"/>
    <m/>
    <x v="6"/>
    <s v="-"/>
    <n v="0.15271652612720377"/>
    <n v="0.15271652612720377"/>
    <n v="0"/>
    <m/>
    <n v="0.15271652612720377"/>
    <n v="7.8304109335355837E-2"/>
    <n v="1.1850983618046315E-3"/>
    <n v="1.3265652321145306E-2"/>
    <s v="m.EEG.1"/>
    <n v="6.5038457014210529E-2"/>
    <s v="m.EEG.1"/>
    <n v="0"/>
    <n v="0"/>
    <n v="0"/>
    <n v="0"/>
    <n v="0"/>
    <n v="0"/>
    <n v="1.1850983618046315E-3"/>
    <s v="m.EEG.1"/>
    <n v="0"/>
    <n v="0"/>
    <n v="0"/>
    <n v="0"/>
    <n v="0"/>
    <n v="7.3227318430043278E-2"/>
    <s v=""/>
    <x v="1"/>
  </r>
  <r>
    <x v="6"/>
    <s v="Residential"/>
    <x v="5"/>
    <m/>
    <x v="7"/>
    <s v="-"/>
    <n v="1.6545037457182072"/>
    <n v="1.6545037457182072"/>
    <n v="0"/>
    <m/>
    <n v="1.6545037457182072"/>
    <n v="1.6545037457182072"/>
    <n v="0"/>
    <n v="1.2279415558165772"/>
    <s v="m.EEG.1"/>
    <n v="0.42656218990163008"/>
    <s v="m.EEG.1"/>
    <n v="0"/>
    <n v="0"/>
    <n v="0"/>
    <n v="0"/>
    <n v="0"/>
    <n v="0"/>
    <n v="0"/>
    <s v="m.EEG.1"/>
    <n v="0"/>
    <n v="0"/>
    <n v="0"/>
    <n v="0"/>
    <n v="0"/>
    <n v="0"/>
    <s v=""/>
    <x v="1"/>
  </r>
  <r>
    <x v="6"/>
    <s v="Residential"/>
    <x v="5"/>
    <m/>
    <x v="8"/>
    <s v="-"/>
    <n v="0"/>
    <n v="0"/>
    <n v="0"/>
    <m/>
    <n v="0"/>
    <n v="0"/>
    <n v="0"/>
    <n v="0"/>
    <s v="m.EEG.1"/>
    <n v="0"/>
    <s v="m.EEG.1"/>
    <n v="0"/>
    <n v="0"/>
    <n v="0"/>
    <n v="0"/>
    <n v="0"/>
    <n v="0"/>
    <n v="0"/>
    <s v="m.EEG.1"/>
    <n v="0"/>
    <n v="0"/>
    <n v="0"/>
    <n v="0"/>
    <n v="0"/>
    <n v="0"/>
    <s v=""/>
    <x v="1"/>
  </r>
  <r>
    <x v="6"/>
    <s v="Residential"/>
    <x v="5"/>
    <m/>
    <x v="9"/>
    <s v="-"/>
    <n v="0"/>
    <n v="0"/>
    <n v="0"/>
    <m/>
    <n v="0"/>
    <n v="0"/>
    <n v="0"/>
    <n v="0"/>
    <s v="m.EEG.1"/>
    <n v="0"/>
    <s v="m.EEG.1"/>
    <n v="0"/>
    <n v="0"/>
    <n v="0"/>
    <n v="0"/>
    <n v="0"/>
    <n v="0"/>
    <n v="0"/>
    <s v="m.EEG.1"/>
    <n v="0"/>
    <n v="0"/>
    <n v="0"/>
    <n v="0"/>
    <n v="0"/>
    <n v="0"/>
    <s v=""/>
    <x v="1"/>
  </r>
  <r>
    <x v="6"/>
    <s v="Residential"/>
    <x v="5"/>
    <m/>
    <x v="10"/>
    <s v="-"/>
    <n v="0.15633533513465009"/>
    <n v="0.15633533513465009"/>
    <n v="0"/>
    <m/>
    <n v="0.15633533513465009"/>
    <n v="0.14536492690935188"/>
    <n v="0"/>
    <n v="0.13682368050536969"/>
    <s v="m.EEG.1"/>
    <n v="8.5412464039821747E-3"/>
    <s v="m.EEG.1"/>
    <n v="0"/>
    <n v="0"/>
    <n v="0"/>
    <n v="0"/>
    <n v="0"/>
    <n v="0"/>
    <n v="0"/>
    <s v="m.EEG.1"/>
    <n v="0"/>
    <n v="0"/>
    <n v="0"/>
    <n v="0"/>
    <n v="0"/>
    <n v="1.0970408225298208E-2"/>
    <s v=""/>
    <x v="1"/>
  </r>
  <r>
    <x v="6"/>
    <s v="Residential"/>
    <x v="5"/>
    <m/>
    <x v="11"/>
    <s v="-"/>
    <n v="0"/>
    <n v="0"/>
    <n v="0"/>
    <m/>
    <n v="0"/>
    <n v="0"/>
    <n v="0"/>
    <n v="0"/>
    <s v="m.EEG.1"/>
    <n v="0"/>
    <s v="m.EEG.1"/>
    <n v="0"/>
    <n v="0"/>
    <n v="0"/>
    <n v="0"/>
    <n v="0"/>
    <n v="0"/>
    <n v="0"/>
    <s v="m.EEG.1"/>
    <n v="0"/>
    <n v="0"/>
    <n v="0"/>
    <n v="0"/>
    <n v="0"/>
    <n v="0"/>
    <s v=""/>
    <x v="1"/>
  </r>
  <r>
    <x v="6"/>
    <s v="Residential"/>
    <x v="5"/>
    <m/>
    <x v="12"/>
    <s v="-"/>
    <n v="0"/>
    <n v="0"/>
    <n v="0"/>
    <m/>
    <n v="0"/>
    <n v="0"/>
    <n v="0"/>
    <n v="0"/>
    <s v="m.EEG.1"/>
    <n v="0"/>
    <s v="m.EEG.1"/>
    <n v="0"/>
    <n v="0"/>
    <n v="0"/>
    <n v="0"/>
    <n v="0"/>
    <n v="0"/>
    <n v="0"/>
    <s v="m.EEG.1"/>
    <n v="0"/>
    <n v="0"/>
    <n v="0"/>
    <n v="0"/>
    <n v="0"/>
    <n v="0"/>
    <s v=""/>
    <x v="1"/>
  </r>
  <r>
    <x v="6"/>
    <s v="Residential"/>
    <x v="5"/>
    <m/>
    <x v="13"/>
    <s v="-"/>
    <n v="2.264907105770202E-2"/>
    <n v="2.264907105770202E-2"/>
    <n v="0"/>
    <m/>
    <n v="2.264907105770202E-2"/>
    <n v="2.264907105770202E-2"/>
    <n v="0"/>
    <n v="1.8582670455970229E-2"/>
    <s v="m.EEG.1"/>
    <n v="4.0664006017317907E-3"/>
    <s v="m.EEG.1"/>
    <n v="0"/>
    <n v="0"/>
    <n v="0"/>
    <n v="0"/>
    <n v="0"/>
    <n v="0"/>
    <n v="0"/>
    <s v="m.EEG.1"/>
    <n v="0"/>
    <n v="0"/>
    <n v="0"/>
    <n v="0"/>
    <n v="0"/>
    <n v="0"/>
    <s v=""/>
    <x v="1"/>
  </r>
  <r>
    <x v="6"/>
    <s v="Residential"/>
    <x v="5"/>
    <m/>
    <x v="14"/>
    <s v="-"/>
    <n v="0"/>
    <n v="0"/>
    <n v="0"/>
    <m/>
    <n v="0"/>
    <n v="0"/>
    <n v="0"/>
    <n v="0"/>
    <s v="m.EEG.1"/>
    <n v="0"/>
    <s v="m.EEG.1"/>
    <n v="0"/>
    <n v="0"/>
    <n v="0"/>
    <n v="0"/>
    <n v="0"/>
    <n v="0"/>
    <n v="0"/>
    <s v="m.EEG.1"/>
    <n v="0"/>
    <n v="0"/>
    <n v="0"/>
    <n v="0"/>
    <n v="0"/>
    <n v="0"/>
    <s v=""/>
    <x v="1"/>
  </r>
  <r>
    <x v="6"/>
    <s v="Residential"/>
    <x v="6"/>
    <m/>
    <x v="1"/>
    <s v="-"/>
    <n v="5.9478853407067636"/>
    <n v="5.9478853407067636"/>
    <n v="0"/>
    <m/>
    <n v="5.9478853407067636"/>
    <n v="5.4451749141285388"/>
    <n v="3.7376919720899129E-3"/>
    <n v="4.8458315205128457"/>
    <s v="m.EEG.1"/>
    <n v="0.59934339361569289"/>
    <s v="m.EEG.1"/>
    <n v="0"/>
    <n v="0"/>
    <n v="0"/>
    <n v="0"/>
    <n v="0"/>
    <n v="0"/>
    <n v="3.7376919720899129E-3"/>
    <s v="m.EEG.1"/>
    <n v="0"/>
    <n v="0"/>
    <n v="0"/>
    <n v="0"/>
    <n v="0"/>
    <n v="0.498972734606135"/>
    <s v=""/>
    <x v="1"/>
  </r>
  <r>
    <x v="6"/>
    <s v="Residential"/>
    <x v="6"/>
    <m/>
    <x v="2"/>
    <s v="-"/>
    <n v="9.8622799849418546E-2"/>
    <n v="9.8622799849418546E-2"/>
    <n v="0"/>
    <m/>
    <n v="9.8622799849418546E-2"/>
    <n v="9.4331845421618668E-2"/>
    <n v="0"/>
    <n v="8.1458982138219088E-2"/>
    <s v="m.EEG.1"/>
    <n v="1.2872863283399585E-2"/>
    <s v="m.EEG.1"/>
    <n v="0"/>
    <n v="0"/>
    <n v="0"/>
    <n v="0"/>
    <n v="0"/>
    <n v="0"/>
    <n v="0"/>
    <s v="m.EEG.1"/>
    <n v="0"/>
    <n v="0"/>
    <n v="0"/>
    <n v="0"/>
    <n v="0"/>
    <n v="4.2909544277998811E-3"/>
    <s v=""/>
    <x v="1"/>
  </r>
  <r>
    <x v="6"/>
    <s v="Residential"/>
    <x v="6"/>
    <m/>
    <x v="3"/>
    <s v="-"/>
    <n v="3.7291088776523554E-2"/>
    <n v="3.7291088776523554E-2"/>
    <n v="0"/>
    <m/>
    <n v="3.7291088776523554E-2"/>
    <n v="2.3602319396371994E-2"/>
    <n v="0"/>
    <n v="1.7965767298662547E-2"/>
    <s v="m.EEG.1"/>
    <n v="5.6365520977094468E-3"/>
    <s v="m.EEG.1"/>
    <n v="0"/>
    <n v="0"/>
    <n v="0"/>
    <n v="0"/>
    <n v="0"/>
    <n v="0"/>
    <n v="0"/>
    <s v="m.EEG.1"/>
    <n v="0"/>
    <n v="0"/>
    <n v="0"/>
    <n v="0"/>
    <n v="0"/>
    <n v="1.3688769380151556E-2"/>
    <s v=""/>
    <x v="1"/>
  </r>
  <r>
    <x v="6"/>
    <s v="Residential"/>
    <x v="6"/>
    <m/>
    <x v="4"/>
    <s v="-"/>
    <n v="0.32742646357763566"/>
    <n v="0.32742646357763566"/>
    <n v="0"/>
    <m/>
    <n v="0.32742646357763566"/>
    <n v="0.29025742002718602"/>
    <n v="0"/>
    <n v="0.24069869529325347"/>
    <s v="m.EEG.1"/>
    <n v="4.9558724733932524E-2"/>
    <s v="m.EEG.1"/>
    <n v="0"/>
    <n v="0"/>
    <n v="0"/>
    <n v="0"/>
    <n v="0"/>
    <n v="0"/>
    <n v="0"/>
    <s v="m.EEG.1"/>
    <n v="0"/>
    <n v="0"/>
    <n v="0"/>
    <n v="0"/>
    <n v="0"/>
    <n v="3.7169043550449636E-2"/>
    <s v=""/>
    <x v="1"/>
  </r>
  <r>
    <x v="6"/>
    <s v="Residential"/>
    <x v="6"/>
    <m/>
    <x v="5"/>
    <s v="-"/>
    <n v="1.7099005471656218E-2"/>
    <n v="1.7099005471656218E-2"/>
    <n v="0"/>
    <m/>
    <n v="1.7099005471656218E-2"/>
    <n v="1.1551470868800888E-2"/>
    <n v="0"/>
    <n v="9.2671919146839945E-3"/>
    <s v="m.EEG.1"/>
    <n v="2.2842789541168938E-3"/>
    <s v="m.EEG.1"/>
    <n v="0"/>
    <n v="0"/>
    <n v="0"/>
    <n v="0"/>
    <n v="0"/>
    <n v="0"/>
    <n v="0"/>
    <s v="m.EEG.1"/>
    <n v="0"/>
    <n v="0"/>
    <n v="0"/>
    <n v="0"/>
    <n v="0"/>
    <n v="5.5475346028553306E-3"/>
    <s v=""/>
    <x v="1"/>
  </r>
  <r>
    <x v="6"/>
    <s v="Residential"/>
    <x v="6"/>
    <m/>
    <x v="6"/>
    <s v="-"/>
    <n v="0.84413206535979235"/>
    <n v="0.84413206535979235"/>
    <n v="0"/>
    <m/>
    <n v="0.84413206535979235"/>
    <n v="0.50546764944150757"/>
    <n v="3.7376919720899129E-3"/>
    <n v="0.20799509677531711"/>
    <s v="m.EEG.1"/>
    <n v="0.29747255266619044"/>
    <s v="m.EEG.1"/>
    <n v="0"/>
    <n v="0"/>
    <n v="0"/>
    <n v="0"/>
    <n v="0"/>
    <n v="0"/>
    <n v="3.7376919720899129E-3"/>
    <s v="m.EEG.1"/>
    <n v="0"/>
    <n v="0"/>
    <n v="0"/>
    <n v="0"/>
    <n v="0"/>
    <n v="0.33492672394619483"/>
    <s v=""/>
    <x v="1"/>
  </r>
  <r>
    <x v="6"/>
    <s v="Residential"/>
    <x v="6"/>
    <m/>
    <x v="7"/>
    <s v="-"/>
    <n v="0.80221560769733913"/>
    <n v="0.80221560769733913"/>
    <n v="0"/>
    <m/>
    <n v="0.80221560769733913"/>
    <n v="0.80221560769733913"/>
    <n v="0"/>
    <n v="0.67489702531401319"/>
    <s v="m.EEG.1"/>
    <n v="0.12731858238332597"/>
    <s v="m.EEG.1"/>
    <n v="0"/>
    <n v="0"/>
    <n v="0"/>
    <n v="0"/>
    <n v="0"/>
    <n v="0"/>
    <n v="0"/>
    <s v="m.EEG.1"/>
    <n v="0"/>
    <n v="0"/>
    <n v="0"/>
    <n v="0"/>
    <n v="0"/>
    <n v="0"/>
    <s v=""/>
    <x v="1"/>
  </r>
  <r>
    <x v="6"/>
    <s v="Residential"/>
    <x v="6"/>
    <m/>
    <x v="8"/>
    <s v="-"/>
    <n v="0"/>
    <n v="0"/>
    <n v="0"/>
    <m/>
    <n v="0"/>
    <n v="0"/>
    <n v="0"/>
    <n v="0"/>
    <s v="m.EEG.1"/>
    <n v="0"/>
    <s v="m.EEG.1"/>
    <n v="0"/>
    <n v="0"/>
    <n v="0"/>
    <n v="0"/>
    <n v="0"/>
    <n v="0"/>
    <n v="0"/>
    <s v="m.EEG.1"/>
    <n v="0"/>
    <n v="0"/>
    <n v="0"/>
    <n v="0"/>
    <n v="0"/>
    <n v="0"/>
    <s v=""/>
    <x v="1"/>
  </r>
  <r>
    <x v="6"/>
    <s v="Residential"/>
    <x v="6"/>
    <m/>
    <x v="9"/>
    <s v="-"/>
    <n v="0"/>
    <n v="0"/>
    <n v="0"/>
    <m/>
    <n v="0"/>
    <n v="0"/>
    <n v="0"/>
    <n v="0"/>
    <s v="m.EEG.1"/>
    <n v="0"/>
    <s v="m.EEG.1"/>
    <n v="0"/>
    <n v="0"/>
    <n v="0"/>
    <n v="0"/>
    <n v="0"/>
    <n v="0"/>
    <n v="0"/>
    <s v="m.EEG.1"/>
    <n v="0"/>
    <n v="0"/>
    <n v="0"/>
    <n v="0"/>
    <n v="0"/>
    <n v="0"/>
    <s v=""/>
    <x v="1"/>
  </r>
  <r>
    <x v="6"/>
    <s v="Residential"/>
    <x v="6"/>
    <m/>
    <x v="10"/>
    <s v="-"/>
    <n v="3.5607275338330999"/>
    <n v="3.5607275338330999"/>
    <n v="0"/>
    <m/>
    <n v="3.5607275338330999"/>
    <n v="3.457377825134416"/>
    <n v="0"/>
    <n v="3.3769126947904406"/>
    <s v="m.EEG.1"/>
    <n v="8.0465130343975205E-2"/>
    <s v="m.EEG.1"/>
    <n v="0"/>
    <n v="0"/>
    <n v="0"/>
    <n v="0"/>
    <n v="0"/>
    <n v="0"/>
    <n v="0"/>
    <s v="m.EEG.1"/>
    <n v="0"/>
    <n v="0"/>
    <n v="0"/>
    <n v="0"/>
    <n v="0"/>
    <n v="0.10334970869868376"/>
    <s v=""/>
    <x v="1"/>
  </r>
  <r>
    <x v="6"/>
    <s v="Residential"/>
    <x v="6"/>
    <m/>
    <x v="11"/>
    <s v="-"/>
    <n v="0"/>
    <n v="0"/>
    <n v="0"/>
    <m/>
    <n v="0"/>
    <n v="0"/>
    <n v="0"/>
    <n v="0"/>
    <s v="m.EEG.1"/>
    <n v="0"/>
    <s v="m.EEG.1"/>
    <n v="0"/>
    <n v="0"/>
    <n v="0"/>
    <n v="0"/>
    <n v="0"/>
    <n v="0"/>
    <n v="0"/>
    <s v="m.EEG.1"/>
    <n v="0"/>
    <n v="0"/>
    <n v="0"/>
    <n v="0"/>
    <n v="0"/>
    <n v="0"/>
    <s v=""/>
    <x v="1"/>
  </r>
  <r>
    <x v="6"/>
    <s v="Residential"/>
    <x v="6"/>
    <m/>
    <x v="12"/>
    <s v="-"/>
    <n v="0"/>
    <n v="0"/>
    <n v="0"/>
    <m/>
    <n v="0"/>
    <n v="0"/>
    <n v="0"/>
    <n v="0"/>
    <s v="m.EEG.1"/>
    <n v="0"/>
    <s v="m.EEG.1"/>
    <n v="0"/>
    <n v="0"/>
    <n v="0"/>
    <n v="0"/>
    <n v="0"/>
    <n v="0"/>
    <n v="0"/>
    <s v="m.EEG.1"/>
    <n v="0"/>
    <n v="0"/>
    <n v="0"/>
    <n v="0"/>
    <n v="0"/>
    <n v="0"/>
    <s v=""/>
    <x v="1"/>
  </r>
  <r>
    <x v="6"/>
    <s v="Residential"/>
    <x v="6"/>
    <m/>
    <x v="13"/>
    <s v="-"/>
    <n v="0.26037077614129861"/>
    <n v="0.26037077614129861"/>
    <n v="0"/>
    <m/>
    <n v="0.26037077614129861"/>
    <n v="0.26037077614129861"/>
    <n v="0"/>
    <n v="0.23663606698825576"/>
    <s v="m.EEG.1"/>
    <n v="2.3734709153042835E-2"/>
    <s v="m.EEG.1"/>
    <n v="0"/>
    <n v="0"/>
    <n v="0"/>
    <n v="0"/>
    <n v="0"/>
    <n v="0"/>
    <n v="0"/>
    <s v="m.EEG.1"/>
    <n v="0"/>
    <n v="0"/>
    <n v="0"/>
    <n v="0"/>
    <n v="0"/>
    <n v="0"/>
    <s v=""/>
    <x v="1"/>
  </r>
  <r>
    <x v="6"/>
    <s v="Residential"/>
    <x v="6"/>
    <m/>
    <x v="14"/>
    <s v="-"/>
    <n v="0"/>
    <n v="0"/>
    <n v="0"/>
    <m/>
    <n v="0"/>
    <n v="0"/>
    <n v="0"/>
    <n v="0"/>
    <s v="m.EEG.1"/>
    <n v="0"/>
    <s v="m.EEG.1"/>
    <n v="0"/>
    <n v="0"/>
    <n v="0"/>
    <n v="0"/>
    <n v="0"/>
    <n v="0"/>
    <n v="0"/>
    <s v="m.EEG.1"/>
    <n v="0"/>
    <n v="0"/>
    <n v="0"/>
    <n v="0"/>
    <n v="0"/>
    <n v="0"/>
    <s v=""/>
    <x v="1"/>
  </r>
  <r>
    <x v="6"/>
    <s v="Residential"/>
    <x v="7"/>
    <m/>
    <x v="1"/>
    <s v="-"/>
    <n v="1.7540753235784834"/>
    <n v="1.7540753235784834"/>
    <n v="0"/>
    <m/>
    <n v="1.7540753235784834"/>
    <n v="1.6514781206568956"/>
    <n v="9.5201807457989728E-4"/>
    <n v="1.1928679065310313"/>
    <s v="m.EEG.1"/>
    <n v="0.45861021412586439"/>
    <s v="m.EEG.1"/>
    <n v="0"/>
    <n v="0"/>
    <n v="0"/>
    <n v="0"/>
    <n v="0"/>
    <n v="0"/>
    <n v="9.5201807457989728E-4"/>
    <s v="m.EEG.1"/>
    <n v="0"/>
    <n v="0"/>
    <n v="0"/>
    <n v="0"/>
    <n v="0"/>
    <n v="0.10164518484700795"/>
    <s v=""/>
    <x v="1"/>
  </r>
  <r>
    <x v="6"/>
    <s v="Residential"/>
    <x v="7"/>
    <m/>
    <x v="2"/>
    <s v="-"/>
    <n v="5.8925769163480817E-3"/>
    <n v="5.8925769163480817E-3"/>
    <n v="0"/>
    <m/>
    <n v="5.8925769163480817E-3"/>
    <n v="5.3971140080636025E-3"/>
    <n v="0"/>
    <n v="3.9107252832101709E-3"/>
    <s v="m.EEG.1"/>
    <n v="1.4863887248534316E-3"/>
    <s v="m.EEG.1"/>
    <n v="0"/>
    <n v="0"/>
    <n v="0"/>
    <n v="0"/>
    <n v="0"/>
    <n v="0"/>
    <n v="0"/>
    <s v="m.EEG.1"/>
    <n v="0"/>
    <n v="0"/>
    <n v="0"/>
    <n v="0"/>
    <n v="0"/>
    <n v="4.9546290828447943E-4"/>
    <s v=""/>
    <x v="1"/>
  </r>
  <r>
    <x v="6"/>
    <s v="Residential"/>
    <x v="7"/>
    <m/>
    <x v="3"/>
    <s v="-"/>
    <n v="7.0248100290629008E-3"/>
    <n v="7.0248100290629008E-3"/>
    <n v="0"/>
    <m/>
    <n v="7.0248100290629008E-3"/>
    <n v="3.1736405145394706E-3"/>
    <n v="0"/>
    <n v="1.587864832088651E-3"/>
    <s v="m.EEG.1"/>
    <n v="1.5857756824508196E-3"/>
    <s v="m.EEG.1"/>
    <n v="0"/>
    <n v="0"/>
    <n v="0"/>
    <n v="0"/>
    <n v="0"/>
    <n v="0"/>
    <n v="0"/>
    <s v="m.EEG.1"/>
    <n v="0"/>
    <n v="0"/>
    <n v="0"/>
    <n v="0"/>
    <n v="0"/>
    <n v="3.8511695145234306E-3"/>
    <s v=""/>
    <x v="1"/>
  </r>
  <r>
    <x v="6"/>
    <s v="Residential"/>
    <x v="7"/>
    <m/>
    <x v="4"/>
    <s v="-"/>
    <n v="0.11500921418762969"/>
    <n v="0.11500921418762969"/>
    <n v="0"/>
    <m/>
    <n v="0.11500921418762969"/>
    <n v="9.2785868094088911E-2"/>
    <n v="0"/>
    <n v="6.3154739969368059E-2"/>
    <s v="m.EEG.1"/>
    <n v="2.9631128124720851E-2"/>
    <s v="m.EEG.1"/>
    <n v="0"/>
    <n v="0"/>
    <n v="0"/>
    <n v="0"/>
    <n v="0"/>
    <n v="0"/>
    <n v="0"/>
    <s v="m.EEG.1"/>
    <n v="0"/>
    <n v="0"/>
    <n v="0"/>
    <n v="0"/>
    <n v="0"/>
    <n v="2.2223346093540784E-2"/>
    <s v=""/>
    <x v="1"/>
  </r>
  <r>
    <x v="6"/>
    <s v="Residential"/>
    <x v="7"/>
    <m/>
    <x v="5"/>
    <s v="-"/>
    <n v="8.2740541024196312E-3"/>
    <n v="8.2740541024196312E-3"/>
    <n v="0"/>
    <m/>
    <n v="8.2740541024196312E-3"/>
    <n v="4.0291486622547699E-3"/>
    <n v="0"/>
    <n v="2.2812464221868911E-3"/>
    <s v="m.EEG.1"/>
    <n v="1.747902240067879E-3"/>
    <s v="m.EEG.1"/>
    <n v="0"/>
    <n v="0"/>
    <n v="0"/>
    <n v="0"/>
    <n v="0"/>
    <n v="0"/>
    <n v="0"/>
    <s v="m.EEG.1"/>
    <n v="0"/>
    <n v="0"/>
    <n v="0"/>
    <n v="0"/>
    <n v="0"/>
    <n v="4.2449054401648622E-3"/>
    <s v=""/>
    <x v="1"/>
  </r>
  <r>
    <x v="6"/>
    <s v="Residential"/>
    <x v="7"/>
    <m/>
    <x v="6"/>
    <s v="-"/>
    <n v="0.1279230175208414"/>
    <n v="0.1279230175208414"/>
    <n v="0"/>
    <m/>
    <n v="0.1279230175208414"/>
    <n v="6.536941940556136E-2"/>
    <n v="9.5201807457989728E-4"/>
    <n v="1.0656618208122266E-2"/>
    <s v="m.EEG.1"/>
    <n v="5.4712801197439091E-2"/>
    <s v="m.EEG.1"/>
    <n v="0"/>
    <n v="0"/>
    <n v="0"/>
    <n v="0"/>
    <n v="0"/>
    <n v="0"/>
    <n v="9.5201807457989728E-4"/>
    <s v="m.EEG.1"/>
    <n v="0"/>
    <n v="0"/>
    <n v="0"/>
    <n v="0"/>
    <n v="0"/>
    <n v="6.1601580040700148E-2"/>
    <s v=""/>
    <x v="1"/>
  </r>
  <r>
    <x v="6"/>
    <s v="Residential"/>
    <x v="7"/>
    <m/>
    <x v="7"/>
    <s v="-"/>
    <n v="1.3452752351793078"/>
    <n v="1.3452752351793078"/>
    <n v="0"/>
    <m/>
    <n v="1.3452752351793078"/>
    <n v="1.3452752351793078"/>
    <n v="0"/>
    <n v="0.9864350448388014"/>
    <s v="m.EEG.1"/>
    <n v="0.3588401903405064"/>
    <s v="m.EEG.1"/>
    <n v="0"/>
    <n v="0"/>
    <n v="0"/>
    <n v="0"/>
    <n v="0"/>
    <n v="0"/>
    <n v="0"/>
    <s v="m.EEG.1"/>
    <n v="0"/>
    <n v="0"/>
    <n v="0"/>
    <n v="0"/>
    <n v="0"/>
    <n v="0"/>
    <s v=""/>
    <x v="1"/>
  </r>
  <r>
    <x v="6"/>
    <s v="Residential"/>
    <x v="7"/>
    <m/>
    <x v="8"/>
    <s v="-"/>
    <n v="0"/>
    <n v="0"/>
    <n v="0"/>
    <m/>
    <n v="0"/>
    <n v="0"/>
    <n v="0"/>
    <n v="0"/>
    <s v="m.EEG.1"/>
    <n v="0"/>
    <s v="m.EEG.1"/>
    <n v="0"/>
    <n v="0"/>
    <n v="0"/>
    <n v="0"/>
    <n v="0"/>
    <n v="0"/>
    <n v="0"/>
    <s v="m.EEG.1"/>
    <n v="0"/>
    <n v="0"/>
    <n v="0"/>
    <n v="0"/>
    <n v="0"/>
    <n v="0"/>
    <s v=""/>
    <x v="1"/>
  </r>
  <r>
    <x v="6"/>
    <s v="Residential"/>
    <x v="7"/>
    <m/>
    <x v="9"/>
    <s v="-"/>
    <n v="0"/>
    <n v="0"/>
    <n v="0"/>
    <m/>
    <n v="0"/>
    <n v="0"/>
    <n v="0"/>
    <n v="0"/>
    <s v="m.EEG.1"/>
    <n v="0"/>
    <s v="m.EEG.1"/>
    <n v="0"/>
    <n v="0"/>
    <n v="0"/>
    <n v="0"/>
    <n v="0"/>
    <n v="0"/>
    <n v="0"/>
    <s v="m.EEG.1"/>
    <n v="0"/>
    <n v="0"/>
    <n v="0"/>
    <n v="0"/>
    <n v="0"/>
    <n v="0"/>
    <s v=""/>
    <x v="1"/>
  </r>
  <r>
    <x v="6"/>
    <s v="Residential"/>
    <x v="7"/>
    <m/>
    <x v="10"/>
    <s v="-"/>
    <n v="0.12632769918846781"/>
    <n v="0.12632769918846781"/>
    <n v="0"/>
    <m/>
    <n v="0.12632769918846781"/>
    <n v="0.11709897833867355"/>
    <n v="0"/>
    <n v="0.10991375996276233"/>
    <s v="m.EEG.1"/>
    <n v="7.1852183759112329E-3"/>
    <s v="m.EEG.1"/>
    <n v="0"/>
    <n v="0"/>
    <n v="0"/>
    <n v="0"/>
    <n v="0"/>
    <n v="0"/>
    <n v="0"/>
    <s v="m.EEG.1"/>
    <n v="0"/>
    <n v="0"/>
    <n v="0"/>
    <n v="0"/>
    <n v="0"/>
    <n v="9.2287208497942447E-3"/>
    <s v=""/>
    <x v="1"/>
  </r>
  <r>
    <x v="6"/>
    <s v="Residential"/>
    <x v="7"/>
    <m/>
    <x v="11"/>
    <s v="-"/>
    <n v="0"/>
    <n v="0"/>
    <n v="0"/>
    <m/>
    <n v="0"/>
    <n v="0"/>
    <n v="0"/>
    <n v="0"/>
    <s v="m.EEG.1"/>
    <n v="0"/>
    <s v="m.EEG.1"/>
    <n v="0"/>
    <n v="0"/>
    <n v="0"/>
    <n v="0"/>
    <n v="0"/>
    <n v="0"/>
    <n v="0"/>
    <s v="m.EEG.1"/>
    <n v="0"/>
    <n v="0"/>
    <n v="0"/>
    <n v="0"/>
    <n v="0"/>
    <n v="0"/>
    <s v=""/>
    <x v="1"/>
  </r>
  <r>
    <x v="6"/>
    <s v="Residential"/>
    <x v="7"/>
    <m/>
    <x v="12"/>
    <s v="-"/>
    <n v="0"/>
    <n v="0"/>
    <n v="0"/>
    <m/>
    <n v="0"/>
    <n v="0"/>
    <n v="0"/>
    <n v="0"/>
    <s v="m.EEG.1"/>
    <n v="0"/>
    <s v="m.EEG.1"/>
    <n v="0"/>
    <n v="0"/>
    <n v="0"/>
    <n v="0"/>
    <n v="0"/>
    <n v="0"/>
    <n v="0"/>
    <s v="m.EEG.1"/>
    <n v="0"/>
    <n v="0"/>
    <n v="0"/>
    <n v="0"/>
    <n v="0"/>
    <n v="0"/>
    <s v=""/>
    <x v="1"/>
  </r>
  <r>
    <x v="6"/>
    <s v="Residential"/>
    <x v="7"/>
    <m/>
    <x v="13"/>
    <s v="-"/>
    <n v="1.8348716454406024E-2"/>
    <n v="1.8348716454406024E-2"/>
    <n v="0"/>
    <m/>
    <n v="1.8348716454406024E-2"/>
    <n v="1.8348716454406024E-2"/>
    <n v="0"/>
    <n v="1.4927907014491319E-2"/>
    <s v="m.EEG.1"/>
    <n v="3.4208094399147053E-3"/>
    <s v="m.EEG.1"/>
    <n v="0"/>
    <n v="0"/>
    <n v="0"/>
    <n v="0"/>
    <n v="0"/>
    <n v="0"/>
    <n v="0"/>
    <s v="m.EEG.1"/>
    <n v="0"/>
    <n v="0"/>
    <n v="0"/>
    <n v="0"/>
    <n v="0"/>
    <n v="0"/>
    <s v=""/>
    <x v="1"/>
  </r>
  <r>
    <x v="6"/>
    <s v="Residential"/>
    <x v="7"/>
    <m/>
    <x v="14"/>
    <s v="-"/>
    <n v="0"/>
    <n v="0"/>
    <n v="0"/>
    <m/>
    <n v="0"/>
    <n v="0"/>
    <n v="0"/>
    <n v="0"/>
    <s v="m.EEG.1"/>
    <n v="0"/>
    <s v="m.EEG.1"/>
    <n v="0"/>
    <n v="0"/>
    <n v="0"/>
    <n v="0"/>
    <n v="0"/>
    <n v="0"/>
    <n v="0"/>
    <s v="m.EEG.1"/>
    <n v="0"/>
    <n v="0"/>
    <n v="0"/>
    <n v="0"/>
    <n v="0"/>
    <n v="0"/>
    <s v=""/>
    <x v="1"/>
  </r>
  <r>
    <x v="7"/>
    <s v="Residential"/>
    <x v="1"/>
    <m/>
    <x v="1"/>
    <n v="31.903415999999996"/>
    <n v="-3.8151919324402357"/>
    <n v="28.088224067559761"/>
    <n v="0"/>
    <m/>
    <n v="28.088224067559761"/>
    <n v="26.591460832347277"/>
    <n v="5.6875366125097825E-3"/>
    <n v="21.443852360205021"/>
    <s v="u.ISI.69"/>
    <n v="5.1476084721422559"/>
    <s v="u.ISI.69"/>
    <n v="0"/>
    <n v="0"/>
    <n v="0"/>
    <n v="0"/>
    <n v="0"/>
    <n v="0"/>
    <n v="5.6875366125097825E-3"/>
    <s v="m.EEG.1"/>
    <n v="0"/>
    <n v="0"/>
    <n v="0"/>
    <n v="0"/>
    <n v="0"/>
    <n v="1.4910756985999754"/>
    <s v="u.ISI.69"/>
    <x v="1"/>
  </r>
  <r>
    <x v="7"/>
    <s v="Residential"/>
    <x v="1"/>
    <m/>
    <x v="2"/>
    <n v="5.2009360000000004"/>
    <n v="3.7870893203876044E-2"/>
    <n v="5.2388068932038765"/>
    <n v="0"/>
    <m/>
    <n v="5.2388068932038765"/>
    <n v="5.2388068932038765"/>
    <n v="0"/>
    <n v="4.8486219329214402"/>
    <s v="u.ISI.69"/>
    <n v="0.39018496028243599"/>
    <s v="u.ISI.69"/>
    <n v="0"/>
    <n v="0"/>
    <n v="0"/>
    <n v="0"/>
    <n v="0"/>
    <n v="0"/>
    <n v="0"/>
    <s v="m.EEG.1"/>
    <n v="0"/>
    <n v="0"/>
    <n v="0"/>
    <n v="0"/>
    <n v="0"/>
    <n v="0"/>
    <s v=""/>
    <x v="1"/>
  </r>
  <r>
    <x v="7"/>
    <s v="Residential"/>
    <x v="1"/>
    <m/>
    <x v="3"/>
    <n v="10.544921"/>
    <n v="0.31633599999999618"/>
    <n v="10.861256999999997"/>
    <n v="0"/>
    <m/>
    <n v="10.861256999999997"/>
    <n v="10.76819119246402"/>
    <n v="0"/>
    <n v="9.2516957901790597"/>
    <s v="u.ISI.69"/>
    <n v="1.5164954022849599"/>
    <s v="u.ISI.69"/>
    <n v="0"/>
    <n v="0"/>
    <n v="0"/>
    <n v="0"/>
    <n v="0"/>
    <n v="0"/>
    <n v="0"/>
    <s v="m.EEG.1"/>
    <n v="0"/>
    <n v="0"/>
    <n v="0"/>
    <n v="0"/>
    <n v="0"/>
    <n v="9.3065807535977096E-2"/>
    <s v="u.ISI.69"/>
    <x v="1"/>
  </r>
  <r>
    <x v="7"/>
    <s v="Residential"/>
    <x v="1"/>
    <m/>
    <x v="4"/>
    <n v="6.9698589999999996"/>
    <n v="-1.3322676295501878E-14"/>
    <n v="6.9698589999999863"/>
    <n v="0"/>
    <m/>
    <n v="6.9698589999999863"/>
    <n v="6.6367450061615196"/>
    <n v="0"/>
    <n v="5.3925004019983298"/>
    <s v="u.ISI.69"/>
    <n v="1.24424460416319"/>
    <s v="u.ISI.69"/>
    <n v="0"/>
    <n v="0"/>
    <n v="0"/>
    <n v="0"/>
    <n v="0"/>
    <n v="0"/>
    <n v="0"/>
    <s v="m.EEG.1"/>
    <n v="0"/>
    <n v="0"/>
    <n v="0"/>
    <n v="0"/>
    <n v="0"/>
    <n v="0.33311399383846702"/>
    <s v="u.ISI.69"/>
    <x v="1"/>
  </r>
  <r>
    <x v="7"/>
    <s v="Residential"/>
    <x v="1"/>
    <m/>
    <x v="5"/>
    <n v="0.63034600000000007"/>
    <n v="-0.31633600000000062"/>
    <n v="0.31400999999999946"/>
    <n v="0"/>
    <m/>
    <n v="0.31400999999999946"/>
    <n v="0.29900236136552821"/>
    <n v="0"/>
    <n v="0.24294595503746858"/>
    <s v="u.ISI.96"/>
    <n v="5.6056406328059631E-2"/>
    <s v="u.ISI.96"/>
    <n v="0"/>
    <n v="0"/>
    <n v="0"/>
    <n v="0"/>
    <n v="0"/>
    <n v="0"/>
    <n v="0"/>
    <s v="m.EEG.1"/>
    <n v="0"/>
    <n v="0"/>
    <n v="0"/>
    <n v="0"/>
    <n v="0"/>
    <n v="1.5007638634471233E-2"/>
    <s v="u.ISI.96"/>
    <x v="1"/>
  </r>
  <r>
    <x v="7"/>
    <s v="Residential"/>
    <x v="1"/>
    <m/>
    <x v="6"/>
    <n v="8.1200659999999996"/>
    <n v="-4.1717748256440998"/>
    <n v="3.9482911743558997"/>
    <n v="0"/>
    <m/>
    <n v="3.9482911743558997"/>
    <n v="2.8927153791523299"/>
    <n v="5.6875366125097825E-3"/>
    <n v="1.1370882800687201"/>
    <s v="u.ISI.69"/>
    <n v="1.75562709908361"/>
    <s v="u.ISI.69"/>
    <n v="0"/>
    <n v="0"/>
    <n v="0"/>
    <n v="0"/>
    <n v="0"/>
    <n v="0"/>
    <n v="5.6875366125097825E-3"/>
    <s v="m.EEG.1"/>
    <n v="0"/>
    <n v="0"/>
    <n v="0"/>
    <n v="0"/>
    <n v="0"/>
    <n v="1.0498882585910601"/>
    <s v="u.ISI.69"/>
    <x v="1"/>
  </r>
  <r>
    <x v="7"/>
    <s v="Residential"/>
    <x v="1"/>
    <m/>
    <x v="7"/>
    <n v="0"/>
    <n v="0"/>
    <n v="0"/>
    <n v="0"/>
    <m/>
    <n v="0"/>
    <n v="0"/>
    <n v="0"/>
    <n v="0"/>
    <s v="c.ISE.27 / u.ISE.39"/>
    <n v="0"/>
    <s v="c.ISE.27 / u.ISE.39"/>
    <n v="0"/>
    <n v="0"/>
    <n v="0"/>
    <n v="0"/>
    <n v="0"/>
    <n v="0"/>
    <n v="0"/>
    <s v="m.EEG.1"/>
    <n v="0"/>
    <n v="0"/>
    <n v="0"/>
    <n v="0"/>
    <n v="0"/>
    <n v="0"/>
    <s v=""/>
    <x v="1"/>
  </r>
  <r>
    <x v="7"/>
    <s v="Residential"/>
    <x v="1"/>
    <m/>
    <x v="8"/>
    <n v="0"/>
    <n v="0"/>
    <n v="0"/>
    <n v="0"/>
    <m/>
    <n v="0"/>
    <n v="0"/>
    <n v="0"/>
    <n v="0"/>
    <s v="m.EEG.1"/>
    <n v="0"/>
    <s v="m.EEG.1"/>
    <n v="0"/>
    <n v="0"/>
    <n v="0"/>
    <n v="0"/>
    <n v="0"/>
    <n v="0"/>
    <n v="0"/>
    <s v="m.EEG.1"/>
    <n v="0"/>
    <n v="0"/>
    <n v="0"/>
    <n v="0"/>
    <n v="0"/>
    <n v="0"/>
    <s v=""/>
    <x v="1"/>
  </r>
  <r>
    <x v="7"/>
    <s v="Residential"/>
    <x v="1"/>
    <m/>
    <x v="9"/>
    <n v="0"/>
    <n v="0"/>
    <n v="0"/>
    <n v="0"/>
    <m/>
    <n v="0"/>
    <n v="0"/>
    <n v="0"/>
    <n v="0"/>
    <s v="x.Obs.1"/>
    <n v="0"/>
    <s v="x.Obs.1"/>
    <n v="0"/>
    <n v="0"/>
    <n v="0"/>
    <n v="0"/>
    <n v="0"/>
    <n v="0"/>
    <n v="0"/>
    <s v="x.Obs.1"/>
    <n v="0"/>
    <n v="0"/>
    <n v="0"/>
    <n v="0"/>
    <n v="0"/>
    <n v="0"/>
    <s v="x.Obs.1"/>
    <x v="1"/>
  </r>
  <r>
    <x v="7"/>
    <s v="Residential"/>
    <x v="1"/>
    <m/>
    <x v="10"/>
    <n v="0.320988"/>
    <n v="1.2000000000012001E-5"/>
    <n v="0.32100000000000001"/>
    <n v="0"/>
    <m/>
    <n v="0.32100000000000001"/>
    <n v="0.32100000000000001"/>
    <n v="0"/>
    <n v="0.27300000000000002"/>
    <s v="x.Obs.1"/>
    <n v="4.8000000000000001E-2"/>
    <s v="x.Obs.1"/>
    <n v="0"/>
    <n v="0"/>
    <n v="0"/>
    <n v="0"/>
    <n v="0"/>
    <n v="0"/>
    <n v="0"/>
    <s v="x.Obs.1"/>
    <n v="0"/>
    <n v="0"/>
    <n v="0"/>
    <n v="0"/>
    <n v="0"/>
    <n v="0"/>
    <s v="x.Obs.1"/>
    <x v="1"/>
  </r>
  <r>
    <x v="7"/>
    <s v="Residential"/>
    <x v="1"/>
    <m/>
    <x v="11"/>
    <n v="0"/>
    <n v="0"/>
    <n v="0"/>
    <n v="0"/>
    <m/>
    <n v="0"/>
    <n v="0"/>
    <n v="0"/>
    <n v="0"/>
    <s v="x.Obs.1"/>
    <n v="0"/>
    <s v="x.Obs.1"/>
    <n v="0"/>
    <n v="0"/>
    <n v="0"/>
    <n v="0"/>
    <n v="0"/>
    <n v="0"/>
    <n v="0"/>
    <s v="x.Obs.1"/>
    <n v="0"/>
    <n v="0"/>
    <n v="0"/>
    <n v="0"/>
    <n v="0"/>
    <n v="0"/>
    <s v="x.Obs.1"/>
    <x v="1"/>
  </r>
  <r>
    <x v="7"/>
    <s v="Residential"/>
    <x v="1"/>
    <m/>
    <x v="12"/>
    <n v="0.1163"/>
    <n v="6.999999999999923E-4"/>
    <n v="0.11699999999999999"/>
    <n v="0"/>
    <m/>
    <n v="0.11699999999999999"/>
    <n v="0.11699999999999999"/>
    <n v="0"/>
    <n v="1.2E-2"/>
    <s v="x.Obs.1"/>
    <n v="0.105"/>
    <s v="x.Obs.1"/>
    <n v="0"/>
    <n v="0"/>
    <n v="0"/>
    <n v="0"/>
    <n v="0"/>
    <n v="0"/>
    <n v="0"/>
    <s v="x.Obs.1"/>
    <n v="0"/>
    <n v="0"/>
    <n v="0"/>
    <n v="0"/>
    <n v="0"/>
    <n v="0"/>
    <s v="x.Obs.1"/>
    <x v="1"/>
  </r>
  <r>
    <x v="7"/>
    <s v="Residential"/>
    <x v="1"/>
    <m/>
    <x v="13"/>
    <s v="-"/>
    <n v="0.31799999999999995"/>
    <n v="0.31799999999999995"/>
    <n v="0"/>
    <m/>
    <n v="0.31799999999999995"/>
    <n v="0.31799999999999995"/>
    <n v="0"/>
    <n v="0.28599999999999998"/>
    <s v="c.Obs.2"/>
    <n v="3.2000000000000001E-2"/>
    <s v="c.Obs.2"/>
    <n v="0"/>
    <n v="0"/>
    <n v="0"/>
    <n v="0"/>
    <n v="0"/>
    <n v="0"/>
    <n v="0"/>
    <s v="c.Obs.2"/>
    <n v="0"/>
    <n v="0"/>
    <n v="0"/>
    <n v="0"/>
    <n v="0"/>
    <n v="0"/>
    <s v="c.Obs.2"/>
    <x v="1"/>
  </r>
  <r>
    <x v="7"/>
    <s v="Residential"/>
    <x v="1"/>
    <m/>
    <x v="14"/>
    <s v="-"/>
    <n v="0"/>
    <n v="0"/>
    <n v="0"/>
    <m/>
    <n v="0"/>
    <n v="0"/>
    <n v="0"/>
    <n v="0"/>
    <s v="m.EEG.1"/>
    <n v="0"/>
    <s v="m.EEG.1"/>
    <n v="0"/>
    <n v="0"/>
    <n v="0"/>
    <n v="0"/>
    <n v="0"/>
    <n v="0"/>
    <n v="0"/>
    <s v="m.EEG.1"/>
    <n v="0"/>
    <n v="0"/>
    <n v="0"/>
    <n v="0"/>
    <n v="0"/>
    <n v="0"/>
    <s v=""/>
    <x v="1"/>
  </r>
  <r>
    <x v="7"/>
    <s v="Residential"/>
    <x v="2"/>
    <m/>
    <x v="1"/>
    <s v="-"/>
    <n v="26.579373965776647"/>
    <n v="26.579373965776647"/>
    <n v="0"/>
    <m/>
    <n v="26.579373965776647"/>
    <n v="25.138384623085866"/>
    <n v="4.9495672880540053E-3"/>
    <n v="20.245334889051904"/>
    <s v="m.EEG.1"/>
    <n v="4.8930497340339629"/>
    <s v="m.EEG.1"/>
    <n v="0"/>
    <n v="0"/>
    <n v="0"/>
    <n v="0"/>
    <n v="0"/>
    <n v="0"/>
    <n v="4.9495672880540053E-3"/>
    <s v="m.EEG.1"/>
    <n v="0"/>
    <n v="0"/>
    <n v="0"/>
    <n v="0"/>
    <n v="0"/>
    <n v="1.4360397754027252"/>
    <s v=""/>
    <x v="1"/>
  </r>
  <r>
    <x v="7"/>
    <s v="Residential"/>
    <x v="2"/>
    <m/>
    <x v="2"/>
    <s v="-"/>
    <n v="5.0774537440215122"/>
    <n v="5.0774537440215122"/>
    <n v="0"/>
    <m/>
    <n v="5.0774537440215122"/>
    <n v="5.0774537440215122"/>
    <n v="0"/>
    <n v="4.7098535217649662"/>
    <s v="m.EEG.1"/>
    <n v="0.36760022225654593"/>
    <s v="m.EEG.1"/>
    <n v="0"/>
    <n v="0"/>
    <n v="0"/>
    <n v="0"/>
    <n v="0"/>
    <n v="0"/>
    <n v="0"/>
    <s v="m.EEG.1"/>
    <n v="0"/>
    <n v="0"/>
    <n v="0"/>
    <n v="0"/>
    <n v="0"/>
    <n v="0"/>
    <s v=""/>
    <x v="1"/>
  </r>
  <r>
    <x v="7"/>
    <s v="Residential"/>
    <x v="2"/>
    <m/>
    <x v="3"/>
    <s v="-"/>
    <n v="9.82491628413554"/>
    <n v="9.82491628413554"/>
    <n v="0"/>
    <m/>
    <n v="9.82491628413554"/>
    <n v="9.7405140179922345"/>
    <n v="0"/>
    <n v="8.3651899119904236"/>
    <s v="m.EEG.1"/>
    <n v="1.3753241060018102"/>
    <s v="m.EEG.1"/>
    <n v="0"/>
    <n v="0"/>
    <n v="0"/>
    <n v="0"/>
    <n v="0"/>
    <n v="0"/>
    <n v="0"/>
    <s v="m.EEG.1"/>
    <n v="0"/>
    <n v="0"/>
    <n v="0"/>
    <n v="0"/>
    <n v="0"/>
    <n v="8.4402266143305441E-2"/>
    <s v=""/>
    <x v="1"/>
  </r>
  <r>
    <x v="7"/>
    <s v="Residential"/>
    <x v="2"/>
    <m/>
    <x v="4"/>
    <s v="-"/>
    <n v="6.8398180859552369"/>
    <n v="6.8398180859552369"/>
    <n v="0"/>
    <m/>
    <n v="6.8398180859552369"/>
    <n v="6.5107883003195095"/>
    <n v="0"/>
    <n v="5.2817989964815339"/>
    <s v="m.EEG.1"/>
    <n v="1.2289893038379753"/>
    <s v="m.EEG.1"/>
    <n v="0"/>
    <n v="0"/>
    <n v="0"/>
    <n v="0"/>
    <n v="0"/>
    <n v="0"/>
    <n v="0"/>
    <s v="m.EEG.1"/>
    <n v="0"/>
    <n v="0"/>
    <n v="0"/>
    <n v="0"/>
    <n v="0"/>
    <n v="0.3290297856357276"/>
    <s v=""/>
    <x v="1"/>
  </r>
  <r>
    <x v="7"/>
    <s v="Residential"/>
    <x v="2"/>
    <m/>
    <x v="5"/>
    <s v="-"/>
    <n v="0.29385946847320782"/>
    <n v="0.29385946847320782"/>
    <n v="0"/>
    <m/>
    <n v="0.29385946847320782"/>
    <n v="0.27960221177046013"/>
    <n v="0"/>
    <n v="0.22634862575880346"/>
    <s v="m.EEG.1"/>
    <n v="5.3253586011656646E-2"/>
    <s v="m.EEG.1"/>
    <n v="0"/>
    <n v="0"/>
    <n v="0"/>
    <n v="0"/>
    <n v="0"/>
    <n v="0"/>
    <n v="0"/>
    <s v="m.EEG.1"/>
    <n v="0"/>
    <n v="0"/>
    <n v="0"/>
    <n v="0"/>
    <n v="0"/>
    <n v="1.425725670274767E-2"/>
    <s v=""/>
    <x v="1"/>
  </r>
  <r>
    <x v="7"/>
    <s v="Residential"/>
    <x v="2"/>
    <m/>
    <x v="6"/>
    <s v="-"/>
    <n v="3.8116125219261336"/>
    <n v="3.8116125219261336"/>
    <n v="0"/>
    <m/>
    <n v="3.8116125219261336"/>
    <n v="2.7983124877171348"/>
    <n v="4.9495672880540053E-3"/>
    <n v="1.1121450402635076"/>
    <s v="m.EEG.1"/>
    <n v="1.6861674474536272"/>
    <s v="m.EEG.1"/>
    <n v="0"/>
    <n v="0"/>
    <n v="0"/>
    <n v="0"/>
    <n v="0"/>
    <n v="0"/>
    <n v="4.9495672880540053E-3"/>
    <s v="m.EEG.1"/>
    <n v="0"/>
    <n v="0"/>
    <n v="0"/>
    <n v="0"/>
    <n v="0"/>
    <n v="1.0083504669209444"/>
    <s v=""/>
    <x v="1"/>
  </r>
  <r>
    <x v="7"/>
    <s v="Residential"/>
    <x v="2"/>
    <m/>
    <x v="7"/>
    <s v="-"/>
    <n v="0"/>
    <n v="0"/>
    <n v="0"/>
    <m/>
    <n v="0"/>
    <n v="0"/>
    <n v="0"/>
    <n v="0"/>
    <s v="m.EEG.1"/>
    <n v="0"/>
    <s v="m.EEG.1"/>
    <n v="0"/>
    <n v="0"/>
    <n v="0"/>
    <n v="0"/>
    <n v="0"/>
    <n v="0"/>
    <n v="0"/>
    <s v="m.EEG.1"/>
    <n v="0"/>
    <n v="0"/>
    <n v="0"/>
    <n v="0"/>
    <n v="0"/>
    <n v="0"/>
    <s v=""/>
    <x v="1"/>
  </r>
  <r>
    <x v="7"/>
    <s v="Residential"/>
    <x v="2"/>
    <m/>
    <x v="8"/>
    <s v="-"/>
    <n v="0"/>
    <n v="0"/>
    <n v="0"/>
    <m/>
    <n v="0"/>
    <n v="0"/>
    <n v="0"/>
    <n v="0"/>
    <s v="m.EEG.1"/>
    <n v="0"/>
    <s v="m.EEG.1"/>
    <n v="0"/>
    <n v="0"/>
    <n v="0"/>
    <n v="0"/>
    <n v="0"/>
    <n v="0"/>
    <n v="0"/>
    <s v="m.EEG.1"/>
    <n v="0"/>
    <n v="0"/>
    <n v="0"/>
    <n v="0"/>
    <n v="0"/>
    <n v="0"/>
    <s v=""/>
    <x v="1"/>
  </r>
  <r>
    <x v="7"/>
    <s v="Residential"/>
    <x v="2"/>
    <m/>
    <x v="9"/>
    <s v="-"/>
    <n v="0"/>
    <n v="0"/>
    <n v="0"/>
    <m/>
    <n v="0"/>
    <n v="0"/>
    <n v="0"/>
    <n v="0"/>
    <s v="m.EEG.1"/>
    <n v="0"/>
    <s v="m.EEG.1"/>
    <n v="0"/>
    <n v="0"/>
    <n v="0"/>
    <n v="0"/>
    <n v="0"/>
    <n v="0"/>
    <n v="0"/>
    <s v="m.EEG.1"/>
    <n v="0"/>
    <n v="0"/>
    <n v="0"/>
    <n v="0"/>
    <n v="0"/>
    <n v="0"/>
    <s v=""/>
    <x v="1"/>
  </r>
  <r>
    <x v="7"/>
    <s v="Residential"/>
    <x v="2"/>
    <m/>
    <x v="10"/>
    <s v="-"/>
    <n v="0.31802475701269756"/>
    <n v="0.31802475701269756"/>
    <n v="0"/>
    <m/>
    <n v="0.31802475701269756"/>
    <n v="0.31802475701269756"/>
    <n v="0"/>
    <n v="0.27153744357187981"/>
    <s v="m.EEG.1"/>
    <n v="4.6487313440817767E-2"/>
    <s v="m.EEG.1"/>
    <n v="0"/>
    <n v="0"/>
    <n v="0"/>
    <n v="0"/>
    <n v="0"/>
    <n v="0"/>
    <n v="0"/>
    <s v="m.EEG.1"/>
    <n v="0"/>
    <n v="0"/>
    <n v="0"/>
    <n v="0"/>
    <n v="0"/>
    <n v="0"/>
    <s v=""/>
    <x v="1"/>
  </r>
  <r>
    <x v="7"/>
    <s v="Residential"/>
    <x v="2"/>
    <m/>
    <x v="11"/>
    <s v="-"/>
    <n v="0"/>
    <n v="0"/>
    <n v="0"/>
    <m/>
    <n v="0"/>
    <n v="0"/>
    <n v="0"/>
    <n v="0"/>
    <s v="m.EEG.1"/>
    <n v="0"/>
    <s v="m.EEG.1"/>
    <n v="0"/>
    <n v="0"/>
    <n v="0"/>
    <n v="0"/>
    <n v="0"/>
    <n v="0"/>
    <n v="0"/>
    <s v="m.EEG.1"/>
    <n v="0"/>
    <n v="0"/>
    <n v="0"/>
    <n v="0"/>
    <n v="0"/>
    <n v="0"/>
    <s v=""/>
    <x v="1"/>
  </r>
  <r>
    <x v="7"/>
    <s v="Residential"/>
    <x v="2"/>
    <m/>
    <x v="12"/>
    <s v="-"/>
    <n v="0.11699999999999999"/>
    <n v="0.11699999999999999"/>
    <n v="0"/>
    <m/>
    <n v="0.11699999999999999"/>
    <n v="0.11699999999999999"/>
    <n v="0"/>
    <n v="1.2E-2"/>
    <s v="m.EEG.1"/>
    <n v="0.105"/>
    <s v="m.EEG.1"/>
    <n v="0"/>
    <n v="0"/>
    <n v="0"/>
    <n v="0"/>
    <n v="0"/>
    <n v="0"/>
    <n v="0"/>
    <s v="m.EEG.1"/>
    <n v="0"/>
    <n v="0"/>
    <n v="0"/>
    <n v="0"/>
    <n v="0"/>
    <n v="0"/>
    <s v=""/>
    <x v="1"/>
  </r>
  <r>
    <x v="7"/>
    <s v="Residential"/>
    <x v="2"/>
    <m/>
    <x v="13"/>
    <s v="-"/>
    <n v="0.29668910425232076"/>
    <n v="0.29668910425232076"/>
    <n v="0"/>
    <m/>
    <n v="0.29668910425232076"/>
    <n v="0.29668910425232076"/>
    <n v="0"/>
    <n v="0.26646134922079218"/>
    <s v="m.EEG.1"/>
    <n v="3.0227755031528591E-2"/>
    <s v="m.EEG.1"/>
    <n v="0"/>
    <n v="0"/>
    <n v="0"/>
    <n v="0"/>
    <n v="0"/>
    <n v="0"/>
    <n v="0"/>
    <s v="m.EEG.1"/>
    <n v="0"/>
    <n v="0"/>
    <n v="0"/>
    <n v="0"/>
    <n v="0"/>
    <n v="0"/>
    <s v=""/>
    <x v="1"/>
  </r>
  <r>
    <x v="7"/>
    <s v="Residential"/>
    <x v="2"/>
    <m/>
    <x v="14"/>
    <s v="-"/>
    <n v="0"/>
    <n v="0"/>
    <n v="0"/>
    <m/>
    <n v="0"/>
    <n v="0"/>
    <n v="0"/>
    <n v="0"/>
    <s v="m.EEG.1"/>
    <n v="0"/>
    <s v="m.EEG.1"/>
    <n v="0"/>
    <n v="0"/>
    <n v="0"/>
    <n v="0"/>
    <n v="0"/>
    <n v="0"/>
    <n v="0"/>
    <s v="m.EEG.1"/>
    <n v="0"/>
    <n v="0"/>
    <n v="0"/>
    <n v="0"/>
    <n v="0"/>
    <n v="0"/>
    <s v=""/>
    <x v="1"/>
  </r>
  <r>
    <x v="7"/>
    <s v="Residential"/>
    <x v="3"/>
    <m/>
    <x v="1"/>
    <s v="-"/>
    <n v="1.5015135090838423"/>
    <n v="1.5015135090838423"/>
    <n v="0"/>
    <m/>
    <n v="1.5015135090838423"/>
    <n v="1.4457396165605649"/>
    <n v="7.3796932446583137E-4"/>
    <n v="1.1913819959054375"/>
    <s v="m.EEG.1"/>
    <n v="0.25435762065512751"/>
    <s v="m.EEG.1"/>
    <n v="0"/>
    <n v="0"/>
    <n v="0"/>
    <n v="0"/>
    <n v="0"/>
    <n v="0"/>
    <n v="7.3796932446583137E-4"/>
    <s v="m.EEG.1"/>
    <n v="0"/>
    <n v="0"/>
    <n v="0"/>
    <n v="0"/>
    <n v="0"/>
    <n v="5.5035923198811482E-2"/>
    <s v=""/>
    <x v="1"/>
  </r>
  <r>
    <x v="7"/>
    <s v="Residential"/>
    <x v="3"/>
    <m/>
    <x v="2"/>
    <s v="-"/>
    <n v="0.16135314918548785"/>
    <n v="0.16135314918548785"/>
    <n v="0"/>
    <m/>
    <n v="0.16135314918548785"/>
    <n v="0.16135314918548785"/>
    <n v="0"/>
    <n v="0.13876841115997288"/>
    <s v="m.EEG.1"/>
    <n v="2.2584738025514972E-2"/>
    <s v="m.EEG.1"/>
    <n v="0"/>
    <n v="0"/>
    <n v="0"/>
    <n v="0"/>
    <n v="0"/>
    <n v="0"/>
    <n v="0"/>
    <s v="m.EEG.1"/>
    <n v="0"/>
    <n v="0"/>
    <n v="0"/>
    <n v="0"/>
    <n v="0"/>
    <n v="0"/>
    <s v=""/>
    <x v="1"/>
  </r>
  <r>
    <x v="7"/>
    <s v="Residential"/>
    <x v="3"/>
    <m/>
    <x v="3"/>
    <s v="-"/>
    <n v="1.0363407158752276"/>
    <n v="1.0363407158752276"/>
    <n v="0"/>
    <m/>
    <n v="1.0363407158752276"/>
    <n v="1.0276771744825559"/>
    <n v="0"/>
    <n v="0.88650587819940585"/>
    <s v="m.EEG.1"/>
    <n v="0.14117129628315003"/>
    <s v="m.EEG.1"/>
    <n v="0"/>
    <n v="0"/>
    <n v="0"/>
    <n v="0"/>
    <n v="0"/>
    <n v="0"/>
    <n v="0"/>
    <s v="m.EEG.1"/>
    <n v="0"/>
    <n v="0"/>
    <n v="0"/>
    <n v="0"/>
    <n v="0"/>
    <n v="8.6635413926716802E-3"/>
    <s v=""/>
    <x v="1"/>
  </r>
  <r>
    <x v="7"/>
    <s v="Residential"/>
    <x v="3"/>
    <m/>
    <x v="4"/>
    <s v="-"/>
    <n v="0.13004091404343326"/>
    <n v="0.13004091404343326"/>
    <n v="0"/>
    <m/>
    <n v="0.13004091404343326"/>
    <n v="0.1259567058402411"/>
    <n v="0"/>
    <n v="0.11070140551333518"/>
    <s v="m.EEG.1"/>
    <n v="1.5255300326905922E-2"/>
    <s v="m.EEG.1"/>
    <n v="0"/>
    <n v="0"/>
    <n v="0"/>
    <n v="0"/>
    <n v="0"/>
    <n v="0"/>
    <n v="0"/>
    <s v="m.EEG.1"/>
    <n v="0"/>
    <n v="0"/>
    <n v="0"/>
    <n v="0"/>
    <n v="0"/>
    <n v="4.0842082031921764E-3"/>
    <s v=""/>
    <x v="1"/>
  </r>
  <r>
    <x v="7"/>
    <s v="Residential"/>
    <x v="3"/>
    <m/>
    <x v="5"/>
    <s v="-"/>
    <n v="1.6873193199365619E-2"/>
    <n v="1.6873193199365619E-2"/>
    <n v="0"/>
    <m/>
    <n v="1.6873193199365619E-2"/>
    <n v="1.6122811267642059E-2"/>
    <n v="0"/>
    <n v="1.3319990951239077E-2"/>
    <s v="m.EEG.1"/>
    <n v="2.8028203164029816E-3"/>
    <s v="m.EEG.1"/>
    <n v="0"/>
    <n v="0"/>
    <n v="0"/>
    <n v="0"/>
    <n v="0"/>
    <n v="0"/>
    <n v="0"/>
    <s v="m.EEG.1"/>
    <n v="0"/>
    <n v="0"/>
    <n v="0"/>
    <n v="0"/>
    <n v="0"/>
    <n v="7.5038193172356164E-4"/>
    <s v=""/>
    <x v="1"/>
  </r>
  <r>
    <x v="7"/>
    <s v="Residential"/>
    <x v="3"/>
    <m/>
    <x v="6"/>
    <s v="-"/>
    <n v="0.13667865243297286"/>
    <n v="0.13667865243297286"/>
    <n v="0"/>
    <m/>
    <n v="0.13667865243297286"/>
    <n v="9.4402891437282976E-2"/>
    <n v="7.3796932446583137E-4"/>
    <n v="2.4943239805446552E-2"/>
    <s v="m.EEG.1"/>
    <n v="6.9459651631836428E-2"/>
    <s v="m.EEG.1"/>
    <n v="0"/>
    <n v="0"/>
    <n v="0"/>
    <n v="0"/>
    <n v="0"/>
    <n v="0"/>
    <n v="7.3796932446583137E-4"/>
    <s v="m.EEG.1"/>
    <n v="0"/>
    <n v="0"/>
    <n v="0"/>
    <n v="0"/>
    <n v="0"/>
    <n v="4.153779167122406E-2"/>
    <s v=""/>
    <x v="1"/>
  </r>
  <r>
    <x v="7"/>
    <s v="Residential"/>
    <x v="3"/>
    <m/>
    <x v="7"/>
    <s v="-"/>
    <n v="0"/>
    <n v="0"/>
    <n v="0"/>
    <m/>
    <n v="0"/>
    <n v="0"/>
    <n v="0"/>
    <n v="0"/>
    <s v="m.EEG.1"/>
    <n v="0"/>
    <s v="m.EEG.1"/>
    <n v="0"/>
    <n v="0"/>
    <n v="0"/>
    <n v="0"/>
    <n v="0"/>
    <n v="0"/>
    <n v="0"/>
    <s v="m.EEG.1"/>
    <n v="0"/>
    <n v="0"/>
    <n v="0"/>
    <n v="0"/>
    <n v="0"/>
    <n v="0"/>
    <s v=""/>
    <x v="1"/>
  </r>
  <r>
    <x v="7"/>
    <s v="Residential"/>
    <x v="3"/>
    <m/>
    <x v="8"/>
    <s v="-"/>
    <n v="0"/>
    <n v="0"/>
    <n v="0"/>
    <m/>
    <n v="0"/>
    <n v="0"/>
    <n v="0"/>
    <n v="0"/>
    <s v="m.EEG.1"/>
    <n v="0"/>
    <s v="m.EEG.1"/>
    <n v="0"/>
    <n v="0"/>
    <n v="0"/>
    <n v="0"/>
    <n v="0"/>
    <n v="0"/>
    <n v="0"/>
    <s v="m.EEG.1"/>
    <n v="0"/>
    <n v="0"/>
    <n v="0"/>
    <n v="0"/>
    <n v="0"/>
    <n v="0"/>
    <s v=""/>
    <x v="1"/>
  </r>
  <r>
    <x v="7"/>
    <s v="Residential"/>
    <x v="3"/>
    <m/>
    <x v="9"/>
    <s v="-"/>
    <n v="0"/>
    <n v="0"/>
    <n v="0"/>
    <m/>
    <n v="0"/>
    <n v="0"/>
    <n v="0"/>
    <n v="0"/>
    <s v="m.EEG.1"/>
    <n v="0"/>
    <s v="m.EEG.1"/>
    <n v="0"/>
    <n v="0"/>
    <n v="0"/>
    <n v="0"/>
    <n v="0"/>
    <n v="0"/>
    <n v="0"/>
    <s v="m.EEG.1"/>
    <n v="0"/>
    <n v="0"/>
    <n v="0"/>
    <n v="0"/>
    <n v="0"/>
    <n v="0"/>
    <s v=""/>
    <x v="1"/>
  </r>
  <r>
    <x v="7"/>
    <s v="Residential"/>
    <x v="3"/>
    <m/>
    <x v="10"/>
    <s v="-"/>
    <n v="2.9752429880767857E-3"/>
    <n v="2.9752429880767857E-3"/>
    <n v="0"/>
    <m/>
    <n v="2.9752429880767857E-3"/>
    <n v="2.9752429880767857E-3"/>
    <n v="0"/>
    <n v="1.4625564289692287E-3"/>
    <s v="m.EEG.1"/>
    <n v="1.5126865591075572E-3"/>
    <s v="m.EEG.1"/>
    <n v="0"/>
    <n v="0"/>
    <n v="0"/>
    <n v="0"/>
    <n v="0"/>
    <n v="0"/>
    <n v="0"/>
    <s v="m.EEG.1"/>
    <n v="0"/>
    <n v="0"/>
    <n v="0"/>
    <n v="0"/>
    <n v="0"/>
    <n v="0"/>
    <s v=""/>
    <x v="1"/>
  </r>
  <r>
    <x v="7"/>
    <s v="Residential"/>
    <x v="3"/>
    <m/>
    <x v="11"/>
    <s v="-"/>
    <n v="0"/>
    <n v="0"/>
    <n v="0"/>
    <m/>
    <n v="0"/>
    <n v="0"/>
    <n v="0"/>
    <n v="0"/>
    <s v="m.EEG.1"/>
    <n v="0"/>
    <s v="m.EEG.1"/>
    <n v="0"/>
    <n v="0"/>
    <n v="0"/>
    <n v="0"/>
    <n v="0"/>
    <n v="0"/>
    <n v="0"/>
    <s v="m.EEG.1"/>
    <n v="0"/>
    <n v="0"/>
    <n v="0"/>
    <n v="0"/>
    <n v="0"/>
    <n v="0"/>
    <s v=""/>
    <x v="1"/>
  </r>
  <r>
    <x v="7"/>
    <s v="Residential"/>
    <x v="3"/>
    <m/>
    <x v="12"/>
    <s v="-"/>
    <n v="0"/>
    <n v="0"/>
    <n v="0"/>
    <m/>
    <n v="0"/>
    <n v="0"/>
    <n v="0"/>
    <n v="0"/>
    <s v="m.EEG.1"/>
    <n v="0"/>
    <s v="m.EEG.1"/>
    <n v="0"/>
    <n v="0"/>
    <n v="0"/>
    <n v="0"/>
    <n v="0"/>
    <n v="0"/>
    <n v="0"/>
    <s v="m.EEG.1"/>
    <n v="0"/>
    <n v="0"/>
    <n v="0"/>
    <n v="0"/>
    <n v="0"/>
    <n v="0"/>
    <s v=""/>
    <x v="1"/>
  </r>
  <r>
    <x v="7"/>
    <s v="Residential"/>
    <x v="3"/>
    <m/>
    <x v="13"/>
    <s v="-"/>
    <n v="1.7251641359278418E-2"/>
    <n v="1.7251641359278418E-2"/>
    <n v="0"/>
    <m/>
    <n v="1.7251641359278418E-2"/>
    <n v="1.7251641359278418E-2"/>
    <n v="0"/>
    <n v="1.5680513847068783E-2"/>
    <s v="m.EEG.1"/>
    <n v="1.5711275122096331E-3"/>
    <s v="m.EEG.1"/>
    <n v="0"/>
    <n v="0"/>
    <n v="0"/>
    <n v="0"/>
    <n v="0"/>
    <n v="0"/>
    <n v="0"/>
    <s v="m.EEG.1"/>
    <n v="0"/>
    <n v="0"/>
    <n v="0"/>
    <n v="0"/>
    <n v="0"/>
    <n v="0"/>
    <s v=""/>
    <x v="1"/>
  </r>
  <r>
    <x v="7"/>
    <s v="Residential"/>
    <x v="3"/>
    <m/>
    <x v="14"/>
    <s v="-"/>
    <n v="0"/>
    <n v="0"/>
    <n v="0"/>
    <m/>
    <n v="0"/>
    <n v="0"/>
    <n v="0"/>
    <n v="0"/>
    <s v="m.EEG.1"/>
    <n v="0"/>
    <s v="m.EEG.1"/>
    <n v="0"/>
    <n v="0"/>
    <n v="0"/>
    <n v="0"/>
    <n v="0"/>
    <n v="0"/>
    <n v="0"/>
    <s v="m.EEG.1"/>
    <n v="0"/>
    <n v="0"/>
    <n v="0"/>
    <n v="0"/>
    <n v="0"/>
    <n v="0"/>
    <s v=""/>
    <x v="1"/>
  </r>
  <r>
    <x v="7"/>
    <s v="Residential"/>
    <x v="4"/>
    <m/>
    <x v="1"/>
    <s v="-"/>
    <n v="8.9249573252534944"/>
    <n v="8.9249573252534944"/>
    <n v="0"/>
    <m/>
    <n v="8.9249573252534944"/>
    <n v="8.4378756846563885"/>
    <n v="1.6585209715222979E-3"/>
    <n v="6.7838884764785279"/>
    <s v="m.EEG.1"/>
    <n v="1.6539872081778599"/>
    <s v="m.EEG.1"/>
    <n v="0"/>
    <n v="0"/>
    <n v="0"/>
    <n v="0"/>
    <n v="0"/>
    <n v="0"/>
    <n v="1.6585209715222979E-3"/>
    <s v="m.EEG.1"/>
    <n v="0"/>
    <n v="0"/>
    <n v="0"/>
    <n v="0"/>
    <n v="0"/>
    <n v="0.48542311962558338"/>
    <s v=""/>
    <x v="1"/>
  </r>
  <r>
    <x v="7"/>
    <s v="Residential"/>
    <x v="4"/>
    <m/>
    <x v="2"/>
    <s v="-"/>
    <n v="1.7024606343149626"/>
    <n v="1.7024606343149626"/>
    <n v="0"/>
    <m/>
    <n v="1.7024606343149626"/>
    <n v="1.7024606343149626"/>
    <n v="0"/>
    <n v="1.5781967158014958"/>
    <s v="m.EEG.1"/>
    <n v="0.12426391851346676"/>
    <s v="m.EEG.1"/>
    <n v="0"/>
    <n v="0"/>
    <n v="0"/>
    <n v="0"/>
    <n v="0"/>
    <n v="0"/>
    <n v="0"/>
    <s v="m.EEG.1"/>
    <n v="0"/>
    <n v="0"/>
    <n v="0"/>
    <n v="0"/>
    <n v="0"/>
    <n v="0"/>
    <s v=""/>
    <x v="1"/>
  </r>
  <r>
    <x v="7"/>
    <s v="Residential"/>
    <x v="4"/>
    <m/>
    <x v="3"/>
    <s v="-"/>
    <n v="3.2964888281645424"/>
    <n v="3.2964888281645424"/>
    <n v="0"/>
    <m/>
    <n v="3.2964888281645424"/>
    <n v="3.2679574081942246"/>
    <n v="0"/>
    <n v="2.803041577652253"/>
    <s v="m.EEG.1"/>
    <n v="0.46491583054197172"/>
    <s v="m.EEG.1"/>
    <n v="0"/>
    <n v="0"/>
    <n v="0"/>
    <n v="0"/>
    <n v="0"/>
    <n v="0"/>
    <n v="0"/>
    <s v="m.EEG.1"/>
    <n v="0"/>
    <n v="0"/>
    <n v="0"/>
    <n v="0"/>
    <n v="0"/>
    <n v="2.85314199703177E-2"/>
    <s v=""/>
    <x v="1"/>
  </r>
  <r>
    <x v="7"/>
    <s v="Residential"/>
    <x v="4"/>
    <m/>
    <x v="4"/>
    <s v="-"/>
    <n v="2.2965207239019292"/>
    <n v="2.2965207239019292"/>
    <n v="0"/>
    <m/>
    <n v="2.2965207239019292"/>
    <n v="2.1852951913933905"/>
    <n v="0"/>
    <n v="1.7698465124764806"/>
    <s v="m.EEG.1"/>
    <n v="0.41544867891690967"/>
    <s v="m.EEG.1"/>
    <n v="0"/>
    <n v="0"/>
    <n v="0"/>
    <n v="0"/>
    <n v="0"/>
    <n v="0"/>
    <n v="0"/>
    <s v="m.EEG.1"/>
    <n v="0"/>
    <n v="0"/>
    <n v="0"/>
    <n v="0"/>
    <n v="0"/>
    <n v="0.11122553250853867"/>
    <s v=""/>
    <x v="1"/>
  </r>
  <r>
    <x v="7"/>
    <s v="Residential"/>
    <x v="4"/>
    <m/>
    <x v="5"/>
    <s v="-"/>
    <n v="9.8586304910129943E-2"/>
    <n v="9.8586304910129943E-2"/>
    <n v="0"/>
    <m/>
    <n v="9.8586304910129943E-2"/>
    <n v="9.3783860547099154E-2"/>
    <n v="0"/>
    <n v="7.5845810522120069E-2"/>
    <s v="m.EEG.1"/>
    <n v="1.7938050024979082E-2"/>
    <s v="m.EEG.1"/>
    <n v="0"/>
    <n v="0"/>
    <n v="0"/>
    <n v="0"/>
    <n v="0"/>
    <n v="0"/>
    <n v="0"/>
    <s v="m.EEG.1"/>
    <n v="0"/>
    <n v="0"/>
    <n v="0"/>
    <n v="0"/>
    <n v="0"/>
    <n v="4.802444363030795E-3"/>
    <s v=""/>
    <x v="1"/>
  </r>
  <r>
    <x v="7"/>
    <s v="Residential"/>
    <x v="4"/>
    <m/>
    <x v="6"/>
    <s v="-"/>
    <n v="1.2851778904780984"/>
    <n v="1.2851778904780984"/>
    <n v="0"/>
    <m/>
    <n v="1.2851778904780984"/>
    <n v="0.94265564672287994"/>
    <n v="1.6585209715222979E-3"/>
    <n v="0.37266204605468373"/>
    <s v="m.EEG.1"/>
    <n v="0.56999360066819615"/>
    <s v="m.EEG.1"/>
    <n v="0"/>
    <n v="0"/>
    <n v="0"/>
    <n v="0"/>
    <n v="0"/>
    <n v="0"/>
    <n v="1.6585209715222979E-3"/>
    <s v="m.EEG.1"/>
    <n v="0"/>
    <n v="0"/>
    <n v="0"/>
    <n v="0"/>
    <n v="0"/>
    <n v="0.34086372278369625"/>
    <s v=""/>
    <x v="1"/>
  </r>
  <r>
    <x v="7"/>
    <s v="Residential"/>
    <x v="4"/>
    <m/>
    <x v="7"/>
    <s v="-"/>
    <n v="0"/>
    <n v="0"/>
    <n v="0"/>
    <m/>
    <n v="0"/>
    <n v="0"/>
    <n v="0"/>
    <n v="0"/>
    <s v="m.EEG.1"/>
    <n v="0"/>
    <s v="m.EEG.1"/>
    <n v="0"/>
    <n v="0"/>
    <n v="0"/>
    <n v="0"/>
    <n v="0"/>
    <n v="0"/>
    <n v="0"/>
    <s v="m.EEG.1"/>
    <n v="0"/>
    <n v="0"/>
    <n v="0"/>
    <n v="0"/>
    <n v="0"/>
    <n v="0"/>
    <s v=""/>
    <x v="1"/>
  </r>
  <r>
    <x v="7"/>
    <s v="Residential"/>
    <x v="4"/>
    <m/>
    <x v="8"/>
    <s v="-"/>
    <n v="0"/>
    <n v="0"/>
    <n v="0"/>
    <m/>
    <n v="0"/>
    <n v="0"/>
    <n v="0"/>
    <n v="0"/>
    <s v="m.EEG.1"/>
    <n v="0"/>
    <s v="m.EEG.1"/>
    <n v="0"/>
    <n v="0"/>
    <n v="0"/>
    <n v="0"/>
    <n v="0"/>
    <n v="0"/>
    <n v="0"/>
    <s v="m.EEG.1"/>
    <n v="0"/>
    <n v="0"/>
    <n v="0"/>
    <n v="0"/>
    <n v="0"/>
    <n v="0"/>
    <s v=""/>
    <x v="1"/>
  </r>
  <r>
    <x v="7"/>
    <s v="Residential"/>
    <x v="4"/>
    <m/>
    <x v="9"/>
    <s v="-"/>
    <n v="0"/>
    <n v="0"/>
    <n v="0"/>
    <m/>
    <n v="0"/>
    <n v="0"/>
    <n v="0"/>
    <n v="0"/>
    <s v="m.EEG.1"/>
    <n v="0"/>
    <s v="m.EEG.1"/>
    <n v="0"/>
    <n v="0"/>
    <n v="0"/>
    <n v="0"/>
    <n v="0"/>
    <n v="0"/>
    <n v="0"/>
    <s v="m.EEG.1"/>
    <n v="0"/>
    <n v="0"/>
    <n v="0"/>
    <n v="0"/>
    <n v="0"/>
    <n v="0"/>
    <s v=""/>
    <x v="1"/>
  </r>
  <r>
    <x v="7"/>
    <s v="Residential"/>
    <x v="4"/>
    <m/>
    <x v="10"/>
    <s v="-"/>
    <n v="0.10670247622345744"/>
    <n v="0.10670247622345744"/>
    <n v="0"/>
    <m/>
    <n v="0.10670247622345744"/>
    <n v="0.10670247622345744"/>
    <n v="0"/>
    <n v="9.0987861869148784E-2"/>
    <s v="m.EEG.1"/>
    <n v="1.571461435430865E-2"/>
    <s v="m.EEG.1"/>
    <n v="0"/>
    <n v="0"/>
    <n v="0"/>
    <n v="0"/>
    <n v="0"/>
    <n v="0"/>
    <n v="0"/>
    <s v="m.EEG.1"/>
    <n v="0"/>
    <n v="0"/>
    <n v="0"/>
    <n v="0"/>
    <n v="0"/>
    <n v="0"/>
    <s v=""/>
    <x v="1"/>
  </r>
  <r>
    <x v="7"/>
    <s v="Residential"/>
    <x v="4"/>
    <m/>
    <x v="11"/>
    <s v="-"/>
    <n v="0"/>
    <n v="0"/>
    <n v="0"/>
    <m/>
    <n v="0"/>
    <n v="0"/>
    <n v="0"/>
    <n v="0"/>
    <s v="m.EEG.1"/>
    <n v="0"/>
    <s v="m.EEG.1"/>
    <n v="0"/>
    <n v="0"/>
    <n v="0"/>
    <n v="0"/>
    <n v="0"/>
    <n v="0"/>
    <n v="0"/>
    <s v="m.EEG.1"/>
    <n v="0"/>
    <n v="0"/>
    <n v="0"/>
    <n v="0"/>
    <n v="0"/>
    <n v="0"/>
    <s v=""/>
    <x v="1"/>
  </r>
  <r>
    <x v="7"/>
    <s v="Residential"/>
    <x v="4"/>
    <m/>
    <x v="12"/>
    <s v="-"/>
    <n v="3.9515305343171381E-2"/>
    <n v="3.9515305343171381E-2"/>
    <n v="0"/>
    <m/>
    <n v="3.9515305343171381E-2"/>
    <n v="3.9515305343171381E-2"/>
    <n v="0"/>
    <n v="4.0210084033613439E-3"/>
    <s v="m.EEG.1"/>
    <n v="3.5494296939810037E-2"/>
    <s v="m.EEG.1"/>
    <n v="0"/>
    <n v="0"/>
    <n v="0"/>
    <n v="0"/>
    <n v="0"/>
    <n v="0"/>
    <n v="0"/>
    <s v="m.EEG.1"/>
    <n v="0"/>
    <n v="0"/>
    <n v="0"/>
    <n v="0"/>
    <n v="0"/>
    <n v="0"/>
    <s v=""/>
    <x v="1"/>
  </r>
  <r>
    <x v="7"/>
    <s v="Residential"/>
    <x v="4"/>
    <m/>
    <x v="13"/>
    <s v="-"/>
    <n v="9.9505161917202142E-2"/>
    <n v="9.9505161917202142E-2"/>
    <n v="0"/>
    <m/>
    <n v="9.9505161917202142E-2"/>
    <n v="9.9505161917202142E-2"/>
    <n v="0"/>
    <n v="8.928694369898392E-2"/>
    <s v="m.EEG.1"/>
    <n v="1.0218218218218217E-2"/>
    <s v="m.EEG.1"/>
    <n v="0"/>
    <n v="0"/>
    <n v="0"/>
    <n v="0"/>
    <n v="0"/>
    <n v="0"/>
    <n v="0"/>
    <s v="m.EEG.1"/>
    <n v="0"/>
    <n v="0"/>
    <n v="0"/>
    <n v="0"/>
    <n v="0"/>
    <n v="0"/>
    <s v=""/>
    <x v="1"/>
  </r>
  <r>
    <x v="7"/>
    <s v="Residential"/>
    <x v="4"/>
    <m/>
    <x v="14"/>
    <s v="-"/>
    <n v="0"/>
    <n v="0"/>
    <n v="0"/>
    <m/>
    <n v="0"/>
    <n v="0"/>
    <n v="0"/>
    <n v="0"/>
    <s v="m.EEG.1"/>
    <n v="0"/>
    <s v="m.EEG.1"/>
    <n v="0"/>
    <n v="0"/>
    <n v="0"/>
    <n v="0"/>
    <n v="0"/>
    <n v="0"/>
    <n v="0"/>
    <s v="m.EEG.1"/>
    <n v="0"/>
    <n v="0"/>
    <n v="0"/>
    <n v="0"/>
    <n v="0"/>
    <n v="0"/>
    <s v=""/>
    <x v="1"/>
  </r>
  <r>
    <x v="7"/>
    <s v="Residential"/>
    <x v="5"/>
    <m/>
    <x v="1"/>
    <s v="-"/>
    <n v="0.9817227746148679"/>
    <n v="0.9817227746148679"/>
    <n v="0"/>
    <m/>
    <n v="0.9817227746148679"/>
    <n v="0.94647594156872661"/>
    <n v="4.8674572464767603E-4"/>
    <n v="0.78580514623550135"/>
    <s v="m.EEG.1"/>
    <n v="0.16067079533322529"/>
    <s v="m.EEG.1"/>
    <n v="0"/>
    <n v="0"/>
    <n v="0"/>
    <n v="0"/>
    <n v="0"/>
    <n v="0"/>
    <n v="4.8674572464767603E-4"/>
    <s v="m.EEG.1"/>
    <n v="0"/>
    <n v="0"/>
    <n v="0"/>
    <n v="0"/>
    <n v="0"/>
    <n v="3.476008732149357E-2"/>
    <s v=""/>
    <x v="1"/>
  </r>
  <r>
    <x v="7"/>
    <s v="Residential"/>
    <x v="5"/>
    <m/>
    <x v="2"/>
    <s v="-"/>
    <n v="0.10580223623017282"/>
    <n v="0.10580223623017282"/>
    <n v="0"/>
    <m/>
    <n v="0.10580223623017282"/>
    <n v="0.10580223623017282"/>
    <n v="0"/>
    <n v="9.1528100977854451E-2"/>
    <s v="m.EEG.1"/>
    <n v="1.4274135252318363E-2"/>
    <s v="m.EEG.1"/>
    <n v="0"/>
    <n v="0"/>
    <n v="0"/>
    <n v="0"/>
    <n v="0"/>
    <n v="0"/>
    <n v="0"/>
    <s v="m.EEG.1"/>
    <n v="0"/>
    <n v="0"/>
    <n v="0"/>
    <n v="0"/>
    <n v="0"/>
    <n v="0"/>
    <s v=""/>
    <x v="1"/>
  </r>
  <r>
    <x v="7"/>
    <s v="Residential"/>
    <x v="5"/>
    <m/>
    <x v="3"/>
    <s v="-"/>
    <n v="0.67941611383762601"/>
    <n v="0.67941611383762601"/>
    <n v="0"/>
    <m/>
    <n v="0.67941611383762601"/>
    <n v="0.67394053287390865"/>
    <n v="0"/>
    <n v="0.58471664306769322"/>
    <s v="m.EEG.1"/>
    <n v="8.9223889806215456E-2"/>
    <s v="m.EEG.1"/>
    <n v="0"/>
    <n v="0"/>
    <n v="0"/>
    <n v="0"/>
    <n v="0"/>
    <n v="0"/>
    <n v="0"/>
    <s v="m.EEG.1"/>
    <n v="0"/>
    <n v="0"/>
    <n v="0"/>
    <n v="0"/>
    <n v="0"/>
    <n v="5.4755809637173931E-3"/>
    <s v=""/>
    <x v="1"/>
  </r>
  <r>
    <x v="7"/>
    <s v="Residential"/>
    <x v="5"/>
    <m/>
    <x v="4"/>
    <s v="-"/>
    <n v="8.5238887410160447E-2"/>
    <n v="8.5238887410160447E-2"/>
    <n v="0"/>
    <m/>
    <n v="8.5238887410160447E-2"/>
    <n v="8.2657562790626193E-2"/>
    <n v="0"/>
    <n v="7.3015820657731711E-2"/>
    <s v="m.EEG.1"/>
    <n v="9.641742132894475E-3"/>
    <s v="m.EEG.1"/>
    <n v="0"/>
    <n v="0"/>
    <n v="0"/>
    <n v="0"/>
    <n v="0"/>
    <n v="0"/>
    <n v="0"/>
    <s v="m.EEG.1"/>
    <n v="0"/>
    <n v="0"/>
    <n v="0"/>
    <n v="0"/>
    <n v="0"/>
    <n v="2.5813246195342567E-3"/>
    <s v=""/>
    <x v="1"/>
  </r>
  <r>
    <x v="7"/>
    <s v="Residential"/>
    <x v="5"/>
    <m/>
    <x v="5"/>
    <s v="-"/>
    <n v="1.0917447295437869E-2"/>
    <n v="1.0917447295437869E-2"/>
    <n v="0"/>
    <m/>
    <n v="1.0917447295437869E-2"/>
    <n v="1.0467218136403732E-2"/>
    <n v="0"/>
    <n v="8.785525946561944E-3"/>
    <s v="m.EEG.1"/>
    <n v="1.6816921898417888E-3"/>
    <s v="m.EEG.1"/>
    <n v="0"/>
    <n v="0"/>
    <n v="0"/>
    <n v="0"/>
    <n v="0"/>
    <n v="0"/>
    <n v="0"/>
    <s v="m.EEG.1"/>
    <n v="0"/>
    <n v="0"/>
    <n v="0"/>
    <n v="0"/>
    <n v="0"/>
    <n v="4.5022915903413695E-4"/>
    <s v=""/>
    <x v="1"/>
  </r>
  <r>
    <x v="7"/>
    <s v="Residential"/>
    <x v="5"/>
    <m/>
    <x v="6"/>
    <s v="-"/>
    <n v="8.7091908582129784E-2"/>
    <n v="8.7091908582129784E-2"/>
    <n v="0"/>
    <m/>
    <n v="8.7091908582129784E-2"/>
    <n v="6.0352210278274324E-2"/>
    <n v="4.8674572464767603E-4"/>
    <n v="1.6451924126996659E-2"/>
    <s v="m.EEG.1"/>
    <n v="4.3900286151277668E-2"/>
    <s v="m.EEG.1"/>
    <n v="0"/>
    <n v="0"/>
    <n v="0"/>
    <n v="0"/>
    <n v="0"/>
    <n v="0"/>
    <n v="4.8674572464767603E-4"/>
    <s v="m.EEG.1"/>
    <n v="0"/>
    <n v="0"/>
    <n v="0"/>
    <n v="0"/>
    <n v="0"/>
    <n v="2.6252952579207785E-2"/>
    <s v=""/>
    <x v="1"/>
  </r>
  <r>
    <x v="7"/>
    <s v="Residential"/>
    <x v="5"/>
    <m/>
    <x v="7"/>
    <s v="-"/>
    <n v="0"/>
    <n v="0"/>
    <n v="0"/>
    <m/>
    <n v="0"/>
    <n v="0"/>
    <n v="0"/>
    <n v="0"/>
    <s v="m.EEG.1"/>
    <n v="0"/>
    <s v="m.EEG.1"/>
    <n v="0"/>
    <n v="0"/>
    <n v="0"/>
    <n v="0"/>
    <n v="0"/>
    <n v="0"/>
    <n v="0"/>
    <s v="m.EEG.1"/>
    <n v="0"/>
    <n v="0"/>
    <n v="0"/>
    <n v="0"/>
    <n v="0"/>
    <n v="0"/>
    <s v=""/>
    <x v="1"/>
  </r>
  <r>
    <x v="7"/>
    <s v="Residential"/>
    <x v="5"/>
    <m/>
    <x v="8"/>
    <s v="-"/>
    <n v="0"/>
    <n v="0"/>
    <n v="0"/>
    <m/>
    <n v="0"/>
    <n v="0"/>
    <n v="0"/>
    <n v="0"/>
    <s v="m.EEG.1"/>
    <n v="0"/>
    <s v="m.EEG.1"/>
    <n v="0"/>
    <n v="0"/>
    <n v="0"/>
    <n v="0"/>
    <n v="0"/>
    <n v="0"/>
    <n v="0"/>
    <s v="m.EEG.1"/>
    <n v="0"/>
    <n v="0"/>
    <n v="0"/>
    <n v="0"/>
    <n v="0"/>
    <n v="0"/>
    <s v=""/>
    <x v="1"/>
  </r>
  <r>
    <x v="7"/>
    <s v="Residential"/>
    <x v="5"/>
    <m/>
    <x v="9"/>
    <s v="-"/>
    <n v="0"/>
    <n v="0"/>
    <n v="0"/>
    <m/>
    <n v="0"/>
    <n v="0"/>
    <n v="0"/>
    <n v="0"/>
    <s v="m.EEG.1"/>
    <n v="0"/>
    <s v="m.EEG.1"/>
    <n v="0"/>
    <n v="0"/>
    <n v="0"/>
    <n v="0"/>
    <n v="0"/>
    <n v="0"/>
    <n v="0"/>
    <s v="m.EEG.1"/>
    <n v="0"/>
    <n v="0"/>
    <n v="0"/>
    <n v="0"/>
    <n v="0"/>
    <n v="0"/>
    <s v=""/>
    <x v="1"/>
  </r>
  <r>
    <x v="7"/>
    <s v="Residential"/>
    <x v="5"/>
    <m/>
    <x v="10"/>
    <s v="-"/>
    <n v="1.9207216863663655E-3"/>
    <n v="1.9207216863663655E-3"/>
    <n v="0"/>
    <m/>
    <n v="1.9207216863663655E-3"/>
    <n v="1.9207216863663655E-3"/>
    <n v="0"/>
    <n v="9.6466487868183157E-4"/>
    <s v="m.EEG.1"/>
    <n v="9.5605680768453389E-4"/>
    <s v="m.EEG.1"/>
    <n v="0"/>
    <n v="0"/>
    <n v="0"/>
    <n v="0"/>
    <n v="0"/>
    <n v="0"/>
    <n v="0"/>
    <s v="m.EEG.1"/>
    <n v="0"/>
    <n v="0"/>
    <n v="0"/>
    <n v="0"/>
    <n v="0"/>
    <n v="0"/>
    <s v=""/>
    <x v="1"/>
  </r>
  <r>
    <x v="7"/>
    <s v="Residential"/>
    <x v="5"/>
    <m/>
    <x v="11"/>
    <s v="-"/>
    <n v="0"/>
    <n v="0"/>
    <n v="0"/>
    <m/>
    <n v="0"/>
    <n v="0"/>
    <n v="0"/>
    <n v="0"/>
    <s v="m.EEG.1"/>
    <n v="0"/>
    <s v="m.EEG.1"/>
    <n v="0"/>
    <n v="0"/>
    <n v="0"/>
    <n v="0"/>
    <n v="0"/>
    <n v="0"/>
    <n v="0"/>
    <s v="m.EEG.1"/>
    <n v="0"/>
    <n v="0"/>
    <n v="0"/>
    <n v="0"/>
    <n v="0"/>
    <n v="0"/>
    <s v=""/>
    <x v="1"/>
  </r>
  <r>
    <x v="7"/>
    <s v="Residential"/>
    <x v="5"/>
    <m/>
    <x v="12"/>
    <s v="-"/>
    <n v="0"/>
    <n v="0"/>
    <n v="0"/>
    <m/>
    <n v="0"/>
    <n v="0"/>
    <n v="0"/>
    <n v="0"/>
    <s v="m.EEG.1"/>
    <n v="0"/>
    <s v="m.EEG.1"/>
    <n v="0"/>
    <n v="0"/>
    <n v="0"/>
    <n v="0"/>
    <n v="0"/>
    <n v="0"/>
    <n v="0"/>
    <s v="m.EEG.1"/>
    <n v="0"/>
    <n v="0"/>
    <n v="0"/>
    <n v="0"/>
    <n v="0"/>
    <n v="0"/>
    <s v=""/>
    <x v="1"/>
  </r>
  <r>
    <x v="7"/>
    <s v="Residential"/>
    <x v="5"/>
    <m/>
    <x v="13"/>
    <s v="-"/>
    <n v="1.133545957297453E-2"/>
    <n v="1.133545957297453E-2"/>
    <n v="0"/>
    <m/>
    <n v="1.133545957297453E-2"/>
    <n v="1.133545957297453E-2"/>
    <n v="0"/>
    <n v="1.0342466579981537E-2"/>
    <s v="m.EEG.1"/>
    <n v="9.92992992992993E-4"/>
    <s v="m.EEG.1"/>
    <n v="0"/>
    <n v="0"/>
    <n v="0"/>
    <n v="0"/>
    <n v="0"/>
    <n v="0"/>
    <n v="0"/>
    <s v="m.EEG.1"/>
    <n v="0"/>
    <n v="0"/>
    <n v="0"/>
    <n v="0"/>
    <n v="0"/>
    <n v="0"/>
    <s v=""/>
    <x v="1"/>
  </r>
  <r>
    <x v="7"/>
    <s v="Residential"/>
    <x v="5"/>
    <m/>
    <x v="14"/>
    <s v="-"/>
    <n v="0"/>
    <n v="0"/>
    <n v="0"/>
    <m/>
    <n v="0"/>
    <n v="0"/>
    <n v="0"/>
    <n v="0"/>
    <s v="m.EEG.1"/>
    <n v="0"/>
    <s v="m.EEG.1"/>
    <n v="0"/>
    <n v="0"/>
    <n v="0"/>
    <n v="0"/>
    <n v="0"/>
    <n v="0"/>
    <n v="0"/>
    <s v="m.EEG.1"/>
    <n v="0"/>
    <n v="0"/>
    <n v="0"/>
    <n v="0"/>
    <n v="0"/>
    <n v="0"/>
    <s v=""/>
    <x v="1"/>
  </r>
  <r>
    <x v="7"/>
    <s v="Residential"/>
    <x v="6"/>
    <m/>
    <x v="1"/>
    <s v="-"/>
    <n v="17.654416640523156"/>
    <n v="17.654416640523156"/>
    <n v="0"/>
    <m/>
    <n v="17.654416640523156"/>
    <n v="16.700508938429483"/>
    <n v="3.2910463165317073E-3"/>
    <n v="13.461446412573382"/>
    <s v="m.EEG.1"/>
    <n v="3.239062525856101"/>
    <s v="m.EEG.1"/>
    <n v="0"/>
    <n v="0"/>
    <n v="0"/>
    <n v="0"/>
    <n v="0"/>
    <n v="0"/>
    <n v="3.2910463165317073E-3"/>
    <s v="m.EEG.1"/>
    <n v="0"/>
    <n v="0"/>
    <n v="0"/>
    <n v="0"/>
    <n v="0"/>
    <n v="0.95061665577714183"/>
    <s v=""/>
    <x v="1"/>
  </r>
  <r>
    <x v="7"/>
    <s v="Residential"/>
    <x v="6"/>
    <m/>
    <x v="2"/>
    <s v="-"/>
    <n v="3.3749931097065495"/>
    <n v="3.3749931097065495"/>
    <n v="0"/>
    <m/>
    <n v="3.3749931097065495"/>
    <n v="3.3749931097065495"/>
    <n v="0"/>
    <n v="3.1316568059634702"/>
    <s v="m.EEG.1"/>
    <n v="0.24333630374307919"/>
    <s v="m.EEG.1"/>
    <n v="0"/>
    <n v="0"/>
    <n v="0"/>
    <n v="0"/>
    <n v="0"/>
    <n v="0"/>
    <n v="0"/>
    <s v="m.EEG.1"/>
    <n v="0"/>
    <n v="0"/>
    <n v="0"/>
    <n v="0"/>
    <n v="0"/>
    <n v="0"/>
    <s v=""/>
    <x v="1"/>
  </r>
  <r>
    <x v="7"/>
    <s v="Residential"/>
    <x v="6"/>
    <m/>
    <x v="3"/>
    <s v="-"/>
    <n v="6.5284274559709967"/>
    <n v="6.5284274559709967"/>
    <n v="0"/>
    <m/>
    <n v="6.5284274559709967"/>
    <n v="6.4725566097980094"/>
    <n v="0"/>
    <n v="5.562148334338171"/>
    <s v="m.EEG.1"/>
    <n v="0.91040827545983849"/>
    <s v="m.EEG.1"/>
    <n v="0"/>
    <n v="0"/>
    <n v="0"/>
    <n v="0"/>
    <n v="0"/>
    <n v="0"/>
    <n v="0"/>
    <s v="m.EEG.1"/>
    <n v="0"/>
    <n v="0"/>
    <n v="0"/>
    <n v="0"/>
    <n v="0"/>
    <n v="5.587084617298773E-2"/>
    <s v=""/>
    <x v="1"/>
  </r>
  <r>
    <x v="7"/>
    <s v="Residential"/>
    <x v="6"/>
    <m/>
    <x v="4"/>
    <s v="-"/>
    <n v="4.5432973620533081"/>
    <n v="4.5432973620533081"/>
    <n v="0"/>
    <m/>
    <n v="4.5432973620533081"/>
    <n v="4.3254931089261195"/>
    <n v="0"/>
    <n v="3.5119524840050538"/>
    <s v="m.EEG.1"/>
    <n v="0.8135406249210656"/>
    <s v="m.EEG.1"/>
    <n v="0"/>
    <n v="0"/>
    <n v="0"/>
    <n v="0"/>
    <n v="0"/>
    <n v="0"/>
    <n v="0"/>
    <s v="m.EEG.1"/>
    <n v="0"/>
    <n v="0"/>
    <n v="0"/>
    <n v="0"/>
    <n v="0"/>
    <n v="0.21780425312718893"/>
    <s v=""/>
    <x v="1"/>
  </r>
  <r>
    <x v="7"/>
    <s v="Residential"/>
    <x v="6"/>
    <m/>
    <x v="5"/>
    <s v="-"/>
    <n v="0.19527316356307786"/>
    <n v="0.19527316356307786"/>
    <n v="0"/>
    <m/>
    <n v="0.19527316356307786"/>
    <n v="0.18581835122336099"/>
    <n v="0"/>
    <n v="0.15050281523668343"/>
    <s v="m.EEG.1"/>
    <n v="3.5315535986677568E-2"/>
    <s v="m.EEG.1"/>
    <n v="0"/>
    <n v="0"/>
    <n v="0"/>
    <n v="0"/>
    <n v="0"/>
    <n v="0"/>
    <n v="0"/>
    <s v="m.EEG.1"/>
    <n v="0"/>
    <n v="0"/>
    <n v="0"/>
    <n v="0"/>
    <n v="0"/>
    <n v="9.4548123397168761E-3"/>
    <s v=""/>
    <x v="1"/>
  </r>
  <r>
    <x v="7"/>
    <s v="Residential"/>
    <x v="6"/>
    <m/>
    <x v="6"/>
    <s v="-"/>
    <n v="2.5264346314480353"/>
    <n v="2.5264346314480353"/>
    <n v="0"/>
    <m/>
    <n v="2.5264346314480353"/>
    <n v="1.8556568409942551"/>
    <n v="3.2910463165317073E-3"/>
    <n v="0.73948299420882391"/>
    <s v="m.EEG.1"/>
    <n v="1.1161738467854312"/>
    <s v="m.EEG.1"/>
    <n v="0"/>
    <n v="0"/>
    <n v="0"/>
    <n v="0"/>
    <n v="0"/>
    <n v="0"/>
    <n v="3.2910463165317073E-3"/>
    <s v="m.EEG.1"/>
    <n v="0"/>
    <n v="0"/>
    <n v="0"/>
    <n v="0"/>
    <n v="0"/>
    <n v="0.66748674413724829"/>
    <s v=""/>
    <x v="1"/>
  </r>
  <r>
    <x v="7"/>
    <s v="Residential"/>
    <x v="6"/>
    <m/>
    <x v="7"/>
    <s v="-"/>
    <n v="0"/>
    <n v="0"/>
    <n v="0"/>
    <m/>
    <n v="0"/>
    <n v="0"/>
    <n v="0"/>
    <n v="0"/>
    <s v="m.EEG.1"/>
    <n v="0"/>
    <s v="m.EEG.1"/>
    <n v="0"/>
    <n v="0"/>
    <n v="0"/>
    <n v="0"/>
    <n v="0"/>
    <n v="0"/>
    <n v="0"/>
    <s v="m.EEG.1"/>
    <n v="0"/>
    <n v="0"/>
    <n v="0"/>
    <n v="0"/>
    <n v="0"/>
    <n v="0"/>
    <s v=""/>
    <x v="1"/>
  </r>
  <r>
    <x v="7"/>
    <s v="Residential"/>
    <x v="6"/>
    <m/>
    <x v="8"/>
    <s v="-"/>
    <n v="0"/>
    <n v="0"/>
    <n v="0"/>
    <m/>
    <n v="0"/>
    <n v="0"/>
    <n v="0"/>
    <n v="0"/>
    <s v="m.EEG.1"/>
    <n v="0"/>
    <s v="m.EEG.1"/>
    <n v="0"/>
    <n v="0"/>
    <n v="0"/>
    <n v="0"/>
    <n v="0"/>
    <n v="0"/>
    <n v="0"/>
    <s v="m.EEG.1"/>
    <n v="0"/>
    <n v="0"/>
    <n v="0"/>
    <n v="0"/>
    <n v="0"/>
    <n v="0"/>
    <s v=""/>
    <x v="1"/>
  </r>
  <r>
    <x v="7"/>
    <s v="Residential"/>
    <x v="6"/>
    <m/>
    <x v="9"/>
    <s v="-"/>
    <n v="0"/>
    <n v="0"/>
    <n v="0"/>
    <m/>
    <n v="0"/>
    <n v="0"/>
    <n v="0"/>
    <n v="0"/>
    <s v="m.EEG.1"/>
    <n v="0"/>
    <s v="m.EEG.1"/>
    <n v="0"/>
    <n v="0"/>
    <n v="0"/>
    <n v="0"/>
    <n v="0"/>
    <n v="0"/>
    <n v="0"/>
    <s v="m.EEG.1"/>
    <n v="0"/>
    <n v="0"/>
    <n v="0"/>
    <n v="0"/>
    <n v="0"/>
    <n v="0"/>
    <s v=""/>
    <x v="1"/>
  </r>
  <r>
    <x v="7"/>
    <s v="Residential"/>
    <x v="6"/>
    <m/>
    <x v="10"/>
    <s v="-"/>
    <n v="0.21132228078924012"/>
    <n v="0.21132228078924012"/>
    <n v="0"/>
    <m/>
    <n v="0.21132228078924012"/>
    <n v="0.21132228078924012"/>
    <n v="0"/>
    <n v="0.180549581702731"/>
    <s v="m.EEG.1"/>
    <n v="3.0772699086509113E-2"/>
    <s v="m.EEG.1"/>
    <n v="0"/>
    <n v="0"/>
    <n v="0"/>
    <n v="0"/>
    <n v="0"/>
    <n v="0"/>
    <n v="0"/>
    <s v="m.EEG.1"/>
    <n v="0"/>
    <n v="0"/>
    <n v="0"/>
    <n v="0"/>
    <n v="0"/>
    <n v="0"/>
    <s v=""/>
    <x v="1"/>
  </r>
  <r>
    <x v="7"/>
    <s v="Residential"/>
    <x v="6"/>
    <m/>
    <x v="11"/>
    <s v="-"/>
    <n v="0"/>
    <n v="0"/>
    <n v="0"/>
    <m/>
    <n v="0"/>
    <n v="0"/>
    <n v="0"/>
    <n v="0"/>
    <s v="m.EEG.1"/>
    <n v="0"/>
    <s v="m.EEG.1"/>
    <n v="0"/>
    <n v="0"/>
    <n v="0"/>
    <n v="0"/>
    <n v="0"/>
    <n v="0"/>
    <n v="0"/>
    <s v="m.EEG.1"/>
    <n v="0"/>
    <n v="0"/>
    <n v="0"/>
    <n v="0"/>
    <n v="0"/>
    <n v="0"/>
    <s v=""/>
    <x v="1"/>
  </r>
  <r>
    <x v="7"/>
    <s v="Residential"/>
    <x v="6"/>
    <m/>
    <x v="12"/>
    <s v="-"/>
    <n v="7.7484694656828612E-2"/>
    <n v="7.7484694656828612E-2"/>
    <n v="0"/>
    <m/>
    <n v="7.7484694656828612E-2"/>
    <n v="7.7484694656828612E-2"/>
    <n v="0"/>
    <n v="7.9789915966386564E-3"/>
    <s v="m.EEG.1"/>
    <n v="6.9505703060189952E-2"/>
    <s v="m.EEG.1"/>
    <n v="0"/>
    <n v="0"/>
    <n v="0"/>
    <n v="0"/>
    <n v="0"/>
    <n v="0"/>
    <n v="0"/>
    <s v="m.EEG.1"/>
    <n v="0"/>
    <n v="0"/>
    <n v="0"/>
    <n v="0"/>
    <n v="0"/>
    <n v="0"/>
    <s v=""/>
    <x v="1"/>
  </r>
  <r>
    <x v="7"/>
    <s v="Residential"/>
    <x v="6"/>
    <m/>
    <x v="13"/>
    <s v="-"/>
    <n v="0.19718394233511866"/>
    <n v="0.19718394233511866"/>
    <n v="0"/>
    <m/>
    <n v="0.19718394233511866"/>
    <n v="0.19718394233511866"/>
    <n v="0"/>
    <n v="0.17717440552180827"/>
    <s v="m.EEG.1"/>
    <n v="2.0009536813310372E-2"/>
    <s v="m.EEG.1"/>
    <n v="0"/>
    <n v="0"/>
    <n v="0"/>
    <n v="0"/>
    <n v="0"/>
    <n v="0"/>
    <n v="0"/>
    <s v="m.EEG.1"/>
    <n v="0"/>
    <n v="0"/>
    <n v="0"/>
    <n v="0"/>
    <n v="0"/>
    <n v="0"/>
    <s v=""/>
    <x v="1"/>
  </r>
  <r>
    <x v="7"/>
    <s v="Residential"/>
    <x v="6"/>
    <m/>
    <x v="14"/>
    <s v="-"/>
    <n v="0"/>
    <n v="0"/>
    <n v="0"/>
    <m/>
    <n v="0"/>
    <n v="0"/>
    <n v="0"/>
    <n v="0"/>
    <s v="m.EEG.1"/>
    <n v="0"/>
    <s v="m.EEG.1"/>
    <n v="0"/>
    <n v="0"/>
    <n v="0"/>
    <n v="0"/>
    <n v="0"/>
    <n v="0"/>
    <n v="0"/>
    <s v="m.EEG.1"/>
    <n v="0"/>
    <n v="0"/>
    <n v="0"/>
    <n v="0"/>
    <n v="0"/>
    <n v="0"/>
    <s v=""/>
    <x v="1"/>
  </r>
  <r>
    <x v="7"/>
    <s v="Residential"/>
    <x v="7"/>
    <m/>
    <x v="1"/>
    <s v="-"/>
    <n v="0.51979073446897461"/>
    <n v="0.51979073446897461"/>
    <n v="0"/>
    <m/>
    <n v="0.51979073446897461"/>
    <n v="0.49926367499183855"/>
    <n v="2.5122359981815539E-4"/>
    <n v="0.40557684966993629"/>
    <s v="m.EEG.1"/>
    <n v="9.3686825321902228E-2"/>
    <s v="m.EEG.1"/>
    <n v="0"/>
    <n v="0"/>
    <n v="0"/>
    <n v="0"/>
    <n v="0"/>
    <n v="0"/>
    <n v="2.5122359981815539E-4"/>
    <s v="m.EEG.1"/>
    <n v="0"/>
    <n v="0"/>
    <n v="0"/>
    <n v="0"/>
    <n v="0"/>
    <n v="2.0275835877317901E-2"/>
    <s v=""/>
    <x v="1"/>
  </r>
  <r>
    <x v="7"/>
    <s v="Residential"/>
    <x v="7"/>
    <m/>
    <x v="2"/>
    <s v="-"/>
    <n v="5.5550912955315043E-2"/>
    <n v="5.5550912955315043E-2"/>
    <n v="0"/>
    <m/>
    <n v="5.5550912955315043E-2"/>
    <n v="5.5550912955315043E-2"/>
    <n v="0"/>
    <n v="4.7240310182118432E-2"/>
    <s v="m.EEG.1"/>
    <n v="8.3106027731966094E-3"/>
    <s v="m.EEG.1"/>
    <n v="0"/>
    <n v="0"/>
    <n v="0"/>
    <n v="0"/>
    <n v="0"/>
    <n v="0"/>
    <n v="0"/>
    <s v="m.EEG.1"/>
    <n v="0"/>
    <n v="0"/>
    <n v="0"/>
    <n v="0"/>
    <n v="0"/>
    <n v="0"/>
    <s v=""/>
    <x v="1"/>
  </r>
  <r>
    <x v="7"/>
    <s v="Residential"/>
    <x v="7"/>
    <m/>
    <x v="3"/>
    <s v="-"/>
    <n v="0.35692460203760157"/>
    <n v="0.35692460203760157"/>
    <n v="0"/>
    <m/>
    <n v="0.35692460203760157"/>
    <n v="0.35373664160864726"/>
    <n v="0"/>
    <n v="0.30178923513171269"/>
    <s v="m.EEG.1"/>
    <n v="5.1947406476934563E-2"/>
    <s v="m.EEG.1"/>
    <n v="0"/>
    <n v="0"/>
    <n v="0"/>
    <n v="0"/>
    <n v="0"/>
    <n v="0"/>
    <n v="0"/>
    <s v="m.EEG.1"/>
    <n v="0"/>
    <n v="0"/>
    <n v="0"/>
    <n v="0"/>
    <n v="0"/>
    <n v="3.187960428954285E-3"/>
    <s v=""/>
    <x v="1"/>
  </r>
  <r>
    <x v="7"/>
    <s v="Residential"/>
    <x v="7"/>
    <m/>
    <x v="4"/>
    <s v="-"/>
    <n v="4.4802026633272839E-2"/>
    <n v="4.4802026633272839E-2"/>
    <n v="0"/>
    <m/>
    <n v="4.4802026633272839E-2"/>
    <n v="4.3299143049614922E-2"/>
    <n v="0"/>
    <n v="3.7685584855603471E-2"/>
    <s v="m.EEG.1"/>
    <n v="5.6135581940114478E-3"/>
    <s v="m.EEG.1"/>
    <n v="0"/>
    <n v="0"/>
    <n v="0"/>
    <n v="0"/>
    <n v="0"/>
    <n v="0"/>
    <n v="0"/>
    <s v="m.EEG.1"/>
    <n v="0"/>
    <n v="0"/>
    <n v="0"/>
    <n v="0"/>
    <n v="0"/>
    <n v="1.5028835836579202E-3"/>
    <s v=""/>
    <x v="1"/>
  </r>
  <r>
    <x v="7"/>
    <s v="Residential"/>
    <x v="7"/>
    <m/>
    <x v="5"/>
    <s v="-"/>
    <n v="5.9557459039277496E-3"/>
    <n v="5.9557459039277496E-3"/>
    <n v="0"/>
    <m/>
    <n v="5.9557459039277496E-3"/>
    <n v="5.6555931312383253E-3"/>
    <n v="0"/>
    <n v="4.5344650046771325E-3"/>
    <s v="m.EEG.1"/>
    <n v="1.1211281265611926E-3"/>
    <s v="m.EEG.1"/>
    <n v="0"/>
    <n v="0"/>
    <n v="0"/>
    <n v="0"/>
    <n v="0"/>
    <n v="0"/>
    <n v="0"/>
    <s v="m.EEG.1"/>
    <n v="0"/>
    <n v="0"/>
    <n v="0"/>
    <n v="0"/>
    <n v="0"/>
    <n v="3.0015277268942469E-4"/>
    <s v=""/>
    <x v="1"/>
  </r>
  <r>
    <x v="7"/>
    <s v="Residential"/>
    <x v="7"/>
    <m/>
    <x v="6"/>
    <s v="-"/>
    <n v="4.9586743850843079E-2"/>
    <n v="4.9586743850843079E-2"/>
    <n v="0"/>
    <m/>
    <n v="4.9586743850843079E-2"/>
    <n v="3.4050681159008653E-2"/>
    <n v="2.5122359981815539E-4"/>
    <n v="8.491315678449891E-3"/>
    <s v="m.EEG.1"/>
    <n v="2.555936548055876E-2"/>
    <s v="m.EEG.1"/>
    <n v="0"/>
    <n v="0"/>
    <n v="0"/>
    <n v="0"/>
    <n v="0"/>
    <n v="0"/>
    <n v="2.5122359981815539E-4"/>
    <s v="m.EEG.1"/>
    <n v="0"/>
    <n v="0"/>
    <n v="0"/>
    <n v="0"/>
    <n v="0"/>
    <n v="1.5284839092016273E-2"/>
    <s v=""/>
    <x v="1"/>
  </r>
  <r>
    <x v="7"/>
    <s v="Residential"/>
    <x v="7"/>
    <m/>
    <x v="7"/>
    <s v="-"/>
    <n v="0"/>
    <n v="0"/>
    <n v="0"/>
    <m/>
    <n v="0"/>
    <n v="0"/>
    <n v="0"/>
    <n v="0"/>
    <s v="m.EEG.1"/>
    <n v="0"/>
    <s v="m.EEG.1"/>
    <n v="0"/>
    <n v="0"/>
    <n v="0"/>
    <n v="0"/>
    <n v="0"/>
    <n v="0"/>
    <n v="0"/>
    <s v="m.EEG.1"/>
    <n v="0"/>
    <n v="0"/>
    <n v="0"/>
    <n v="0"/>
    <n v="0"/>
    <n v="0"/>
    <s v=""/>
    <x v="1"/>
  </r>
  <r>
    <x v="7"/>
    <s v="Residential"/>
    <x v="7"/>
    <m/>
    <x v="8"/>
    <s v="-"/>
    <n v="0"/>
    <n v="0"/>
    <n v="0"/>
    <m/>
    <n v="0"/>
    <n v="0"/>
    <n v="0"/>
    <n v="0"/>
    <s v="m.EEG.1"/>
    <n v="0"/>
    <s v="m.EEG.1"/>
    <n v="0"/>
    <n v="0"/>
    <n v="0"/>
    <n v="0"/>
    <n v="0"/>
    <n v="0"/>
    <n v="0"/>
    <s v="m.EEG.1"/>
    <n v="0"/>
    <n v="0"/>
    <n v="0"/>
    <n v="0"/>
    <n v="0"/>
    <n v="0"/>
    <s v=""/>
    <x v="1"/>
  </r>
  <r>
    <x v="7"/>
    <s v="Residential"/>
    <x v="7"/>
    <m/>
    <x v="9"/>
    <s v="-"/>
    <n v="0"/>
    <n v="0"/>
    <n v="0"/>
    <m/>
    <n v="0"/>
    <n v="0"/>
    <n v="0"/>
    <n v="0"/>
    <s v="m.EEG.1"/>
    <n v="0"/>
    <s v="m.EEG.1"/>
    <n v="0"/>
    <n v="0"/>
    <n v="0"/>
    <n v="0"/>
    <n v="0"/>
    <n v="0"/>
    <n v="0"/>
    <s v="m.EEG.1"/>
    <n v="0"/>
    <n v="0"/>
    <n v="0"/>
    <n v="0"/>
    <n v="0"/>
    <n v="0"/>
    <s v=""/>
    <x v="1"/>
  </r>
  <r>
    <x v="7"/>
    <s v="Residential"/>
    <x v="7"/>
    <m/>
    <x v="10"/>
    <s v="-"/>
    <n v="1.0545213017104202E-3"/>
    <n v="1.0545213017104202E-3"/>
    <n v="0"/>
    <m/>
    <n v="1.0545213017104202E-3"/>
    <n v="1.0545213017104202E-3"/>
    <n v="0"/>
    <n v="4.9789155028739701E-4"/>
    <s v="m.EEG.1"/>
    <n v="5.566297514230233E-4"/>
    <s v="m.EEG.1"/>
    <n v="0"/>
    <n v="0"/>
    <n v="0"/>
    <n v="0"/>
    <n v="0"/>
    <n v="0"/>
    <n v="0"/>
    <s v="m.EEG.1"/>
    <n v="0"/>
    <n v="0"/>
    <n v="0"/>
    <n v="0"/>
    <n v="0"/>
    <n v="0"/>
    <s v=""/>
    <x v="1"/>
  </r>
  <r>
    <x v="7"/>
    <s v="Residential"/>
    <x v="7"/>
    <m/>
    <x v="11"/>
    <s v="-"/>
    <n v="0"/>
    <n v="0"/>
    <n v="0"/>
    <m/>
    <n v="0"/>
    <n v="0"/>
    <n v="0"/>
    <n v="0"/>
    <s v="m.EEG.1"/>
    <n v="0"/>
    <s v="m.EEG.1"/>
    <n v="0"/>
    <n v="0"/>
    <n v="0"/>
    <n v="0"/>
    <n v="0"/>
    <n v="0"/>
    <n v="0"/>
    <s v="m.EEG.1"/>
    <n v="0"/>
    <n v="0"/>
    <n v="0"/>
    <n v="0"/>
    <n v="0"/>
    <n v="0"/>
    <s v=""/>
    <x v="1"/>
  </r>
  <r>
    <x v="7"/>
    <s v="Residential"/>
    <x v="7"/>
    <m/>
    <x v="12"/>
    <s v="-"/>
    <n v="0"/>
    <n v="0"/>
    <n v="0"/>
    <m/>
    <n v="0"/>
    <n v="0"/>
    <n v="0"/>
    <n v="0"/>
    <s v="m.EEG.1"/>
    <n v="0"/>
    <s v="m.EEG.1"/>
    <n v="0"/>
    <n v="0"/>
    <n v="0"/>
    <n v="0"/>
    <n v="0"/>
    <n v="0"/>
    <n v="0"/>
    <s v="m.EEG.1"/>
    <n v="0"/>
    <n v="0"/>
    <n v="0"/>
    <n v="0"/>
    <n v="0"/>
    <n v="0"/>
    <s v=""/>
    <x v="1"/>
  </r>
  <r>
    <x v="7"/>
    <s v="Residential"/>
    <x v="7"/>
    <m/>
    <x v="13"/>
    <s v="-"/>
    <n v="5.9161817863038852E-3"/>
    <n v="5.9161817863038852E-3"/>
    <n v="0"/>
    <m/>
    <n v="5.9161817863038852E-3"/>
    <n v="5.9161817863038852E-3"/>
    <n v="0"/>
    <n v="5.338047267087245E-3"/>
    <s v="m.EEG.1"/>
    <n v="5.7813451921663996E-4"/>
    <s v="m.EEG.1"/>
    <n v="0"/>
    <n v="0"/>
    <n v="0"/>
    <n v="0"/>
    <n v="0"/>
    <n v="0"/>
    <n v="0"/>
    <s v="m.EEG.1"/>
    <n v="0"/>
    <n v="0"/>
    <n v="0"/>
    <n v="0"/>
    <n v="0"/>
    <n v="0"/>
    <s v=""/>
    <x v="1"/>
  </r>
  <r>
    <x v="7"/>
    <s v="Residential"/>
    <x v="7"/>
    <m/>
    <x v="14"/>
    <s v="-"/>
    <n v="0"/>
    <n v="0"/>
    <n v="0"/>
    <m/>
    <n v="0"/>
    <n v="0"/>
    <n v="0"/>
    <n v="0"/>
    <s v="m.EEG.1"/>
    <n v="0"/>
    <s v="m.EEG.1"/>
    <n v="0"/>
    <n v="0"/>
    <n v="0"/>
    <n v="0"/>
    <n v="0"/>
    <n v="0"/>
    <n v="0"/>
    <s v="m.EEG.1"/>
    <n v="0"/>
    <n v="0"/>
    <n v="0"/>
    <n v="0"/>
    <n v="0"/>
    <n v="0"/>
    <s v=""/>
    <x v="1"/>
  </r>
  <r>
    <x v="8"/>
    <s v="Residential"/>
    <x v="1"/>
    <m/>
    <x v="1"/>
    <n v="58.764063999999998"/>
    <n v="-0.31275474840851558"/>
    <n v="58.451309251591482"/>
    <n v="0"/>
    <m/>
    <n v="58.451309251591482"/>
    <n v="45.655500995068337"/>
    <n v="0.93384596900000005"/>
    <n v="39.592618322017884"/>
    <s v="u.ISI.82"/>
    <n v="6.0628826730504493"/>
    <s v="u.ISI.82"/>
    <n v="0"/>
    <n v="0"/>
    <n v="0"/>
    <n v="0"/>
    <n v="0"/>
    <n v="0"/>
    <n v="0.93384596900000005"/>
    <s v="u.ISI.11"/>
    <n v="0"/>
    <n v="0"/>
    <n v="0"/>
    <n v="0"/>
    <n v="0"/>
    <n v="11.861962287523141"/>
    <s v="u.ISI.82"/>
    <x v="1"/>
  </r>
  <r>
    <x v="8"/>
    <s v="Residential"/>
    <x v="1"/>
    <m/>
    <x v="2"/>
    <n v="4.6519999999999999E-3"/>
    <n v="0"/>
    <n v="4.6519999999999999E-3"/>
    <n v="0"/>
    <m/>
    <n v="4.6519999999999999E-3"/>
    <n v="2.3259999999999999E-3"/>
    <n v="0"/>
    <n v="2.3259999999999999E-3"/>
    <s v="u.ISI.82"/>
    <n v="0"/>
    <s v="u.ISI.82"/>
    <n v="0"/>
    <n v="0"/>
    <n v="0"/>
    <n v="0"/>
    <n v="0"/>
    <n v="0"/>
    <n v="0"/>
    <s v="m.EEG.1"/>
    <n v="0"/>
    <n v="0"/>
    <n v="0"/>
    <n v="0"/>
    <n v="0"/>
    <n v="2.3259999999999999E-3"/>
    <s v="u.ISI.82"/>
    <x v="1"/>
  </r>
  <r>
    <x v="8"/>
    <s v="Residential"/>
    <x v="1"/>
    <m/>
    <x v="3"/>
    <n v="22.212137000000002"/>
    <n v="-8.8817841970012523E-14"/>
    <n v="22.212136999999913"/>
    <n v="0"/>
    <m/>
    <n v="22.212136999999913"/>
    <n v="22.043880816476772"/>
    <n v="0"/>
    <n v="21.279185472050901"/>
    <s v="u.ISI.82"/>
    <n v="0.76469534442586995"/>
    <s v="u.ISI.82"/>
    <n v="0"/>
    <n v="0"/>
    <n v="0"/>
    <n v="0"/>
    <n v="0"/>
    <n v="0"/>
    <n v="0"/>
    <s v="m.EEG.1"/>
    <n v="0"/>
    <n v="0"/>
    <n v="0"/>
    <n v="0"/>
    <n v="0"/>
    <n v="0.16825618352314201"/>
    <s v="u.ISI.82"/>
    <x v="1"/>
  </r>
  <r>
    <x v="8"/>
    <s v="Residential"/>
    <x v="1"/>
    <m/>
    <x v="4"/>
    <n v="3.6087890000000002"/>
    <n v="-1.1990408665951691E-14"/>
    <n v="3.6087889999999883"/>
    <n v="0"/>
    <m/>
    <n v="3.6087889999999883"/>
    <n v="3.2563999999999891"/>
    <n v="0"/>
    <n v="3.11451399999999"/>
    <s v="u.ISI.82"/>
    <n v="0.14188599999999901"/>
    <s v="u.ISI.82"/>
    <n v="0"/>
    <n v="0"/>
    <n v="0"/>
    <n v="0"/>
    <n v="0"/>
    <n v="0"/>
    <n v="0"/>
    <s v="m.EEG.1"/>
    <n v="0"/>
    <n v="0"/>
    <n v="0"/>
    <n v="0"/>
    <n v="0"/>
    <n v="0.35238899999999901"/>
    <s v="u.ISI.82"/>
    <x v="1"/>
  </r>
  <r>
    <x v="8"/>
    <s v="Residential"/>
    <x v="1"/>
    <m/>
    <x v="5"/>
    <n v="0.20468800000000001"/>
    <n v="0"/>
    <n v="0.20468800000000001"/>
    <n v="0"/>
    <m/>
    <n v="0.20468800000000001"/>
    <n v="0"/>
    <n v="0"/>
    <n v="0"/>
    <s v=""/>
    <n v="0"/>
    <s v=""/>
    <n v="0"/>
    <n v="0"/>
    <n v="0"/>
    <n v="0"/>
    <n v="0"/>
    <n v="0"/>
    <n v="0"/>
    <s v=""/>
    <n v="0"/>
    <n v="0"/>
    <n v="0"/>
    <n v="0"/>
    <n v="0"/>
    <n v="0.20468800000000001"/>
    <s v="e.ISI.94"/>
    <x v="1"/>
  </r>
  <r>
    <x v="8"/>
    <s v="Residential"/>
    <x v="1"/>
    <m/>
    <x v="6"/>
    <n v="19.058081000000001"/>
    <n v="-8.4427298830000002"/>
    <n v="10.615351117000001"/>
    <n v="0"/>
    <m/>
    <n v="10.615351117000001"/>
    <n v="2.3632020440000003"/>
    <n v="0.93384596900000005"/>
    <n v="0.57174243000000002"/>
    <s v="u.ISI.93"/>
    <n v="1.7914596140000001"/>
    <s v="u.ISI.93"/>
    <n v="0"/>
    <n v="0"/>
    <n v="0"/>
    <n v="0"/>
    <n v="0"/>
    <n v="0"/>
    <n v="0.93384596900000005"/>
    <s v="p.ISI.93"/>
    <n v="0"/>
    <n v="0"/>
    <n v="0"/>
    <n v="0"/>
    <n v="0"/>
    <n v="7.3183031040000008"/>
    <s v="u.ISI.93"/>
    <x v="1"/>
  </r>
  <r>
    <x v="8"/>
    <s v="Residential"/>
    <x v="1"/>
    <m/>
    <x v="7"/>
    <n v="0.52451300000000001"/>
    <n v="0"/>
    <n v="0.52451300000000001"/>
    <n v="0"/>
    <m/>
    <n v="0.52451300000000001"/>
    <n v="0.52451300000000001"/>
    <n v="0"/>
    <n v="0.52451300000000001"/>
    <s v="u.ISI.82"/>
    <n v="0"/>
    <s v="u.ISI.82"/>
    <n v="0"/>
    <n v="0"/>
    <n v="0"/>
    <n v="0"/>
    <n v="0"/>
    <n v="0"/>
    <n v="0"/>
    <s v="m.EEG.1"/>
    <n v="0"/>
    <n v="0"/>
    <n v="0"/>
    <n v="0"/>
    <n v="0"/>
    <n v="0"/>
    <s v=""/>
    <x v="1"/>
  </r>
  <r>
    <x v="8"/>
    <s v="Residential"/>
    <x v="1"/>
    <m/>
    <x v="8"/>
    <n v="0"/>
    <n v="6.07717913459157"/>
    <n v="6.07717913459157"/>
    <n v="0"/>
    <m/>
    <n v="6.07717913459157"/>
    <n v="6.07717913459157"/>
    <n v="0"/>
    <n v="5.0553374199669898"/>
    <s v="u.ISI.84"/>
    <n v="1.02184171462458"/>
    <s v="u.ISI.84"/>
    <n v="0"/>
    <n v="0"/>
    <n v="0"/>
    <n v="0"/>
    <n v="0"/>
    <n v="0"/>
    <n v="0"/>
    <s v="m.EEG.1"/>
    <n v="0"/>
    <n v="0"/>
    <n v="0"/>
    <n v="0"/>
    <n v="0"/>
    <n v="0"/>
    <s v=""/>
    <x v="1"/>
  </r>
  <r>
    <x v="8"/>
    <s v="Residential"/>
    <x v="1"/>
    <m/>
    <x v="9"/>
    <n v="0"/>
    <n v="0"/>
    <n v="0"/>
    <n v="0"/>
    <m/>
    <n v="0"/>
    <n v="0"/>
    <n v="0"/>
    <n v="0"/>
    <s v="d.Obs.15"/>
    <n v="0"/>
    <s v="d.Obs.15"/>
    <n v="0"/>
    <n v="0"/>
    <n v="0"/>
    <n v="0"/>
    <n v="0"/>
    <n v="0"/>
    <n v="0"/>
    <s v="d.Obs.15"/>
    <n v="0"/>
    <n v="0"/>
    <n v="0"/>
    <n v="0"/>
    <n v="0"/>
    <n v="0"/>
    <s v="d.Obs.15"/>
    <x v="1"/>
  </r>
  <r>
    <x v="8"/>
    <s v="Residential"/>
    <x v="1"/>
    <m/>
    <x v="10"/>
    <n v="11.096183"/>
    <n v="-0.52518300000000018"/>
    <n v="10.571"/>
    <n v="0"/>
    <m/>
    <n v="10.571"/>
    <n v="6.7549999999999999"/>
    <n v="0"/>
    <n v="6.7229999999999999"/>
    <s v="d.Obs.15"/>
    <n v="3.2000000000000001E-2"/>
    <s v="d.Obs.15"/>
    <n v="0"/>
    <n v="0"/>
    <n v="0"/>
    <n v="0"/>
    <n v="0"/>
    <n v="0"/>
    <n v="0"/>
    <s v="d.Obs.15"/>
    <n v="0"/>
    <n v="0"/>
    <n v="0"/>
    <n v="0"/>
    <n v="0"/>
    <n v="3.8159999999999998"/>
    <s v="d.Obs.15"/>
    <x v="1"/>
  </r>
  <r>
    <x v="8"/>
    <s v="Residential"/>
    <x v="1"/>
    <m/>
    <x v="11"/>
    <n v="2.3259999999999999E-3"/>
    <n v="-3.259999999999999E-4"/>
    <n v="2E-3"/>
    <n v="0"/>
    <m/>
    <n v="2E-3"/>
    <n v="2E-3"/>
    <n v="0"/>
    <n v="2E-3"/>
    <s v="d.Obs.15"/>
    <n v="0"/>
    <s v="d.Obs.15"/>
    <n v="0"/>
    <n v="0"/>
    <n v="0"/>
    <n v="0"/>
    <n v="0"/>
    <n v="0"/>
    <n v="0"/>
    <s v="d.Obs.15"/>
    <n v="0"/>
    <n v="0"/>
    <n v="0"/>
    <n v="0"/>
    <n v="0"/>
    <n v="0"/>
    <s v="d.Obs.15"/>
    <x v="1"/>
  </r>
  <r>
    <x v="8"/>
    <s v="Residential"/>
    <x v="1"/>
    <m/>
    <x v="12"/>
    <n v="2.053858"/>
    <n v="-8.5800000000002541E-4"/>
    <n v="2.0529999999999999"/>
    <n v="0"/>
    <m/>
    <n v="2.0529999999999999"/>
    <n v="2.0529999999999999"/>
    <n v="0"/>
    <n v="0"/>
    <s v="d.Obs.15"/>
    <n v="2.0529999999999999"/>
    <s v="d.Obs.15"/>
    <n v="0"/>
    <n v="0"/>
    <n v="0"/>
    <n v="0"/>
    <n v="0"/>
    <n v="0"/>
    <n v="0"/>
    <s v="d.Obs.15"/>
    <n v="0"/>
    <n v="0"/>
    <n v="0"/>
    <n v="0"/>
    <n v="0"/>
    <n v="0"/>
    <s v="d.Obs.15"/>
    <x v="1"/>
  </r>
  <r>
    <x v="8"/>
    <s v="Residential"/>
    <x v="1"/>
    <m/>
    <x v="13"/>
    <s v="-"/>
    <n v="1.0620000000000001"/>
    <n v="1.0620000000000001"/>
    <n v="0"/>
    <m/>
    <n v="1.0620000000000001"/>
    <n v="1.0620000000000001"/>
    <n v="0"/>
    <n v="0.95599999999999996"/>
    <s v="c.Obs.2"/>
    <n v="0.106"/>
    <s v="c.Obs.2"/>
    <n v="0"/>
    <n v="0"/>
    <n v="0"/>
    <n v="0"/>
    <n v="0"/>
    <n v="0"/>
    <n v="0"/>
    <s v="c.Obs.2"/>
    <n v="0"/>
    <n v="0"/>
    <n v="0"/>
    <n v="0"/>
    <n v="0"/>
    <n v="0"/>
    <s v="c.Obs.2"/>
    <x v="1"/>
  </r>
  <r>
    <x v="8"/>
    <s v="Residential"/>
    <x v="1"/>
    <m/>
    <x v="14"/>
    <s v="-"/>
    <n v="1.516"/>
    <n v="1.516"/>
    <n v="0"/>
    <m/>
    <n v="1.516"/>
    <n v="1.516"/>
    <n v="0"/>
    <n v="1.3640000000000001"/>
    <s v="c.Obs.2"/>
    <n v="0.152"/>
    <s v="c.Obs.2"/>
    <n v="0"/>
    <n v="0"/>
    <n v="0"/>
    <n v="0"/>
    <n v="0"/>
    <n v="0"/>
    <n v="0"/>
    <s v="c.Obs.2"/>
    <n v="0"/>
    <n v="0"/>
    <n v="0"/>
    <n v="0"/>
    <n v="0"/>
    <n v="0"/>
    <s v=""/>
    <x v="1"/>
  </r>
  <r>
    <x v="8"/>
    <s v="Residential"/>
    <x v="2"/>
    <m/>
    <x v="1"/>
    <s v="-"/>
    <n v="29.129917541002797"/>
    <n v="29.129917541002797"/>
    <n v="0"/>
    <m/>
    <n v="29.129917541002797"/>
    <n v="23.423773032489379"/>
    <n v="0.33338040236168537"/>
    <n v="21.122564597462148"/>
    <s v="u.ISI.82"/>
    <n v="2.3012084350272297"/>
    <s v="m.EEG.1"/>
    <n v="0"/>
    <n v="0"/>
    <n v="0"/>
    <n v="0"/>
    <n v="0"/>
    <n v="0"/>
    <n v="0.33338040236168537"/>
    <s v="m.EEG.1"/>
    <n v="0"/>
    <n v="0"/>
    <n v="0"/>
    <n v="0"/>
    <n v="0"/>
    <n v="5.3727641061517293"/>
    <s v=""/>
    <x v="1"/>
  </r>
  <r>
    <x v="8"/>
    <s v="Residential"/>
    <x v="2"/>
    <m/>
    <x v="2"/>
    <s v="-"/>
    <n v="1.8733966846394743E-3"/>
    <n v="1.8733966846394743E-3"/>
    <n v="0"/>
    <m/>
    <n v="1.8733966846394743E-3"/>
    <n v="9.7975433423342674E-4"/>
    <n v="0"/>
    <n v="9.7975433423342674E-4"/>
    <s v="m.EEG.1"/>
    <n v="0"/>
    <s v="m.EEG.1"/>
    <n v="0"/>
    <n v="0"/>
    <n v="0"/>
    <n v="0"/>
    <n v="0"/>
    <n v="0"/>
    <n v="0"/>
    <s v="m.EEG.1"/>
    <n v="0"/>
    <n v="0"/>
    <n v="0"/>
    <n v="0"/>
    <n v="0"/>
    <n v="8.9364235040604743E-4"/>
    <s v=""/>
    <x v="1"/>
  </r>
  <r>
    <x v="8"/>
    <s v="Residential"/>
    <x v="2"/>
    <m/>
    <x v="3"/>
    <s v="-"/>
    <n v="9.4155250984809147"/>
    <n v="9.4155250984809147"/>
    <n v="0"/>
    <m/>
    <n v="9.4155250984809147"/>
    <n v="9.3635160771320951"/>
    <n v="0"/>
    <n v="9.1271440421743542"/>
    <s v="u.ISI.82"/>
    <n v="0.23637203495774164"/>
    <s v="m.EEG.1"/>
    <n v="0"/>
    <n v="0"/>
    <n v="0"/>
    <n v="0"/>
    <n v="0"/>
    <n v="0"/>
    <n v="0"/>
    <s v="m.EEG.1"/>
    <n v="0"/>
    <n v="0"/>
    <n v="0"/>
    <n v="0"/>
    <n v="0"/>
    <n v="5.2009021348819975E-2"/>
    <s v=""/>
    <x v="1"/>
  </r>
  <r>
    <x v="8"/>
    <s v="Residential"/>
    <x v="2"/>
    <m/>
    <x v="4"/>
    <s v="-"/>
    <n v="1.4583748798604705"/>
    <n v="1.4583748798604705"/>
    <n v="0"/>
    <m/>
    <n v="1.4583748798604705"/>
    <n v="1.3633406715545373"/>
    <n v="0"/>
    <n v="1.3250760728306965"/>
    <s v="u.ISI.82"/>
    <n v="3.8264598723840915E-2"/>
    <s v="m.EEG.1"/>
    <n v="0"/>
    <n v="0"/>
    <n v="0"/>
    <n v="0"/>
    <n v="0"/>
    <n v="0"/>
    <n v="0"/>
    <s v="m.EEG.1"/>
    <n v="0"/>
    <n v="0"/>
    <n v="0"/>
    <n v="0"/>
    <n v="0"/>
    <n v="9.5034208305933163E-2"/>
    <s v=""/>
    <x v="1"/>
  </r>
  <r>
    <x v="8"/>
    <s v="Residential"/>
    <x v="2"/>
    <m/>
    <x v="5"/>
    <s v="-"/>
    <n v="7.864052683573218E-2"/>
    <n v="7.864052683573218E-2"/>
    <n v="0"/>
    <m/>
    <n v="7.864052683573218E-2"/>
    <n v="0"/>
    <n v="0"/>
    <n v="0"/>
    <s v="u.ISI.84"/>
    <n v="0"/>
    <s v="m.EEG.1"/>
    <n v="0"/>
    <n v="0"/>
    <n v="0"/>
    <n v="0"/>
    <n v="0"/>
    <n v="0"/>
    <n v="0"/>
    <s v="m.EEG.1"/>
    <n v="0"/>
    <n v="0"/>
    <n v="0"/>
    <n v="0"/>
    <n v="0"/>
    <n v="7.864052683573218E-2"/>
    <s v=""/>
    <x v="1"/>
  </r>
  <r>
    <x v="8"/>
    <s v="Residential"/>
    <x v="2"/>
    <m/>
    <x v="6"/>
    <s v="-"/>
    <n v="3.6435104328711012"/>
    <n v="3.6435104328711012"/>
    <n v="0"/>
    <m/>
    <n v="3.6435104328711012"/>
    <n v="0.84674176034020654"/>
    <n v="0.33338040236168537"/>
    <n v="0.24372484003836895"/>
    <s v="u.ISI.82"/>
    <n v="0.60301692030183762"/>
    <s v="m.EEG.1"/>
    <n v="0"/>
    <n v="0"/>
    <n v="0"/>
    <n v="0"/>
    <n v="0"/>
    <n v="0"/>
    <n v="0.33338040236168537"/>
    <s v="m.EEG.1"/>
    <n v="0"/>
    <n v="0"/>
    <n v="0"/>
    <n v="0"/>
    <n v="0"/>
    <n v="2.4633882701692094"/>
    <s v=""/>
    <x v="1"/>
  </r>
  <r>
    <x v="8"/>
    <s v="Residential"/>
    <x v="2"/>
    <m/>
    <x v="7"/>
    <s v="-"/>
    <n v="0.22316810473484522"/>
    <n v="0.22316810473484522"/>
    <n v="0"/>
    <m/>
    <n v="0.22316810473484522"/>
    <n v="0.22316810473484522"/>
    <n v="0"/>
    <n v="0.22316810473484522"/>
    <s v="u.ISI.84"/>
    <n v="0"/>
    <s v="m.EEG.1"/>
    <n v="0"/>
    <n v="0"/>
    <n v="0"/>
    <n v="0"/>
    <n v="0"/>
    <n v="0"/>
    <n v="0"/>
    <s v="m.EEG.1"/>
    <n v="0"/>
    <n v="0"/>
    <n v="0"/>
    <n v="0"/>
    <n v="0"/>
    <n v="0"/>
    <s v=""/>
    <x v="1"/>
  </r>
  <r>
    <x v="8"/>
    <s v="Residential"/>
    <x v="2"/>
    <m/>
    <x v="8"/>
    <s v="-"/>
    <n v="3.1891722668316769"/>
    <n v="3.1891722668316769"/>
    <n v="0"/>
    <m/>
    <n v="3.1891722668316769"/>
    <n v="3.1891722668316769"/>
    <n v="0"/>
    <n v="2.7804355809818446"/>
    <s v="m.EEG.1"/>
    <n v="0.40873668584983203"/>
    <s v="m.EEG.1"/>
    <n v="0"/>
    <n v="0"/>
    <n v="0"/>
    <n v="0"/>
    <n v="0"/>
    <n v="0"/>
    <n v="0"/>
    <s v="m.EEG.1"/>
    <n v="0"/>
    <n v="0"/>
    <n v="0"/>
    <n v="0"/>
    <n v="0"/>
    <n v="0"/>
    <s v=""/>
    <x v="1"/>
  </r>
  <r>
    <x v="8"/>
    <s v="Residential"/>
    <x v="2"/>
    <m/>
    <x v="9"/>
    <s v="-"/>
    <n v="0"/>
    <n v="0"/>
    <n v="0"/>
    <m/>
    <n v="0"/>
    <n v="0"/>
    <n v="0"/>
    <n v="0"/>
    <s v="u.ISI.84"/>
    <n v="0"/>
    <s v="m.EEG.1"/>
    <n v="0"/>
    <n v="0"/>
    <n v="0"/>
    <n v="0"/>
    <n v="0"/>
    <n v="0"/>
    <n v="0"/>
    <s v="m.EEG.1"/>
    <n v="0"/>
    <n v="0"/>
    <n v="0"/>
    <n v="0"/>
    <n v="0"/>
    <n v="0"/>
    <s v=""/>
    <x v="1"/>
  </r>
  <r>
    <x v="8"/>
    <s v="Residential"/>
    <x v="2"/>
    <m/>
    <x v="10"/>
    <s v="-"/>
    <n v="8.8024497899654737"/>
    <n v="8.8024497899654737"/>
    <n v="0"/>
    <m/>
    <n v="8.8024497899654737"/>
    <n v="6.119651352823845"/>
    <n v="0"/>
    <n v="6.0971540912964519"/>
    <s v="u.ISI.82"/>
    <n v="2.2497261527393109E-2"/>
    <s v="m.EEG.1"/>
    <n v="0"/>
    <n v="0"/>
    <n v="0"/>
    <n v="0"/>
    <n v="0"/>
    <n v="0"/>
    <n v="0"/>
    <s v="m.EEG.1"/>
    <n v="0"/>
    <n v="0"/>
    <n v="0"/>
    <n v="0"/>
    <n v="0"/>
    <n v="2.6827984371416282"/>
    <s v=""/>
    <x v="1"/>
  </r>
  <r>
    <x v="8"/>
    <s v="Residential"/>
    <x v="2"/>
    <m/>
    <x v="11"/>
    <s v="-"/>
    <n v="1.0821110713500465E-3"/>
    <n v="1.0821110713500465E-3"/>
    <n v="0"/>
    <m/>
    <n v="1.0821110713500465E-3"/>
    <n v="1.0821110713500465E-3"/>
    <n v="0"/>
    <n v="1.0821110713500465E-3"/>
    <s v="m.EEG.1"/>
    <n v="0"/>
    <s v="m.EEG.1"/>
    <n v="0"/>
    <n v="0"/>
    <n v="0"/>
    <n v="0"/>
    <n v="0"/>
    <n v="0"/>
    <n v="0"/>
    <s v="m.EEG.1"/>
    <n v="0"/>
    <n v="0"/>
    <n v="0"/>
    <n v="0"/>
    <n v="0"/>
    <n v="0"/>
    <s v=""/>
    <x v="1"/>
  </r>
  <r>
    <x v="8"/>
    <s v="Residential"/>
    <x v="2"/>
    <m/>
    <x v="12"/>
    <s v="-"/>
    <n v="0.89079604581489003"/>
    <n v="0.89079604581489003"/>
    <n v="0"/>
    <m/>
    <n v="0.89079604581489003"/>
    <n v="0.89079604581489003"/>
    <n v="0"/>
    <n v="0"/>
    <s v="m.EEG.1"/>
    <n v="0.89079604581489003"/>
    <s v="m.EEG.1"/>
    <n v="0"/>
    <n v="0"/>
    <n v="0"/>
    <n v="0"/>
    <n v="0"/>
    <n v="0"/>
    <n v="0"/>
    <s v="m.EEG.1"/>
    <n v="0"/>
    <n v="0"/>
    <n v="0"/>
    <n v="0"/>
    <n v="0"/>
    <n v="0"/>
    <s v=""/>
    <x v="1"/>
  </r>
  <r>
    <x v="8"/>
    <s v="Residential"/>
    <x v="2"/>
    <m/>
    <x v="13"/>
    <s v="-"/>
    <n v="0.61432488785169437"/>
    <n v="0.61432488785169437"/>
    <n v="0"/>
    <m/>
    <n v="0.61432488785169437"/>
    <n v="0.61432488785169437"/>
    <n v="0"/>
    <n v="0.5736"/>
    <s v="m.EEG.1"/>
    <n v="4.0724887851694334E-2"/>
    <s v="m.EEG.1"/>
    <n v="0"/>
    <n v="0"/>
    <n v="0"/>
    <n v="0"/>
    <n v="0"/>
    <n v="0"/>
    <n v="0"/>
    <s v="m.EEG.1"/>
    <n v="0"/>
    <n v="0"/>
    <n v="0"/>
    <n v="0"/>
    <n v="0"/>
    <n v="0"/>
    <s v=""/>
    <x v="1"/>
  </r>
  <r>
    <x v="8"/>
    <s v="Residential"/>
    <x v="2"/>
    <m/>
    <x v="14"/>
    <s v="-"/>
    <n v="0.81100000000000005"/>
    <n v="0.81100000000000005"/>
    <n v="0"/>
    <m/>
    <n v="0.81100000000000005"/>
    <n v="0.81100000000000005"/>
    <n v="0"/>
    <n v="0.75020000000000009"/>
    <s v="m.EEG.1"/>
    <n v="6.08E-2"/>
    <s v="m.EEG.1"/>
    <n v="0"/>
    <n v="0"/>
    <n v="0"/>
    <n v="0"/>
    <n v="0"/>
    <n v="0"/>
    <n v="0"/>
    <s v="m.EEG.1"/>
    <n v="0"/>
    <n v="0"/>
    <n v="0"/>
    <n v="0"/>
    <n v="0"/>
    <n v="0"/>
    <s v=""/>
    <x v="1"/>
  </r>
  <r>
    <x v="8"/>
    <s v="Residential"/>
    <x v="3"/>
    <m/>
    <x v="1"/>
    <s v="-"/>
    <n v="29.314374257635016"/>
    <n v="29.314374257635016"/>
    <n v="0"/>
    <m/>
    <n v="29.314374257635016"/>
    <n v="22.229318838131256"/>
    <n v="0.60046556663555528"/>
    <n v="18.470004260909931"/>
    <s v="u.ISI.82"/>
    <n v="3.7593145772213261"/>
    <s v="m.EEG.1"/>
    <n v="0"/>
    <n v="0"/>
    <n v="0"/>
    <n v="0"/>
    <n v="0"/>
    <n v="0"/>
    <n v="0.60046556663555528"/>
    <s v="m.EEG.1"/>
    <n v="0"/>
    <n v="0"/>
    <n v="0"/>
    <n v="0"/>
    <n v="0"/>
    <n v="6.4845898528682042"/>
    <s v=""/>
    <x v="1"/>
  </r>
  <r>
    <x v="8"/>
    <s v="Residential"/>
    <x v="3"/>
    <m/>
    <x v="2"/>
    <s v="-"/>
    <n v="2.7268243434824578E-3"/>
    <n v="2.7268243434824578E-3"/>
    <n v="0"/>
    <m/>
    <n v="2.7268243434824578E-3"/>
    <n v="1.3462456657665732E-3"/>
    <n v="0"/>
    <n v="1.3462456657665732E-3"/>
    <s v="m.EEG.1"/>
    <n v="0"/>
    <s v="m.EEG.1"/>
    <n v="0"/>
    <n v="0"/>
    <n v="0"/>
    <n v="0"/>
    <n v="0"/>
    <n v="0"/>
    <n v="0"/>
    <s v="m.EEG.1"/>
    <n v="0"/>
    <n v="0"/>
    <n v="0"/>
    <n v="0"/>
    <n v="0"/>
    <n v="1.3805786777158849E-3"/>
    <s v=""/>
    <x v="1"/>
  </r>
  <r>
    <x v="8"/>
    <s v="Residential"/>
    <x v="3"/>
    <m/>
    <x v="3"/>
    <s v="-"/>
    <n v="12.796611901549731"/>
    <n v="12.796611901549731"/>
    <n v="0"/>
    <m/>
    <n v="12.796611901549731"/>
    <n v="12.680364739375502"/>
    <n v="0"/>
    <n v="12.152041429907797"/>
    <s v="u.ISI.82"/>
    <n v="0.52832330946770467"/>
    <s v="m.EEG.1"/>
    <n v="0"/>
    <n v="0"/>
    <n v="0"/>
    <n v="0"/>
    <n v="0"/>
    <n v="0"/>
    <n v="0"/>
    <s v="m.EEG.1"/>
    <n v="0"/>
    <n v="0"/>
    <n v="0"/>
    <n v="0"/>
    <n v="0"/>
    <n v="0.11624716217422881"/>
    <s v=""/>
    <x v="1"/>
  </r>
  <r>
    <x v="8"/>
    <s v="Residential"/>
    <x v="3"/>
    <m/>
    <x v="4"/>
    <s v="-"/>
    <n v="2.1504141201390174"/>
    <n v="2.1504141201390174"/>
    <n v="0"/>
    <m/>
    <n v="2.1504141201390174"/>
    <n v="1.8930593284453083"/>
    <n v="0"/>
    <n v="1.7894379271692937"/>
    <s v="u.ISI.82"/>
    <n v="0.10362140127601449"/>
    <s v="m.EEG.1"/>
    <n v="0"/>
    <n v="0"/>
    <n v="0"/>
    <n v="0"/>
    <n v="0"/>
    <n v="0"/>
    <n v="0"/>
    <s v="m.EEG.1"/>
    <n v="0"/>
    <n v="0"/>
    <n v="0"/>
    <n v="0"/>
    <n v="0"/>
    <n v="0.25735479169370917"/>
    <s v=""/>
    <x v="1"/>
  </r>
  <r>
    <x v="8"/>
    <s v="Residential"/>
    <x v="3"/>
    <m/>
    <x v="5"/>
    <s v="-"/>
    <n v="0.12149092363899788"/>
    <n v="0.12149092363899788"/>
    <n v="0"/>
    <m/>
    <n v="0.12149092363899788"/>
    <n v="0"/>
    <n v="0"/>
    <n v="0"/>
    <s v="m.EEG.1"/>
    <n v="0"/>
    <s v="m.EEG.1"/>
    <n v="0"/>
    <n v="0"/>
    <n v="0"/>
    <n v="0"/>
    <n v="0"/>
    <n v="0"/>
    <n v="0"/>
    <s v="m.EEG.1"/>
    <n v="0"/>
    <n v="0"/>
    <n v="0"/>
    <n v="0"/>
    <n v="0"/>
    <n v="0.12149092363899788"/>
    <s v=""/>
    <x v="1"/>
  </r>
  <r>
    <x v="8"/>
    <s v="Residential"/>
    <x v="3"/>
    <m/>
    <x v="6"/>
    <s v="-"/>
    <n v="6.9718406841132277"/>
    <n v="6.9718406841132277"/>
    <n v="0"/>
    <m/>
    <n v="6.9718406841132277"/>
    <n v="1.5164602836554275"/>
    <n v="0.60046556663555528"/>
    <n v="0.32801758995935715"/>
    <s v="u.ISI.82"/>
    <n v="1.1884426936960704"/>
    <s v="m.EEG.1"/>
    <n v="0"/>
    <n v="0"/>
    <n v="0"/>
    <n v="0"/>
    <n v="0"/>
    <n v="0"/>
    <n v="0.60046556663555528"/>
    <s v="m.EEG.1"/>
    <n v="0"/>
    <n v="0"/>
    <n v="0"/>
    <n v="0"/>
    <n v="0"/>
    <n v="4.854914833822245"/>
    <s v=""/>
    <x v="1"/>
  </r>
  <r>
    <x v="8"/>
    <s v="Residential"/>
    <x v="3"/>
    <m/>
    <x v="7"/>
    <s v="-"/>
    <n v="0.30134489526515484"/>
    <n v="0.30134489526515484"/>
    <n v="0"/>
    <m/>
    <n v="0.30134489526515484"/>
    <n v="0.30134489526515484"/>
    <n v="0"/>
    <n v="0.30134489526515484"/>
    <s v="m.EEG.1"/>
    <n v="0"/>
    <s v="m.EEG.1"/>
    <n v="0"/>
    <n v="0"/>
    <n v="0"/>
    <n v="0"/>
    <n v="0"/>
    <n v="0"/>
    <n v="0"/>
    <s v="m.EEG.1"/>
    <n v="0"/>
    <n v="0"/>
    <n v="0"/>
    <n v="0"/>
    <n v="0"/>
    <n v="0"/>
    <s v=""/>
    <x v="1"/>
  </r>
  <r>
    <x v="8"/>
    <s v="Residential"/>
    <x v="3"/>
    <m/>
    <x v="8"/>
    <s v="-"/>
    <n v="2.8880068677598936"/>
    <n v="2.8880068677598936"/>
    <n v="0"/>
    <m/>
    <n v="2.8880068677598936"/>
    <n v="2.8880068677598936"/>
    <n v="0"/>
    <n v="2.2749018389851456"/>
    <s v="u.ISI.84"/>
    <n v="0.61310502877474793"/>
    <s v="m.EEG.1"/>
    <n v="0"/>
    <n v="0"/>
    <n v="0"/>
    <n v="0"/>
    <n v="0"/>
    <n v="0"/>
    <n v="0"/>
    <s v="m.EEG.1"/>
    <n v="0"/>
    <n v="0"/>
    <n v="0"/>
    <n v="0"/>
    <n v="0"/>
    <n v="0"/>
    <s v=""/>
    <x v="1"/>
  </r>
  <r>
    <x v="8"/>
    <s v="Residential"/>
    <x v="3"/>
    <m/>
    <x v="9"/>
    <s v="-"/>
    <n v="0"/>
    <n v="0"/>
    <n v="0"/>
    <m/>
    <n v="0"/>
    <n v="0"/>
    <n v="0"/>
    <n v="0"/>
    <s v="u.ISI.84"/>
    <n v="0"/>
    <s v="m.EEG.1"/>
    <n v="0"/>
    <n v="0"/>
    <n v="0"/>
    <n v="0"/>
    <n v="0"/>
    <n v="0"/>
    <n v="0"/>
    <s v="m.EEG.1"/>
    <n v="0"/>
    <n v="0"/>
    <n v="0"/>
    <n v="0"/>
    <n v="0"/>
    <n v="0"/>
    <s v=""/>
    <x v="1"/>
  </r>
  <r>
    <x v="8"/>
    <s v="Residential"/>
    <x v="3"/>
    <m/>
    <x v="10"/>
    <s v="-"/>
    <n v="1.7685502100374855"/>
    <n v="1.7685502100374855"/>
    <n v="0"/>
    <m/>
    <n v="1.7685502100374855"/>
    <n v="0.63534864717617767"/>
    <n v="0"/>
    <n v="0.62584590870354617"/>
    <s v="m.EEG.1"/>
    <n v="9.5027384726315122E-3"/>
    <s v="m.EEG.1"/>
    <n v="0"/>
    <n v="0"/>
    <n v="0"/>
    <n v="0"/>
    <n v="0"/>
    <n v="0"/>
    <n v="0"/>
    <s v="m.EEG.1"/>
    <n v="0"/>
    <n v="0"/>
    <n v="0"/>
    <n v="0"/>
    <n v="0"/>
    <n v="1.1332015628613077"/>
    <s v=""/>
    <x v="1"/>
  </r>
  <r>
    <x v="8"/>
    <s v="Residential"/>
    <x v="3"/>
    <m/>
    <x v="11"/>
    <s v="-"/>
    <n v="8.6842525386930929E-4"/>
    <n v="8.6842525386930929E-4"/>
    <n v="0"/>
    <m/>
    <n v="8.6842525386930929E-4"/>
    <n v="8.6842525386930929E-4"/>
    <n v="0"/>
    <n v="8.6842525386930929E-4"/>
    <s v="m.EEG.1"/>
    <n v="0"/>
    <s v="m.EEG.1"/>
    <n v="0"/>
    <n v="0"/>
    <n v="0"/>
    <n v="0"/>
    <n v="0"/>
    <n v="0"/>
    <n v="0"/>
    <s v="m.EEG.1"/>
    <n v="0"/>
    <n v="0"/>
    <n v="0"/>
    <n v="0"/>
    <n v="0"/>
    <n v="0"/>
    <s v=""/>
    <x v="1"/>
  </r>
  <r>
    <x v="8"/>
    <s v="Residential"/>
    <x v="3"/>
    <m/>
    <x v="12"/>
    <s v="-"/>
    <n v="1.1622039541851099"/>
    <n v="1.1622039541851099"/>
    <n v="0"/>
    <m/>
    <n v="1.1622039541851099"/>
    <n v="1.1622039541851099"/>
    <n v="0"/>
    <n v="0"/>
    <s v="u.ISI.84"/>
    <n v="1.1622039541851099"/>
    <s v="m.EEG.1"/>
    <n v="0"/>
    <n v="0"/>
    <n v="0"/>
    <n v="0"/>
    <n v="0"/>
    <n v="0"/>
    <n v="0"/>
    <s v="m.EEG.1"/>
    <n v="0"/>
    <n v="0"/>
    <n v="0"/>
    <n v="0"/>
    <n v="0"/>
    <n v="0"/>
    <s v=""/>
    <x v="1"/>
  </r>
  <r>
    <x v="8"/>
    <s v="Residential"/>
    <x v="3"/>
    <m/>
    <x v="13"/>
    <s v="-"/>
    <n v="0.44531545134904721"/>
    <n v="0.44531545134904721"/>
    <n v="0"/>
    <m/>
    <n v="0.44531545134904721"/>
    <n v="0.44531545134904721"/>
    <n v="0"/>
    <n v="0.38240000000000002"/>
    <s v="m.EEG.1"/>
    <n v="6.2915451349047205E-2"/>
    <s v="m.EEG.1"/>
    <n v="0"/>
    <n v="0"/>
    <n v="0"/>
    <n v="0"/>
    <n v="0"/>
    <n v="0"/>
    <n v="0"/>
    <s v="m.EEG.1"/>
    <n v="0"/>
    <n v="0"/>
    <n v="0"/>
    <n v="0"/>
    <n v="0"/>
    <n v="0"/>
    <s v=""/>
    <x v="1"/>
  </r>
  <r>
    <x v="8"/>
    <s v="Residential"/>
    <x v="3"/>
    <m/>
    <x v="14"/>
    <s v="-"/>
    <n v="0.70499999999999996"/>
    <n v="0.70499999999999996"/>
    <n v="0"/>
    <m/>
    <n v="0.70499999999999996"/>
    <n v="0.70499999999999996"/>
    <n v="0"/>
    <n v="0.61380000000000001"/>
    <s v="m.EEG.1"/>
    <n v="9.1199999999999989E-2"/>
    <s v="m.EEG.1"/>
    <n v="0"/>
    <n v="0"/>
    <n v="0"/>
    <n v="0"/>
    <n v="0"/>
    <n v="0"/>
    <n v="0"/>
    <s v="m.EEG.1"/>
    <n v="0"/>
    <n v="0"/>
    <n v="0"/>
    <n v="0"/>
    <n v="0"/>
    <n v="0"/>
    <s v=""/>
    <x v="1"/>
  </r>
  <r>
    <x v="8"/>
    <s v="Residential"/>
    <x v="4"/>
    <m/>
    <x v="1"/>
    <s v="-"/>
    <n v="5.9335328639995017"/>
    <n v="5.9335328639995017"/>
    <n v="0"/>
    <m/>
    <n v="5.9335328639995017"/>
    <n v="4.7337897363108468"/>
    <n v="6.7006979134730818E-2"/>
    <n v="4.2419738912209448"/>
    <s v="m.EEG.1"/>
    <n v="0.49181584508990195"/>
    <s v="m.EEG.1"/>
    <n v="0"/>
    <n v="0"/>
    <n v="0"/>
    <n v="0"/>
    <n v="0"/>
    <n v="0"/>
    <n v="6.7006979134730818E-2"/>
    <s v="m.EEG.1"/>
    <n v="0"/>
    <n v="0"/>
    <n v="0"/>
    <n v="0"/>
    <n v="0"/>
    <n v="1.1327361485539242"/>
    <s v=""/>
    <x v="1"/>
  </r>
  <r>
    <x v="8"/>
    <s v="Residential"/>
    <x v="4"/>
    <m/>
    <x v="2"/>
    <s v="-"/>
    <n v="3.8532932772433639E-4"/>
    <n v="3.8532932772433639E-4"/>
    <n v="0"/>
    <m/>
    <n v="3.8532932772433639E-4"/>
    <n v="1.9692332772433636E-4"/>
    <n v="0"/>
    <n v="1.9692332772433636E-4"/>
    <s v="m.EEG.1"/>
    <n v="0"/>
    <s v="m.EEG.1"/>
    <n v="0"/>
    <n v="0"/>
    <n v="0"/>
    <n v="0"/>
    <n v="0"/>
    <n v="0"/>
    <n v="0"/>
    <s v="m.EEG.1"/>
    <n v="0"/>
    <n v="0"/>
    <n v="0"/>
    <n v="0"/>
    <n v="0"/>
    <n v="1.8840600000000001E-4"/>
    <s v=""/>
    <x v="1"/>
  </r>
  <r>
    <x v="8"/>
    <s v="Residential"/>
    <x v="4"/>
    <m/>
    <x v="3"/>
    <s v="-"/>
    <n v="1.8952871875552597"/>
    <n v="1.8952871875552597"/>
    <n v="0"/>
    <m/>
    <n v="1.8952871875552597"/>
    <n v="1.8843221614776644"/>
    <n v="0"/>
    <n v="1.8344880084767314"/>
    <s v="m.EEG.1"/>
    <n v="4.9834153000932919E-2"/>
    <s v="m.EEG.1"/>
    <n v="0"/>
    <n v="0"/>
    <n v="0"/>
    <n v="0"/>
    <n v="0"/>
    <n v="0"/>
    <n v="0"/>
    <s v="m.EEG.1"/>
    <n v="0"/>
    <n v="0"/>
    <n v="0"/>
    <n v="0"/>
    <n v="0"/>
    <n v="1.0965026077595199E-2"/>
    <s v=""/>
    <x v="1"/>
  </r>
  <r>
    <x v="8"/>
    <s v="Residential"/>
    <x v="4"/>
    <m/>
    <x v="4"/>
    <s v="-"/>
    <n v="0.29443372204067825"/>
    <n v="0.29443372204067825"/>
    <n v="0"/>
    <m/>
    <n v="0.29443372204067825"/>
    <n v="0.2743977254902103"/>
    <n v="0"/>
    <n v="0.26633042654909783"/>
    <s v="m.EEG.1"/>
    <n v="8.0672989411124767E-3"/>
    <s v="m.EEG.1"/>
    <n v="0"/>
    <n v="0"/>
    <n v="0"/>
    <n v="0"/>
    <n v="0"/>
    <n v="0"/>
    <n v="0"/>
    <s v="m.EEG.1"/>
    <n v="0"/>
    <n v="0"/>
    <n v="0"/>
    <n v="0"/>
    <n v="0"/>
    <n v="2.0035996550467956E-2"/>
    <s v=""/>
    <x v="1"/>
  </r>
  <r>
    <x v="8"/>
    <s v="Residential"/>
    <x v="4"/>
    <m/>
    <x v="5"/>
    <s v="-"/>
    <n v="1.6579728000000002E-2"/>
    <n v="1.6579728000000002E-2"/>
    <n v="0"/>
    <m/>
    <n v="1.6579728000000002E-2"/>
    <n v="0"/>
    <n v="0"/>
    <n v="0"/>
    <s v="m.EEG.1"/>
    <n v="0"/>
    <s v="m.EEG.1"/>
    <n v="0"/>
    <n v="0"/>
    <n v="0"/>
    <n v="0"/>
    <n v="0"/>
    <n v="0"/>
    <n v="0"/>
    <s v="m.EEG.1"/>
    <n v="0"/>
    <n v="0"/>
    <n v="0"/>
    <n v="0"/>
    <n v="0"/>
    <n v="1.6579728000000002E-2"/>
    <s v=""/>
    <x v="1"/>
  </r>
  <r>
    <x v="8"/>
    <s v="Residential"/>
    <x v="4"/>
    <m/>
    <x v="6"/>
    <s v="-"/>
    <n v="0.76248194771937539"/>
    <n v="0.76248194771937539"/>
    <n v="0"/>
    <m/>
    <n v="0.76248194771937539"/>
    <n v="0.1761205196615184"/>
    <n v="6.7006979134730818E-2"/>
    <n v="4.8986878518878119E-2"/>
    <s v="m.EEG.1"/>
    <n v="0.12713364114264028"/>
    <s v="m.EEG.1"/>
    <n v="0"/>
    <n v="0"/>
    <n v="0"/>
    <n v="0"/>
    <n v="0"/>
    <n v="0"/>
    <n v="6.7006979134730818E-2"/>
    <s v="m.EEG.1"/>
    <n v="0"/>
    <n v="0"/>
    <n v="0"/>
    <n v="0"/>
    <n v="0"/>
    <n v="0.51935444892312621"/>
    <s v=""/>
    <x v="1"/>
  </r>
  <r>
    <x v="8"/>
    <s v="Residential"/>
    <x v="4"/>
    <m/>
    <x v="7"/>
    <s v="-"/>
    <n v="4.4855127750676092E-2"/>
    <n v="4.4855127750676092E-2"/>
    <n v="0"/>
    <m/>
    <n v="4.4855127750676092E-2"/>
    <n v="4.4855127750676092E-2"/>
    <n v="0"/>
    <n v="4.4855127750676092E-2"/>
    <s v="m.EEG.1"/>
    <n v="0"/>
    <s v="m.EEG.1"/>
    <n v="0"/>
    <n v="0"/>
    <n v="0"/>
    <n v="0"/>
    <n v="0"/>
    <n v="0"/>
    <n v="0"/>
    <s v="m.EEG.1"/>
    <n v="0"/>
    <n v="0"/>
    <n v="0"/>
    <n v="0"/>
    <n v="0"/>
    <n v="0"/>
    <s v=""/>
    <x v="1"/>
  </r>
  <r>
    <x v="8"/>
    <s v="Residential"/>
    <x v="4"/>
    <m/>
    <x v="8"/>
    <s v="-"/>
    <n v="0.64805287051258109"/>
    <n v="0.64805287051258109"/>
    <n v="0"/>
    <m/>
    <n v="0.64805287051258109"/>
    <n v="0.64805287051258109"/>
    <n v="0"/>
    <n v="0.55608711619636886"/>
    <s v="m.EEG.1"/>
    <n v="9.1965754316212192E-2"/>
    <s v="m.EEG.1"/>
    <n v="0"/>
    <n v="0"/>
    <n v="0"/>
    <n v="0"/>
    <n v="0"/>
    <n v="0"/>
    <n v="0"/>
    <s v="m.EEG.1"/>
    <n v="0"/>
    <n v="0"/>
    <n v="0"/>
    <n v="0"/>
    <n v="0"/>
    <n v="0"/>
    <s v=""/>
    <x v="1"/>
  </r>
  <r>
    <x v="8"/>
    <s v="Residential"/>
    <x v="4"/>
    <m/>
    <x v="9"/>
    <s v="-"/>
    <n v="0"/>
    <n v="0"/>
    <n v="0"/>
    <m/>
    <n v="0"/>
    <n v="0"/>
    <n v="0"/>
    <n v="0"/>
    <s v="m.EEG.1"/>
    <n v="0"/>
    <s v="m.EEG.1"/>
    <n v="0"/>
    <n v="0"/>
    <n v="0"/>
    <n v="0"/>
    <n v="0"/>
    <n v="0"/>
    <n v="0"/>
    <s v="m.EEG.1"/>
    <n v="0"/>
    <n v="0"/>
    <n v="0"/>
    <n v="0"/>
    <n v="0"/>
    <n v="0"/>
    <s v=""/>
    <x v="1"/>
  </r>
  <r>
    <x v="8"/>
    <s v="Residential"/>
    <x v="4"/>
    <m/>
    <x v="10"/>
    <s v="-"/>
    <n v="1.7958382092310821"/>
    <n v="1.7958382092310821"/>
    <n v="0"/>
    <m/>
    <n v="1.7958382092310821"/>
    <n v="1.2302256662283473"/>
    <n v="0"/>
    <n v="1.2254825841067312"/>
    <s v="m.EEG.1"/>
    <n v="4.7430821216162258E-3"/>
    <s v="m.EEG.1"/>
    <n v="0"/>
    <n v="0"/>
    <n v="0"/>
    <n v="0"/>
    <n v="0"/>
    <n v="0"/>
    <n v="0"/>
    <s v="m.EEG.1"/>
    <n v="0"/>
    <n v="0"/>
    <n v="0"/>
    <n v="0"/>
    <n v="0"/>
    <n v="0.56561254300273489"/>
    <s v=""/>
    <x v="1"/>
  </r>
  <r>
    <x v="8"/>
    <s v="Residential"/>
    <x v="4"/>
    <m/>
    <x v="11"/>
    <s v="-"/>
    <n v="2.1749626992395479E-4"/>
    <n v="2.1749626992395479E-4"/>
    <n v="0"/>
    <m/>
    <n v="2.1749626992395479E-4"/>
    <n v="2.1749626992395479E-4"/>
    <n v="0"/>
    <n v="2.1749626992395479E-4"/>
    <s v="m.EEG.1"/>
    <n v="0"/>
    <s v="m.EEG.1"/>
    <n v="0"/>
    <n v="0"/>
    <n v="0"/>
    <n v="0"/>
    <n v="0"/>
    <n v="0"/>
    <n v="0"/>
    <s v="m.EEG.1"/>
    <n v="0"/>
    <n v="0"/>
    <n v="0"/>
    <n v="0"/>
    <n v="0"/>
    <n v="0"/>
    <s v=""/>
    <x v="1"/>
  </r>
  <r>
    <x v="8"/>
    <s v="Residential"/>
    <x v="4"/>
    <m/>
    <x v="12"/>
    <s v="-"/>
    <n v="0.18780591556738785"/>
    <n v="0.18780591556738785"/>
    <n v="0"/>
    <m/>
    <n v="0.18780591556738785"/>
    <n v="0.18780591556738785"/>
    <n v="0"/>
    <n v="0"/>
    <s v="m.EEG.1"/>
    <n v="0.18780591556738785"/>
    <s v="m.EEG.1"/>
    <n v="0"/>
    <n v="0"/>
    <n v="0"/>
    <n v="0"/>
    <n v="0"/>
    <n v="0"/>
    <n v="0"/>
    <s v="m.EEG.1"/>
    <n v="0"/>
    <n v="0"/>
    <n v="0"/>
    <n v="0"/>
    <n v="0"/>
    <n v="0"/>
    <s v=""/>
    <x v="1"/>
  </r>
  <r>
    <x v="8"/>
    <s v="Residential"/>
    <x v="4"/>
    <m/>
    <x v="13"/>
    <s v="-"/>
    <n v="0.12387533002481348"/>
    <n v="0.12387533002481348"/>
    <n v="0"/>
    <m/>
    <n v="0.12387533002481348"/>
    <n v="0.12387533002481348"/>
    <n v="0"/>
    <n v="0.11528933002481348"/>
    <s v="m.EEG.1"/>
    <n v="8.5859999999999999E-3"/>
    <s v="m.EEG.1"/>
    <n v="0"/>
    <n v="0"/>
    <n v="0"/>
    <n v="0"/>
    <n v="0"/>
    <n v="0"/>
    <n v="0"/>
    <s v="m.EEG.1"/>
    <n v="0"/>
    <n v="0"/>
    <n v="0"/>
    <n v="0"/>
    <n v="0"/>
    <n v="0"/>
    <s v=""/>
    <x v="1"/>
  </r>
  <r>
    <x v="8"/>
    <s v="Residential"/>
    <x v="4"/>
    <m/>
    <x v="14"/>
    <s v="-"/>
    <n v="0.16372"/>
    <n v="0.16372"/>
    <n v="0"/>
    <m/>
    <n v="0.16372"/>
    <n v="0.16372"/>
    <n v="0"/>
    <n v="0.15004000000000001"/>
    <s v="m.EEG.1"/>
    <n v="1.3679999999999999E-2"/>
    <s v="m.EEG.1"/>
    <n v="0"/>
    <n v="0"/>
    <n v="0"/>
    <n v="0"/>
    <n v="0"/>
    <n v="0"/>
    <n v="0"/>
    <s v="m.EEG.1"/>
    <n v="0"/>
    <n v="0"/>
    <n v="0"/>
    <n v="0"/>
    <n v="0"/>
    <n v="0"/>
    <s v=""/>
    <x v="1"/>
  </r>
  <r>
    <x v="8"/>
    <s v="Residential"/>
    <x v="5"/>
    <m/>
    <x v="1"/>
    <s v="-"/>
    <n v="19.536790839179847"/>
    <n v="19.536790839179847"/>
    <n v="0"/>
    <m/>
    <n v="19.536790839179847"/>
    <n v="14.800165237341968"/>
    <n v="0.39930457278779807"/>
    <n v="12.287236839899879"/>
    <s v="m.EEG.1"/>
    <n v="2.5129283974420886"/>
    <s v="m.EEG.1"/>
    <n v="0"/>
    <n v="0"/>
    <n v="0"/>
    <n v="0"/>
    <n v="0"/>
    <n v="0"/>
    <n v="0.39930457278779807"/>
    <s v="m.EEG.1"/>
    <n v="0"/>
    <n v="0"/>
    <n v="0"/>
    <n v="0"/>
    <n v="0"/>
    <n v="4.3373210290500817"/>
    <s v=""/>
    <x v="1"/>
  </r>
  <r>
    <x v="8"/>
    <s v="Residential"/>
    <x v="5"/>
    <m/>
    <x v="2"/>
    <s v="-"/>
    <n v="1.8186640926454432E-3"/>
    <n v="1.8186640926454432E-3"/>
    <n v="0"/>
    <m/>
    <n v="1.8186640926454432E-3"/>
    <n v="8.9524209264544305E-4"/>
    <n v="0"/>
    <n v="8.9524209264544305E-4"/>
    <s v="m.EEG.1"/>
    <n v="0"/>
    <s v="m.EEG.1"/>
    <n v="0"/>
    <n v="0"/>
    <n v="0"/>
    <n v="0"/>
    <n v="0"/>
    <n v="0"/>
    <n v="0"/>
    <s v="m.EEG.1"/>
    <n v="0"/>
    <n v="0"/>
    <n v="0"/>
    <n v="0"/>
    <n v="0"/>
    <n v="9.2342200000000002E-4"/>
    <s v=""/>
    <x v="1"/>
  </r>
  <r>
    <x v="8"/>
    <s v="Residential"/>
    <x v="5"/>
    <m/>
    <x v="3"/>
    <s v="-"/>
    <n v="8.5121369837229821"/>
    <n v="8.5121369837229821"/>
    <n v="0"/>
    <m/>
    <n v="8.5121369837229821"/>
    <n v="8.4343832209552936"/>
    <n v="0"/>
    <n v="8.0810057749973119"/>
    <s v="m.EEG.1"/>
    <n v="0.35337744595798154"/>
    <s v="m.EEG.1"/>
    <n v="0"/>
    <n v="0"/>
    <n v="0"/>
    <n v="0"/>
    <n v="0"/>
    <n v="0"/>
    <n v="0"/>
    <s v="m.EEG.1"/>
    <n v="0"/>
    <n v="0"/>
    <n v="0"/>
    <n v="0"/>
    <n v="0"/>
    <n v="7.7753762767689028E-2"/>
    <s v=""/>
    <x v="1"/>
  </r>
  <r>
    <x v="8"/>
    <s v="Residential"/>
    <x v="5"/>
    <m/>
    <x v="4"/>
    <s v="-"/>
    <n v="1.4314059008941176"/>
    <n v="1.4314059008941176"/>
    <n v="0"/>
    <m/>
    <n v="1.4314059008941176"/>
    <n v="1.2592700564896782"/>
    <n v="0"/>
    <n v="1.1899612346502673"/>
    <s v="m.EEG.1"/>
    <n v="6.9308821839410978E-2"/>
    <s v="m.EEG.1"/>
    <n v="0"/>
    <n v="0"/>
    <n v="0"/>
    <n v="0"/>
    <n v="0"/>
    <n v="0"/>
    <n v="0"/>
    <s v="m.EEG.1"/>
    <n v="0"/>
    <n v="0"/>
    <n v="0"/>
    <n v="0"/>
    <n v="0"/>
    <n v="0.17213584440443944"/>
    <s v=""/>
    <x v="1"/>
  </r>
  <r>
    <x v="8"/>
    <s v="Residential"/>
    <x v="5"/>
    <m/>
    <x v="5"/>
    <s v="-"/>
    <n v="8.1261136000000012E-2"/>
    <n v="8.1261136000000012E-2"/>
    <n v="0"/>
    <m/>
    <n v="8.1261136000000012E-2"/>
    <n v="0"/>
    <n v="0"/>
    <n v="0"/>
    <s v="m.EEG.1"/>
    <n v="0"/>
    <s v="m.EEG.1"/>
    <n v="0"/>
    <n v="0"/>
    <n v="0"/>
    <n v="0"/>
    <n v="0"/>
    <n v="0"/>
    <n v="0"/>
    <s v="m.EEG.1"/>
    <n v="0"/>
    <n v="0"/>
    <n v="0"/>
    <n v="0"/>
    <n v="0"/>
    <n v="8.1261136000000012E-2"/>
    <s v=""/>
    <x v="1"/>
  </r>
  <r>
    <x v="8"/>
    <s v="Residential"/>
    <x v="5"/>
    <m/>
    <x v="6"/>
    <s v="-"/>
    <n v="4.6596292954738923"/>
    <n v="4.6596292954738923"/>
    <n v="0"/>
    <m/>
    <n v="4.6596292954738923"/>
    <n v="1.013037742204125"/>
    <n v="0.39930457278779807"/>
    <n v="0.21812895010697619"/>
    <s v="m.EEG.1"/>
    <n v="0.79490879209714871"/>
    <s v="m.EEG.1"/>
    <n v="0"/>
    <n v="0"/>
    <n v="0"/>
    <n v="0"/>
    <n v="0"/>
    <n v="0"/>
    <n v="0.39930457278779807"/>
    <s v="m.EEG.1"/>
    <n v="0"/>
    <n v="0"/>
    <n v="0"/>
    <n v="0"/>
    <n v="0"/>
    <n v="3.2472869804819693"/>
    <s v=""/>
    <x v="1"/>
  </r>
  <r>
    <x v="8"/>
    <s v="Residential"/>
    <x v="5"/>
    <m/>
    <x v="7"/>
    <s v="-"/>
    <n v="0.20039183152473447"/>
    <n v="0.20039183152473447"/>
    <n v="0"/>
    <m/>
    <n v="0.20039183152473447"/>
    <n v="0.20039183152473447"/>
    <n v="0"/>
    <n v="0.20039183152473447"/>
    <s v="m.EEG.1"/>
    <n v="0"/>
    <s v="m.EEG.1"/>
    <n v="0"/>
    <n v="0"/>
    <n v="0"/>
    <n v="0"/>
    <n v="0"/>
    <n v="0"/>
    <n v="0"/>
    <s v="m.EEG.1"/>
    <n v="0"/>
    <n v="0"/>
    <n v="0"/>
    <n v="0"/>
    <n v="0"/>
    <n v="0"/>
    <s v=""/>
    <x v="1"/>
  </r>
  <r>
    <x v="8"/>
    <s v="Residential"/>
    <x v="5"/>
    <m/>
    <x v="8"/>
    <s v="-"/>
    <n v="1.925337911839929"/>
    <n v="1.925337911839929"/>
    <n v="0"/>
    <m/>
    <n v="1.925337911839929"/>
    <n v="1.925337911839929"/>
    <n v="0"/>
    <n v="1.5166012259900969"/>
    <s v="m.EEG.1"/>
    <n v="0.40873668584983203"/>
    <s v="m.EEG.1"/>
    <n v="0"/>
    <n v="0"/>
    <n v="0"/>
    <n v="0"/>
    <n v="0"/>
    <n v="0"/>
    <n v="0"/>
    <s v="m.EEG.1"/>
    <n v="0"/>
    <n v="0"/>
    <n v="0"/>
    <n v="0"/>
    <n v="0"/>
    <n v="0"/>
    <s v=""/>
    <x v="1"/>
  </r>
  <r>
    <x v="8"/>
    <s v="Residential"/>
    <x v="5"/>
    <m/>
    <x v="9"/>
    <s v="-"/>
    <n v="0"/>
    <n v="0"/>
    <n v="0"/>
    <m/>
    <n v="0"/>
    <n v="0"/>
    <n v="0"/>
    <n v="0"/>
    <s v="m.EEG.1"/>
    <n v="0"/>
    <s v="m.EEG.1"/>
    <n v="0"/>
    <n v="0"/>
    <n v="0"/>
    <n v="0"/>
    <n v="0"/>
    <n v="0"/>
    <n v="0"/>
    <s v="m.EEG.1"/>
    <n v="0"/>
    <n v="0"/>
    <n v="0"/>
    <n v="0"/>
    <n v="0"/>
    <n v="0"/>
    <s v=""/>
    <x v="1"/>
  </r>
  <r>
    <x v="8"/>
    <s v="Residential"/>
    <x v="5"/>
    <m/>
    <x v="10"/>
    <s v="-"/>
    <n v="1.1804982288157155"/>
    <n v="1.1804982288157155"/>
    <n v="0"/>
    <m/>
    <n v="1.1804982288157155"/>
    <n v="0.42253834541973118"/>
    <n v="0"/>
    <n v="0.41618228769733301"/>
    <s v="m.EEG.1"/>
    <n v="6.3560577223981916E-3"/>
    <s v="m.EEG.1"/>
    <n v="0"/>
    <n v="0"/>
    <n v="0"/>
    <n v="0"/>
    <n v="0"/>
    <n v="0"/>
    <n v="0"/>
    <s v="m.EEG.1"/>
    <n v="0"/>
    <n v="0"/>
    <n v="0"/>
    <n v="0"/>
    <n v="0"/>
    <n v="0.7579598833959843"/>
    <s v=""/>
    <x v="1"/>
  </r>
  <r>
    <x v="8"/>
    <s v="Residential"/>
    <x v="5"/>
    <m/>
    <x v="11"/>
    <s v="-"/>
    <n v="5.7749552057975836E-4"/>
    <n v="5.7749552057975836E-4"/>
    <n v="0"/>
    <m/>
    <n v="5.7749552057975836E-4"/>
    <n v="5.7749552057975836E-4"/>
    <n v="0"/>
    <n v="5.7749552057975836E-4"/>
    <s v="m.EEG.1"/>
    <n v="0"/>
    <s v="m.EEG.1"/>
    <n v="0"/>
    <n v="0"/>
    <n v="0"/>
    <n v="0"/>
    <n v="0"/>
    <n v="0"/>
    <n v="0"/>
    <s v="m.EEG.1"/>
    <n v="0"/>
    <n v="0"/>
    <n v="0"/>
    <n v="0"/>
    <n v="0"/>
    <n v="0"/>
    <s v=""/>
    <x v="1"/>
  </r>
  <r>
    <x v="8"/>
    <s v="Residential"/>
    <x v="5"/>
    <m/>
    <x v="12"/>
    <s v="-"/>
    <n v="0.77735859397531692"/>
    <n v="0.77735859397531692"/>
    <n v="0"/>
    <m/>
    <n v="0.77735859397531692"/>
    <n v="0.77735859397531692"/>
    <n v="0"/>
    <n v="0"/>
    <s v="m.EEG.1"/>
    <n v="0.77735859397531692"/>
    <s v="m.EEG.1"/>
    <n v="0"/>
    <n v="0"/>
    <n v="0"/>
    <n v="0"/>
    <n v="0"/>
    <n v="0"/>
    <n v="0"/>
    <s v="m.EEG.1"/>
    <n v="0"/>
    <n v="0"/>
    <n v="0"/>
    <n v="0"/>
    <n v="0"/>
    <n v="0"/>
    <s v=""/>
    <x v="1"/>
  </r>
  <r>
    <x v="8"/>
    <s v="Residential"/>
    <x v="5"/>
    <m/>
    <x v="13"/>
    <s v="-"/>
    <n v="0.29637479731993277"/>
    <n v="0.29637479731993277"/>
    <n v="0"/>
    <m/>
    <n v="0.29637479731993277"/>
    <n v="0.29637479731993277"/>
    <n v="0"/>
    <n v="0.25429279731993276"/>
    <s v="m.EEG.1"/>
    <n v="4.2082000000000001E-2"/>
    <s v="m.EEG.1"/>
    <n v="0"/>
    <n v="0"/>
    <n v="0"/>
    <n v="0"/>
    <n v="0"/>
    <n v="0"/>
    <n v="0"/>
    <s v="m.EEG.1"/>
    <n v="0"/>
    <n v="0"/>
    <n v="0"/>
    <n v="0"/>
    <n v="0"/>
    <n v="0"/>
    <s v=""/>
    <x v="1"/>
  </r>
  <r>
    <x v="8"/>
    <s v="Residential"/>
    <x v="5"/>
    <m/>
    <x v="14"/>
    <s v="-"/>
    <n v="0.47000000000000003"/>
    <n v="0.47000000000000003"/>
    <n v="0"/>
    <m/>
    <n v="0.47000000000000003"/>
    <n v="0.47000000000000003"/>
    <n v="0"/>
    <n v="0.40920000000000001"/>
    <s v="m.EEG.1"/>
    <n v="6.08E-2"/>
    <s v="m.EEG.1"/>
    <n v="0"/>
    <n v="0"/>
    <n v="0"/>
    <n v="0"/>
    <n v="0"/>
    <n v="0"/>
    <n v="0"/>
    <s v="m.EEG.1"/>
    <n v="0"/>
    <n v="0"/>
    <n v="0"/>
    <n v="0"/>
    <n v="0"/>
    <n v="0"/>
    <s v=""/>
    <x v="1"/>
  </r>
  <r>
    <x v="8"/>
    <s v="Residential"/>
    <x v="6"/>
    <m/>
    <x v="1"/>
    <s v="-"/>
    <n v="23.196384677003284"/>
    <n v="23.196384677003284"/>
    <n v="0"/>
    <m/>
    <n v="23.196384677003284"/>
    <n v="18.689983296178525"/>
    <n v="0.26637342322695456"/>
    <n v="16.880590706241197"/>
    <s v="m.EEG.1"/>
    <n v="1.809392589937328"/>
    <s v="m.EEG.1"/>
    <n v="0"/>
    <n v="0"/>
    <n v="0"/>
    <n v="0"/>
    <n v="0"/>
    <n v="0"/>
    <n v="0.26637342322695456"/>
    <s v="m.EEG.1"/>
    <n v="0"/>
    <n v="0"/>
    <n v="0"/>
    <n v="0"/>
    <n v="0"/>
    <n v="4.2400279575978033"/>
    <s v=""/>
    <x v="1"/>
  </r>
  <r>
    <x v="8"/>
    <s v="Residential"/>
    <x v="6"/>
    <m/>
    <x v="2"/>
    <s v="-"/>
    <n v="1.4880673569151377E-3"/>
    <n v="1.4880673569151377E-3"/>
    <n v="0"/>
    <m/>
    <n v="1.4880673569151377E-3"/>
    <n v="7.8283100650909036E-4"/>
    <n v="0"/>
    <n v="7.8283100650909036E-4"/>
    <s v="m.EEG.1"/>
    <n v="0"/>
    <s v="m.EEG.1"/>
    <n v="0"/>
    <n v="0"/>
    <n v="0"/>
    <n v="0"/>
    <n v="0"/>
    <n v="0"/>
    <n v="0"/>
    <s v="m.EEG.1"/>
    <n v="0"/>
    <n v="0"/>
    <n v="0"/>
    <n v="0"/>
    <n v="0"/>
    <n v="7.0523635040604742E-4"/>
    <s v=""/>
    <x v="1"/>
  </r>
  <r>
    <x v="8"/>
    <s v="Residential"/>
    <x v="6"/>
    <m/>
    <x v="3"/>
    <s v="-"/>
    <n v="7.5202379109256556"/>
    <n v="7.5202379109256556"/>
    <n v="0"/>
    <m/>
    <n v="7.5202379109256556"/>
    <n v="7.4791939156544309"/>
    <n v="0"/>
    <n v="7.2926560336976225"/>
    <s v="m.EEG.1"/>
    <n v="0.18653788195680873"/>
    <s v="m.EEG.1"/>
    <n v="0"/>
    <n v="0"/>
    <n v="0"/>
    <n v="0"/>
    <n v="0"/>
    <n v="0"/>
    <n v="0"/>
    <s v="m.EEG.1"/>
    <n v="0"/>
    <n v="0"/>
    <n v="0"/>
    <n v="0"/>
    <n v="0"/>
    <n v="4.1043995271224779E-2"/>
    <s v=""/>
    <x v="1"/>
  </r>
  <r>
    <x v="8"/>
    <s v="Residential"/>
    <x v="6"/>
    <m/>
    <x v="4"/>
    <s v="-"/>
    <n v="1.1639411578197925"/>
    <n v="1.1639411578197925"/>
    <n v="0"/>
    <m/>
    <n v="1.1639411578197925"/>
    <n v="1.0889429460643272"/>
    <n v="0"/>
    <n v="1.0587456462815987"/>
    <s v="m.EEG.1"/>
    <n v="3.0197299782728438E-2"/>
    <s v="m.EEG.1"/>
    <n v="0"/>
    <n v="0"/>
    <n v="0"/>
    <n v="0"/>
    <n v="0"/>
    <n v="0"/>
    <n v="0"/>
    <s v="m.EEG.1"/>
    <n v="0"/>
    <n v="0"/>
    <n v="0"/>
    <n v="0"/>
    <n v="0"/>
    <n v="7.4998211755465199E-2"/>
    <s v=""/>
    <x v="1"/>
  </r>
  <r>
    <x v="8"/>
    <s v="Residential"/>
    <x v="6"/>
    <m/>
    <x v="5"/>
    <s v="-"/>
    <n v="6.2060798835732178E-2"/>
    <n v="6.2060798835732178E-2"/>
    <n v="0"/>
    <m/>
    <n v="6.2060798835732178E-2"/>
    <n v="0"/>
    <n v="0"/>
    <n v="0"/>
    <s v="m.EEG.1"/>
    <n v="0"/>
    <s v="m.EEG.1"/>
    <n v="0"/>
    <n v="0"/>
    <n v="0"/>
    <n v="0"/>
    <n v="0"/>
    <n v="0"/>
    <n v="0"/>
    <s v="m.EEG.1"/>
    <n v="0"/>
    <n v="0"/>
    <n v="0"/>
    <n v="0"/>
    <n v="0"/>
    <n v="6.2060798835732178E-2"/>
    <s v=""/>
    <x v="1"/>
  </r>
  <r>
    <x v="8"/>
    <s v="Residential"/>
    <x v="6"/>
    <m/>
    <x v="6"/>
    <s v="-"/>
    <n v="2.8810284851517256"/>
    <n v="2.8810284851517256"/>
    <n v="0"/>
    <m/>
    <n v="2.8810284851517256"/>
    <n v="0.67062124067868811"/>
    <n v="0.26637342322695456"/>
    <n v="0.1947379615194908"/>
    <s v="m.EEG.1"/>
    <n v="0.47588327915919731"/>
    <s v="m.EEG.1"/>
    <n v="0"/>
    <n v="0"/>
    <n v="0"/>
    <n v="0"/>
    <n v="0"/>
    <n v="0"/>
    <n v="0.26637342322695456"/>
    <s v="m.EEG.1"/>
    <n v="0"/>
    <n v="0"/>
    <n v="0"/>
    <n v="0"/>
    <n v="0"/>
    <n v="1.9440338212460828"/>
    <s v=""/>
    <x v="1"/>
  </r>
  <r>
    <x v="8"/>
    <s v="Residential"/>
    <x v="6"/>
    <m/>
    <x v="7"/>
    <s v="-"/>
    <n v="0.17831297698416915"/>
    <n v="0.17831297698416915"/>
    <n v="0"/>
    <m/>
    <n v="0.17831297698416915"/>
    <n v="0.17831297698416915"/>
    <n v="0"/>
    <n v="0.17831297698416915"/>
    <s v="m.EEG.1"/>
    <n v="0"/>
    <s v="m.EEG.1"/>
    <n v="0"/>
    <n v="0"/>
    <n v="0"/>
    <n v="0"/>
    <n v="0"/>
    <n v="0"/>
    <n v="0"/>
    <s v="m.EEG.1"/>
    <n v="0"/>
    <n v="0"/>
    <n v="0"/>
    <n v="0"/>
    <n v="0"/>
    <n v="0"/>
    <s v=""/>
    <x v="1"/>
  </r>
  <r>
    <x v="8"/>
    <s v="Residential"/>
    <x v="6"/>
    <m/>
    <x v="8"/>
    <s v="-"/>
    <n v="2.541119396319095"/>
    <n v="2.541119396319095"/>
    <n v="0"/>
    <m/>
    <n v="2.541119396319095"/>
    <n v="2.541119396319095"/>
    <n v="0"/>
    <n v="2.2243484647854754"/>
    <s v="m.EEG.1"/>
    <n v="0.31677093153361979"/>
    <s v="m.EEG.1"/>
    <n v="0"/>
    <n v="0"/>
    <n v="0"/>
    <n v="0"/>
    <n v="0"/>
    <n v="0"/>
    <n v="0"/>
    <s v="m.EEG.1"/>
    <n v="0"/>
    <n v="0"/>
    <n v="0"/>
    <n v="0"/>
    <n v="0"/>
    <n v="0"/>
    <s v=""/>
    <x v="1"/>
  </r>
  <r>
    <x v="8"/>
    <s v="Residential"/>
    <x v="6"/>
    <m/>
    <x v="9"/>
    <s v="-"/>
    <n v="0"/>
    <n v="0"/>
    <n v="0"/>
    <m/>
    <n v="0"/>
    <n v="0"/>
    <n v="0"/>
    <n v="0"/>
    <s v="m.EEG.1"/>
    <n v="0"/>
    <s v="m.EEG.1"/>
    <n v="0"/>
    <n v="0"/>
    <n v="0"/>
    <n v="0"/>
    <n v="0"/>
    <n v="0"/>
    <n v="0"/>
    <s v="m.EEG.1"/>
    <n v="0"/>
    <n v="0"/>
    <n v="0"/>
    <n v="0"/>
    <n v="0"/>
    <n v="0"/>
    <s v=""/>
    <x v="1"/>
  </r>
  <r>
    <x v="8"/>
    <s v="Residential"/>
    <x v="6"/>
    <m/>
    <x v="10"/>
    <s v="-"/>
    <n v="7.0066115807343916"/>
    <n v="7.0066115807343916"/>
    <n v="0"/>
    <m/>
    <n v="7.0066115807343916"/>
    <n v="4.8894256865954988"/>
    <n v="0"/>
    <n v="4.8716715071897223"/>
    <s v="m.EEG.1"/>
    <n v="1.7754179405776883E-2"/>
    <s v="m.EEG.1"/>
    <n v="0"/>
    <n v="0"/>
    <n v="0"/>
    <n v="0"/>
    <n v="0"/>
    <n v="0"/>
    <n v="0"/>
    <s v="m.EEG.1"/>
    <n v="0"/>
    <n v="0"/>
    <n v="0"/>
    <n v="0"/>
    <n v="0"/>
    <n v="2.1171858941388928"/>
    <s v=""/>
    <x v="1"/>
  </r>
  <r>
    <x v="8"/>
    <s v="Residential"/>
    <x v="6"/>
    <m/>
    <x v="11"/>
    <s v="-"/>
    <n v="8.6461480142609182E-4"/>
    <n v="8.6461480142609182E-4"/>
    <n v="0"/>
    <m/>
    <n v="8.6461480142609182E-4"/>
    <n v="8.6461480142609182E-4"/>
    <n v="0"/>
    <n v="8.6461480142609182E-4"/>
    <s v="m.EEG.1"/>
    <n v="0"/>
    <s v="m.EEG.1"/>
    <n v="0"/>
    <n v="0"/>
    <n v="0"/>
    <n v="0"/>
    <n v="0"/>
    <n v="0"/>
    <n v="0"/>
    <s v="m.EEG.1"/>
    <n v="0"/>
    <n v="0"/>
    <n v="0"/>
    <n v="0"/>
    <n v="0"/>
    <n v="0"/>
    <s v=""/>
    <x v="1"/>
  </r>
  <r>
    <x v="8"/>
    <s v="Residential"/>
    <x v="6"/>
    <m/>
    <x v="12"/>
    <s v="-"/>
    <n v="0.70299013024750223"/>
    <n v="0.70299013024750223"/>
    <n v="0"/>
    <m/>
    <n v="0.70299013024750223"/>
    <n v="0.70299013024750223"/>
    <n v="0"/>
    <n v="0"/>
    <s v="m.EEG.1"/>
    <n v="0.70299013024750223"/>
    <s v="m.EEG.1"/>
    <n v="0"/>
    <n v="0"/>
    <n v="0"/>
    <n v="0"/>
    <n v="0"/>
    <n v="0"/>
    <n v="0"/>
    <s v="m.EEG.1"/>
    <n v="0"/>
    <n v="0"/>
    <n v="0"/>
    <n v="0"/>
    <n v="0"/>
    <n v="0"/>
    <s v=""/>
    <x v="1"/>
  </r>
  <r>
    <x v="8"/>
    <s v="Residential"/>
    <x v="6"/>
    <m/>
    <x v="13"/>
    <s v="-"/>
    <n v="0.49044955782688054"/>
    <n v="0.49044955782688054"/>
    <n v="0"/>
    <m/>
    <n v="0.49044955782688054"/>
    <n v="0.49044955782688054"/>
    <n v="0"/>
    <n v="0.45831066997518621"/>
    <s v="m.EEG.1"/>
    <n v="3.2138887851694338E-2"/>
    <s v="m.EEG.1"/>
    <n v="0"/>
    <n v="0"/>
    <n v="0"/>
    <n v="0"/>
    <n v="0"/>
    <n v="0"/>
    <n v="0"/>
    <s v="m.EEG.1"/>
    <n v="0"/>
    <n v="0"/>
    <n v="0"/>
    <n v="0"/>
    <n v="0"/>
    <n v="0"/>
    <s v=""/>
    <x v="1"/>
  </r>
  <r>
    <x v="8"/>
    <s v="Residential"/>
    <x v="6"/>
    <m/>
    <x v="14"/>
    <s v="-"/>
    <n v="0.64728000000000008"/>
    <n v="0.64728000000000008"/>
    <n v="0"/>
    <m/>
    <n v="0.64728000000000008"/>
    <n v="0.64728000000000008"/>
    <n v="0"/>
    <n v="0.60016000000000003"/>
    <s v="m.EEG.1"/>
    <n v="4.7119999999999995E-2"/>
    <s v="m.EEG.1"/>
    <n v="0"/>
    <n v="0"/>
    <n v="0"/>
    <n v="0"/>
    <n v="0"/>
    <n v="0"/>
    <n v="0"/>
    <s v="m.EEG.1"/>
    <n v="0"/>
    <n v="0"/>
    <n v="0"/>
    <n v="0"/>
    <n v="0"/>
    <n v="0"/>
    <s v=""/>
    <x v="1"/>
  </r>
  <r>
    <x v="8"/>
    <s v="Residential"/>
    <x v="7"/>
    <m/>
    <x v="1"/>
    <s v="-"/>
    <n v="9.7775834184551691"/>
    <n v="9.7775834184551691"/>
    <n v="0"/>
    <m/>
    <n v="9.7775834184551691"/>
    <n v="7.4291536007892889"/>
    <n v="0.20116099384775721"/>
    <n v="6.1827674210100509"/>
    <s v="m.EEG.1"/>
    <n v="1.2463861797792377"/>
    <s v="m.EEG.1"/>
    <n v="0"/>
    <n v="0"/>
    <n v="0"/>
    <n v="0"/>
    <n v="0"/>
    <n v="0"/>
    <n v="0.20116099384775721"/>
    <s v="m.EEG.1"/>
    <n v="0"/>
    <n v="0"/>
    <n v="0"/>
    <n v="0"/>
    <n v="0"/>
    <n v="2.147268823818123"/>
    <s v=""/>
    <x v="1"/>
  </r>
  <r>
    <x v="8"/>
    <s v="Residential"/>
    <x v="7"/>
    <m/>
    <x v="2"/>
    <s v="-"/>
    <n v="9.0816025083701509E-4"/>
    <n v="9.0816025083701509E-4"/>
    <n v="0"/>
    <m/>
    <n v="9.0816025083701509E-4"/>
    <n v="4.5100357312113004E-4"/>
    <n v="0"/>
    <n v="4.5100357312113004E-4"/>
    <s v="m.EEG.1"/>
    <n v="0"/>
    <s v="m.EEG.1"/>
    <n v="0"/>
    <n v="0"/>
    <n v="0"/>
    <n v="0"/>
    <n v="0"/>
    <n v="0"/>
    <n v="0"/>
    <s v="m.EEG.1"/>
    <n v="0"/>
    <n v="0"/>
    <n v="0"/>
    <n v="0"/>
    <n v="0"/>
    <n v="4.57156677715885E-4"/>
    <s v=""/>
    <x v="1"/>
  </r>
  <r>
    <x v="8"/>
    <s v="Residential"/>
    <x v="7"/>
    <m/>
    <x v="3"/>
    <s v="-"/>
    <n v="4.2844749178267474"/>
    <n v="4.2844749178267474"/>
    <n v="0"/>
    <m/>
    <n v="4.2844749178267474"/>
    <n v="4.2459815184202077"/>
    <n v="0"/>
    <n v="4.0710356549104842"/>
    <s v="m.EEG.1"/>
    <n v="0.1749458635097231"/>
    <s v="m.EEG.1"/>
    <n v="0"/>
    <n v="0"/>
    <n v="0"/>
    <n v="0"/>
    <n v="0"/>
    <n v="0"/>
    <n v="0"/>
    <s v="m.EEG.1"/>
    <n v="0"/>
    <n v="0"/>
    <n v="0"/>
    <n v="0"/>
    <n v="0"/>
    <n v="3.8493399406539792E-2"/>
    <s v=""/>
    <x v="1"/>
  </r>
  <r>
    <x v="8"/>
    <s v="Residential"/>
    <x v="7"/>
    <m/>
    <x v="4"/>
    <s v="-"/>
    <n v="0.71900821924489955"/>
    <n v="0.71900821924489955"/>
    <n v="0"/>
    <m/>
    <n v="0.71900821924489955"/>
    <n v="0.63378927195562984"/>
    <n v="0"/>
    <n v="0.59947669251902636"/>
    <s v="m.EEG.1"/>
    <n v="3.4312579436603513E-2"/>
    <s v="m.EEG.1"/>
    <n v="0"/>
    <n v="0"/>
    <n v="0"/>
    <n v="0"/>
    <n v="0"/>
    <n v="0"/>
    <n v="0"/>
    <s v="m.EEG.1"/>
    <n v="0"/>
    <n v="0"/>
    <n v="0"/>
    <n v="0"/>
    <n v="0"/>
    <n v="8.5218947289269736E-2"/>
    <s v=""/>
    <x v="1"/>
  </r>
  <r>
    <x v="8"/>
    <s v="Residential"/>
    <x v="7"/>
    <m/>
    <x v="5"/>
    <s v="-"/>
    <n v="4.0229787638997885E-2"/>
    <n v="4.0229787638997885E-2"/>
    <n v="0"/>
    <m/>
    <n v="4.0229787638997885E-2"/>
    <n v="0"/>
    <n v="0"/>
    <n v="0"/>
    <s v="m.EEG.1"/>
    <n v="0"/>
    <s v="m.EEG.1"/>
    <n v="0"/>
    <n v="0"/>
    <n v="0"/>
    <n v="0"/>
    <n v="0"/>
    <n v="0"/>
    <n v="0"/>
    <s v="m.EEG.1"/>
    <n v="0"/>
    <n v="0"/>
    <n v="0"/>
    <n v="0"/>
    <n v="0"/>
    <n v="4.0229787638997885E-2"/>
    <s v=""/>
    <x v="1"/>
  </r>
  <r>
    <x v="8"/>
    <s v="Residential"/>
    <x v="7"/>
    <m/>
    <x v="6"/>
    <s v="-"/>
    <n v="2.3122113886393363"/>
    <n v="2.3122113886393363"/>
    <n v="0"/>
    <m/>
    <n v="2.3122113886393363"/>
    <n v="0.50342254145130272"/>
    <n v="0.20116099384775721"/>
    <n v="0.10988863985238095"/>
    <s v="m.EEG.1"/>
    <n v="0.39353390159892182"/>
    <s v="m.EEG.1"/>
    <n v="0"/>
    <n v="0"/>
    <n v="0"/>
    <n v="0"/>
    <n v="0"/>
    <n v="0"/>
    <n v="0.20116099384775721"/>
    <s v="m.EEG.1"/>
    <n v="0"/>
    <n v="0"/>
    <n v="0"/>
    <n v="0"/>
    <n v="0"/>
    <n v="1.6076278533402764"/>
    <s v=""/>
    <x v="1"/>
  </r>
  <r>
    <x v="8"/>
    <s v="Residential"/>
    <x v="7"/>
    <m/>
    <x v="7"/>
    <s v="-"/>
    <n v="0.10095306374042039"/>
    <n v="0.10095306374042039"/>
    <n v="0"/>
    <m/>
    <n v="0.10095306374042039"/>
    <n v="0.10095306374042039"/>
    <n v="0"/>
    <n v="0.10095306374042039"/>
    <s v="m.EEG.1"/>
    <n v="0"/>
    <s v="m.EEG.1"/>
    <n v="0"/>
    <n v="0"/>
    <n v="0"/>
    <n v="0"/>
    <n v="0"/>
    <n v="0"/>
    <n v="0"/>
    <s v="m.EEG.1"/>
    <n v="0"/>
    <n v="0"/>
    <n v="0"/>
    <n v="0"/>
    <n v="0"/>
    <n v="0"/>
    <s v=""/>
    <x v="1"/>
  </r>
  <r>
    <x v="8"/>
    <s v="Residential"/>
    <x v="7"/>
    <m/>
    <x v="8"/>
    <s v="-"/>
    <n v="0.96266895591996449"/>
    <n v="0.96266895591996449"/>
    <n v="0"/>
    <m/>
    <n v="0.96266895591996449"/>
    <n v="0.96266895591996449"/>
    <n v="0"/>
    <n v="0.75830061299504847"/>
    <s v="m.EEG.1"/>
    <n v="0.20436834292491601"/>
    <s v="m.EEG.1"/>
    <n v="0"/>
    <n v="0"/>
    <n v="0"/>
    <n v="0"/>
    <n v="0"/>
    <n v="0"/>
    <n v="0"/>
    <s v="m.EEG.1"/>
    <n v="0"/>
    <n v="0"/>
    <n v="0"/>
    <n v="0"/>
    <n v="0"/>
    <n v="0"/>
    <s v=""/>
    <x v="1"/>
  </r>
  <r>
    <x v="8"/>
    <s v="Residential"/>
    <x v="7"/>
    <m/>
    <x v="9"/>
    <s v="-"/>
    <n v="0"/>
    <n v="0"/>
    <n v="0"/>
    <m/>
    <n v="0"/>
    <n v="0"/>
    <n v="0"/>
    <n v="0"/>
    <s v="m.EEG.1"/>
    <n v="0"/>
    <s v="m.EEG.1"/>
    <n v="0"/>
    <n v="0"/>
    <n v="0"/>
    <n v="0"/>
    <n v="0"/>
    <n v="0"/>
    <n v="0"/>
    <s v="m.EEG.1"/>
    <n v="0"/>
    <n v="0"/>
    <n v="0"/>
    <n v="0"/>
    <n v="0"/>
    <n v="0"/>
    <s v=""/>
    <x v="1"/>
  </r>
  <r>
    <x v="8"/>
    <s v="Residential"/>
    <x v="7"/>
    <m/>
    <x v="10"/>
    <s v="-"/>
    <n v="0.58805198122176972"/>
    <n v="0.58805198122176972"/>
    <n v="0"/>
    <m/>
    <n v="0.58805198122176972"/>
    <n v="0.21281030175644644"/>
    <n v="0"/>
    <n v="0.20966362100621314"/>
    <s v="m.EEG.1"/>
    <n v="3.1466807502333188E-3"/>
    <s v="m.EEG.1"/>
    <n v="0"/>
    <n v="0"/>
    <n v="0"/>
    <n v="0"/>
    <n v="0"/>
    <n v="0"/>
    <n v="0"/>
    <s v="m.EEG.1"/>
    <n v="0"/>
    <n v="0"/>
    <n v="0"/>
    <n v="0"/>
    <n v="0"/>
    <n v="0.37524167946532327"/>
    <s v=""/>
    <x v="1"/>
  </r>
  <r>
    <x v="8"/>
    <s v="Residential"/>
    <x v="7"/>
    <m/>
    <x v="11"/>
    <s v="-"/>
    <n v="2.9092973328955087E-4"/>
    <n v="2.9092973328955087E-4"/>
    <n v="0"/>
    <m/>
    <n v="2.9092973328955087E-4"/>
    <n v="2.9092973328955087E-4"/>
    <n v="0"/>
    <n v="2.9092973328955087E-4"/>
    <s v="m.EEG.1"/>
    <n v="0"/>
    <s v="m.EEG.1"/>
    <n v="0"/>
    <n v="0"/>
    <n v="0"/>
    <n v="0"/>
    <n v="0"/>
    <n v="0"/>
    <n v="0"/>
    <s v="m.EEG.1"/>
    <n v="0"/>
    <n v="0"/>
    <n v="0"/>
    <n v="0"/>
    <n v="0"/>
    <n v="0"/>
    <s v=""/>
    <x v="1"/>
  </r>
  <r>
    <x v="8"/>
    <s v="Residential"/>
    <x v="7"/>
    <m/>
    <x v="12"/>
    <s v="-"/>
    <n v="0.38484536020979299"/>
    <n v="0.38484536020979299"/>
    <n v="0"/>
    <m/>
    <n v="0.38484536020979299"/>
    <n v="0.38484536020979299"/>
    <n v="0"/>
    <n v="0"/>
    <s v="m.EEG.1"/>
    <n v="0.38484536020979299"/>
    <s v="m.EEG.1"/>
    <n v="0"/>
    <n v="0"/>
    <n v="0"/>
    <n v="0"/>
    <n v="0"/>
    <n v="0"/>
    <n v="0"/>
    <s v="m.EEG.1"/>
    <n v="0"/>
    <n v="0"/>
    <n v="0"/>
    <n v="0"/>
    <n v="0"/>
    <n v="0"/>
    <s v=""/>
    <x v="1"/>
  </r>
  <r>
    <x v="8"/>
    <s v="Residential"/>
    <x v="7"/>
    <m/>
    <x v="13"/>
    <s v="-"/>
    <n v="0.14894065402911386"/>
    <n v="0.14894065402911386"/>
    <n v="0"/>
    <m/>
    <n v="0.14894065402911386"/>
    <n v="0.14894065402911386"/>
    <n v="0"/>
    <n v="0.12810720268006665"/>
    <s v="m.EEG.1"/>
    <n v="2.0833451349047211E-2"/>
    <s v="m.EEG.1"/>
    <n v="0"/>
    <n v="0"/>
    <n v="0"/>
    <n v="0"/>
    <n v="0"/>
    <n v="0"/>
    <n v="0"/>
    <s v="m.EEG.1"/>
    <n v="0"/>
    <n v="0"/>
    <n v="0"/>
    <n v="0"/>
    <n v="0"/>
    <n v="0"/>
    <s v=""/>
    <x v="1"/>
  </r>
  <r>
    <x v="8"/>
    <s v="Residential"/>
    <x v="7"/>
    <m/>
    <x v="14"/>
    <s v="-"/>
    <n v="0.23500000000000001"/>
    <n v="0.23500000000000001"/>
    <n v="0"/>
    <m/>
    <n v="0.23500000000000001"/>
    <n v="0.23500000000000001"/>
    <n v="0"/>
    <n v="0.2046"/>
    <s v="m.EEG.1"/>
    <n v="3.04E-2"/>
    <s v="m.EEG.1"/>
    <n v="0"/>
    <n v="0"/>
    <n v="0"/>
    <n v="0"/>
    <n v="0"/>
    <n v="0"/>
    <n v="0"/>
    <s v="m.EEG.1"/>
    <n v="0"/>
    <n v="0"/>
    <n v="0"/>
    <n v="0"/>
    <n v="0"/>
    <n v="0"/>
    <s v=""/>
    <x v="1"/>
  </r>
  <r>
    <x v="9"/>
    <s v="Residential"/>
    <x v="1"/>
    <m/>
    <x v="1"/>
    <n v="180.554587"/>
    <n v="-53.969860540787465"/>
    <n v="126.58472645921253"/>
    <n v="0"/>
    <m/>
    <n v="126.58472645921253"/>
    <n v="110.47080527874229"/>
    <n v="1.7527781740921045"/>
    <n v="76.638118447452385"/>
    <s v="p.ISI.94"/>
    <n v="33.832686831289898"/>
    <s v="p.ISI.94"/>
    <n v="0"/>
    <n v="0"/>
    <n v="0"/>
    <n v="0"/>
    <n v="0"/>
    <n v="0"/>
    <n v="1.7527781740921045"/>
    <s v="p.ISI.94"/>
    <n v="0"/>
    <n v="0"/>
    <n v="0"/>
    <n v="0"/>
    <n v="0"/>
    <n v="14.361143006378139"/>
    <s v="p.ISI.94"/>
    <x v="1"/>
  </r>
  <r>
    <x v="9"/>
    <s v="Residential"/>
    <x v="1"/>
    <m/>
    <x v="2"/>
    <n v="1.273485"/>
    <n v="0"/>
    <n v="1.273485"/>
    <n v="0"/>
    <m/>
    <n v="1.273485"/>
    <n v="1.1212428513731825"/>
    <n v="0"/>
    <n v="1.0410071243941841"/>
    <s v="p.ISI.94"/>
    <n v="8.023572697899839E-2"/>
    <s v="p.ISI.94"/>
    <n v="0"/>
    <n v="0"/>
    <n v="0"/>
    <n v="0"/>
    <n v="0"/>
    <n v="0"/>
    <n v="0"/>
    <s v="p.ISI.94"/>
    <n v="0"/>
    <n v="0"/>
    <n v="0"/>
    <n v="0"/>
    <n v="0"/>
    <n v="0.15224214862681745"/>
    <s v="p.ISI.94"/>
    <x v="1"/>
  </r>
  <r>
    <x v="9"/>
    <s v="Residential"/>
    <x v="1"/>
    <m/>
    <x v="3"/>
    <n v="18.040455999999999"/>
    <n v="0"/>
    <n v="18.040455999999999"/>
    <n v="0"/>
    <m/>
    <n v="18.040455999999999"/>
    <n v="18.040455999999999"/>
    <n v="0"/>
    <n v="16.553810402069857"/>
    <s v="p.ISI.94"/>
    <n v="1.4866455979301421"/>
    <s v="p.ISI.94"/>
    <n v="0"/>
    <n v="0"/>
    <n v="0"/>
    <n v="0"/>
    <n v="0"/>
    <n v="0"/>
    <n v="0"/>
    <s v="p.ISI.94"/>
    <n v="0"/>
    <n v="0"/>
    <n v="0"/>
    <n v="0"/>
    <n v="0"/>
    <n v="0"/>
    <s v="p.ISI.94"/>
    <x v="1"/>
  </r>
  <r>
    <x v="9"/>
    <s v="Residential"/>
    <x v="1"/>
    <m/>
    <x v="4"/>
    <n v="40.814321999999997"/>
    <n v="7.1054273576010019E-15"/>
    <n v="40.814322000000004"/>
    <n v="0"/>
    <m/>
    <n v="40.814322000000004"/>
    <n v="36.365598454084534"/>
    <n v="0"/>
    <n v="18.903080167531272"/>
    <s v="p.ISI.94"/>
    <n v="17.462518286553259"/>
    <s v="p.ISI.94"/>
    <n v="0"/>
    <n v="0"/>
    <n v="0"/>
    <n v="0"/>
    <n v="0"/>
    <n v="0"/>
    <n v="0"/>
    <s v="p.ISI.94"/>
    <n v="0"/>
    <n v="0"/>
    <n v="0"/>
    <n v="0"/>
    <n v="0"/>
    <n v="4.4487235459154713"/>
    <s v="p.ISI.94"/>
    <x v="1"/>
  </r>
  <r>
    <x v="9"/>
    <s v="Residential"/>
    <x v="1"/>
    <m/>
    <x v="5"/>
    <n v="13.942044000000001"/>
    <n v="0"/>
    <n v="13.942044000000001"/>
    <n v="0"/>
    <m/>
    <n v="13.942044000000001"/>
    <n v="11.447148518369332"/>
    <n v="0"/>
    <n v="5.243799080213905"/>
    <s v="p.ISI.94"/>
    <n v="6.2033494381554277"/>
    <s v="p.ISI.94"/>
    <n v="0"/>
    <n v="0"/>
    <n v="0"/>
    <n v="0"/>
    <n v="0"/>
    <n v="0"/>
    <n v="0"/>
    <s v="p.ISI.94"/>
    <n v="0"/>
    <n v="0"/>
    <n v="0"/>
    <n v="0"/>
    <n v="0"/>
    <n v="2.4948954816306688"/>
    <s v="p.ISI.94"/>
    <x v="1"/>
  </r>
  <r>
    <x v="9"/>
    <s v="Residential"/>
    <x v="1"/>
    <m/>
    <x v="6"/>
    <n v="75.087931999999995"/>
    <n v="-55.221761561728457"/>
    <n v="19.866170438271539"/>
    <n v="0"/>
    <m/>
    <n v="19.866170438271539"/>
    <n v="11.138110433974251"/>
    <n v="1.7527781740921045"/>
    <n v="5.5304615823641807"/>
    <s v="p.ISI.94"/>
    <n v="5.6076488516100715"/>
    <s v="p.ISI.94"/>
    <n v="0"/>
    <n v="0"/>
    <n v="0"/>
    <n v="0"/>
    <n v="0"/>
    <n v="0"/>
    <n v="1.7527781740921045"/>
    <s v="p.ISI.94"/>
    <n v="0"/>
    <n v="0"/>
    <n v="0"/>
    <n v="0"/>
    <n v="0"/>
    <n v="6.9752818302051827"/>
    <s v="p.ISI.94"/>
    <x v="1"/>
  </r>
  <r>
    <x v="9"/>
    <s v="Residential"/>
    <x v="1"/>
    <m/>
    <x v="7"/>
    <n v="0"/>
    <n v="0.46414916743500001"/>
    <n v="0.46414916743500001"/>
    <n v="0"/>
    <m/>
    <n v="0.46414916743500001"/>
    <n v="0.46414916743500001"/>
    <n v="0"/>
    <n v="0.357974466263"/>
    <s v="m.EEG.1"/>
    <n v="0.10617470117199999"/>
    <s v="m.EEG.1"/>
    <n v="0"/>
    <n v="0"/>
    <n v="0"/>
    <n v="0"/>
    <n v="0"/>
    <n v="0"/>
    <n v="0"/>
    <s v="m.EEG.1"/>
    <n v="0"/>
    <n v="0"/>
    <n v="0"/>
    <n v="0"/>
    <n v="0"/>
    <n v="0"/>
    <s v=""/>
    <x v="1"/>
  </r>
  <r>
    <x v="9"/>
    <s v="Residential"/>
    <x v="1"/>
    <m/>
    <x v="8"/>
    <n v="0"/>
    <n v="0"/>
    <n v="0"/>
    <n v="0"/>
    <m/>
    <n v="0"/>
    <n v="0"/>
    <n v="0"/>
    <n v="0"/>
    <s v="m.EEG.1"/>
    <n v="0"/>
    <s v="m.EEG.1"/>
    <n v="0"/>
    <n v="0"/>
    <n v="0"/>
    <n v="0"/>
    <n v="0"/>
    <n v="0"/>
    <n v="0"/>
    <s v="m.EEG.1"/>
    <n v="0"/>
    <n v="0"/>
    <n v="0"/>
    <n v="0"/>
    <n v="0"/>
    <n v="0"/>
    <s v=""/>
    <x v="1"/>
  </r>
  <r>
    <x v="9"/>
    <s v="Residential"/>
    <x v="1"/>
    <m/>
    <x v="9"/>
    <n v="0"/>
    <n v="0"/>
    <n v="0"/>
    <n v="0"/>
    <m/>
    <n v="0"/>
    <n v="0"/>
    <n v="0"/>
    <n v="0"/>
    <s v="x.Obs.1"/>
    <n v="0"/>
    <s v="x.Obs.1"/>
    <n v="0"/>
    <n v="0"/>
    <n v="0"/>
    <n v="0"/>
    <n v="0"/>
    <n v="0"/>
    <n v="0"/>
    <s v="x.Obs.1"/>
    <n v="0"/>
    <n v="0"/>
    <n v="0"/>
    <n v="0"/>
    <n v="0"/>
    <n v="0"/>
    <s v="x.Obs.1"/>
    <x v="1"/>
  </r>
  <r>
    <x v="9"/>
    <s v="Residential"/>
    <x v="1"/>
    <m/>
    <x v="10"/>
    <n v="29.204093"/>
    <n v="-0.30809299999999951"/>
    <n v="28.896000000000001"/>
    <n v="0"/>
    <m/>
    <n v="28.896000000000001"/>
    <n v="28.606999999999999"/>
    <n v="0"/>
    <n v="28.029"/>
    <s v="x.Obs.1"/>
    <n v="0.57799999999999996"/>
    <s v="x.Obs.1"/>
    <n v="0"/>
    <n v="0"/>
    <n v="0"/>
    <n v="0"/>
    <n v="0"/>
    <n v="0"/>
    <n v="0"/>
    <s v="x.Obs.1"/>
    <n v="0"/>
    <n v="0"/>
    <n v="0"/>
    <n v="0"/>
    <n v="0"/>
    <n v="0.28899999999999998"/>
    <s v="x.Obs.1"/>
    <x v="1"/>
  </r>
  <r>
    <x v="9"/>
    <s v="Residential"/>
    <x v="1"/>
    <m/>
    <x v="11"/>
    <n v="0.118626"/>
    <n v="-6.2599999999998768E-4"/>
    <n v="0.11800000000000001"/>
    <n v="0"/>
    <m/>
    <n v="0.11800000000000001"/>
    <n v="0.11700000000000001"/>
    <n v="0"/>
    <n v="0.115"/>
    <s v="x.Obs.1"/>
    <n v="2E-3"/>
    <s v="x.Obs.1"/>
    <n v="0"/>
    <n v="0"/>
    <n v="0"/>
    <n v="0"/>
    <n v="0"/>
    <n v="0"/>
    <n v="0"/>
    <s v="x.Obs.1"/>
    <n v="0"/>
    <n v="0"/>
    <n v="0"/>
    <n v="0"/>
    <n v="0"/>
    <n v="1E-3"/>
    <s v="x.Obs.1"/>
    <x v="1"/>
  </r>
  <r>
    <x v="9"/>
    <s v="Residential"/>
    <x v="1"/>
    <m/>
    <x v="12"/>
    <n v="2.0736289999999999"/>
    <n v="3.7099999999989919E-4"/>
    <n v="2.0739999999999998"/>
    <n v="0"/>
    <m/>
    <n v="2.0739999999999998"/>
    <n v="2.0739999999999998"/>
    <n v="0"/>
    <n v="0.104"/>
    <s v="x.Obs.1"/>
    <n v="1.97"/>
    <s v="x.Obs.1"/>
    <n v="0"/>
    <n v="0"/>
    <n v="0"/>
    <n v="0"/>
    <n v="0"/>
    <n v="0"/>
    <n v="0"/>
    <s v="x.Obs.1"/>
    <n v="0"/>
    <n v="0"/>
    <n v="0"/>
    <n v="0"/>
    <n v="0"/>
    <n v="0"/>
    <s v="x.Obs.1"/>
    <x v="1"/>
  </r>
  <r>
    <x v="9"/>
    <s v="Residential"/>
    <x v="1"/>
    <m/>
    <x v="13"/>
    <s v="-"/>
    <n v="1.0960998535059998"/>
    <n v="1.0960998535059998"/>
    <n v="0"/>
    <m/>
    <n v="1.0960998535059998"/>
    <n v="1.0960998535059998"/>
    <n v="0"/>
    <n v="0.75998562461599994"/>
    <s v="m.EEG.1"/>
    <n v="0.33611422888999998"/>
    <s v="m.EEG.1"/>
    <n v="0"/>
    <n v="0"/>
    <n v="0"/>
    <n v="0"/>
    <n v="0"/>
    <n v="0"/>
    <n v="0"/>
    <s v="m.EEG.1"/>
    <n v="0"/>
    <n v="0"/>
    <n v="0"/>
    <n v="0"/>
    <n v="0"/>
    <n v="0"/>
    <s v=""/>
    <x v="1"/>
  </r>
  <r>
    <x v="9"/>
    <s v="Residential"/>
    <x v="1"/>
    <m/>
    <x v="14"/>
    <s v="-"/>
    <n v="0"/>
    <n v="0"/>
    <n v="0"/>
    <m/>
    <n v="0"/>
    <n v="0"/>
    <n v="0"/>
    <n v="0"/>
    <s v="m.EEG.1"/>
    <n v="0"/>
    <s v="m.EEG.1"/>
    <n v="0"/>
    <n v="0"/>
    <n v="0"/>
    <n v="0"/>
    <n v="0"/>
    <n v="0"/>
    <n v="0"/>
    <s v="m.EEG.1"/>
    <n v="0"/>
    <n v="0"/>
    <n v="0"/>
    <n v="0"/>
    <n v="0"/>
    <n v="0"/>
    <s v=""/>
    <x v="1"/>
  </r>
  <r>
    <x v="9"/>
    <s v="Residential"/>
    <x v="2"/>
    <m/>
    <x v="1"/>
    <s v="-"/>
    <n v="62.624455020714407"/>
    <n v="62.624455020714407"/>
    <n v="0"/>
    <m/>
    <n v="62.624455020714407"/>
    <n v="57.429976395231876"/>
    <n v="0.62573691200417447"/>
    <n v="47.048172130880687"/>
    <s v="m.EEG.1"/>
    <n v="10.381804264351185"/>
    <s v="m.EEG.1"/>
    <n v="0"/>
    <n v="0"/>
    <n v="0"/>
    <n v="0"/>
    <n v="0"/>
    <n v="0"/>
    <n v="0.62573691200417447"/>
    <s v="m.EEG.1"/>
    <n v="0"/>
    <n v="0"/>
    <n v="0"/>
    <n v="0"/>
    <n v="0"/>
    <n v="4.568741713478361"/>
    <s v=""/>
    <x v="1"/>
  </r>
  <r>
    <x v="9"/>
    <s v="Residential"/>
    <x v="2"/>
    <m/>
    <x v="2"/>
    <s v="-"/>
    <n v="0.50689358397945927"/>
    <n v="0.50689358397945927"/>
    <n v="0"/>
    <m/>
    <n v="0.50689358397945927"/>
    <n v="0.46209930258182019"/>
    <n v="0"/>
    <n v="0.4384915056290104"/>
    <s v="m.EEG.1"/>
    <n v="2.3607796952809786E-2"/>
    <s v="m.EEG.1"/>
    <n v="0"/>
    <n v="0"/>
    <n v="0"/>
    <n v="0"/>
    <n v="0"/>
    <n v="0"/>
    <n v="0"/>
    <s v="m.EEG.1"/>
    <n v="0"/>
    <n v="0"/>
    <n v="0"/>
    <n v="0"/>
    <n v="0"/>
    <n v="4.479428139763908E-2"/>
    <s v=""/>
    <x v="1"/>
  </r>
  <r>
    <x v="9"/>
    <s v="Residential"/>
    <x v="2"/>
    <m/>
    <x v="3"/>
    <s v="-"/>
    <n v="7.5598506318422833"/>
    <n v="7.5598506318422833"/>
    <n v="0"/>
    <m/>
    <n v="7.5598506318422833"/>
    <n v="7.5598506318422833"/>
    <n v="0"/>
    <n v="7.1003193324755438"/>
    <s v="m.EEG.1"/>
    <n v="0.45953129936673937"/>
    <s v="m.EEG.1"/>
    <n v="0"/>
    <n v="0"/>
    <n v="0"/>
    <n v="0"/>
    <n v="0"/>
    <n v="0"/>
    <n v="0"/>
    <s v="m.EEG.1"/>
    <n v="0"/>
    <n v="0"/>
    <n v="0"/>
    <n v="0"/>
    <n v="0"/>
    <n v="0"/>
    <s v=""/>
    <x v="1"/>
  </r>
  <r>
    <x v="9"/>
    <s v="Residential"/>
    <x v="2"/>
    <m/>
    <x v="4"/>
    <s v="-"/>
    <n v="13.951496927038518"/>
    <n v="13.951496927038518"/>
    <n v="0"/>
    <m/>
    <n v="13.951496927038518"/>
    <n v="12.751740634537782"/>
    <n v="0"/>
    <n v="8.0423524289170807"/>
    <s v="m.EEG.1"/>
    <n v="4.7093882056207024"/>
    <s v="m.EEG.1"/>
    <n v="0"/>
    <n v="0"/>
    <n v="0"/>
    <n v="0"/>
    <n v="0"/>
    <n v="0"/>
    <n v="0"/>
    <s v="m.EEG.1"/>
    <n v="0"/>
    <n v="0"/>
    <n v="0"/>
    <n v="0"/>
    <n v="0"/>
    <n v="1.1997562925007352"/>
    <s v=""/>
    <x v="1"/>
  </r>
  <r>
    <x v="9"/>
    <s v="Residential"/>
    <x v="2"/>
    <m/>
    <x v="5"/>
    <s v="-"/>
    <n v="5.7880671843204867"/>
    <n v="5.7880671843204867"/>
    <n v="0"/>
    <m/>
    <n v="5.7880671843204867"/>
    <n v="5.015289267078713"/>
    <n v="0"/>
    <n v="3.0938414573262039"/>
    <s v="m.EEG.1"/>
    <n v="1.9214478097525094"/>
    <s v="m.EEG.1"/>
    <n v="0"/>
    <n v="0"/>
    <n v="0"/>
    <n v="0"/>
    <n v="0"/>
    <n v="0"/>
    <n v="0"/>
    <s v="m.EEG.1"/>
    <n v="0"/>
    <n v="0"/>
    <n v="0"/>
    <n v="0"/>
    <n v="0"/>
    <n v="0.77277791724177403"/>
    <s v=""/>
    <x v="1"/>
  </r>
  <r>
    <x v="9"/>
    <s v="Residential"/>
    <x v="2"/>
    <m/>
    <x v="6"/>
    <s v="-"/>
    <n v="7.2187820791501576"/>
    <n v="7.2187820791501576"/>
    <n v="0"/>
    <m/>
    <n v="7.2187820791501576"/>
    <n v="4.2451200815807022"/>
    <n v="0.62573691200417447"/>
    <n v="2.357549123125346"/>
    <s v="m.EEG.1"/>
    <n v="1.8875709584553562"/>
    <s v="m.EEG.1"/>
    <n v="0"/>
    <n v="0"/>
    <n v="0"/>
    <n v="0"/>
    <n v="0"/>
    <n v="0"/>
    <n v="0.62573691200417447"/>
    <s v="m.EEG.1"/>
    <n v="0"/>
    <n v="0"/>
    <n v="0"/>
    <n v="0"/>
    <n v="0"/>
    <n v="2.3479250855652811"/>
    <s v=""/>
    <x v="1"/>
  </r>
  <r>
    <x v="9"/>
    <s v="Residential"/>
    <x v="2"/>
    <m/>
    <x v="7"/>
    <s v="-"/>
    <n v="0.1760311370654"/>
    <n v="0.1760311370654"/>
    <n v="0"/>
    <m/>
    <n v="0.1760311370654"/>
    <n v="0.1760311370654"/>
    <n v="0"/>
    <n v="0.15230982488399999"/>
    <s v="m.EEG.1"/>
    <n v="2.3721312181399997E-2"/>
    <s v="m.EEG.1"/>
    <n v="0"/>
    <n v="0"/>
    <n v="0"/>
    <n v="0"/>
    <n v="0"/>
    <n v="0"/>
    <n v="0"/>
    <s v="m.EEG.1"/>
    <n v="0"/>
    <n v="0"/>
    <n v="0"/>
    <n v="0"/>
    <n v="0"/>
    <n v="0"/>
    <s v=""/>
    <x v="1"/>
  </r>
  <r>
    <x v="9"/>
    <s v="Residential"/>
    <x v="2"/>
    <m/>
    <x v="8"/>
    <s v="-"/>
    <n v="0"/>
    <n v="0"/>
    <n v="0"/>
    <m/>
    <n v="0"/>
    <n v="0"/>
    <n v="0"/>
    <n v="0"/>
    <s v="m.EEG.1"/>
    <n v="0"/>
    <s v="m.EEG.1"/>
    <n v="0"/>
    <n v="0"/>
    <n v="0"/>
    <n v="0"/>
    <n v="0"/>
    <n v="0"/>
    <n v="0"/>
    <s v="m.EEG.1"/>
    <n v="0"/>
    <n v="0"/>
    <n v="0"/>
    <n v="0"/>
    <n v="0"/>
    <n v="0"/>
    <s v=""/>
    <x v="1"/>
  </r>
  <r>
    <x v="9"/>
    <s v="Residential"/>
    <x v="2"/>
    <m/>
    <x v="9"/>
    <s v="-"/>
    <n v="0"/>
    <n v="0"/>
    <n v="0"/>
    <m/>
    <n v="0"/>
    <n v="0"/>
    <n v="0"/>
    <n v="0"/>
    <s v="m.EEG.1"/>
    <n v="0"/>
    <s v="m.EEG.1"/>
    <n v="0"/>
    <n v="0"/>
    <n v="0"/>
    <n v="0"/>
    <n v="0"/>
    <n v="0"/>
    <n v="0"/>
    <s v="m.EEG.1"/>
    <n v="0"/>
    <n v="0"/>
    <n v="0"/>
    <n v="0"/>
    <n v="0"/>
    <n v="0"/>
    <s v=""/>
    <x v="1"/>
  </r>
  <r>
    <x v="9"/>
    <s v="Residential"/>
    <x v="2"/>
    <m/>
    <x v="10"/>
    <s v="-"/>
    <n v="26.02930790373037"/>
    <n v="26.02930790373037"/>
    <n v="0"/>
    <m/>
    <n v="26.02930790373037"/>
    <n v="25.826129510561103"/>
    <n v="0"/>
    <n v="25.419772724222565"/>
    <s v="m.EEG.1"/>
    <n v="0.40635678633853789"/>
    <s v="m.EEG.1"/>
    <n v="0"/>
    <n v="0"/>
    <n v="0"/>
    <n v="0"/>
    <n v="0"/>
    <n v="0"/>
    <n v="0"/>
    <s v="m.EEG.1"/>
    <n v="0"/>
    <n v="0"/>
    <n v="0"/>
    <n v="0"/>
    <n v="0"/>
    <n v="0.20317839316926894"/>
    <s v=""/>
    <x v="1"/>
  </r>
  <r>
    <x v="9"/>
    <s v="Residential"/>
    <x v="2"/>
    <m/>
    <x v="11"/>
    <s v="-"/>
    <n v="6.9120169941782189E-2"/>
    <n v="6.9120169941782189E-2"/>
    <n v="0"/>
    <m/>
    <n v="6.9120169941782189E-2"/>
    <n v="6.881042633811961E-2"/>
    <n v="0"/>
    <n v="6.8190939130794451E-2"/>
    <s v="m.EEG.1"/>
    <n v="6.1948720732516208E-4"/>
    <s v="m.EEG.1"/>
    <n v="0"/>
    <n v="0"/>
    <n v="0"/>
    <n v="0"/>
    <n v="0"/>
    <n v="0"/>
    <n v="0"/>
    <s v="m.EEG.1"/>
    <n v="0"/>
    <n v="0"/>
    <n v="0"/>
    <n v="0"/>
    <n v="0"/>
    <n v="3.0974360366258104E-4"/>
    <s v=""/>
    <x v="1"/>
  </r>
  <r>
    <x v="9"/>
    <s v="Residential"/>
    <x v="2"/>
    <m/>
    <x v="12"/>
    <s v="-"/>
    <n v="0.90477160036384607"/>
    <n v="0.90477160036384607"/>
    <n v="0"/>
    <m/>
    <n v="0.90477160036384607"/>
    <n v="0.90477160036384607"/>
    <n v="0"/>
    <n v="4.9989228101140898E-2"/>
    <s v="m.EEG.1"/>
    <n v="0.85478237226270515"/>
    <s v="m.EEG.1"/>
    <n v="0"/>
    <n v="0"/>
    <n v="0"/>
    <n v="0"/>
    <n v="0"/>
    <n v="0"/>
    <n v="0"/>
    <s v="m.EEG.1"/>
    <n v="0"/>
    <n v="0"/>
    <n v="0"/>
    <n v="0"/>
    <n v="0"/>
    <n v="0"/>
    <s v=""/>
    <x v="1"/>
  </r>
  <r>
    <x v="9"/>
    <s v="Residential"/>
    <x v="2"/>
    <m/>
    <x v="13"/>
    <s v="-"/>
    <n v="0.42013380328210004"/>
    <n v="0.42013380328210004"/>
    <n v="0"/>
    <m/>
    <n v="0.42013380328210004"/>
    <n v="0.42013380328210004"/>
    <n v="0"/>
    <n v="0.32535556706900004"/>
    <s v="m.EEG.1"/>
    <n v="9.4778236213099998E-2"/>
    <s v="m.EEG.1"/>
    <n v="0"/>
    <n v="0"/>
    <n v="0"/>
    <n v="0"/>
    <n v="0"/>
    <n v="0"/>
    <n v="0"/>
    <s v="m.EEG.1"/>
    <n v="0"/>
    <n v="0"/>
    <n v="0"/>
    <n v="0"/>
    <n v="0"/>
    <n v="0"/>
    <s v=""/>
    <x v="1"/>
  </r>
  <r>
    <x v="9"/>
    <s v="Residential"/>
    <x v="2"/>
    <m/>
    <x v="14"/>
    <s v="-"/>
    <n v="0"/>
    <n v="0"/>
    <n v="0"/>
    <m/>
    <n v="0"/>
    <n v="0"/>
    <n v="0"/>
    <n v="0"/>
    <s v="m.EEG.1"/>
    <n v="0"/>
    <s v="m.EEG.1"/>
    <n v="0"/>
    <n v="0"/>
    <n v="0"/>
    <n v="0"/>
    <n v="0"/>
    <n v="0"/>
    <n v="0"/>
    <s v="m.EEG.1"/>
    <n v="0"/>
    <n v="0"/>
    <n v="0"/>
    <n v="0"/>
    <n v="0"/>
    <n v="0"/>
    <s v=""/>
    <x v="1"/>
  </r>
  <r>
    <x v="9"/>
    <s v="Residential"/>
    <x v="3"/>
    <m/>
    <x v="1"/>
    <s v="-"/>
    <n v="63.959633879334675"/>
    <n v="63.959633879334675"/>
    <n v="0"/>
    <m/>
    <n v="63.959633879334675"/>
    <n v="53.040327139754055"/>
    <n v="1.1270412620827508"/>
    <n v="29.589782240005988"/>
    <s v="m.EEG.1"/>
    <n v="23.450544899748067"/>
    <s v="m.EEG.1"/>
    <n v="0"/>
    <n v="0"/>
    <n v="0"/>
    <n v="0"/>
    <n v="0"/>
    <n v="0"/>
    <n v="1.1270412620827508"/>
    <s v="m.EEG.1"/>
    <n v="0"/>
    <n v="0"/>
    <n v="0"/>
    <n v="0"/>
    <n v="0"/>
    <n v="9.792265477497871"/>
    <s v=""/>
    <x v="1"/>
  </r>
  <r>
    <x v="9"/>
    <s v="Residential"/>
    <x v="3"/>
    <m/>
    <x v="2"/>
    <s v="-"/>
    <n v="0.7665914160213122"/>
    <n v="0.7665914160213122"/>
    <n v="0"/>
    <m/>
    <n v="0.7665914160213122"/>
    <n v="0.65914354879162873"/>
    <n v="0"/>
    <n v="0.6025156187651739"/>
    <s v="m.EEG.1"/>
    <n v="5.6627930026454783E-2"/>
    <s v="m.EEG.1"/>
    <n v="0"/>
    <n v="0"/>
    <n v="0"/>
    <n v="0"/>
    <n v="0"/>
    <n v="0"/>
    <n v="0"/>
    <s v="m.EEG.1"/>
    <n v="0"/>
    <n v="0"/>
    <n v="0"/>
    <n v="0"/>
    <n v="0"/>
    <n v="0.10744786722968343"/>
    <s v=""/>
    <x v="1"/>
  </r>
  <r>
    <x v="9"/>
    <s v="Residential"/>
    <x v="3"/>
    <m/>
    <x v="3"/>
    <s v="-"/>
    <n v="10.480605368181202"/>
    <n v="10.480605368181202"/>
    <n v="0"/>
    <m/>
    <n v="10.480605368181202"/>
    <n v="10.480605368181202"/>
    <n v="0"/>
    <n v="9.4534910696186234"/>
    <s v="m.EEG.1"/>
    <n v="1.0271142985625792"/>
    <s v="m.EEG.1"/>
    <n v="0"/>
    <n v="0"/>
    <n v="0"/>
    <n v="0"/>
    <n v="0"/>
    <n v="0"/>
    <n v="0"/>
    <s v="m.EEG.1"/>
    <n v="0"/>
    <n v="0"/>
    <n v="0"/>
    <n v="0"/>
    <n v="0"/>
    <n v="0"/>
    <s v=""/>
    <x v="1"/>
  </r>
  <r>
    <x v="9"/>
    <s v="Residential"/>
    <x v="3"/>
    <m/>
    <x v="4"/>
    <s v="-"/>
    <n v="26.862825072939309"/>
    <n v="26.862825072939309"/>
    <n v="0"/>
    <m/>
    <n v="26.862825072939309"/>
    <n v="23.613857819529077"/>
    <n v="0"/>
    <n v="10.860727738614194"/>
    <s v="m.EEG.1"/>
    <n v="12.753130080914882"/>
    <s v="m.EEG.1"/>
    <n v="0"/>
    <n v="0"/>
    <n v="0"/>
    <n v="0"/>
    <n v="0"/>
    <n v="0"/>
    <n v="0"/>
    <s v="m.EEG.1"/>
    <n v="0"/>
    <n v="0"/>
    <n v="0"/>
    <n v="0"/>
    <n v="0"/>
    <n v="3.2489672534102332"/>
    <s v=""/>
    <x v="1"/>
  </r>
  <r>
    <x v="9"/>
    <s v="Residential"/>
    <x v="3"/>
    <m/>
    <x v="5"/>
    <s v="-"/>
    <n v="8.1535034963700035"/>
    <n v="8.1535034963700035"/>
    <n v="0"/>
    <m/>
    <n v="8.1535034963700035"/>
    <n v="6.4315216929555987"/>
    <n v="0"/>
    <n v="2.1499576228877011"/>
    <s v="m.EEG.1"/>
    <n v="4.2815640700678976"/>
    <s v="m.EEG.1"/>
    <n v="0"/>
    <n v="0"/>
    <n v="0"/>
    <n v="0"/>
    <n v="0"/>
    <n v="0"/>
    <n v="0"/>
    <s v="m.EEG.1"/>
    <n v="0"/>
    <n v="0"/>
    <n v="0"/>
    <n v="0"/>
    <n v="0"/>
    <n v="1.7219818034144043"/>
    <s v=""/>
    <x v="1"/>
  </r>
  <r>
    <x v="9"/>
    <s v="Residential"/>
    <x v="3"/>
    <m/>
    <x v="6"/>
    <s v="-"/>
    <n v="12.647388359079514"/>
    <n v="12.647388359079514"/>
    <n v="0"/>
    <m/>
    <n v="12.647388359079514"/>
    <n v="6.8929903523650067"/>
    <n v="1.1270412620827508"/>
    <n v="3.1729124592168394"/>
    <s v="m.EEG.1"/>
    <n v="3.7200778931481673"/>
    <s v="m.EEG.1"/>
    <n v="0"/>
    <n v="0"/>
    <n v="0"/>
    <n v="0"/>
    <n v="0"/>
    <n v="0"/>
    <n v="1.1270412620827508"/>
    <s v="m.EEG.1"/>
    <n v="0"/>
    <n v="0"/>
    <n v="0"/>
    <n v="0"/>
    <n v="0"/>
    <n v="4.6273567446317561"/>
    <s v=""/>
    <x v="1"/>
  </r>
  <r>
    <x v="9"/>
    <s v="Residential"/>
    <x v="3"/>
    <m/>
    <x v="7"/>
    <s v="-"/>
    <n v="0.28811803036920003"/>
    <n v="0.28811803036920003"/>
    <n v="0"/>
    <m/>
    <n v="0.28811803036920003"/>
    <n v="0.28811803036920003"/>
    <n v="0"/>
    <n v="0.20566464137900001"/>
    <s v="m.EEG.1"/>
    <n v="8.2453388990199994E-2"/>
    <s v="m.EEG.1"/>
    <n v="0"/>
    <n v="0"/>
    <n v="0"/>
    <n v="0"/>
    <n v="0"/>
    <n v="0"/>
    <n v="0"/>
    <s v="m.EEG.1"/>
    <n v="0"/>
    <n v="0"/>
    <n v="0"/>
    <n v="0"/>
    <n v="0"/>
    <n v="0"/>
    <s v=""/>
    <x v="1"/>
  </r>
  <r>
    <x v="9"/>
    <s v="Residential"/>
    <x v="3"/>
    <m/>
    <x v="8"/>
    <s v="-"/>
    <n v="0"/>
    <n v="0"/>
    <n v="0"/>
    <m/>
    <n v="0"/>
    <n v="0"/>
    <n v="0"/>
    <n v="0"/>
    <s v="m.EEG.1"/>
    <n v="0"/>
    <s v="m.EEG.1"/>
    <n v="0"/>
    <n v="0"/>
    <n v="0"/>
    <n v="0"/>
    <n v="0"/>
    <n v="0"/>
    <n v="0"/>
    <s v="m.EEG.1"/>
    <n v="0"/>
    <n v="0"/>
    <n v="0"/>
    <n v="0"/>
    <n v="0"/>
    <n v="0"/>
    <s v=""/>
    <x v="1"/>
  </r>
  <r>
    <x v="9"/>
    <s v="Residential"/>
    <x v="3"/>
    <m/>
    <x v="9"/>
    <s v="-"/>
    <n v="0"/>
    <n v="0"/>
    <n v="0"/>
    <m/>
    <n v="0"/>
    <n v="0"/>
    <n v="0"/>
    <n v="0"/>
    <s v="m.EEG.1"/>
    <n v="0"/>
    <s v="m.EEG.1"/>
    <n v="0"/>
    <n v="0"/>
    <n v="0"/>
    <n v="0"/>
    <n v="0"/>
    <n v="0"/>
    <n v="0"/>
    <s v="m.EEG.1"/>
    <n v="0"/>
    <n v="0"/>
    <n v="0"/>
    <n v="0"/>
    <n v="0"/>
    <n v="0"/>
    <s v=""/>
    <x v="1"/>
  </r>
  <r>
    <x v="9"/>
    <s v="Residential"/>
    <x v="3"/>
    <m/>
    <x v="10"/>
    <s v="-"/>
    <n v="2.8666920962702953"/>
    <n v="2.8666920962702953"/>
    <n v="0"/>
    <m/>
    <n v="2.8666920962702953"/>
    <n v="2.7808704894393421"/>
    <n v="0"/>
    <n v="2.6092272757774353"/>
    <s v="m.EEG.1"/>
    <n v="0.17164321366190666"/>
    <s v="m.EEG.1"/>
    <n v="0"/>
    <n v="0"/>
    <n v="0"/>
    <n v="0"/>
    <n v="0"/>
    <n v="0"/>
    <n v="0"/>
    <s v="m.EEG.1"/>
    <n v="0"/>
    <n v="0"/>
    <n v="0"/>
    <n v="0"/>
    <n v="0"/>
    <n v="8.5821606830953329E-2"/>
    <s v=""/>
    <x v="1"/>
  </r>
  <r>
    <x v="9"/>
    <s v="Residential"/>
    <x v="3"/>
    <m/>
    <x v="11"/>
    <s v="-"/>
    <n v="4.8715590242689587E-2"/>
    <n v="4.8715590242689587E-2"/>
    <n v="0"/>
    <m/>
    <n v="4.8715590242689587E-2"/>
    <n v="4.8025388261847921E-2"/>
    <n v="0"/>
    <n v="4.6644984300164595E-2"/>
    <s v="m.EEG.1"/>
    <n v="1.3804039616833275E-3"/>
    <s v="m.EEG.1"/>
    <n v="0"/>
    <n v="0"/>
    <n v="0"/>
    <n v="0"/>
    <n v="0"/>
    <n v="0"/>
    <n v="0"/>
    <s v="m.EEG.1"/>
    <n v="0"/>
    <n v="0"/>
    <n v="0"/>
    <n v="0"/>
    <n v="0"/>
    <n v="6.9020198084166374E-4"/>
    <s v=""/>
    <x v="1"/>
  </r>
  <r>
    <x v="9"/>
    <s v="Residential"/>
    <x v="3"/>
    <m/>
    <x v="12"/>
    <s v="-"/>
    <n v="1.1692283996361541"/>
    <n v="1.1692283996361541"/>
    <n v="0"/>
    <m/>
    <n v="1.1692283996361541"/>
    <n v="1.1692283996361541"/>
    <n v="0"/>
    <n v="5.4010771898859083E-2"/>
    <s v="m.EEG.1"/>
    <n v="1.1152176277372949"/>
    <s v="m.EEG.1"/>
    <n v="0"/>
    <n v="0"/>
    <n v="0"/>
    <n v="0"/>
    <n v="0"/>
    <n v="0"/>
    <n v="0"/>
    <s v="m.EEG.1"/>
    <n v="0"/>
    <n v="0"/>
    <n v="0"/>
    <n v="0"/>
    <n v="0"/>
    <n v="0"/>
    <s v=""/>
    <x v="1"/>
  </r>
  <r>
    <x v="9"/>
    <s v="Residential"/>
    <x v="3"/>
    <m/>
    <x v="13"/>
    <s v="-"/>
    <n v="0.675966050225"/>
    <n v="0.675966050225"/>
    <n v="0"/>
    <m/>
    <n v="0.675966050225"/>
    <n v="0.675966050225"/>
    <n v="0"/>
    <n v="0.43463005754800005"/>
    <s v="m.EEG.1"/>
    <n v="0.24133599267700001"/>
    <s v="m.EEG.1"/>
    <n v="0"/>
    <n v="0"/>
    <n v="0"/>
    <n v="0"/>
    <n v="0"/>
    <n v="0"/>
    <n v="0"/>
    <s v="m.EEG.1"/>
    <n v="0"/>
    <n v="0"/>
    <n v="0"/>
    <n v="0"/>
    <n v="0"/>
    <n v="0"/>
    <s v=""/>
    <x v="1"/>
  </r>
  <r>
    <x v="9"/>
    <s v="Residential"/>
    <x v="3"/>
    <m/>
    <x v="14"/>
    <s v="-"/>
    <n v="0"/>
    <n v="0"/>
    <n v="0"/>
    <m/>
    <n v="0"/>
    <n v="0"/>
    <n v="0"/>
    <n v="0"/>
    <s v="m.EEG.1"/>
    <n v="0"/>
    <s v="m.EEG.1"/>
    <n v="0"/>
    <n v="0"/>
    <n v="0"/>
    <n v="0"/>
    <n v="0"/>
    <n v="0"/>
    <n v="0"/>
    <s v="m.EEG.1"/>
    <n v="0"/>
    <n v="0"/>
    <n v="0"/>
    <n v="0"/>
    <n v="0"/>
    <n v="0"/>
    <s v=""/>
    <x v="1"/>
  </r>
  <r>
    <x v="9"/>
    <s v="Residential"/>
    <x v="4"/>
    <m/>
    <x v="1"/>
    <s v="-"/>
    <n v="13.733157609342733"/>
    <n v="13.733157609342733"/>
    <n v="0"/>
    <m/>
    <n v="13.733157609342733"/>
    <n v="12.508592982287869"/>
    <n v="0.1330589985296233"/>
    <n v="10.02830442595376"/>
    <s v="m.EEG.1"/>
    <n v="2.4802885563341093"/>
    <s v="m.EEG.1"/>
    <n v="0"/>
    <n v="0"/>
    <n v="0"/>
    <n v="0"/>
    <n v="0"/>
    <n v="0"/>
    <n v="0.1330589985296233"/>
    <s v="m.EEG.1"/>
    <n v="0"/>
    <n v="0"/>
    <n v="0"/>
    <n v="0"/>
    <n v="0"/>
    <n v="1.0915056285252409"/>
    <s v=""/>
    <x v="1"/>
  </r>
  <r>
    <x v="9"/>
    <s v="Residential"/>
    <x v="4"/>
    <m/>
    <x v="2"/>
    <s v="-"/>
    <n v="0.10958420067612887"/>
    <n v="0.10958420067612887"/>
    <n v="0"/>
    <m/>
    <n v="0.10958420067612887"/>
    <n v="9.8882521015178582E-2"/>
    <n v="0"/>
    <n v="9.3242446599272347E-2"/>
    <s v="m.EEG.1"/>
    <n v="5.6400744159062349E-3"/>
    <s v="m.EEG.1"/>
    <n v="0"/>
    <n v="0"/>
    <n v="0"/>
    <n v="0"/>
    <n v="0"/>
    <n v="0"/>
    <n v="0"/>
    <s v="m.EEG.1"/>
    <n v="0"/>
    <n v="0"/>
    <n v="0"/>
    <n v="0"/>
    <n v="0"/>
    <n v="1.0701679660950291E-2"/>
    <s v=""/>
    <x v="1"/>
  </r>
  <r>
    <x v="9"/>
    <s v="Residential"/>
    <x v="4"/>
    <m/>
    <x v="3"/>
    <s v="-"/>
    <n v="1.61962338903896"/>
    <n v="1.61962338903896"/>
    <n v="0"/>
    <m/>
    <n v="1.61962338903896"/>
    <n v="1.61962338903896"/>
    <n v="0"/>
    <n v="1.5098380189746845"/>
    <s v="m.EEG.1"/>
    <n v="0.1097853700642754"/>
    <s v="m.EEG.1"/>
    <n v="0"/>
    <n v="0"/>
    <n v="0"/>
    <n v="0"/>
    <n v="0"/>
    <n v="0"/>
    <n v="0"/>
    <s v="m.EEG.1"/>
    <n v="0"/>
    <n v="0"/>
    <n v="0"/>
    <n v="0"/>
    <n v="0"/>
    <n v="0"/>
    <s v=""/>
    <x v="1"/>
  </r>
  <r>
    <x v="9"/>
    <s v="Residential"/>
    <x v="4"/>
    <m/>
    <x v="4"/>
    <s v="-"/>
    <n v="3.1218930054610929"/>
    <n v="3.1218930054610929"/>
    <n v="0"/>
    <m/>
    <n v="3.1218930054610929"/>
    <n v="2.8352625001165208"/>
    <n v="0"/>
    <n v="1.7101554015513334"/>
    <s v="m.EEG.1"/>
    <n v="1.1251070985651874"/>
    <s v="m.EEG.1"/>
    <n v="0"/>
    <n v="0"/>
    <n v="0"/>
    <n v="0"/>
    <n v="0"/>
    <n v="0"/>
    <n v="0"/>
    <s v="m.EEG.1"/>
    <n v="0"/>
    <n v="0"/>
    <n v="0"/>
    <n v="0"/>
    <n v="0"/>
    <n v="0.28663050534457191"/>
    <s v=""/>
    <x v="1"/>
  </r>
  <r>
    <x v="9"/>
    <s v="Residential"/>
    <x v="4"/>
    <m/>
    <x v="5"/>
    <s v="-"/>
    <n v="1.3253640044919788"/>
    <n v="1.3253640044919788"/>
    <n v="0"/>
    <m/>
    <n v="1.3253640044919788"/>
    <n v="1.1407417388513093"/>
    <n v="0"/>
    <n v="0.68169388042780765"/>
    <s v="m.EEG.1"/>
    <n v="0.45904785842350165"/>
    <s v="m.EEG.1"/>
    <n v="0"/>
    <n v="0"/>
    <n v="0"/>
    <n v="0"/>
    <n v="0"/>
    <n v="0"/>
    <n v="0"/>
    <s v="m.EEG.1"/>
    <n v="0"/>
    <n v="0"/>
    <n v="0"/>
    <n v="0"/>
    <n v="0"/>
    <n v="0.18462226564066947"/>
    <s v=""/>
    <x v="1"/>
  </r>
  <r>
    <x v="9"/>
    <s v="Residential"/>
    <x v="4"/>
    <m/>
    <x v="6"/>
    <s v="-"/>
    <n v="1.6462677295680408"/>
    <n v="1.6462677295680408"/>
    <n v="0"/>
    <m/>
    <n v="1.6462677295680408"/>
    <n v="0.95227234921372172"/>
    <n v="0.1330589985296233"/>
    <n v="0.50131791698642414"/>
    <s v="m.EEG.1"/>
    <n v="0.45095443222729764"/>
    <s v="m.EEG.1"/>
    <n v="0"/>
    <n v="0"/>
    <n v="0"/>
    <n v="0"/>
    <n v="0"/>
    <n v="0"/>
    <n v="0.1330589985296233"/>
    <s v="m.EEG.1"/>
    <n v="0"/>
    <n v="0"/>
    <n v="0"/>
    <n v="0"/>
    <n v="0"/>
    <n v="0.56093638182469574"/>
    <s v=""/>
    <x v="1"/>
  </r>
  <r>
    <x v="9"/>
    <s v="Residential"/>
    <x v="4"/>
    <m/>
    <x v="7"/>
    <s v="-"/>
    <n v="3.8054915413109194E-2"/>
    <n v="3.8054915413109194E-2"/>
    <n v="0"/>
    <m/>
    <n v="3.8054915413109194E-2"/>
    <n v="3.8054915413109194E-2"/>
    <n v="0"/>
    <n v="3.2387721383379309E-2"/>
    <s v="m.EEG.1"/>
    <n v="5.6671940297298865E-3"/>
    <s v="m.EEG.1"/>
    <n v="0"/>
    <n v="0"/>
    <n v="0"/>
    <n v="0"/>
    <n v="0"/>
    <n v="0"/>
    <n v="0"/>
    <s v="m.EEG.1"/>
    <n v="0"/>
    <n v="0"/>
    <n v="0"/>
    <n v="0"/>
    <n v="0"/>
    <n v="0"/>
    <s v=""/>
    <x v="1"/>
  </r>
  <r>
    <x v="9"/>
    <s v="Residential"/>
    <x v="4"/>
    <m/>
    <x v="8"/>
    <s v="-"/>
    <n v="0"/>
    <n v="0"/>
    <n v="0"/>
    <m/>
    <n v="0"/>
    <n v="0"/>
    <n v="0"/>
    <n v="0"/>
    <s v="m.EEG.1"/>
    <n v="0"/>
    <s v="m.EEG.1"/>
    <n v="0"/>
    <n v="0"/>
    <n v="0"/>
    <n v="0"/>
    <n v="0"/>
    <n v="0"/>
    <n v="0"/>
    <s v="m.EEG.1"/>
    <n v="0"/>
    <n v="0"/>
    <n v="0"/>
    <n v="0"/>
    <n v="0"/>
    <n v="0"/>
    <s v=""/>
    <x v="1"/>
  </r>
  <r>
    <x v="9"/>
    <s v="Residential"/>
    <x v="4"/>
    <m/>
    <x v="9"/>
    <s v="-"/>
    <n v="0"/>
    <n v="0"/>
    <n v="0"/>
    <m/>
    <n v="0"/>
    <n v="0"/>
    <n v="0"/>
    <n v="0"/>
    <s v="m.EEG.1"/>
    <n v="0"/>
    <s v="m.EEG.1"/>
    <n v="0"/>
    <n v="0"/>
    <n v="0"/>
    <n v="0"/>
    <n v="0"/>
    <n v="0"/>
    <n v="0"/>
    <s v="m.EEG.1"/>
    <n v="0"/>
    <n v="0"/>
    <n v="0"/>
    <n v="0"/>
    <n v="0"/>
    <n v="0"/>
    <s v=""/>
    <x v="1"/>
  </r>
  <r>
    <x v="9"/>
    <s v="Residential"/>
    <x v="4"/>
    <m/>
    <x v="10"/>
    <s v="-"/>
    <n v="5.5509763582563654"/>
    <n v="5.5509763582563654"/>
    <n v="0"/>
    <m/>
    <n v="5.5509763582563654"/>
    <n v="5.5024355622020114"/>
    <n v="0"/>
    <n v="5.4053539700933042"/>
    <s v="m.EEG.1"/>
    <n v="9.7081592108707329E-2"/>
    <s v="m.EEG.1"/>
    <n v="0"/>
    <n v="0"/>
    <n v="0"/>
    <n v="0"/>
    <n v="0"/>
    <n v="0"/>
    <n v="0"/>
    <s v="m.EEG.1"/>
    <n v="0"/>
    <n v="0"/>
    <n v="0"/>
    <n v="0"/>
    <n v="0"/>
    <n v="4.8540796054353665E-2"/>
    <s v=""/>
    <x v="1"/>
  </r>
  <r>
    <x v="9"/>
    <s v="Residential"/>
    <x v="4"/>
    <m/>
    <x v="11"/>
    <s v="-"/>
    <n v="1.4722372114019512E-2"/>
    <n v="1.4722372114019512E-2"/>
    <n v="0"/>
    <m/>
    <n v="1.4722372114019512E-2"/>
    <n v="1.4648372114019512E-2"/>
    <n v="0"/>
    <n v="1.4500372114019512E-2"/>
    <s v="m.EEG.1"/>
    <n v="1.4799999999999999E-4"/>
    <s v="m.EEG.1"/>
    <n v="0"/>
    <n v="0"/>
    <n v="0"/>
    <n v="0"/>
    <n v="0"/>
    <n v="0"/>
    <n v="0"/>
    <s v="m.EEG.1"/>
    <n v="0"/>
    <n v="0"/>
    <n v="0"/>
    <n v="0"/>
    <n v="0"/>
    <n v="7.3999999999999996E-5"/>
    <s v=""/>
    <x v="1"/>
  </r>
  <r>
    <x v="9"/>
    <s v="Residential"/>
    <x v="4"/>
    <m/>
    <x v="12"/>
    <s v="-"/>
    <n v="0.21484361978008462"/>
    <n v="0.21484361978008462"/>
    <n v="0"/>
    <m/>
    <n v="0.21484361978008462"/>
    <n v="0.21484361978008462"/>
    <n v="0"/>
    <n v="1.0629893331851801E-2"/>
    <s v="m.EEG.1"/>
    <n v="0.20421372644823282"/>
    <s v="m.EEG.1"/>
    <n v="0"/>
    <n v="0"/>
    <n v="0"/>
    <n v="0"/>
    <n v="0"/>
    <n v="0"/>
    <n v="0"/>
    <s v="m.EEG.1"/>
    <n v="0"/>
    <n v="0"/>
    <n v="0"/>
    <n v="0"/>
    <n v="0"/>
    <n v="0"/>
    <s v=""/>
    <x v="1"/>
  </r>
  <r>
    <x v="9"/>
    <s v="Residential"/>
    <x v="4"/>
    <m/>
    <x v="13"/>
    <s v="-"/>
    <n v="9.1828014542954736E-2"/>
    <n v="9.1828014542954736E-2"/>
    <n v="0"/>
    <m/>
    <n v="9.1828014542954736E-2"/>
    <n v="9.1828014542954736E-2"/>
    <n v="0"/>
    <n v="6.9184804491683918E-2"/>
    <s v="m.EEG.1"/>
    <n v="2.2643210051270814E-2"/>
    <s v="m.EEG.1"/>
    <n v="0"/>
    <n v="0"/>
    <n v="0"/>
    <n v="0"/>
    <n v="0"/>
    <n v="0"/>
    <n v="0"/>
    <s v="m.EEG.1"/>
    <n v="0"/>
    <n v="0"/>
    <n v="0"/>
    <n v="0"/>
    <n v="0"/>
    <n v="0"/>
    <s v=""/>
    <x v="1"/>
  </r>
  <r>
    <x v="9"/>
    <s v="Residential"/>
    <x v="4"/>
    <m/>
    <x v="14"/>
    <s v="-"/>
    <n v="0"/>
    <n v="0"/>
    <n v="0"/>
    <m/>
    <n v="0"/>
    <n v="0"/>
    <n v="0"/>
    <n v="0"/>
    <s v="m.EEG.1"/>
    <n v="0"/>
    <s v="m.EEG.1"/>
    <n v="0"/>
    <n v="0"/>
    <n v="0"/>
    <n v="0"/>
    <n v="0"/>
    <n v="0"/>
    <n v="0"/>
    <s v="m.EEG.1"/>
    <n v="0"/>
    <n v="0"/>
    <n v="0"/>
    <n v="0"/>
    <n v="0"/>
    <n v="0"/>
    <s v=""/>
    <x v="1"/>
  </r>
  <r>
    <x v="9"/>
    <s v="Residential"/>
    <x v="5"/>
    <m/>
    <x v="1"/>
    <s v="-"/>
    <n v="41.024377769038779"/>
    <n v="41.024377769038779"/>
    <n v="0"/>
    <m/>
    <n v="41.024377769038779"/>
    <n v="34.178156129586938"/>
    <n v="0.74558114260858899"/>
    <n v="19.568325113751392"/>
    <s v="m.EEG.1"/>
    <n v="14.609831015835544"/>
    <s v="m.EEG.1"/>
    <n v="0"/>
    <n v="0"/>
    <n v="0"/>
    <n v="0"/>
    <n v="0"/>
    <n v="0"/>
    <n v="0.74558114260858899"/>
    <s v="m.EEG.1"/>
    <n v="0"/>
    <n v="0"/>
    <n v="0"/>
    <n v="0"/>
    <n v="0"/>
    <n v="6.1006404968432522"/>
    <s v=""/>
    <x v="1"/>
  </r>
  <r>
    <x v="9"/>
    <s v="Residential"/>
    <x v="5"/>
    <m/>
    <x v="2"/>
    <s v="-"/>
    <n v="0.500807467513532"/>
    <n v="0.500807467513532"/>
    <n v="0"/>
    <m/>
    <n v="0.500807467513532"/>
    <n v="0.43386679769334058"/>
    <n v="0"/>
    <n v="0.39858725549080731"/>
    <s v="m.EEG.1"/>
    <n v="3.5279542202533293E-2"/>
    <s v="m.EEG.1"/>
    <n v="0"/>
    <n v="0"/>
    <n v="0"/>
    <n v="0"/>
    <n v="0"/>
    <n v="0"/>
    <n v="0"/>
    <s v="m.EEG.1"/>
    <n v="0"/>
    <n v="0"/>
    <n v="0"/>
    <n v="0"/>
    <n v="0"/>
    <n v="6.6940669820191381E-2"/>
    <s v=""/>
    <x v="1"/>
  </r>
  <r>
    <x v="9"/>
    <s v="Residential"/>
    <x v="5"/>
    <m/>
    <x v="3"/>
    <s v="-"/>
    <n v="6.8937463458456776"/>
    <n v="6.8937463458456776"/>
    <n v="0"/>
    <m/>
    <n v="6.8937463458456776"/>
    <n v="6.8937463458456776"/>
    <n v="0"/>
    <n v="6.2538479383630889"/>
    <s v="m.EEG.1"/>
    <n v="0.63989840748258886"/>
    <s v="m.EEG.1"/>
    <n v="0"/>
    <n v="0"/>
    <n v="0"/>
    <n v="0"/>
    <n v="0"/>
    <n v="0"/>
    <n v="0"/>
    <s v="m.EEG.1"/>
    <n v="0"/>
    <n v="0"/>
    <n v="0"/>
    <n v="0"/>
    <n v="0"/>
    <n v="0"/>
    <s v=""/>
    <x v="1"/>
  </r>
  <r>
    <x v="9"/>
    <s v="Residential"/>
    <x v="5"/>
    <m/>
    <x v="4"/>
    <s v="-"/>
    <n v="17.154192344471383"/>
    <n v="17.154192344471383"/>
    <n v="0"/>
    <m/>
    <n v="17.154192344471383"/>
    <n v="15.130066135411873"/>
    <n v="0"/>
    <n v="7.1847891193909286"/>
    <s v="m.EEG.1"/>
    <n v="7.9452770160209445"/>
    <s v="m.EEG.1"/>
    <n v="0"/>
    <n v="0"/>
    <n v="0"/>
    <n v="0"/>
    <n v="0"/>
    <n v="0"/>
    <n v="0"/>
    <s v="m.EEG.1"/>
    <n v="0"/>
    <n v="0"/>
    <n v="0"/>
    <n v="0"/>
    <n v="0"/>
    <n v="2.0241262090595082"/>
    <s v=""/>
    <x v="1"/>
  </r>
  <r>
    <x v="9"/>
    <s v="Residential"/>
    <x v="5"/>
    <m/>
    <x v="5"/>
    <s v="-"/>
    <n v="5.1560710671657759"/>
    <n v="5.1560710671657759"/>
    <n v="0"/>
    <m/>
    <n v="5.1560710671657759"/>
    <n v="4.0832660100645883"/>
    <n v="0"/>
    <n v="1.4158257516577544"/>
    <s v="m.EEG.1"/>
    <n v="2.6674402584068337"/>
    <s v="m.EEG.1"/>
    <n v="0"/>
    <n v="0"/>
    <n v="0"/>
    <n v="0"/>
    <n v="0"/>
    <n v="0"/>
    <n v="0"/>
    <s v="m.EEG.1"/>
    <n v="0"/>
    <n v="0"/>
    <n v="0"/>
    <n v="0"/>
    <n v="0"/>
    <n v="1.0728050571011873"/>
    <s v=""/>
    <x v="1"/>
  </r>
  <r>
    <x v="9"/>
    <s v="Residential"/>
    <x v="5"/>
    <m/>
    <x v="6"/>
    <s v="-"/>
    <n v="8.0450869324336924"/>
    <n v="8.0450869324336924"/>
    <n v="0"/>
    <m/>
    <n v="8.0450869324336924"/>
    <n v="4.4166346080222816"/>
    <n v="0.74558114260858899"/>
    <n v="2.0990036268665246"/>
    <s v="m.EEG.1"/>
    <n v="2.3176309811557565"/>
    <s v="m.EEG.1"/>
    <n v="0"/>
    <n v="0"/>
    <n v="0"/>
    <n v="0"/>
    <n v="0"/>
    <n v="0"/>
    <n v="0.74558114260858899"/>
    <s v="m.EEG.1"/>
    <n v="0"/>
    <n v="0"/>
    <n v="0"/>
    <n v="0"/>
    <n v="0"/>
    <n v="2.882871181802821"/>
    <s v=""/>
    <x v="1"/>
  </r>
  <r>
    <x v="9"/>
    <s v="Residential"/>
    <x v="5"/>
    <m/>
    <x v="7"/>
    <s v="-"/>
    <n v="0.18742402946551842"/>
    <n v="0.18742402946551842"/>
    <n v="0"/>
    <m/>
    <n v="0.18742402946551842"/>
    <n v="0.18742402946551842"/>
    <n v="0"/>
    <n v="0.13605507045072307"/>
    <s v="m.EEG.1"/>
    <n v="5.1368959014795358E-2"/>
    <s v="m.EEG.1"/>
    <n v="0"/>
    <n v="0"/>
    <n v="0"/>
    <n v="0"/>
    <n v="0"/>
    <n v="0"/>
    <n v="0"/>
    <s v="m.EEG.1"/>
    <n v="0"/>
    <n v="0"/>
    <n v="0"/>
    <n v="0"/>
    <n v="0"/>
    <n v="0"/>
    <s v=""/>
    <x v="1"/>
  </r>
  <r>
    <x v="9"/>
    <s v="Residential"/>
    <x v="5"/>
    <m/>
    <x v="8"/>
    <s v="-"/>
    <n v="0"/>
    <n v="0"/>
    <n v="0"/>
    <m/>
    <n v="0"/>
    <n v="0"/>
    <n v="0"/>
    <n v="0"/>
    <s v="m.EEG.1"/>
    <n v="0"/>
    <s v="m.EEG.1"/>
    <n v="0"/>
    <n v="0"/>
    <n v="0"/>
    <n v="0"/>
    <n v="0"/>
    <n v="0"/>
    <n v="0"/>
    <s v="m.EEG.1"/>
    <n v="0"/>
    <n v="0"/>
    <n v="0"/>
    <n v="0"/>
    <n v="0"/>
    <n v="0"/>
    <s v=""/>
    <x v="1"/>
  </r>
  <r>
    <x v="9"/>
    <s v="Residential"/>
    <x v="5"/>
    <m/>
    <x v="9"/>
    <s v="-"/>
    <n v="0"/>
    <n v="0"/>
    <n v="0"/>
    <m/>
    <n v="0"/>
    <n v="0"/>
    <n v="0"/>
    <n v="0"/>
    <s v="m.EEG.1"/>
    <n v="0"/>
    <s v="m.EEG.1"/>
    <n v="0"/>
    <n v="0"/>
    <n v="0"/>
    <n v="0"/>
    <n v="0"/>
    <n v="0"/>
    <n v="0"/>
    <s v="m.EEG.1"/>
    <n v="0"/>
    <n v="0"/>
    <n v="0"/>
    <n v="0"/>
    <n v="0"/>
    <n v="0"/>
    <s v=""/>
    <x v="1"/>
  </r>
  <r>
    <x v="9"/>
    <s v="Residential"/>
    <x v="5"/>
    <m/>
    <x v="10"/>
    <s v="-"/>
    <n v="1.8865063350006301"/>
    <n v="1.8865063350006301"/>
    <n v="0"/>
    <m/>
    <n v="1.8865063350006301"/>
    <n v="1.8330389559410853"/>
    <n v="0"/>
    <n v="1.7261041978219958"/>
    <s v="m.EEG.1"/>
    <n v="0.10693475811908963"/>
    <s v="m.EEG.1"/>
    <n v="0"/>
    <n v="0"/>
    <n v="0"/>
    <n v="0"/>
    <n v="0"/>
    <n v="0"/>
    <n v="0"/>
    <s v="m.EEG.1"/>
    <n v="0"/>
    <n v="0"/>
    <n v="0"/>
    <n v="0"/>
    <n v="0"/>
    <n v="5.3467379059544816E-2"/>
    <s v=""/>
    <x v="1"/>
  </r>
  <r>
    <x v="9"/>
    <s v="Residential"/>
    <x v="5"/>
    <m/>
    <x v="11"/>
    <s v="-"/>
    <n v="3.214745115241658E-2"/>
    <n v="3.214745115241658E-2"/>
    <n v="0"/>
    <m/>
    <n v="3.214745115241658E-2"/>
    <n v="3.171745115241658E-2"/>
    <n v="0"/>
    <n v="3.085745115241658E-2"/>
    <s v="m.EEG.1"/>
    <n v="8.5999999999999987E-4"/>
    <s v="m.EEG.1"/>
    <n v="0"/>
    <n v="0"/>
    <n v="0"/>
    <n v="0"/>
    <n v="0"/>
    <n v="0"/>
    <n v="0"/>
    <s v="m.EEG.1"/>
    <n v="0"/>
    <n v="0"/>
    <n v="0"/>
    <n v="0"/>
    <n v="0"/>
    <n v="4.2999999999999994E-4"/>
    <s v=""/>
    <x v="1"/>
  </r>
  <r>
    <x v="9"/>
    <s v="Residential"/>
    <x v="5"/>
    <m/>
    <x v="12"/>
    <s v="-"/>
    <n v="0.73051751628284145"/>
    <n v="0.73051751628284145"/>
    <n v="0"/>
    <m/>
    <n v="0.73051751628284145"/>
    <n v="0.73051751628284145"/>
    <n v="0"/>
    <n v="3.5730202948476009E-2"/>
    <s v="m.EEG.1"/>
    <n v="0.6947873133343655"/>
    <s v="m.EEG.1"/>
    <n v="0"/>
    <n v="0"/>
    <n v="0"/>
    <n v="0"/>
    <n v="0"/>
    <n v="0"/>
    <n v="0"/>
    <s v="m.EEG.1"/>
    <n v="0"/>
    <n v="0"/>
    <n v="0"/>
    <n v="0"/>
    <n v="0"/>
    <n v="0"/>
    <s v=""/>
    <x v="1"/>
  </r>
  <r>
    <x v="9"/>
    <s v="Residential"/>
    <x v="5"/>
    <m/>
    <x v="13"/>
    <s v="-"/>
    <n v="0.4378782797073123"/>
    <n v="0.4378782797073123"/>
    <n v="0"/>
    <m/>
    <n v="0.4378782797073123"/>
    <n v="0.4378782797073123"/>
    <n v="0"/>
    <n v="0.28752449960867699"/>
    <s v="m.EEG.1"/>
    <n v="0.15035378009863529"/>
    <s v="m.EEG.1"/>
    <n v="0"/>
    <n v="0"/>
    <n v="0"/>
    <n v="0"/>
    <n v="0"/>
    <n v="0"/>
    <n v="0"/>
    <s v="m.EEG.1"/>
    <n v="0"/>
    <n v="0"/>
    <n v="0"/>
    <n v="0"/>
    <n v="0"/>
    <n v="0"/>
    <s v=""/>
    <x v="1"/>
  </r>
  <r>
    <x v="9"/>
    <s v="Residential"/>
    <x v="5"/>
    <m/>
    <x v="14"/>
    <s v="-"/>
    <n v="0"/>
    <n v="0"/>
    <n v="0"/>
    <m/>
    <n v="0"/>
    <n v="0"/>
    <n v="0"/>
    <n v="0"/>
    <s v="m.EEG.1"/>
    <n v="0"/>
    <s v="m.EEG.1"/>
    <n v="0"/>
    <n v="0"/>
    <n v="0"/>
    <n v="0"/>
    <n v="0"/>
    <n v="0"/>
    <n v="0"/>
    <s v="m.EEG.1"/>
    <n v="0"/>
    <n v="0"/>
    <n v="0"/>
    <n v="0"/>
    <n v="0"/>
    <n v="0"/>
    <s v=""/>
    <x v="1"/>
  </r>
  <r>
    <x v="9"/>
    <s v="Residential"/>
    <x v="6"/>
    <m/>
    <x v="1"/>
    <s v="-"/>
    <n v="48.891297411371667"/>
    <n v="48.891297411371667"/>
    <n v="0"/>
    <m/>
    <n v="48.891297411371667"/>
    <n v="44.921383412943996"/>
    <n v="0.49267791347455109"/>
    <n v="37.019867704926916"/>
    <s v="m.EEG.1"/>
    <n v="7.9015157080170759"/>
    <s v="m.EEG.1"/>
    <n v="0"/>
    <n v="0"/>
    <n v="0"/>
    <n v="0"/>
    <n v="0"/>
    <n v="0"/>
    <n v="0.49267791347455109"/>
    <s v="m.EEG.1"/>
    <n v="0"/>
    <n v="0"/>
    <n v="0"/>
    <n v="0"/>
    <n v="0"/>
    <n v="3.4772360849531196"/>
    <s v=""/>
    <x v="1"/>
  </r>
  <r>
    <x v="9"/>
    <s v="Residential"/>
    <x v="6"/>
    <m/>
    <x v="2"/>
    <s v="-"/>
    <n v="0.39730938330333032"/>
    <n v="0.39730938330333032"/>
    <n v="0"/>
    <m/>
    <n v="0.39730938330333032"/>
    <n v="0.36321678156664156"/>
    <n v="0"/>
    <n v="0.34524905902973801"/>
    <s v="m.EEG.1"/>
    <n v="1.7967722536903555E-2"/>
    <s v="m.EEG.1"/>
    <n v="0"/>
    <n v="0"/>
    <n v="0"/>
    <n v="0"/>
    <n v="0"/>
    <n v="0"/>
    <n v="0"/>
    <s v="m.EEG.1"/>
    <n v="0"/>
    <n v="0"/>
    <n v="0"/>
    <n v="0"/>
    <n v="0"/>
    <n v="3.4092601736688793E-2"/>
    <s v=""/>
    <x v="1"/>
  </r>
  <r>
    <x v="9"/>
    <s v="Residential"/>
    <x v="6"/>
    <m/>
    <x v="3"/>
    <s v="-"/>
    <n v="5.9402272428033225"/>
    <n v="5.9402272428033225"/>
    <n v="0"/>
    <m/>
    <n v="5.9402272428033225"/>
    <n v="5.9402272428033225"/>
    <n v="0"/>
    <n v="5.5904813135008586"/>
    <s v="m.EEG.1"/>
    <n v="0.34974592930246395"/>
    <s v="m.EEG.1"/>
    <n v="0"/>
    <n v="0"/>
    <n v="0"/>
    <n v="0"/>
    <n v="0"/>
    <n v="0"/>
    <n v="0"/>
    <s v="m.EEG.1"/>
    <n v="0"/>
    <n v="0"/>
    <n v="0"/>
    <n v="0"/>
    <n v="0"/>
    <n v="0"/>
    <s v=""/>
    <x v="1"/>
  </r>
  <r>
    <x v="9"/>
    <s v="Residential"/>
    <x v="6"/>
    <m/>
    <x v="4"/>
    <s v="-"/>
    <n v="10.829603921577425"/>
    <n v="10.829603921577425"/>
    <n v="0"/>
    <m/>
    <n v="10.829603921577425"/>
    <n v="9.9164781344212614"/>
    <n v="0"/>
    <n v="6.3321970273657469"/>
    <s v="m.EEG.1"/>
    <n v="3.5842811070555149"/>
    <s v="m.EEG.1"/>
    <n v="0"/>
    <n v="0"/>
    <n v="0"/>
    <n v="0"/>
    <n v="0"/>
    <n v="0"/>
    <n v="0"/>
    <s v="m.EEG.1"/>
    <n v="0"/>
    <n v="0"/>
    <n v="0"/>
    <n v="0"/>
    <n v="0"/>
    <n v="0.91312578715616333"/>
    <s v=""/>
    <x v="1"/>
  </r>
  <r>
    <x v="9"/>
    <s v="Residential"/>
    <x v="6"/>
    <m/>
    <x v="5"/>
    <s v="-"/>
    <n v="4.4627031798285088"/>
    <n v="4.4627031798285088"/>
    <n v="0"/>
    <m/>
    <n v="4.4627031798285088"/>
    <n v="3.8745475282274042"/>
    <n v="0"/>
    <n v="2.4121475768983962"/>
    <s v="m.EEG.1"/>
    <n v="1.462399951329008"/>
    <s v="m.EEG.1"/>
    <n v="0"/>
    <n v="0"/>
    <n v="0"/>
    <n v="0"/>
    <n v="0"/>
    <n v="0"/>
    <n v="0"/>
    <s v="m.EEG.1"/>
    <n v="0"/>
    <n v="0"/>
    <n v="0"/>
    <n v="0"/>
    <n v="0"/>
    <n v="0.58815565160110461"/>
    <s v=""/>
    <x v="1"/>
  </r>
  <r>
    <x v="9"/>
    <s v="Residential"/>
    <x v="6"/>
    <m/>
    <x v="6"/>
    <s v="-"/>
    <n v="5.5725143495821161"/>
    <n v="5.5725143495821161"/>
    <n v="0"/>
    <m/>
    <n v="5.5725143495821161"/>
    <n v="3.29284773236698"/>
    <n v="0.49267791347455109"/>
    <n v="1.8562312061389219"/>
    <s v="m.EEG.1"/>
    <n v="1.4366165262280581"/>
    <s v="m.EEG.1"/>
    <n v="0"/>
    <n v="0"/>
    <n v="0"/>
    <n v="0"/>
    <n v="0"/>
    <n v="0"/>
    <n v="0.49267791347455109"/>
    <s v="m.EEG.1"/>
    <n v="0"/>
    <n v="0"/>
    <n v="0"/>
    <n v="0"/>
    <n v="0"/>
    <n v="1.7869887037405849"/>
    <s v=""/>
    <x v="1"/>
  </r>
  <r>
    <x v="9"/>
    <s v="Residential"/>
    <x v="6"/>
    <m/>
    <x v="7"/>
    <s v="-"/>
    <n v="0.13797622165229079"/>
    <n v="0.13797622165229079"/>
    <n v="0"/>
    <m/>
    <n v="0.13797622165229079"/>
    <n v="0.13797622165229079"/>
    <n v="0"/>
    <n v="0.11992210350062067"/>
    <s v="m.EEG.1"/>
    <n v="1.8054118151670108E-2"/>
    <s v="m.EEG.1"/>
    <n v="0"/>
    <n v="0"/>
    <n v="0"/>
    <n v="0"/>
    <n v="0"/>
    <n v="0"/>
    <n v="0"/>
    <s v="m.EEG.1"/>
    <n v="0"/>
    <n v="0"/>
    <n v="0"/>
    <n v="0"/>
    <n v="0"/>
    <n v="0"/>
    <s v=""/>
    <x v="1"/>
  </r>
  <r>
    <x v="9"/>
    <s v="Residential"/>
    <x v="6"/>
    <m/>
    <x v="8"/>
    <s v="-"/>
    <n v="0"/>
    <n v="0"/>
    <n v="0"/>
    <m/>
    <n v="0"/>
    <n v="0"/>
    <n v="0"/>
    <n v="0"/>
    <s v="m.EEG.1"/>
    <n v="0"/>
    <s v="m.EEG.1"/>
    <n v="0"/>
    <n v="0"/>
    <n v="0"/>
    <n v="0"/>
    <n v="0"/>
    <n v="0"/>
    <n v="0"/>
    <s v="m.EEG.1"/>
    <n v="0"/>
    <n v="0"/>
    <n v="0"/>
    <n v="0"/>
    <n v="0"/>
    <n v="0"/>
    <s v=""/>
    <x v="1"/>
  </r>
  <r>
    <x v="9"/>
    <s v="Residential"/>
    <x v="6"/>
    <m/>
    <x v="9"/>
    <s v="-"/>
    <n v="0"/>
    <n v="0"/>
    <n v="0"/>
    <m/>
    <n v="0"/>
    <n v="0"/>
    <n v="0"/>
    <n v="0"/>
    <s v="m.EEG.1"/>
    <n v="0"/>
    <s v="m.EEG.1"/>
    <n v="0"/>
    <n v="0"/>
    <n v="0"/>
    <n v="0"/>
    <n v="0"/>
    <n v="0"/>
    <n v="0"/>
    <s v="m.EEG.1"/>
    <n v="0"/>
    <n v="0"/>
    <n v="0"/>
    <n v="0"/>
    <n v="0"/>
    <n v="0"/>
    <s v=""/>
    <x v="1"/>
  </r>
  <r>
    <x v="9"/>
    <s v="Residential"/>
    <x v="6"/>
    <m/>
    <x v="10"/>
    <s v="-"/>
    <n v="20.478331545474006"/>
    <n v="20.478331545474006"/>
    <n v="0"/>
    <m/>
    <n v="20.478331545474006"/>
    <n v="20.323693948359089"/>
    <n v="0"/>
    <n v="20.01441875412926"/>
    <s v="m.EEG.1"/>
    <n v="0.30927519422983052"/>
    <s v="m.EEG.1"/>
    <n v="0"/>
    <n v="0"/>
    <n v="0"/>
    <n v="0"/>
    <n v="0"/>
    <n v="0"/>
    <n v="0"/>
    <s v="m.EEG.1"/>
    <n v="0"/>
    <n v="0"/>
    <n v="0"/>
    <n v="0"/>
    <n v="0"/>
    <n v="0.15463759711491526"/>
    <s v=""/>
    <x v="1"/>
  </r>
  <r>
    <x v="9"/>
    <s v="Residential"/>
    <x v="6"/>
    <m/>
    <x v="11"/>
    <s v="-"/>
    <n v="5.4397797827762683E-2"/>
    <n v="5.4397797827762683E-2"/>
    <n v="0"/>
    <m/>
    <n v="5.4397797827762683E-2"/>
    <n v="5.4162054224100101E-2"/>
    <n v="0"/>
    <n v="5.3690567016774937E-2"/>
    <s v="m.EEG.1"/>
    <n v="4.7148720732516212E-4"/>
    <s v="m.EEG.1"/>
    <n v="0"/>
    <n v="0"/>
    <n v="0"/>
    <n v="0"/>
    <n v="0"/>
    <n v="0"/>
    <n v="0"/>
    <s v="m.EEG.1"/>
    <n v="0"/>
    <n v="0"/>
    <n v="0"/>
    <n v="0"/>
    <n v="0"/>
    <n v="2.3574360366258106E-4"/>
    <s v=""/>
    <x v="1"/>
  </r>
  <r>
    <x v="9"/>
    <s v="Residential"/>
    <x v="6"/>
    <m/>
    <x v="12"/>
    <s v="-"/>
    <n v="0.68992798058376137"/>
    <n v="0.68992798058376137"/>
    <n v="0"/>
    <m/>
    <n v="0.68992798058376137"/>
    <n v="0.68992798058376137"/>
    <n v="0"/>
    <n v="3.9359334769289094E-2"/>
    <s v="m.EEG.1"/>
    <n v="0.65056864581447227"/>
    <s v="m.EEG.1"/>
    <n v="0"/>
    <n v="0"/>
    <n v="0"/>
    <n v="0"/>
    <n v="0"/>
    <n v="0"/>
    <n v="0"/>
    <s v="m.EEG.1"/>
    <n v="0"/>
    <n v="0"/>
    <n v="0"/>
    <n v="0"/>
    <n v="0"/>
    <n v="0"/>
    <s v=""/>
    <x v="1"/>
  </r>
  <r>
    <x v="9"/>
    <s v="Residential"/>
    <x v="6"/>
    <m/>
    <x v="13"/>
    <s v="-"/>
    <n v="0.32830578873914529"/>
    <n v="0.32830578873914529"/>
    <n v="0"/>
    <m/>
    <n v="0.32830578873914529"/>
    <n v="0.32830578873914529"/>
    <n v="0"/>
    <n v="0.25617076257731608"/>
    <s v="m.EEG.1"/>
    <n v="7.213502616182918E-2"/>
    <s v="m.EEG.1"/>
    <n v="0"/>
    <n v="0"/>
    <n v="0"/>
    <n v="0"/>
    <n v="0"/>
    <n v="0"/>
    <n v="0"/>
    <s v="m.EEG.1"/>
    <n v="0"/>
    <n v="0"/>
    <n v="0"/>
    <n v="0"/>
    <n v="0"/>
    <n v="0"/>
    <s v=""/>
    <x v="1"/>
  </r>
  <r>
    <x v="9"/>
    <s v="Residential"/>
    <x v="6"/>
    <m/>
    <x v="14"/>
    <s v="-"/>
    <n v="0"/>
    <n v="0"/>
    <n v="0"/>
    <m/>
    <n v="0"/>
    <n v="0"/>
    <n v="0"/>
    <n v="0"/>
    <s v="m.EEG.1"/>
    <n v="0"/>
    <s v="m.EEG.1"/>
    <n v="0"/>
    <n v="0"/>
    <n v="0"/>
    <n v="0"/>
    <n v="0"/>
    <n v="0"/>
    <n v="0"/>
    <s v="m.EEG.1"/>
    <n v="0"/>
    <n v="0"/>
    <n v="0"/>
    <n v="0"/>
    <n v="0"/>
    <n v="0"/>
    <s v=""/>
    <x v="1"/>
  </r>
  <r>
    <x v="9"/>
    <s v="Residential"/>
    <x v="7"/>
    <m/>
    <x v="1"/>
    <s v="-"/>
    <n v="22.935256110295906"/>
    <n v="22.935256110295906"/>
    <n v="0"/>
    <m/>
    <n v="22.935256110295906"/>
    <n v="18.862171010167124"/>
    <n v="0.38146011947416186"/>
    <n v="10.021457126254598"/>
    <s v="m.EEG.1"/>
    <n v="8.8407138839125246"/>
    <s v="m.EEG.1"/>
    <n v="0"/>
    <n v="0"/>
    <n v="0"/>
    <n v="0"/>
    <n v="0"/>
    <n v="0"/>
    <n v="0.38146011947416186"/>
    <s v="m.EEG.1"/>
    <n v="0"/>
    <n v="0"/>
    <n v="0"/>
    <n v="0"/>
    <n v="0"/>
    <n v="3.6916249806546197"/>
    <s v=""/>
    <x v="1"/>
  </r>
  <r>
    <x v="9"/>
    <s v="Residential"/>
    <x v="7"/>
    <m/>
    <x v="2"/>
    <s v="-"/>
    <n v="0.26578394850778003"/>
    <n v="0.26578394850778003"/>
    <n v="0"/>
    <m/>
    <n v="0.26578394850778003"/>
    <n v="0.22527675109828801"/>
    <n v="0"/>
    <n v="0.20392836327436653"/>
    <s v="m.EEG.1"/>
    <n v="2.1348387823921483E-2"/>
    <s v="m.EEG.1"/>
    <n v="0"/>
    <n v="0"/>
    <n v="0"/>
    <n v="0"/>
    <n v="0"/>
    <n v="0"/>
    <n v="0"/>
    <s v="m.EEG.1"/>
    <n v="0"/>
    <n v="0"/>
    <n v="0"/>
    <n v="0"/>
    <n v="0"/>
    <n v="4.0507197409492039E-2"/>
    <s v=""/>
    <x v="1"/>
  </r>
  <r>
    <x v="9"/>
    <s v="Residential"/>
    <x v="7"/>
    <m/>
    <x v="3"/>
    <s v="-"/>
    <n v="3.5868590223355246"/>
    <n v="3.5868590223355246"/>
    <n v="0"/>
    <m/>
    <n v="3.5868590223355246"/>
    <n v="3.5868590223355246"/>
    <n v="0"/>
    <n v="3.1996431312555345"/>
    <s v="m.EEG.1"/>
    <n v="0.3872158910799901"/>
    <s v="m.EEG.1"/>
    <n v="0"/>
    <n v="0"/>
    <n v="0"/>
    <n v="0"/>
    <n v="0"/>
    <n v="0"/>
    <n v="0"/>
    <s v="m.EEG.1"/>
    <n v="0"/>
    <n v="0"/>
    <n v="0"/>
    <n v="0"/>
    <n v="0"/>
    <n v="0"/>
    <s v=""/>
    <x v="1"/>
  </r>
  <r>
    <x v="9"/>
    <s v="Residential"/>
    <x v="7"/>
    <m/>
    <x v="4"/>
    <s v="-"/>
    <n v="9.7086327284679292"/>
    <n v="9.7086327284679292"/>
    <n v="0"/>
    <m/>
    <n v="9.7086327284679292"/>
    <n v="8.4837916841172039"/>
    <n v="0"/>
    <n v="3.6759386192232659"/>
    <s v="m.EEG.1"/>
    <n v="4.8078530648939379"/>
    <s v="m.EEG.1"/>
    <n v="0"/>
    <n v="0"/>
    <n v="0"/>
    <n v="0"/>
    <n v="0"/>
    <n v="0"/>
    <n v="0"/>
    <s v="m.EEG.1"/>
    <n v="0"/>
    <n v="0"/>
    <n v="0"/>
    <n v="0"/>
    <n v="0"/>
    <n v="1.2248410443507252"/>
    <s v=""/>
    <x v="1"/>
  </r>
  <r>
    <x v="9"/>
    <s v="Residential"/>
    <x v="7"/>
    <m/>
    <x v="5"/>
    <s v="-"/>
    <n v="2.997432429204228"/>
    <n v="2.997432429204228"/>
    <n v="0"/>
    <m/>
    <n v="2.997432429204228"/>
    <n v="2.3482556828910113"/>
    <n v="0"/>
    <n v="0.73413187122994672"/>
    <s v="m.EEG.1"/>
    <n v="1.6141238116610646"/>
    <s v="m.EEG.1"/>
    <n v="0"/>
    <n v="0"/>
    <n v="0"/>
    <n v="0"/>
    <n v="0"/>
    <n v="0"/>
    <n v="0"/>
    <s v="m.EEG.1"/>
    <n v="0"/>
    <n v="0"/>
    <n v="0"/>
    <n v="0"/>
    <n v="0"/>
    <n v="0.64917674631321687"/>
    <s v=""/>
    <x v="1"/>
  </r>
  <r>
    <x v="9"/>
    <s v="Residential"/>
    <x v="7"/>
    <m/>
    <x v="6"/>
    <s v="-"/>
    <n v="4.6023014266458224"/>
    <n v="4.6023014266458224"/>
    <n v="0"/>
    <m/>
    <n v="4.6023014266458224"/>
    <n v="2.4763557443427255"/>
    <n v="0.38146011947416186"/>
    <n v="1.073908832350315"/>
    <s v="m.EEG.1"/>
    <n v="1.4024469119924106"/>
    <s v="m.EEG.1"/>
    <n v="0"/>
    <n v="0"/>
    <n v="0"/>
    <n v="0"/>
    <n v="0"/>
    <n v="0"/>
    <n v="0.38146011947416186"/>
    <s v="m.EEG.1"/>
    <n v="0"/>
    <n v="0"/>
    <n v="0"/>
    <n v="0"/>
    <n v="0"/>
    <n v="1.7444855628289353"/>
    <s v=""/>
    <x v="1"/>
  </r>
  <r>
    <x v="9"/>
    <s v="Residential"/>
    <x v="7"/>
    <m/>
    <x v="7"/>
    <s v="-"/>
    <n v="0.10069400090368155"/>
    <n v="0.10069400090368155"/>
    <n v="0"/>
    <m/>
    <n v="0.10069400090368155"/>
    <n v="0.10069400090368155"/>
    <n v="0"/>
    <n v="6.9609570928276923E-2"/>
    <s v="m.EEG.1"/>
    <n v="3.1084429975404636E-2"/>
    <s v="m.EEG.1"/>
    <n v="0"/>
    <n v="0"/>
    <n v="0"/>
    <n v="0"/>
    <n v="0"/>
    <n v="0"/>
    <n v="0"/>
    <s v="m.EEG.1"/>
    <n v="0"/>
    <n v="0"/>
    <n v="0"/>
    <n v="0"/>
    <n v="0"/>
    <n v="0"/>
    <s v=""/>
    <x v="1"/>
  </r>
  <r>
    <x v="9"/>
    <s v="Residential"/>
    <x v="7"/>
    <m/>
    <x v="8"/>
    <s v="-"/>
    <n v="0"/>
    <n v="0"/>
    <n v="0"/>
    <m/>
    <n v="0"/>
    <n v="0"/>
    <n v="0"/>
    <n v="0"/>
    <s v="m.EEG.1"/>
    <n v="0"/>
    <s v="m.EEG.1"/>
    <n v="0"/>
    <n v="0"/>
    <n v="0"/>
    <n v="0"/>
    <n v="0"/>
    <n v="0"/>
    <n v="0"/>
    <s v="m.EEG.1"/>
    <n v="0"/>
    <n v="0"/>
    <n v="0"/>
    <n v="0"/>
    <n v="0"/>
    <n v="0"/>
    <s v=""/>
    <x v="1"/>
  </r>
  <r>
    <x v="9"/>
    <s v="Residential"/>
    <x v="7"/>
    <m/>
    <x v="9"/>
    <s v="-"/>
    <n v="0"/>
    <n v="0"/>
    <n v="0"/>
    <m/>
    <n v="0"/>
    <n v="0"/>
    <n v="0"/>
    <n v="0"/>
    <s v="m.EEG.1"/>
    <n v="0"/>
    <s v="m.EEG.1"/>
    <n v="0"/>
    <n v="0"/>
    <n v="0"/>
    <n v="0"/>
    <n v="0"/>
    <n v="0"/>
    <n v="0"/>
    <s v="m.EEG.1"/>
    <n v="0"/>
    <n v="0"/>
    <n v="0"/>
    <n v="0"/>
    <n v="0"/>
    <n v="0"/>
    <s v=""/>
    <x v="1"/>
  </r>
  <r>
    <x v="9"/>
    <s v="Residential"/>
    <x v="7"/>
    <m/>
    <x v="10"/>
    <s v="-"/>
    <n v="0.98018576126966517"/>
    <n v="0.98018576126966517"/>
    <n v="0"/>
    <m/>
    <n v="0.98018576126966517"/>
    <n v="0.94783153349825666"/>
    <n v="0"/>
    <n v="0.88312307795543965"/>
    <s v="m.EEG.1"/>
    <n v="6.4708455542817012E-2"/>
    <s v="m.EEG.1"/>
    <n v="0"/>
    <n v="0"/>
    <n v="0"/>
    <n v="0"/>
    <n v="0"/>
    <n v="0"/>
    <n v="0"/>
    <s v="m.EEG.1"/>
    <n v="0"/>
    <n v="0"/>
    <n v="0"/>
    <n v="0"/>
    <n v="0"/>
    <n v="3.2354227771408506E-2"/>
    <s v=""/>
    <x v="1"/>
  </r>
  <r>
    <x v="9"/>
    <s v="Residential"/>
    <x v="7"/>
    <m/>
    <x v="11"/>
    <s v="-"/>
    <n v="1.656813909027301E-2"/>
    <n v="1.656813909027301E-2"/>
    <n v="0"/>
    <m/>
    <n v="1.656813909027301E-2"/>
    <n v="1.6307937109431347E-2"/>
    <n v="0"/>
    <n v="1.5787533147748018E-2"/>
    <s v="m.EEG.1"/>
    <n v="5.204039616833276E-4"/>
    <s v="m.EEG.1"/>
    <n v="0"/>
    <n v="0"/>
    <n v="0"/>
    <n v="0"/>
    <n v="0"/>
    <n v="0"/>
    <n v="0"/>
    <s v="m.EEG.1"/>
    <n v="0"/>
    <n v="0"/>
    <n v="0"/>
    <n v="0"/>
    <n v="0"/>
    <n v="2.602019808416638E-4"/>
    <s v=""/>
    <x v="1"/>
  </r>
  <r>
    <x v="9"/>
    <s v="Residential"/>
    <x v="7"/>
    <m/>
    <x v="12"/>
    <s v="-"/>
    <n v="0.43871088335331243"/>
    <n v="0.43871088335331243"/>
    <n v="0"/>
    <m/>
    <n v="0.43871088335331243"/>
    <n v="0.43871088335331243"/>
    <n v="0"/>
    <n v="1.8280568950383075E-2"/>
    <s v="m.EEG.1"/>
    <n v="0.42043031440292938"/>
    <s v="m.EEG.1"/>
    <n v="0"/>
    <n v="0"/>
    <n v="0"/>
    <n v="0"/>
    <n v="0"/>
    <n v="0"/>
    <n v="0"/>
    <s v="m.EEG.1"/>
    <n v="0"/>
    <n v="0"/>
    <n v="0"/>
    <n v="0"/>
    <n v="0"/>
    <n v="0"/>
    <s v=""/>
    <x v="1"/>
  </r>
  <r>
    <x v="9"/>
    <s v="Residential"/>
    <x v="7"/>
    <m/>
    <x v="13"/>
    <s v="-"/>
    <n v="0.23808777051768781"/>
    <n v="0.23808777051768781"/>
    <n v="0"/>
    <m/>
    <n v="0.23808777051768781"/>
    <n v="0.23808777051768781"/>
    <n v="0"/>
    <n v="0.14710555793932309"/>
    <s v="m.EEG.1"/>
    <n v="9.098221257836471E-2"/>
    <s v="m.EEG.1"/>
    <n v="0"/>
    <n v="0"/>
    <n v="0"/>
    <n v="0"/>
    <n v="0"/>
    <n v="0"/>
    <n v="0"/>
    <s v="m.EEG.1"/>
    <n v="0"/>
    <n v="0"/>
    <n v="0"/>
    <n v="0"/>
    <n v="0"/>
    <n v="0"/>
    <s v=""/>
    <x v="1"/>
  </r>
  <r>
    <x v="9"/>
    <s v="Residential"/>
    <x v="7"/>
    <m/>
    <x v="14"/>
    <s v="-"/>
    <n v="0"/>
    <n v="0"/>
    <n v="0"/>
    <m/>
    <n v="0"/>
    <n v="0"/>
    <n v="0"/>
    <n v="0"/>
    <s v="m.EEG.1"/>
    <n v="0"/>
    <s v="m.EEG.1"/>
    <n v="0"/>
    <n v="0"/>
    <n v="0"/>
    <n v="0"/>
    <n v="0"/>
    <n v="0"/>
    <n v="0"/>
    <s v="m.EEG.1"/>
    <n v="0"/>
    <n v="0"/>
    <n v="0"/>
    <n v="0"/>
    <n v="0"/>
    <n v="0"/>
    <s v=""/>
    <x v="1"/>
  </r>
  <r>
    <x v="10"/>
    <s v="Residential"/>
    <x v="1"/>
    <m/>
    <x v="1"/>
    <n v="487.57379400000002"/>
    <n v="-64.371520592825959"/>
    <n v="423.20227340717406"/>
    <n v="0"/>
    <m/>
    <n v="423.20227340717406"/>
    <n v="387.55431734121026"/>
    <n v="0.60339183356673898"/>
    <n v="327.1076153323387"/>
    <s v="u.ISI.8"/>
    <n v="60.446702008871569"/>
    <s v="u.ISI.8"/>
    <n v="0"/>
    <n v="0"/>
    <n v="0"/>
    <n v="0"/>
    <n v="0"/>
    <n v="0"/>
    <n v="0.60339183356673898"/>
    <s v="u.ISI.48"/>
    <n v="0"/>
    <n v="0"/>
    <n v="0"/>
    <n v="0"/>
    <n v="0"/>
    <n v="35.044564232397079"/>
    <s v="u.ISI.8"/>
    <x v="1"/>
  </r>
  <r>
    <x v="10"/>
    <s v="Residential"/>
    <x v="1"/>
    <m/>
    <x v="2"/>
    <n v="0.65360600000000002"/>
    <n v="0"/>
    <n v="0.65360600000000002"/>
    <n v="0"/>
    <m/>
    <n v="0.65360600000000002"/>
    <n v="0.65360600000000002"/>
    <n v="0"/>
    <n v="0.6460177082443781"/>
    <s v="u.ISI.8"/>
    <n v="7.5882917556219232E-3"/>
    <s v="u.ISI.8"/>
    <n v="0"/>
    <n v="0"/>
    <n v="0"/>
    <n v="0"/>
    <n v="0"/>
    <n v="0"/>
    <n v="0"/>
    <s v="m.EEG.1"/>
    <n v="0"/>
    <n v="0"/>
    <n v="0"/>
    <n v="0"/>
    <n v="0"/>
    <n v="0"/>
    <s v=""/>
    <x v="1"/>
  </r>
  <r>
    <x v="10"/>
    <s v="Residential"/>
    <x v="1"/>
    <m/>
    <x v="3"/>
    <n v="68.501863"/>
    <n v="-5.6843418860808015E-14"/>
    <n v="68.501862999999943"/>
    <n v="0"/>
    <m/>
    <n v="68.501862999999943"/>
    <n v="63.135357603686586"/>
    <n v="0"/>
    <n v="57.4531754193548"/>
    <s v="u.ISI.8"/>
    <n v="5.6821821843317899"/>
    <s v="u.ISI.8"/>
    <n v="0"/>
    <n v="0"/>
    <n v="0"/>
    <n v="0"/>
    <n v="0"/>
    <n v="0"/>
    <n v="0"/>
    <s v="m.EEG.1"/>
    <n v="0"/>
    <n v="0"/>
    <n v="0"/>
    <n v="0"/>
    <n v="0"/>
    <n v="5.36650539631336"/>
    <s v="u.ISI.8"/>
    <x v="1"/>
  </r>
  <r>
    <x v="10"/>
    <s v="Residential"/>
    <x v="1"/>
    <m/>
    <x v="4"/>
    <n v="148.66745299999999"/>
    <n v="2.516837422831486E-2"/>
    <n v="148.69262137422831"/>
    <n v="0"/>
    <m/>
    <n v="148.69262137422831"/>
    <n v="138.36849269367281"/>
    <n v="0"/>
    <n v="123.8"/>
    <s v="u.ISI.8"/>
    <n v="14.5684926936728"/>
    <s v="u.ISI.8"/>
    <n v="0"/>
    <n v="0"/>
    <n v="0"/>
    <n v="0"/>
    <n v="0"/>
    <n v="0"/>
    <n v="0"/>
    <s v="m.EEG.1"/>
    <n v="0"/>
    <n v="0"/>
    <n v="0"/>
    <n v="0"/>
    <n v="0"/>
    <n v="10.3241286805555"/>
    <s v="u.ISI.8"/>
    <x v="1"/>
  </r>
  <r>
    <x v="10"/>
    <s v="Residential"/>
    <x v="1"/>
    <m/>
    <x v="5"/>
    <n v="12.253367999999998"/>
    <n v="-3.5527136788005009E-15"/>
    <n v="12.253367999999995"/>
    <n v="0"/>
    <m/>
    <n v="12.253367999999995"/>
    <n v="5.072010627073376"/>
    <n v="0"/>
    <n v="4.1214847128077317"/>
    <s v="u.ISI.95"/>
    <n v="0.95052591426564415"/>
    <s v="u.ISI.95"/>
    <n v="0"/>
    <n v="0"/>
    <n v="0"/>
    <n v="0"/>
    <n v="0"/>
    <n v="0"/>
    <n v="0"/>
    <s v="m.EEG.1"/>
    <n v="0"/>
    <n v="0"/>
    <n v="0"/>
    <n v="0"/>
    <n v="0"/>
    <n v="7.1813573729266187"/>
    <s v="u.ISI.95"/>
    <x v="1"/>
  </r>
  <r>
    <x v="10"/>
    <s v="Residential"/>
    <x v="1"/>
    <m/>
    <x v="6"/>
    <n v="158.269181"/>
    <n v="-78.594365967054159"/>
    <n v="79.674815032945844"/>
    <n v="0"/>
    <m/>
    <n v="79.674815032945844"/>
    <n v="66.898850416777506"/>
    <n v="0.60339183356673898"/>
    <n v="46.175296753835902"/>
    <s v="u.ISI.8"/>
    <n v="20.723553662941601"/>
    <s v="u.ISI.8"/>
    <n v="0"/>
    <n v="0"/>
    <n v="0"/>
    <n v="0"/>
    <n v="0"/>
    <n v="0"/>
    <n v="0.60339183356673898"/>
    <s v="m.EEG.1"/>
    <n v="0"/>
    <n v="0"/>
    <n v="0"/>
    <n v="0"/>
    <n v="0"/>
    <n v="12.1725727826016"/>
    <s v="u.ISI.8"/>
    <x v="1"/>
  </r>
  <r>
    <x v="10"/>
    <s v="Residential"/>
    <x v="1"/>
    <m/>
    <x v="7"/>
    <n v="14.315367"/>
    <n v="-1.4183669999999999"/>
    <n v="12.897"/>
    <n v="0"/>
    <m/>
    <n v="12.897"/>
    <n v="12.897"/>
    <n v="0"/>
    <n v="10.164640738095885"/>
    <s v="a.ISE.40"/>
    <n v="2.732359261904115"/>
    <s v="a.ISE.40"/>
    <n v="0"/>
    <n v="0"/>
    <n v="0"/>
    <n v="0"/>
    <n v="0"/>
    <n v="0"/>
    <n v="0"/>
    <s v="m.EEG.1"/>
    <n v="0"/>
    <n v="0"/>
    <n v="0"/>
    <n v="0"/>
    <n v="0"/>
    <n v="0"/>
    <s v=""/>
    <x v="1"/>
  </r>
  <r>
    <x v="10"/>
    <s v="Residential"/>
    <x v="1"/>
    <m/>
    <x v="8"/>
    <n v="0"/>
    <n v="0"/>
    <n v="0"/>
    <n v="0"/>
    <m/>
    <n v="0"/>
    <n v="0"/>
    <n v="0"/>
    <n v="0"/>
    <s v="m.EEG.1"/>
    <n v="0"/>
    <s v="m.EEG.1"/>
    <n v="0"/>
    <n v="0"/>
    <n v="0"/>
    <n v="0"/>
    <n v="0"/>
    <n v="0"/>
    <n v="0"/>
    <s v="m.EEG.1"/>
    <n v="0"/>
    <n v="0"/>
    <n v="0"/>
    <n v="0"/>
    <n v="0"/>
    <n v="0"/>
    <s v=""/>
    <x v="1"/>
  </r>
  <r>
    <x v="10"/>
    <s v="Residential"/>
    <x v="1"/>
    <m/>
    <x v="9"/>
    <n v="0"/>
    <n v="0"/>
    <n v="0"/>
    <n v="0"/>
    <m/>
    <n v="0"/>
    <n v="0"/>
    <n v="0"/>
    <n v="0"/>
    <s v="x.Obs.1"/>
    <n v="0"/>
    <s v="x.Obs.1"/>
    <n v="0"/>
    <n v="0"/>
    <n v="0"/>
    <n v="0"/>
    <n v="0"/>
    <n v="0"/>
    <n v="0"/>
    <s v="x.Obs.1"/>
    <n v="0"/>
    <n v="0"/>
    <n v="0"/>
    <n v="0"/>
    <n v="0"/>
    <n v="0"/>
    <s v="x.Obs.1"/>
    <x v="1"/>
  </r>
  <r>
    <x v="10"/>
    <s v="Residential"/>
    <x v="1"/>
    <m/>
    <x v="10"/>
    <n v="84.020934999999994"/>
    <n v="6.5000000006421033E-5"/>
    <n v="84.021000000000001"/>
    <n v="0"/>
    <m/>
    <n v="84.021000000000001"/>
    <n v="84.021000000000001"/>
    <n v="0"/>
    <n v="70.578000000000003"/>
    <s v="x.Obs.1"/>
    <n v="13.443"/>
    <s v="x.Obs.1"/>
    <n v="0"/>
    <n v="0"/>
    <n v="0"/>
    <n v="0"/>
    <n v="0"/>
    <n v="0"/>
    <n v="0"/>
    <s v="x.Obs.1"/>
    <n v="0"/>
    <n v="0"/>
    <n v="0"/>
    <n v="0"/>
    <n v="0"/>
    <n v="0"/>
    <s v="x.Obs.1"/>
    <x v="1"/>
  </r>
  <r>
    <x v="10"/>
    <s v="Residential"/>
    <x v="1"/>
    <m/>
    <x v="11"/>
    <n v="3.2563999999999996E-2"/>
    <n v="-5.6399999999999506E-4"/>
    <n v="3.2000000000000001E-2"/>
    <n v="0"/>
    <m/>
    <n v="3.2000000000000001E-2"/>
    <n v="3.2000000000000001E-2"/>
    <n v="0"/>
    <n v="2.7E-2"/>
    <s v="x.Obs.1"/>
    <n v="5.0000000000000001E-3"/>
    <s v="x.Obs.1"/>
    <n v="0"/>
    <n v="0"/>
    <n v="0"/>
    <n v="0"/>
    <n v="0"/>
    <n v="0"/>
    <n v="0"/>
    <s v="x.Obs.1"/>
    <n v="0"/>
    <n v="0"/>
    <n v="0"/>
    <n v="0"/>
    <n v="0"/>
    <n v="0"/>
    <s v="x.Obs.1"/>
    <x v="1"/>
  </r>
  <r>
    <x v="10"/>
    <s v="Residential"/>
    <x v="1"/>
    <m/>
    <x v="12"/>
    <n v="0.85829399999999989"/>
    <n v="-2.9399999999990545E-4"/>
    <n v="0.85799999999999998"/>
    <n v="0"/>
    <m/>
    <n v="0.85799999999999998"/>
    <n v="0.85799999999999998"/>
    <n v="0"/>
    <n v="8.5999999999999993E-2"/>
    <s v="x.Obs.1"/>
    <n v="0.77200000000000002"/>
    <s v="x.Obs.1"/>
    <n v="0"/>
    <n v="0"/>
    <n v="0"/>
    <n v="0"/>
    <n v="0"/>
    <n v="0"/>
    <n v="0"/>
    <s v="x.Obs.1"/>
    <n v="0"/>
    <n v="0"/>
    <n v="0"/>
    <n v="0"/>
    <n v="0"/>
    <n v="0"/>
    <s v="x.Obs.1"/>
    <x v="1"/>
  </r>
  <r>
    <x v="10"/>
    <s v="Residential"/>
    <x v="1"/>
    <m/>
    <x v="13"/>
    <s v="-"/>
    <n v="15.617999999999999"/>
    <n v="15.617999999999999"/>
    <n v="0"/>
    <m/>
    <n v="15.617999999999999"/>
    <n v="15.617999999999999"/>
    <n v="0"/>
    <n v="14.055999999999999"/>
    <s v="c.Obs.2"/>
    <n v="1.5620000000000001"/>
    <s v="c.Obs.2"/>
    <n v="0"/>
    <n v="0"/>
    <n v="0"/>
    <n v="0"/>
    <n v="0"/>
    <n v="0"/>
    <n v="0"/>
    <s v="c.Obs.2"/>
    <n v="0"/>
    <n v="0"/>
    <n v="0"/>
    <n v="0"/>
    <n v="0"/>
    <n v="0"/>
    <s v="c.Obs.2"/>
    <x v="1"/>
  </r>
  <r>
    <x v="10"/>
    <s v="Residential"/>
    <x v="1"/>
    <m/>
    <x v="14"/>
    <s v="-"/>
    <n v="0"/>
    <n v="0"/>
    <n v="0"/>
    <m/>
    <n v="0"/>
    <n v="0"/>
    <n v="0"/>
    <n v="0"/>
    <s v="m.EEG.1"/>
    <n v="0"/>
    <s v="m.EEG.1"/>
    <n v="0"/>
    <n v="0"/>
    <n v="0"/>
    <n v="0"/>
    <n v="0"/>
    <n v="0"/>
    <n v="0"/>
    <s v="m.EEG.1"/>
    <n v="0"/>
    <n v="0"/>
    <n v="0"/>
    <n v="0"/>
    <n v="0"/>
    <n v="0"/>
    <s v=""/>
    <x v="1"/>
  </r>
  <r>
    <x v="10"/>
    <s v="Residential"/>
    <x v="2"/>
    <m/>
    <x v="1"/>
    <s v="-"/>
    <n v="325.87652444210039"/>
    <n v="325.87652444210039"/>
    <n v="0"/>
    <m/>
    <n v="325.87652444210039"/>
    <n v="300.50597265674304"/>
    <n v="0.30306960485423917"/>
    <n v="255.86236517607978"/>
    <s v="u.ISI.8"/>
    <n v="44.64360748066327"/>
    <s v="m.EEG.1"/>
    <n v="0"/>
    <n v="0"/>
    <n v="0"/>
    <n v="0"/>
    <n v="0"/>
    <n v="0"/>
    <n v="0.30306960485423917"/>
    <s v="m.EEG.1"/>
    <n v="0"/>
    <n v="0"/>
    <n v="0"/>
    <n v="0"/>
    <n v="0"/>
    <n v="25.067482180503134"/>
    <s v=""/>
    <x v="1"/>
  </r>
  <r>
    <x v="10"/>
    <s v="Residential"/>
    <x v="2"/>
    <m/>
    <x v="2"/>
    <s v="-"/>
    <n v="0.60787444947264657"/>
    <n v="0.60787444947264657"/>
    <n v="0"/>
    <m/>
    <n v="0.60787444947264657"/>
    <n v="0.60787444947264657"/>
    <n v="0"/>
    <n v="0.60270310852456199"/>
    <s v="u.ISI.8"/>
    <n v="5.1713409480845258E-3"/>
    <s v="m.EEG.1"/>
    <n v="0"/>
    <n v="0"/>
    <n v="0"/>
    <n v="0"/>
    <n v="0"/>
    <n v="0"/>
    <n v="0"/>
    <s v="m.EEG.1"/>
    <n v="0"/>
    <n v="0"/>
    <n v="0"/>
    <n v="0"/>
    <n v="0"/>
    <n v="0"/>
    <s v=""/>
    <x v="1"/>
  </r>
  <r>
    <x v="10"/>
    <s v="Residential"/>
    <x v="2"/>
    <m/>
    <x v="3"/>
    <s v="-"/>
    <n v="62.162504999436727"/>
    <n v="62.162504999436727"/>
    <n v="0"/>
    <m/>
    <n v="62.162504999436727"/>
    <n v="57.283743505664155"/>
    <n v="0"/>
    <n v="52.11799604166967"/>
    <s v="u.ISI.8"/>
    <n v="5.165747463994486"/>
    <s v="m.EEG.1"/>
    <n v="0"/>
    <n v="0"/>
    <n v="0"/>
    <n v="0"/>
    <n v="0"/>
    <n v="0"/>
    <n v="0"/>
    <s v="m.EEG.1"/>
    <n v="0"/>
    <n v="0"/>
    <n v="0"/>
    <n v="0"/>
    <n v="0"/>
    <n v="4.8787614937725721"/>
    <s v=""/>
    <x v="1"/>
  </r>
  <r>
    <x v="10"/>
    <s v="Residential"/>
    <x v="2"/>
    <m/>
    <x v="4"/>
    <s v="-"/>
    <n v="96.196076538781938"/>
    <n v="96.196076538781938"/>
    <n v="0"/>
    <m/>
    <n v="96.196076538781938"/>
    <n v="90.207905340542283"/>
    <n v="0"/>
    <n v="81.757930427470754"/>
    <s v="u.ISI.8"/>
    <n v="8.4499749130715305"/>
    <s v="m.EEG.1"/>
    <n v="0"/>
    <n v="0"/>
    <n v="0"/>
    <n v="0"/>
    <n v="0"/>
    <n v="0"/>
    <n v="0"/>
    <s v="m.EEG.1"/>
    <n v="0"/>
    <n v="0"/>
    <n v="0"/>
    <n v="0"/>
    <n v="0"/>
    <n v="5.9881711982396517"/>
    <s v=""/>
    <x v="1"/>
  </r>
  <r>
    <x v="10"/>
    <s v="Residential"/>
    <x v="2"/>
    <m/>
    <x v="5"/>
    <s v="-"/>
    <n v="9.2158126389840085"/>
    <n v="9.2158126389840085"/>
    <n v="0"/>
    <m/>
    <n v="9.2158126389840085"/>
    <n v="3.9133950937317508"/>
    <n v="0"/>
    <n v="3.2115660350610349"/>
    <s v="m.EEG.1"/>
    <n v="0.70182905867071599"/>
    <s v="m.EEG.1"/>
    <n v="0"/>
    <n v="0"/>
    <n v="0"/>
    <n v="0"/>
    <n v="0"/>
    <n v="0"/>
    <n v="0"/>
    <s v="m.EEG.1"/>
    <n v="0"/>
    <n v="0"/>
    <n v="0"/>
    <n v="0"/>
    <n v="0"/>
    <n v="5.3024175452522577"/>
    <s v=""/>
    <x v="1"/>
  </r>
  <r>
    <x v="10"/>
    <s v="Residential"/>
    <x v="2"/>
    <m/>
    <x v="6"/>
    <s v="-"/>
    <n v="59.819775807782328"/>
    <n v="59.819775807782328"/>
    <n v="0"/>
    <m/>
    <n v="59.819775807782328"/>
    <n v="50.618574259689439"/>
    <n v="0.30306960485423917"/>
    <n v="35.46968847202691"/>
    <s v="u.ISI.8"/>
    <n v="15.148885787662527"/>
    <s v="m.EEG.1"/>
    <n v="0"/>
    <n v="0"/>
    <n v="0"/>
    <n v="0"/>
    <n v="0"/>
    <n v="0"/>
    <n v="0.30306960485423917"/>
    <s v="m.EEG.1"/>
    <n v="0"/>
    <n v="0"/>
    <n v="0"/>
    <n v="0"/>
    <n v="0"/>
    <n v="8.8981319432386545"/>
    <s v=""/>
    <x v="1"/>
  </r>
  <r>
    <x v="10"/>
    <s v="Residential"/>
    <x v="2"/>
    <m/>
    <x v="7"/>
    <s v="-"/>
    <n v="1.6547882871986741"/>
    <n v="1.6547882871986741"/>
    <n v="0"/>
    <m/>
    <n v="1.6547882871986741"/>
    <n v="1.6547882871986741"/>
    <n v="0"/>
    <n v="1.3580418975680204"/>
    <s v="u.ISI.8"/>
    <n v="0.2967463896306537"/>
    <s v="m.EEG.1"/>
    <n v="0"/>
    <n v="0"/>
    <n v="0"/>
    <n v="0"/>
    <n v="0"/>
    <n v="0"/>
    <n v="0"/>
    <s v="m.EEG.1"/>
    <n v="0"/>
    <n v="0"/>
    <n v="0"/>
    <n v="0"/>
    <n v="0"/>
    <n v="0"/>
    <s v=""/>
    <x v="1"/>
  </r>
  <r>
    <x v="10"/>
    <s v="Residential"/>
    <x v="2"/>
    <m/>
    <x v="8"/>
    <s v="-"/>
    <n v="0"/>
    <n v="0"/>
    <n v="0"/>
    <m/>
    <n v="0"/>
    <n v="0"/>
    <n v="0"/>
    <n v="0"/>
    <s v="m.EEG.1"/>
    <n v="0"/>
    <s v="m.EEG.1"/>
    <n v="0"/>
    <n v="0"/>
    <n v="0"/>
    <n v="0"/>
    <n v="0"/>
    <n v="0"/>
    <n v="0"/>
    <s v="m.EEG.1"/>
    <n v="0"/>
    <n v="0"/>
    <n v="0"/>
    <n v="0"/>
    <n v="0"/>
    <n v="0"/>
    <s v=""/>
    <x v="1"/>
  </r>
  <r>
    <x v="10"/>
    <s v="Residential"/>
    <x v="2"/>
    <m/>
    <x v="9"/>
    <s v="-"/>
    <n v="0"/>
    <n v="0"/>
    <n v="0"/>
    <m/>
    <n v="0"/>
    <n v="0"/>
    <n v="0"/>
    <n v="0"/>
    <s v="m.EEG.1"/>
    <n v="0"/>
    <s v="m.EEG.1"/>
    <n v="0"/>
    <n v="0"/>
    <n v="0"/>
    <n v="0"/>
    <n v="0"/>
    <n v="0"/>
    <n v="0"/>
    <s v="m.EEG.1"/>
    <n v="0"/>
    <n v="0"/>
    <n v="0"/>
    <n v="0"/>
    <n v="0"/>
    <n v="0"/>
    <s v=""/>
    <x v="1"/>
  </r>
  <r>
    <x v="10"/>
    <s v="Residential"/>
    <x v="2"/>
    <m/>
    <x v="10"/>
    <s v="-"/>
    <n v="81.942918357272788"/>
    <n v="81.942918357272788"/>
    <n v="0"/>
    <m/>
    <n v="81.942918357272788"/>
    <n v="81.942918357272788"/>
    <n v="0"/>
    <n v="69.104628870117338"/>
    <s v="u.ISI.8"/>
    <n v="12.838289487155455"/>
    <s v="m.EEG.1"/>
    <n v="0"/>
    <n v="0"/>
    <n v="0"/>
    <n v="0"/>
    <n v="0"/>
    <n v="0"/>
    <n v="0"/>
    <s v="m.EEG.1"/>
    <n v="0"/>
    <n v="0"/>
    <n v="0"/>
    <n v="0"/>
    <n v="0"/>
    <n v="0"/>
    <s v=""/>
    <x v="1"/>
  </r>
  <r>
    <x v="10"/>
    <s v="Residential"/>
    <x v="2"/>
    <m/>
    <x v="11"/>
    <s v="-"/>
    <n v="2.4730882217235392E-2"/>
    <n v="2.4730882217235392E-2"/>
    <n v="0"/>
    <m/>
    <n v="2.4730882217235392E-2"/>
    <n v="2.4730882217235392E-2"/>
    <n v="0"/>
    <n v="2.103908882087684E-2"/>
    <s v="m.EEG.1"/>
    <n v="3.691793396358552E-3"/>
    <s v="m.EEG.1"/>
    <n v="0"/>
    <n v="0"/>
    <n v="0"/>
    <n v="0"/>
    <n v="0"/>
    <n v="0"/>
    <n v="0"/>
    <s v="m.EEG.1"/>
    <n v="0"/>
    <n v="0"/>
    <n v="0"/>
    <n v="0"/>
    <n v="0"/>
    <n v="0"/>
    <s v=""/>
    <x v="1"/>
  </r>
  <r>
    <x v="10"/>
    <s v="Residential"/>
    <x v="2"/>
    <m/>
    <x v="12"/>
    <s v="-"/>
    <n v="0.85799999999999998"/>
    <n v="0.85799999999999998"/>
    <n v="0"/>
    <m/>
    <n v="0.85799999999999998"/>
    <n v="0.85799999999999998"/>
    <n v="0"/>
    <n v="8.5999999999999993E-2"/>
    <s v="m.EEG.1"/>
    <n v="0.77200000000000002"/>
    <s v="m.EEG.1"/>
    <n v="0"/>
    <n v="0"/>
    <n v="0"/>
    <n v="0"/>
    <n v="0"/>
    <n v="0"/>
    <n v="0"/>
    <s v="m.EEG.1"/>
    <n v="0"/>
    <n v="0"/>
    <n v="0"/>
    <n v="0"/>
    <n v="0"/>
    <n v="0"/>
    <s v=""/>
    <x v="1"/>
  </r>
  <r>
    <x v="10"/>
    <s v="Residential"/>
    <x v="2"/>
    <m/>
    <x v="13"/>
    <s v="-"/>
    <n v="13.394042480954027"/>
    <n v="13.394042480954027"/>
    <n v="0"/>
    <m/>
    <n v="13.394042480954027"/>
    <n v="13.394042480954027"/>
    <n v="0"/>
    <n v="12.132771234820563"/>
    <s v="m.EEG.1"/>
    <n v="1.2612712461334636"/>
    <s v="m.EEG.1"/>
    <n v="0"/>
    <n v="0"/>
    <n v="0"/>
    <n v="0"/>
    <n v="0"/>
    <n v="0"/>
    <n v="0"/>
    <s v="m.EEG.1"/>
    <n v="0"/>
    <n v="0"/>
    <n v="0"/>
    <n v="0"/>
    <n v="0"/>
    <n v="0"/>
    <s v=""/>
    <x v="1"/>
  </r>
  <r>
    <x v="10"/>
    <s v="Residential"/>
    <x v="2"/>
    <m/>
    <x v="14"/>
    <s v="-"/>
    <n v="0"/>
    <n v="0"/>
    <n v="0"/>
    <m/>
    <n v="0"/>
    <n v="0"/>
    <n v="0"/>
    <n v="0"/>
    <s v="m.EEG.1"/>
    <n v="0"/>
    <s v="m.EEG.1"/>
    <n v="0"/>
    <n v="0"/>
    <n v="0"/>
    <n v="0"/>
    <n v="0"/>
    <n v="0"/>
    <n v="0"/>
    <s v="m.EEG.1"/>
    <n v="0"/>
    <n v="0"/>
    <n v="0"/>
    <n v="0"/>
    <n v="0"/>
    <n v="0"/>
    <s v=""/>
    <x v="1"/>
  </r>
  <r>
    <x v="10"/>
    <s v="Residential"/>
    <x v="3"/>
    <m/>
    <x v="1"/>
    <s v="-"/>
    <n v="97.324720122361072"/>
    <n v="97.324720122361072"/>
    <n v="0"/>
    <m/>
    <n v="97.324720122361072"/>
    <n v="87.047919224473731"/>
    <n v="0.30032222871091752"/>
    <n v="71.244904980299125"/>
    <s v="u.ISI.8"/>
    <n v="15.803014244174605"/>
    <s v="m.EEG.1"/>
    <n v="0"/>
    <n v="0"/>
    <n v="0"/>
    <n v="0"/>
    <n v="0"/>
    <n v="0"/>
    <n v="0.30032222871091752"/>
    <s v="m.EEG.1"/>
    <n v="0"/>
    <n v="0"/>
    <n v="0"/>
    <n v="0"/>
    <n v="0"/>
    <n v="9.9764786691764318"/>
    <s v=""/>
    <x v="1"/>
  </r>
  <r>
    <x v="10"/>
    <s v="Residential"/>
    <x v="3"/>
    <m/>
    <x v="2"/>
    <s v="-"/>
    <n v="4.5731550528940144E-2"/>
    <n v="4.5731550528940144E-2"/>
    <n v="0"/>
    <m/>
    <n v="4.5731550528940144E-2"/>
    <n v="4.5731550528940144E-2"/>
    <n v="0"/>
    <n v="4.331459972140761E-2"/>
    <s v="u.ISI.8"/>
    <n v="2.4169508075325336E-3"/>
    <s v="m.EEG.1"/>
    <n v="0"/>
    <n v="0"/>
    <n v="0"/>
    <n v="0"/>
    <n v="0"/>
    <n v="0"/>
    <n v="0"/>
    <s v="m.EEG.1"/>
    <n v="0"/>
    <n v="0"/>
    <n v="0"/>
    <n v="0"/>
    <n v="0"/>
    <n v="0"/>
    <s v=""/>
    <x v="1"/>
  </r>
  <r>
    <x v="10"/>
    <s v="Residential"/>
    <x v="3"/>
    <m/>
    <x v="3"/>
    <s v="-"/>
    <n v="6.3393580005929531"/>
    <n v="6.3393580005929531"/>
    <n v="0"/>
    <m/>
    <n v="6.3393580005929531"/>
    <n v="5.8516140980377198"/>
    <n v="0"/>
    <n v="5.3351793776851206"/>
    <s v="u.ISI.8"/>
    <n v="0.51643472035259941"/>
    <s v="m.EEG.1"/>
    <n v="0"/>
    <n v="0"/>
    <n v="0"/>
    <n v="0"/>
    <n v="0"/>
    <n v="0"/>
    <n v="0"/>
    <s v="m.EEG.1"/>
    <n v="0"/>
    <n v="0"/>
    <n v="0"/>
    <n v="0"/>
    <n v="0"/>
    <n v="0.48774390255523303"/>
    <s v=""/>
    <x v="1"/>
  </r>
  <r>
    <x v="10"/>
    <s v="Residential"/>
    <x v="3"/>
    <m/>
    <x v="4"/>
    <s v="-"/>
    <n v="52.496544835325501"/>
    <n v="52.496544835325501"/>
    <n v="0"/>
    <m/>
    <n v="52.496544835325501"/>
    <n v="48.160587353023196"/>
    <n v="0"/>
    <n v="42.042069572441036"/>
    <s v="u.ISI.8"/>
    <n v="6.1185177805821578"/>
    <s v="m.EEG.1"/>
    <n v="0"/>
    <n v="0"/>
    <n v="0"/>
    <n v="0"/>
    <n v="0"/>
    <n v="0"/>
    <n v="0"/>
    <s v="m.EEG.1"/>
    <n v="0"/>
    <n v="0"/>
    <n v="0"/>
    <n v="0"/>
    <n v="0"/>
    <n v="4.3359574823023053"/>
    <s v=""/>
    <x v="1"/>
  </r>
  <r>
    <x v="10"/>
    <s v="Residential"/>
    <x v="3"/>
    <m/>
    <x v="5"/>
    <s v="-"/>
    <n v="3.0365291850493366"/>
    <n v="3.0365291850493366"/>
    <n v="0"/>
    <m/>
    <n v="3.0365291850493366"/>
    <n v="1.1581927401239396"/>
    <n v="0"/>
    <n v="0.90957574839169475"/>
    <s v="m.EEG.1"/>
    <n v="0.24861699173224486"/>
    <s v="m.EEG.1"/>
    <n v="0"/>
    <n v="0"/>
    <n v="0"/>
    <n v="0"/>
    <n v="0"/>
    <n v="0"/>
    <n v="0"/>
    <s v="m.EEG.1"/>
    <n v="0"/>
    <n v="0"/>
    <n v="0"/>
    <n v="0"/>
    <n v="0"/>
    <n v="1.878336444925397"/>
    <s v=""/>
    <x v="1"/>
  </r>
  <r>
    <x v="10"/>
    <s v="Residential"/>
    <x v="3"/>
    <m/>
    <x v="6"/>
    <s v="-"/>
    <n v="19.855039225244489"/>
    <n v="19.855039225244489"/>
    <n v="0"/>
    <m/>
    <n v="19.855039225244489"/>
    <n v="16.280276157140076"/>
    <n v="0.30032222871091752"/>
    <n v="10.70560828180899"/>
    <s v="u.ISI.8"/>
    <n v="5.5746678753310857"/>
    <s v="m.EEG.1"/>
    <n v="0"/>
    <n v="0"/>
    <n v="0"/>
    <n v="0"/>
    <n v="0"/>
    <n v="0"/>
    <n v="0.30032222871091752"/>
    <s v="m.EEG.1"/>
    <n v="0"/>
    <n v="0"/>
    <n v="0"/>
    <n v="0"/>
    <n v="0"/>
    <n v="3.2744408393934963"/>
    <s v=""/>
    <x v="1"/>
  </r>
  <r>
    <x v="10"/>
    <s v="Residential"/>
    <x v="3"/>
    <m/>
    <x v="7"/>
    <s v="-"/>
    <n v="11.242211712806613"/>
    <n v="11.242211712806613"/>
    <n v="0"/>
    <m/>
    <n v="11.242211712806613"/>
    <n v="11.242211712806613"/>
    <n v="0"/>
    <n v="8.8065988405331517"/>
    <s v="u.ISI.8"/>
    <n v="2.4356128722734618"/>
    <s v="m.EEG.1"/>
    <n v="0"/>
    <n v="0"/>
    <n v="0"/>
    <n v="0"/>
    <n v="0"/>
    <n v="0"/>
    <n v="0"/>
    <s v="m.EEG.1"/>
    <n v="0"/>
    <n v="0"/>
    <n v="0"/>
    <n v="0"/>
    <n v="0"/>
    <n v="0"/>
    <s v=""/>
    <x v="1"/>
  </r>
  <r>
    <x v="10"/>
    <s v="Residential"/>
    <x v="3"/>
    <m/>
    <x v="8"/>
    <s v="-"/>
    <n v="0"/>
    <n v="0"/>
    <n v="0"/>
    <m/>
    <n v="0"/>
    <n v="0"/>
    <n v="0"/>
    <n v="0"/>
    <s v="m.EEG.1"/>
    <n v="0"/>
    <s v="m.EEG.1"/>
    <n v="0"/>
    <n v="0"/>
    <n v="0"/>
    <n v="0"/>
    <n v="0"/>
    <n v="0"/>
    <n v="0"/>
    <s v="m.EEG.1"/>
    <n v="0"/>
    <n v="0"/>
    <n v="0"/>
    <n v="0"/>
    <n v="0"/>
    <n v="0"/>
    <s v=""/>
    <x v="1"/>
  </r>
  <r>
    <x v="10"/>
    <s v="Residential"/>
    <x v="3"/>
    <m/>
    <x v="9"/>
    <s v="-"/>
    <n v="0"/>
    <n v="0"/>
    <n v="0"/>
    <m/>
    <n v="0"/>
    <n v="0"/>
    <n v="0"/>
    <n v="0"/>
    <s v="m.EEG.1"/>
    <n v="0"/>
    <s v="m.EEG.1"/>
    <n v="0"/>
    <n v="0"/>
    <n v="0"/>
    <n v="0"/>
    <n v="0"/>
    <n v="0"/>
    <n v="0"/>
    <s v="m.EEG.1"/>
    <n v="0"/>
    <n v="0"/>
    <n v="0"/>
    <n v="0"/>
    <n v="0"/>
    <n v="0"/>
    <s v=""/>
    <x v="1"/>
  </r>
  <r>
    <x v="10"/>
    <s v="Residential"/>
    <x v="3"/>
    <m/>
    <x v="10"/>
    <s v="-"/>
    <n v="2.0780816426298303"/>
    <n v="2.0780816426298303"/>
    <n v="0"/>
    <m/>
    <n v="2.0780816426298303"/>
    <n v="2.0780816426298303"/>
    <n v="0"/>
    <n v="1.473371129902147"/>
    <s v="m.EEG.1"/>
    <n v="0.60471051272768317"/>
    <s v="m.EEG.1"/>
    <n v="0"/>
    <n v="0"/>
    <n v="0"/>
    <n v="0"/>
    <n v="0"/>
    <n v="0"/>
    <n v="0"/>
    <s v="m.EEG.1"/>
    <n v="0"/>
    <n v="0"/>
    <n v="0"/>
    <n v="0"/>
    <n v="0"/>
    <n v="0"/>
    <s v=""/>
    <x v="1"/>
  </r>
  <r>
    <x v="10"/>
    <s v="Residential"/>
    <x v="3"/>
    <m/>
    <x v="11"/>
    <s v="-"/>
    <n v="7.2664511362232004E-3"/>
    <n v="7.2664511362232004E-3"/>
    <n v="0"/>
    <m/>
    <n v="7.2664511362232004E-3"/>
    <n v="7.2664511362232004E-3"/>
    <n v="0"/>
    <n v="5.9586646361343473E-3"/>
    <s v="m.EEG.1"/>
    <n v="1.3077865000888534E-3"/>
    <s v="m.EEG.1"/>
    <n v="0"/>
    <n v="0"/>
    <n v="0"/>
    <n v="0"/>
    <n v="0"/>
    <n v="0"/>
    <n v="0"/>
    <s v="m.EEG.1"/>
    <n v="0"/>
    <n v="0"/>
    <n v="0"/>
    <n v="0"/>
    <n v="0"/>
    <n v="0"/>
    <s v=""/>
    <x v="1"/>
  </r>
  <r>
    <x v="10"/>
    <s v="Residential"/>
    <x v="3"/>
    <m/>
    <x v="12"/>
    <s v="-"/>
    <n v="0"/>
    <n v="0"/>
    <n v="0"/>
    <m/>
    <n v="0"/>
    <n v="0"/>
    <n v="0"/>
    <n v="0"/>
    <s v="m.EEG.1"/>
    <n v="0"/>
    <s v="m.EEG.1"/>
    <n v="0"/>
    <n v="0"/>
    <n v="0"/>
    <n v="0"/>
    <n v="0"/>
    <n v="0"/>
    <n v="0"/>
    <s v="m.EEG.1"/>
    <n v="0"/>
    <n v="0"/>
    <n v="0"/>
    <n v="0"/>
    <n v="0"/>
    <n v="0"/>
    <s v=""/>
    <x v="1"/>
  </r>
  <r>
    <x v="10"/>
    <s v="Residential"/>
    <x v="3"/>
    <m/>
    <x v="13"/>
    <s v="-"/>
    <n v="2.2239575190471865"/>
    <n v="2.2239575190471865"/>
    <n v="0"/>
    <m/>
    <n v="2.2239575190471865"/>
    <n v="2.2239575190471865"/>
    <n v="0"/>
    <n v="1.9232287651794344"/>
    <s v="m.EEG.1"/>
    <n v="0.30072875386775194"/>
    <s v="m.EEG.1"/>
    <n v="0"/>
    <n v="0"/>
    <n v="0"/>
    <n v="0"/>
    <n v="0"/>
    <n v="0"/>
    <n v="0"/>
    <s v="m.EEG.1"/>
    <n v="0"/>
    <n v="0"/>
    <n v="0"/>
    <n v="0"/>
    <n v="0"/>
    <n v="0"/>
    <s v=""/>
    <x v="1"/>
  </r>
  <r>
    <x v="10"/>
    <s v="Residential"/>
    <x v="3"/>
    <m/>
    <x v="14"/>
    <s v="-"/>
    <n v="0"/>
    <n v="0"/>
    <n v="0"/>
    <m/>
    <n v="0"/>
    <n v="0"/>
    <n v="0"/>
    <n v="0"/>
    <s v="m.EEG.1"/>
    <n v="0"/>
    <s v="m.EEG.1"/>
    <n v="0"/>
    <n v="0"/>
    <n v="0"/>
    <n v="0"/>
    <n v="0"/>
    <n v="0"/>
    <n v="0"/>
    <s v="m.EEG.1"/>
    <n v="0"/>
    <n v="0"/>
    <n v="0"/>
    <n v="0"/>
    <n v="0"/>
    <n v="0"/>
    <s v=""/>
    <x v="1"/>
  </r>
  <r>
    <x v="10"/>
    <s v="Residential"/>
    <x v="4"/>
    <m/>
    <x v="1"/>
    <s v="-"/>
    <n v="96.075845787725626"/>
    <n v="96.075845787725626"/>
    <n v="0"/>
    <m/>
    <n v="96.075845787725626"/>
    <n v="89.153816039968149"/>
    <n v="9.1193099664224661E-2"/>
    <n v="76.988526048491053"/>
    <s v="m.EEG.1"/>
    <n v="12.16528999147709"/>
    <s v="m.EEG.1"/>
    <n v="0"/>
    <n v="0"/>
    <n v="0"/>
    <n v="0"/>
    <n v="0"/>
    <n v="0"/>
    <n v="9.1193099664224661E-2"/>
    <s v="m.EEG.1"/>
    <n v="0"/>
    <n v="0"/>
    <n v="0"/>
    <n v="0"/>
    <n v="0"/>
    <n v="6.8308366480932596"/>
    <s v=""/>
    <x v="1"/>
  </r>
  <r>
    <x v="10"/>
    <s v="Residential"/>
    <x v="4"/>
    <m/>
    <x v="2"/>
    <s v="-"/>
    <n v="0.18276146228499768"/>
    <n v="0.18276146228499768"/>
    <n v="0"/>
    <m/>
    <n v="0.18276146228499768"/>
    <n v="0.18276146228499768"/>
    <n v="0"/>
    <n v="0.18135228265484576"/>
    <s v="m.EEG.1"/>
    <n v="1.409179630151915E-3"/>
    <s v="m.EEG.1"/>
    <n v="0"/>
    <n v="0"/>
    <n v="0"/>
    <n v="0"/>
    <n v="0"/>
    <n v="0"/>
    <n v="0"/>
    <s v="m.EEG.1"/>
    <n v="0"/>
    <n v="0"/>
    <n v="0"/>
    <n v="0"/>
    <n v="0"/>
    <n v="0"/>
    <s v=""/>
    <x v="1"/>
  </r>
  <r>
    <x v="10"/>
    <s v="Residential"/>
    <x v="4"/>
    <m/>
    <x v="3"/>
    <s v="-"/>
    <n v="18.419319139842461"/>
    <n v="18.419319139842461"/>
    <n v="0"/>
    <m/>
    <n v="18.419319139842461"/>
    <n v="17.089866801191231"/>
    <n v="0"/>
    <n v="15.682211383795813"/>
    <s v="m.EEG.1"/>
    <n v="1.4076554173954186"/>
    <s v="m.EEG.1"/>
    <n v="0"/>
    <n v="0"/>
    <n v="0"/>
    <n v="0"/>
    <n v="0"/>
    <n v="0"/>
    <n v="0"/>
    <s v="m.EEG.1"/>
    <n v="0"/>
    <n v="0"/>
    <n v="0"/>
    <n v="0"/>
    <n v="0"/>
    <n v="1.3294523386512294"/>
    <s v=""/>
    <x v="1"/>
  </r>
  <r>
    <x v="10"/>
    <s v="Residential"/>
    <x v="4"/>
    <m/>
    <x v="4"/>
    <s v="-"/>
    <n v="28.535179118182686"/>
    <n v="28.535179118182686"/>
    <n v="0"/>
    <m/>
    <n v="28.535179118182686"/>
    <n v="26.903414947315689"/>
    <n v="0"/>
    <n v="24.60081439509225"/>
    <s v="m.EEG.1"/>
    <n v="2.3026005522234367"/>
    <s v="m.EEG.1"/>
    <n v="0"/>
    <n v="0"/>
    <n v="0"/>
    <n v="0"/>
    <n v="0"/>
    <n v="0"/>
    <n v="0"/>
    <s v="m.EEG.1"/>
    <n v="0"/>
    <n v="0"/>
    <n v="0"/>
    <n v="0"/>
    <n v="0"/>
    <n v="1.6317641708669979"/>
    <s v=""/>
    <x v="1"/>
  </r>
  <r>
    <x v="10"/>
    <s v="Residential"/>
    <x v="4"/>
    <m/>
    <x v="5"/>
    <s v="-"/>
    <n v="2.6024991360806187"/>
    <n v="2.6024991360806187"/>
    <n v="0"/>
    <m/>
    <n v="2.6024991360806187"/>
    <n v="1.1576014063926805"/>
    <n v="0"/>
    <n v="0.96635445066956294"/>
    <s v="m.EEG.1"/>
    <n v="0.19124695572311759"/>
    <s v="m.EEG.1"/>
    <n v="0"/>
    <n v="0"/>
    <n v="0"/>
    <n v="0"/>
    <n v="0"/>
    <n v="0"/>
    <n v="0"/>
    <s v="m.EEG.1"/>
    <n v="0"/>
    <n v="0"/>
    <n v="0"/>
    <n v="0"/>
    <n v="0"/>
    <n v="1.4448977296879382"/>
    <s v=""/>
    <x v="1"/>
  </r>
  <r>
    <x v="10"/>
    <s v="Residential"/>
    <x v="4"/>
    <m/>
    <x v="6"/>
    <s v="-"/>
    <n v="17.316720855340826"/>
    <n v="17.316720855340826"/>
    <n v="0"/>
    <m/>
    <n v="17.316720855340826"/>
    <n v="14.800805346789508"/>
    <n v="9.1193099664224661E-2"/>
    <n v="10.672765543229653"/>
    <s v="m.EEG.1"/>
    <n v="4.1280398035598544"/>
    <s v="m.EEG.1"/>
    <n v="0"/>
    <n v="0"/>
    <n v="0"/>
    <n v="0"/>
    <n v="0"/>
    <n v="0"/>
    <n v="9.1193099664224661E-2"/>
    <s v="m.EEG.1"/>
    <n v="0"/>
    <n v="0"/>
    <n v="0"/>
    <n v="0"/>
    <n v="0"/>
    <n v="2.4247224088870949"/>
    <s v=""/>
    <x v="1"/>
  </r>
  <r>
    <x v="10"/>
    <s v="Residential"/>
    <x v="4"/>
    <m/>
    <x v="7"/>
    <s v="-"/>
    <n v="0.48949514007222478"/>
    <n v="0.48949514007222478"/>
    <n v="0"/>
    <m/>
    <n v="0.48949514007222478"/>
    <n v="0.48949514007222478"/>
    <n v="0"/>
    <n v="0.40863236738199415"/>
    <s v="m.EEG.1"/>
    <n v="8.0862772690230622E-2"/>
    <s v="m.EEG.1"/>
    <n v="0"/>
    <n v="0"/>
    <n v="0"/>
    <n v="0"/>
    <n v="0"/>
    <n v="0"/>
    <n v="0"/>
    <s v="m.EEG.1"/>
    <n v="0"/>
    <n v="0"/>
    <n v="0"/>
    <n v="0"/>
    <n v="0"/>
    <n v="0"/>
    <s v=""/>
    <x v="1"/>
  </r>
  <r>
    <x v="10"/>
    <s v="Residential"/>
    <x v="4"/>
    <m/>
    <x v="8"/>
    <s v="-"/>
    <n v="0"/>
    <n v="0"/>
    <n v="0"/>
    <m/>
    <n v="0"/>
    <n v="0"/>
    <n v="0"/>
    <n v="0"/>
    <s v="m.EEG.1"/>
    <n v="0"/>
    <s v="m.EEG.1"/>
    <n v="0"/>
    <n v="0"/>
    <n v="0"/>
    <n v="0"/>
    <n v="0"/>
    <n v="0"/>
    <n v="0"/>
    <s v="m.EEG.1"/>
    <n v="0"/>
    <n v="0"/>
    <n v="0"/>
    <n v="0"/>
    <n v="0"/>
    <n v="0"/>
    <s v=""/>
    <x v="1"/>
  </r>
  <r>
    <x v="10"/>
    <s v="Residential"/>
    <x v="4"/>
    <m/>
    <x v="9"/>
    <s v="-"/>
    <n v="0"/>
    <n v="0"/>
    <n v="0"/>
    <m/>
    <n v="0"/>
    <n v="0"/>
    <n v="0"/>
    <n v="0"/>
    <s v="m.EEG.1"/>
    <n v="0"/>
    <s v="m.EEG.1"/>
    <n v="0"/>
    <n v="0"/>
    <n v="0"/>
    <n v="0"/>
    <n v="0"/>
    <n v="0"/>
    <n v="0"/>
    <s v="m.EEG.1"/>
    <n v="0"/>
    <n v="0"/>
    <n v="0"/>
    <n v="0"/>
    <n v="0"/>
    <n v="0"/>
    <s v=""/>
    <x v="1"/>
  </r>
  <r>
    <x v="10"/>
    <s v="Residential"/>
    <x v="4"/>
    <m/>
    <x v="10"/>
    <s v="-"/>
    <n v="24.291865814424181"/>
    <n v="24.291865814424181"/>
    <n v="0"/>
    <m/>
    <n v="24.291865814424181"/>
    <n v="24.291865814424181"/>
    <n v="0"/>
    <n v="20.793458686966446"/>
    <s v="m.EEG.1"/>
    <n v="3.4984071274577344"/>
    <s v="m.EEG.1"/>
    <n v="0"/>
    <n v="0"/>
    <n v="0"/>
    <n v="0"/>
    <n v="0"/>
    <n v="0"/>
    <n v="0"/>
    <s v="m.EEG.1"/>
    <n v="0"/>
    <n v="0"/>
    <n v="0"/>
    <n v="0"/>
    <n v="0"/>
    <n v="0"/>
    <s v=""/>
    <x v="1"/>
  </r>
  <r>
    <x v="10"/>
    <s v="Residential"/>
    <x v="4"/>
    <m/>
    <x v="11"/>
    <s v="-"/>
    <n v="7.3366300374375108E-3"/>
    <n v="7.3366300374375108E-3"/>
    <n v="0"/>
    <m/>
    <n v="7.3366300374375108E-3"/>
    <n v="7.3366300374375108E-3"/>
    <n v="0"/>
    <n v="6.3306240314315049E-3"/>
    <s v="m.EEG.1"/>
    <n v="1.0060060060060061E-3"/>
    <s v="m.EEG.1"/>
    <n v="0"/>
    <n v="0"/>
    <n v="0"/>
    <n v="0"/>
    <n v="0"/>
    <n v="0"/>
    <n v="0"/>
    <s v="m.EEG.1"/>
    <n v="0"/>
    <n v="0"/>
    <n v="0"/>
    <n v="0"/>
    <n v="0"/>
    <n v="0"/>
    <s v=""/>
    <x v="1"/>
  </r>
  <r>
    <x v="10"/>
    <s v="Residential"/>
    <x v="4"/>
    <m/>
    <x v="12"/>
    <s v="-"/>
    <n v="0.23624563649280098"/>
    <n v="0.23624563649280098"/>
    <n v="0"/>
    <m/>
    <n v="0.23624563649280098"/>
    <n v="0.23624563649280098"/>
    <n v="0"/>
    <n v="2.5877245508982034E-2"/>
    <s v="m.EEG.1"/>
    <n v="0.21036839098381893"/>
    <s v="m.EEG.1"/>
    <n v="0"/>
    <n v="0"/>
    <n v="0"/>
    <n v="0"/>
    <n v="0"/>
    <n v="0"/>
    <n v="0"/>
    <s v="m.EEG.1"/>
    <n v="0"/>
    <n v="0"/>
    <n v="0"/>
    <n v="0"/>
    <n v="0"/>
    <n v="0"/>
    <s v=""/>
    <x v="1"/>
  </r>
  <r>
    <x v="10"/>
    <s v="Residential"/>
    <x v="4"/>
    <m/>
    <x v="13"/>
    <s v="-"/>
    <n v="3.9944228549674019"/>
    <n v="3.9944228549674019"/>
    <n v="0"/>
    <m/>
    <n v="3.9944228549674019"/>
    <n v="3.9944228549674019"/>
    <n v="0"/>
    <n v="3.6507290691600796"/>
    <s v="m.EEG.1"/>
    <n v="0.34369378580732252"/>
    <s v="m.EEG.1"/>
    <n v="0"/>
    <n v="0"/>
    <n v="0"/>
    <n v="0"/>
    <n v="0"/>
    <n v="0"/>
    <n v="0"/>
    <s v="m.EEG.1"/>
    <n v="0"/>
    <n v="0"/>
    <n v="0"/>
    <n v="0"/>
    <n v="0"/>
    <n v="0"/>
    <s v=""/>
    <x v="1"/>
  </r>
  <r>
    <x v="10"/>
    <s v="Residential"/>
    <x v="4"/>
    <m/>
    <x v="14"/>
    <s v="-"/>
    <n v="0"/>
    <n v="0"/>
    <n v="0"/>
    <m/>
    <n v="0"/>
    <n v="0"/>
    <n v="0"/>
    <n v="0"/>
    <s v="m.EEG.1"/>
    <n v="0"/>
    <s v="m.EEG.1"/>
    <n v="0"/>
    <n v="0"/>
    <n v="0"/>
    <n v="0"/>
    <n v="0"/>
    <n v="0"/>
    <n v="0"/>
    <s v="m.EEG.1"/>
    <n v="0"/>
    <n v="0"/>
    <n v="0"/>
    <n v="0"/>
    <n v="0"/>
    <n v="0"/>
    <s v=""/>
    <x v="1"/>
  </r>
  <r>
    <x v="10"/>
    <s v="Residential"/>
    <x v="5"/>
    <m/>
    <x v="1"/>
    <s v="-"/>
    <n v="80.905895763906244"/>
    <n v="80.905895763906244"/>
    <n v="0"/>
    <m/>
    <n v="80.905895763906244"/>
    <n v="70.860251255035749"/>
    <n v="0.23318070325892989"/>
    <n v="55.317041026999618"/>
    <s v="m.EEG.1"/>
    <n v="15.543210228036131"/>
    <s v="m.EEG.1"/>
    <n v="0"/>
    <n v="0"/>
    <n v="0"/>
    <n v="0"/>
    <n v="0"/>
    <n v="0"/>
    <n v="0.23318070325892989"/>
    <s v="m.EEG.1"/>
    <n v="0"/>
    <n v="0"/>
    <n v="0"/>
    <n v="0"/>
    <n v="0"/>
    <n v="9.8124638056115714"/>
    <s v=""/>
    <x v="1"/>
  </r>
  <r>
    <x v="10"/>
    <s v="Residential"/>
    <x v="5"/>
    <m/>
    <x v="2"/>
    <s v="-"/>
    <n v="3.600818895730639E-2"/>
    <n v="3.600818895730639E-2"/>
    <n v="0"/>
    <m/>
    <n v="3.600818895730639E-2"/>
    <n v="3.600818895730639E-2"/>
    <n v="0"/>
    <n v="3.3630973197588392E-2"/>
    <s v="m.EEG.1"/>
    <n v="2.3772157597179975E-3"/>
    <s v="m.EEG.1"/>
    <n v="0"/>
    <n v="0"/>
    <n v="0"/>
    <n v="0"/>
    <n v="0"/>
    <n v="0"/>
    <n v="0"/>
    <s v="m.EEG.1"/>
    <n v="0"/>
    <n v="0"/>
    <n v="0"/>
    <n v="0"/>
    <n v="0"/>
    <n v="0"/>
    <s v=""/>
    <x v="1"/>
  </r>
  <r>
    <x v="10"/>
    <s v="Residential"/>
    <x v="5"/>
    <m/>
    <x v="3"/>
    <s v="-"/>
    <n v="5.1300900117938841"/>
    <n v="5.1300900117938841"/>
    <n v="0"/>
    <m/>
    <n v="5.1300900117938841"/>
    <n v="4.650364694982672"/>
    <n v="0"/>
    <n v="4.1424202418884475"/>
    <s v="m.EEG.1"/>
    <n v="0.50794445309422409"/>
    <s v="m.EEG.1"/>
    <n v="0"/>
    <n v="0"/>
    <n v="0"/>
    <n v="0"/>
    <n v="0"/>
    <n v="0"/>
    <n v="0"/>
    <s v="m.EEG.1"/>
    <n v="0"/>
    <n v="0"/>
    <n v="0"/>
    <n v="0"/>
    <n v="0"/>
    <n v="0.47972531681121189"/>
    <s v=""/>
    <x v="1"/>
  </r>
  <r>
    <x v="10"/>
    <s v="Residential"/>
    <x v="5"/>
    <m/>
    <x v="4"/>
    <s v="-"/>
    <n v="42.925538254559569"/>
    <n v="42.925538254559569"/>
    <n v="0"/>
    <m/>
    <n v="42.925538254559569"/>
    <n v="38.660864588768604"/>
    <n v="0"/>
    <n v="32.642936193708003"/>
    <s v="m.EEG.1"/>
    <n v="6.0179283950606024"/>
    <s v="m.EEG.1"/>
    <n v="0"/>
    <n v="0"/>
    <n v="0"/>
    <n v="0"/>
    <n v="0"/>
    <n v="0"/>
    <n v="0"/>
    <s v="m.EEG.1"/>
    <n v="0"/>
    <n v="0"/>
    <n v="0"/>
    <n v="0"/>
    <n v="0"/>
    <n v="4.2646736657909665"/>
    <s v=""/>
    <x v="1"/>
  </r>
  <r>
    <x v="10"/>
    <s v="Residential"/>
    <x v="5"/>
    <m/>
    <x v="5"/>
    <s v="-"/>
    <n v="2.7982124782211613"/>
    <n v="2.7982124782211613"/>
    <n v="0"/>
    <m/>
    <n v="2.7982124782211613"/>
    <n v="0.95075617707787674"/>
    <n v="0"/>
    <n v="0.70622648742195027"/>
    <s v="m.EEG.1"/>
    <n v="0.2445296896559265"/>
    <s v="m.EEG.1"/>
    <n v="0"/>
    <n v="0"/>
    <n v="0"/>
    <n v="0"/>
    <n v="0"/>
    <n v="0"/>
    <n v="0"/>
    <s v="m.EEG.1"/>
    <n v="0"/>
    <n v="0"/>
    <n v="0"/>
    <n v="0"/>
    <n v="0"/>
    <n v="1.8474563011432845"/>
    <s v=""/>
    <x v="1"/>
  </r>
  <r>
    <x v="10"/>
    <s v="Residential"/>
    <x v="5"/>
    <m/>
    <x v="6"/>
    <s v="-"/>
    <n v="17.249018143538478"/>
    <n v="17.249018143538478"/>
    <n v="0"/>
    <m/>
    <n v="17.249018143538478"/>
    <n v="13.795228918413443"/>
    <n v="0.23318070325892989"/>
    <n v="8.3122094514347733"/>
    <s v="m.EEG.1"/>
    <n v="5.4830194669786705"/>
    <s v="m.EEG.1"/>
    <n v="0"/>
    <n v="0"/>
    <n v="0"/>
    <n v="0"/>
    <n v="0"/>
    <n v="0"/>
    <n v="0.23318070325892989"/>
    <s v="m.EEG.1"/>
    <n v="0"/>
    <n v="0"/>
    <n v="0"/>
    <n v="0"/>
    <n v="0"/>
    <n v="3.2206085218661071"/>
    <s v=""/>
    <x v="1"/>
  </r>
  <r>
    <x v="10"/>
    <s v="Residential"/>
    <x v="5"/>
    <m/>
    <x v="7"/>
    <s v="-"/>
    <n v="9.2333229870471456"/>
    <n v="9.2333229870471456"/>
    <n v="0"/>
    <m/>
    <n v="9.2333229870471456"/>
    <n v="9.2333229870471456"/>
    <n v="0"/>
    <n v="6.8377519698399398"/>
    <s v="m.EEG.1"/>
    <n v="2.3955710172072062"/>
    <s v="m.EEG.1"/>
    <n v="0"/>
    <n v="0"/>
    <n v="0"/>
    <n v="0"/>
    <n v="0"/>
    <n v="0"/>
    <n v="0"/>
    <s v="m.EEG.1"/>
    <n v="0"/>
    <n v="0"/>
    <n v="0"/>
    <n v="0"/>
    <n v="0"/>
    <n v="0"/>
    <s v=""/>
    <x v="1"/>
  </r>
  <r>
    <x v="10"/>
    <s v="Residential"/>
    <x v="5"/>
    <m/>
    <x v="8"/>
    <s v="-"/>
    <n v="0"/>
    <n v="0"/>
    <n v="0"/>
    <m/>
    <n v="0"/>
    <n v="0"/>
    <n v="0"/>
    <n v="0"/>
    <s v="m.EEG.1"/>
    <n v="0"/>
    <s v="m.EEG.1"/>
    <n v="0"/>
    <n v="0"/>
    <n v="0"/>
    <n v="0"/>
    <n v="0"/>
    <n v="0"/>
    <n v="0"/>
    <s v="m.EEG.1"/>
    <n v="0"/>
    <n v="0"/>
    <n v="0"/>
    <n v="0"/>
    <n v="0"/>
    <n v="0"/>
    <s v=""/>
    <x v="1"/>
  </r>
  <r>
    <x v="10"/>
    <s v="Residential"/>
    <x v="5"/>
    <m/>
    <x v="9"/>
    <s v="-"/>
    <n v="0"/>
    <n v="0"/>
    <n v="0"/>
    <m/>
    <n v="0"/>
    <n v="0"/>
    <n v="0"/>
    <n v="0"/>
    <s v="m.EEG.1"/>
    <n v="0"/>
    <s v="m.EEG.1"/>
    <n v="0"/>
    <n v="0"/>
    <n v="0"/>
    <n v="0"/>
    <n v="0"/>
    <n v="0"/>
    <n v="0"/>
    <s v="m.EEG.1"/>
    <n v="0"/>
    <n v="0"/>
    <n v="0"/>
    <n v="0"/>
    <n v="0"/>
    <n v="0"/>
    <s v=""/>
    <x v="1"/>
  </r>
  <r>
    <x v="10"/>
    <s v="Residential"/>
    <x v="5"/>
    <m/>
    <x v="10"/>
    <s v="-"/>
    <n v="1.738745957704763"/>
    <n v="1.738745957704763"/>
    <n v="0"/>
    <m/>
    <n v="1.738745957704763"/>
    <n v="1.738745957704763"/>
    <n v="0"/>
    <n v="1.143976980014658"/>
    <s v="m.EEG.1"/>
    <n v="0.59476897769010506"/>
    <s v="m.EEG.1"/>
    <n v="0"/>
    <n v="0"/>
    <n v="0"/>
    <n v="0"/>
    <n v="0"/>
    <n v="0"/>
    <n v="0"/>
    <s v="m.EEG.1"/>
    <n v="0"/>
    <n v="0"/>
    <n v="0"/>
    <n v="0"/>
    <n v="0"/>
    <n v="0"/>
    <s v=""/>
    <x v="1"/>
  </r>
  <r>
    <x v="10"/>
    <s v="Residential"/>
    <x v="5"/>
    <m/>
    <x v="11"/>
    <s v="-"/>
    <n v="5.9128023330733779E-3"/>
    <n v="5.9128023330733779E-3"/>
    <n v="0"/>
    <m/>
    <n v="5.9128023330733779E-3"/>
    <n v="5.9128023330733779E-3"/>
    <n v="0"/>
    <n v="4.6265160467870914E-3"/>
    <s v="m.EEG.1"/>
    <n v="1.2862862862862865E-3"/>
    <s v="m.EEG.1"/>
    <n v="0"/>
    <n v="0"/>
    <n v="0"/>
    <n v="0"/>
    <n v="0"/>
    <n v="0"/>
    <n v="0"/>
    <s v="m.EEG.1"/>
    <n v="0"/>
    <n v="0"/>
    <n v="0"/>
    <n v="0"/>
    <n v="0"/>
    <n v="0"/>
    <s v=""/>
    <x v="1"/>
  </r>
  <r>
    <x v="10"/>
    <s v="Residential"/>
    <x v="5"/>
    <m/>
    <x v="12"/>
    <s v="-"/>
    <n v="0"/>
    <n v="0"/>
    <n v="0"/>
    <m/>
    <n v="0"/>
    <n v="0"/>
    <n v="0"/>
    <n v="0"/>
    <s v="m.EEG.1"/>
    <n v="0"/>
    <s v="m.EEG.1"/>
    <n v="0"/>
    <n v="0"/>
    <n v="0"/>
    <n v="0"/>
    <n v="0"/>
    <n v="0"/>
    <n v="0"/>
    <s v="m.EEG.1"/>
    <n v="0"/>
    <n v="0"/>
    <n v="0"/>
    <n v="0"/>
    <n v="0"/>
    <n v="0"/>
    <s v=""/>
    <x v="1"/>
  </r>
  <r>
    <x v="10"/>
    <s v="Residential"/>
    <x v="5"/>
    <m/>
    <x v="13"/>
    <s v="-"/>
    <n v="1.789046939750869"/>
    <n v="1.789046939750869"/>
    <n v="0"/>
    <m/>
    <n v="1.789046939750869"/>
    <n v="1.789046939750869"/>
    <n v="0"/>
    <n v="1.4932622134474762"/>
    <s v="m.EEG.1"/>
    <n v="0.29578472630339275"/>
    <s v="m.EEG.1"/>
    <n v="0"/>
    <n v="0"/>
    <n v="0"/>
    <n v="0"/>
    <n v="0"/>
    <n v="0"/>
    <n v="0"/>
    <s v="m.EEG.1"/>
    <n v="0"/>
    <n v="0"/>
    <n v="0"/>
    <n v="0"/>
    <n v="0"/>
    <n v="0"/>
    <s v=""/>
    <x v="1"/>
  </r>
  <r>
    <x v="10"/>
    <s v="Residential"/>
    <x v="5"/>
    <m/>
    <x v="14"/>
    <s v="-"/>
    <n v="0"/>
    <n v="0"/>
    <n v="0"/>
    <m/>
    <n v="0"/>
    <n v="0"/>
    <n v="0"/>
    <n v="0"/>
    <s v="m.EEG.1"/>
    <n v="0"/>
    <s v="m.EEG.1"/>
    <n v="0"/>
    <n v="0"/>
    <n v="0"/>
    <n v="0"/>
    <n v="0"/>
    <n v="0"/>
    <n v="0"/>
    <s v="m.EEG.1"/>
    <n v="0"/>
    <n v="0"/>
    <n v="0"/>
    <n v="0"/>
    <n v="0"/>
    <n v="0"/>
    <s v=""/>
    <x v="1"/>
  </r>
  <r>
    <x v="10"/>
    <s v="Residential"/>
    <x v="6"/>
    <m/>
    <x v="1"/>
    <s v="-"/>
    <n v="229.80067865437474"/>
    <n v="229.80067865437474"/>
    <n v="0"/>
    <m/>
    <n v="229.80067865437474"/>
    <n v="211.35215661677483"/>
    <n v="0.2118765051900145"/>
    <n v="178.87383912758864"/>
    <s v="m.EEG.1"/>
    <n v="32.478317489186182"/>
    <s v="m.EEG.1"/>
    <n v="0"/>
    <n v="0"/>
    <n v="0"/>
    <n v="0"/>
    <n v="0"/>
    <n v="0"/>
    <n v="0.2118765051900145"/>
    <s v="m.EEG.1"/>
    <n v="0"/>
    <n v="0"/>
    <n v="0"/>
    <n v="0"/>
    <n v="0"/>
    <n v="18.236645532409874"/>
    <s v=""/>
    <x v="1"/>
  </r>
  <r>
    <x v="10"/>
    <s v="Residential"/>
    <x v="6"/>
    <m/>
    <x v="2"/>
    <s v="-"/>
    <n v="0.42511298718764884"/>
    <n v="0.42511298718764884"/>
    <n v="0"/>
    <m/>
    <n v="0.42511298718764884"/>
    <n v="0.42511298718764884"/>
    <n v="0"/>
    <n v="0.42135082586971623"/>
    <s v="m.EEG.1"/>
    <n v="3.7621613179326108E-3"/>
    <s v="m.EEG.1"/>
    <n v="0"/>
    <n v="0"/>
    <n v="0"/>
    <n v="0"/>
    <n v="0"/>
    <n v="0"/>
    <n v="0"/>
    <s v="m.EEG.1"/>
    <n v="0"/>
    <n v="0"/>
    <n v="0"/>
    <n v="0"/>
    <n v="0"/>
    <n v="0"/>
    <s v=""/>
    <x v="1"/>
  </r>
  <r>
    <x v="10"/>
    <s v="Residential"/>
    <x v="6"/>
    <m/>
    <x v="3"/>
    <s v="-"/>
    <n v="43.74318585959427"/>
    <n v="43.74318585959427"/>
    <n v="0"/>
    <m/>
    <n v="43.74318585959427"/>
    <n v="40.193876704472927"/>
    <n v="0"/>
    <n v="36.43578465787386"/>
    <s v="m.EEG.1"/>
    <n v="3.7580920465990673"/>
    <s v="m.EEG.1"/>
    <n v="0"/>
    <n v="0"/>
    <n v="0"/>
    <n v="0"/>
    <n v="0"/>
    <n v="0"/>
    <n v="0"/>
    <s v="m.EEG.1"/>
    <n v="0"/>
    <n v="0"/>
    <n v="0"/>
    <n v="0"/>
    <n v="0"/>
    <n v="3.5493091551213429"/>
    <s v=""/>
    <x v="1"/>
  </r>
  <r>
    <x v="10"/>
    <s v="Residential"/>
    <x v="6"/>
    <m/>
    <x v="4"/>
    <s v="-"/>
    <n v="67.660897420599255"/>
    <n v="67.660897420599255"/>
    <n v="0"/>
    <m/>
    <n v="67.660897420599255"/>
    <n v="63.304490393226601"/>
    <n v="0"/>
    <n v="57.157116032378504"/>
    <s v="m.EEG.1"/>
    <n v="6.1473743608480937"/>
    <s v="m.EEG.1"/>
    <n v="0"/>
    <n v="0"/>
    <n v="0"/>
    <n v="0"/>
    <n v="0"/>
    <n v="0"/>
    <n v="0"/>
    <s v="m.EEG.1"/>
    <n v="0"/>
    <n v="0"/>
    <n v="0"/>
    <n v="0"/>
    <n v="0"/>
    <n v="4.3564070273726534"/>
    <s v=""/>
    <x v="1"/>
  </r>
  <r>
    <x v="10"/>
    <s v="Residential"/>
    <x v="6"/>
    <m/>
    <x v="5"/>
    <s v="-"/>
    <n v="6.6133135029033898"/>
    <n v="6.6133135029033898"/>
    <n v="0"/>
    <m/>
    <n v="6.6133135029033898"/>
    <n v="2.7557936873390703"/>
    <n v="0"/>
    <n v="2.2452115843914719"/>
    <s v="m.EEG.1"/>
    <n v="0.51058210294759843"/>
    <s v="m.EEG.1"/>
    <n v="0"/>
    <n v="0"/>
    <n v="0"/>
    <n v="0"/>
    <n v="0"/>
    <n v="0"/>
    <n v="0"/>
    <s v="m.EEG.1"/>
    <n v="0"/>
    <n v="0"/>
    <n v="0"/>
    <n v="0"/>
    <n v="0"/>
    <n v="3.8575198155643196"/>
    <s v=""/>
    <x v="1"/>
  </r>
  <r>
    <x v="10"/>
    <s v="Residential"/>
    <x v="6"/>
    <m/>
    <x v="6"/>
    <s v="-"/>
    <n v="42.503054952441495"/>
    <n v="42.503054952441495"/>
    <n v="0"/>
    <m/>
    <n v="42.503054952441495"/>
    <n v="35.817768912899922"/>
    <n v="0.2118765051900145"/>
    <n v="24.796922928797255"/>
    <s v="m.EEG.1"/>
    <n v="11.020845984102671"/>
    <s v="m.EEG.1"/>
    <n v="0"/>
    <n v="0"/>
    <n v="0"/>
    <n v="0"/>
    <n v="0"/>
    <n v="0"/>
    <n v="0.2118765051900145"/>
    <s v="m.EEG.1"/>
    <n v="0"/>
    <n v="0"/>
    <n v="0"/>
    <n v="0"/>
    <n v="0"/>
    <n v="6.4734095343515579"/>
    <s v=""/>
    <x v="1"/>
  </r>
  <r>
    <x v="10"/>
    <s v="Residential"/>
    <x v="6"/>
    <m/>
    <x v="7"/>
    <s v="-"/>
    <n v="1.1652931471264494"/>
    <n v="1.1652931471264494"/>
    <n v="0"/>
    <m/>
    <n v="1.1652931471264494"/>
    <n v="1.1652931471264494"/>
    <n v="0"/>
    <n v="0.94940953018602625"/>
    <s v="m.EEG.1"/>
    <n v="0.21588361694042313"/>
    <s v="m.EEG.1"/>
    <n v="0"/>
    <n v="0"/>
    <n v="0"/>
    <n v="0"/>
    <n v="0"/>
    <n v="0"/>
    <n v="0"/>
    <s v="m.EEG.1"/>
    <n v="0"/>
    <n v="0"/>
    <n v="0"/>
    <n v="0"/>
    <n v="0"/>
    <n v="0"/>
    <s v=""/>
    <x v="1"/>
  </r>
  <r>
    <x v="10"/>
    <s v="Residential"/>
    <x v="6"/>
    <m/>
    <x v="8"/>
    <s v="-"/>
    <n v="0"/>
    <n v="0"/>
    <n v="0"/>
    <m/>
    <n v="0"/>
    <n v="0"/>
    <n v="0"/>
    <n v="0"/>
    <s v="m.EEG.1"/>
    <n v="0"/>
    <s v="m.EEG.1"/>
    <n v="0"/>
    <n v="0"/>
    <n v="0"/>
    <n v="0"/>
    <n v="0"/>
    <n v="0"/>
    <n v="0"/>
    <s v="m.EEG.1"/>
    <n v="0"/>
    <n v="0"/>
    <n v="0"/>
    <n v="0"/>
    <n v="0"/>
    <n v="0"/>
    <s v=""/>
    <x v="1"/>
  </r>
  <r>
    <x v="10"/>
    <s v="Residential"/>
    <x v="6"/>
    <m/>
    <x v="9"/>
    <s v="-"/>
    <n v="0"/>
    <n v="0"/>
    <n v="0"/>
    <m/>
    <n v="0"/>
    <n v="0"/>
    <n v="0"/>
    <n v="0"/>
    <s v="m.EEG.1"/>
    <n v="0"/>
    <s v="m.EEG.1"/>
    <n v="0"/>
    <n v="0"/>
    <n v="0"/>
    <n v="0"/>
    <n v="0"/>
    <n v="0"/>
    <n v="0"/>
    <s v="m.EEG.1"/>
    <n v="0"/>
    <n v="0"/>
    <n v="0"/>
    <n v="0"/>
    <n v="0"/>
    <n v="0"/>
    <s v=""/>
    <x v="1"/>
  </r>
  <r>
    <x v="10"/>
    <s v="Residential"/>
    <x v="6"/>
    <m/>
    <x v="10"/>
    <s v="-"/>
    <n v="57.651052542848618"/>
    <n v="57.651052542848618"/>
    <n v="0"/>
    <m/>
    <n v="57.651052542848618"/>
    <n v="57.651052542848618"/>
    <n v="0"/>
    <n v="48.311170183150892"/>
    <s v="m.EEG.1"/>
    <n v="9.3398823596977216"/>
    <s v="m.EEG.1"/>
    <n v="0"/>
    <n v="0"/>
    <n v="0"/>
    <n v="0"/>
    <n v="0"/>
    <n v="0"/>
    <n v="0"/>
    <s v="m.EEG.1"/>
    <n v="0"/>
    <n v="0"/>
    <n v="0"/>
    <n v="0"/>
    <n v="0"/>
    <n v="0"/>
    <s v=""/>
    <x v="1"/>
  </r>
  <r>
    <x v="10"/>
    <s v="Residential"/>
    <x v="6"/>
    <m/>
    <x v="11"/>
    <s v="-"/>
    <n v="1.7394252179797884E-2"/>
    <n v="1.7394252179797884E-2"/>
    <n v="0"/>
    <m/>
    <n v="1.7394252179797884E-2"/>
    <n v="1.7394252179797884E-2"/>
    <n v="0"/>
    <n v="1.4708464789445336E-2"/>
    <s v="m.EEG.1"/>
    <n v="2.6857873903525461E-3"/>
    <s v="m.EEG.1"/>
    <n v="0"/>
    <n v="0"/>
    <n v="0"/>
    <n v="0"/>
    <n v="0"/>
    <n v="0"/>
    <n v="0"/>
    <s v="m.EEG.1"/>
    <n v="0"/>
    <n v="0"/>
    <n v="0"/>
    <n v="0"/>
    <n v="0"/>
    <n v="0"/>
    <s v=""/>
    <x v="1"/>
  </r>
  <r>
    <x v="10"/>
    <s v="Residential"/>
    <x v="6"/>
    <m/>
    <x v="12"/>
    <s v="-"/>
    <n v="0.62175436350719915"/>
    <n v="0.62175436350719915"/>
    <n v="0"/>
    <m/>
    <n v="0.62175436350719915"/>
    <n v="0.62175436350719915"/>
    <n v="0"/>
    <n v="6.0122754491017956E-2"/>
    <s v="m.EEG.1"/>
    <n v="0.56163160901618114"/>
    <s v="m.EEG.1"/>
    <n v="0"/>
    <n v="0"/>
    <n v="0"/>
    <n v="0"/>
    <n v="0"/>
    <n v="0"/>
    <n v="0"/>
    <s v="m.EEG.1"/>
    <n v="0"/>
    <n v="0"/>
    <n v="0"/>
    <n v="0"/>
    <n v="0"/>
    <n v="0"/>
    <s v=""/>
    <x v="1"/>
  </r>
  <r>
    <x v="10"/>
    <s v="Residential"/>
    <x v="6"/>
    <m/>
    <x v="13"/>
    <s v="-"/>
    <n v="9.3996196259866238"/>
    <n v="9.3996196259866238"/>
    <n v="0"/>
    <m/>
    <n v="9.3996196259866238"/>
    <n v="9.3996196259866238"/>
    <n v="0"/>
    <n v="8.4820421656604825"/>
    <s v="m.EEG.1"/>
    <n v="0.91757746032614118"/>
    <s v="m.EEG.1"/>
    <n v="0"/>
    <n v="0"/>
    <n v="0"/>
    <n v="0"/>
    <n v="0"/>
    <n v="0"/>
    <n v="0"/>
    <s v="m.EEG.1"/>
    <n v="0"/>
    <n v="0"/>
    <n v="0"/>
    <n v="0"/>
    <n v="0"/>
    <n v="0"/>
    <s v=""/>
    <x v="1"/>
  </r>
  <r>
    <x v="10"/>
    <s v="Residential"/>
    <x v="6"/>
    <m/>
    <x v="14"/>
    <s v="-"/>
    <n v="0"/>
    <n v="0"/>
    <n v="0"/>
    <m/>
    <n v="0"/>
    <n v="0"/>
    <n v="0"/>
    <n v="0"/>
    <s v="m.EEG.1"/>
    <n v="0"/>
    <s v="m.EEG.1"/>
    <n v="0"/>
    <n v="0"/>
    <n v="0"/>
    <n v="0"/>
    <n v="0"/>
    <n v="0"/>
    <n v="0"/>
    <s v="m.EEG.1"/>
    <n v="0"/>
    <n v="0"/>
    <n v="0"/>
    <n v="0"/>
    <n v="0"/>
    <n v="0"/>
    <s v=""/>
    <x v="1"/>
  </r>
  <r>
    <x v="10"/>
    <s v="Residential"/>
    <x v="7"/>
    <m/>
    <x v="1"/>
    <s v="-"/>
    <n v="16.418824358454824"/>
    <n v="16.418824358454824"/>
    <n v="0"/>
    <m/>
    <n v="16.418824358454824"/>
    <n v="16.187667969437975"/>
    <n v="6.7141525451987621E-2"/>
    <n v="15.927863953299502"/>
    <s v="m.EEG.1"/>
    <n v="0.2598040161384742"/>
    <s v="m.EEG.1"/>
    <n v="0"/>
    <n v="0"/>
    <n v="0"/>
    <n v="0"/>
    <n v="0"/>
    <n v="0"/>
    <n v="6.7141525451987621E-2"/>
    <s v="m.EEG.1"/>
    <n v="0"/>
    <n v="0"/>
    <n v="0"/>
    <n v="0"/>
    <n v="0"/>
    <n v="0.16401486356486125"/>
    <s v=""/>
    <x v="1"/>
  </r>
  <r>
    <x v="10"/>
    <s v="Residential"/>
    <x v="7"/>
    <m/>
    <x v="2"/>
    <s v="-"/>
    <n v="9.7233615716337627E-3"/>
    <n v="9.7233615716337627E-3"/>
    <n v="0"/>
    <m/>
    <n v="9.7233615716337627E-3"/>
    <n v="9.7233615716337627E-3"/>
    <n v="0"/>
    <n v="9.6836265238192266E-3"/>
    <s v="m.EEG.1"/>
    <n v="3.9735047814536569E-5"/>
    <s v="m.EEG.1"/>
    <n v="0"/>
    <n v="0"/>
    <n v="0"/>
    <n v="0"/>
    <n v="0"/>
    <n v="0"/>
    <n v="0"/>
    <s v="m.EEG.1"/>
    <n v="0"/>
    <n v="0"/>
    <n v="0"/>
    <n v="0"/>
    <n v="0"/>
    <n v="0"/>
    <s v=""/>
    <x v="1"/>
  </r>
  <r>
    <x v="10"/>
    <s v="Residential"/>
    <x v="7"/>
    <m/>
    <x v="3"/>
    <s v="-"/>
    <n v="1.2092679887990703"/>
    <n v="1.2092679887990703"/>
    <n v="0"/>
    <m/>
    <n v="1.2092679887990703"/>
    <n v="1.2012494030550491"/>
    <n v="0"/>
    <n v="1.1927591357966738"/>
    <s v="m.EEG.1"/>
    <n v="8.490267258375362E-3"/>
    <s v="m.EEG.1"/>
    <n v="0"/>
    <n v="0"/>
    <n v="0"/>
    <n v="0"/>
    <n v="0"/>
    <n v="0"/>
    <n v="0"/>
    <s v="m.EEG.1"/>
    <n v="0"/>
    <n v="0"/>
    <n v="0"/>
    <n v="0"/>
    <n v="0"/>
    <n v="8.0185857440211797E-3"/>
    <s v=""/>
    <x v="1"/>
  </r>
  <r>
    <x v="10"/>
    <s v="Residential"/>
    <x v="7"/>
    <m/>
    <x v="4"/>
    <s v="-"/>
    <n v="9.5710065807659355"/>
    <n v="9.5710065807659355"/>
    <n v="0"/>
    <m/>
    <n v="9.5710065807659355"/>
    <n v="9.4997227642545976"/>
    <n v="0"/>
    <n v="9.3991333787330422"/>
    <s v="m.EEG.1"/>
    <n v="0.10058938552155522"/>
    <s v="m.EEG.1"/>
    <n v="0"/>
    <n v="0"/>
    <n v="0"/>
    <n v="0"/>
    <n v="0"/>
    <n v="0"/>
    <n v="0"/>
    <s v="m.EEG.1"/>
    <n v="0"/>
    <n v="0"/>
    <n v="0"/>
    <n v="0"/>
    <n v="0"/>
    <n v="7.1283816511338152E-2"/>
    <s v=""/>
    <x v="1"/>
  </r>
  <r>
    <x v="10"/>
    <s v="Residential"/>
    <x v="7"/>
    <m/>
    <x v="5"/>
    <s v="-"/>
    <n v="0.23831670682817518"/>
    <n v="0.23831670682817518"/>
    <n v="0"/>
    <m/>
    <n v="0.23831670682817518"/>
    <n v="0.20743656304606281"/>
    <n v="0"/>
    <n v="0.20334926096974448"/>
    <s v="m.EEG.1"/>
    <n v="4.0873020763183311E-3"/>
    <s v="m.EEG.1"/>
    <n v="0"/>
    <n v="0"/>
    <n v="0"/>
    <n v="0"/>
    <n v="0"/>
    <n v="0"/>
    <n v="0"/>
    <s v="m.EEG.1"/>
    <n v="0"/>
    <n v="0"/>
    <n v="0"/>
    <n v="0"/>
    <n v="0"/>
    <n v="3.0880143782112388E-2"/>
    <s v=""/>
    <x v="1"/>
  </r>
  <r>
    <x v="10"/>
    <s v="Residential"/>
    <x v="7"/>
    <m/>
    <x v="6"/>
    <s v="-"/>
    <n v="2.6060210817060079"/>
    <n v="2.6060210817060079"/>
    <n v="0"/>
    <m/>
    <n v="2.6060210817060079"/>
    <n v="2.4850472387266307"/>
    <n v="6.7141525451987621E-2"/>
    <n v="2.3933988303742155"/>
    <s v="m.EEG.1"/>
    <n v="9.1648408352415361E-2"/>
    <s v="m.EEG.1"/>
    <n v="0"/>
    <n v="0"/>
    <n v="0"/>
    <n v="0"/>
    <n v="0"/>
    <n v="0"/>
    <n v="6.7141525451987621E-2"/>
    <s v="m.EEG.1"/>
    <n v="0"/>
    <n v="0"/>
    <n v="0"/>
    <n v="0"/>
    <n v="0"/>
    <n v="5.3832317527389519E-2"/>
    <s v=""/>
    <x v="1"/>
  </r>
  <r>
    <x v="10"/>
    <s v="Residential"/>
    <x v="7"/>
    <m/>
    <x v="7"/>
    <s v="-"/>
    <n v="2.0088887257594679"/>
    <n v="2.0088887257594679"/>
    <n v="0"/>
    <m/>
    <n v="2.0088887257594679"/>
    <n v="2.0088887257594679"/>
    <n v="0"/>
    <n v="1.9688468706932125"/>
    <s v="m.EEG.1"/>
    <n v="4.004185506625544E-2"/>
    <s v="m.EEG.1"/>
    <n v="0"/>
    <n v="0"/>
    <n v="0"/>
    <n v="0"/>
    <n v="0"/>
    <n v="0"/>
    <n v="0"/>
    <s v="m.EEG.1"/>
    <n v="0"/>
    <n v="0"/>
    <n v="0"/>
    <n v="0"/>
    <n v="0"/>
    <n v="0"/>
    <s v=""/>
    <x v="1"/>
  </r>
  <r>
    <x v="10"/>
    <s v="Residential"/>
    <x v="7"/>
    <m/>
    <x v="8"/>
    <s v="-"/>
    <n v="0"/>
    <n v="0"/>
    <n v="0"/>
    <m/>
    <n v="0"/>
    <n v="0"/>
    <n v="0"/>
    <n v="0"/>
    <s v="m.EEG.1"/>
    <n v="0"/>
    <s v="m.EEG.1"/>
    <n v="0"/>
    <n v="0"/>
    <n v="0"/>
    <n v="0"/>
    <n v="0"/>
    <n v="0"/>
    <n v="0"/>
    <s v="m.EEG.1"/>
    <n v="0"/>
    <n v="0"/>
    <n v="0"/>
    <n v="0"/>
    <n v="0"/>
    <n v="0"/>
    <s v=""/>
    <x v="1"/>
  </r>
  <r>
    <x v="10"/>
    <s v="Residential"/>
    <x v="7"/>
    <m/>
    <x v="9"/>
    <s v="-"/>
    <n v="0"/>
    <n v="0"/>
    <n v="0"/>
    <m/>
    <n v="0"/>
    <n v="0"/>
    <n v="0"/>
    <n v="0"/>
    <s v="m.EEG.1"/>
    <n v="0"/>
    <s v="m.EEG.1"/>
    <n v="0"/>
    <n v="0"/>
    <n v="0"/>
    <n v="0"/>
    <n v="0"/>
    <n v="0"/>
    <n v="0"/>
    <s v="m.EEG.1"/>
    <n v="0"/>
    <n v="0"/>
    <n v="0"/>
    <n v="0"/>
    <n v="0"/>
    <n v="0"/>
    <s v=""/>
    <x v="1"/>
  </r>
  <r>
    <x v="10"/>
    <s v="Residential"/>
    <x v="7"/>
    <m/>
    <x v="10"/>
    <s v="-"/>
    <n v="0.33933568492506722"/>
    <n v="0.33933568492506722"/>
    <n v="0"/>
    <m/>
    <n v="0.33933568492506722"/>
    <n v="0.33933568492506722"/>
    <n v="0"/>
    <n v="0.32939414988748911"/>
    <s v="m.EEG.1"/>
    <n v="9.9415350375781208E-3"/>
    <s v="m.EEG.1"/>
    <n v="0"/>
    <n v="0"/>
    <n v="0"/>
    <n v="0"/>
    <n v="0"/>
    <n v="0"/>
    <n v="0"/>
    <s v="m.EEG.1"/>
    <n v="0"/>
    <n v="0"/>
    <n v="0"/>
    <n v="0"/>
    <n v="0"/>
    <n v="0"/>
    <s v=""/>
    <x v="1"/>
  </r>
  <r>
    <x v="10"/>
    <s v="Residential"/>
    <x v="7"/>
    <m/>
    <x v="11"/>
    <s v="-"/>
    <n v="1.353648803149823E-3"/>
    <n v="1.353648803149823E-3"/>
    <n v="0"/>
    <m/>
    <n v="1.353648803149823E-3"/>
    <n v="1.353648803149823E-3"/>
    <n v="0"/>
    <n v="1.3321485893472561E-3"/>
    <s v="m.EEG.1"/>
    <n v="2.1500213802566828E-5"/>
    <s v="m.EEG.1"/>
    <n v="0"/>
    <n v="0"/>
    <n v="0"/>
    <n v="0"/>
    <n v="0"/>
    <n v="0"/>
    <n v="0"/>
    <s v="m.EEG.1"/>
    <n v="0"/>
    <n v="0"/>
    <n v="0"/>
    <n v="0"/>
    <n v="0"/>
    <n v="0"/>
    <s v=""/>
    <x v="1"/>
  </r>
  <r>
    <x v="10"/>
    <s v="Residential"/>
    <x v="7"/>
    <m/>
    <x v="12"/>
    <s v="-"/>
    <n v="0"/>
    <n v="0"/>
    <n v="0"/>
    <m/>
    <n v="0"/>
    <n v="0"/>
    <n v="0"/>
    <n v="0"/>
    <s v="m.EEG.1"/>
    <n v="0"/>
    <s v="m.EEG.1"/>
    <n v="0"/>
    <n v="0"/>
    <n v="0"/>
    <n v="0"/>
    <n v="0"/>
    <n v="0"/>
    <n v="0"/>
    <s v="m.EEG.1"/>
    <n v="0"/>
    <n v="0"/>
    <n v="0"/>
    <n v="0"/>
    <n v="0"/>
    <n v="0"/>
    <s v=""/>
    <x v="1"/>
  </r>
  <r>
    <x v="10"/>
    <s v="Residential"/>
    <x v="7"/>
    <m/>
    <x v="13"/>
    <s v="-"/>
    <n v="0.43491057929631743"/>
    <n v="0.43491057929631743"/>
    <n v="0"/>
    <m/>
    <n v="0.43491057929631743"/>
    <n v="0.43491057929631743"/>
    <n v="0"/>
    <n v="0.42996655173195819"/>
    <s v="m.EEG.1"/>
    <n v="4.944027564359221E-3"/>
    <s v="m.EEG.1"/>
    <n v="0"/>
    <n v="0"/>
    <n v="0"/>
    <n v="0"/>
    <n v="0"/>
    <n v="0"/>
    <n v="0"/>
    <s v="m.EEG.1"/>
    <n v="0"/>
    <n v="0"/>
    <n v="0"/>
    <n v="0"/>
    <n v="0"/>
    <n v="0"/>
    <s v=""/>
    <x v="1"/>
  </r>
  <r>
    <x v="10"/>
    <s v="Residential"/>
    <x v="7"/>
    <m/>
    <x v="14"/>
    <s v="-"/>
    <n v="0"/>
    <n v="0"/>
    <n v="0"/>
    <m/>
    <n v="0"/>
    <n v="0"/>
    <n v="0"/>
    <n v="0"/>
    <s v="m.EEG.1"/>
    <n v="0"/>
    <s v="m.EEG.1"/>
    <n v="0"/>
    <n v="0"/>
    <n v="0"/>
    <n v="0"/>
    <n v="0"/>
    <n v="0"/>
    <n v="0"/>
    <s v="m.EEG.1"/>
    <n v="0"/>
    <n v="0"/>
    <n v="0"/>
    <n v="0"/>
    <n v="0"/>
    <n v="0"/>
    <s v=""/>
    <x v="1"/>
  </r>
  <r>
    <x v="11"/>
    <s v="Residential"/>
    <x v="1"/>
    <m/>
    <x v="1"/>
    <n v="20.951445"/>
    <n v="-3.7430108768880679"/>
    <n v="17.208434123111932"/>
    <n v="0"/>
    <m/>
    <n v="17.208434123111932"/>
    <n v="14.836168387520281"/>
    <n v="0.71319612311195002"/>
    <n v="13.224913732371984"/>
    <s v="u.ISI.25"/>
    <n v="1.611254655148298"/>
    <s v="u.ISI.25"/>
    <n v="0"/>
    <n v="0"/>
    <n v="0"/>
    <n v="0"/>
    <n v="0"/>
    <n v="0"/>
    <n v="0.71319612311195002"/>
    <s v="u.ISI.25"/>
    <n v="0"/>
    <n v="0"/>
    <n v="0"/>
    <n v="0"/>
    <n v="0"/>
    <n v="1.6590696124796989"/>
    <s v="u.ISI.25"/>
    <x v="1"/>
  </r>
  <r>
    <x v="11"/>
    <s v="Residential"/>
    <x v="1"/>
    <m/>
    <x v="2"/>
    <n v="4.3031E-2"/>
    <n v="0"/>
    <n v="4.3031E-2"/>
    <n v="0"/>
    <m/>
    <n v="4.3031E-2"/>
    <n v="4.3031E-2"/>
    <n v="0"/>
    <n v="4.3031E-2"/>
    <s v="u.ISI.25"/>
    <n v="0"/>
    <s v="u.ISI.25"/>
    <n v="0"/>
    <n v="0"/>
    <n v="0"/>
    <n v="0"/>
    <n v="0"/>
    <n v="0"/>
    <n v="0"/>
    <s v=""/>
    <n v="0"/>
    <n v="0"/>
    <n v="0"/>
    <n v="0"/>
    <n v="0"/>
    <n v="0"/>
    <s v=""/>
    <x v="1"/>
  </r>
  <r>
    <x v="11"/>
    <s v="Residential"/>
    <x v="1"/>
    <m/>
    <x v="3"/>
    <n v="1.2723220000000002"/>
    <n v="-1.3322676295501878E-15"/>
    <n v="1.2723219999999988"/>
    <n v="0"/>
    <m/>
    <n v="1.2723219999999988"/>
    <n v="0.99416253441295488"/>
    <n v="0"/>
    <n v="0.94853849508386301"/>
    <s v="u.ISI.25"/>
    <n v="4.5624039329091898E-2"/>
    <s v="u.ISI.25"/>
    <n v="0"/>
    <n v="0"/>
    <n v="0"/>
    <n v="0"/>
    <n v="0"/>
    <n v="0"/>
    <n v="0"/>
    <s v=""/>
    <n v="0"/>
    <n v="0"/>
    <n v="0"/>
    <n v="0"/>
    <n v="0"/>
    <n v="0.27815946558704402"/>
    <s v="u.ISI.25"/>
    <x v="1"/>
  </r>
  <r>
    <x v="11"/>
    <s v="Residential"/>
    <x v="1"/>
    <m/>
    <x v="4"/>
    <n v="5.9522339999999998"/>
    <n v="-3.5527136788005009E-15"/>
    <n v="5.9522339999999963"/>
    <n v="0"/>
    <m/>
    <n v="5.9522339999999963"/>
    <n v="5.4953510473407334"/>
    <n v="0"/>
    <n v="4.9851264301578002"/>
    <s v="u.ISI.25"/>
    <n v="0.51022461718293299"/>
    <s v="u.ISI.25"/>
    <n v="0"/>
    <n v="0"/>
    <n v="0"/>
    <n v="0"/>
    <n v="0"/>
    <n v="0"/>
    <n v="0"/>
    <s v=""/>
    <n v="0"/>
    <n v="0"/>
    <n v="0"/>
    <n v="0"/>
    <n v="0"/>
    <n v="0.45688295265926299"/>
    <s v="u.ISI.25"/>
    <x v="1"/>
  </r>
  <r>
    <x v="11"/>
    <s v="Residential"/>
    <x v="1"/>
    <m/>
    <x v="5"/>
    <n v="0.75943899999999998"/>
    <n v="-3.3306690738754696E-16"/>
    <n v="0.75943899999999964"/>
    <n v="0"/>
    <m/>
    <n v="0.75943899999999964"/>
    <n v="0.7011458057666079"/>
    <n v="0"/>
    <n v="0.6360468071303329"/>
    <s v="u.ISI.96"/>
    <n v="6.5098998636274955E-2"/>
    <s v="u.ISI.96"/>
    <n v="0"/>
    <n v="0"/>
    <n v="0"/>
    <n v="0"/>
    <n v="0"/>
    <n v="0"/>
    <n v="0"/>
    <s v=""/>
    <n v="0"/>
    <n v="0"/>
    <n v="0"/>
    <n v="0"/>
    <n v="0"/>
    <n v="5.8293194233391701E-2"/>
    <s v="u.ISI.96"/>
    <x v="1"/>
  </r>
  <r>
    <x v="11"/>
    <s v="Residential"/>
    <x v="1"/>
    <m/>
    <x v="6"/>
    <n v="6.4639539999999993"/>
    <n v="-3.7201598768880513"/>
    <n v="2.743794123111948"/>
    <n v="0"/>
    <m/>
    <n v="2.743794123111948"/>
    <n v="1.3118639999999979"/>
    <n v="0.71319612311195002"/>
    <n v="0.67105099999999895"/>
    <s v="u.ISI.25"/>
    <n v="0.64081299999999897"/>
    <s v="u.ISI.25"/>
    <n v="0"/>
    <n v="0"/>
    <n v="0"/>
    <n v="0"/>
    <n v="0"/>
    <n v="0"/>
    <n v="0.71319612311195002"/>
    <s v="u.ISI.25"/>
    <n v="0"/>
    <n v="0"/>
    <n v="0"/>
    <n v="0"/>
    <n v="0"/>
    <n v="0.71873399999999998"/>
    <s v="u.ISI.25"/>
    <x v="1"/>
  </r>
  <r>
    <x v="11"/>
    <s v="Residential"/>
    <x v="1"/>
    <m/>
    <x v="7"/>
    <n v="1.602614"/>
    <n v="-1.0880185641326534E-14"/>
    <n v="1.6026139999999891"/>
    <n v="0"/>
    <m/>
    <n v="1.6026139999999891"/>
    <n v="1.6026139999999891"/>
    <n v="0"/>
    <n v="1.4421199999999901"/>
    <s v="u.ISI.25"/>
    <n v="0.160493999999999"/>
    <s v="u.ISI.25"/>
    <n v="0"/>
    <n v="0"/>
    <n v="0"/>
    <n v="0"/>
    <n v="0"/>
    <n v="0"/>
    <n v="0"/>
    <s v=""/>
    <n v="0"/>
    <n v="0"/>
    <n v="0"/>
    <n v="0"/>
    <n v="0"/>
    <n v="0"/>
    <s v=""/>
    <x v="1"/>
  </r>
  <r>
    <x v="11"/>
    <s v="Residential"/>
    <x v="1"/>
    <m/>
    <x v="8"/>
    <n v="0"/>
    <n v="0"/>
    <n v="0"/>
    <n v="0"/>
    <m/>
    <n v="0"/>
    <n v="0"/>
    <n v="0"/>
    <n v="0"/>
    <s v="m.EEG.1"/>
    <n v="0"/>
    <s v="m.EEG.1"/>
    <n v="0"/>
    <n v="0"/>
    <n v="0"/>
    <n v="0"/>
    <n v="0"/>
    <n v="0"/>
    <n v="0"/>
    <s v=""/>
    <n v="0"/>
    <n v="0"/>
    <n v="0"/>
    <n v="0"/>
    <n v="0"/>
    <n v="0"/>
    <s v=""/>
    <x v="1"/>
  </r>
  <r>
    <x v="11"/>
    <s v="Residential"/>
    <x v="1"/>
    <m/>
    <x v="9"/>
    <n v="0"/>
    <n v="0"/>
    <n v="0"/>
    <n v="0"/>
    <m/>
    <n v="0"/>
    <n v="0"/>
    <n v="0"/>
    <n v="0"/>
    <s v="x.Obs.1"/>
    <n v="0"/>
    <s v="x.Obs.1"/>
    <n v="0"/>
    <n v="0"/>
    <n v="0"/>
    <n v="0"/>
    <n v="0"/>
    <n v="0"/>
    <n v="0"/>
    <s v="x.Obs.1"/>
    <n v="0"/>
    <n v="0"/>
    <n v="0"/>
    <n v="0"/>
    <n v="0"/>
    <n v="0"/>
    <s v="x.Obs.1"/>
    <x v="1"/>
  </r>
  <r>
    <x v="11"/>
    <s v="Residential"/>
    <x v="1"/>
    <m/>
    <x v="10"/>
    <n v="4.7752780000000001"/>
    <n v="-2.3278000000000354E-2"/>
    <n v="4.7519999999999998"/>
    <n v="0"/>
    <m/>
    <n v="4.7519999999999998"/>
    <n v="4.6049999999999995"/>
    <n v="0"/>
    <n v="4.4909999999999997"/>
    <s v="x.Obs.1"/>
    <n v="0.114"/>
    <s v="x.Obs.1"/>
    <n v="0"/>
    <n v="0"/>
    <n v="0"/>
    <n v="0"/>
    <n v="0"/>
    <n v="0"/>
    <n v="0"/>
    <s v="x.Obs.1"/>
    <n v="0"/>
    <n v="0"/>
    <n v="0"/>
    <n v="0"/>
    <n v="0"/>
    <n v="0.14699999999999999"/>
    <s v="x.Obs.1"/>
    <x v="1"/>
  </r>
  <r>
    <x v="11"/>
    <s v="Residential"/>
    <x v="1"/>
    <m/>
    <x v="11"/>
    <n v="0"/>
    <n v="0"/>
    <n v="0"/>
    <n v="0"/>
    <m/>
    <n v="0"/>
    <n v="0"/>
    <n v="0"/>
    <n v="0"/>
    <s v="x.Obs.1"/>
    <n v="0"/>
    <s v="x.Obs.1"/>
    <n v="0"/>
    <n v="0"/>
    <n v="0"/>
    <n v="0"/>
    <n v="0"/>
    <n v="0"/>
    <n v="0"/>
    <s v="x.Obs.1"/>
    <n v="0"/>
    <n v="0"/>
    <n v="0"/>
    <n v="0"/>
    <n v="0"/>
    <n v="0"/>
    <s v="x.Obs.1"/>
    <x v="1"/>
  </r>
  <r>
    <x v="11"/>
    <s v="Residential"/>
    <x v="1"/>
    <m/>
    <x v="12"/>
    <n v="8.2572999999999994E-2"/>
    <n v="4.2699999999999683E-4"/>
    <n v="8.299999999999999E-2"/>
    <n v="0"/>
    <m/>
    <n v="8.299999999999999E-2"/>
    <n v="8.299999999999999E-2"/>
    <n v="0"/>
    <n v="8.0000000000000002E-3"/>
    <s v="x.Obs.1"/>
    <n v="7.4999999999999997E-2"/>
    <s v="x.Obs.1"/>
    <n v="0"/>
    <n v="0"/>
    <n v="0"/>
    <n v="0"/>
    <n v="0"/>
    <n v="0"/>
    <n v="0"/>
    <s v="x.Obs.1"/>
    <n v="0"/>
    <n v="0"/>
    <n v="0"/>
    <n v="0"/>
    <n v="0"/>
    <n v="0"/>
    <s v="x.Obs.1"/>
    <x v="1"/>
  </r>
  <r>
    <x v="11"/>
    <s v="Residential"/>
    <x v="1"/>
    <m/>
    <x v="13"/>
    <s v="-"/>
    <n v="0"/>
    <n v="0"/>
    <n v="0"/>
    <m/>
    <n v="0"/>
    <n v="0"/>
    <n v="0"/>
    <n v="0"/>
    <s v="c.Obs.2"/>
    <n v="0"/>
    <s v="c.Obs.2"/>
    <n v="0"/>
    <n v="0"/>
    <n v="0"/>
    <n v="0"/>
    <n v="0"/>
    <n v="0"/>
    <n v="0"/>
    <s v="c.Obs.2"/>
    <n v="0"/>
    <n v="0"/>
    <n v="0"/>
    <n v="0"/>
    <n v="0"/>
    <n v="0"/>
    <s v="c.Obs.2"/>
    <x v="1"/>
  </r>
  <r>
    <x v="11"/>
    <s v="Residential"/>
    <x v="1"/>
    <m/>
    <x v="14"/>
    <s v="-"/>
    <n v="0"/>
    <n v="0"/>
    <n v="0"/>
    <m/>
    <n v="0"/>
    <n v="0"/>
    <n v="0"/>
    <n v="0"/>
    <s v="m.EEG.1"/>
    <n v="0"/>
    <s v="m.EEG.1"/>
    <n v="0"/>
    <n v="0"/>
    <n v="0"/>
    <n v="0"/>
    <n v="0"/>
    <n v="0"/>
    <n v="0"/>
    <s v="m.EEG.1"/>
    <n v="0"/>
    <n v="0"/>
    <n v="0"/>
    <n v="0"/>
    <n v="0"/>
    <n v="0"/>
    <s v=""/>
    <x v="1"/>
  </r>
  <r>
    <x v="11"/>
    <s v="Residential"/>
    <x v="2"/>
    <m/>
    <x v="1"/>
    <s v="-"/>
    <n v="13.275770617931185"/>
    <n v="13.275770617931185"/>
    <n v="0"/>
    <m/>
    <n v="13.275770617931185"/>
    <n v="11.690513375892007"/>
    <n v="0.51136162027126819"/>
    <n v="10.651077224380135"/>
    <s v="m.EEG.1"/>
    <n v="1.0394361515118726"/>
    <s v="m.EEG.1"/>
    <n v="0"/>
    <n v="0"/>
    <n v="0"/>
    <n v="0"/>
    <n v="0"/>
    <n v="0"/>
    <n v="0.51136162027126819"/>
    <n v="0.70106943068942518"/>
    <n v="0"/>
    <n v="0"/>
    <n v="0"/>
    <n v="0"/>
    <n v="0"/>
    <n v="1.0738956217679105"/>
    <s v=""/>
    <x v="1"/>
  </r>
  <r>
    <x v="11"/>
    <s v="Residential"/>
    <x v="2"/>
    <m/>
    <x v="2"/>
    <s v="-"/>
    <n v="3.4996815249711925E-2"/>
    <n v="3.4996815249711925E-2"/>
    <n v="0"/>
    <m/>
    <n v="3.4996815249711925E-2"/>
    <n v="3.4996815249711925E-2"/>
    <n v="0"/>
    <n v="3.4996815249711925E-2"/>
    <s v="m.EEG.1"/>
    <n v="0"/>
    <s v="m.EEG.1"/>
    <n v="0"/>
    <n v="0"/>
    <n v="0"/>
    <n v="0"/>
    <n v="0"/>
    <n v="0"/>
    <n v="0"/>
    <s v="m.EEG.1"/>
    <n v="0"/>
    <n v="0"/>
    <n v="0"/>
    <n v="0"/>
    <n v="0"/>
    <n v="0"/>
    <s v=""/>
    <x v="1"/>
  </r>
  <r>
    <x v="11"/>
    <s v="Residential"/>
    <x v="2"/>
    <m/>
    <x v="3"/>
    <s v="-"/>
    <n v="0.87197154488004269"/>
    <n v="0.87197154488004269"/>
    <n v="0"/>
    <m/>
    <n v="0.87197154488004269"/>
    <n v="0.77696064982618729"/>
    <n v="0"/>
    <n v="0.76137685222476126"/>
    <s v="m.EEG.1"/>
    <n v="1.5583797601426027E-2"/>
    <s v="m.EEG.1"/>
    <n v="0"/>
    <n v="0"/>
    <n v="0"/>
    <n v="0"/>
    <n v="0"/>
    <n v="0"/>
    <n v="0"/>
    <s v="m.EEG.1"/>
    <n v="0"/>
    <n v="0"/>
    <n v="0"/>
    <n v="0"/>
    <n v="0"/>
    <n v="9.5010895053855404E-2"/>
    <s v=""/>
    <x v="1"/>
  </r>
  <r>
    <x v="11"/>
    <s v="Residential"/>
    <x v="2"/>
    <m/>
    <x v="4"/>
    <s v="-"/>
    <n v="4.7177644972695409"/>
    <n v="4.7177644972695409"/>
    <n v="0"/>
    <m/>
    <n v="4.7177644972695409"/>
    <n v="4.4404106267866572"/>
    <n v="0"/>
    <n v="4.1306753399529805"/>
    <s v="m.EEG.1"/>
    <n v="0.30973528683367701"/>
    <s v="m.EEG.1"/>
    <n v="0"/>
    <n v="0"/>
    <n v="0"/>
    <n v="0"/>
    <n v="0"/>
    <n v="0"/>
    <n v="0"/>
    <s v="m.EEG.1"/>
    <n v="0"/>
    <n v="0"/>
    <n v="0"/>
    <n v="0"/>
    <n v="0"/>
    <n v="0.27735387048288368"/>
    <s v=""/>
    <x v="1"/>
  </r>
  <r>
    <x v="11"/>
    <s v="Residential"/>
    <x v="2"/>
    <m/>
    <x v="5"/>
    <s v="-"/>
    <n v="0.59186070646796396"/>
    <n v="0.59186070646796396"/>
    <n v="0"/>
    <m/>
    <n v="0.59186070646796396"/>
    <n v="0.55425519620322317"/>
    <n v="0"/>
    <n v="0.51225919489234517"/>
    <s v="m.EEG.1"/>
    <n v="4.1996001310878044E-2"/>
    <s v="m.EEG.1"/>
    <n v="0"/>
    <n v="0"/>
    <n v="0"/>
    <n v="0"/>
    <n v="0"/>
    <n v="0"/>
    <n v="0"/>
    <s v="m.EEG.1"/>
    <n v="0"/>
    <n v="0"/>
    <n v="0"/>
    <n v="0"/>
    <n v="0"/>
    <n v="3.7605510264740821E-2"/>
    <s v=""/>
    <x v="1"/>
  </r>
  <r>
    <x v="11"/>
    <s v="Residential"/>
    <x v="2"/>
    <m/>
    <x v="6"/>
    <s v="-"/>
    <n v="2.1498353246440813"/>
    <n v="2.1498353246440813"/>
    <n v="0"/>
    <m/>
    <n v="2.1498353246440813"/>
    <n v="1.0602499874649447"/>
    <n v="0.51136162027126819"/>
    <n v="0.54471395507621501"/>
    <s v="m.EEG.1"/>
    <n v="0.5155360323887298"/>
    <s v="m.EEG.1"/>
    <n v="0"/>
    <n v="0"/>
    <n v="0"/>
    <n v="0"/>
    <n v="0"/>
    <n v="0"/>
    <n v="0.51136162027126819"/>
    <s v="m.EEG.1"/>
    <n v="0"/>
    <n v="0"/>
    <n v="0"/>
    <n v="0"/>
    <n v="0"/>
    <n v="0.57822371690786856"/>
    <s v=""/>
    <x v="1"/>
  </r>
  <r>
    <x v="11"/>
    <s v="Residential"/>
    <x v="2"/>
    <m/>
    <x v="7"/>
    <s v="-"/>
    <n v="0.51557808930226845"/>
    <n v="0.51557808930226845"/>
    <n v="0"/>
    <m/>
    <n v="0.51557808930226845"/>
    <n v="0.51557808930226845"/>
    <n v="0"/>
    <n v="0.47483370134402458"/>
    <s v="m.EEG.1"/>
    <n v="4.0744387958243852E-2"/>
    <s v="m.EEG.1"/>
    <n v="0"/>
    <n v="0"/>
    <n v="0"/>
    <n v="0"/>
    <n v="0"/>
    <n v="0"/>
    <n v="0"/>
    <s v="m.EEG.1"/>
    <n v="0"/>
    <n v="0"/>
    <n v="0"/>
    <n v="0"/>
    <n v="0"/>
    <n v="0"/>
    <s v=""/>
    <x v="1"/>
  </r>
  <r>
    <x v="11"/>
    <s v="Residential"/>
    <x v="2"/>
    <m/>
    <x v="8"/>
    <s v="-"/>
    <n v="0"/>
    <n v="0"/>
    <n v="0"/>
    <m/>
    <n v="0"/>
    <n v="0"/>
    <n v="0"/>
    <n v="0"/>
    <s v="m.EEG.1"/>
    <n v="0"/>
    <s v="m.EEG.1"/>
    <n v="0"/>
    <n v="0"/>
    <n v="0"/>
    <n v="0"/>
    <n v="0"/>
    <n v="0"/>
    <n v="0"/>
    <s v="m.EEG.1"/>
    <n v="0"/>
    <n v="0"/>
    <n v="0"/>
    <n v="0"/>
    <n v="0"/>
    <n v="0"/>
    <s v=""/>
    <x v="1"/>
  </r>
  <r>
    <x v="11"/>
    <s v="Residential"/>
    <x v="2"/>
    <m/>
    <x v="9"/>
    <s v="-"/>
    <n v="0"/>
    <n v="0"/>
    <n v="0"/>
    <m/>
    <n v="0"/>
    <n v="0"/>
    <n v="0"/>
    <n v="0"/>
    <s v="m.EEG.1"/>
    <n v="0"/>
    <s v="m.EEG.1"/>
    <n v="0"/>
    <n v="0"/>
    <n v="0"/>
    <n v="0"/>
    <n v="0"/>
    <n v="0"/>
    <n v="0"/>
    <s v="m.EEG.1"/>
    <n v="0"/>
    <n v="0"/>
    <n v="0"/>
    <n v="0"/>
    <n v="0"/>
    <n v="0"/>
    <s v=""/>
    <x v="1"/>
  </r>
  <r>
    <x v="11"/>
    <s v="Residential"/>
    <x v="2"/>
    <m/>
    <x v="10"/>
    <s v="-"/>
    <n v="4.3382954469576553"/>
    <n v="4.3382954469576553"/>
    <n v="0"/>
    <m/>
    <n v="4.3382954469576553"/>
    <n v="4.2525938178990934"/>
    <n v="0"/>
    <n v="4.1861313300577594"/>
    <s v="m.EEG.1"/>
    <n v="6.6462487841333781E-2"/>
    <s v="m.EEG.1"/>
    <n v="0"/>
    <n v="0"/>
    <n v="0"/>
    <n v="0"/>
    <n v="0"/>
    <n v="0"/>
    <n v="0"/>
    <s v="m.EEG.1"/>
    <n v="0"/>
    <n v="0"/>
    <n v="0"/>
    <n v="0"/>
    <n v="0"/>
    <n v="8.5701629058561976E-2"/>
    <s v=""/>
    <x v="1"/>
  </r>
  <r>
    <x v="11"/>
    <s v="Residential"/>
    <x v="2"/>
    <m/>
    <x v="11"/>
    <s v="-"/>
    <n v="0"/>
    <n v="0"/>
    <n v="0"/>
    <m/>
    <n v="0"/>
    <n v="0"/>
    <n v="0"/>
    <n v="0"/>
    <s v="m.EEG.1"/>
    <n v="0"/>
    <s v="m.EEG.1"/>
    <n v="0"/>
    <n v="0"/>
    <n v="0"/>
    <n v="0"/>
    <n v="0"/>
    <n v="0"/>
    <n v="0"/>
    <s v="m.EEG.1"/>
    <n v="0"/>
    <n v="0"/>
    <n v="0"/>
    <n v="0"/>
    <n v="0"/>
    <n v="0"/>
    <s v=""/>
    <x v="1"/>
  </r>
  <r>
    <x v="11"/>
    <s v="Residential"/>
    <x v="2"/>
    <m/>
    <x v="12"/>
    <s v="-"/>
    <n v="5.5468193159919854E-2"/>
    <n v="5.5468193159919854E-2"/>
    <n v="0"/>
    <m/>
    <n v="5.5468193159919854E-2"/>
    <n v="5.5468193159919854E-2"/>
    <n v="0"/>
    <n v="6.0900355823359127E-3"/>
    <s v="m.EEG.1"/>
    <n v="4.9378157577583938E-2"/>
    <s v="m.EEG.1"/>
    <n v="0"/>
    <n v="0"/>
    <n v="0"/>
    <n v="0"/>
    <n v="0"/>
    <n v="0"/>
    <n v="0"/>
    <s v="m.EEG.1"/>
    <n v="0"/>
    <n v="0"/>
    <n v="0"/>
    <n v="0"/>
    <n v="0"/>
    <n v="0"/>
    <s v=""/>
    <x v="1"/>
  </r>
  <r>
    <x v="11"/>
    <s v="Residential"/>
    <x v="2"/>
    <m/>
    <x v="13"/>
    <s v="-"/>
    <n v="0"/>
    <n v="0"/>
    <n v="0"/>
    <m/>
    <n v="0"/>
    <n v="0"/>
    <n v="0"/>
    <n v="0"/>
    <s v="m.EEG.1"/>
    <n v="0"/>
    <s v="m.EEG.1"/>
    <n v="0"/>
    <n v="0"/>
    <n v="0"/>
    <n v="0"/>
    <n v="0"/>
    <n v="0"/>
    <n v="0"/>
    <s v="m.EEG.1"/>
    <n v="0"/>
    <n v="0"/>
    <n v="0"/>
    <n v="0"/>
    <n v="0"/>
    <n v="0"/>
    <s v=""/>
    <x v="1"/>
  </r>
  <r>
    <x v="11"/>
    <s v="Residential"/>
    <x v="2"/>
    <m/>
    <x v="14"/>
    <s v="-"/>
    <n v="0"/>
    <n v="0"/>
    <n v="0"/>
    <m/>
    <n v="0"/>
    <n v="0"/>
    <n v="0"/>
    <n v="0"/>
    <s v="m.EEG.1"/>
    <n v="0"/>
    <s v="m.EEG.1"/>
    <n v="0"/>
    <n v="0"/>
    <n v="0"/>
    <n v="0"/>
    <n v="0"/>
    <n v="0"/>
    <n v="0"/>
    <s v="m.EEG.1"/>
    <n v="0"/>
    <n v="0"/>
    <n v="0"/>
    <n v="0"/>
    <n v="0"/>
    <n v="0"/>
    <s v=""/>
    <x v="1"/>
  </r>
  <r>
    <x v="11"/>
    <s v="Residential"/>
    <x v="3"/>
    <m/>
    <x v="1"/>
    <s v="-"/>
    <n v="3.9326635051812224"/>
    <n v="3.9326635051812224"/>
    <n v="0"/>
    <m/>
    <n v="3.9326635051812224"/>
    <n v="3.1456550116276758"/>
    <n v="0.20183450284068183"/>
    <n v="2.573836507989689"/>
    <s v="m.EEG.1"/>
    <n v="0.57181850363798681"/>
    <s v="m.EEG.1"/>
    <n v="0"/>
    <n v="0"/>
    <n v="0"/>
    <n v="0"/>
    <n v="0"/>
    <n v="0"/>
    <n v="0.20183450284068183"/>
    <s v="m.EEG.1"/>
    <n v="0"/>
    <n v="0"/>
    <n v="0"/>
    <n v="0"/>
    <n v="0"/>
    <n v="0.5851739907128648"/>
    <s v=""/>
    <x v="1"/>
  </r>
  <r>
    <x v="11"/>
    <s v="Residential"/>
    <x v="3"/>
    <m/>
    <x v="2"/>
    <s v="-"/>
    <n v="8.034184750277229E-3"/>
    <n v="8.034184750277229E-3"/>
    <n v="0"/>
    <m/>
    <n v="8.034184750277229E-3"/>
    <n v="8.034184750277229E-3"/>
    <n v="0"/>
    <n v="8.034184750277229E-3"/>
    <s v="m.EEG.1"/>
    <n v="0"/>
    <s v="m.EEG.1"/>
    <n v="0"/>
    <n v="0"/>
    <n v="0"/>
    <n v="0"/>
    <n v="0"/>
    <n v="0"/>
    <n v="0"/>
    <s v="m.EEG.1"/>
    <n v="0"/>
    <n v="0"/>
    <n v="0"/>
    <n v="0"/>
    <n v="0"/>
    <n v="0"/>
    <s v=""/>
    <x v="1"/>
  </r>
  <r>
    <x v="11"/>
    <s v="Residential"/>
    <x v="3"/>
    <m/>
    <x v="3"/>
    <s v="-"/>
    <n v="0.40035045511841233"/>
    <n v="0.40035045511841233"/>
    <n v="0"/>
    <m/>
    <n v="0.40035045511841233"/>
    <n v="0.21720188458552356"/>
    <n v="0"/>
    <n v="0.18716164285790687"/>
    <s v="m.EEG.1"/>
    <n v="3.0040241727616691E-2"/>
    <s v="m.EEG.1"/>
    <n v="0"/>
    <n v="0"/>
    <n v="0"/>
    <n v="0"/>
    <n v="0"/>
    <n v="0"/>
    <n v="0"/>
    <s v="m.EEG.1"/>
    <n v="0"/>
    <n v="0"/>
    <n v="0"/>
    <n v="0"/>
    <n v="0"/>
    <n v="0.18314857053288877"/>
    <s v=""/>
    <x v="1"/>
  </r>
  <r>
    <x v="11"/>
    <s v="Residential"/>
    <x v="3"/>
    <m/>
    <x v="4"/>
    <s v="-"/>
    <n v="1.2344695027368326"/>
    <n v="1.2344695027368326"/>
    <n v="0"/>
    <m/>
    <n v="1.2344695027368326"/>
    <n v="1.054940420559864"/>
    <n v="0"/>
    <n v="0.8544510902099498"/>
    <s v="m.EEG.1"/>
    <n v="0.20048933034991417"/>
    <s v="m.EEG.1"/>
    <n v="0"/>
    <n v="0"/>
    <n v="0"/>
    <n v="0"/>
    <n v="0"/>
    <n v="0"/>
    <n v="0"/>
    <s v="m.EEG.1"/>
    <n v="0"/>
    <n v="0"/>
    <n v="0"/>
    <n v="0"/>
    <n v="0"/>
    <n v="0.1795290821769687"/>
    <s v=""/>
    <x v="1"/>
  </r>
  <r>
    <x v="11"/>
    <s v="Residential"/>
    <x v="3"/>
    <m/>
    <x v="5"/>
    <s v="-"/>
    <n v="0.16757829353205111"/>
    <n v="0.16757829353205111"/>
    <n v="0"/>
    <m/>
    <n v="0.16757829353205111"/>
    <n v="0.14689060956334374"/>
    <n v="0"/>
    <n v="0.12378761223788376"/>
    <s v="m.EEG.1"/>
    <n v="2.3102997325459989E-2"/>
    <s v="m.EEG.1"/>
    <n v="0"/>
    <n v="0"/>
    <n v="0"/>
    <n v="0"/>
    <n v="0"/>
    <n v="0"/>
    <n v="0"/>
    <s v="m.EEG.1"/>
    <n v="0"/>
    <n v="0"/>
    <n v="0"/>
    <n v="0"/>
    <n v="0"/>
    <n v="2.0687683968707366E-2"/>
    <s v=""/>
    <x v="1"/>
  </r>
  <r>
    <x v="11"/>
    <s v="Residential"/>
    <x v="3"/>
    <m/>
    <x v="6"/>
    <s v="-"/>
    <n v="0.59395879846924815"/>
    <n v="0.59395879846924815"/>
    <n v="0"/>
    <m/>
    <n v="0.59395879846924815"/>
    <n v="0.25161401253570437"/>
    <n v="0.20183450284068183"/>
    <n v="0.12633704492378398"/>
    <s v="m.EEG.1"/>
    <n v="0.12527696761192039"/>
    <s v="m.EEG.1"/>
    <n v="0"/>
    <n v="0"/>
    <n v="0"/>
    <n v="0"/>
    <n v="0"/>
    <n v="0"/>
    <n v="0.20183450284068183"/>
    <s v="m.EEG.1"/>
    <n v="0"/>
    <n v="0"/>
    <n v="0"/>
    <n v="0"/>
    <n v="0"/>
    <n v="0.14051028309286193"/>
    <s v=""/>
    <x v="1"/>
  </r>
  <r>
    <x v="11"/>
    <s v="Residential"/>
    <x v="3"/>
    <m/>
    <x v="7"/>
    <s v="-"/>
    <n v="1.0870359106966025"/>
    <n v="1.0870359106966025"/>
    <n v="0"/>
    <m/>
    <n v="1.0870359106966025"/>
    <n v="1.0870359106966025"/>
    <n v="0"/>
    <n v="0.9672862986545544"/>
    <s v="m.EEG.1"/>
    <n v="0.11974961204204812"/>
    <s v="m.EEG.1"/>
    <n v="0"/>
    <n v="0"/>
    <n v="0"/>
    <n v="0"/>
    <n v="0"/>
    <n v="0"/>
    <n v="0"/>
    <s v="m.EEG.1"/>
    <n v="0"/>
    <n v="0"/>
    <n v="0"/>
    <n v="0"/>
    <n v="0"/>
    <n v="0"/>
    <s v=""/>
    <x v="1"/>
  </r>
  <r>
    <x v="11"/>
    <s v="Residential"/>
    <x v="3"/>
    <m/>
    <x v="8"/>
    <s v="-"/>
    <n v="0"/>
    <n v="0"/>
    <n v="0"/>
    <m/>
    <n v="0"/>
    <n v="0"/>
    <n v="0"/>
    <n v="0"/>
    <s v="m.EEG.1"/>
    <n v="0"/>
    <s v="m.EEG.1"/>
    <n v="0"/>
    <n v="0"/>
    <n v="0"/>
    <n v="0"/>
    <n v="0"/>
    <n v="0"/>
    <n v="0"/>
    <s v="m.EEG.1"/>
    <n v="0"/>
    <n v="0"/>
    <n v="0"/>
    <n v="0"/>
    <n v="0"/>
    <n v="0"/>
    <s v=""/>
    <x v="1"/>
  </r>
  <r>
    <x v="11"/>
    <s v="Residential"/>
    <x v="3"/>
    <m/>
    <x v="9"/>
    <s v="-"/>
    <n v="0"/>
    <n v="0"/>
    <n v="0"/>
    <m/>
    <n v="0"/>
    <n v="0"/>
    <n v="0"/>
    <n v="0"/>
    <s v="m.EEG.1"/>
    <n v="0"/>
    <s v="m.EEG.1"/>
    <n v="0"/>
    <n v="0"/>
    <n v="0"/>
    <n v="0"/>
    <n v="0"/>
    <n v="0"/>
    <n v="0"/>
    <s v="m.EEG.1"/>
    <n v="0"/>
    <n v="0"/>
    <n v="0"/>
    <n v="0"/>
    <n v="0"/>
    <n v="0"/>
    <s v=""/>
    <x v="1"/>
  </r>
  <r>
    <x v="11"/>
    <s v="Residential"/>
    <x v="3"/>
    <m/>
    <x v="10"/>
    <s v="-"/>
    <n v="0.41370455303779635"/>
    <n v="0.41370455303779635"/>
    <n v="0"/>
    <m/>
    <n v="0.41370455303779635"/>
    <n v="0.35240618209635832"/>
    <n v="0"/>
    <n v="0.30486866993769207"/>
    <s v="m.EEG.1"/>
    <n v="4.753751215866623E-2"/>
    <s v="m.EEG.1"/>
    <n v="0"/>
    <n v="0"/>
    <n v="0"/>
    <n v="0"/>
    <n v="0"/>
    <n v="0"/>
    <n v="0"/>
    <s v="m.EEG.1"/>
    <n v="0"/>
    <n v="0"/>
    <n v="0"/>
    <n v="0"/>
    <n v="0"/>
    <n v="6.129837094143803E-2"/>
    <s v=""/>
    <x v="1"/>
  </r>
  <r>
    <x v="11"/>
    <s v="Residential"/>
    <x v="3"/>
    <m/>
    <x v="11"/>
    <s v="-"/>
    <n v="0"/>
    <n v="0"/>
    <n v="0"/>
    <m/>
    <n v="0"/>
    <n v="0"/>
    <n v="0"/>
    <n v="0"/>
    <s v="m.EEG.1"/>
    <n v="0"/>
    <s v="m.EEG.1"/>
    <n v="0"/>
    <n v="0"/>
    <n v="0"/>
    <n v="0"/>
    <n v="0"/>
    <n v="0"/>
    <n v="0"/>
    <s v="m.EEG.1"/>
    <n v="0"/>
    <n v="0"/>
    <n v="0"/>
    <n v="0"/>
    <n v="0"/>
    <n v="0"/>
    <s v=""/>
    <x v="1"/>
  </r>
  <r>
    <x v="11"/>
    <s v="Residential"/>
    <x v="3"/>
    <m/>
    <x v="12"/>
    <s v="-"/>
    <n v="2.7531806840002008E-2"/>
    <n v="2.7531806840002008E-2"/>
    <n v="0"/>
    <m/>
    <n v="2.7531806840002008E-2"/>
    <n v="2.7531806840002008E-2"/>
    <n v="0"/>
    <n v="1.9099644176408237E-3"/>
    <s v="m.EEG.1"/>
    <n v="2.5621842422361183E-2"/>
    <s v="m.EEG.1"/>
    <n v="0"/>
    <n v="0"/>
    <n v="0"/>
    <n v="0"/>
    <n v="0"/>
    <n v="0"/>
    <n v="0"/>
    <s v="m.EEG.1"/>
    <n v="0"/>
    <n v="0"/>
    <n v="0"/>
    <n v="0"/>
    <n v="0"/>
    <n v="0"/>
    <s v=""/>
    <x v="1"/>
  </r>
  <r>
    <x v="11"/>
    <s v="Residential"/>
    <x v="3"/>
    <m/>
    <x v="13"/>
    <s v="-"/>
    <n v="0"/>
    <n v="0"/>
    <n v="0"/>
    <m/>
    <n v="0"/>
    <n v="0"/>
    <n v="0"/>
    <n v="0"/>
    <s v="m.EEG.1"/>
    <n v="0"/>
    <s v="m.EEG.1"/>
    <n v="0"/>
    <n v="0"/>
    <n v="0"/>
    <n v="0"/>
    <n v="0"/>
    <n v="0"/>
    <n v="0"/>
    <s v="m.EEG.1"/>
    <n v="0"/>
    <n v="0"/>
    <n v="0"/>
    <n v="0"/>
    <n v="0"/>
    <n v="0"/>
    <s v=""/>
    <x v="1"/>
  </r>
  <r>
    <x v="11"/>
    <s v="Residential"/>
    <x v="3"/>
    <m/>
    <x v="14"/>
    <s v="-"/>
    <n v="0"/>
    <n v="0"/>
    <n v="0"/>
    <m/>
    <n v="0"/>
    <n v="0"/>
    <n v="0"/>
    <n v="0"/>
    <s v="m.EEG.1"/>
    <n v="0"/>
    <s v="m.EEG.1"/>
    <n v="0"/>
    <n v="0"/>
    <n v="0"/>
    <n v="0"/>
    <n v="0"/>
    <n v="0"/>
    <n v="0"/>
    <s v="m.EEG.1"/>
    <n v="0"/>
    <n v="0"/>
    <n v="0"/>
    <n v="0"/>
    <n v="0"/>
    <n v="0"/>
    <s v=""/>
    <x v="1"/>
  </r>
  <r>
    <x v="11"/>
    <s v="Residential"/>
    <x v="4"/>
    <m/>
    <x v="1"/>
    <s v="-"/>
    <n v="2.5283657375852142"/>
    <n v="2.5283657375852142"/>
    <n v="0"/>
    <m/>
    <n v="2.5283657375852142"/>
    <n v="2.191525544799898"/>
    <n v="9.3554927200669089E-2"/>
    <n v="1.9560468864899365"/>
    <s v="m.EEG.1"/>
    <n v="0.23547865830996145"/>
    <s v="m.EEG.1"/>
    <n v="0"/>
    <n v="0"/>
    <n v="0"/>
    <n v="0"/>
    <n v="0"/>
    <n v="0"/>
    <n v="9.3554927200669089E-2"/>
    <s v="m.EEG.1"/>
    <n v="0"/>
    <n v="0"/>
    <n v="0"/>
    <n v="0"/>
    <n v="0"/>
    <n v="0.24328526558464708"/>
    <s v=""/>
    <x v="1"/>
  </r>
  <r>
    <x v="11"/>
    <s v="Residential"/>
    <x v="4"/>
    <m/>
    <x v="2"/>
    <s v="-"/>
    <n v="6.4270880835948941E-3"/>
    <n v="6.4270880835948941E-3"/>
    <n v="0"/>
    <m/>
    <n v="6.4270880835948941E-3"/>
    <n v="6.4270880835948941E-3"/>
    <n v="0"/>
    <n v="6.4270880835948941E-3"/>
    <s v="m.EEG.1"/>
    <n v="0"/>
    <s v="m.EEG.1"/>
    <n v="0"/>
    <n v="0"/>
    <n v="0"/>
    <n v="0"/>
    <n v="0"/>
    <n v="0"/>
    <n v="0"/>
    <s v="m.EEG.1"/>
    <n v="0"/>
    <n v="0"/>
    <n v="0"/>
    <n v="0"/>
    <n v="0"/>
    <n v="0"/>
    <s v=""/>
    <x v="1"/>
  </r>
  <r>
    <x v="11"/>
    <s v="Residential"/>
    <x v="4"/>
    <m/>
    <x v="3"/>
    <s v="-"/>
    <n v="0.16487981451930891"/>
    <n v="0.16487981451930891"/>
    <n v="0"/>
    <m/>
    <n v="0.16487981451930891"/>
    <n v="0.14335560828541127"/>
    <n v="0"/>
    <n v="0.13982518292429577"/>
    <s v="m.EEG.1"/>
    <n v="3.5304253611154893E-3"/>
    <s v="m.EEG.1"/>
    <n v="0"/>
    <n v="0"/>
    <n v="0"/>
    <n v="0"/>
    <n v="0"/>
    <n v="0"/>
    <n v="0"/>
    <s v="m.EEG.1"/>
    <n v="0"/>
    <n v="0"/>
    <n v="0"/>
    <n v="0"/>
    <n v="0"/>
    <n v="2.1524206233897648E-2"/>
    <s v=""/>
    <x v="1"/>
  </r>
  <r>
    <x v="11"/>
    <s v="Residential"/>
    <x v="4"/>
    <m/>
    <x v="4"/>
    <s v="-"/>
    <n v="0.89159131810154868"/>
    <n v="0.89159131810154868"/>
    <n v="0"/>
    <m/>
    <n v="0.89159131810154868"/>
    <n v="0.8287582934820098"/>
    <n v="0"/>
    <n v="0.75858943350079888"/>
    <s v="m.EEG.1"/>
    <n v="7.0168859981210932E-2"/>
    <s v="m.EEG.1"/>
    <n v="0"/>
    <n v="0"/>
    <n v="0"/>
    <n v="0"/>
    <n v="0"/>
    <n v="0"/>
    <n v="0"/>
    <s v="m.EEG.1"/>
    <n v="0"/>
    <n v="0"/>
    <n v="0"/>
    <n v="0"/>
    <n v="0"/>
    <n v="6.2833024619538907E-2"/>
    <s v=""/>
    <x v="1"/>
  </r>
  <r>
    <x v="11"/>
    <s v="Residential"/>
    <x v="4"/>
    <m/>
    <x v="5"/>
    <s v="-"/>
    <n v="0.11210856697982299"/>
    <n v="0.11210856697982299"/>
    <n v="0"/>
    <m/>
    <n v="0.11210856697982299"/>
    <n v="0.10358924129606405"/>
    <n v="0"/>
    <n v="9.4075273527399236E-2"/>
    <s v="m.EEG.1"/>
    <n v="9.5139677686648088E-3"/>
    <s v="m.EEG.1"/>
    <n v="0"/>
    <n v="0"/>
    <n v="0"/>
    <n v="0"/>
    <n v="0"/>
    <n v="0"/>
    <n v="0"/>
    <s v="m.EEG.1"/>
    <n v="0"/>
    <n v="0"/>
    <n v="0"/>
    <n v="0"/>
    <n v="0"/>
    <n v="8.5193256837589482E-3"/>
    <s v=""/>
    <x v="1"/>
  </r>
  <r>
    <x v="11"/>
    <s v="Residential"/>
    <x v="4"/>
    <m/>
    <x v="6"/>
    <s v="-"/>
    <n v="0.44137582261741665"/>
    <n v="0.44137582261741665"/>
    <n v="0"/>
    <m/>
    <n v="0.44137582261741665"/>
    <n v="0.21682742856222414"/>
    <n v="9.3554927200669089E-2"/>
    <n v="0.10003551879387092"/>
    <s v="m.EEG.1"/>
    <n v="0.11679190976835321"/>
    <s v="m.EEG.1"/>
    <n v="0"/>
    <n v="0"/>
    <n v="0"/>
    <n v="0"/>
    <n v="0"/>
    <n v="0"/>
    <n v="9.3554927200669089E-2"/>
    <s v="m.EEG.1"/>
    <n v="0"/>
    <n v="0"/>
    <n v="0"/>
    <n v="0"/>
    <n v="0"/>
    <n v="0.1309934668545234"/>
    <s v=""/>
    <x v="1"/>
  </r>
  <r>
    <x v="11"/>
    <s v="Residential"/>
    <x v="4"/>
    <m/>
    <x v="7"/>
    <s v="-"/>
    <n v="9.6432585529335521E-2"/>
    <n v="9.6432585529335521E-2"/>
    <n v="0"/>
    <m/>
    <n v="9.6432585529335521E-2"/>
    <n v="9.6432585529335521E-2"/>
    <n v="0"/>
    <n v="8.720216402041206E-2"/>
    <s v="m.EEG.1"/>
    <n v="9.2304215089234597E-3"/>
    <s v="m.EEG.1"/>
    <n v="0"/>
    <n v="0"/>
    <n v="0"/>
    <n v="0"/>
    <n v="0"/>
    <n v="0"/>
    <n v="0"/>
    <s v="m.EEG.1"/>
    <n v="0"/>
    <n v="0"/>
    <n v="0"/>
    <n v="0"/>
    <n v="0"/>
    <n v="0"/>
    <s v=""/>
    <x v="1"/>
  </r>
  <r>
    <x v="11"/>
    <s v="Residential"/>
    <x v="4"/>
    <m/>
    <x v="8"/>
    <s v="-"/>
    <n v="0"/>
    <n v="0"/>
    <n v="0"/>
    <m/>
    <n v="0"/>
    <n v="0"/>
    <n v="0"/>
    <n v="0"/>
    <s v="m.EEG.1"/>
    <n v="0"/>
    <s v="m.EEG.1"/>
    <n v="0"/>
    <n v="0"/>
    <n v="0"/>
    <n v="0"/>
    <n v="0"/>
    <n v="0"/>
    <n v="0"/>
    <s v="m.EEG.1"/>
    <n v="0"/>
    <n v="0"/>
    <n v="0"/>
    <n v="0"/>
    <n v="0"/>
    <n v="0"/>
    <s v=""/>
    <x v="1"/>
  </r>
  <r>
    <x v="11"/>
    <s v="Residential"/>
    <x v="4"/>
    <m/>
    <x v="9"/>
    <s v="-"/>
    <n v="0"/>
    <n v="0"/>
    <n v="0"/>
    <m/>
    <n v="0"/>
    <n v="0"/>
    <n v="0"/>
    <n v="0"/>
    <s v="m.EEG.1"/>
    <n v="0"/>
    <s v="m.EEG.1"/>
    <n v="0"/>
    <n v="0"/>
    <n v="0"/>
    <n v="0"/>
    <n v="0"/>
    <n v="0"/>
    <n v="0"/>
    <s v="m.EEG.1"/>
    <n v="0"/>
    <n v="0"/>
    <n v="0"/>
    <n v="0"/>
    <n v="0"/>
    <n v="0"/>
    <s v=""/>
    <x v="1"/>
  </r>
  <r>
    <x v="11"/>
    <s v="Residential"/>
    <x v="4"/>
    <m/>
    <x v="10"/>
    <s v="-"/>
    <n v="0.80324576463886754"/>
    <n v="0.80324576463886754"/>
    <n v="0"/>
    <m/>
    <n v="0.80324576463886754"/>
    <n v="0.78383052244593943"/>
    <n v="0"/>
    <n v="0.76877380401060735"/>
    <s v="m.EEG.1"/>
    <n v="1.5056718435332047E-2"/>
    <s v="m.EEG.1"/>
    <n v="0"/>
    <n v="0"/>
    <n v="0"/>
    <n v="0"/>
    <n v="0"/>
    <n v="0"/>
    <n v="0"/>
    <s v="m.EEG.1"/>
    <n v="0"/>
    <n v="0"/>
    <n v="0"/>
    <n v="0"/>
    <n v="0"/>
    <n v="1.9415242192928162E-2"/>
    <s v=""/>
    <x v="1"/>
  </r>
  <r>
    <x v="11"/>
    <s v="Residential"/>
    <x v="4"/>
    <m/>
    <x v="11"/>
    <s v="-"/>
    <n v="0"/>
    <n v="0"/>
    <n v="0"/>
    <m/>
    <n v="0"/>
    <n v="0"/>
    <n v="0"/>
    <n v="0"/>
    <s v="m.EEG.1"/>
    <n v="0"/>
    <s v="m.EEG.1"/>
    <n v="0"/>
    <n v="0"/>
    <n v="0"/>
    <n v="0"/>
    <n v="0"/>
    <n v="0"/>
    <n v="0"/>
    <s v="m.EEG.1"/>
    <n v="0"/>
    <n v="0"/>
    <n v="0"/>
    <n v="0"/>
    <n v="0"/>
    <n v="0"/>
    <s v=""/>
    <x v="1"/>
  </r>
  <r>
    <x v="11"/>
    <s v="Residential"/>
    <x v="4"/>
    <m/>
    <x v="12"/>
    <s v="-"/>
    <n v="1.2304777115318794E-2"/>
    <n v="1.2304777115318794E-2"/>
    <n v="0"/>
    <m/>
    <n v="1.2304777115318794E-2"/>
    <n v="1.2304777115318794E-2"/>
    <n v="0"/>
    <n v="1.1184216289572869E-3"/>
    <s v="m.EEG.1"/>
    <n v="1.1186355486361507E-2"/>
    <s v="m.EEG.1"/>
    <n v="0"/>
    <n v="0"/>
    <n v="0"/>
    <n v="0"/>
    <n v="0"/>
    <n v="0"/>
    <n v="0"/>
    <s v="m.EEG.1"/>
    <n v="0"/>
    <n v="0"/>
    <n v="0"/>
    <n v="0"/>
    <n v="0"/>
    <n v="0"/>
    <s v=""/>
    <x v="1"/>
  </r>
  <r>
    <x v="11"/>
    <s v="Residential"/>
    <x v="4"/>
    <m/>
    <x v="13"/>
    <s v="-"/>
    <n v="0"/>
    <n v="0"/>
    <n v="0"/>
    <m/>
    <n v="0"/>
    <n v="0"/>
    <n v="0"/>
    <n v="0"/>
    <s v="m.EEG.1"/>
    <n v="0"/>
    <s v="m.EEG.1"/>
    <n v="0"/>
    <n v="0"/>
    <n v="0"/>
    <n v="0"/>
    <n v="0"/>
    <n v="0"/>
    <n v="0"/>
    <s v="m.EEG.1"/>
    <n v="0"/>
    <n v="0"/>
    <n v="0"/>
    <n v="0"/>
    <n v="0"/>
    <n v="0"/>
    <s v=""/>
    <x v="1"/>
  </r>
  <r>
    <x v="11"/>
    <s v="Residential"/>
    <x v="4"/>
    <m/>
    <x v="14"/>
    <s v="-"/>
    <n v="0"/>
    <n v="0"/>
    <n v="0"/>
    <m/>
    <n v="0"/>
    <n v="0"/>
    <n v="0"/>
    <n v="0"/>
    <s v="m.EEG.1"/>
    <n v="0"/>
    <s v="m.EEG.1"/>
    <n v="0"/>
    <n v="0"/>
    <n v="0"/>
    <n v="0"/>
    <n v="0"/>
    <n v="0"/>
    <n v="0"/>
    <s v="m.EEG.1"/>
    <n v="0"/>
    <n v="0"/>
    <n v="0"/>
    <n v="0"/>
    <n v="0"/>
    <n v="0"/>
    <s v=""/>
    <x v="1"/>
  </r>
  <r>
    <x v="11"/>
    <s v="Residential"/>
    <x v="5"/>
    <m/>
    <x v="1"/>
    <s v="-"/>
    <n v="2.3385752833061595"/>
    <n v="2.3385752833061595"/>
    <n v="0"/>
    <m/>
    <n v="2.3385752833061595"/>
    <n v="1.9722773836585303"/>
    <n v="0.13852366641724012"/>
    <n v="1.7497016655299367"/>
    <s v="m.EEG.1"/>
    <n v="0.22257571812859372"/>
    <s v="m.EEG.1"/>
    <n v="0"/>
    <n v="0"/>
    <n v="0"/>
    <n v="0"/>
    <n v="0"/>
    <n v="0"/>
    <n v="0.13852366641724012"/>
    <s v="m.EEG.1"/>
    <n v="0"/>
    <n v="0"/>
    <n v="0"/>
    <n v="0"/>
    <n v="0"/>
    <n v="0.22777423323038914"/>
    <s v=""/>
    <x v="1"/>
  </r>
  <r>
    <x v="11"/>
    <s v="Residential"/>
    <x v="5"/>
    <m/>
    <x v="2"/>
    <s v="-"/>
    <n v="5.4616625395973286E-3"/>
    <n v="5.4616625395973286E-3"/>
    <n v="0"/>
    <m/>
    <n v="5.4616625395973286E-3"/>
    <n v="5.4616625395973286E-3"/>
    <n v="0"/>
    <n v="5.4616625395973286E-3"/>
    <s v="m.EEG.1"/>
    <n v="0"/>
    <s v="m.EEG.1"/>
    <n v="0"/>
    <n v="0"/>
    <n v="0"/>
    <n v="0"/>
    <n v="0"/>
    <n v="0"/>
    <n v="0"/>
    <s v="m.EEG.1"/>
    <n v="0"/>
    <n v="0"/>
    <n v="0"/>
    <n v="0"/>
    <n v="0"/>
    <n v="0"/>
    <s v=""/>
    <x v="1"/>
  </r>
  <r>
    <x v="11"/>
    <s v="Residential"/>
    <x v="5"/>
    <m/>
    <x v="3"/>
    <s v="-"/>
    <n v="0.21021505534480134"/>
    <n v="0.21021505534480134"/>
    <n v="0"/>
    <m/>
    <n v="0.21021505534480134"/>
    <n v="0.13892595862751372"/>
    <n v="0"/>
    <n v="0.12723303800192687"/>
    <s v="m.EEG.1"/>
    <n v="1.1692920625586864E-2"/>
    <s v="m.EEG.1"/>
    <n v="0"/>
    <n v="0"/>
    <n v="0"/>
    <n v="0"/>
    <n v="0"/>
    <n v="0"/>
    <n v="0"/>
    <s v="m.EEG.1"/>
    <n v="0"/>
    <n v="0"/>
    <n v="0"/>
    <n v="0"/>
    <n v="0"/>
    <n v="7.1289096717287628E-2"/>
    <s v=""/>
    <x v="1"/>
  </r>
  <r>
    <x v="11"/>
    <s v="Residential"/>
    <x v="5"/>
    <m/>
    <x v="4"/>
    <s v="-"/>
    <n v="0.72877746374006658"/>
    <n v="0.72877746374006658"/>
    <n v="0"/>
    <m/>
    <n v="0.72877746374006658"/>
    <n v="0.65889722353048485"/>
    <n v="0"/>
    <n v="0.58085837659592654"/>
    <s v="m.EEG.1"/>
    <n v="7.8038846934558273E-2"/>
    <s v="m.EEG.1"/>
    <n v="0"/>
    <n v="0"/>
    <n v="0"/>
    <n v="0"/>
    <n v="0"/>
    <n v="0"/>
    <n v="0"/>
    <s v="m.EEG.1"/>
    <n v="0"/>
    <n v="0"/>
    <n v="0"/>
    <n v="0"/>
    <n v="0"/>
    <n v="6.9880240209581765E-2"/>
    <s v=""/>
    <x v="1"/>
  </r>
  <r>
    <x v="11"/>
    <s v="Residential"/>
    <x v="5"/>
    <m/>
    <x v="5"/>
    <s v="-"/>
    <n v="0.10119635245782715"/>
    <n v="0.10119635245782715"/>
    <n v="0"/>
    <m/>
    <n v="0.10119635245782715"/>
    <n v="9.3143839140301568E-2"/>
    <n v="0"/>
    <n v="8.415118467402935E-2"/>
    <s v="m.EEG.1"/>
    <n v="8.9926544662722162E-3"/>
    <s v="m.EEG.1"/>
    <n v="0"/>
    <n v="0"/>
    <n v="0"/>
    <n v="0"/>
    <n v="0"/>
    <n v="0"/>
    <n v="0"/>
    <s v="m.EEG.1"/>
    <n v="0"/>
    <n v="0"/>
    <n v="0"/>
    <n v="0"/>
    <n v="0"/>
    <n v="8.0525133175255795E-3"/>
    <s v=""/>
    <x v="1"/>
  </r>
  <r>
    <x v="11"/>
    <s v="Residential"/>
    <x v="5"/>
    <m/>
    <x v="6"/>
    <s v="-"/>
    <n v="0.32786349617961247"/>
    <n v="0.32786349617961247"/>
    <n v="0"/>
    <m/>
    <n v="0.32786349617961247"/>
    <n v="0.13464734086095487"/>
    <n v="0.13852366641724012"/>
    <n v="8.5884296549173345E-2"/>
    <s v="m.EEG.1"/>
    <n v="4.876304431178153E-2"/>
    <s v="m.EEG.1"/>
    <n v="0"/>
    <n v="0"/>
    <n v="0"/>
    <n v="0"/>
    <n v="0"/>
    <n v="0"/>
    <n v="0.13852366641724012"/>
    <s v="m.EEG.1"/>
    <n v="0"/>
    <n v="0"/>
    <n v="0"/>
    <n v="0"/>
    <n v="0"/>
    <n v="5.4692488901417487E-2"/>
    <s v=""/>
    <x v="1"/>
  </r>
  <r>
    <x v="11"/>
    <s v="Residential"/>
    <x v="5"/>
    <m/>
    <x v="7"/>
    <s v="-"/>
    <n v="0.70417565075336763"/>
    <n v="0.70417565075336763"/>
    <n v="0"/>
    <m/>
    <n v="0.70417565075336763"/>
    <n v="0.70417565075336763"/>
    <n v="0"/>
    <n v="0.6575640847996479"/>
    <s v="m.EEG.1"/>
    <n v="4.6611565953719743E-2"/>
    <s v="m.EEG.1"/>
    <n v="0"/>
    <n v="0"/>
    <n v="0"/>
    <n v="0"/>
    <n v="0"/>
    <n v="0"/>
    <n v="0"/>
    <s v="m.EEG.1"/>
    <n v="0"/>
    <n v="0"/>
    <n v="0"/>
    <n v="0"/>
    <n v="0"/>
    <n v="0"/>
    <s v=""/>
    <x v="1"/>
  </r>
  <r>
    <x v="11"/>
    <s v="Residential"/>
    <x v="5"/>
    <m/>
    <x v="8"/>
    <s v="-"/>
    <n v="0"/>
    <n v="0"/>
    <n v="0"/>
    <m/>
    <n v="0"/>
    <n v="0"/>
    <n v="0"/>
    <n v="0"/>
    <s v="m.EEG.1"/>
    <n v="0"/>
    <s v="m.EEG.1"/>
    <n v="0"/>
    <n v="0"/>
    <n v="0"/>
    <n v="0"/>
    <n v="0"/>
    <n v="0"/>
    <n v="0"/>
    <s v="m.EEG.1"/>
    <n v="0"/>
    <n v="0"/>
    <n v="0"/>
    <n v="0"/>
    <n v="0"/>
    <n v="0"/>
    <s v=""/>
    <x v="1"/>
  </r>
  <r>
    <x v="11"/>
    <s v="Residential"/>
    <x v="5"/>
    <m/>
    <x v="9"/>
    <s v="-"/>
    <n v="0"/>
    <n v="0"/>
    <n v="0"/>
    <m/>
    <n v="0"/>
    <n v="0"/>
    <n v="0"/>
    <n v="0"/>
    <s v="m.EEG.1"/>
    <n v="0"/>
    <s v="m.EEG.1"/>
    <n v="0"/>
    <n v="0"/>
    <n v="0"/>
    <n v="0"/>
    <n v="0"/>
    <n v="0"/>
    <n v="0"/>
    <s v="m.EEG.1"/>
    <n v="0"/>
    <n v="0"/>
    <n v="0"/>
    <n v="0"/>
    <n v="0"/>
    <n v="0"/>
    <s v=""/>
    <x v="1"/>
  </r>
  <r>
    <x v="11"/>
    <s v="Residential"/>
    <x v="5"/>
    <m/>
    <x v="10"/>
    <s v="-"/>
    <n v="0.24961410832878084"/>
    <n v="0.24961410832878084"/>
    <n v="0"/>
    <m/>
    <n v="0.24961410832878084"/>
    <n v="0.22575421424420414"/>
    <n v="0"/>
    <n v="0.20725062291330792"/>
    <s v="m.EEG.1"/>
    <n v="1.8503591330896206E-2"/>
    <s v="m.EEG.1"/>
    <n v="0"/>
    <n v="0"/>
    <n v="0"/>
    <n v="0"/>
    <n v="0"/>
    <n v="0"/>
    <n v="0"/>
    <s v="m.EEG.1"/>
    <n v="0"/>
    <n v="0"/>
    <n v="0"/>
    <n v="0"/>
    <n v="0"/>
    <n v="2.3859894084576685E-2"/>
    <s v=""/>
    <x v="1"/>
  </r>
  <r>
    <x v="11"/>
    <s v="Residential"/>
    <x v="5"/>
    <m/>
    <x v="11"/>
    <s v="-"/>
    <n v="0"/>
    <n v="0"/>
    <n v="0"/>
    <m/>
    <n v="0"/>
    <n v="0"/>
    <n v="0"/>
    <n v="0"/>
    <s v="m.EEG.1"/>
    <n v="0"/>
    <s v="m.EEG.1"/>
    <n v="0"/>
    <n v="0"/>
    <n v="0"/>
    <n v="0"/>
    <n v="0"/>
    <n v="0"/>
    <n v="0"/>
    <s v="m.EEG.1"/>
    <n v="0"/>
    <n v="0"/>
    <n v="0"/>
    <n v="0"/>
    <n v="0"/>
    <n v="0"/>
    <s v=""/>
    <x v="1"/>
  </r>
  <r>
    <x v="11"/>
    <s v="Residential"/>
    <x v="5"/>
    <m/>
    <x v="12"/>
    <s v="-"/>
    <n v="1.1271493962106144E-2"/>
    <n v="1.1271493962106144E-2"/>
    <n v="0"/>
    <m/>
    <n v="1.1271493962106144E-2"/>
    <n v="1.1271493962106144E-2"/>
    <n v="0"/>
    <n v="1.2983994563272596E-3"/>
    <s v="m.EEG.1"/>
    <n v="9.9730945057788841E-3"/>
    <s v="m.EEG.1"/>
    <n v="0"/>
    <n v="0"/>
    <n v="0"/>
    <n v="0"/>
    <n v="0"/>
    <n v="0"/>
    <n v="0"/>
    <s v="m.EEG.1"/>
    <n v="0"/>
    <n v="0"/>
    <n v="0"/>
    <n v="0"/>
    <n v="0"/>
    <n v="0"/>
    <s v=""/>
    <x v="1"/>
  </r>
  <r>
    <x v="11"/>
    <s v="Residential"/>
    <x v="5"/>
    <m/>
    <x v="13"/>
    <s v="-"/>
    <n v="0"/>
    <n v="0"/>
    <n v="0"/>
    <m/>
    <n v="0"/>
    <n v="0"/>
    <n v="0"/>
    <n v="0"/>
    <s v="m.EEG.1"/>
    <n v="0"/>
    <s v="m.EEG.1"/>
    <n v="0"/>
    <n v="0"/>
    <n v="0"/>
    <n v="0"/>
    <n v="0"/>
    <n v="0"/>
    <n v="0"/>
    <s v="m.EEG.1"/>
    <n v="0"/>
    <n v="0"/>
    <n v="0"/>
    <n v="0"/>
    <n v="0"/>
    <n v="0"/>
    <s v=""/>
    <x v="1"/>
  </r>
  <r>
    <x v="11"/>
    <s v="Residential"/>
    <x v="5"/>
    <m/>
    <x v="14"/>
    <s v="-"/>
    <n v="0"/>
    <n v="0"/>
    <n v="0"/>
    <m/>
    <n v="0"/>
    <n v="0"/>
    <n v="0"/>
    <n v="0"/>
    <s v="m.EEG.1"/>
    <n v="0"/>
    <s v="m.EEG.1"/>
    <n v="0"/>
    <n v="0"/>
    <n v="0"/>
    <n v="0"/>
    <n v="0"/>
    <n v="0"/>
    <n v="0"/>
    <s v="m.EEG.1"/>
    <n v="0"/>
    <n v="0"/>
    <n v="0"/>
    <n v="0"/>
    <n v="0"/>
    <n v="0"/>
    <s v=""/>
    <x v="1"/>
  </r>
  <r>
    <x v="11"/>
    <s v="Residential"/>
    <x v="6"/>
    <m/>
    <x v="1"/>
    <s v="-"/>
    <n v="10.745469062297527"/>
    <n v="10.745469062297527"/>
    <n v="0"/>
    <m/>
    <n v="10.745469062297527"/>
    <n v="9.4989878310921103"/>
    <n v="0.41587087502215236"/>
    <n v="8.6950303378901985"/>
    <s v="m.EEG.1"/>
    <n v="0.80395749320191101"/>
    <s v="m.EEG.1"/>
    <n v="0"/>
    <n v="0"/>
    <n v="0"/>
    <n v="0"/>
    <n v="0"/>
    <n v="0"/>
    <n v="0.41587087502215236"/>
    <s v="m.EEG.1"/>
    <n v="0"/>
    <n v="0"/>
    <n v="0"/>
    <n v="0"/>
    <n v="0"/>
    <n v="0.8306103561832634"/>
    <s v=""/>
    <x v="1"/>
  </r>
  <r>
    <x v="11"/>
    <s v="Residential"/>
    <x v="6"/>
    <m/>
    <x v="2"/>
    <s v="-"/>
    <n v="2.8569727166117033E-2"/>
    <n v="2.8569727166117033E-2"/>
    <n v="0"/>
    <m/>
    <n v="2.8569727166117033E-2"/>
    <n v="2.8569727166117033E-2"/>
    <n v="0"/>
    <n v="2.8569727166117033E-2"/>
    <s v="m.EEG.1"/>
    <n v="0"/>
    <s v="m.EEG.1"/>
    <n v="0"/>
    <n v="0"/>
    <n v="0"/>
    <n v="0"/>
    <n v="0"/>
    <n v="0"/>
    <n v="0"/>
    <s v="m.EEG.1"/>
    <n v="0"/>
    <n v="0"/>
    <n v="0"/>
    <n v="0"/>
    <n v="0"/>
    <n v="0"/>
    <s v=""/>
    <x v="1"/>
  </r>
  <r>
    <x v="11"/>
    <s v="Residential"/>
    <x v="6"/>
    <m/>
    <x v="3"/>
    <s v="-"/>
    <n v="0.70709173036073392"/>
    <n v="0.70709173036073392"/>
    <n v="0"/>
    <m/>
    <n v="0.70709173036073392"/>
    <n v="0.63360504154077613"/>
    <n v="0"/>
    <n v="0.62155166930046557"/>
    <s v="m.EEG.1"/>
    <n v="1.2053372240310539E-2"/>
    <s v="m.EEG.1"/>
    <n v="0"/>
    <n v="0"/>
    <n v="0"/>
    <n v="0"/>
    <n v="0"/>
    <n v="0"/>
    <n v="0"/>
    <s v="m.EEG.1"/>
    <n v="0"/>
    <n v="0"/>
    <n v="0"/>
    <n v="0"/>
    <n v="0"/>
    <n v="7.3486688819957763E-2"/>
    <s v=""/>
    <x v="1"/>
  </r>
  <r>
    <x v="11"/>
    <s v="Residential"/>
    <x v="6"/>
    <m/>
    <x v="4"/>
    <s v="-"/>
    <n v="3.8261731791679932"/>
    <n v="3.8261731791679932"/>
    <n v="0"/>
    <m/>
    <n v="3.8261731791679932"/>
    <n v="3.6116523333046482"/>
    <n v="0"/>
    <n v="3.372085906452182"/>
    <s v="m.EEG.1"/>
    <n v="0.23956642685246607"/>
    <s v="m.EEG.1"/>
    <n v="0"/>
    <n v="0"/>
    <n v="0"/>
    <n v="0"/>
    <n v="0"/>
    <n v="0"/>
    <n v="0"/>
    <s v="m.EEG.1"/>
    <n v="0"/>
    <n v="0"/>
    <n v="0"/>
    <n v="0"/>
    <n v="0"/>
    <n v="0.21452084586334474"/>
    <s v=""/>
    <x v="1"/>
  </r>
  <r>
    <x v="11"/>
    <s v="Residential"/>
    <x v="6"/>
    <m/>
    <x v="5"/>
    <s v="-"/>
    <n v="0.47975213948814116"/>
    <n v="0.47975213948814116"/>
    <n v="0"/>
    <m/>
    <n v="0.47975213948814116"/>
    <n v="0.45066595490715927"/>
    <n v="0"/>
    <n v="0.41818392136494603"/>
    <s v="m.EEG.1"/>
    <n v="3.248203354221324E-2"/>
    <s v="m.EEG.1"/>
    <n v="0"/>
    <n v="0"/>
    <n v="0"/>
    <n v="0"/>
    <n v="0"/>
    <n v="0"/>
    <n v="0"/>
    <s v="m.EEG.1"/>
    <n v="0"/>
    <n v="0"/>
    <n v="0"/>
    <n v="0"/>
    <n v="0"/>
    <n v="2.9086184580981875E-2"/>
    <s v=""/>
    <x v="1"/>
  </r>
  <r>
    <x v="11"/>
    <s v="Residential"/>
    <x v="6"/>
    <m/>
    <x v="6"/>
    <s v="-"/>
    <n v="1.7065236839782183"/>
    <n v="1.7065236839782183"/>
    <n v="0"/>
    <m/>
    <n v="1.7065236839782183"/>
    <n v="0.84342255890272078"/>
    <n v="0.41587087502215236"/>
    <n v="0.44467843628234416"/>
    <s v="m.EEG.1"/>
    <n v="0.39874412262037662"/>
    <s v="m.EEG.1"/>
    <n v="0"/>
    <n v="0"/>
    <n v="0"/>
    <n v="0"/>
    <n v="0"/>
    <n v="0"/>
    <n v="0.41587087502215236"/>
    <s v="m.EEG.1"/>
    <n v="0"/>
    <n v="0"/>
    <n v="0"/>
    <n v="0"/>
    <n v="0"/>
    <n v="0.4472302500533451"/>
    <s v=""/>
    <x v="1"/>
  </r>
  <r>
    <x v="11"/>
    <s v="Residential"/>
    <x v="6"/>
    <m/>
    <x v="7"/>
    <s v="-"/>
    <n v="0.41914550377293303"/>
    <n v="0.41914550377293303"/>
    <n v="0"/>
    <m/>
    <n v="0.41914550377293303"/>
    <n v="0.41914550377293303"/>
    <n v="0"/>
    <n v="0.38763153732361266"/>
    <s v="m.EEG.1"/>
    <n v="3.1513966449320391E-2"/>
    <s v="m.EEG.1"/>
    <n v="0"/>
    <n v="0"/>
    <n v="0"/>
    <n v="0"/>
    <n v="0"/>
    <n v="0"/>
    <n v="0"/>
    <s v="m.EEG.1"/>
    <n v="0"/>
    <n v="0"/>
    <n v="0"/>
    <n v="0"/>
    <n v="0"/>
    <n v="0"/>
    <s v=""/>
    <x v="1"/>
  </r>
  <r>
    <x v="11"/>
    <s v="Residential"/>
    <x v="6"/>
    <m/>
    <x v="8"/>
    <s v="-"/>
    <n v="0"/>
    <n v="0"/>
    <n v="0"/>
    <m/>
    <n v="0"/>
    <n v="0"/>
    <n v="0"/>
    <n v="0"/>
    <s v="m.EEG.1"/>
    <n v="0"/>
    <s v="m.EEG.1"/>
    <n v="0"/>
    <n v="0"/>
    <n v="0"/>
    <n v="0"/>
    <n v="0"/>
    <n v="0"/>
    <n v="0"/>
    <s v="m.EEG.1"/>
    <n v="0"/>
    <n v="0"/>
    <n v="0"/>
    <n v="0"/>
    <n v="0"/>
    <n v="0"/>
    <s v=""/>
    <x v="1"/>
  </r>
  <r>
    <x v="11"/>
    <s v="Residential"/>
    <x v="6"/>
    <m/>
    <x v="9"/>
    <s v="-"/>
    <n v="0"/>
    <n v="0"/>
    <n v="0"/>
    <m/>
    <n v="0"/>
    <n v="0"/>
    <n v="0"/>
    <n v="0"/>
    <s v="m.EEG.1"/>
    <n v="0"/>
    <s v="m.EEG.1"/>
    <n v="0"/>
    <n v="0"/>
    <n v="0"/>
    <n v="0"/>
    <n v="0"/>
    <n v="0"/>
    <n v="0"/>
    <s v="m.EEG.1"/>
    <n v="0"/>
    <n v="0"/>
    <n v="0"/>
    <n v="0"/>
    <n v="0"/>
    <n v="0"/>
    <s v=""/>
    <x v="1"/>
  </r>
  <r>
    <x v="11"/>
    <s v="Residential"/>
    <x v="6"/>
    <m/>
    <x v="10"/>
    <s v="-"/>
    <n v="3.535049682318788"/>
    <n v="3.535049682318788"/>
    <n v="0"/>
    <m/>
    <n v="3.535049682318788"/>
    <n v="3.4687632954531544"/>
    <n v="0"/>
    <n v="3.4173575260471525"/>
    <s v="m.EEG.1"/>
    <n v="5.1405769406001736E-2"/>
    <s v="m.EEG.1"/>
    <n v="0"/>
    <n v="0"/>
    <n v="0"/>
    <n v="0"/>
    <n v="0"/>
    <n v="0"/>
    <n v="0"/>
    <s v="m.EEG.1"/>
    <n v="0"/>
    <n v="0"/>
    <n v="0"/>
    <n v="0"/>
    <n v="0"/>
    <n v="6.6286386865633803E-2"/>
    <s v=""/>
    <x v="1"/>
  </r>
  <r>
    <x v="11"/>
    <s v="Residential"/>
    <x v="6"/>
    <m/>
    <x v="11"/>
    <s v="-"/>
    <n v="0"/>
    <n v="0"/>
    <n v="0"/>
    <m/>
    <n v="0"/>
    <n v="0"/>
    <n v="0"/>
    <n v="0"/>
    <s v="m.EEG.1"/>
    <n v="0"/>
    <s v="m.EEG.1"/>
    <n v="0"/>
    <n v="0"/>
    <n v="0"/>
    <n v="0"/>
    <n v="0"/>
    <n v="0"/>
    <n v="0"/>
    <s v="m.EEG.1"/>
    <n v="0"/>
    <n v="0"/>
    <n v="0"/>
    <n v="0"/>
    <n v="0"/>
    <n v="0"/>
    <s v=""/>
    <x v="1"/>
  </r>
  <r>
    <x v="11"/>
    <s v="Residential"/>
    <x v="6"/>
    <m/>
    <x v="12"/>
    <s v="-"/>
    <n v="4.3163416044601062E-2"/>
    <n v="4.3163416044601062E-2"/>
    <n v="0"/>
    <m/>
    <n v="4.3163416044601062E-2"/>
    <n v="4.3163416044601062E-2"/>
    <n v="0"/>
    <n v="4.9716139533786266E-3"/>
    <s v="m.EEG.1"/>
    <n v="3.8191802091222436E-2"/>
    <s v="m.EEG.1"/>
    <n v="0"/>
    <n v="0"/>
    <n v="0"/>
    <n v="0"/>
    <n v="0"/>
    <n v="0"/>
    <n v="0"/>
    <s v="m.EEG.1"/>
    <n v="0"/>
    <n v="0"/>
    <n v="0"/>
    <n v="0"/>
    <n v="0"/>
    <n v="0"/>
    <s v=""/>
    <x v="1"/>
  </r>
  <r>
    <x v="11"/>
    <s v="Residential"/>
    <x v="6"/>
    <m/>
    <x v="13"/>
    <s v="-"/>
    <n v="0"/>
    <n v="0"/>
    <n v="0"/>
    <m/>
    <n v="0"/>
    <n v="0"/>
    <n v="0"/>
    <n v="0"/>
    <s v="m.EEG.1"/>
    <n v="0"/>
    <s v="m.EEG.1"/>
    <n v="0"/>
    <n v="0"/>
    <n v="0"/>
    <n v="0"/>
    <n v="0"/>
    <n v="0"/>
    <n v="0"/>
    <s v="m.EEG.1"/>
    <n v="0"/>
    <n v="0"/>
    <n v="0"/>
    <n v="0"/>
    <n v="0"/>
    <n v="0"/>
    <s v=""/>
    <x v="1"/>
  </r>
  <r>
    <x v="11"/>
    <s v="Residential"/>
    <x v="6"/>
    <m/>
    <x v="14"/>
    <s v="-"/>
    <n v="0"/>
    <n v="0"/>
    <n v="0"/>
    <m/>
    <n v="0"/>
    <n v="0"/>
    <n v="0"/>
    <n v="0"/>
    <s v="m.EEG.1"/>
    <n v="0"/>
    <s v="m.EEG.1"/>
    <n v="0"/>
    <n v="0"/>
    <n v="0"/>
    <n v="0"/>
    <n v="0"/>
    <n v="0"/>
    <n v="0"/>
    <s v="m.EEG.1"/>
    <n v="0"/>
    <n v="0"/>
    <n v="0"/>
    <n v="0"/>
    <n v="0"/>
    <n v="0"/>
    <s v=""/>
    <x v="1"/>
  </r>
  <r>
    <x v="11"/>
    <s v="Residential"/>
    <x v="7"/>
    <m/>
    <x v="1"/>
    <s v="-"/>
    <n v="1.5960240399235095"/>
    <n v="1.5960240399235095"/>
    <n v="0"/>
    <m/>
    <n v="1.5960240399235095"/>
    <n v="1.1733776279691455"/>
    <n v="6.5246654471888474E-2"/>
    <n v="0.82413484245975244"/>
    <s v="m.EEG.1"/>
    <n v="0.34924278550939303"/>
    <s v="m.EEG.1"/>
    <n v="0"/>
    <n v="0"/>
    <n v="0"/>
    <n v="0"/>
    <n v="0"/>
    <n v="0"/>
    <n v="6.5246654471888474E-2"/>
    <s v="m.EEG.1"/>
    <n v="0"/>
    <n v="0"/>
    <n v="0"/>
    <n v="0"/>
    <n v="0"/>
    <n v="0.35739975748247566"/>
    <s v=""/>
    <x v="1"/>
  </r>
  <r>
    <x v="11"/>
    <s v="Residential"/>
    <x v="7"/>
    <m/>
    <x v="2"/>
    <s v="-"/>
    <n v="2.5725222106799004E-3"/>
    <n v="2.5725222106799004E-3"/>
    <n v="0"/>
    <m/>
    <n v="2.5725222106799004E-3"/>
    <n v="2.5725222106799004E-3"/>
    <n v="0"/>
    <n v="2.5725222106799004E-3"/>
    <s v="m.EEG.1"/>
    <n v="0"/>
    <s v="m.EEG.1"/>
    <n v="0"/>
    <n v="0"/>
    <n v="0"/>
    <n v="0"/>
    <n v="0"/>
    <n v="0"/>
    <n v="0"/>
    <s v="m.EEG.1"/>
    <n v="0"/>
    <n v="0"/>
    <n v="0"/>
    <n v="0"/>
    <n v="0"/>
    <n v="0"/>
    <s v=""/>
    <x v="1"/>
  </r>
  <r>
    <x v="11"/>
    <s v="Residential"/>
    <x v="7"/>
    <m/>
    <x v="3"/>
    <s v="-"/>
    <n v="0.19013539977361102"/>
    <n v="0.19013539977361102"/>
    <n v="0"/>
    <m/>
    <n v="0.19013539977361102"/>
    <n v="7.8275925958009862E-2"/>
    <n v="0"/>
    <n v="5.9928604855980033E-2"/>
    <s v="m.EEG.1"/>
    <n v="1.8347321102029829E-2"/>
    <s v="m.EEG.1"/>
    <n v="0"/>
    <n v="0"/>
    <n v="0"/>
    <n v="0"/>
    <n v="0"/>
    <n v="0"/>
    <n v="0"/>
    <s v="m.EEG.1"/>
    <n v="0"/>
    <n v="0"/>
    <n v="0"/>
    <n v="0"/>
    <n v="0"/>
    <n v="0.11185947381560116"/>
    <s v=""/>
    <x v="1"/>
  </r>
  <r>
    <x v="11"/>
    <s v="Residential"/>
    <x v="7"/>
    <m/>
    <x v="4"/>
    <s v="-"/>
    <n v="0.50569203899676607"/>
    <n v="0.50569203899676607"/>
    <n v="0"/>
    <m/>
    <n v="0.50569203899676607"/>
    <n v="0.39604319702937918"/>
    <n v="0"/>
    <n v="0.27359271361402326"/>
    <s v="m.EEG.1"/>
    <n v="0.12245048341535589"/>
    <s v="m.EEG.1"/>
    <n v="0"/>
    <n v="0"/>
    <n v="0"/>
    <n v="0"/>
    <n v="0"/>
    <n v="0"/>
    <n v="0"/>
    <s v="m.EEG.1"/>
    <n v="0"/>
    <n v="0"/>
    <n v="0"/>
    <n v="0"/>
    <n v="0"/>
    <n v="0.10964884196738692"/>
    <s v=""/>
    <x v="1"/>
  </r>
  <r>
    <x v="11"/>
    <s v="Residential"/>
    <x v="7"/>
    <m/>
    <x v="5"/>
    <s v="-"/>
    <n v="6.638194107422396E-2"/>
    <n v="6.638194107422396E-2"/>
    <n v="0"/>
    <m/>
    <n v="6.638194107422396E-2"/>
    <n v="5.374677042304217E-2"/>
    <n v="0"/>
    <n v="3.9636427563854396E-2"/>
    <s v="m.EEG.1"/>
    <n v="1.4110342859187774E-2"/>
    <s v="m.EEG.1"/>
    <n v="0"/>
    <n v="0"/>
    <n v="0"/>
    <n v="0"/>
    <n v="0"/>
    <n v="0"/>
    <n v="0"/>
    <s v="m.EEG.1"/>
    <n v="0"/>
    <n v="0"/>
    <n v="0"/>
    <n v="0"/>
    <n v="0"/>
    <n v="1.2635170651181787E-2"/>
    <s v=""/>
    <x v="1"/>
  </r>
  <r>
    <x v="11"/>
    <s v="Residential"/>
    <x v="7"/>
    <m/>
    <x v="6"/>
    <s v="-"/>
    <n v="0.26803112033808241"/>
    <n v="0.26803112033808241"/>
    <n v="0"/>
    <m/>
    <n v="0.26803112033808241"/>
    <n v="0.11696667167474947"/>
    <n v="6.5246654471888474E-2"/>
    <n v="4.0452748374610624E-2"/>
    <s v="m.EEG.1"/>
    <n v="7.6513923300138856E-2"/>
    <s v="m.EEG.1"/>
    <n v="0"/>
    <n v="0"/>
    <n v="0"/>
    <n v="0"/>
    <n v="0"/>
    <n v="0"/>
    <n v="6.5246654471888474E-2"/>
    <s v="m.EEG.1"/>
    <n v="0"/>
    <n v="0"/>
    <n v="0"/>
    <n v="0"/>
    <n v="0"/>
    <n v="8.5817794191444446E-2"/>
    <s v=""/>
    <x v="1"/>
  </r>
  <r>
    <x v="11"/>
    <s v="Residential"/>
    <x v="7"/>
    <m/>
    <x v="7"/>
    <s v="-"/>
    <n v="0.38286025994323492"/>
    <n v="0.38286025994323492"/>
    <n v="0"/>
    <m/>
    <n v="0.38286025994323492"/>
    <n v="0.38286025994323492"/>
    <n v="0"/>
    <n v="0.30972221385490656"/>
    <s v="m.EEG.1"/>
    <n v="7.3138046088328371E-2"/>
    <s v="m.EEG.1"/>
    <n v="0"/>
    <n v="0"/>
    <n v="0"/>
    <n v="0"/>
    <n v="0"/>
    <n v="0"/>
    <n v="0"/>
    <s v="m.EEG.1"/>
    <n v="0"/>
    <n v="0"/>
    <n v="0"/>
    <n v="0"/>
    <n v="0"/>
    <n v="0"/>
    <s v=""/>
    <x v="1"/>
  </r>
  <r>
    <x v="11"/>
    <s v="Residential"/>
    <x v="7"/>
    <m/>
    <x v="8"/>
    <s v="-"/>
    <n v="0"/>
    <n v="0"/>
    <n v="0"/>
    <m/>
    <n v="0"/>
    <n v="0"/>
    <n v="0"/>
    <n v="0"/>
    <s v="m.EEG.1"/>
    <n v="0"/>
    <s v="m.EEG.1"/>
    <n v="0"/>
    <n v="0"/>
    <n v="0"/>
    <n v="0"/>
    <n v="0"/>
    <n v="0"/>
    <n v="0"/>
    <s v="m.EEG.1"/>
    <n v="0"/>
    <n v="0"/>
    <n v="0"/>
    <n v="0"/>
    <n v="0"/>
    <n v="0"/>
    <s v=""/>
    <x v="1"/>
  </r>
  <r>
    <x v="11"/>
    <s v="Residential"/>
    <x v="7"/>
    <m/>
    <x v="9"/>
    <s v="-"/>
    <n v="0"/>
    <n v="0"/>
    <n v="0"/>
    <m/>
    <n v="0"/>
    <n v="0"/>
    <n v="0"/>
    <n v="0"/>
    <s v="m.EEG.1"/>
    <n v="0"/>
    <s v="m.EEG.1"/>
    <n v="0"/>
    <n v="0"/>
    <n v="0"/>
    <n v="0"/>
    <n v="0"/>
    <n v="0"/>
    <n v="0"/>
    <s v="m.EEG.1"/>
    <n v="0"/>
    <n v="0"/>
    <n v="0"/>
    <n v="0"/>
    <n v="0"/>
    <n v="0"/>
    <s v=""/>
    <x v="1"/>
  </r>
  <r>
    <x v="11"/>
    <s v="Residential"/>
    <x v="7"/>
    <m/>
    <x v="10"/>
    <s v="-"/>
    <n v="0.16409044470901551"/>
    <n v="0.16409044470901551"/>
    <n v="0"/>
    <m/>
    <n v="0.16409044470901551"/>
    <n v="0.12665196785215416"/>
    <n v="0"/>
    <n v="9.7618047024384147E-2"/>
    <s v="m.EEG.1"/>
    <n v="2.9033920827770024E-2"/>
    <s v="m.EEG.1"/>
    <n v="0"/>
    <n v="0"/>
    <n v="0"/>
    <n v="0"/>
    <n v="0"/>
    <n v="0"/>
    <n v="0"/>
    <s v="m.EEG.1"/>
    <n v="0"/>
    <n v="0"/>
    <n v="0"/>
    <n v="0"/>
    <n v="0"/>
    <n v="3.7438476856861344E-2"/>
    <s v=""/>
    <x v="1"/>
  </r>
  <r>
    <x v="11"/>
    <s v="Residential"/>
    <x v="7"/>
    <m/>
    <x v="11"/>
    <s v="-"/>
    <n v="0"/>
    <n v="0"/>
    <n v="0"/>
    <m/>
    <n v="0"/>
    <n v="0"/>
    <n v="0"/>
    <n v="0"/>
    <s v="m.EEG.1"/>
    <n v="0"/>
    <s v="m.EEG.1"/>
    <n v="0"/>
    <n v="0"/>
    <n v="0"/>
    <n v="0"/>
    <n v="0"/>
    <n v="0"/>
    <n v="0"/>
    <s v="m.EEG.1"/>
    <n v="0"/>
    <n v="0"/>
    <n v="0"/>
    <n v="0"/>
    <n v="0"/>
    <n v="0"/>
    <s v=""/>
    <x v="1"/>
  </r>
  <r>
    <x v="11"/>
    <s v="Residential"/>
    <x v="7"/>
    <m/>
    <x v="12"/>
    <s v="-"/>
    <n v="1.6260312877895866E-2"/>
    <n v="1.6260312877895866E-2"/>
    <n v="0"/>
    <m/>
    <n v="1.6260312877895866E-2"/>
    <n v="1.6260312877895866E-2"/>
    <n v="0"/>
    <n v="6.1156496131356411E-4"/>
    <s v="m.EEG.1"/>
    <n v="1.5648747916582301E-2"/>
    <s v="m.EEG.1"/>
    <n v="0"/>
    <n v="0"/>
    <n v="0"/>
    <n v="0"/>
    <n v="0"/>
    <n v="0"/>
    <n v="0"/>
    <s v="m.EEG.1"/>
    <n v="0"/>
    <n v="0"/>
    <n v="0"/>
    <n v="0"/>
    <n v="0"/>
    <n v="0"/>
    <s v=""/>
    <x v="1"/>
  </r>
  <r>
    <x v="11"/>
    <s v="Residential"/>
    <x v="7"/>
    <m/>
    <x v="13"/>
    <s v="-"/>
    <n v="0"/>
    <n v="0"/>
    <n v="0"/>
    <m/>
    <n v="0"/>
    <n v="0"/>
    <n v="0"/>
    <n v="0"/>
    <s v="m.EEG.1"/>
    <n v="0"/>
    <s v="m.EEG.1"/>
    <n v="0"/>
    <n v="0"/>
    <n v="0"/>
    <n v="0"/>
    <n v="0"/>
    <n v="0"/>
    <n v="0"/>
    <s v="m.EEG.1"/>
    <n v="0"/>
    <n v="0"/>
    <n v="0"/>
    <n v="0"/>
    <n v="0"/>
    <n v="0"/>
    <s v=""/>
    <x v="1"/>
  </r>
  <r>
    <x v="11"/>
    <s v="Residential"/>
    <x v="7"/>
    <m/>
    <x v="14"/>
    <s v="-"/>
    <n v="0"/>
    <n v="0"/>
    <n v="0"/>
    <m/>
    <n v="0"/>
    <n v="0"/>
    <n v="0"/>
    <n v="0"/>
    <s v="m.EEG.1"/>
    <n v="0"/>
    <s v="m.EEG.1"/>
    <n v="0"/>
    <n v="0"/>
    <n v="0"/>
    <n v="0"/>
    <n v="0"/>
    <n v="0"/>
    <n v="0"/>
    <s v="m.EEG.1"/>
    <n v="0"/>
    <n v="0"/>
    <n v="0"/>
    <n v="0"/>
    <n v="0"/>
    <n v="0"/>
    <s v=""/>
    <x v="1"/>
  </r>
  <r>
    <x v="12"/>
    <s v="Residential"/>
    <x v="1"/>
    <m/>
    <x v="1"/>
    <n v="399.47305499999999"/>
    <n v="-13.083834578100664"/>
    <n v="386.38922042189932"/>
    <n v="0"/>
    <m/>
    <n v="386.38922042189932"/>
    <n v="356.75012304851879"/>
    <n v="9.6019627266440502"/>
    <n v="313.33689813878431"/>
    <s v="u.ISI.27"/>
    <n v="43.413224909734488"/>
    <s v="u.ISI.27"/>
    <n v="0"/>
    <n v="0"/>
    <n v="0"/>
    <n v="0"/>
    <n v="0"/>
    <n v="0"/>
    <n v="9.6019627266440502"/>
    <s v="u.ISI.28"/>
    <n v="0"/>
    <n v="0"/>
    <n v="0"/>
    <n v="0"/>
    <n v="0"/>
    <n v="20.037134646736483"/>
    <s v="u.ISI.27"/>
    <x v="1"/>
  </r>
  <r>
    <x v="12"/>
    <s v="Residential"/>
    <x v="1"/>
    <m/>
    <x v="2"/>
    <n v="2.9075E-2"/>
    <n v="-2.0816681711721685E-17"/>
    <n v="2.9074999999999979E-2"/>
    <n v="0"/>
    <m/>
    <n v="2.9074999999999979E-2"/>
    <n v="2.5282608695652159E-2"/>
    <n v="0"/>
    <n v="8.8489130434782608E-3"/>
    <s v="u.ISI.27"/>
    <n v="1.64336956521739E-2"/>
    <s v="u.ISI.27"/>
    <n v="0"/>
    <n v="0"/>
    <n v="0"/>
    <n v="0"/>
    <n v="0"/>
    <n v="0"/>
    <n v="0"/>
    <s v="m.EEG.1"/>
    <n v="0"/>
    <n v="0"/>
    <n v="0"/>
    <n v="0"/>
    <n v="0"/>
    <n v="3.7923913043478199E-3"/>
    <s v="u.ISI.27"/>
    <x v="1"/>
  </r>
  <r>
    <x v="12"/>
    <s v="Residential"/>
    <x v="1"/>
    <m/>
    <x v="3"/>
    <n v="18.638237999999998"/>
    <n v="-6.380773023089148E-4"/>
    <n v="18.637599922697689"/>
    <n v="0"/>
    <m/>
    <n v="18.637599922697689"/>
    <n v="16.13569882040396"/>
    <n v="0"/>
    <n v="14.808498031633"/>
    <s v="u.ISI.27"/>
    <n v="1.32720078877096"/>
    <s v="u.ISI.27"/>
    <n v="0"/>
    <n v="0"/>
    <n v="0"/>
    <n v="0"/>
    <n v="0"/>
    <n v="0"/>
    <n v="0"/>
    <s v="m.EEG.1"/>
    <n v="0"/>
    <n v="0"/>
    <n v="0"/>
    <n v="0"/>
    <n v="0"/>
    <n v="2.5019011022937301"/>
    <s v="u.ISI.27"/>
    <x v="1"/>
  </r>
  <r>
    <x v="12"/>
    <s v="Residential"/>
    <x v="1"/>
    <m/>
    <x v="4"/>
    <n v="210.69605799999997"/>
    <n v="-8.5265128291212022E-13"/>
    <n v="210.69605799999911"/>
    <n v="0"/>
    <m/>
    <n v="210.69605799999911"/>
    <n v="197.73250655960391"/>
    <n v="0"/>
    <n v="173.99007110708001"/>
    <s v="u.ISI.27"/>
    <n v="23.7424354525239"/>
    <s v="u.ISI.27"/>
    <n v="0"/>
    <n v="0"/>
    <n v="0"/>
    <n v="0"/>
    <n v="0"/>
    <n v="0"/>
    <n v="0"/>
    <s v="m.EEG.1"/>
    <n v="0"/>
    <n v="0"/>
    <n v="0"/>
    <n v="0"/>
    <n v="0"/>
    <n v="12.9635514403952"/>
    <s v="u.ISI.27"/>
    <x v="1"/>
  </r>
  <r>
    <x v="12"/>
    <s v="Residential"/>
    <x v="1"/>
    <m/>
    <x v="5"/>
    <n v="14.030432000000001"/>
    <n v="-5.6843418860808015E-14"/>
    <n v="14.030431999999944"/>
    <n v="0"/>
    <m/>
    <n v="14.030431999999944"/>
    <n v="13.16717794252267"/>
    <n v="0"/>
    <n v="11.586148713532417"/>
    <s v="u.ISI.96"/>
    <n v="1.5810292289902543"/>
    <s v="u.ISI.96"/>
    <n v="0"/>
    <n v="0"/>
    <n v="0"/>
    <n v="0"/>
    <n v="0"/>
    <n v="0"/>
    <n v="0"/>
    <s v="m.EEG.1"/>
    <n v="0"/>
    <n v="0"/>
    <n v="0"/>
    <n v="0"/>
    <n v="0"/>
    <n v="0.86325405747727346"/>
    <s v="u.ISI.96"/>
    <x v="1"/>
  </r>
  <r>
    <x v="12"/>
    <s v="Residential"/>
    <x v="1"/>
    <m/>
    <x v="6"/>
    <n v="69.456685999999991"/>
    <n v="-38.172004305147432"/>
    <n v="31.284681694852559"/>
    <n v="0"/>
    <m/>
    <n v="31.284681694852559"/>
    <n v="17.97808331294258"/>
    <n v="9.6019627266440502"/>
    <n v="11.42462237349538"/>
    <s v="u.ISI.27"/>
    <n v="6.5534609394472003"/>
    <s v="u.ISI.27"/>
    <n v="0"/>
    <n v="0"/>
    <n v="0"/>
    <n v="0"/>
    <n v="0"/>
    <n v="0"/>
    <n v="9.6019627266440502"/>
    <s v="m.EEG.1"/>
    <n v="0"/>
    <n v="0"/>
    <n v="0"/>
    <n v="0"/>
    <n v="0"/>
    <n v="3.7046356552659301"/>
    <s v="u.ISI.27"/>
    <x v="1"/>
  </r>
  <r>
    <x v="12"/>
    <s v="Residential"/>
    <x v="1"/>
    <m/>
    <x v="7"/>
    <n v="8.0747089999999986"/>
    <n v="0.32466480434999134"/>
    <n v="8.3993738043499899"/>
    <n v="0"/>
    <m/>
    <n v="8.3993738043499899"/>
    <n v="8.3993738043499899"/>
    <n v="0"/>
    <n v="8.0747089999999897"/>
    <s v="u.ISI.27"/>
    <n v="0.32466480435"/>
    <s v="m.EEG.1"/>
    <n v="0"/>
    <n v="0"/>
    <n v="0"/>
    <n v="0"/>
    <n v="0"/>
    <n v="0"/>
    <n v="0"/>
    <s v="m.EEG.1"/>
    <n v="0"/>
    <n v="0"/>
    <n v="0"/>
    <n v="0"/>
    <n v="0"/>
    <n v="0"/>
    <s v=""/>
    <x v="1"/>
  </r>
  <r>
    <x v="12"/>
    <s v="Residential"/>
    <x v="1"/>
    <m/>
    <x v="8"/>
    <n v="0"/>
    <n v="0"/>
    <n v="0"/>
    <n v="0"/>
    <m/>
    <n v="0"/>
    <n v="0"/>
    <n v="0"/>
    <n v="0"/>
    <s v="m.EEG.1"/>
    <n v="0"/>
    <s v="m.EEG.1"/>
    <n v="0"/>
    <n v="0"/>
    <n v="0"/>
    <n v="0"/>
    <n v="0"/>
    <n v="0"/>
    <n v="0"/>
    <s v="m.EEG.1"/>
    <n v="0"/>
    <n v="0"/>
    <n v="0"/>
    <n v="0"/>
    <n v="0"/>
    <n v="0"/>
    <s v=""/>
    <x v="1"/>
  </r>
  <r>
    <x v="12"/>
    <s v="Residential"/>
    <x v="1"/>
    <m/>
    <x v="9"/>
    <n v="0"/>
    <n v="0"/>
    <n v="0"/>
    <n v="0"/>
    <m/>
    <n v="0"/>
    <n v="0"/>
    <n v="0"/>
    <n v="0"/>
    <s v="x.Obs.1"/>
    <n v="0"/>
    <s v="x.Obs.1"/>
    <n v="0"/>
    <n v="0"/>
    <n v="0"/>
    <n v="0"/>
    <n v="0"/>
    <n v="0"/>
    <n v="0"/>
    <s v="x.Obs.1"/>
    <n v="0"/>
    <n v="0"/>
    <n v="0"/>
    <n v="0"/>
    <n v="0"/>
    <n v="0"/>
    <s v="x.Obs.1"/>
    <x v="1"/>
  </r>
  <r>
    <x v="12"/>
    <s v="Residential"/>
    <x v="1"/>
    <m/>
    <x v="10"/>
    <n v="77.192961999999994"/>
    <n v="-0.50496199999999192"/>
    <n v="76.688000000000002"/>
    <n v="0"/>
    <m/>
    <n v="76.688000000000002"/>
    <n v="76.688000000000002"/>
    <n v="0"/>
    <n v="70.552999999999997"/>
    <s v="d.Obs.11"/>
    <n v="6.1349999999999998"/>
    <s v="d.Obs.11"/>
    <n v="0"/>
    <n v="0"/>
    <n v="0"/>
    <n v="0"/>
    <n v="0"/>
    <n v="0"/>
    <n v="0"/>
    <s v="d.Obs.11"/>
    <n v="0"/>
    <n v="0"/>
    <n v="0"/>
    <n v="0"/>
    <n v="0"/>
    <n v="0"/>
    <s v="d.Obs.11"/>
    <x v="1"/>
  </r>
  <r>
    <x v="12"/>
    <s v="Residential"/>
    <x v="1"/>
    <m/>
    <x v="11"/>
    <n v="1.7444999999999999E-2"/>
    <n v="5.5499999999999994E-4"/>
    <n v="1.7999999999999999E-2"/>
    <n v="0"/>
    <m/>
    <n v="1.7999999999999999E-2"/>
    <n v="1.7999999999999999E-2"/>
    <n v="0"/>
    <n v="1.4999999999999999E-2"/>
    <s v="x.Obs.1"/>
    <n v="3.0000000000000001E-3"/>
    <s v="x.Obs.1"/>
    <n v="0"/>
    <n v="0"/>
    <n v="0"/>
    <n v="0"/>
    <n v="0"/>
    <n v="0"/>
    <n v="0"/>
    <s v="x.Obs.1"/>
    <n v="0"/>
    <n v="0"/>
    <n v="0"/>
    <n v="0"/>
    <n v="0"/>
    <n v="0"/>
    <s v="x.Obs.1"/>
    <x v="1"/>
  </r>
  <r>
    <x v="12"/>
    <s v="Residential"/>
    <x v="1"/>
    <m/>
    <x v="12"/>
    <n v="1.336287"/>
    <n v="7.1300000000018571E-4"/>
    <n v="1.3370000000000002"/>
    <n v="0"/>
    <m/>
    <n v="1.3370000000000002"/>
    <n v="1.3370000000000002"/>
    <n v="0"/>
    <n v="0.13400000000000001"/>
    <s v="x.Obs.1"/>
    <n v="1.2030000000000001"/>
    <s v="x.Obs.1"/>
    <n v="0"/>
    <n v="0"/>
    <n v="0"/>
    <n v="0"/>
    <n v="0"/>
    <n v="0"/>
    <n v="0"/>
    <s v="x.Obs.1"/>
    <n v="0"/>
    <n v="0"/>
    <n v="0"/>
    <n v="0"/>
    <n v="0"/>
    <n v="0"/>
    <s v="x.Obs.1"/>
    <x v="1"/>
  </r>
  <r>
    <x v="12"/>
    <s v="Residential"/>
    <x v="1"/>
    <m/>
    <x v="13"/>
    <s v="-"/>
    <n v="25.269000000000002"/>
    <n v="25.269000000000002"/>
    <n v="0"/>
    <m/>
    <n v="25.269000000000002"/>
    <n v="25.269000000000002"/>
    <n v="0"/>
    <n v="22.742000000000001"/>
    <s v="c.Obs.2"/>
    <n v="2.5270000000000001"/>
    <s v="c.Obs.2"/>
    <n v="0"/>
    <n v="0"/>
    <n v="0"/>
    <n v="0"/>
    <n v="0"/>
    <n v="0"/>
    <n v="0"/>
    <s v="c.Obs.2"/>
    <n v="0"/>
    <n v="0"/>
    <n v="0"/>
    <n v="0"/>
    <n v="0"/>
    <n v="0"/>
    <s v="c.Obs.2"/>
    <x v="1"/>
  </r>
  <r>
    <x v="12"/>
    <s v="Residential"/>
    <x v="1"/>
    <m/>
    <x v="14"/>
    <s v="-"/>
    <n v="0"/>
    <n v="0"/>
    <n v="0"/>
    <m/>
    <n v="0"/>
    <n v="0"/>
    <n v="0"/>
    <n v="0"/>
    <s v="m.EEG.1"/>
    <n v="0"/>
    <s v="m.EEG.1"/>
    <n v="0"/>
    <n v="0"/>
    <n v="0"/>
    <n v="0"/>
    <n v="0"/>
    <n v="0"/>
    <n v="0"/>
    <s v="m.EEG.1"/>
    <n v="0"/>
    <n v="0"/>
    <n v="0"/>
    <n v="0"/>
    <n v="0"/>
    <n v="0"/>
    <s v=""/>
    <x v="1"/>
  </r>
  <r>
    <x v="12"/>
    <s v="Residential"/>
    <x v="2"/>
    <m/>
    <x v="1"/>
    <s v="-"/>
    <n v="121.95351772835603"/>
    <n v="121.95351772835603"/>
    <n v="0"/>
    <m/>
    <n v="121.95351772835603"/>
    <n v="115.43515695968073"/>
    <n v="2.6678849785732539"/>
    <n v="105.32722953787908"/>
    <s v="u.ISI.27"/>
    <n v="10.107927421801644"/>
    <s v="m.EEG.1"/>
    <n v="0"/>
    <n v="0"/>
    <n v="0"/>
    <n v="0"/>
    <n v="0"/>
    <n v="0"/>
    <n v="2.6678849785732539"/>
    <s v="m.EEG.1"/>
    <n v="0"/>
    <n v="0"/>
    <n v="0"/>
    <n v="0"/>
    <n v="0"/>
    <n v="3.8504757901020472"/>
    <s v=""/>
    <x v="1"/>
  </r>
  <r>
    <x v="12"/>
    <s v="Residential"/>
    <x v="2"/>
    <m/>
    <x v="2"/>
    <s v="-"/>
    <n v="2.1760412784237516E-3"/>
    <n v="2.1760412784237516E-3"/>
    <n v="0"/>
    <m/>
    <n v="2.1760412784237516E-3"/>
    <n v="2.0765120027526869E-3"/>
    <n v="0"/>
    <n v="1.6452184748447396E-3"/>
    <s v="u.ISI.27"/>
    <n v="4.3129352790794736E-4"/>
    <s v="m.EEG.1"/>
    <n v="0"/>
    <n v="0"/>
    <n v="0"/>
    <n v="0"/>
    <n v="0"/>
    <n v="0"/>
    <n v="0"/>
    <s v="m.EEG.1"/>
    <n v="0"/>
    <n v="0"/>
    <n v="0"/>
    <n v="0"/>
    <n v="0"/>
    <n v="9.9529275671064686E-5"/>
    <s v=""/>
    <x v="1"/>
  </r>
  <r>
    <x v="12"/>
    <s v="Residential"/>
    <x v="2"/>
    <m/>
    <x v="3"/>
    <s v="-"/>
    <n v="4.1921276663510794"/>
    <n v="4.1921276663510794"/>
    <n v="0"/>
    <m/>
    <n v="4.1921276663510794"/>
    <n v="3.6574443387897415"/>
    <n v="0"/>
    <n v="3.3738071744623817"/>
    <s v="u.ISI.27"/>
    <n v="0.28363716432735986"/>
    <s v="m.EEG.1"/>
    <n v="0"/>
    <n v="0"/>
    <n v="0"/>
    <n v="0"/>
    <n v="0"/>
    <n v="0"/>
    <n v="0"/>
    <s v="m.EEG.1"/>
    <n v="0"/>
    <n v="0"/>
    <n v="0"/>
    <n v="0"/>
    <n v="0"/>
    <n v="0.53468332756133807"/>
    <s v=""/>
    <x v="1"/>
  </r>
  <r>
    <x v="12"/>
    <s v="Residential"/>
    <x v="2"/>
    <m/>
    <x v="4"/>
    <s v="-"/>
    <n v="57.929155651344189"/>
    <n v="57.929155651344189"/>
    <n v="0"/>
    <m/>
    <n v="57.929155651344189"/>
    <n v="55.859049274300354"/>
    <n v="0"/>
    <n v="52.067698789612258"/>
    <s v="u.ISI.27"/>
    <n v="3.7913504846880954"/>
    <s v="m.EEG.1"/>
    <n v="0"/>
    <n v="0"/>
    <n v="0"/>
    <n v="0"/>
    <n v="0"/>
    <n v="0"/>
    <n v="0"/>
    <s v="m.EEG.1"/>
    <n v="0"/>
    <n v="0"/>
    <n v="0"/>
    <n v="0"/>
    <n v="0"/>
    <n v="2.0701063770438366"/>
    <s v=""/>
    <x v="1"/>
  </r>
  <r>
    <x v="12"/>
    <s v="Residential"/>
    <x v="2"/>
    <m/>
    <x v="5"/>
    <s v="-"/>
    <n v="4.3686070338830731"/>
    <n v="4.3686070338830731"/>
    <n v="0"/>
    <m/>
    <n v="4.3686070338830731"/>
    <n v="4.1805430984789727"/>
    <n v="0"/>
    <n v="3.8361084836429513"/>
    <s v="m.EEG.1"/>
    <n v="0.34443461483602139"/>
    <s v="m.EEG.1"/>
    <n v="0"/>
    <n v="0"/>
    <n v="0"/>
    <n v="0"/>
    <n v="0"/>
    <n v="0"/>
    <n v="0"/>
    <s v="m.EEG.1"/>
    <n v="0"/>
    <n v="0"/>
    <n v="0"/>
    <n v="0"/>
    <n v="0"/>
    <n v="0.1880639354041001"/>
    <s v=""/>
    <x v="1"/>
  </r>
  <r>
    <x v="12"/>
    <s v="Residential"/>
    <x v="2"/>
    <m/>
    <x v="6"/>
    <s v="-"/>
    <n v="12.711214197387132"/>
    <n v="12.711214197387132"/>
    <n v="0"/>
    <m/>
    <n v="12.711214197387132"/>
    <n v="8.9858065979967776"/>
    <n v="2.6678849785732539"/>
    <n v="7.1150603673234629"/>
    <s v="u.ISI.27"/>
    <n v="1.8707462306733149"/>
    <s v="m.EEG.1"/>
    <n v="0"/>
    <n v="0"/>
    <n v="0"/>
    <n v="0"/>
    <n v="0"/>
    <n v="0"/>
    <n v="2.6678849785732539"/>
    <s v="m.EEG.1"/>
    <n v="0"/>
    <n v="0"/>
    <n v="0"/>
    <n v="0"/>
    <n v="0"/>
    <n v="1.0575226208171011"/>
    <s v=""/>
    <x v="1"/>
  </r>
  <r>
    <x v="12"/>
    <s v="Residential"/>
    <x v="2"/>
    <m/>
    <x v="7"/>
    <s v="-"/>
    <n v="1.9861205535896702"/>
    <n v="1.9861205535896702"/>
    <n v="0"/>
    <m/>
    <n v="1.9861205535896702"/>
    <n v="1.9861205535896702"/>
    <n v="0"/>
    <n v="1.9393107145261701"/>
    <s v="u.ISI.27"/>
    <n v="4.6809839063500003E-2"/>
    <s v="m.EEG.1"/>
    <n v="0"/>
    <n v="0"/>
    <n v="0"/>
    <n v="0"/>
    <n v="0"/>
    <n v="0"/>
    <n v="0"/>
    <s v="m.EEG.1"/>
    <n v="0"/>
    <n v="0"/>
    <n v="0"/>
    <n v="0"/>
    <n v="0"/>
    <n v="0"/>
    <s v=""/>
    <x v="1"/>
  </r>
  <r>
    <x v="12"/>
    <s v="Residential"/>
    <x v="2"/>
    <m/>
    <x v="8"/>
    <s v="-"/>
    <n v="0"/>
    <n v="0"/>
    <n v="0"/>
    <m/>
    <n v="0"/>
    <n v="0"/>
    <n v="0"/>
    <n v="0"/>
    <s v="m.EEG.1"/>
    <n v="0"/>
    <s v="m.EEG.1"/>
    <n v="0"/>
    <n v="0"/>
    <n v="0"/>
    <n v="0"/>
    <n v="0"/>
    <n v="0"/>
    <n v="0"/>
    <s v="m.EEG.1"/>
    <n v="0"/>
    <n v="0"/>
    <n v="0"/>
    <n v="0"/>
    <n v="0"/>
    <n v="0"/>
    <s v=""/>
    <x v="1"/>
  </r>
  <r>
    <x v="12"/>
    <s v="Residential"/>
    <x v="2"/>
    <m/>
    <x v="9"/>
    <s v="-"/>
    <n v="0"/>
    <n v="0"/>
    <n v="0"/>
    <m/>
    <n v="0"/>
    <n v="0"/>
    <n v="0"/>
    <n v="0"/>
    <s v="m.EEG.1"/>
    <n v="0"/>
    <s v="m.EEG.1"/>
    <n v="0"/>
    <n v="0"/>
    <n v="0"/>
    <n v="0"/>
    <n v="0"/>
    <n v="0"/>
    <n v="0"/>
    <s v="m.EEG.1"/>
    <n v="0"/>
    <n v="0"/>
    <n v="0"/>
    <n v="0"/>
    <n v="0"/>
    <n v="0"/>
    <s v=""/>
    <x v="1"/>
  </r>
  <r>
    <x v="12"/>
    <s v="Residential"/>
    <x v="2"/>
    <m/>
    <x v="10"/>
    <s v="-"/>
    <n v="16.432341640628582"/>
    <n v="16.432341640628582"/>
    <n v="0"/>
    <m/>
    <n v="16.432341640628582"/>
    <n v="16.432341640628582"/>
    <n v="0"/>
    <n v="15.745302876170884"/>
    <s v="u.ISI.27"/>
    <n v="0.68703876445769663"/>
    <s v="m.EEG.1"/>
    <n v="0"/>
    <n v="0"/>
    <n v="0"/>
    <n v="0"/>
    <n v="0"/>
    <n v="0"/>
    <n v="0"/>
    <s v="m.EEG.1"/>
    <n v="0"/>
    <n v="0"/>
    <n v="0"/>
    <n v="0"/>
    <n v="0"/>
    <n v="0"/>
    <s v=""/>
    <x v="1"/>
  </r>
  <r>
    <x v="12"/>
    <s v="Residential"/>
    <x v="2"/>
    <m/>
    <x v="11"/>
    <s v="-"/>
    <n v="5.6199794240272619E-3"/>
    <n v="5.6199794240272619E-3"/>
    <n v="0"/>
    <m/>
    <n v="5.6199794240272619E-3"/>
    <n v="5.6199794240272619E-3"/>
    <n v="0"/>
    <n v="4.9664153876634318E-3"/>
    <s v="m.EEG.1"/>
    <n v="6.5356403636382973E-4"/>
    <s v="m.EEG.1"/>
    <n v="0"/>
    <n v="0"/>
    <n v="0"/>
    <n v="0"/>
    <n v="0"/>
    <n v="0"/>
    <n v="0"/>
    <s v="m.EEG.1"/>
    <n v="0"/>
    <n v="0"/>
    <n v="0"/>
    <n v="0"/>
    <n v="0"/>
    <n v="0"/>
    <s v=""/>
    <x v="1"/>
  </r>
  <r>
    <x v="12"/>
    <s v="Residential"/>
    <x v="2"/>
    <m/>
    <x v="12"/>
    <s v="-"/>
    <n v="0.91257856951492788"/>
    <n v="0.91257856951492788"/>
    <n v="0"/>
    <m/>
    <n v="0.91257856951492788"/>
    <n v="0.91257856951492788"/>
    <n v="0"/>
    <n v="0.11594800233143701"/>
    <s v="m.EEG.1"/>
    <n v="0.7966305671834909"/>
    <s v="m.EEG.1"/>
    <n v="0"/>
    <n v="0"/>
    <n v="0"/>
    <n v="0"/>
    <n v="0"/>
    <n v="0"/>
    <n v="0"/>
    <s v="m.EEG.1"/>
    <n v="0"/>
    <n v="0"/>
    <n v="0"/>
    <n v="0"/>
    <n v="0"/>
    <n v="0"/>
    <s v=""/>
    <x v="1"/>
  </r>
  <r>
    <x v="12"/>
    <s v="Residential"/>
    <x v="2"/>
    <m/>
    <x v="13"/>
    <s v="-"/>
    <n v="23.413576394954905"/>
    <n v="23.413576394954905"/>
    <n v="0"/>
    <m/>
    <n v="23.413576394954905"/>
    <n v="23.413576394954905"/>
    <n v="0"/>
    <n v="21.127381495947013"/>
    <s v="m.EEG.1"/>
    <n v="2.2861948990078926"/>
    <s v="m.EEG.1"/>
    <n v="0"/>
    <n v="0"/>
    <n v="0"/>
    <n v="0"/>
    <n v="0"/>
    <n v="0"/>
    <n v="0"/>
    <s v="m.EEG.1"/>
    <n v="0"/>
    <n v="0"/>
    <n v="0"/>
    <n v="0"/>
    <n v="0"/>
    <n v="0"/>
    <s v=""/>
    <x v="1"/>
  </r>
  <r>
    <x v="12"/>
    <s v="Residential"/>
    <x v="2"/>
    <m/>
    <x v="14"/>
    <s v="-"/>
    <n v="0"/>
    <n v="0"/>
    <n v="0"/>
    <m/>
    <n v="0"/>
    <n v="0"/>
    <n v="0"/>
    <n v="0"/>
    <s v="m.EEG.1"/>
    <n v="0"/>
    <s v="m.EEG.1"/>
    <n v="0"/>
    <n v="0"/>
    <n v="0"/>
    <n v="0"/>
    <n v="0"/>
    <n v="0"/>
    <n v="0"/>
    <s v="m.EEG.1"/>
    <n v="0"/>
    <n v="0"/>
    <n v="0"/>
    <n v="0"/>
    <n v="0"/>
    <n v="0"/>
    <s v=""/>
    <x v="1"/>
  </r>
  <r>
    <x v="12"/>
    <s v="Residential"/>
    <x v="3"/>
    <m/>
    <x v="1"/>
    <s v="-"/>
    <n v="264.43494527222185"/>
    <n v="264.43494527222185"/>
    <n v="0"/>
    <m/>
    <n v="264.43494527222185"/>
    <n v="241.31426265781437"/>
    <n v="6.9340777480707976"/>
    <n v="208.00906423946174"/>
    <s v="u.ISI.27"/>
    <n v="33.305198418352624"/>
    <s v="m.EEG.1"/>
    <n v="0"/>
    <n v="0"/>
    <n v="0"/>
    <n v="0"/>
    <n v="0"/>
    <n v="0"/>
    <n v="6.9340777480707976"/>
    <s v="m.EEG.1"/>
    <n v="0"/>
    <n v="0"/>
    <n v="0"/>
    <n v="0"/>
    <n v="0"/>
    <n v="16.186604866336705"/>
    <s v=""/>
    <x v="1"/>
  </r>
  <r>
    <x v="12"/>
    <s v="Residential"/>
    <x v="3"/>
    <m/>
    <x v="2"/>
    <s v="-"/>
    <n v="2.6898958721572244E-2"/>
    <n v="2.6898958721572244E-2"/>
    <n v="0"/>
    <m/>
    <n v="2.6898958721572244E-2"/>
    <n v="2.3206096692898998E-2"/>
    <n v="0"/>
    <n v="7.2036945686482588E-3"/>
    <s v="u.ISI.27"/>
    <n v="1.6002402124250741E-2"/>
    <s v="m.EEG.1"/>
    <n v="0"/>
    <n v="0"/>
    <n v="0"/>
    <n v="0"/>
    <n v="0"/>
    <n v="0"/>
    <n v="0"/>
    <s v="m.EEG.1"/>
    <n v="0"/>
    <n v="0"/>
    <n v="0"/>
    <n v="0"/>
    <n v="0"/>
    <n v="3.6928620286732451E-3"/>
    <s v=""/>
    <x v="1"/>
  </r>
  <r>
    <x v="12"/>
    <s v="Residential"/>
    <x v="3"/>
    <m/>
    <x v="3"/>
    <s v="-"/>
    <n v="14.44547225634661"/>
    <n v="14.44547225634661"/>
    <n v="0"/>
    <m/>
    <n v="14.44547225634661"/>
    <n v="12.478254481614218"/>
    <n v="0"/>
    <n v="11.434690857170619"/>
    <s v="u.ISI.27"/>
    <n v="1.0435636244436002"/>
    <s v="m.EEG.1"/>
    <n v="0"/>
    <n v="0"/>
    <n v="0"/>
    <n v="0"/>
    <n v="0"/>
    <n v="0"/>
    <n v="0"/>
    <s v="m.EEG.1"/>
    <n v="0"/>
    <n v="0"/>
    <n v="0"/>
    <n v="0"/>
    <n v="0"/>
    <n v="1.9672177747323918"/>
    <s v=""/>
    <x v="1"/>
  </r>
  <r>
    <x v="12"/>
    <s v="Residential"/>
    <x v="3"/>
    <m/>
    <x v="4"/>
    <s v="-"/>
    <n v="152.7669023494355"/>
    <n v="152.7669023494355"/>
    <n v="0"/>
    <m/>
    <n v="152.7669023494355"/>
    <n v="141.87345728610887"/>
    <n v="0"/>
    <n v="121.92237231831839"/>
    <s v="u.ISI.27"/>
    <n v="19.951084967790493"/>
    <s v="m.EEG.1"/>
    <n v="0"/>
    <n v="0"/>
    <n v="0"/>
    <n v="0"/>
    <n v="0"/>
    <n v="0"/>
    <n v="0"/>
    <s v="m.EEG.1"/>
    <n v="0"/>
    <n v="0"/>
    <n v="0"/>
    <n v="0"/>
    <n v="0"/>
    <n v="10.893445063326622"/>
    <s v=""/>
    <x v="1"/>
  </r>
  <r>
    <x v="12"/>
    <s v="Residential"/>
    <x v="3"/>
    <m/>
    <x v="5"/>
    <s v="-"/>
    <n v="9.6610685131172502"/>
    <n v="9.6610685131172502"/>
    <n v="0"/>
    <m/>
    <n v="9.6610685131172502"/>
    <n v="8.9859323813217546"/>
    <n v="0"/>
    <n v="7.7494366490741271"/>
    <s v="m.EEG.1"/>
    <n v="1.2364957322476269"/>
    <s v="m.EEG.1"/>
    <n v="0"/>
    <n v="0"/>
    <n v="0"/>
    <n v="0"/>
    <n v="0"/>
    <n v="0"/>
    <n v="0"/>
    <s v="m.EEG.1"/>
    <n v="0"/>
    <n v="0"/>
    <n v="0"/>
    <n v="0"/>
    <n v="0"/>
    <n v="0.67513613179549636"/>
    <s v=""/>
    <x v="1"/>
  </r>
  <r>
    <x v="12"/>
    <s v="Residential"/>
    <x v="3"/>
    <m/>
    <x v="6"/>
    <s v="-"/>
    <n v="18.573467497493819"/>
    <n v="18.573467497493819"/>
    <n v="0"/>
    <m/>
    <n v="18.573467497493819"/>
    <n v="8.9922767149694991"/>
    <n v="6.9340777480707976"/>
    <n v="4.3095620061873099"/>
    <s v="u.ISI.27"/>
    <n v="4.6827147087821883"/>
    <s v="m.EEG.1"/>
    <n v="0"/>
    <n v="0"/>
    <n v="0"/>
    <n v="0"/>
    <n v="0"/>
    <n v="0"/>
    <n v="6.9340777480707976"/>
    <s v="m.EEG.1"/>
    <n v="0"/>
    <n v="0"/>
    <n v="0"/>
    <n v="0"/>
    <n v="0"/>
    <n v="2.6471130344535223"/>
    <s v=""/>
    <x v="1"/>
  </r>
  <r>
    <x v="12"/>
    <s v="Residential"/>
    <x v="3"/>
    <m/>
    <x v="7"/>
    <s v="-"/>
    <n v="6.4132532507889266"/>
    <n v="6.4132532507889266"/>
    <n v="0"/>
    <m/>
    <n v="6.4132532507889266"/>
    <n v="6.4132532507889266"/>
    <n v="0"/>
    <n v="6.1353982855019265"/>
    <s v="u.ISI.27"/>
    <n v="0.27785496528700004"/>
    <s v="m.EEG.1"/>
    <n v="0"/>
    <n v="0"/>
    <n v="0"/>
    <n v="0"/>
    <n v="0"/>
    <n v="0"/>
    <n v="0"/>
    <s v="m.EEG.1"/>
    <n v="0"/>
    <n v="0"/>
    <n v="0"/>
    <n v="0"/>
    <n v="0"/>
    <n v="0"/>
    <s v=""/>
    <x v="1"/>
  </r>
  <r>
    <x v="12"/>
    <s v="Residential"/>
    <x v="3"/>
    <m/>
    <x v="8"/>
    <s v="-"/>
    <n v="0"/>
    <n v="0"/>
    <n v="0"/>
    <m/>
    <n v="0"/>
    <n v="0"/>
    <n v="0"/>
    <n v="0"/>
    <s v="m.EEG.1"/>
    <n v="0"/>
    <s v="m.EEG.1"/>
    <n v="0"/>
    <n v="0"/>
    <n v="0"/>
    <n v="0"/>
    <n v="0"/>
    <n v="0"/>
    <n v="0"/>
    <s v="m.EEG.1"/>
    <n v="0"/>
    <n v="0"/>
    <n v="0"/>
    <n v="0"/>
    <n v="0"/>
    <n v="0"/>
    <s v=""/>
    <x v="1"/>
  </r>
  <r>
    <x v="12"/>
    <s v="Residential"/>
    <x v="3"/>
    <m/>
    <x v="9"/>
    <s v="-"/>
    <n v="0"/>
    <n v="0"/>
    <n v="0"/>
    <m/>
    <n v="0"/>
    <n v="0"/>
    <n v="0"/>
    <n v="0"/>
    <s v="m.EEG.1"/>
    <n v="0"/>
    <s v="m.EEG.1"/>
    <n v="0"/>
    <n v="0"/>
    <n v="0"/>
    <n v="0"/>
    <n v="0"/>
    <n v="0"/>
    <n v="0"/>
    <s v="m.EEG.1"/>
    <n v="0"/>
    <n v="0"/>
    <n v="0"/>
    <n v="0"/>
    <n v="0"/>
    <n v="0"/>
    <s v=""/>
    <x v="1"/>
  </r>
  <r>
    <x v="12"/>
    <s v="Residential"/>
    <x v="3"/>
    <m/>
    <x v="10"/>
    <s v="-"/>
    <n v="60.255658359368418"/>
    <n v="60.255658359368418"/>
    <n v="0"/>
    <m/>
    <n v="60.255658359368418"/>
    <n v="60.255658359368418"/>
    <n v="0"/>
    <n v="54.807697123829101"/>
    <s v="m.EEG.1"/>
    <n v="5.4479612355393163"/>
    <s v="m.EEG.1"/>
    <n v="0"/>
    <n v="0"/>
    <n v="0"/>
    <n v="0"/>
    <n v="0"/>
    <n v="0"/>
    <n v="0"/>
    <s v="m.EEG.1"/>
    <n v="0"/>
    <n v="0"/>
    <n v="0"/>
    <n v="0"/>
    <n v="0"/>
    <n v="0"/>
    <s v=""/>
    <x v="1"/>
  </r>
  <r>
    <x v="12"/>
    <s v="Residential"/>
    <x v="3"/>
    <m/>
    <x v="11"/>
    <s v="-"/>
    <n v="1.2379051522224797E-2"/>
    <n v="1.2379051522224797E-2"/>
    <n v="0"/>
    <m/>
    <n v="1.2379051522224797E-2"/>
    <n v="1.2379051522224797E-2"/>
    <n v="0"/>
    <n v="1.0032803186821159E-2"/>
    <s v="m.EEG.1"/>
    <n v="2.3462483354036376E-3"/>
    <s v="m.EEG.1"/>
    <n v="0"/>
    <n v="0"/>
    <n v="0"/>
    <n v="0"/>
    <n v="0"/>
    <n v="0"/>
    <n v="0"/>
    <s v="m.EEG.1"/>
    <n v="0"/>
    <n v="0"/>
    <n v="0"/>
    <n v="0"/>
    <n v="0"/>
    <n v="0"/>
    <s v=""/>
    <x v="1"/>
  </r>
  <r>
    <x v="12"/>
    <s v="Residential"/>
    <x v="3"/>
    <m/>
    <x v="12"/>
    <s v="-"/>
    <n v="0.42442143048613851"/>
    <n v="0.42442143048613851"/>
    <n v="0"/>
    <m/>
    <n v="0.42442143048613851"/>
    <n v="0.42442143048613851"/>
    <n v="0"/>
    <n v="1.8051997668563004E-2"/>
    <s v="m.EEG.1"/>
    <n v="0.40636943281757548"/>
    <s v="m.EEG.1"/>
    <n v="0"/>
    <n v="0"/>
    <n v="0"/>
    <n v="0"/>
    <n v="0"/>
    <n v="0"/>
    <n v="0"/>
    <s v="m.EEG.1"/>
    <n v="0"/>
    <n v="0"/>
    <n v="0"/>
    <n v="0"/>
    <n v="0"/>
    <n v="0"/>
    <s v=""/>
    <x v="1"/>
  </r>
  <r>
    <x v="12"/>
    <s v="Residential"/>
    <x v="3"/>
    <m/>
    <x v="13"/>
    <s v="-"/>
    <n v="1.8554236049414277"/>
    <n v="1.8554236049414277"/>
    <n v="0"/>
    <m/>
    <n v="1.8554236049414277"/>
    <n v="1.8554236049414277"/>
    <n v="0"/>
    <n v="1.6146185039562564"/>
    <s v="m.EEG.1"/>
    <n v="0.24080510098517116"/>
    <s v="m.EEG.1"/>
    <n v="0"/>
    <n v="0"/>
    <n v="0"/>
    <n v="0"/>
    <n v="0"/>
    <n v="0"/>
    <n v="0"/>
    <s v="m.EEG.1"/>
    <n v="0"/>
    <n v="0"/>
    <n v="0"/>
    <n v="0"/>
    <n v="0"/>
    <n v="0"/>
    <s v=""/>
    <x v="1"/>
  </r>
  <r>
    <x v="12"/>
    <s v="Residential"/>
    <x v="3"/>
    <m/>
    <x v="14"/>
    <s v="-"/>
    <n v="0"/>
    <n v="0"/>
    <n v="0"/>
    <m/>
    <n v="0"/>
    <n v="0"/>
    <n v="0"/>
    <n v="0"/>
    <s v="m.EEG.1"/>
    <n v="0"/>
    <s v="m.EEG.1"/>
    <n v="0"/>
    <n v="0"/>
    <n v="0"/>
    <n v="0"/>
    <n v="0"/>
    <n v="0"/>
    <n v="0"/>
    <s v="m.EEG.1"/>
    <n v="0"/>
    <n v="0"/>
    <n v="0"/>
    <n v="0"/>
    <n v="0"/>
    <n v="0"/>
    <s v=""/>
    <x v="1"/>
  </r>
  <r>
    <x v="12"/>
    <s v="Residential"/>
    <x v="4"/>
    <m/>
    <x v="1"/>
    <s v="-"/>
    <n v="36.72770784457488"/>
    <n v="36.72770784457488"/>
    <n v="0"/>
    <m/>
    <n v="36.72770784457488"/>
    <n v="33.754460884709367"/>
    <n v="0.70410160259252885"/>
    <n v="27.797701816182521"/>
    <s v="m.EEG.1"/>
    <n v="5.9567590685268446"/>
    <s v="m.EEG.1"/>
    <n v="0"/>
    <n v="0"/>
    <n v="0"/>
    <n v="0"/>
    <n v="0"/>
    <n v="0"/>
    <n v="0.70410160259252885"/>
    <s v="m.EEG.1"/>
    <n v="0"/>
    <n v="0"/>
    <n v="0"/>
    <n v="0"/>
    <n v="0"/>
    <n v="2.2691453572729792"/>
    <s v=""/>
    <x v="1"/>
  </r>
  <r>
    <x v="12"/>
    <s v="Residential"/>
    <x v="4"/>
    <m/>
    <x v="2"/>
    <s v="-"/>
    <n v="7.4702413536597526E-4"/>
    <n v="7.4702413536597526E-4"/>
    <n v="0"/>
    <m/>
    <n v="7.4702413536597526E-4"/>
    <n v="6.8836998296686262E-4"/>
    <n v="0"/>
    <n v="4.3420198923737452E-4"/>
    <s v="m.EEG.1"/>
    <n v="2.541679937294881E-4"/>
    <s v="m.EEG.1"/>
    <n v="0"/>
    <n v="0"/>
    <n v="0"/>
    <n v="0"/>
    <n v="0"/>
    <n v="0"/>
    <n v="0"/>
    <s v="m.EEG.1"/>
    <n v="0"/>
    <n v="0"/>
    <n v="0"/>
    <n v="0"/>
    <n v="0"/>
    <n v="5.8654152399112594E-5"/>
    <s v=""/>
    <x v="1"/>
  </r>
  <r>
    <x v="12"/>
    <s v="Residential"/>
    <x v="4"/>
    <m/>
    <x v="3"/>
    <s v="-"/>
    <n v="1.3726558537703635"/>
    <n v="1.3726558537703635"/>
    <n v="0"/>
    <m/>
    <n v="1.3726558537703635"/>
    <n v="1.0575586407283037"/>
    <n v="0"/>
    <n v="0.89040684191996877"/>
    <s v="m.EEG.1"/>
    <n v="0.16715179880833489"/>
    <s v="m.EEG.1"/>
    <n v="0"/>
    <n v="0"/>
    <n v="0"/>
    <n v="0"/>
    <n v="0"/>
    <n v="0"/>
    <n v="0"/>
    <s v="m.EEG.1"/>
    <n v="0"/>
    <n v="0"/>
    <n v="0"/>
    <n v="0"/>
    <n v="0"/>
    <n v="0.31509721304205968"/>
    <s v=""/>
    <x v="1"/>
  </r>
  <r>
    <x v="12"/>
    <s v="Residential"/>
    <x v="4"/>
    <m/>
    <x v="4"/>
    <s v="-"/>
    <n v="17.195826062642787"/>
    <n v="17.195826062642787"/>
    <n v="0"/>
    <m/>
    <n v="17.195826062642787"/>
    <n v="15.97588013112825"/>
    <n v="0"/>
    <n v="13.741578237258492"/>
    <s v="m.EEG.1"/>
    <n v="2.2343018938697567"/>
    <s v="m.EEG.1"/>
    <n v="0"/>
    <n v="0"/>
    <n v="0"/>
    <n v="0"/>
    <n v="0"/>
    <n v="0"/>
    <n v="0"/>
    <s v="m.EEG.1"/>
    <n v="0"/>
    <n v="0"/>
    <n v="0"/>
    <n v="0"/>
    <n v="0"/>
    <n v="1.2199459315145358"/>
    <s v=""/>
    <x v="1"/>
  </r>
  <r>
    <x v="12"/>
    <s v="Residential"/>
    <x v="4"/>
    <m/>
    <x v="5"/>
    <s v="-"/>
    <n v="1.3262259493376687"/>
    <n v="1.3262259493376687"/>
    <n v="0"/>
    <m/>
    <n v="1.3262259493376687"/>
    <n v="1.2153969429614491"/>
    <n v="0"/>
    <n v="1.0124162596006141"/>
    <s v="m.EEG.1"/>
    <n v="0.20298068336083505"/>
    <s v="m.EEG.1"/>
    <n v="0"/>
    <n v="0"/>
    <n v="0"/>
    <n v="0"/>
    <n v="0"/>
    <n v="0"/>
    <n v="0"/>
    <s v="m.EEG.1"/>
    <n v="0"/>
    <n v="0"/>
    <n v="0"/>
    <n v="0"/>
    <n v="0"/>
    <n v="0.11082900637621966"/>
    <s v=""/>
    <x v="1"/>
  </r>
  <r>
    <x v="12"/>
    <s v="Residential"/>
    <x v="4"/>
    <m/>
    <x v="6"/>
    <s v="-"/>
    <n v="4.3075651747197297"/>
    <n v="4.3075651747197297"/>
    <n v="0"/>
    <m/>
    <n v="4.3075651747197297"/>
    <n v="2.9802490199394356"/>
    <n v="0.70410160259252885"/>
    <n v="1.8777891278709347"/>
    <s v="m.EEG.1"/>
    <n v="1.1024598920685009"/>
    <s v="m.EEG.1"/>
    <n v="0"/>
    <n v="0"/>
    <n v="0"/>
    <n v="0"/>
    <n v="0"/>
    <n v="0"/>
    <n v="0.70410160259252885"/>
    <s v="m.EEG.1"/>
    <n v="0"/>
    <n v="0"/>
    <n v="0"/>
    <n v="0"/>
    <n v="0"/>
    <n v="0.62321455218776511"/>
    <s v=""/>
    <x v="1"/>
  </r>
  <r>
    <x v="12"/>
    <s v="Residential"/>
    <x v="4"/>
    <m/>
    <x v="7"/>
    <s v="-"/>
    <n v="0.53940385274309588"/>
    <n v="0.53940385274309588"/>
    <n v="0"/>
    <m/>
    <n v="0.53940385274309588"/>
    <n v="0.53940385274309588"/>
    <n v="0"/>
    <n v="0.51181808548319541"/>
    <s v="m.EEG.1"/>
    <n v="2.7585767259900452E-2"/>
    <s v="m.EEG.1"/>
    <n v="0"/>
    <n v="0"/>
    <n v="0"/>
    <n v="0"/>
    <n v="0"/>
    <n v="0"/>
    <n v="0"/>
    <s v="m.EEG.1"/>
    <n v="0"/>
    <n v="0"/>
    <n v="0"/>
    <n v="0"/>
    <n v="0"/>
    <n v="0"/>
    <s v=""/>
    <x v="1"/>
  </r>
  <r>
    <x v="12"/>
    <s v="Residential"/>
    <x v="4"/>
    <m/>
    <x v="8"/>
    <s v="-"/>
    <n v="0"/>
    <n v="0"/>
    <n v="0"/>
    <m/>
    <n v="0"/>
    <n v="0"/>
    <n v="0"/>
    <n v="0"/>
    <s v="m.EEG.1"/>
    <n v="0"/>
    <s v="m.EEG.1"/>
    <n v="0"/>
    <n v="0"/>
    <n v="0"/>
    <n v="0"/>
    <n v="0"/>
    <n v="0"/>
    <n v="0"/>
    <s v="m.EEG.1"/>
    <n v="0"/>
    <n v="0"/>
    <n v="0"/>
    <n v="0"/>
    <n v="0"/>
    <n v="0"/>
    <s v=""/>
    <x v="1"/>
  </r>
  <r>
    <x v="12"/>
    <s v="Residential"/>
    <x v="4"/>
    <m/>
    <x v="9"/>
    <s v="-"/>
    <n v="0"/>
    <n v="0"/>
    <n v="0"/>
    <m/>
    <n v="0"/>
    <n v="0"/>
    <n v="0"/>
    <n v="0"/>
    <s v="m.EEG.1"/>
    <n v="0"/>
    <s v="m.EEG.1"/>
    <n v="0"/>
    <n v="0"/>
    <n v="0"/>
    <n v="0"/>
    <n v="0"/>
    <n v="0"/>
    <n v="0"/>
    <s v="m.EEG.1"/>
    <n v="0"/>
    <n v="0"/>
    <n v="0"/>
    <n v="0"/>
    <n v="0"/>
    <n v="0"/>
    <s v=""/>
    <x v="1"/>
  </r>
  <r>
    <x v="12"/>
    <s v="Residential"/>
    <x v="4"/>
    <m/>
    <x v="10"/>
    <s v="-"/>
    <n v="4.5603440226885361"/>
    <n v="4.5603440226885361"/>
    <n v="0"/>
    <m/>
    <n v="4.5603440226885361"/>
    <n v="4.5603440226885361"/>
    <n v="0"/>
    <n v="4.1554613776286047"/>
    <s v="m.EEG.1"/>
    <n v="0.40488264505993143"/>
    <s v="m.EEG.1"/>
    <n v="0"/>
    <n v="0"/>
    <n v="0"/>
    <n v="0"/>
    <n v="0"/>
    <n v="0"/>
    <n v="0"/>
    <s v="m.EEG.1"/>
    <n v="0"/>
    <n v="0"/>
    <n v="0"/>
    <n v="0"/>
    <n v="0"/>
    <n v="0"/>
    <s v=""/>
    <x v="1"/>
  </r>
  <r>
    <x v="12"/>
    <s v="Residential"/>
    <x v="4"/>
    <m/>
    <x v="11"/>
    <s v="-"/>
    <n v="1.695879527473258E-3"/>
    <n v="1.695879527473258E-3"/>
    <n v="0"/>
    <m/>
    <n v="1.695879527473258E-3"/>
    <n v="1.695879527473258E-3"/>
    <n v="0"/>
    <n v="1.3107240610740604E-3"/>
    <s v="m.EEG.1"/>
    <n v="3.8515546639919762E-4"/>
    <s v="m.EEG.1"/>
    <n v="0"/>
    <n v="0"/>
    <n v="0"/>
    <n v="0"/>
    <n v="0"/>
    <n v="0"/>
    <n v="0"/>
    <s v="m.EEG.1"/>
    <n v="0"/>
    <n v="0"/>
    <n v="0"/>
    <n v="0"/>
    <n v="0"/>
    <n v="0"/>
    <s v=""/>
    <x v="1"/>
  </r>
  <r>
    <x v="12"/>
    <s v="Residential"/>
    <x v="4"/>
    <m/>
    <x v="12"/>
    <s v="-"/>
    <n v="0.50006751127776683"/>
    <n v="0.50006751127776683"/>
    <n v="0"/>
    <m/>
    <n v="0.50006751127776683"/>
    <n v="0.50006751127776683"/>
    <n v="0"/>
    <n v="3.0600709893657603E-2"/>
    <s v="m.EEG.1"/>
    <n v="0.46946680138410923"/>
    <s v="m.EEG.1"/>
    <n v="0"/>
    <n v="0"/>
    <n v="0"/>
    <n v="0"/>
    <n v="0"/>
    <n v="0"/>
    <n v="0"/>
    <s v="m.EEG.1"/>
    <n v="0"/>
    <n v="0"/>
    <n v="0"/>
    <n v="0"/>
    <n v="0"/>
    <n v="0"/>
    <s v=""/>
    <x v="1"/>
  </r>
  <r>
    <x v="12"/>
    <s v="Residential"/>
    <x v="4"/>
    <m/>
    <x v="13"/>
    <s v="-"/>
    <n v="6.9231765137320851"/>
    <n v="6.9231765137320851"/>
    <n v="0"/>
    <m/>
    <n v="6.9231765137320851"/>
    <n v="6.9231765137320851"/>
    <n v="0"/>
    <n v="5.5758862504767377"/>
    <s v="m.EEG.1"/>
    <n v="1.3472902632553472"/>
    <s v="m.EEG.1"/>
    <n v="0"/>
    <n v="0"/>
    <n v="0"/>
    <n v="0"/>
    <n v="0"/>
    <n v="0"/>
    <n v="0"/>
    <s v="m.EEG.1"/>
    <n v="0"/>
    <n v="0"/>
    <n v="0"/>
    <n v="0"/>
    <n v="0"/>
    <n v="0"/>
    <s v=""/>
    <x v="1"/>
  </r>
  <r>
    <x v="12"/>
    <s v="Residential"/>
    <x v="4"/>
    <m/>
    <x v="14"/>
    <s v="-"/>
    <n v="0"/>
    <n v="0"/>
    <n v="0"/>
    <m/>
    <n v="0"/>
    <n v="0"/>
    <n v="0"/>
    <n v="0"/>
    <s v="m.EEG.1"/>
    <n v="0"/>
    <s v="m.EEG.1"/>
    <n v="0"/>
    <n v="0"/>
    <n v="0"/>
    <n v="0"/>
    <n v="0"/>
    <n v="0"/>
    <n v="0"/>
    <s v="m.EEG.1"/>
    <n v="0"/>
    <n v="0"/>
    <n v="0"/>
    <n v="0"/>
    <n v="0"/>
    <n v="0"/>
    <s v=""/>
    <x v="1"/>
  </r>
  <r>
    <x v="12"/>
    <s v="Residential"/>
    <x v="5"/>
    <m/>
    <x v="1"/>
    <s v="-"/>
    <n v="147.16787181538118"/>
    <n v="147.16787181538118"/>
    <n v="0"/>
    <m/>
    <n v="147.16787181538118"/>
    <n v="136.73194904255968"/>
    <n v="4.1251656270323336"/>
    <n v="123.74707539881875"/>
    <s v="m.EEG.1"/>
    <n v="12.98487364374094"/>
    <s v="m.EEG.1"/>
    <n v="0"/>
    <n v="0"/>
    <n v="0"/>
    <n v="0"/>
    <n v="0"/>
    <n v="0"/>
    <n v="4.1251656270323336"/>
    <s v="m.EEG.1"/>
    <n v="0"/>
    <n v="0"/>
    <n v="0"/>
    <n v="0"/>
    <n v="0"/>
    <n v="6.310757145789152"/>
    <s v=""/>
    <x v="1"/>
  </r>
  <r>
    <x v="12"/>
    <s v="Residential"/>
    <x v="5"/>
    <m/>
    <x v="2"/>
    <s v="-"/>
    <n v="1.1964260568630933E-2"/>
    <n v="1.1964260568630933E-2"/>
    <n v="0"/>
    <m/>
    <n v="1.1964260568630933E-2"/>
    <n v="1.0524504941783575E-2"/>
    <n v="0"/>
    <n v="4.2855638921116841E-3"/>
    <s v="m.EEG.1"/>
    <n v="6.2389410496718912E-3"/>
    <s v="m.EEG.1"/>
    <n v="0"/>
    <n v="0"/>
    <n v="0"/>
    <n v="0"/>
    <n v="0"/>
    <n v="0"/>
    <n v="0"/>
    <s v="m.EEG.1"/>
    <n v="0"/>
    <n v="0"/>
    <n v="0"/>
    <n v="0"/>
    <n v="0"/>
    <n v="1.4397556268473583E-3"/>
    <s v=""/>
    <x v="1"/>
  </r>
  <r>
    <x v="12"/>
    <s v="Residential"/>
    <x v="5"/>
    <m/>
    <x v="3"/>
    <s v="-"/>
    <n v="7.9764633398545364"/>
    <n v="7.9764633398545364"/>
    <n v="0"/>
    <m/>
    <n v="7.9764633398545364"/>
    <n v="7.2094937540932502"/>
    <n v="0"/>
    <n v="6.8026340911543395"/>
    <s v="m.EEG.1"/>
    <n v="0.40685966293891029"/>
    <s v="m.EEG.1"/>
    <n v="0"/>
    <n v="0"/>
    <n v="0"/>
    <n v="0"/>
    <n v="0"/>
    <n v="0"/>
    <n v="0"/>
    <s v="m.EEG.1"/>
    <n v="0"/>
    <n v="0"/>
    <n v="0"/>
    <n v="0"/>
    <n v="0"/>
    <n v="0.76696958576128593"/>
    <s v=""/>
    <x v="1"/>
  </r>
  <r>
    <x v="12"/>
    <s v="Residential"/>
    <x v="5"/>
    <m/>
    <x v="4"/>
    <s v="-"/>
    <n v="84.55859458658044"/>
    <n v="84.55859458658044"/>
    <n v="0"/>
    <m/>
    <n v="84.55859458658044"/>
    <n v="80.311509614572444"/>
    <n v="0"/>
    <n v="72.533074725574934"/>
    <s v="m.EEG.1"/>
    <n v="7.7784348889975137"/>
    <s v="m.EEG.1"/>
    <n v="0"/>
    <n v="0"/>
    <n v="0"/>
    <n v="0"/>
    <n v="0"/>
    <n v="0"/>
    <n v="0"/>
    <s v="m.EEG.1"/>
    <n v="0"/>
    <n v="0"/>
    <n v="0"/>
    <n v="0"/>
    <n v="0"/>
    <n v="4.2470849720079915"/>
    <s v=""/>
    <x v="1"/>
  </r>
  <r>
    <x v="12"/>
    <s v="Residential"/>
    <x v="5"/>
    <m/>
    <x v="5"/>
    <s v="-"/>
    <n v="5.3555303836118737"/>
    <n v="5.3555303836118737"/>
    <n v="0"/>
    <m/>
    <n v="5.3555303836118737"/>
    <n v="5.092311493468352"/>
    <n v="0"/>
    <n v="4.6102323704863686"/>
    <s v="m.EEG.1"/>
    <n v="0.4820791229819833"/>
    <s v="m.EEG.1"/>
    <n v="0"/>
    <n v="0"/>
    <n v="0"/>
    <n v="0"/>
    <n v="0"/>
    <n v="0"/>
    <n v="0"/>
    <s v="m.EEG.1"/>
    <n v="0"/>
    <n v="0"/>
    <n v="0"/>
    <n v="0"/>
    <n v="0"/>
    <n v="0.26321889014352168"/>
    <s v=""/>
    <x v="1"/>
  </r>
  <r>
    <x v="12"/>
    <s v="Residential"/>
    <x v="5"/>
    <m/>
    <x v="6"/>
    <s v="-"/>
    <n v="9.5466941718197855"/>
    <n v="9.5466941718197855"/>
    <n v="0"/>
    <m/>
    <n v="9.5466941718197855"/>
    <n v="4.3894846025379444"/>
    <n v="4.1251656270323336"/>
    <n v="2.56380988235018"/>
    <s v="m.EEG.1"/>
    <n v="1.8256747201877639"/>
    <s v="m.EEG.1"/>
    <n v="0"/>
    <n v="0"/>
    <n v="0"/>
    <n v="0"/>
    <n v="0"/>
    <n v="0"/>
    <n v="4.1251656270323336"/>
    <s v="m.EEG.1"/>
    <n v="0"/>
    <n v="0"/>
    <n v="0"/>
    <n v="0"/>
    <n v="0"/>
    <n v="1.032043942249506"/>
    <s v=""/>
    <x v="1"/>
  </r>
  <r>
    <x v="12"/>
    <s v="Residential"/>
    <x v="5"/>
    <m/>
    <x v="7"/>
    <s v="-"/>
    <n v="3.7583504637109186"/>
    <n v="3.7583504637109186"/>
    <n v="0"/>
    <m/>
    <n v="3.7583504637109186"/>
    <n v="3.7583504637109186"/>
    <n v="0"/>
    <n v="3.6500216806117134"/>
    <s v="m.EEG.1"/>
    <n v="0.10832878309920545"/>
    <s v="m.EEG.1"/>
    <n v="0"/>
    <n v="0"/>
    <n v="0"/>
    <n v="0"/>
    <n v="0"/>
    <n v="0"/>
    <n v="0"/>
    <s v="m.EEG.1"/>
    <n v="0"/>
    <n v="0"/>
    <n v="0"/>
    <n v="0"/>
    <n v="0"/>
    <n v="0"/>
    <s v=""/>
    <x v="1"/>
  </r>
  <r>
    <x v="12"/>
    <s v="Residential"/>
    <x v="5"/>
    <m/>
    <x v="8"/>
    <s v="-"/>
    <n v="0"/>
    <n v="0"/>
    <n v="0"/>
    <m/>
    <n v="0"/>
    <n v="0"/>
    <n v="0"/>
    <n v="0"/>
    <s v="m.EEG.1"/>
    <n v="0"/>
    <s v="m.EEG.1"/>
    <n v="0"/>
    <n v="0"/>
    <n v="0"/>
    <n v="0"/>
    <n v="0"/>
    <n v="0"/>
    <n v="0"/>
    <s v="m.EEG.1"/>
    <n v="0"/>
    <n v="0"/>
    <n v="0"/>
    <n v="0"/>
    <n v="0"/>
    <n v="0"/>
    <s v=""/>
    <x v="1"/>
  </r>
  <r>
    <x v="12"/>
    <s v="Residential"/>
    <x v="5"/>
    <m/>
    <x v="9"/>
    <s v="-"/>
    <n v="0"/>
    <n v="0"/>
    <n v="0"/>
    <m/>
    <n v="0"/>
    <n v="0"/>
    <n v="0"/>
    <n v="0"/>
    <s v="m.EEG.1"/>
    <n v="0"/>
    <s v="m.EEG.1"/>
    <n v="0"/>
    <n v="0"/>
    <n v="0"/>
    <n v="0"/>
    <n v="0"/>
    <n v="0"/>
    <n v="0"/>
    <s v="m.EEG.1"/>
    <n v="0"/>
    <n v="0"/>
    <n v="0"/>
    <n v="0"/>
    <n v="0"/>
    <n v="0"/>
    <s v=""/>
    <x v="1"/>
  </r>
  <r>
    <x v="12"/>
    <s v="Residential"/>
    <x v="5"/>
    <m/>
    <x v="10"/>
    <s v="-"/>
    <n v="34.729778705174503"/>
    <n v="34.729778705174503"/>
    <n v="0"/>
    <m/>
    <n v="34.729778705174503"/>
    <n v="34.729778705174503"/>
    <n v="0"/>
    <n v="32.605753279146853"/>
    <s v="m.EEG.1"/>
    <n v="2.1240254260276492"/>
    <s v="m.EEG.1"/>
    <n v="0"/>
    <n v="0"/>
    <n v="0"/>
    <n v="0"/>
    <n v="0"/>
    <n v="0"/>
    <n v="0"/>
    <s v="m.EEG.1"/>
    <n v="0"/>
    <n v="0"/>
    <n v="0"/>
    <n v="0"/>
    <n v="0"/>
    <n v="0"/>
    <s v=""/>
    <x v="1"/>
  </r>
  <r>
    <x v="12"/>
    <s v="Residential"/>
    <x v="5"/>
    <m/>
    <x v="11"/>
    <s v="-"/>
    <n v="6.8833786138989403E-3"/>
    <n v="6.8833786138989403E-3"/>
    <n v="0"/>
    <m/>
    <n v="6.8833786138989403E-3"/>
    <n v="6.8833786138989403E-3"/>
    <n v="0"/>
    <n v="5.9686343812008456E-3"/>
    <s v="m.EEG.1"/>
    <n v="9.147442326980943E-4"/>
    <s v="m.EEG.1"/>
    <n v="0"/>
    <n v="0"/>
    <n v="0"/>
    <n v="0"/>
    <n v="0"/>
    <n v="0"/>
    <n v="0"/>
    <s v="m.EEG.1"/>
    <n v="0"/>
    <n v="0"/>
    <n v="0"/>
    <n v="0"/>
    <n v="0"/>
    <n v="0"/>
    <s v=""/>
    <x v="1"/>
  </r>
  <r>
    <x v="12"/>
    <s v="Residential"/>
    <x v="5"/>
    <m/>
    <x v="12"/>
    <s v="-"/>
    <n v="0.16917274634600105"/>
    <n v="0.16917274634600105"/>
    <n v="0"/>
    <m/>
    <n v="0.16917274634600105"/>
    <n v="0.16917274634600105"/>
    <n v="0"/>
    <n v="1.0739348906542372E-2"/>
    <s v="m.EEG.1"/>
    <n v="0.15843339743945867"/>
    <s v="m.EEG.1"/>
    <n v="0"/>
    <n v="0"/>
    <n v="0"/>
    <n v="0"/>
    <n v="0"/>
    <n v="0"/>
    <n v="0"/>
    <s v="m.EEG.1"/>
    <n v="0"/>
    <n v="0"/>
    <n v="0"/>
    <n v="0"/>
    <n v="0"/>
    <n v="0"/>
    <s v=""/>
    <x v="1"/>
  </r>
  <r>
    <x v="12"/>
    <s v="Residential"/>
    <x v="5"/>
    <m/>
    <x v="13"/>
    <s v="-"/>
    <n v="1.0544397791005737"/>
    <n v="1.0544397791005737"/>
    <n v="0"/>
    <m/>
    <n v="1.0544397791005737"/>
    <n v="1.0544397791005737"/>
    <n v="0"/>
    <n v="0.960555822314485"/>
    <s v="m.EEG.1"/>
    <n v="9.3883956786088629E-2"/>
    <s v="m.EEG.1"/>
    <n v="0"/>
    <n v="0"/>
    <n v="0"/>
    <n v="0"/>
    <n v="0"/>
    <n v="0"/>
    <n v="0"/>
    <s v="m.EEG.1"/>
    <n v="0"/>
    <n v="0"/>
    <n v="0"/>
    <n v="0"/>
    <n v="0"/>
    <n v="0"/>
    <s v=""/>
    <x v="1"/>
  </r>
  <r>
    <x v="12"/>
    <s v="Residential"/>
    <x v="5"/>
    <m/>
    <x v="14"/>
    <s v="-"/>
    <n v="0"/>
    <n v="0"/>
    <n v="0"/>
    <m/>
    <n v="0"/>
    <n v="0"/>
    <n v="0"/>
    <n v="0"/>
    <s v="m.EEG.1"/>
    <n v="0"/>
    <s v="m.EEG.1"/>
    <n v="0"/>
    <n v="0"/>
    <n v="0"/>
    <n v="0"/>
    <n v="0"/>
    <n v="0"/>
    <n v="0"/>
    <s v="m.EEG.1"/>
    <n v="0"/>
    <n v="0"/>
    <n v="0"/>
    <n v="0"/>
    <n v="0"/>
    <n v="0"/>
    <s v=""/>
    <x v="1"/>
  </r>
  <r>
    <x v="12"/>
    <s v="Residential"/>
    <x v="6"/>
    <m/>
    <x v="1"/>
    <s v="-"/>
    <n v="85.225809883781153"/>
    <n v="85.225809883781153"/>
    <n v="0"/>
    <m/>
    <n v="85.225809883781153"/>
    <n v="81.680696074971365"/>
    <n v="1.9637833759807248"/>
    <n v="77.529527721696567"/>
    <s v="m.EEG.1"/>
    <n v="4.1511683532747989"/>
    <s v="m.EEG.1"/>
    <n v="0"/>
    <n v="0"/>
    <n v="0"/>
    <n v="0"/>
    <n v="0"/>
    <n v="0"/>
    <n v="1.9637833759807248"/>
    <s v="m.EEG.1"/>
    <n v="0"/>
    <n v="0"/>
    <n v="0"/>
    <n v="0"/>
    <n v="0"/>
    <n v="1.5813304328290676"/>
    <s v=""/>
    <x v="1"/>
  </r>
  <r>
    <x v="12"/>
    <s v="Residential"/>
    <x v="6"/>
    <m/>
    <x v="2"/>
    <s v="-"/>
    <n v="1.4290171430577764E-3"/>
    <n v="1.4290171430577764E-3"/>
    <n v="0"/>
    <m/>
    <n v="1.4290171430577764E-3"/>
    <n v="1.3881420197858244E-3"/>
    <n v="0"/>
    <n v="1.2110164856073652E-3"/>
    <s v="m.EEG.1"/>
    <n v="1.7712553417845923E-4"/>
    <s v="m.EEG.1"/>
    <n v="0"/>
    <n v="0"/>
    <n v="0"/>
    <n v="0"/>
    <n v="0"/>
    <n v="0"/>
    <n v="0"/>
    <s v="m.EEG.1"/>
    <n v="0"/>
    <n v="0"/>
    <n v="0"/>
    <n v="0"/>
    <n v="0"/>
    <n v="4.0875123271952099E-5"/>
    <s v=""/>
    <x v="1"/>
  </r>
  <r>
    <x v="12"/>
    <s v="Residential"/>
    <x v="6"/>
    <m/>
    <x v="3"/>
    <s v="-"/>
    <n v="2.8194718125807166"/>
    <n v="2.8194718125807166"/>
    <n v="0"/>
    <m/>
    <n v="2.8194718125807166"/>
    <n v="2.599885698061438"/>
    <n v="0"/>
    <n v="2.4834003325424132"/>
    <s v="m.EEG.1"/>
    <n v="0.11648536551902496"/>
    <s v="m.EEG.1"/>
    <n v="0"/>
    <n v="0"/>
    <n v="0"/>
    <n v="0"/>
    <n v="0"/>
    <n v="0"/>
    <n v="0"/>
    <s v="m.EEG.1"/>
    <n v="0"/>
    <n v="0"/>
    <n v="0"/>
    <n v="0"/>
    <n v="0"/>
    <n v="0.21958611451927837"/>
    <s v=""/>
    <x v="1"/>
  </r>
  <r>
    <x v="12"/>
    <s v="Residential"/>
    <x v="6"/>
    <m/>
    <x v="4"/>
    <s v="-"/>
    <n v="40.733329588701409"/>
    <n v="40.733329588701409"/>
    <n v="0"/>
    <m/>
    <n v="40.733329588701409"/>
    <n v="39.883169143172111"/>
    <n v="0"/>
    <n v="38.326120552353771"/>
    <s v="m.EEG.1"/>
    <n v="1.5570485908183387"/>
    <s v="m.EEG.1"/>
    <n v="0"/>
    <n v="0"/>
    <n v="0"/>
    <n v="0"/>
    <n v="0"/>
    <n v="0"/>
    <n v="0"/>
    <s v="m.EEG.1"/>
    <n v="0"/>
    <n v="0"/>
    <n v="0"/>
    <n v="0"/>
    <n v="0"/>
    <n v="0.85016044552930103"/>
    <s v=""/>
    <x v="1"/>
  </r>
  <r>
    <x v="12"/>
    <s v="Residential"/>
    <x v="6"/>
    <m/>
    <x v="5"/>
    <s v="-"/>
    <n v="3.0423810845454042"/>
    <n v="3.0423810845454042"/>
    <n v="0"/>
    <m/>
    <n v="3.0423810845454042"/>
    <n v="2.9651461555175236"/>
    <n v="0"/>
    <n v="2.8236922240423374"/>
    <s v="m.EEG.1"/>
    <n v="0.14145393147518634"/>
    <s v="m.EEG.1"/>
    <n v="0"/>
    <n v="0"/>
    <n v="0"/>
    <n v="0"/>
    <n v="0"/>
    <n v="0"/>
    <n v="0"/>
    <s v="m.EEG.1"/>
    <n v="0"/>
    <n v="0"/>
    <n v="0"/>
    <n v="0"/>
    <n v="0"/>
    <n v="7.7234929027880428E-2"/>
    <s v=""/>
    <x v="1"/>
  </r>
  <r>
    <x v="12"/>
    <s v="Residential"/>
    <x v="6"/>
    <m/>
    <x v="6"/>
    <s v="-"/>
    <n v="8.4036490226674037"/>
    <n v="8.4036490226674037"/>
    <n v="0"/>
    <m/>
    <n v="8.4036490226674037"/>
    <n v="6.0055575780573429"/>
    <n v="1.9637833759807248"/>
    <n v="5.2372712394525287"/>
    <s v="m.EEG.1"/>
    <n v="0.76828633860481388"/>
    <s v="m.EEG.1"/>
    <n v="0"/>
    <n v="0"/>
    <n v="0"/>
    <n v="0"/>
    <n v="0"/>
    <n v="0"/>
    <n v="1.9637833759807248"/>
    <s v="m.EEG.1"/>
    <n v="0"/>
    <n v="0"/>
    <n v="0"/>
    <n v="0"/>
    <n v="0"/>
    <n v="0.43430806862933591"/>
    <s v=""/>
    <x v="1"/>
  </r>
  <r>
    <x v="12"/>
    <s v="Residential"/>
    <x v="6"/>
    <m/>
    <x v="7"/>
    <s v="-"/>
    <n v="1.4467167008465744"/>
    <n v="1.4467167008465744"/>
    <n v="0"/>
    <m/>
    <n v="1.4467167008465744"/>
    <n v="1.4467167008465744"/>
    <n v="0"/>
    <n v="1.4274926290429748"/>
    <s v="m.EEG.1"/>
    <n v="1.922407180359955E-2"/>
    <s v="m.EEG.1"/>
    <n v="0"/>
    <n v="0"/>
    <n v="0"/>
    <n v="0"/>
    <n v="0"/>
    <n v="0"/>
    <n v="0"/>
    <s v="m.EEG.1"/>
    <n v="0"/>
    <n v="0"/>
    <n v="0"/>
    <n v="0"/>
    <n v="0"/>
    <n v="0"/>
    <s v=""/>
    <x v="1"/>
  </r>
  <r>
    <x v="12"/>
    <s v="Residential"/>
    <x v="6"/>
    <m/>
    <x v="8"/>
    <s v="-"/>
    <n v="0"/>
    <n v="0"/>
    <n v="0"/>
    <m/>
    <n v="0"/>
    <n v="0"/>
    <n v="0"/>
    <n v="0"/>
    <s v="m.EEG.1"/>
    <n v="0"/>
    <s v="m.EEG.1"/>
    <n v="0"/>
    <n v="0"/>
    <n v="0"/>
    <n v="0"/>
    <n v="0"/>
    <n v="0"/>
    <n v="0"/>
    <s v="m.EEG.1"/>
    <n v="0"/>
    <n v="0"/>
    <n v="0"/>
    <n v="0"/>
    <n v="0"/>
    <n v="0"/>
    <s v=""/>
    <x v="1"/>
  </r>
  <r>
    <x v="12"/>
    <s v="Residential"/>
    <x v="6"/>
    <m/>
    <x v="9"/>
    <s v="-"/>
    <n v="0"/>
    <n v="0"/>
    <n v="0"/>
    <m/>
    <n v="0"/>
    <n v="0"/>
    <n v="0"/>
    <n v="0"/>
    <s v="m.EEG.1"/>
    <n v="0"/>
    <s v="m.EEG.1"/>
    <n v="0"/>
    <n v="0"/>
    <n v="0"/>
    <n v="0"/>
    <n v="0"/>
    <n v="0"/>
    <n v="0"/>
    <s v="m.EEG.1"/>
    <n v="0"/>
    <n v="0"/>
    <n v="0"/>
    <n v="0"/>
    <n v="0"/>
    <n v="0"/>
    <s v=""/>
    <x v="1"/>
  </r>
  <r>
    <x v="12"/>
    <s v="Residential"/>
    <x v="6"/>
    <m/>
    <x v="10"/>
    <s v="-"/>
    <n v="11.871997617940046"/>
    <n v="11.871997617940046"/>
    <n v="0"/>
    <m/>
    <n v="11.871997617940046"/>
    <n v="11.871997617940046"/>
    <n v="0"/>
    <n v="11.589841498542281"/>
    <s v="m.EEG.1"/>
    <n v="0.28215611939776514"/>
    <s v="m.EEG.1"/>
    <n v="0"/>
    <n v="0"/>
    <n v="0"/>
    <n v="0"/>
    <n v="0"/>
    <n v="0"/>
    <n v="0"/>
    <s v="m.EEG.1"/>
    <n v="0"/>
    <n v="0"/>
    <n v="0"/>
    <n v="0"/>
    <n v="0"/>
    <n v="0"/>
    <s v=""/>
    <x v="1"/>
  </r>
  <r>
    <x v="12"/>
    <s v="Residential"/>
    <x v="6"/>
    <m/>
    <x v="11"/>
    <s v="-"/>
    <n v="3.9240998965540033E-3"/>
    <n v="3.9240998965540033E-3"/>
    <n v="0"/>
    <m/>
    <n v="3.9240998965540033E-3"/>
    <n v="3.9240998965540033E-3"/>
    <n v="0"/>
    <n v="3.6556913265893714E-3"/>
    <s v="m.EEG.1"/>
    <n v="2.6840856996463211E-4"/>
    <s v="m.EEG.1"/>
    <n v="0"/>
    <n v="0"/>
    <n v="0"/>
    <n v="0"/>
    <n v="0"/>
    <n v="0"/>
    <n v="0"/>
    <s v="m.EEG.1"/>
    <n v="0"/>
    <n v="0"/>
    <n v="0"/>
    <n v="0"/>
    <n v="0"/>
    <n v="0"/>
    <s v=""/>
    <x v="1"/>
  </r>
  <r>
    <x v="12"/>
    <s v="Residential"/>
    <x v="6"/>
    <m/>
    <x v="12"/>
    <s v="-"/>
    <n v="0.41251105823716117"/>
    <n v="0.41251105823716117"/>
    <n v="0"/>
    <m/>
    <n v="0.41251105823716117"/>
    <n v="0.41251105823716117"/>
    <n v="0"/>
    <n v="8.5347292437779415E-2"/>
    <s v="m.EEG.1"/>
    <n v="0.32716376579938172"/>
    <s v="m.EEG.1"/>
    <n v="0"/>
    <n v="0"/>
    <n v="0"/>
    <n v="0"/>
    <n v="0"/>
    <n v="0"/>
    <n v="0"/>
    <s v="m.EEG.1"/>
    <n v="0"/>
    <n v="0"/>
    <n v="0"/>
    <n v="0"/>
    <n v="0"/>
    <n v="0"/>
    <s v=""/>
    <x v="1"/>
  </r>
  <r>
    <x v="12"/>
    <s v="Residential"/>
    <x v="6"/>
    <m/>
    <x v="13"/>
    <s v="-"/>
    <n v="16.490399881222821"/>
    <n v="16.490399881222821"/>
    <n v="0"/>
    <m/>
    <n v="16.490399881222821"/>
    <n v="16.490399881222821"/>
    <n v="0"/>
    <n v="15.551495245470274"/>
    <s v="m.EEG.1"/>
    <n v="0.93890463575254568"/>
    <s v="m.EEG.1"/>
    <n v="0"/>
    <n v="0"/>
    <n v="0"/>
    <n v="0"/>
    <n v="0"/>
    <n v="0"/>
    <n v="0"/>
    <s v="m.EEG.1"/>
    <n v="0"/>
    <n v="0"/>
    <n v="0"/>
    <n v="0"/>
    <n v="0"/>
    <n v="0"/>
    <s v=""/>
    <x v="1"/>
  </r>
  <r>
    <x v="12"/>
    <s v="Residential"/>
    <x v="6"/>
    <m/>
    <x v="14"/>
    <s v="-"/>
    <n v="0"/>
    <n v="0"/>
    <n v="0"/>
    <m/>
    <n v="0"/>
    <n v="0"/>
    <n v="0"/>
    <n v="0"/>
    <s v="m.EEG.1"/>
    <n v="0"/>
    <s v="m.EEG.1"/>
    <n v="0"/>
    <n v="0"/>
    <n v="0"/>
    <n v="0"/>
    <n v="0"/>
    <n v="0"/>
    <n v="0"/>
    <s v="m.EEG.1"/>
    <n v="0"/>
    <n v="0"/>
    <n v="0"/>
    <n v="0"/>
    <n v="0"/>
    <n v="0"/>
    <s v=""/>
    <x v="1"/>
  </r>
  <r>
    <x v="12"/>
    <s v="Residential"/>
    <x v="7"/>
    <m/>
    <x v="1"/>
    <s v="-"/>
    <n v="117.26707345684076"/>
    <n v="117.26707345684076"/>
    <n v="0"/>
    <m/>
    <n v="117.26707345684076"/>
    <n v="104.58231361525475"/>
    <n v="2.808912121038464"/>
    <n v="84.26198884064307"/>
    <s v="m.EEG.1"/>
    <n v="20.320324774611684"/>
    <s v="m.EEG.1"/>
    <n v="0"/>
    <n v="0"/>
    <n v="0"/>
    <n v="0"/>
    <n v="0"/>
    <n v="0"/>
    <n v="2.808912121038464"/>
    <s v="m.EEG.1"/>
    <n v="0"/>
    <n v="0"/>
    <n v="0"/>
    <n v="0"/>
    <n v="0"/>
    <n v="9.8758477205475543"/>
    <s v=""/>
    <x v="1"/>
  </r>
  <r>
    <x v="12"/>
    <s v="Residential"/>
    <x v="7"/>
    <m/>
    <x v="2"/>
    <s v="-"/>
    <n v="1.493469815294131E-2"/>
    <n v="1.493469815294131E-2"/>
    <n v="0"/>
    <m/>
    <n v="1.493469815294131E-2"/>
    <n v="1.2681591751115424E-2"/>
    <n v="0"/>
    <n v="2.9181306765365751E-3"/>
    <s v="m.EEG.1"/>
    <n v="9.7634610745788494E-3"/>
    <s v="m.EEG.1"/>
    <n v="0"/>
    <n v="0"/>
    <n v="0"/>
    <n v="0"/>
    <n v="0"/>
    <n v="0"/>
    <n v="0"/>
    <s v="m.EEG.1"/>
    <n v="0"/>
    <n v="0"/>
    <n v="0"/>
    <n v="0"/>
    <n v="0"/>
    <n v="2.2531064018258867E-3"/>
    <s v=""/>
    <x v="1"/>
  </r>
  <r>
    <x v="12"/>
    <s v="Residential"/>
    <x v="7"/>
    <m/>
    <x v="3"/>
    <s v="-"/>
    <n v="6.4690089164920748"/>
    <n v="6.4690089164920748"/>
    <n v="0"/>
    <m/>
    <n v="6.4690089164920748"/>
    <n v="5.2687607275209682"/>
    <n v="0"/>
    <n v="4.6320567660162784"/>
    <s v="m.EEG.1"/>
    <n v="0.63670396150469"/>
    <s v="m.EEG.1"/>
    <n v="0"/>
    <n v="0"/>
    <n v="0"/>
    <n v="0"/>
    <n v="0"/>
    <n v="0"/>
    <n v="0"/>
    <s v="m.EEG.1"/>
    <n v="0"/>
    <n v="0"/>
    <n v="0"/>
    <n v="0"/>
    <n v="0"/>
    <n v="1.2002481889711063"/>
    <s v=""/>
    <x v="1"/>
  </r>
  <r>
    <x v="12"/>
    <s v="Residential"/>
    <x v="7"/>
    <m/>
    <x v="4"/>
    <s v="-"/>
    <n v="68.208307762855085"/>
    <n v="68.208307762855085"/>
    <n v="0"/>
    <m/>
    <n v="68.208307762855085"/>
    <n v="61.561947671536451"/>
    <n v="0"/>
    <n v="49.389297592743475"/>
    <s v="m.EEG.1"/>
    <n v="12.172650078792978"/>
    <s v="m.EEG.1"/>
    <n v="0"/>
    <n v="0"/>
    <n v="0"/>
    <n v="0"/>
    <n v="0"/>
    <n v="0"/>
    <n v="0"/>
    <s v="m.EEG.1"/>
    <n v="0"/>
    <n v="0"/>
    <n v="0"/>
    <n v="0"/>
    <n v="0"/>
    <n v="6.6463600913186314"/>
    <s v=""/>
    <x v="1"/>
  </r>
  <r>
    <x v="12"/>
    <s v="Residential"/>
    <x v="7"/>
    <m/>
    <x v="5"/>
    <s v="-"/>
    <n v="4.3055381295053765"/>
    <n v="4.3055381295053765"/>
    <n v="0"/>
    <m/>
    <n v="4.3055381295053765"/>
    <n v="3.8936208878534022"/>
    <n v="0"/>
    <n v="3.1392042785877585"/>
    <s v="m.EEG.1"/>
    <n v="0.75441660926564369"/>
    <s v="m.EEG.1"/>
    <n v="0"/>
    <n v="0"/>
    <n v="0"/>
    <n v="0"/>
    <n v="0"/>
    <n v="0"/>
    <n v="0"/>
    <s v="m.EEG.1"/>
    <n v="0"/>
    <n v="0"/>
    <n v="0"/>
    <n v="0"/>
    <n v="0"/>
    <n v="0.41191724165197463"/>
    <s v=""/>
    <x v="1"/>
  </r>
  <r>
    <x v="12"/>
    <s v="Residential"/>
    <x v="7"/>
    <m/>
    <x v="6"/>
    <s v="-"/>
    <n v="9.0267733256740339"/>
    <n v="9.0267733256740339"/>
    <n v="0"/>
    <m/>
    <n v="9.0267733256740339"/>
    <n v="4.6027921124315538"/>
    <n v="2.808912121038464"/>
    <n v="1.7457521238371296"/>
    <s v="m.EEG.1"/>
    <n v="2.8570399885944244"/>
    <s v="m.EEG.1"/>
    <n v="0"/>
    <n v="0"/>
    <n v="0"/>
    <n v="0"/>
    <n v="0"/>
    <n v="0"/>
    <n v="2.808912121038464"/>
    <s v="m.EEG.1"/>
    <n v="0"/>
    <n v="0"/>
    <n v="0"/>
    <n v="0"/>
    <n v="0"/>
    <n v="1.6150690922040165"/>
    <s v=""/>
    <x v="1"/>
  </r>
  <r>
    <x v="12"/>
    <s v="Residential"/>
    <x v="7"/>
    <m/>
    <x v="7"/>
    <s v="-"/>
    <n v="2.654902787078008"/>
    <n v="2.654902787078008"/>
    <n v="0"/>
    <m/>
    <n v="2.654902787078008"/>
    <n v="2.654902787078008"/>
    <n v="0"/>
    <n v="2.4853766048902135"/>
    <s v="m.EEG.1"/>
    <n v="0.16952618218779464"/>
    <s v="m.EEG.1"/>
    <n v="0"/>
    <n v="0"/>
    <n v="0"/>
    <n v="0"/>
    <n v="0"/>
    <n v="0"/>
    <n v="0"/>
    <s v="m.EEG.1"/>
    <n v="0"/>
    <n v="0"/>
    <n v="0"/>
    <n v="0"/>
    <n v="0"/>
    <n v="0"/>
    <s v=""/>
    <x v="1"/>
  </r>
  <r>
    <x v="12"/>
    <s v="Residential"/>
    <x v="7"/>
    <m/>
    <x v="8"/>
    <s v="-"/>
    <n v="0"/>
    <n v="0"/>
    <n v="0"/>
    <m/>
    <n v="0"/>
    <n v="0"/>
    <n v="0"/>
    <n v="0"/>
    <s v="m.EEG.1"/>
    <n v="0"/>
    <s v="m.EEG.1"/>
    <n v="0"/>
    <n v="0"/>
    <n v="0"/>
    <n v="0"/>
    <n v="0"/>
    <n v="0"/>
    <n v="0"/>
    <s v="m.EEG.1"/>
    <n v="0"/>
    <n v="0"/>
    <n v="0"/>
    <n v="0"/>
    <n v="0"/>
    <n v="0"/>
    <s v=""/>
    <x v="1"/>
  </r>
  <r>
    <x v="12"/>
    <s v="Residential"/>
    <x v="7"/>
    <m/>
    <x v="9"/>
    <s v="-"/>
    <n v="0"/>
    <n v="0"/>
    <n v="0"/>
    <m/>
    <n v="0"/>
    <n v="0"/>
    <n v="0"/>
    <n v="0"/>
    <s v="m.EEG.1"/>
    <n v="0"/>
    <s v="m.EEG.1"/>
    <n v="0"/>
    <n v="0"/>
    <n v="0"/>
    <n v="0"/>
    <n v="0"/>
    <n v="0"/>
    <n v="0"/>
    <s v="m.EEG.1"/>
    <n v="0"/>
    <n v="0"/>
    <n v="0"/>
    <n v="0"/>
    <n v="0"/>
    <n v="0"/>
    <s v=""/>
    <x v="1"/>
  </r>
  <r>
    <x v="12"/>
    <s v="Residential"/>
    <x v="7"/>
    <m/>
    <x v="10"/>
    <s v="-"/>
    <n v="25.525879654193911"/>
    <n v="25.525879654193911"/>
    <n v="0"/>
    <m/>
    <n v="25.525879654193911"/>
    <n v="25.525879654193911"/>
    <n v="0"/>
    <n v="22.201943844682244"/>
    <s v="m.EEG.1"/>
    <n v="3.3239358095116671"/>
    <s v="m.EEG.1"/>
    <n v="0"/>
    <n v="0"/>
    <n v="0"/>
    <n v="0"/>
    <n v="0"/>
    <n v="0"/>
    <n v="0"/>
    <s v="m.EEG.1"/>
    <n v="0"/>
    <n v="0"/>
    <n v="0"/>
    <n v="0"/>
    <n v="0"/>
    <n v="0"/>
    <s v=""/>
    <x v="1"/>
  </r>
  <r>
    <x v="12"/>
    <s v="Residential"/>
    <x v="7"/>
    <m/>
    <x v="11"/>
    <s v="-"/>
    <n v="5.4956729083258573E-3"/>
    <n v="5.4956729083258573E-3"/>
    <n v="0"/>
    <m/>
    <n v="5.4956729083258573E-3"/>
    <n v="5.4956729083258573E-3"/>
    <n v="0"/>
    <n v="4.0641688056203135E-3"/>
    <s v="m.EEG.1"/>
    <n v="1.4315041027055434E-3"/>
    <s v="m.EEG.1"/>
    <n v="0"/>
    <n v="0"/>
    <n v="0"/>
    <n v="0"/>
    <n v="0"/>
    <n v="0"/>
    <n v="0"/>
    <s v="m.EEG.1"/>
    <n v="0"/>
    <n v="0"/>
    <n v="0"/>
    <n v="0"/>
    <n v="0"/>
    <n v="0"/>
    <s v=""/>
    <x v="1"/>
  </r>
  <r>
    <x v="12"/>
    <s v="Residential"/>
    <x v="7"/>
    <m/>
    <x v="12"/>
    <s v="-"/>
    <n v="0.25524868414013746"/>
    <n v="0.25524868414013746"/>
    <n v="0"/>
    <m/>
    <n v="0.25524868414013746"/>
    <n v="0.25524868414013746"/>
    <n v="0"/>
    <n v="7.3126487620206303E-3"/>
    <s v="m.EEG.1"/>
    <n v="0.24793603537811681"/>
    <s v="m.EEG.1"/>
    <n v="0"/>
    <n v="0"/>
    <n v="0"/>
    <n v="0"/>
    <n v="0"/>
    <n v="0"/>
    <n v="0"/>
    <s v="m.EEG.1"/>
    <n v="0"/>
    <n v="0"/>
    <n v="0"/>
    <n v="0"/>
    <n v="0"/>
    <n v="0"/>
    <s v=""/>
    <x v="1"/>
  </r>
  <r>
    <x v="12"/>
    <s v="Residential"/>
    <x v="7"/>
    <m/>
    <x v="13"/>
    <s v="-"/>
    <n v="0.8009838258408537"/>
    <n v="0.8009838258408537"/>
    <n v="0"/>
    <m/>
    <n v="0.8009838258408537"/>
    <n v="0.8009838258408537"/>
    <n v="0"/>
    <n v="0.65406268164177117"/>
    <s v="m.EEG.1"/>
    <n v="0.14692114419908253"/>
    <s v="m.EEG.1"/>
    <n v="0"/>
    <n v="0"/>
    <n v="0"/>
    <n v="0"/>
    <n v="0"/>
    <n v="0"/>
    <n v="0"/>
    <s v="m.EEG.1"/>
    <n v="0"/>
    <n v="0"/>
    <n v="0"/>
    <n v="0"/>
    <n v="0"/>
    <n v="0"/>
    <s v=""/>
    <x v="1"/>
  </r>
  <r>
    <x v="12"/>
    <s v="Residential"/>
    <x v="7"/>
    <m/>
    <x v="14"/>
    <s v="-"/>
    <n v="0"/>
    <n v="0"/>
    <n v="0"/>
    <m/>
    <n v="0"/>
    <n v="0"/>
    <n v="0"/>
    <n v="0"/>
    <s v="m.EEG.1"/>
    <n v="0"/>
    <s v="m.EEG.1"/>
    <n v="0"/>
    <n v="0"/>
    <n v="0"/>
    <n v="0"/>
    <n v="0"/>
    <n v="0"/>
    <n v="0"/>
    <s v="m.EEG.1"/>
    <n v="0"/>
    <n v="0"/>
    <n v="0"/>
    <n v="0"/>
    <n v="0"/>
    <n v="0"/>
    <s v=""/>
    <x v="1"/>
  </r>
  <r>
    <x v="13"/>
    <s v="Residential"/>
    <x v="1"/>
    <m/>
    <x v="1"/>
    <n v="4.0193279999999998"/>
    <n v="-1.0785148008799004"/>
    <n v="2.9408131991200994"/>
    <n v="0"/>
    <m/>
    <n v="2.9408131991200994"/>
    <n v="2.0728960698256724"/>
    <n v="0.22069316319018401"/>
    <n v="1.213867972280783"/>
    <s v="u.ISI.56"/>
    <n v="0.85902809754488918"/>
    <s v="u.ISI.56"/>
    <n v="0"/>
    <n v="0"/>
    <n v="0"/>
    <n v="0"/>
    <n v="0"/>
    <n v="0"/>
    <n v="0.22069316319018401"/>
    <s v="u.ISI.88"/>
    <n v="0"/>
    <n v="0"/>
    <n v="0"/>
    <n v="0"/>
    <n v="0"/>
    <n v="0.64722396610424293"/>
    <s v="u.ISI.89"/>
    <x v="1"/>
  </r>
  <r>
    <x v="13"/>
    <s v="Residential"/>
    <x v="1"/>
    <m/>
    <x v="2"/>
    <n v="0"/>
    <n v="0"/>
    <n v="0"/>
    <n v="0"/>
    <m/>
    <n v="0"/>
    <n v="0"/>
    <n v="0"/>
    <n v="0"/>
    <s v="m.EEG.1"/>
    <n v="0"/>
    <s v="m.EEG.1"/>
    <n v="0"/>
    <n v="0"/>
    <n v="0"/>
    <n v="0"/>
    <n v="0"/>
    <n v="0"/>
    <n v="0"/>
    <s v="m.EEG.1"/>
    <n v="0"/>
    <n v="0"/>
    <n v="0"/>
    <n v="0"/>
    <n v="0"/>
    <n v="0"/>
    <s v=""/>
    <x v="1"/>
  </r>
  <r>
    <x v="13"/>
    <s v="Residential"/>
    <x v="1"/>
    <m/>
    <x v="3"/>
    <n v="1.1153169999999999"/>
    <n v="1.8557687188018868E-2"/>
    <n v="1.1338746871880188"/>
    <n v="0"/>
    <m/>
    <n v="1.1338746871880188"/>
    <n v="0.8694276447587348"/>
    <n v="0"/>
    <n v="0.77292767138103102"/>
    <s v="u.ISI.56"/>
    <n v="9.6499973377703802E-2"/>
    <s v="u.ISI.56"/>
    <n v="0"/>
    <n v="0"/>
    <n v="0"/>
    <n v="0"/>
    <n v="0"/>
    <n v="0"/>
    <n v="0"/>
    <s v="m.EEG.1"/>
    <n v="0"/>
    <n v="0"/>
    <n v="0"/>
    <n v="0"/>
    <n v="0"/>
    <n v="0.26444704242928402"/>
    <s v="u.ISI.88"/>
    <x v="1"/>
  </r>
  <r>
    <x v="13"/>
    <s v="Residential"/>
    <x v="1"/>
    <m/>
    <x v="4"/>
    <n v="0"/>
    <n v="0"/>
    <n v="0"/>
    <n v="0"/>
    <m/>
    <n v="0"/>
    <n v="0"/>
    <n v="0"/>
    <n v="0"/>
    <s v="m.EEG.1"/>
    <n v="0"/>
    <s v="m.EEG.1"/>
    <n v="0"/>
    <n v="0"/>
    <n v="0"/>
    <n v="0"/>
    <n v="0"/>
    <n v="0"/>
    <n v="0"/>
    <s v="m.EEG.1"/>
    <n v="0"/>
    <n v="0"/>
    <n v="0"/>
    <n v="0"/>
    <n v="0"/>
    <n v="0"/>
    <s v=""/>
    <x v="1"/>
  </r>
  <r>
    <x v="13"/>
    <s v="Residential"/>
    <x v="1"/>
    <m/>
    <x v="5"/>
    <n v="0.48613399999999996"/>
    <n v="8.0887520798664236E-3"/>
    <n v="0.49422275207986638"/>
    <n v="0"/>
    <m/>
    <n v="0.49422275207986638"/>
    <n v="0.37895803494176344"/>
    <n v="0"/>
    <n v="0.33689652412645565"/>
    <s v="u.ISI.96"/>
    <n v="4.2061510815307804E-2"/>
    <s v="u.ISI.96"/>
    <n v="0"/>
    <n v="0"/>
    <n v="0"/>
    <n v="0"/>
    <n v="0"/>
    <n v="0"/>
    <n v="0"/>
    <s v="m.EEG.1"/>
    <n v="0"/>
    <n v="0"/>
    <n v="0"/>
    <n v="0"/>
    <n v="0"/>
    <n v="0.11526471713810295"/>
    <s v="u.ISI.96"/>
    <x v="1"/>
  </r>
  <r>
    <x v="13"/>
    <s v="Residential"/>
    <x v="1"/>
    <m/>
    <x v="6"/>
    <n v="1.673557"/>
    <n v="-1.0548412401477862"/>
    <n v="0.61871575985221372"/>
    <n v="0"/>
    <m/>
    <n v="0.61871575985221372"/>
    <n v="0.13151039012517379"/>
    <n v="0.22069316319018401"/>
    <n v="5.0043776773296203E-2"/>
    <s v="u.ISI.88"/>
    <n v="8.1466613351877604E-2"/>
    <s v="u.ISI.88"/>
    <n v="0"/>
    <n v="0"/>
    <n v="0"/>
    <n v="0"/>
    <n v="0"/>
    <n v="0"/>
    <n v="0.22069316319018401"/>
    <s v="m.EEG.1"/>
    <n v="0"/>
    <n v="0"/>
    <n v="0"/>
    <n v="0"/>
    <n v="0"/>
    <n v="0.26651220653685598"/>
    <s v="u.ISI.88"/>
    <x v="1"/>
  </r>
  <r>
    <x v="13"/>
    <s v="Residential"/>
    <x v="1"/>
    <m/>
    <x v="7"/>
    <n v="0"/>
    <n v="0"/>
    <n v="0"/>
    <n v="0"/>
    <m/>
    <n v="0"/>
    <n v="0"/>
    <n v="0"/>
    <n v="0"/>
    <s v="u.ISE.38"/>
    <n v="0"/>
    <s v="u.ISE.38"/>
    <n v="0"/>
    <n v="0"/>
    <n v="0"/>
    <n v="0"/>
    <n v="0"/>
    <n v="0"/>
    <n v="0"/>
    <s v="m.EEG.1"/>
    <n v="0"/>
    <n v="0"/>
    <n v="0"/>
    <n v="0"/>
    <n v="0"/>
    <n v="0"/>
    <s v=""/>
    <x v="1"/>
  </r>
  <r>
    <x v="13"/>
    <s v="Residential"/>
    <x v="1"/>
    <m/>
    <x v="8"/>
    <n v="0"/>
    <n v="0"/>
    <n v="0"/>
    <n v="0"/>
    <m/>
    <n v="0"/>
    <n v="0"/>
    <n v="0"/>
    <n v="0"/>
    <s v="m.EEG.1"/>
    <n v="0"/>
    <s v="m.EEG.1"/>
    <n v="0"/>
    <n v="0"/>
    <n v="0"/>
    <n v="0"/>
    <n v="0"/>
    <n v="0"/>
    <n v="0"/>
    <s v="m.EEG.1"/>
    <n v="0"/>
    <n v="0"/>
    <n v="0"/>
    <n v="0"/>
    <n v="0"/>
    <n v="0"/>
    <s v=""/>
    <x v="1"/>
  </r>
  <r>
    <x v="13"/>
    <s v="Residential"/>
    <x v="1"/>
    <m/>
    <x v="9"/>
    <n v="0"/>
    <n v="0"/>
    <n v="0"/>
    <n v="0"/>
    <m/>
    <n v="0"/>
    <n v="0"/>
    <n v="0"/>
    <n v="0"/>
    <s v="x.Obs.1"/>
    <n v="0"/>
    <s v="x.Obs.1"/>
    <n v="0"/>
    <n v="0"/>
    <n v="0"/>
    <n v="0"/>
    <n v="0"/>
    <n v="0"/>
    <n v="0"/>
    <s v="x.Obs.1"/>
    <n v="0"/>
    <n v="0"/>
    <n v="0"/>
    <n v="0"/>
    <n v="0"/>
    <n v="0"/>
    <s v="x.Obs.1"/>
    <x v="1"/>
  </r>
  <r>
    <x v="13"/>
    <s v="Residential"/>
    <x v="1"/>
    <m/>
    <x v="10"/>
    <n v="9.0714000000000003E-2"/>
    <n v="-5.1714000000000003E-2"/>
    <n v="3.9E-2"/>
    <n v="0"/>
    <m/>
    <n v="3.9E-2"/>
    <n v="3.9E-2"/>
    <n v="0"/>
    <n v="3.7999999999999999E-2"/>
    <s v="x.Obs.1"/>
    <n v="1E-3"/>
    <s v="x.Obs.1"/>
    <n v="0"/>
    <n v="0"/>
    <n v="0"/>
    <n v="0"/>
    <n v="0"/>
    <n v="0"/>
    <n v="0"/>
    <s v="x.Obs.1"/>
    <n v="0"/>
    <n v="0"/>
    <n v="0"/>
    <n v="0"/>
    <n v="0"/>
    <n v="0"/>
    <s v="x.Obs.1"/>
    <x v="1"/>
  </r>
  <r>
    <x v="13"/>
    <s v="Residential"/>
    <x v="1"/>
    <m/>
    <x v="11"/>
    <n v="1.7444999999999999E-2"/>
    <n v="-4.4499999999999748E-4"/>
    <n v="1.7000000000000001E-2"/>
    <n v="0"/>
    <m/>
    <n v="1.7000000000000001E-2"/>
    <n v="1.6E-2"/>
    <n v="0"/>
    <n v="1.6E-2"/>
    <s v="x.Obs.1"/>
    <n v="0"/>
    <s v="x.Obs.1"/>
    <n v="0"/>
    <n v="0"/>
    <n v="0"/>
    <n v="0"/>
    <n v="0"/>
    <n v="0"/>
    <n v="0"/>
    <s v="x.Obs.1"/>
    <n v="0"/>
    <n v="0"/>
    <n v="0"/>
    <n v="0"/>
    <n v="0"/>
    <n v="1E-3"/>
    <s v="x.Obs.1"/>
    <x v="1"/>
  </r>
  <r>
    <x v="13"/>
    <s v="Residential"/>
    <x v="1"/>
    <m/>
    <x v="12"/>
    <n v="0.637324"/>
    <n v="6.7600000000000993E-4"/>
    <n v="0.63800000000000001"/>
    <n v="0"/>
    <m/>
    <n v="0.63800000000000001"/>
    <n v="0.63800000000000001"/>
    <n v="0"/>
    <n v="0"/>
    <s v="x.Obs.1"/>
    <n v="0.63800000000000001"/>
    <s v="x.Obs.1"/>
    <n v="0"/>
    <n v="0"/>
    <n v="0"/>
    <n v="0"/>
    <n v="0"/>
    <n v="0"/>
    <n v="0"/>
    <s v="x.Obs.1"/>
    <n v="0"/>
    <n v="0"/>
    <n v="0"/>
    <n v="0"/>
    <n v="0"/>
    <n v="0"/>
    <s v="x.Obs.1"/>
    <x v="1"/>
  </r>
  <r>
    <x v="13"/>
    <s v="Residential"/>
    <x v="1"/>
    <m/>
    <x v="13"/>
    <s v="-"/>
    <n v="0"/>
    <n v="0"/>
    <n v="0"/>
    <m/>
    <n v="0"/>
    <n v="0"/>
    <n v="0"/>
    <n v="0"/>
    <s v="c.Obs.2"/>
    <n v="0"/>
    <s v="c.Obs.2"/>
    <n v="0"/>
    <n v="0"/>
    <n v="0"/>
    <n v="0"/>
    <n v="0"/>
    <n v="0"/>
    <n v="0"/>
    <s v="c.Obs.2"/>
    <n v="0"/>
    <n v="0"/>
    <n v="0"/>
    <n v="0"/>
    <n v="0"/>
    <n v="0"/>
    <s v="c.Obs.2"/>
    <x v="1"/>
  </r>
  <r>
    <x v="13"/>
    <s v="Residential"/>
    <x v="1"/>
    <m/>
    <x v="14"/>
    <s v="-"/>
    <n v="0"/>
    <n v="0"/>
    <n v="0"/>
    <m/>
    <n v="0"/>
    <n v="0"/>
    <n v="0"/>
    <n v="0"/>
    <s v="m.EEG.1"/>
    <n v="0"/>
    <s v="m.EEG.1"/>
    <n v="0"/>
    <n v="0"/>
    <n v="0"/>
    <n v="0"/>
    <n v="0"/>
    <n v="0"/>
    <n v="0"/>
    <s v="m.EEG.1"/>
    <n v="0"/>
    <n v="0"/>
    <n v="0"/>
    <n v="0"/>
    <n v="0"/>
    <n v="0"/>
    <s v=""/>
    <x v="1"/>
  </r>
  <r>
    <x v="13"/>
    <s v="Residential"/>
    <x v="2"/>
    <m/>
    <x v="1"/>
    <s v="-"/>
    <n v="1.195483246981814"/>
    <n v="1.195483246981814"/>
    <n v="0"/>
    <m/>
    <n v="1.195483246981814"/>
    <n v="0.89801052330492559"/>
    <n v="7.8786842782652328E-2"/>
    <n v="0.54599231797918624"/>
    <s v="m.EEG.1"/>
    <n v="0.35201820532573935"/>
    <s v="m.EEG.1"/>
    <n v="0"/>
    <n v="0"/>
    <n v="0"/>
    <n v="0"/>
    <n v="0"/>
    <n v="0"/>
    <n v="7.8786842782652328E-2"/>
    <s v="m.EEG.1"/>
    <n v="0"/>
    <n v="0"/>
    <n v="0"/>
    <n v="0"/>
    <n v="0"/>
    <n v="0.21868588089423605"/>
    <s v=""/>
    <x v="1"/>
  </r>
  <r>
    <x v="13"/>
    <s v="Residential"/>
    <x v="2"/>
    <m/>
    <x v="2"/>
    <s v="-"/>
    <n v="0"/>
    <n v="0"/>
    <n v="0"/>
    <m/>
    <n v="0"/>
    <n v="0"/>
    <n v="0"/>
    <n v="0"/>
    <s v="m.EEG.1"/>
    <n v="0"/>
    <s v="m.EEG.1"/>
    <n v="0"/>
    <n v="0"/>
    <n v="0"/>
    <n v="0"/>
    <n v="0"/>
    <n v="0"/>
    <n v="0"/>
    <s v="m.EEG.1"/>
    <n v="0"/>
    <n v="0"/>
    <n v="0"/>
    <n v="0"/>
    <n v="0"/>
    <n v="0"/>
    <s v=""/>
    <x v="1"/>
  </r>
  <r>
    <x v="13"/>
    <s v="Residential"/>
    <x v="2"/>
    <m/>
    <x v="3"/>
    <s v="-"/>
    <n v="0.4430978333893334"/>
    <n v="0.4430978333893334"/>
    <n v="0"/>
    <m/>
    <n v="0.4430978333893334"/>
    <n v="0.36135562583804148"/>
    <n v="0"/>
    <n v="0.33152689045090333"/>
    <s v="m.EEG.1"/>
    <n v="2.9828735387138147E-2"/>
    <s v="m.EEG.1"/>
    <n v="0"/>
    <n v="0"/>
    <n v="0"/>
    <n v="0"/>
    <n v="0"/>
    <n v="0"/>
    <n v="0"/>
    <s v="m.EEG.1"/>
    <n v="0"/>
    <n v="0"/>
    <n v="0"/>
    <n v="0"/>
    <n v="0"/>
    <n v="8.1742207551291898E-2"/>
    <s v=""/>
    <x v="1"/>
  </r>
  <r>
    <x v="13"/>
    <s v="Residential"/>
    <x v="2"/>
    <m/>
    <x v="4"/>
    <s v="-"/>
    <n v="0"/>
    <n v="0"/>
    <n v="0"/>
    <m/>
    <n v="0"/>
    <n v="0"/>
    <n v="0"/>
    <n v="0"/>
    <s v="m.EEG.1"/>
    <n v="0"/>
    <s v="m.EEG.1"/>
    <n v="0"/>
    <n v="0"/>
    <n v="0"/>
    <n v="0"/>
    <n v="0"/>
    <n v="0"/>
    <n v="0"/>
    <s v="m.EEG.1"/>
    <n v="0"/>
    <n v="0"/>
    <n v="0"/>
    <n v="0"/>
    <n v="0"/>
    <n v="0"/>
    <s v=""/>
    <x v="1"/>
  </r>
  <r>
    <x v="13"/>
    <s v="Residential"/>
    <x v="2"/>
    <m/>
    <x v="5"/>
    <s v="-"/>
    <n v="0.21607361625392496"/>
    <n v="0.21607361625392496"/>
    <n v="0"/>
    <m/>
    <n v="0.21607361625392496"/>
    <n v="0.16883967945919318"/>
    <n v="0"/>
    <n v="0.15160343585690506"/>
    <s v="m.EEG.1"/>
    <n v="1.7236243602288117E-2"/>
    <s v="m.EEG.1"/>
    <n v="0"/>
    <n v="0"/>
    <n v="0"/>
    <n v="0"/>
    <n v="0"/>
    <n v="0"/>
    <n v="0"/>
    <s v="m.EEG.1"/>
    <n v="0"/>
    <n v="0"/>
    <n v="0"/>
    <n v="0"/>
    <n v="0"/>
    <n v="4.7233936794731791E-2"/>
    <s v=""/>
    <x v="1"/>
  </r>
  <r>
    <x v="13"/>
    <s v="Residential"/>
    <x v="2"/>
    <m/>
    <x v="6"/>
    <s v="-"/>
    <n v="0.21725164751127998"/>
    <n v="0.21725164751127998"/>
    <n v="0"/>
    <m/>
    <n v="0.21725164751127998"/>
    <n v="4.8755068180415313E-2"/>
    <n v="7.8786842782652328E-2"/>
    <n v="2.1332877969171285E-2"/>
    <s v="m.EEG.1"/>
    <n v="2.7422190211244028E-2"/>
    <s v="m.EEG.1"/>
    <n v="0"/>
    <n v="0"/>
    <n v="0"/>
    <n v="0"/>
    <n v="0"/>
    <n v="0"/>
    <n v="7.8786842782652328E-2"/>
    <s v="m.EEG.1"/>
    <n v="0"/>
    <n v="0"/>
    <n v="0"/>
    <n v="0"/>
    <n v="0"/>
    <n v="8.9709736548212349E-2"/>
    <s v=""/>
    <x v="1"/>
  </r>
  <r>
    <x v="13"/>
    <s v="Residential"/>
    <x v="2"/>
    <m/>
    <x v="7"/>
    <s v="-"/>
    <n v="0"/>
    <n v="0"/>
    <n v="0"/>
    <m/>
    <n v="0"/>
    <n v="0"/>
    <n v="0"/>
    <n v="0"/>
    <s v="m.EEG.1"/>
    <n v="0"/>
    <s v="m.EEG.1"/>
    <n v="0"/>
    <n v="0"/>
    <n v="0"/>
    <n v="0"/>
    <n v="0"/>
    <n v="0"/>
    <n v="0"/>
    <s v="m.EEG.1"/>
    <n v="0"/>
    <n v="0"/>
    <n v="0"/>
    <n v="0"/>
    <n v="0"/>
    <n v="0"/>
    <s v=""/>
    <x v="1"/>
  </r>
  <r>
    <x v="13"/>
    <s v="Residential"/>
    <x v="2"/>
    <m/>
    <x v="8"/>
    <s v="-"/>
    <n v="0"/>
    <n v="0"/>
    <n v="0"/>
    <m/>
    <n v="0"/>
    <n v="0"/>
    <n v="0"/>
    <n v="0"/>
    <s v="m.EEG.1"/>
    <n v="0"/>
    <s v="m.EEG.1"/>
    <n v="0"/>
    <n v="0"/>
    <n v="0"/>
    <n v="0"/>
    <n v="0"/>
    <n v="0"/>
    <n v="0"/>
    <s v="m.EEG.1"/>
    <n v="0"/>
    <n v="0"/>
    <n v="0"/>
    <n v="0"/>
    <n v="0"/>
    <n v="0"/>
    <s v=""/>
    <x v="1"/>
  </r>
  <r>
    <x v="13"/>
    <s v="Residential"/>
    <x v="2"/>
    <m/>
    <x v="9"/>
    <s v="-"/>
    <n v="0"/>
    <n v="0"/>
    <n v="0"/>
    <m/>
    <n v="0"/>
    <n v="0"/>
    <n v="0"/>
    <n v="0"/>
    <s v="m.EEG.1"/>
    <n v="0"/>
    <s v="m.EEG.1"/>
    <n v="0"/>
    <n v="0"/>
    <n v="0"/>
    <n v="0"/>
    <n v="0"/>
    <n v="0"/>
    <n v="0"/>
    <s v="m.EEG.1"/>
    <n v="0"/>
    <n v="0"/>
    <n v="0"/>
    <n v="0"/>
    <n v="0"/>
    <n v="0"/>
    <s v=""/>
    <x v="1"/>
  </r>
  <r>
    <x v="13"/>
    <s v="Residential"/>
    <x v="2"/>
    <m/>
    <x v="10"/>
    <s v="-"/>
    <n v="3.5165609029939905E-2"/>
    <n v="3.5165609029939905E-2"/>
    <n v="0"/>
    <m/>
    <n v="3.5165609029939905E-2"/>
    <n v="3.5165609029939905E-2"/>
    <n v="0"/>
    <n v="3.4462569607208872E-2"/>
    <s v="m.EEG.1"/>
    <n v="7.0303942273103445E-4"/>
    <s v="m.EEG.1"/>
    <n v="0"/>
    <n v="0"/>
    <n v="0"/>
    <n v="0"/>
    <n v="0"/>
    <n v="0"/>
    <n v="0"/>
    <s v="m.EEG.1"/>
    <n v="0"/>
    <n v="0"/>
    <n v="0"/>
    <n v="0"/>
    <n v="0"/>
    <n v="0"/>
    <s v=""/>
    <x v="1"/>
  </r>
  <r>
    <x v="13"/>
    <s v="Residential"/>
    <x v="2"/>
    <m/>
    <x v="11"/>
    <s v="-"/>
    <n v="7.0665440949976921E-3"/>
    <n v="7.0665440949976921E-3"/>
    <n v="0"/>
    <m/>
    <n v="7.0665440949976921E-3"/>
    <n v="7.0665440949976921E-3"/>
    <n v="0"/>
    <n v="7.0665440949976921E-3"/>
    <s v="m.EEG.1"/>
    <n v="0"/>
    <s v="m.EEG.1"/>
    <n v="0"/>
    <n v="0"/>
    <n v="0"/>
    <n v="0"/>
    <n v="0"/>
    <n v="0"/>
    <n v="0"/>
    <s v="m.EEG.1"/>
    <n v="0"/>
    <n v="0"/>
    <n v="0"/>
    <n v="0"/>
    <n v="0"/>
    <n v="0"/>
    <s v=""/>
    <x v="1"/>
  </r>
  <r>
    <x v="13"/>
    <s v="Residential"/>
    <x v="2"/>
    <m/>
    <x v="12"/>
    <s v="-"/>
    <n v="0.27682799670233804"/>
    <n v="0.27682799670233804"/>
    <n v="0"/>
    <m/>
    <n v="0.27682799670233804"/>
    <n v="0.27682799670233804"/>
    <n v="0"/>
    <n v="0"/>
    <s v="m.EEG.1"/>
    <n v="0.27682799670233804"/>
    <s v="m.EEG.1"/>
    <n v="0"/>
    <n v="0"/>
    <n v="0"/>
    <n v="0"/>
    <n v="0"/>
    <n v="0"/>
    <n v="0"/>
    <s v="m.EEG.1"/>
    <n v="0"/>
    <n v="0"/>
    <n v="0"/>
    <n v="0"/>
    <n v="0"/>
    <n v="0"/>
    <s v=""/>
    <x v="1"/>
  </r>
  <r>
    <x v="13"/>
    <s v="Residential"/>
    <x v="2"/>
    <m/>
    <x v="13"/>
    <s v="-"/>
    <n v="0"/>
    <n v="0"/>
    <n v="0"/>
    <m/>
    <n v="0"/>
    <n v="0"/>
    <n v="0"/>
    <n v="0"/>
    <s v="m.EEG.1"/>
    <n v="0"/>
    <s v="m.EEG.1"/>
    <n v="0"/>
    <n v="0"/>
    <n v="0"/>
    <n v="0"/>
    <n v="0"/>
    <n v="0"/>
    <n v="0"/>
    <s v="m.EEG.1"/>
    <n v="0"/>
    <n v="0"/>
    <n v="0"/>
    <n v="0"/>
    <n v="0"/>
    <n v="0"/>
    <s v=""/>
    <x v="1"/>
  </r>
  <r>
    <x v="13"/>
    <s v="Residential"/>
    <x v="2"/>
    <m/>
    <x v="14"/>
    <s v="-"/>
    <n v="0"/>
    <n v="0"/>
    <n v="0"/>
    <m/>
    <n v="0"/>
    <n v="0"/>
    <n v="0"/>
    <n v="0"/>
    <s v="m.EEG.1"/>
    <n v="0"/>
    <s v="m.EEG.1"/>
    <n v="0"/>
    <n v="0"/>
    <n v="0"/>
    <n v="0"/>
    <n v="0"/>
    <n v="0"/>
    <n v="0"/>
    <s v="m.EEG.1"/>
    <n v="0"/>
    <n v="0"/>
    <n v="0"/>
    <n v="0"/>
    <n v="0"/>
    <n v="0"/>
    <s v=""/>
    <x v="1"/>
  </r>
  <r>
    <x v="13"/>
    <s v="Residential"/>
    <x v="3"/>
    <m/>
    <x v="1"/>
    <s v="-"/>
    <n v="1.7440380384154031"/>
    <n v="1.7440380384154031"/>
    <n v="0"/>
    <m/>
    <n v="1.7440380384154031"/>
    <n v="1.1745936327989952"/>
    <n v="0.14190632040687953"/>
    <n v="0.66758374058000058"/>
    <s v="m.EEG.1"/>
    <n v="0.50700989221899451"/>
    <s v="m.EEG.1"/>
    <n v="0"/>
    <n v="0"/>
    <n v="0"/>
    <n v="0"/>
    <n v="0"/>
    <n v="0"/>
    <n v="0.14190632040687953"/>
    <s v="m.EEG.1"/>
    <n v="0"/>
    <n v="0"/>
    <n v="0"/>
    <n v="0"/>
    <n v="0"/>
    <n v="0.4275380852095283"/>
    <s v=""/>
    <x v="1"/>
  </r>
  <r>
    <x v="13"/>
    <s v="Residential"/>
    <x v="3"/>
    <m/>
    <x v="2"/>
    <s v="-"/>
    <n v="0"/>
    <n v="0"/>
    <n v="0"/>
    <m/>
    <n v="0"/>
    <n v="0"/>
    <n v="0"/>
    <n v="0"/>
    <s v="m.EEG.1"/>
    <n v="0"/>
    <s v="m.EEG.1"/>
    <n v="0"/>
    <n v="0"/>
    <n v="0"/>
    <n v="0"/>
    <n v="0"/>
    <n v="0"/>
    <n v="0"/>
    <s v="m.EEG.1"/>
    <n v="0"/>
    <n v="0"/>
    <n v="0"/>
    <n v="0"/>
    <n v="0"/>
    <n v="0"/>
    <s v=""/>
    <x v="1"/>
  </r>
  <r>
    <x v="13"/>
    <s v="Residential"/>
    <x v="3"/>
    <m/>
    <x v="3"/>
    <s v="-"/>
    <n v="0.69077685379962039"/>
    <n v="0.69077685379962039"/>
    <n v="0"/>
    <m/>
    <n v="0.69077685379962039"/>
    <n v="0.50807201892177489"/>
    <n v="0"/>
    <n v="0.44140078093126273"/>
    <s v="m.EEG.1"/>
    <n v="6.667123799051218E-2"/>
    <s v="m.EEG.1"/>
    <n v="0"/>
    <n v="0"/>
    <n v="0"/>
    <n v="0"/>
    <n v="0"/>
    <n v="0"/>
    <n v="0"/>
    <s v="m.EEG.1"/>
    <n v="0"/>
    <n v="0"/>
    <n v="0"/>
    <n v="0"/>
    <n v="0"/>
    <n v="0.18270483487784556"/>
    <s v=""/>
    <x v="1"/>
  </r>
  <r>
    <x v="13"/>
    <s v="Residential"/>
    <x v="3"/>
    <m/>
    <x v="4"/>
    <s v="-"/>
    <n v="0"/>
    <n v="0"/>
    <n v="0"/>
    <m/>
    <n v="0"/>
    <n v="0"/>
    <n v="0"/>
    <n v="0"/>
    <s v="m.EEG.1"/>
    <n v="0"/>
    <s v="m.EEG.1"/>
    <n v="0"/>
    <n v="0"/>
    <n v="0"/>
    <n v="0"/>
    <n v="0"/>
    <n v="0"/>
    <n v="0"/>
    <s v="m.EEG.1"/>
    <n v="0"/>
    <n v="0"/>
    <n v="0"/>
    <n v="0"/>
    <n v="0"/>
    <n v="0"/>
    <s v=""/>
    <x v="1"/>
  </r>
  <r>
    <x v="13"/>
    <s v="Residential"/>
    <x v="3"/>
    <m/>
    <x v="5"/>
    <s v="-"/>
    <n v="0.278149135825913"/>
    <n v="0.278149135825913"/>
    <n v="0"/>
    <m/>
    <n v="0.278149135825913"/>
    <n v="0.21011835548256269"/>
    <n v="0"/>
    <n v="0.18529308826955063"/>
    <s v="m.EEG.1"/>
    <n v="2.4825267213012075E-2"/>
    <s v="m.EEG.1"/>
    <n v="0"/>
    <n v="0"/>
    <n v="0"/>
    <n v="0"/>
    <n v="0"/>
    <n v="0"/>
    <n v="0"/>
    <s v="m.EEG.1"/>
    <n v="0"/>
    <n v="0"/>
    <n v="0"/>
    <n v="0"/>
    <n v="0"/>
    <n v="6.8030780343350306E-2"/>
    <s v=""/>
    <x v="1"/>
  </r>
  <r>
    <x v="13"/>
    <s v="Residential"/>
    <x v="3"/>
    <m/>
    <x v="6"/>
    <s v="-"/>
    <n v="0.40146411233967627"/>
    <n v="0.40146411233967627"/>
    <n v="0"/>
    <m/>
    <n v="0.40146411233967627"/>
    <n v="8.2755321944464333E-2"/>
    <n v="0.14190632040687953"/>
    <n v="2.871089880392589E-2"/>
    <s v="m.EEG.1"/>
    <n v="5.404442314053845E-2"/>
    <s v="m.EEG.1"/>
    <n v="0"/>
    <n v="0"/>
    <n v="0"/>
    <n v="0"/>
    <n v="0"/>
    <n v="0"/>
    <n v="0.14190632040687953"/>
    <s v="m.EEG.1"/>
    <n v="0"/>
    <n v="0"/>
    <n v="0"/>
    <n v="0"/>
    <n v="0"/>
    <n v="0.17680246998833243"/>
    <s v=""/>
    <x v="1"/>
  </r>
  <r>
    <x v="13"/>
    <s v="Residential"/>
    <x v="3"/>
    <m/>
    <x v="7"/>
    <s v="-"/>
    <n v="0"/>
    <n v="0"/>
    <n v="0"/>
    <m/>
    <n v="0"/>
    <n v="0"/>
    <n v="0"/>
    <n v="0"/>
    <s v="m.EEG.1"/>
    <n v="0"/>
    <s v="m.EEG.1"/>
    <n v="0"/>
    <n v="0"/>
    <n v="0"/>
    <n v="0"/>
    <n v="0"/>
    <n v="0"/>
    <n v="0"/>
    <s v="m.EEG.1"/>
    <n v="0"/>
    <n v="0"/>
    <n v="0"/>
    <n v="0"/>
    <n v="0"/>
    <n v="0"/>
    <s v=""/>
    <x v="1"/>
  </r>
  <r>
    <x v="13"/>
    <s v="Residential"/>
    <x v="3"/>
    <m/>
    <x v="8"/>
    <s v="-"/>
    <n v="0"/>
    <n v="0"/>
    <n v="0"/>
    <m/>
    <n v="0"/>
    <n v="0"/>
    <n v="0"/>
    <n v="0"/>
    <s v="m.EEG.1"/>
    <n v="0"/>
    <s v="m.EEG.1"/>
    <n v="0"/>
    <n v="0"/>
    <n v="0"/>
    <n v="0"/>
    <n v="0"/>
    <n v="0"/>
    <n v="0"/>
    <s v="m.EEG.1"/>
    <n v="0"/>
    <n v="0"/>
    <n v="0"/>
    <n v="0"/>
    <n v="0"/>
    <n v="0"/>
    <s v=""/>
    <x v="1"/>
  </r>
  <r>
    <x v="13"/>
    <s v="Residential"/>
    <x v="3"/>
    <m/>
    <x v="9"/>
    <s v="-"/>
    <n v="0"/>
    <n v="0"/>
    <n v="0"/>
    <m/>
    <n v="0"/>
    <n v="0"/>
    <n v="0"/>
    <n v="0"/>
    <s v="m.EEG.1"/>
    <n v="0"/>
    <s v="m.EEG.1"/>
    <n v="0"/>
    <n v="0"/>
    <n v="0"/>
    <n v="0"/>
    <n v="0"/>
    <n v="0"/>
    <n v="0"/>
    <s v="m.EEG.1"/>
    <n v="0"/>
    <n v="0"/>
    <n v="0"/>
    <n v="0"/>
    <n v="0"/>
    <n v="0"/>
    <s v=""/>
    <x v="1"/>
  </r>
  <r>
    <x v="13"/>
    <s v="Residential"/>
    <x v="3"/>
    <m/>
    <x v="10"/>
    <s v="-"/>
    <n v="3.8343909700608628E-3"/>
    <n v="3.8343909700608628E-3"/>
    <n v="0"/>
    <m/>
    <n v="3.8343909700608628E-3"/>
    <n v="3.8343909700608628E-3"/>
    <n v="0"/>
    <n v="3.537430392791128E-3"/>
    <s v="m.EEG.1"/>
    <n v="2.9696057726973476E-4"/>
    <s v="m.EEG.1"/>
    <n v="0"/>
    <n v="0"/>
    <n v="0"/>
    <n v="0"/>
    <n v="0"/>
    <n v="0"/>
    <n v="0"/>
    <s v="m.EEG.1"/>
    <n v="0"/>
    <n v="0"/>
    <n v="0"/>
    <n v="0"/>
    <n v="0"/>
    <n v="0"/>
    <s v=""/>
    <x v="1"/>
  </r>
  <r>
    <x v="13"/>
    <s v="Residential"/>
    <x v="3"/>
    <m/>
    <x v="11"/>
    <s v="-"/>
    <n v="8.6415421824702909E-3"/>
    <n v="8.6415421824702909E-3"/>
    <n v="0"/>
    <m/>
    <n v="8.6415421824702909E-3"/>
    <n v="8.6415421824702909E-3"/>
    <n v="0"/>
    <n v="8.6415421824702909E-3"/>
    <s v="m.EEG.1"/>
    <n v="0"/>
    <s v="m.EEG.1"/>
    <n v="0"/>
    <n v="0"/>
    <n v="0"/>
    <n v="0"/>
    <n v="0"/>
    <n v="0"/>
    <n v="0"/>
    <s v="m.EEG.1"/>
    <n v="0"/>
    <n v="0"/>
    <n v="0"/>
    <n v="0"/>
    <n v="0"/>
    <n v="0"/>
    <s v=""/>
    <x v="1"/>
  </r>
  <r>
    <x v="13"/>
    <s v="Residential"/>
    <x v="3"/>
    <m/>
    <x v="12"/>
    <s v="-"/>
    <n v="0.36117200329766203"/>
    <n v="0.36117200329766203"/>
    <n v="0"/>
    <m/>
    <n v="0.36117200329766203"/>
    <n v="0.36117200329766203"/>
    <n v="0"/>
    <n v="0"/>
    <s v="m.EEG.1"/>
    <n v="0.36117200329766203"/>
    <s v="m.EEG.1"/>
    <n v="0"/>
    <n v="0"/>
    <n v="0"/>
    <n v="0"/>
    <n v="0"/>
    <n v="0"/>
    <n v="0"/>
    <s v="m.EEG.1"/>
    <n v="0"/>
    <n v="0"/>
    <n v="0"/>
    <n v="0"/>
    <n v="0"/>
    <n v="0"/>
    <s v=""/>
    <x v="1"/>
  </r>
  <r>
    <x v="13"/>
    <s v="Residential"/>
    <x v="3"/>
    <m/>
    <x v="13"/>
    <s v="-"/>
    <n v="0"/>
    <n v="0"/>
    <n v="0"/>
    <m/>
    <n v="0"/>
    <n v="0"/>
    <n v="0"/>
    <n v="0"/>
    <s v="m.EEG.1"/>
    <n v="0"/>
    <s v="m.EEG.1"/>
    <n v="0"/>
    <n v="0"/>
    <n v="0"/>
    <n v="0"/>
    <n v="0"/>
    <n v="0"/>
    <n v="0"/>
    <s v="m.EEG.1"/>
    <n v="0"/>
    <n v="0"/>
    <n v="0"/>
    <n v="0"/>
    <n v="0"/>
    <n v="0"/>
    <s v=""/>
    <x v="1"/>
  </r>
  <r>
    <x v="13"/>
    <s v="Residential"/>
    <x v="3"/>
    <m/>
    <x v="14"/>
    <s v="-"/>
    <n v="0"/>
    <n v="0"/>
    <n v="0"/>
    <m/>
    <n v="0"/>
    <n v="0"/>
    <n v="0"/>
    <n v="0"/>
    <s v="m.EEG.1"/>
    <n v="0"/>
    <s v="m.EEG.1"/>
    <n v="0"/>
    <n v="0"/>
    <n v="0"/>
    <n v="0"/>
    <n v="0"/>
    <n v="0"/>
    <n v="0"/>
    <s v="m.EEG.1"/>
    <n v="0"/>
    <n v="0"/>
    <n v="0"/>
    <n v="0"/>
    <n v="0"/>
    <n v="0"/>
    <s v=""/>
    <x v="1"/>
  </r>
  <r>
    <x v="13"/>
    <s v="Residential"/>
    <x v="4"/>
    <m/>
    <x v="1"/>
    <s v="-"/>
    <n v="0.6668183842910087"/>
    <n v="0.6668183842910087"/>
    <n v="0"/>
    <m/>
    <n v="0.6668183842910087"/>
    <n v="0.48200317973438572"/>
    <n v="3.448901953136186E-2"/>
    <n v="0.24002343394709291"/>
    <s v="m.EEG.1"/>
    <n v="0.24197974578729281"/>
    <s v="m.EEG.1"/>
    <n v="0"/>
    <n v="0"/>
    <n v="0"/>
    <n v="0"/>
    <n v="0"/>
    <n v="0"/>
    <n v="3.448901953136186E-2"/>
    <s v="m.EEG.1"/>
    <n v="0"/>
    <n v="0"/>
    <n v="0"/>
    <n v="0"/>
    <n v="0"/>
    <n v="0.15032618502526102"/>
    <s v=""/>
    <x v="1"/>
  </r>
  <r>
    <x v="13"/>
    <s v="Residential"/>
    <x v="4"/>
    <m/>
    <x v="2"/>
    <s v="-"/>
    <n v="0"/>
    <n v="0"/>
    <n v="0"/>
    <m/>
    <n v="0"/>
    <n v="0"/>
    <n v="0"/>
    <n v="0"/>
    <s v="m.EEG.1"/>
    <n v="0"/>
    <s v="m.EEG.1"/>
    <n v="0"/>
    <n v="0"/>
    <n v="0"/>
    <n v="0"/>
    <n v="0"/>
    <n v="0"/>
    <n v="0"/>
    <s v="m.EEG.1"/>
    <n v="0"/>
    <n v="0"/>
    <n v="0"/>
    <n v="0"/>
    <n v="0"/>
    <n v="0"/>
    <s v=""/>
    <x v="1"/>
  </r>
  <r>
    <x v="13"/>
    <s v="Residential"/>
    <x v="4"/>
    <m/>
    <x v="3"/>
    <s v="-"/>
    <n v="0.22182086596753672"/>
    <n v="0.22182086596753672"/>
    <n v="0"/>
    <m/>
    <n v="0.22182086596753672"/>
    <n v="0.16563070789019982"/>
    <n v="0"/>
    <n v="0.14512622915320667"/>
    <s v="m.EEG.1"/>
    <n v="2.0504478736993154E-2"/>
    <s v="m.EEG.1"/>
    <n v="0"/>
    <n v="0"/>
    <n v="0"/>
    <n v="0"/>
    <n v="0"/>
    <n v="0"/>
    <n v="0"/>
    <s v="m.EEG.1"/>
    <n v="0"/>
    <n v="0"/>
    <n v="0"/>
    <n v="0"/>
    <n v="0"/>
    <n v="5.6190158077336912E-2"/>
    <s v=""/>
    <x v="1"/>
  </r>
  <r>
    <x v="13"/>
    <s v="Residential"/>
    <x v="4"/>
    <m/>
    <x v="4"/>
    <s v="-"/>
    <n v="0"/>
    <n v="0"/>
    <n v="0"/>
    <m/>
    <n v="0"/>
    <n v="0"/>
    <n v="0"/>
    <n v="0"/>
    <s v="m.EEG.1"/>
    <n v="0"/>
    <s v="m.EEG.1"/>
    <n v="0"/>
    <n v="0"/>
    <n v="0"/>
    <n v="0"/>
    <n v="0"/>
    <n v="0"/>
    <n v="0"/>
    <s v="m.EEG.1"/>
    <n v="0"/>
    <n v="0"/>
    <n v="0"/>
    <n v="0"/>
    <n v="0"/>
    <n v="0"/>
    <s v=""/>
    <x v="1"/>
  </r>
  <r>
    <x v="13"/>
    <s v="Residential"/>
    <x v="4"/>
    <m/>
    <x v="5"/>
    <s v="-"/>
    <n v="0.11169655213611107"/>
    <n v="0.11169655213611107"/>
    <n v="0"/>
    <m/>
    <n v="0.11169655213611107"/>
    <n v="7.922761773101164E-2"/>
    <n v="0"/>
    <n v="6.7379304825291128E-2"/>
    <s v="m.EEG.1"/>
    <n v="1.1848312905720509E-2"/>
    <s v="m.EEG.1"/>
    <n v="0"/>
    <n v="0"/>
    <n v="0"/>
    <n v="0"/>
    <n v="0"/>
    <n v="0"/>
    <n v="0"/>
    <s v="m.EEG.1"/>
    <n v="0"/>
    <n v="0"/>
    <n v="0"/>
    <n v="0"/>
    <n v="0"/>
    <n v="3.2468934405099424E-2"/>
    <s v=""/>
    <x v="1"/>
  </r>
  <r>
    <x v="13"/>
    <s v="Residential"/>
    <x v="4"/>
    <m/>
    <x v="6"/>
    <s v="-"/>
    <n v="0.12434480378443229"/>
    <n v="0.12434480378443229"/>
    <n v="0"/>
    <m/>
    <n v="0.12434480378443229"/>
    <n v="2.8188691710245732E-2"/>
    <n v="3.448901953136186E-2"/>
    <n v="9.3384887495569086E-3"/>
    <s v="m.EEG.1"/>
    <n v="1.8850202960688824E-2"/>
    <s v="m.EEG.1"/>
    <n v="0"/>
    <n v="0"/>
    <n v="0"/>
    <n v="0"/>
    <n v="0"/>
    <n v="0"/>
    <n v="3.448901953136186E-2"/>
    <s v="m.EEG.1"/>
    <n v="0"/>
    <n v="0"/>
    <n v="0"/>
    <n v="0"/>
    <n v="0"/>
    <n v="6.1667092542824695E-2"/>
    <s v=""/>
    <x v="1"/>
  </r>
  <r>
    <x v="13"/>
    <s v="Residential"/>
    <x v="4"/>
    <m/>
    <x v="7"/>
    <s v="-"/>
    <n v="0"/>
    <n v="0"/>
    <n v="0"/>
    <m/>
    <n v="0"/>
    <n v="0"/>
    <n v="0"/>
    <n v="0"/>
    <s v="m.EEG.1"/>
    <n v="0"/>
    <s v="m.EEG.1"/>
    <n v="0"/>
    <n v="0"/>
    <n v="0"/>
    <n v="0"/>
    <n v="0"/>
    <n v="0"/>
    <n v="0"/>
    <s v="m.EEG.1"/>
    <n v="0"/>
    <n v="0"/>
    <n v="0"/>
    <n v="0"/>
    <n v="0"/>
    <n v="0"/>
    <s v=""/>
    <x v="1"/>
  </r>
  <r>
    <x v="13"/>
    <s v="Residential"/>
    <x v="4"/>
    <m/>
    <x v="8"/>
    <s v="-"/>
    <n v="0"/>
    <n v="0"/>
    <n v="0"/>
    <m/>
    <n v="0"/>
    <n v="0"/>
    <n v="0"/>
    <n v="0"/>
    <s v="m.EEG.1"/>
    <n v="0"/>
    <s v="m.EEG.1"/>
    <n v="0"/>
    <n v="0"/>
    <n v="0"/>
    <n v="0"/>
    <n v="0"/>
    <n v="0"/>
    <n v="0"/>
    <s v="m.EEG.1"/>
    <n v="0"/>
    <n v="0"/>
    <n v="0"/>
    <n v="0"/>
    <n v="0"/>
    <n v="0"/>
    <s v=""/>
    <x v="1"/>
  </r>
  <r>
    <x v="13"/>
    <s v="Residential"/>
    <x v="4"/>
    <m/>
    <x v="9"/>
    <s v="-"/>
    <n v="0"/>
    <n v="0"/>
    <n v="0"/>
    <m/>
    <n v="0"/>
    <n v="0"/>
    <n v="0"/>
    <n v="0"/>
    <s v="m.EEG.1"/>
    <n v="0"/>
    <s v="m.EEG.1"/>
    <n v="0"/>
    <n v="0"/>
    <n v="0"/>
    <n v="0"/>
    <n v="0"/>
    <n v="0"/>
    <n v="0"/>
    <s v="m.EEG.1"/>
    <n v="0"/>
    <n v="0"/>
    <n v="0"/>
    <n v="0"/>
    <n v="0"/>
    <n v="0"/>
    <s v=""/>
    <x v="1"/>
  </r>
  <r>
    <x v="13"/>
    <s v="Residential"/>
    <x v="4"/>
    <m/>
    <x v="10"/>
    <s v="-"/>
    <n v="1.5569298601720899E-2"/>
    <n v="1.5569298601720899E-2"/>
    <n v="0"/>
    <m/>
    <n v="1.5569298601720899E-2"/>
    <n v="1.5569298601720899E-2"/>
    <n v="0"/>
    <n v="1.5086024446529183E-2"/>
    <s v="m.EEG.1"/>
    <n v="4.8327415519171609E-4"/>
    <s v="m.EEG.1"/>
    <n v="0"/>
    <n v="0"/>
    <n v="0"/>
    <n v="0"/>
    <n v="0"/>
    <n v="0"/>
    <n v="0"/>
    <s v="m.EEG.1"/>
    <n v="0"/>
    <n v="0"/>
    <n v="0"/>
    <n v="0"/>
    <n v="0"/>
    <n v="0"/>
    <s v=""/>
    <x v="1"/>
  </r>
  <r>
    <x v="13"/>
    <s v="Residential"/>
    <x v="4"/>
    <m/>
    <x v="11"/>
    <s v="-"/>
    <n v="3.0933867725090299E-3"/>
    <n v="3.0933867725090299E-3"/>
    <n v="0"/>
    <m/>
    <n v="3.0933867725090299E-3"/>
    <n v="3.0933867725090299E-3"/>
    <n v="0"/>
    <n v="3.0933867725090299E-3"/>
    <s v="m.EEG.1"/>
    <n v="0"/>
    <s v="m.EEG.1"/>
    <n v="0"/>
    <n v="0"/>
    <n v="0"/>
    <n v="0"/>
    <n v="0"/>
    <n v="0"/>
    <n v="0"/>
    <s v="m.EEG.1"/>
    <n v="0"/>
    <n v="0"/>
    <n v="0"/>
    <n v="0"/>
    <n v="0"/>
    <n v="0"/>
    <s v=""/>
    <x v="1"/>
  </r>
  <r>
    <x v="13"/>
    <s v="Residential"/>
    <x v="4"/>
    <m/>
    <x v="12"/>
    <s v="-"/>
    <n v="0.19029347702869859"/>
    <n v="0.19029347702869859"/>
    <n v="0"/>
    <m/>
    <n v="0.19029347702869859"/>
    <n v="0.19029347702869859"/>
    <n v="0"/>
    <n v="0"/>
    <s v="m.EEG.1"/>
    <n v="0.19029347702869859"/>
    <s v="m.EEG.1"/>
    <n v="0"/>
    <n v="0"/>
    <n v="0"/>
    <n v="0"/>
    <n v="0"/>
    <n v="0"/>
    <n v="0"/>
    <s v="m.EEG.1"/>
    <n v="0"/>
    <n v="0"/>
    <n v="0"/>
    <n v="0"/>
    <n v="0"/>
    <n v="0"/>
    <s v=""/>
    <x v="1"/>
  </r>
  <r>
    <x v="13"/>
    <s v="Residential"/>
    <x v="4"/>
    <m/>
    <x v="13"/>
    <s v="-"/>
    <n v="0"/>
    <n v="0"/>
    <n v="0"/>
    <m/>
    <n v="0"/>
    <n v="0"/>
    <n v="0"/>
    <n v="0"/>
    <s v="m.EEG.1"/>
    <n v="0"/>
    <s v="m.EEG.1"/>
    <n v="0"/>
    <n v="0"/>
    <n v="0"/>
    <n v="0"/>
    <n v="0"/>
    <n v="0"/>
    <n v="0"/>
    <s v="m.EEG.1"/>
    <n v="0"/>
    <n v="0"/>
    <n v="0"/>
    <n v="0"/>
    <n v="0"/>
    <n v="0"/>
    <s v=""/>
    <x v="1"/>
  </r>
  <r>
    <x v="13"/>
    <s v="Residential"/>
    <x v="4"/>
    <m/>
    <x v="14"/>
    <s v="-"/>
    <n v="0"/>
    <n v="0"/>
    <n v="0"/>
    <m/>
    <n v="0"/>
    <n v="0"/>
    <n v="0"/>
    <n v="0"/>
    <s v="m.EEG.1"/>
    <n v="0"/>
    <s v="m.EEG.1"/>
    <n v="0"/>
    <n v="0"/>
    <n v="0"/>
    <n v="0"/>
    <n v="0"/>
    <n v="0"/>
    <n v="0"/>
    <s v="m.EEG.1"/>
    <n v="0"/>
    <n v="0"/>
    <n v="0"/>
    <n v="0"/>
    <n v="0"/>
    <n v="0"/>
    <s v=""/>
    <x v="1"/>
  </r>
  <r>
    <x v="13"/>
    <s v="Residential"/>
    <x v="5"/>
    <m/>
    <x v="1"/>
    <s v="-"/>
    <n v="0.89943241723202894"/>
    <n v="0.89943241723202894"/>
    <n v="0"/>
    <m/>
    <n v="0.89943241723202894"/>
    <n v="0.6596339064191552"/>
    <n v="0.1071657689379754"/>
    <n v="0.50234707165741488"/>
    <s v="m.EEG.1"/>
    <n v="0.1572868347617403"/>
    <s v="m.EEG.1"/>
    <n v="0"/>
    <n v="0"/>
    <n v="0"/>
    <n v="0"/>
    <n v="0"/>
    <n v="0"/>
    <n v="0.1071657689379754"/>
    <s v="m.EEG.1"/>
    <n v="0"/>
    <n v="0"/>
    <n v="0"/>
    <n v="0"/>
    <n v="0"/>
    <n v="0.13263274187489835"/>
    <s v=""/>
    <x v="1"/>
  </r>
  <r>
    <x v="13"/>
    <s v="Residential"/>
    <x v="5"/>
    <m/>
    <x v="2"/>
    <s v="-"/>
    <n v="0"/>
    <n v="0"/>
    <n v="0"/>
    <m/>
    <n v="0"/>
    <n v="0"/>
    <n v="0"/>
    <n v="0"/>
    <s v="m.EEG.1"/>
    <n v="0"/>
    <s v="m.EEG.1"/>
    <n v="0"/>
    <n v="0"/>
    <n v="0"/>
    <n v="0"/>
    <n v="0"/>
    <n v="0"/>
    <n v="0"/>
    <s v="m.EEG.1"/>
    <n v="0"/>
    <n v="0"/>
    <n v="0"/>
    <n v="0"/>
    <n v="0"/>
    <n v="0"/>
    <s v=""/>
    <x v="1"/>
  </r>
  <r>
    <x v="13"/>
    <s v="Residential"/>
    <x v="5"/>
    <m/>
    <x v="3"/>
    <s v="-"/>
    <n v="0.41070254903248232"/>
    <n v="0.41070254903248232"/>
    <n v="0"/>
    <m/>
    <n v="0.41070254903248232"/>
    <n v="0.35402305300168252"/>
    <n v="0"/>
    <n v="0.3333400088360573"/>
    <s v="m.EEG.1"/>
    <n v="2.0683044165625233E-2"/>
    <s v="m.EEG.1"/>
    <n v="0"/>
    <n v="0"/>
    <n v="0"/>
    <n v="0"/>
    <n v="0"/>
    <n v="0"/>
    <n v="0"/>
    <s v="m.EEG.1"/>
    <n v="0"/>
    <n v="0"/>
    <n v="0"/>
    <n v="0"/>
    <n v="0"/>
    <n v="5.6679496030799824E-2"/>
    <s v=""/>
    <x v="1"/>
  </r>
  <r>
    <x v="13"/>
    <s v="Residential"/>
    <x v="5"/>
    <m/>
    <x v="4"/>
    <s v="-"/>
    <n v="0"/>
    <n v="0"/>
    <n v="0"/>
    <m/>
    <n v="0"/>
    <n v="0"/>
    <n v="0"/>
    <n v="0"/>
    <s v="m.EEG.1"/>
    <n v="0"/>
    <s v="m.EEG.1"/>
    <n v="0"/>
    <n v="0"/>
    <n v="0"/>
    <n v="0"/>
    <n v="0"/>
    <n v="0"/>
    <n v="0"/>
    <s v="m.EEG.1"/>
    <n v="0"/>
    <n v="0"/>
    <n v="0"/>
    <n v="0"/>
    <n v="0"/>
    <n v="0"/>
    <s v=""/>
    <x v="1"/>
  </r>
  <r>
    <x v="13"/>
    <s v="Residential"/>
    <x v="5"/>
    <m/>
    <x v="5"/>
    <s v="-"/>
    <n v="0.16693378564387978"/>
    <n v="0.16693378564387978"/>
    <n v="0"/>
    <m/>
    <n v="0.16693378564387978"/>
    <n v="0.14582897828056515"/>
    <n v="0"/>
    <n v="0.13812757489184682"/>
    <s v="m.EEG.1"/>
    <n v="7.7014033887183309E-3"/>
    <s v="m.EEG.1"/>
    <n v="0"/>
    <n v="0"/>
    <n v="0"/>
    <n v="0"/>
    <n v="0"/>
    <n v="0"/>
    <n v="0"/>
    <s v="m.EEG.1"/>
    <n v="0"/>
    <n v="0"/>
    <n v="0"/>
    <n v="0"/>
    <n v="0"/>
    <n v="2.1104807363314625E-2"/>
    <s v=""/>
    <x v="1"/>
  </r>
  <r>
    <x v="13"/>
    <s v="Residential"/>
    <x v="5"/>
    <m/>
    <x v="6"/>
    <s v="-"/>
    <n v="0.20046219519749872"/>
    <n v="0.20046219519749872"/>
    <n v="0"/>
    <m/>
    <n v="0.20046219519749872"/>
    <n v="3.8447987778739423E-2"/>
    <n v="0.1071657689379754"/>
    <n v="2.1682089553172246E-2"/>
    <s v="m.EEG.1"/>
    <n v="1.6765898225567177E-2"/>
    <s v="m.EEG.1"/>
    <n v="0"/>
    <n v="0"/>
    <n v="0"/>
    <n v="0"/>
    <n v="0"/>
    <n v="0"/>
    <n v="0.1071657689379754"/>
    <s v="m.EEG.1"/>
    <n v="0"/>
    <n v="0"/>
    <n v="0"/>
    <n v="0"/>
    <n v="0"/>
    <n v="5.4848438480783891E-2"/>
    <s v=""/>
    <x v="1"/>
  </r>
  <r>
    <x v="13"/>
    <s v="Residential"/>
    <x v="5"/>
    <m/>
    <x v="7"/>
    <s v="-"/>
    <n v="0"/>
    <n v="0"/>
    <n v="0"/>
    <m/>
    <n v="0"/>
    <n v="0"/>
    <n v="0"/>
    <n v="0"/>
    <s v="m.EEG.1"/>
    <n v="0"/>
    <s v="m.EEG.1"/>
    <n v="0"/>
    <n v="0"/>
    <n v="0"/>
    <n v="0"/>
    <n v="0"/>
    <n v="0"/>
    <n v="0"/>
    <s v="m.EEG.1"/>
    <n v="0"/>
    <n v="0"/>
    <n v="0"/>
    <n v="0"/>
    <n v="0"/>
    <n v="0"/>
    <s v=""/>
    <x v="1"/>
  </r>
  <r>
    <x v="13"/>
    <s v="Residential"/>
    <x v="5"/>
    <m/>
    <x v="8"/>
    <s v="-"/>
    <n v="0"/>
    <n v="0"/>
    <n v="0"/>
    <m/>
    <n v="0"/>
    <n v="0"/>
    <n v="0"/>
    <n v="0"/>
    <s v="m.EEG.1"/>
    <n v="0"/>
    <s v="m.EEG.1"/>
    <n v="0"/>
    <n v="0"/>
    <n v="0"/>
    <n v="0"/>
    <n v="0"/>
    <n v="0"/>
    <n v="0"/>
    <s v="m.EEG.1"/>
    <n v="0"/>
    <n v="0"/>
    <n v="0"/>
    <n v="0"/>
    <n v="0"/>
    <n v="0"/>
    <s v=""/>
    <x v="1"/>
  </r>
  <r>
    <x v="13"/>
    <s v="Residential"/>
    <x v="5"/>
    <m/>
    <x v="9"/>
    <s v="-"/>
    <n v="0"/>
    <n v="0"/>
    <n v="0"/>
    <m/>
    <n v="0"/>
    <n v="0"/>
    <n v="0"/>
    <n v="0"/>
    <s v="m.EEG.1"/>
    <n v="0"/>
    <s v="m.EEG.1"/>
    <n v="0"/>
    <n v="0"/>
    <n v="0"/>
    <n v="0"/>
    <n v="0"/>
    <n v="0"/>
    <n v="0"/>
    <s v="m.EEG.1"/>
    <n v="0"/>
    <n v="0"/>
    <n v="0"/>
    <n v="0"/>
    <n v="0"/>
    <n v="0"/>
    <s v=""/>
    <x v="1"/>
  </r>
  <r>
    <x v="13"/>
    <s v="Residential"/>
    <x v="5"/>
    <m/>
    <x v="10"/>
    <s v="-"/>
    <n v="2.7635448766745786E-3"/>
    <n v="2.7635448766745786E-3"/>
    <n v="0"/>
    <m/>
    <n v="2.7635448766745786E-3"/>
    <n v="2.7635448766745786E-3"/>
    <n v="0"/>
    <n v="2.6714204626057479E-3"/>
    <s v="m.EEG.1"/>
    <n v="9.2124414068830534E-5"/>
    <s v="m.EEG.1"/>
    <n v="0"/>
    <n v="0"/>
    <n v="0"/>
    <n v="0"/>
    <n v="0"/>
    <n v="0"/>
    <n v="0"/>
    <s v="m.EEG.1"/>
    <n v="0"/>
    <n v="0"/>
    <n v="0"/>
    <n v="0"/>
    <n v="0"/>
    <n v="0"/>
    <s v=""/>
    <x v="1"/>
  </r>
  <r>
    <x v="13"/>
    <s v="Residential"/>
    <x v="5"/>
    <m/>
    <x v="11"/>
    <s v="-"/>
    <n v="6.5259779137327506E-3"/>
    <n v="6.5259779137327506E-3"/>
    <n v="0"/>
    <m/>
    <n v="6.5259779137327506E-3"/>
    <n v="6.5259779137327506E-3"/>
    <n v="0"/>
    <n v="6.5259779137327506E-3"/>
    <s v="m.EEG.1"/>
    <n v="0"/>
    <s v="m.EEG.1"/>
    <n v="0"/>
    <n v="0"/>
    <n v="0"/>
    <n v="0"/>
    <n v="0"/>
    <n v="0"/>
    <n v="0"/>
    <s v="m.EEG.1"/>
    <n v="0"/>
    <n v="0"/>
    <n v="0"/>
    <n v="0"/>
    <n v="0"/>
    <n v="0"/>
    <s v=""/>
    <x v="1"/>
  </r>
  <r>
    <x v="13"/>
    <s v="Residential"/>
    <x v="5"/>
    <m/>
    <x v="12"/>
    <s v="-"/>
    <n v="0.11204436456776072"/>
    <n v="0.11204436456776072"/>
    <n v="0"/>
    <m/>
    <n v="0.11204436456776072"/>
    <n v="0.11204436456776072"/>
    <n v="0"/>
    <n v="0"/>
    <s v="m.EEG.1"/>
    <n v="0.11204436456776072"/>
    <s v="m.EEG.1"/>
    <n v="0"/>
    <n v="0"/>
    <n v="0"/>
    <n v="0"/>
    <n v="0"/>
    <n v="0"/>
    <n v="0"/>
    <s v="m.EEG.1"/>
    <n v="0"/>
    <n v="0"/>
    <n v="0"/>
    <n v="0"/>
    <n v="0"/>
    <n v="0"/>
    <s v=""/>
    <x v="1"/>
  </r>
  <r>
    <x v="13"/>
    <s v="Residential"/>
    <x v="5"/>
    <m/>
    <x v="13"/>
    <s v="-"/>
    <n v="0"/>
    <n v="0"/>
    <n v="0"/>
    <m/>
    <n v="0"/>
    <n v="0"/>
    <n v="0"/>
    <n v="0"/>
    <s v="m.EEG.1"/>
    <n v="0"/>
    <s v="m.EEG.1"/>
    <n v="0"/>
    <n v="0"/>
    <n v="0"/>
    <n v="0"/>
    <n v="0"/>
    <n v="0"/>
    <n v="0"/>
    <s v="m.EEG.1"/>
    <n v="0"/>
    <n v="0"/>
    <n v="0"/>
    <n v="0"/>
    <n v="0"/>
    <n v="0"/>
    <s v=""/>
    <x v="1"/>
  </r>
  <r>
    <x v="13"/>
    <s v="Residential"/>
    <x v="5"/>
    <m/>
    <x v="14"/>
    <s v="-"/>
    <n v="0"/>
    <n v="0"/>
    <n v="0"/>
    <m/>
    <n v="0"/>
    <n v="0"/>
    <n v="0"/>
    <n v="0"/>
    <s v="m.EEG.1"/>
    <n v="0"/>
    <s v="m.EEG.1"/>
    <n v="0"/>
    <n v="0"/>
    <n v="0"/>
    <n v="0"/>
    <n v="0"/>
    <n v="0"/>
    <n v="0"/>
    <s v="m.EEG.1"/>
    <n v="0"/>
    <n v="0"/>
    <n v="0"/>
    <n v="0"/>
    <n v="0"/>
    <n v="0"/>
    <s v=""/>
    <x v="1"/>
  </r>
  <r>
    <x v="13"/>
    <s v="Residential"/>
    <x v="6"/>
    <m/>
    <x v="1"/>
    <s v="-"/>
    <n v="0.52866486269080537"/>
    <n v="0.52866486269080537"/>
    <n v="0"/>
    <m/>
    <n v="0.52866486269080537"/>
    <n v="0.41600734357053987"/>
    <n v="4.4297823251290468E-2"/>
    <n v="0.30596888403209327"/>
    <s v="m.EEG.1"/>
    <n v="0.11003845953844661"/>
    <s v="m.EEG.1"/>
    <n v="0"/>
    <n v="0"/>
    <n v="0"/>
    <n v="0"/>
    <n v="0"/>
    <n v="0"/>
    <n v="4.4297823251290468E-2"/>
    <s v="m.EEG.1"/>
    <n v="0"/>
    <n v="0"/>
    <n v="0"/>
    <n v="0"/>
    <n v="0"/>
    <n v="6.8359695868975029E-2"/>
    <s v=""/>
    <x v="1"/>
  </r>
  <r>
    <x v="13"/>
    <s v="Residential"/>
    <x v="6"/>
    <m/>
    <x v="2"/>
    <s v="-"/>
    <n v="0"/>
    <n v="0"/>
    <n v="0"/>
    <m/>
    <n v="0"/>
    <n v="0"/>
    <n v="0"/>
    <n v="0"/>
    <s v="m.EEG.1"/>
    <n v="0"/>
    <s v="m.EEG.1"/>
    <n v="0"/>
    <n v="0"/>
    <n v="0"/>
    <n v="0"/>
    <n v="0"/>
    <n v="0"/>
    <n v="0"/>
    <s v="m.EEG.1"/>
    <n v="0"/>
    <n v="0"/>
    <n v="0"/>
    <n v="0"/>
    <n v="0"/>
    <n v="0"/>
    <s v=""/>
    <x v="1"/>
  </r>
  <r>
    <x v="13"/>
    <s v="Residential"/>
    <x v="6"/>
    <m/>
    <x v="3"/>
    <s v="-"/>
    <n v="0.22127696742179664"/>
    <n v="0.22127696742179664"/>
    <n v="0"/>
    <m/>
    <n v="0.22127696742179664"/>
    <n v="0.19572491794784166"/>
    <n v="0"/>
    <n v="0.18640066129769667"/>
    <s v="m.EEG.1"/>
    <n v="9.3242566501449946E-3"/>
    <s v="m.EEG.1"/>
    <n v="0"/>
    <n v="0"/>
    <n v="0"/>
    <n v="0"/>
    <n v="0"/>
    <n v="0"/>
    <n v="0"/>
    <s v="m.EEG.1"/>
    <n v="0"/>
    <n v="0"/>
    <n v="0"/>
    <n v="0"/>
    <n v="0"/>
    <n v="2.555204947395499E-2"/>
    <s v=""/>
    <x v="1"/>
  </r>
  <r>
    <x v="13"/>
    <s v="Residential"/>
    <x v="6"/>
    <m/>
    <x v="4"/>
    <s v="-"/>
    <n v="0"/>
    <n v="0"/>
    <n v="0"/>
    <m/>
    <n v="0"/>
    <n v="0"/>
    <n v="0"/>
    <n v="0"/>
    <s v="m.EEG.1"/>
    <n v="0"/>
    <s v="m.EEG.1"/>
    <n v="0"/>
    <n v="0"/>
    <n v="0"/>
    <n v="0"/>
    <n v="0"/>
    <n v="0"/>
    <n v="0"/>
    <s v="m.EEG.1"/>
    <n v="0"/>
    <n v="0"/>
    <n v="0"/>
    <n v="0"/>
    <n v="0"/>
    <n v="0"/>
    <s v=""/>
    <x v="1"/>
  </r>
  <r>
    <x v="13"/>
    <s v="Residential"/>
    <x v="6"/>
    <m/>
    <x v="5"/>
    <s v="-"/>
    <n v="0.10437706411781389"/>
    <n v="0.10437706411781389"/>
    <n v="0"/>
    <m/>
    <n v="0.10437706411781389"/>
    <n v="8.9612061728181522E-2"/>
    <n v="0"/>
    <n v="8.4224131031613914E-2"/>
    <s v="m.EEG.1"/>
    <n v="5.3879306965676083E-3"/>
    <s v="m.EEG.1"/>
    <n v="0"/>
    <n v="0"/>
    <n v="0"/>
    <n v="0"/>
    <n v="0"/>
    <n v="0"/>
    <n v="0"/>
    <s v="m.EEG.1"/>
    <n v="0"/>
    <n v="0"/>
    <n v="0"/>
    <n v="0"/>
    <n v="0"/>
    <n v="1.4765002389632367E-2"/>
    <s v=""/>
    <x v="1"/>
  </r>
  <r>
    <x v="13"/>
    <s v="Residential"/>
    <x v="6"/>
    <m/>
    <x v="6"/>
    <s v="-"/>
    <n v="9.2906843726847724E-2"/>
    <n v="9.2906843726847724E-2"/>
    <n v="0"/>
    <m/>
    <n v="9.2906843726847724E-2"/>
    <n v="2.0566376470169585E-2"/>
    <n v="4.4297823251290468E-2"/>
    <n v="1.1994389219614378E-2"/>
    <s v="m.EEG.1"/>
    <n v="8.5719872505552065E-3"/>
    <s v="m.EEG.1"/>
    <n v="0"/>
    <n v="0"/>
    <n v="0"/>
    <n v="0"/>
    <n v="0"/>
    <n v="0"/>
    <n v="4.4297823251290468E-2"/>
    <s v="m.EEG.1"/>
    <n v="0"/>
    <n v="0"/>
    <n v="0"/>
    <n v="0"/>
    <n v="0"/>
    <n v="2.8042644005387668E-2"/>
    <s v=""/>
    <x v="1"/>
  </r>
  <r>
    <x v="13"/>
    <s v="Residential"/>
    <x v="6"/>
    <m/>
    <x v="7"/>
    <s v="-"/>
    <n v="0"/>
    <n v="0"/>
    <n v="0"/>
    <m/>
    <n v="0"/>
    <n v="0"/>
    <n v="0"/>
    <n v="0"/>
    <s v="m.EEG.1"/>
    <n v="0"/>
    <s v="m.EEG.1"/>
    <n v="0"/>
    <n v="0"/>
    <n v="0"/>
    <n v="0"/>
    <n v="0"/>
    <n v="0"/>
    <n v="0"/>
    <s v="m.EEG.1"/>
    <n v="0"/>
    <n v="0"/>
    <n v="0"/>
    <n v="0"/>
    <n v="0"/>
    <n v="0"/>
    <s v=""/>
    <x v="1"/>
  </r>
  <r>
    <x v="13"/>
    <s v="Residential"/>
    <x v="6"/>
    <m/>
    <x v="8"/>
    <s v="-"/>
    <n v="0"/>
    <n v="0"/>
    <n v="0"/>
    <m/>
    <n v="0"/>
    <n v="0"/>
    <n v="0"/>
    <n v="0"/>
    <s v="m.EEG.1"/>
    <n v="0"/>
    <s v="m.EEG.1"/>
    <n v="0"/>
    <n v="0"/>
    <n v="0"/>
    <n v="0"/>
    <n v="0"/>
    <n v="0"/>
    <n v="0"/>
    <s v="m.EEG.1"/>
    <n v="0"/>
    <n v="0"/>
    <n v="0"/>
    <n v="0"/>
    <n v="0"/>
    <n v="0"/>
    <s v=""/>
    <x v="1"/>
  </r>
  <r>
    <x v="13"/>
    <s v="Residential"/>
    <x v="6"/>
    <m/>
    <x v="9"/>
    <s v="-"/>
    <n v="0"/>
    <n v="0"/>
    <n v="0"/>
    <m/>
    <n v="0"/>
    <n v="0"/>
    <n v="0"/>
    <n v="0"/>
    <s v="m.EEG.1"/>
    <n v="0"/>
    <s v="m.EEG.1"/>
    <n v="0"/>
    <n v="0"/>
    <n v="0"/>
    <n v="0"/>
    <n v="0"/>
    <n v="0"/>
    <n v="0"/>
    <s v="m.EEG.1"/>
    <n v="0"/>
    <n v="0"/>
    <n v="0"/>
    <n v="0"/>
    <n v="0"/>
    <n v="0"/>
    <s v=""/>
    <x v="1"/>
  </r>
  <r>
    <x v="13"/>
    <s v="Residential"/>
    <x v="6"/>
    <m/>
    <x v="10"/>
    <s v="-"/>
    <n v="1.9596310428219004E-2"/>
    <n v="1.9596310428219004E-2"/>
    <n v="0"/>
    <m/>
    <n v="1.9596310428219004E-2"/>
    <n v="1.9596310428219004E-2"/>
    <n v="0"/>
    <n v="1.9376545160679687E-2"/>
    <s v="m.EEG.1"/>
    <n v="2.1976526753931828E-4"/>
    <s v="m.EEG.1"/>
    <n v="0"/>
    <n v="0"/>
    <n v="0"/>
    <n v="0"/>
    <n v="0"/>
    <n v="0"/>
    <n v="0"/>
    <s v="m.EEG.1"/>
    <n v="0"/>
    <n v="0"/>
    <n v="0"/>
    <n v="0"/>
    <n v="0"/>
    <n v="0"/>
    <s v=""/>
    <x v="1"/>
  </r>
  <r>
    <x v="13"/>
    <s v="Residential"/>
    <x v="6"/>
    <m/>
    <x v="11"/>
    <s v="-"/>
    <n v="3.9731573224886622E-3"/>
    <n v="3.9731573224886622E-3"/>
    <n v="0"/>
    <m/>
    <n v="3.9731573224886622E-3"/>
    <n v="3.9731573224886622E-3"/>
    <n v="0"/>
    <n v="3.9731573224886622E-3"/>
    <s v="m.EEG.1"/>
    <n v="0"/>
    <s v="m.EEG.1"/>
    <n v="0"/>
    <n v="0"/>
    <n v="0"/>
    <n v="0"/>
    <n v="0"/>
    <n v="0"/>
    <n v="0"/>
    <s v="m.EEG.1"/>
    <n v="0"/>
    <n v="0"/>
    <n v="0"/>
    <n v="0"/>
    <n v="0"/>
    <n v="0"/>
    <s v=""/>
    <x v="1"/>
  </r>
  <r>
    <x v="13"/>
    <s v="Residential"/>
    <x v="6"/>
    <m/>
    <x v="12"/>
    <s v="-"/>
    <n v="8.6534519673639482E-2"/>
    <n v="8.6534519673639482E-2"/>
    <n v="0"/>
    <m/>
    <n v="8.6534519673639482E-2"/>
    <n v="8.6534519673639482E-2"/>
    <n v="0"/>
    <n v="0"/>
    <s v="m.EEG.1"/>
    <n v="8.6534519673639482E-2"/>
    <s v="m.EEG.1"/>
    <n v="0"/>
    <n v="0"/>
    <n v="0"/>
    <n v="0"/>
    <n v="0"/>
    <n v="0"/>
    <n v="0"/>
    <s v="m.EEG.1"/>
    <n v="0"/>
    <n v="0"/>
    <n v="0"/>
    <n v="0"/>
    <n v="0"/>
    <n v="0"/>
    <s v=""/>
    <x v="1"/>
  </r>
  <r>
    <x v="13"/>
    <s v="Residential"/>
    <x v="6"/>
    <m/>
    <x v="13"/>
    <s v="-"/>
    <n v="0"/>
    <n v="0"/>
    <n v="0"/>
    <m/>
    <n v="0"/>
    <n v="0"/>
    <n v="0"/>
    <n v="0"/>
    <s v="m.EEG.1"/>
    <n v="0"/>
    <s v="m.EEG.1"/>
    <n v="0"/>
    <n v="0"/>
    <n v="0"/>
    <n v="0"/>
    <n v="0"/>
    <n v="0"/>
    <n v="0"/>
    <s v="m.EEG.1"/>
    <n v="0"/>
    <n v="0"/>
    <n v="0"/>
    <n v="0"/>
    <n v="0"/>
    <n v="0"/>
    <s v=""/>
    <x v="1"/>
  </r>
  <r>
    <x v="13"/>
    <s v="Residential"/>
    <x v="6"/>
    <m/>
    <x v="14"/>
    <s v="-"/>
    <n v="0"/>
    <n v="0"/>
    <n v="0"/>
    <m/>
    <n v="0"/>
    <n v="0"/>
    <n v="0"/>
    <n v="0"/>
    <s v="m.EEG.1"/>
    <n v="0"/>
    <s v="m.EEG.1"/>
    <n v="0"/>
    <n v="0"/>
    <n v="0"/>
    <n v="0"/>
    <n v="0"/>
    <n v="0"/>
    <n v="0"/>
    <s v="m.EEG.1"/>
    <n v="0"/>
    <n v="0"/>
    <n v="0"/>
    <n v="0"/>
    <n v="0"/>
    <n v="0"/>
    <s v=""/>
    <x v="1"/>
  </r>
  <r>
    <x v="13"/>
    <s v="Residential"/>
    <x v="7"/>
    <m/>
    <x v="1"/>
    <s v="-"/>
    <n v="0.8446056211833739"/>
    <n v="0.8446056211833739"/>
    <n v="0"/>
    <m/>
    <n v="0.8446056211833739"/>
    <n v="0.51495972637983989"/>
    <n v="3.4740551468904132E-2"/>
    <n v="0.16523666892258579"/>
    <s v="m.EEG.1"/>
    <n v="0.34972305745725413"/>
    <s v="m.EEG.1"/>
    <n v="0"/>
    <n v="0"/>
    <n v="0"/>
    <n v="0"/>
    <n v="0"/>
    <n v="0"/>
    <n v="3.4740551468904132E-2"/>
    <s v="m.EEG.1"/>
    <n v="0"/>
    <n v="0"/>
    <n v="0"/>
    <n v="0"/>
    <n v="0"/>
    <n v="0.29490534333462998"/>
    <s v=""/>
    <x v="1"/>
  </r>
  <r>
    <x v="13"/>
    <s v="Residential"/>
    <x v="7"/>
    <m/>
    <x v="2"/>
    <s v="-"/>
    <n v="0"/>
    <n v="0"/>
    <n v="0"/>
    <m/>
    <n v="0"/>
    <n v="0"/>
    <n v="0"/>
    <n v="0"/>
    <s v="m.EEG.1"/>
    <n v="0"/>
    <s v="m.EEG.1"/>
    <n v="0"/>
    <n v="0"/>
    <n v="0"/>
    <n v="0"/>
    <n v="0"/>
    <n v="0"/>
    <n v="0"/>
    <s v="m.EEG.1"/>
    <n v="0"/>
    <n v="0"/>
    <n v="0"/>
    <n v="0"/>
    <n v="0"/>
    <n v="0"/>
    <s v=""/>
    <x v="1"/>
  </r>
  <r>
    <x v="13"/>
    <s v="Residential"/>
    <x v="7"/>
    <m/>
    <x v="3"/>
    <s v="-"/>
    <n v="0.28007430476713813"/>
    <n v="0.28007430476713813"/>
    <n v="0"/>
    <m/>
    <n v="0.28007430476713813"/>
    <n v="0.15404896592009237"/>
    <n v="0"/>
    <n v="0.10806077209520543"/>
    <s v="m.EEG.1"/>
    <n v="4.5988193824886947E-2"/>
    <s v="m.EEG.1"/>
    <n v="0"/>
    <n v="0"/>
    <n v="0"/>
    <n v="0"/>
    <n v="0"/>
    <n v="0"/>
    <n v="0"/>
    <s v="m.EEG.1"/>
    <n v="0"/>
    <n v="0"/>
    <n v="0"/>
    <n v="0"/>
    <n v="0"/>
    <n v="0.12602533884704575"/>
    <s v=""/>
    <x v="1"/>
  </r>
  <r>
    <x v="13"/>
    <s v="Residential"/>
    <x v="7"/>
    <m/>
    <x v="4"/>
    <s v="-"/>
    <n v="0"/>
    <n v="0"/>
    <n v="0"/>
    <m/>
    <n v="0"/>
    <n v="0"/>
    <n v="0"/>
    <n v="0"/>
    <s v="m.EEG.1"/>
    <n v="0"/>
    <s v="m.EEG.1"/>
    <n v="0"/>
    <n v="0"/>
    <n v="0"/>
    <n v="0"/>
    <n v="0"/>
    <n v="0"/>
    <n v="0"/>
    <s v="m.EEG.1"/>
    <n v="0"/>
    <n v="0"/>
    <n v="0"/>
    <n v="0"/>
    <n v="0"/>
    <n v="0"/>
    <s v=""/>
    <x v="1"/>
  </r>
  <r>
    <x v="13"/>
    <s v="Residential"/>
    <x v="7"/>
    <m/>
    <x v="5"/>
    <s v="-"/>
    <n v="0.11121535018203321"/>
    <n v="0.11121535018203321"/>
    <n v="0"/>
    <m/>
    <n v="0.11121535018203321"/>
    <n v="6.4289377201997538E-2"/>
    <n v="0"/>
    <n v="4.7165513377703798E-2"/>
    <s v="m.EEG.1"/>
    <n v="1.7123863824293744E-2"/>
    <s v="m.EEG.1"/>
    <n v="0"/>
    <n v="0"/>
    <n v="0"/>
    <n v="0"/>
    <n v="0"/>
    <n v="0"/>
    <n v="0"/>
    <s v="m.EEG.1"/>
    <n v="0"/>
    <n v="0"/>
    <n v="0"/>
    <n v="0"/>
    <n v="0"/>
    <n v="4.6925972980035674E-2"/>
    <s v=""/>
    <x v="1"/>
  </r>
  <r>
    <x v="13"/>
    <s v="Residential"/>
    <x v="7"/>
    <m/>
    <x v="6"/>
    <s v="-"/>
    <n v="0.20100191714217758"/>
    <n v="0.20100191714217758"/>
    <n v="0"/>
    <m/>
    <n v="0.20100191714217758"/>
    <n v="4.4307334165724917E-2"/>
    <n v="3.4740551468904132E-2"/>
    <n v="7.0288092507536431E-3"/>
    <s v="m.EEG.1"/>
    <n v="3.7278524914971273E-2"/>
    <s v="m.EEG.1"/>
    <n v="0"/>
    <n v="0"/>
    <n v="0"/>
    <n v="0"/>
    <n v="0"/>
    <n v="0"/>
    <n v="3.4740551468904132E-2"/>
    <s v="m.EEG.1"/>
    <n v="0"/>
    <n v="0"/>
    <n v="0"/>
    <n v="0"/>
    <n v="0"/>
    <n v="0.12195403150754854"/>
    <s v=""/>
    <x v="1"/>
  </r>
  <r>
    <x v="13"/>
    <s v="Residential"/>
    <x v="7"/>
    <m/>
    <x v="7"/>
    <s v="-"/>
    <n v="0"/>
    <n v="0"/>
    <n v="0"/>
    <m/>
    <n v="0"/>
    <n v="0"/>
    <n v="0"/>
    <n v="0"/>
    <s v="m.EEG.1"/>
    <n v="0"/>
    <s v="m.EEG.1"/>
    <n v="0"/>
    <n v="0"/>
    <n v="0"/>
    <n v="0"/>
    <n v="0"/>
    <n v="0"/>
    <n v="0"/>
    <s v="m.EEG.1"/>
    <n v="0"/>
    <n v="0"/>
    <n v="0"/>
    <n v="0"/>
    <n v="0"/>
    <n v="0"/>
    <s v=""/>
    <x v="1"/>
  </r>
  <r>
    <x v="13"/>
    <s v="Residential"/>
    <x v="7"/>
    <m/>
    <x v="8"/>
    <s v="-"/>
    <n v="0"/>
    <n v="0"/>
    <n v="0"/>
    <m/>
    <n v="0"/>
    <n v="0"/>
    <n v="0"/>
    <n v="0"/>
    <s v="m.EEG.1"/>
    <n v="0"/>
    <s v="m.EEG.1"/>
    <n v="0"/>
    <n v="0"/>
    <n v="0"/>
    <n v="0"/>
    <n v="0"/>
    <n v="0"/>
    <n v="0"/>
    <s v="m.EEG.1"/>
    <n v="0"/>
    <n v="0"/>
    <n v="0"/>
    <n v="0"/>
    <n v="0"/>
    <n v="0"/>
    <s v=""/>
    <x v="1"/>
  </r>
  <r>
    <x v="13"/>
    <s v="Residential"/>
    <x v="7"/>
    <m/>
    <x v="9"/>
    <s v="-"/>
    <n v="0"/>
    <n v="0"/>
    <n v="0"/>
    <m/>
    <n v="0"/>
    <n v="0"/>
    <n v="0"/>
    <n v="0"/>
    <s v="m.EEG.1"/>
    <n v="0"/>
    <s v="m.EEG.1"/>
    <n v="0"/>
    <n v="0"/>
    <n v="0"/>
    <n v="0"/>
    <n v="0"/>
    <n v="0"/>
    <n v="0"/>
    <s v="m.EEG.1"/>
    <n v="0"/>
    <n v="0"/>
    <n v="0"/>
    <n v="0"/>
    <n v="0"/>
    <n v="0"/>
    <s v=""/>
    <x v="1"/>
  </r>
  <r>
    <x v="13"/>
    <s v="Residential"/>
    <x v="7"/>
    <m/>
    <x v="10"/>
    <s v="-"/>
    <n v="1.0708460933862845E-3"/>
    <n v="1.0708460933862845E-3"/>
    <n v="0"/>
    <m/>
    <n v="1.0708460933862845E-3"/>
    <n v="1.0708460933862845E-3"/>
    <n v="0"/>
    <n v="8.6600993018538027E-4"/>
    <s v="m.EEG.1"/>
    <n v="2.0483616320090425E-4"/>
    <s v="m.EEG.1"/>
    <n v="0"/>
    <n v="0"/>
    <n v="0"/>
    <n v="0"/>
    <n v="0"/>
    <n v="0"/>
    <n v="0"/>
    <s v="m.EEG.1"/>
    <n v="0"/>
    <n v="0"/>
    <n v="0"/>
    <n v="0"/>
    <n v="0"/>
    <n v="0"/>
    <s v=""/>
    <x v="1"/>
  </r>
  <r>
    <x v="13"/>
    <s v="Residential"/>
    <x v="7"/>
    <m/>
    <x v="11"/>
    <s v="-"/>
    <n v="2.1155642687375408E-3"/>
    <n v="2.1155642687375408E-3"/>
    <n v="0"/>
    <m/>
    <n v="2.1155642687375408E-3"/>
    <n v="2.1155642687375408E-3"/>
    <n v="0"/>
    <n v="2.1155642687375408E-3"/>
    <s v="m.EEG.1"/>
    <n v="0"/>
    <s v="m.EEG.1"/>
    <n v="0"/>
    <n v="0"/>
    <n v="0"/>
    <n v="0"/>
    <n v="0"/>
    <n v="0"/>
    <n v="0"/>
    <s v="m.EEG.1"/>
    <n v="0"/>
    <n v="0"/>
    <n v="0"/>
    <n v="0"/>
    <n v="0"/>
    <n v="0"/>
    <s v=""/>
    <x v="1"/>
  </r>
  <r>
    <x v="13"/>
    <s v="Residential"/>
    <x v="7"/>
    <m/>
    <x v="12"/>
    <s v="-"/>
    <n v="0.24912763872990126"/>
    <n v="0.24912763872990126"/>
    <n v="0"/>
    <m/>
    <n v="0.24912763872990126"/>
    <n v="0.24912763872990126"/>
    <n v="0"/>
    <n v="0"/>
    <s v="m.EEG.1"/>
    <n v="0.24912763872990126"/>
    <s v="m.EEG.1"/>
    <n v="0"/>
    <n v="0"/>
    <n v="0"/>
    <n v="0"/>
    <n v="0"/>
    <n v="0"/>
    <n v="0"/>
    <s v="m.EEG.1"/>
    <n v="0"/>
    <n v="0"/>
    <n v="0"/>
    <n v="0"/>
    <n v="0"/>
    <n v="0"/>
    <s v=""/>
    <x v="1"/>
  </r>
  <r>
    <x v="13"/>
    <s v="Residential"/>
    <x v="7"/>
    <m/>
    <x v="13"/>
    <s v="-"/>
    <n v="0"/>
    <n v="0"/>
    <n v="0"/>
    <m/>
    <n v="0"/>
    <n v="0"/>
    <n v="0"/>
    <n v="0"/>
    <s v="m.EEG.1"/>
    <n v="0"/>
    <s v="m.EEG.1"/>
    <n v="0"/>
    <n v="0"/>
    <n v="0"/>
    <n v="0"/>
    <n v="0"/>
    <n v="0"/>
    <n v="0"/>
    <s v="m.EEG.1"/>
    <n v="0"/>
    <n v="0"/>
    <n v="0"/>
    <n v="0"/>
    <n v="0"/>
    <n v="0"/>
    <s v=""/>
    <x v="1"/>
  </r>
  <r>
    <x v="13"/>
    <s v="Residential"/>
    <x v="7"/>
    <m/>
    <x v="14"/>
    <s v="-"/>
    <n v="0"/>
    <n v="0"/>
    <n v="0"/>
    <m/>
    <n v="0"/>
    <n v="0"/>
    <n v="0"/>
    <n v="0"/>
    <s v="m.EEG.1"/>
    <n v="0"/>
    <s v="m.EEG.1"/>
    <n v="0"/>
    <n v="0"/>
    <n v="0"/>
    <n v="0"/>
    <n v="0"/>
    <n v="0"/>
    <n v="0"/>
    <s v="m.EEG.1"/>
    <n v="0"/>
    <n v="0"/>
    <n v="0"/>
    <n v="0"/>
    <n v="0"/>
    <n v="0"/>
    <s v=""/>
    <x v="1"/>
  </r>
  <r>
    <x v="14"/>
    <s v="Residential"/>
    <x v="1"/>
    <m/>
    <x v="1"/>
    <n v="16.005206000000001"/>
    <n v="-0.8676848079492494"/>
    <n v="15.137521192050752"/>
    <n v="0"/>
    <m/>
    <n v="15.137521192050752"/>
    <n v="14.057764338335936"/>
    <n v="1.0664217608492834E-2"/>
    <n v="11.925954953714307"/>
    <s v="u.ISI.58"/>
    <n v="2.1318093846216288"/>
    <s v="u.ISI.9"/>
    <n v="0"/>
    <n v="0"/>
    <n v="0"/>
    <n v="0"/>
    <n v="0"/>
    <n v="0"/>
    <n v="1.0664217608492834E-2"/>
    <s v="m.EEG.1"/>
    <n v="0"/>
    <n v="0"/>
    <n v="0"/>
    <n v="0"/>
    <n v="0"/>
    <n v="1.0690926361063233"/>
    <s v="u.ISI.96"/>
    <x v="1"/>
  </r>
  <r>
    <x v="14"/>
    <s v="Residential"/>
    <x v="1"/>
    <m/>
    <x v="2"/>
    <n v="0.160494"/>
    <n v="-2.5938480000001207E-4"/>
    <n v="0.16023461519999999"/>
    <n v="0"/>
    <m/>
    <n v="0.16023461519999999"/>
    <n v="0.16023461519999999"/>
    <n v="0"/>
    <n v="0.1383844404"/>
    <s v="u.ISI.96"/>
    <n v="2.1850174799999997E-2"/>
    <s v="u.ISI.96"/>
    <n v="0"/>
    <n v="0"/>
    <n v="0"/>
    <n v="0"/>
    <n v="0"/>
    <n v="0"/>
    <n v="0"/>
    <s v="m.EEG.1"/>
    <n v="0"/>
    <n v="0"/>
    <n v="0"/>
    <n v="0"/>
    <n v="0"/>
    <n v="0"/>
    <s v="u.ISI.96"/>
    <x v="1"/>
  </r>
  <r>
    <x v="14"/>
    <s v="Residential"/>
    <x v="1"/>
    <m/>
    <x v="3"/>
    <n v="0.36867099999999997"/>
    <n v="0.14358551632066652"/>
    <n v="0.51225651632066649"/>
    <n v="0"/>
    <m/>
    <n v="0.51225651632066649"/>
    <n v="0.23825884480030995"/>
    <n v="0"/>
    <n v="0.22634590256029447"/>
    <s v="u.ISI.96"/>
    <n v="1.1912942240015498E-2"/>
    <s v="u.ISI.96"/>
    <n v="0"/>
    <n v="0"/>
    <n v="0"/>
    <n v="0"/>
    <n v="0"/>
    <n v="0"/>
    <n v="0"/>
    <s v="m.EEG.1"/>
    <n v="0"/>
    <n v="0"/>
    <n v="0"/>
    <n v="0"/>
    <n v="0"/>
    <n v="0.27399767152035648"/>
    <s v="u.ISI.96"/>
    <x v="1"/>
  </r>
  <r>
    <x v="14"/>
    <s v="Residential"/>
    <x v="1"/>
    <m/>
    <x v="4"/>
    <n v="1.242084"/>
    <n v="0.13820481999999989"/>
    <n v="1.3802888199999999"/>
    <n v="0"/>
    <m/>
    <n v="1.3802888199999999"/>
    <n v="0.98019385541403303"/>
    <n v="0"/>
    <n v="0.71969826664222347"/>
    <s v="u.ISI.96"/>
    <n v="0.26049558877180956"/>
    <s v="u.ISI.96"/>
    <n v="0"/>
    <n v="0"/>
    <n v="0"/>
    <n v="0"/>
    <n v="0"/>
    <n v="0"/>
    <n v="0"/>
    <s v="m.EEG.1"/>
    <n v="0"/>
    <n v="0"/>
    <n v="0"/>
    <n v="0"/>
    <n v="0"/>
    <n v="0.40009496458596683"/>
    <s v="u.ISI.96"/>
    <x v="1"/>
  </r>
  <r>
    <x v="14"/>
    <s v="Residential"/>
    <x v="1"/>
    <m/>
    <x v="5"/>
    <n v="0.25353399999999998"/>
    <n v="-5.3456977078408963E-2"/>
    <n v="0.20007702292159102"/>
    <n v="0"/>
    <m/>
    <n v="0.20007702292159102"/>
    <n v="0.20007702292159102"/>
    <n v="0"/>
    <n v="0.14690470236704561"/>
    <s v="u.ISI.96"/>
    <n v="5.3172320554545391E-2"/>
    <s v="u.ISI.96"/>
    <n v="0"/>
    <n v="0"/>
    <n v="0"/>
    <n v="0"/>
    <n v="0"/>
    <n v="0"/>
    <n v="0"/>
    <s v="m.EEG.1"/>
    <n v="0"/>
    <n v="0"/>
    <n v="0"/>
    <n v="0"/>
    <n v="0"/>
    <n v="0"/>
    <s v="u.ISI.96"/>
    <x v="1"/>
  </r>
  <r>
    <x v="14"/>
    <s v="Residential"/>
    <x v="1"/>
    <m/>
    <x v="6"/>
    <n v="1.7759009999999997"/>
    <n v="-1.1832367823915069"/>
    <n v="0.59266421760849286"/>
    <n v="0"/>
    <m/>
    <n v="0.59266421760849286"/>
    <n v="0.42599999999999999"/>
    <n v="1.0664217608492834E-2"/>
    <n v="7.2999999999999995E-2"/>
    <s v="u.ISI.96"/>
    <n v="0.35299999999999998"/>
    <s v="u.ISI.96"/>
    <n v="0"/>
    <n v="0"/>
    <n v="0"/>
    <n v="0"/>
    <n v="0"/>
    <n v="0"/>
    <n v="1.0664217608492834E-2"/>
    <s v="m.EEG.1"/>
    <n v="0"/>
    <n v="0"/>
    <n v="0"/>
    <n v="0"/>
    <n v="0"/>
    <n v="0.156"/>
    <s v="u.ISI.96"/>
    <x v="1"/>
  </r>
  <r>
    <x v="14"/>
    <s v="Residential"/>
    <x v="1"/>
    <m/>
    <x v="7"/>
    <n v="4.4763869999999999"/>
    <n v="0.10361300000000018"/>
    <n v="4.58"/>
    <n v="0"/>
    <m/>
    <n v="4.58"/>
    <n v="4.58"/>
    <n v="0"/>
    <n v="3.3336216417447417"/>
    <s v="a.ISE.40"/>
    <n v="1.2463783582552586"/>
    <s v="a.ISE.40"/>
    <n v="0"/>
    <n v="0"/>
    <n v="0"/>
    <n v="0"/>
    <n v="0"/>
    <n v="0"/>
    <n v="0"/>
    <s v="m.EEG.1"/>
    <n v="0"/>
    <n v="0"/>
    <n v="0"/>
    <n v="0"/>
    <n v="0"/>
    <n v="0"/>
    <s v=""/>
    <x v="1"/>
  </r>
  <r>
    <x v="14"/>
    <s v="Residential"/>
    <x v="1"/>
    <m/>
    <x v="8"/>
    <n v="0"/>
    <n v="0"/>
    <n v="0"/>
    <n v="0"/>
    <m/>
    <n v="0"/>
    <n v="0"/>
    <n v="0"/>
    <n v="0"/>
    <s v="m.EEG.1"/>
    <n v="0"/>
    <s v="m.EEG.1"/>
    <n v="0"/>
    <n v="0"/>
    <n v="0"/>
    <n v="0"/>
    <n v="0"/>
    <n v="0"/>
    <n v="0"/>
    <s v="m.EEG.1"/>
    <n v="0"/>
    <n v="0"/>
    <n v="0"/>
    <n v="0"/>
    <n v="0"/>
    <n v="0"/>
    <s v=""/>
    <x v="1"/>
  </r>
  <r>
    <x v="14"/>
    <s v="Residential"/>
    <x v="1"/>
    <m/>
    <x v="9"/>
    <n v="0"/>
    <n v="0"/>
    <n v="0"/>
    <n v="0"/>
    <m/>
    <n v="0"/>
    <n v="0"/>
    <n v="0"/>
    <n v="0"/>
    <s v="x.Obs.1"/>
    <n v="0"/>
    <s v="x.Obs.1"/>
    <n v="0"/>
    <n v="0"/>
    <n v="0"/>
    <n v="0"/>
    <n v="0"/>
    <n v="0"/>
    <n v="0"/>
    <s v="x.Obs.1"/>
    <n v="0"/>
    <n v="0"/>
    <n v="0"/>
    <n v="0"/>
    <n v="0"/>
    <n v="0"/>
    <s v="x.Obs.1"/>
    <x v="1"/>
  </r>
  <r>
    <x v="14"/>
    <s v="Residential"/>
    <x v="1"/>
    <m/>
    <x v="10"/>
    <n v="7.7281350000000009"/>
    <n v="-1.6135000000001121E-2"/>
    <n v="7.7119999999999997"/>
    <n v="0"/>
    <m/>
    <n v="7.7119999999999997"/>
    <n v="7.4729999999999999"/>
    <n v="0"/>
    <n v="7.2880000000000003"/>
    <s v="x.Obs.1"/>
    <n v="0.185"/>
    <s v="x.Obs.1"/>
    <n v="0"/>
    <n v="0"/>
    <n v="0"/>
    <n v="0"/>
    <n v="0"/>
    <n v="0"/>
    <n v="0"/>
    <s v="x.Obs.1"/>
    <n v="0"/>
    <n v="0"/>
    <n v="0"/>
    <n v="0"/>
    <n v="0"/>
    <n v="0.23899999999999999"/>
    <s v="x.Obs.1"/>
    <x v="1"/>
  </r>
  <r>
    <x v="14"/>
    <s v="Residential"/>
    <x v="1"/>
    <m/>
    <x v="11"/>
    <n v="0"/>
    <n v="0"/>
    <n v="0"/>
    <n v="0"/>
    <m/>
    <n v="0"/>
    <n v="0"/>
    <n v="0"/>
    <n v="0"/>
    <s v="x.Obs.1"/>
    <n v="0"/>
    <s v="x.Obs.1"/>
    <n v="0"/>
    <n v="0"/>
    <n v="0"/>
    <n v="0"/>
    <n v="0"/>
    <n v="0"/>
    <n v="0"/>
    <s v="x.Obs.1"/>
    <n v="0"/>
    <n v="0"/>
    <n v="0"/>
    <n v="0"/>
    <n v="0"/>
    <n v="0"/>
    <s v="x.Obs.1"/>
    <x v="1"/>
  </r>
  <r>
    <x v="14"/>
    <s v="Residential"/>
    <x v="1"/>
    <m/>
    <x v="12"/>
    <n v="0"/>
    <n v="0"/>
    <n v="0"/>
    <n v="0"/>
    <m/>
    <n v="0"/>
    <n v="0"/>
    <n v="0"/>
    <n v="0"/>
    <s v="x.Obs.1"/>
    <n v="0"/>
    <s v="x.Obs.1"/>
    <n v="0"/>
    <n v="0"/>
    <n v="0"/>
    <n v="0"/>
    <n v="0"/>
    <n v="0"/>
    <n v="0"/>
    <s v="x.Obs.1"/>
    <n v="0"/>
    <n v="0"/>
    <n v="0"/>
    <n v="0"/>
    <n v="0"/>
    <n v="0"/>
    <s v="x.Obs.1"/>
    <x v="1"/>
  </r>
  <r>
    <x v="14"/>
    <s v="Residential"/>
    <x v="1"/>
    <m/>
    <x v="13"/>
    <s v="-"/>
    <n v="0"/>
    <n v="0"/>
    <n v="0"/>
    <m/>
    <n v="0"/>
    <n v="0"/>
    <n v="0"/>
    <n v="0"/>
    <s v="c.Obs.2"/>
    <n v="0"/>
    <s v="c.Obs.2"/>
    <n v="0"/>
    <n v="0"/>
    <n v="0"/>
    <n v="0"/>
    <n v="0"/>
    <n v="0"/>
    <n v="0"/>
    <s v="c.Obs.2"/>
    <n v="0"/>
    <n v="0"/>
    <n v="0"/>
    <n v="0"/>
    <n v="0"/>
    <n v="0"/>
    <s v="c.Obs.2"/>
    <x v="1"/>
  </r>
  <r>
    <x v="14"/>
    <s v="Residential"/>
    <x v="1"/>
    <m/>
    <x v="14"/>
    <s v="-"/>
    <n v="0"/>
    <n v="0"/>
    <n v="0"/>
    <m/>
    <n v="0"/>
    <n v="0"/>
    <n v="0"/>
    <n v="0"/>
    <s v="m.EEG.1"/>
    <n v="0"/>
    <s v="m.EEG.1"/>
    <n v="0"/>
    <n v="0"/>
    <n v="0"/>
    <n v="0"/>
    <n v="0"/>
    <n v="0"/>
    <n v="0"/>
    <s v="m.EEG.1"/>
    <n v="0"/>
    <n v="0"/>
    <n v="0"/>
    <n v="0"/>
    <n v="0"/>
    <n v="0"/>
    <s v=""/>
    <x v="1"/>
  </r>
  <r>
    <x v="14"/>
    <s v="Residential"/>
    <x v="2"/>
    <m/>
    <x v="1"/>
    <s v="-"/>
    <n v="10.21432892393954"/>
    <n v="10.21432892393954"/>
    <n v="0"/>
    <m/>
    <n v="10.21432892393954"/>
    <n v="9.5199387941559621"/>
    <n v="7.2105968885691667E-3"/>
    <n v="8.7343922417592612"/>
    <s v="m.EEG.1"/>
    <n v="0.78554655239670035"/>
    <s v="m.EEG.1"/>
    <n v="0"/>
    <n v="0"/>
    <n v="0"/>
    <n v="0"/>
    <n v="0"/>
    <n v="0"/>
    <n v="7.2105968885691667E-3"/>
    <s v="m.EEG.1"/>
    <n v="0"/>
    <n v="0"/>
    <n v="0"/>
    <n v="0"/>
    <n v="0"/>
    <n v="0.68717953289500933"/>
    <s v=""/>
    <x v="1"/>
  </r>
  <r>
    <x v="14"/>
    <s v="Residential"/>
    <x v="2"/>
    <m/>
    <x v="2"/>
    <s v="-"/>
    <n v="0.14486495912891223"/>
    <n v="0.14486495912891223"/>
    <n v="0"/>
    <m/>
    <n v="0.14486495912891223"/>
    <n v="0.14486495912891223"/>
    <n v="0"/>
    <n v="0.12692587532527475"/>
    <s v="m.EEG.1"/>
    <n v="1.7939083803637474E-2"/>
    <s v="m.EEG.1"/>
    <n v="0"/>
    <n v="0"/>
    <n v="0"/>
    <n v="0"/>
    <n v="0"/>
    <n v="0"/>
    <n v="0"/>
    <s v="m.EEG.1"/>
    <n v="0"/>
    <n v="0"/>
    <n v="0"/>
    <n v="0"/>
    <n v="0"/>
    <n v="0"/>
    <s v=""/>
    <x v="1"/>
  </r>
  <r>
    <x v="14"/>
    <s v="Residential"/>
    <x v="2"/>
    <m/>
    <x v="3"/>
    <s v="-"/>
    <n v="0.38081016066126572"/>
    <n v="0.38081016066126572"/>
    <n v="0"/>
    <m/>
    <n v="0.38081016066126572"/>
    <n v="0.2018685748207367"/>
    <n v="0"/>
    <n v="0.19408850587114848"/>
    <s v="m.EEG.1"/>
    <n v="7.7800689495882182E-3"/>
    <s v="m.EEG.1"/>
    <n v="0"/>
    <n v="0"/>
    <n v="0"/>
    <n v="0"/>
    <n v="0"/>
    <n v="0"/>
    <n v="0"/>
    <s v="m.EEG.1"/>
    <n v="0"/>
    <n v="0"/>
    <n v="0"/>
    <n v="0"/>
    <n v="0"/>
    <n v="0.17894158584052902"/>
    <s v=""/>
    <x v="1"/>
  </r>
  <r>
    <x v="14"/>
    <s v="Residential"/>
    <x v="2"/>
    <m/>
    <x v="4"/>
    <s v="-"/>
    <n v="0.79221292168967916"/>
    <n v="0.79221292168967916"/>
    <n v="0"/>
    <m/>
    <n v="0.79221292168967916"/>
    <n v="0.60428083923645715"/>
    <n v="0"/>
    <n v="0.48192119264998906"/>
    <s v="m.EEG.1"/>
    <n v="0.12235964658646804"/>
    <s v="m.EEG.1"/>
    <n v="0"/>
    <n v="0"/>
    <n v="0"/>
    <n v="0"/>
    <n v="0"/>
    <n v="0"/>
    <n v="0"/>
    <s v="m.EEG.1"/>
    <n v="0"/>
    <n v="0"/>
    <n v="0"/>
    <n v="0"/>
    <n v="0"/>
    <n v="0.18793208245322207"/>
    <s v=""/>
    <x v="1"/>
  </r>
  <r>
    <x v="14"/>
    <s v="Residential"/>
    <x v="2"/>
    <m/>
    <x v="5"/>
    <s v="-"/>
    <n v="0.12787909130663877"/>
    <n v="0.12787909130663877"/>
    <n v="0"/>
    <m/>
    <n v="0.12787909130663877"/>
    <n v="0.12787909130663877"/>
    <n v="0"/>
    <n v="0.10788759025823262"/>
    <s v="m.EEG.1"/>
    <n v="1.9991501048406156E-2"/>
    <s v="m.EEG.1"/>
    <n v="0"/>
    <n v="0"/>
    <n v="0"/>
    <n v="0"/>
    <n v="0"/>
    <n v="0"/>
    <n v="0"/>
    <s v="m.EEG.1"/>
    <n v="0"/>
    <n v="0"/>
    <n v="0"/>
    <n v="0"/>
    <n v="0"/>
    <n v="0"/>
    <s v=""/>
    <x v="1"/>
  </r>
  <r>
    <x v="14"/>
    <s v="Residential"/>
    <x v="2"/>
    <m/>
    <x v="6"/>
    <s v="-"/>
    <n v="0.45159311840801458"/>
    <n v="0.45159311840801458"/>
    <n v="0"/>
    <m/>
    <n v="0.45159311840801458"/>
    <n v="0.32859385799713647"/>
    <n v="7.2105968885691667E-3"/>
    <n v="6.658489502678358E-2"/>
    <s v="m.EEG.1"/>
    <n v="0.26200896297035287"/>
    <s v="m.EEG.1"/>
    <n v="0"/>
    <n v="0"/>
    <n v="0"/>
    <n v="0"/>
    <n v="0"/>
    <n v="0"/>
    <n v="7.2105968885691667E-3"/>
    <s v="m.EEG.1"/>
    <n v="0"/>
    <n v="0"/>
    <n v="0"/>
    <n v="0"/>
    <n v="0"/>
    <n v="0.11578866352230893"/>
    <s v=""/>
    <x v="1"/>
  </r>
  <r>
    <x v="14"/>
    <s v="Residential"/>
    <x v="2"/>
    <m/>
    <x v="7"/>
    <s v="-"/>
    <n v="1.0864850353965188"/>
    <n v="1.0864850353965188"/>
    <n v="0"/>
    <m/>
    <n v="1.0864850353965188"/>
    <n v="1.0864850353965188"/>
    <n v="0"/>
    <n v="0.88932604008047045"/>
    <s v="m.EEG.1"/>
    <n v="0.19715899531604839"/>
    <s v="m.EEG.1"/>
    <n v="0"/>
    <n v="0"/>
    <n v="0"/>
    <n v="0"/>
    <n v="0"/>
    <n v="0"/>
    <n v="0"/>
    <s v="m.EEG.1"/>
    <n v="0"/>
    <n v="0"/>
    <n v="0"/>
    <n v="0"/>
    <n v="0"/>
    <n v="0"/>
    <s v=""/>
    <x v="1"/>
  </r>
  <r>
    <x v="14"/>
    <s v="Residential"/>
    <x v="2"/>
    <m/>
    <x v="8"/>
    <s v="-"/>
    <n v="0"/>
    <n v="0"/>
    <n v="0"/>
    <m/>
    <n v="0"/>
    <n v="0"/>
    <n v="0"/>
    <n v="0"/>
    <s v="m.EEG.1"/>
    <n v="0"/>
    <s v="m.EEG.1"/>
    <n v="0"/>
    <n v="0"/>
    <n v="0"/>
    <n v="0"/>
    <n v="0"/>
    <n v="0"/>
    <n v="0"/>
    <s v="m.EEG.1"/>
    <n v="0"/>
    <n v="0"/>
    <n v="0"/>
    <n v="0"/>
    <n v="0"/>
    <n v="0"/>
    <s v=""/>
    <x v="1"/>
  </r>
  <r>
    <x v="14"/>
    <s v="Residential"/>
    <x v="2"/>
    <m/>
    <x v="9"/>
    <s v="-"/>
    <n v="0"/>
    <n v="0"/>
    <n v="0"/>
    <m/>
    <n v="0"/>
    <n v="0"/>
    <n v="0"/>
    <n v="0"/>
    <s v="m.EEG.1"/>
    <n v="0"/>
    <s v="m.EEG.1"/>
    <n v="0"/>
    <n v="0"/>
    <n v="0"/>
    <n v="0"/>
    <n v="0"/>
    <n v="0"/>
    <n v="0"/>
    <s v="m.EEG.1"/>
    <n v="0"/>
    <n v="0"/>
    <n v="0"/>
    <n v="0"/>
    <n v="0"/>
    <n v="0"/>
    <s v=""/>
    <x v="1"/>
  </r>
  <r>
    <x v="14"/>
    <s v="Residential"/>
    <x v="2"/>
    <m/>
    <x v="10"/>
    <s v="-"/>
    <n v="7.2304836373485113"/>
    <n v="7.2304836373485113"/>
    <n v="0"/>
    <m/>
    <n v="7.2304836373485113"/>
    <n v="7.0259664362695622"/>
    <n v="0"/>
    <n v="6.8676581425473628"/>
    <s v="m.EEG.1"/>
    <n v="0.15830829372219926"/>
    <s v="m.EEG.1"/>
    <n v="0"/>
    <n v="0"/>
    <n v="0"/>
    <n v="0"/>
    <n v="0"/>
    <n v="0"/>
    <n v="0"/>
    <s v="m.EEG.1"/>
    <n v="0"/>
    <n v="0"/>
    <n v="0"/>
    <n v="0"/>
    <n v="0"/>
    <n v="0.2045172010789493"/>
    <s v=""/>
    <x v="1"/>
  </r>
  <r>
    <x v="14"/>
    <s v="Residential"/>
    <x v="2"/>
    <m/>
    <x v="11"/>
    <s v="-"/>
    <n v="0"/>
    <n v="0"/>
    <n v="0"/>
    <m/>
    <n v="0"/>
    <n v="0"/>
    <n v="0"/>
    <n v="0"/>
    <s v="m.EEG.1"/>
    <n v="0"/>
    <s v="m.EEG.1"/>
    <n v="0"/>
    <n v="0"/>
    <n v="0"/>
    <n v="0"/>
    <n v="0"/>
    <n v="0"/>
    <n v="0"/>
    <s v="m.EEG.1"/>
    <n v="0"/>
    <n v="0"/>
    <n v="0"/>
    <n v="0"/>
    <n v="0"/>
    <n v="0"/>
    <s v=""/>
    <x v="1"/>
  </r>
  <r>
    <x v="14"/>
    <s v="Residential"/>
    <x v="2"/>
    <m/>
    <x v="12"/>
    <s v="-"/>
    <n v="0"/>
    <n v="0"/>
    <n v="0"/>
    <m/>
    <n v="0"/>
    <n v="0"/>
    <n v="0"/>
    <n v="0"/>
    <s v="m.EEG.1"/>
    <n v="0"/>
    <s v="m.EEG.1"/>
    <n v="0"/>
    <n v="0"/>
    <n v="0"/>
    <n v="0"/>
    <n v="0"/>
    <n v="0"/>
    <n v="0"/>
    <s v="m.EEG.1"/>
    <n v="0"/>
    <n v="0"/>
    <n v="0"/>
    <n v="0"/>
    <n v="0"/>
    <n v="0"/>
    <s v=""/>
    <x v="1"/>
  </r>
  <r>
    <x v="14"/>
    <s v="Residential"/>
    <x v="2"/>
    <m/>
    <x v="13"/>
    <s v="-"/>
    <n v="0"/>
    <n v="0"/>
    <n v="0"/>
    <m/>
    <n v="0"/>
    <n v="0"/>
    <n v="0"/>
    <n v="0"/>
    <s v="m.EEG.1"/>
    <n v="0"/>
    <s v="m.EEG.1"/>
    <n v="0"/>
    <n v="0"/>
    <n v="0"/>
    <n v="0"/>
    <n v="0"/>
    <n v="0"/>
    <n v="0"/>
    <s v="m.EEG.1"/>
    <n v="0"/>
    <n v="0"/>
    <n v="0"/>
    <n v="0"/>
    <n v="0"/>
    <n v="0"/>
    <s v=""/>
    <x v="1"/>
  </r>
  <r>
    <x v="14"/>
    <s v="Residential"/>
    <x v="2"/>
    <m/>
    <x v="14"/>
    <s v="-"/>
    <n v="0"/>
    <n v="0"/>
    <n v="0"/>
    <m/>
    <n v="0"/>
    <n v="0"/>
    <n v="0"/>
    <n v="0"/>
    <s v="m.EEG.1"/>
    <n v="0"/>
    <s v="m.EEG.1"/>
    <n v="0"/>
    <n v="0"/>
    <n v="0"/>
    <n v="0"/>
    <n v="0"/>
    <n v="0"/>
    <n v="0"/>
    <s v="m.EEG.1"/>
    <n v="0"/>
    <n v="0"/>
    <n v="0"/>
    <n v="0"/>
    <n v="0"/>
    <n v="0"/>
    <s v=""/>
    <x v="1"/>
  </r>
  <r>
    <x v="14"/>
    <s v="Residential"/>
    <x v="3"/>
    <m/>
    <x v="1"/>
    <s v="-"/>
    <n v="4.9231922681161473"/>
    <n v="4.9231922681161473"/>
    <n v="0"/>
    <m/>
    <n v="4.9231922681161473"/>
    <n v="4.5378255441851874"/>
    <n v="3.4536207199153918E-3"/>
    <n v="3.1915627119598482"/>
    <s v="m.EEG.1"/>
    <n v="1.3462628322253396"/>
    <s v="m.EEG.1"/>
    <n v="0"/>
    <n v="0"/>
    <n v="0"/>
    <n v="0"/>
    <n v="0"/>
    <n v="0"/>
    <n v="3.4536207199153918E-3"/>
    <s v="m.EEG.1"/>
    <n v="0"/>
    <n v="0"/>
    <n v="0"/>
    <n v="0"/>
    <n v="0"/>
    <n v="0.38191310321104488"/>
    <s v=""/>
    <x v="1"/>
  </r>
  <r>
    <x v="14"/>
    <s v="Residential"/>
    <x v="3"/>
    <m/>
    <x v="2"/>
    <s v="-"/>
    <n v="1.5369656071243271E-2"/>
    <n v="1.5369656071243271E-2"/>
    <n v="0"/>
    <m/>
    <n v="1.5369656071243271E-2"/>
    <n v="1.5369656071243271E-2"/>
    <n v="0"/>
    <n v="1.1458565074880744E-2"/>
    <s v="m.EEG.1"/>
    <n v="3.9110909963625262E-3"/>
    <s v="m.EEG.1"/>
    <n v="0"/>
    <n v="0"/>
    <n v="0"/>
    <n v="0"/>
    <n v="0"/>
    <n v="0"/>
    <n v="0"/>
    <s v="m.EEG.1"/>
    <n v="0"/>
    <n v="0"/>
    <n v="0"/>
    <n v="0"/>
    <n v="0"/>
    <n v="0"/>
    <s v=""/>
    <x v="1"/>
  </r>
  <r>
    <x v="14"/>
    <s v="Residential"/>
    <x v="3"/>
    <m/>
    <x v="3"/>
    <s v="-"/>
    <n v="0.13144635565896923"/>
    <n v="0.13144635565896923"/>
    <n v="0"/>
    <m/>
    <n v="0.13144635565896923"/>
    <n v="3.6390269979141764E-2"/>
    <n v="0"/>
    <n v="3.2257396688714482E-2"/>
    <s v="m.EEG.1"/>
    <n v="4.1328732904272799E-3"/>
    <s v="m.EEG.1"/>
    <n v="0"/>
    <n v="0"/>
    <n v="0"/>
    <n v="0"/>
    <n v="0"/>
    <n v="0"/>
    <n v="0"/>
    <s v="m.EEG.1"/>
    <n v="0"/>
    <n v="0"/>
    <n v="0"/>
    <n v="0"/>
    <n v="0"/>
    <n v="9.5056085679827457E-2"/>
    <s v=""/>
    <x v="1"/>
  </r>
  <r>
    <x v="14"/>
    <s v="Residential"/>
    <x v="3"/>
    <m/>
    <x v="4"/>
    <s v="-"/>
    <n v="0.5880758983120935"/>
    <n v="0.5880758983120935"/>
    <n v="0"/>
    <m/>
    <n v="0.5880758983120935"/>
    <n v="0.37591301617934891"/>
    <n v="0"/>
    <n v="0.23777707399400749"/>
    <s v="m.EEG.1"/>
    <n v="0.13813594218534142"/>
    <s v="m.EEG.1"/>
    <n v="0"/>
    <n v="0"/>
    <n v="0"/>
    <n v="0"/>
    <n v="0"/>
    <n v="0"/>
    <n v="0"/>
    <s v="m.EEG.1"/>
    <n v="0"/>
    <n v="0"/>
    <n v="0"/>
    <n v="0"/>
    <n v="0"/>
    <n v="0.21216288213274459"/>
    <s v=""/>
    <x v="1"/>
  </r>
  <r>
    <x v="14"/>
    <s v="Residential"/>
    <x v="3"/>
    <m/>
    <x v="5"/>
    <s v="-"/>
    <n v="7.2197931615019889E-2"/>
    <n v="7.2197931615019889E-2"/>
    <n v="0"/>
    <m/>
    <n v="7.2197931615019889E-2"/>
    <n v="7.2197931615019889E-2"/>
    <n v="0"/>
    <n v="3.9017112108871564E-2"/>
    <s v="m.EEG.1"/>
    <n v="3.3180819506148318E-2"/>
    <s v="m.EEG.1"/>
    <n v="0"/>
    <n v="0"/>
    <n v="0"/>
    <n v="0"/>
    <n v="0"/>
    <n v="0"/>
    <n v="0"/>
    <s v="m.EEG.1"/>
    <n v="0"/>
    <n v="0"/>
    <n v="0"/>
    <n v="0"/>
    <n v="0"/>
    <n v="0"/>
    <s v=""/>
    <x v="1"/>
  </r>
  <r>
    <x v="14"/>
    <s v="Residential"/>
    <x v="3"/>
    <m/>
    <x v="6"/>
    <s v="-"/>
    <n v="0.14107109919959246"/>
    <n v="0.14107109919959246"/>
    <n v="0"/>
    <m/>
    <n v="0.14107109919959246"/>
    <n v="9.7406142002254947E-2"/>
    <n v="3.4536207199153918E-3"/>
    <n v="6.4151049732164393E-3"/>
    <s v="m.EEG.1"/>
    <n v="9.0991037029038505E-2"/>
    <s v="m.EEG.1"/>
    <n v="0"/>
    <n v="0"/>
    <n v="0"/>
    <n v="0"/>
    <n v="0"/>
    <n v="0"/>
    <n v="3.4536207199153918E-3"/>
    <s v="m.EEG.1"/>
    <n v="0"/>
    <n v="0"/>
    <n v="0"/>
    <n v="0"/>
    <n v="0"/>
    <n v="4.0211336477422116E-2"/>
    <s v=""/>
    <x v="1"/>
  </r>
  <r>
    <x v="14"/>
    <s v="Residential"/>
    <x v="3"/>
    <m/>
    <x v="7"/>
    <s v="-"/>
    <n v="3.4935149646195773"/>
    <n v="3.4935149646195773"/>
    <n v="0"/>
    <m/>
    <n v="3.4935149646195773"/>
    <n v="3.4935149646195773"/>
    <n v="0"/>
    <n v="2.4442956016793564"/>
    <s v="m.EEG.1"/>
    <n v="1.0492193629402209"/>
    <s v="m.EEG.1"/>
    <n v="0"/>
    <n v="0"/>
    <n v="0"/>
    <n v="0"/>
    <n v="0"/>
    <n v="0"/>
    <n v="0"/>
    <s v="m.EEG.1"/>
    <n v="0"/>
    <n v="0"/>
    <n v="0"/>
    <n v="0"/>
    <n v="0"/>
    <n v="0"/>
    <s v=""/>
    <x v="1"/>
  </r>
  <r>
    <x v="14"/>
    <s v="Residential"/>
    <x v="3"/>
    <m/>
    <x v="8"/>
    <s v="-"/>
    <n v="0"/>
    <n v="0"/>
    <n v="0"/>
    <m/>
    <n v="0"/>
    <n v="0"/>
    <n v="0"/>
    <n v="0"/>
    <s v="m.EEG.1"/>
    <n v="0"/>
    <s v="m.EEG.1"/>
    <n v="0"/>
    <n v="0"/>
    <n v="0"/>
    <n v="0"/>
    <n v="0"/>
    <n v="0"/>
    <n v="0"/>
    <s v="m.EEG.1"/>
    <n v="0"/>
    <n v="0"/>
    <n v="0"/>
    <n v="0"/>
    <n v="0"/>
    <n v="0"/>
    <s v=""/>
    <x v="1"/>
  </r>
  <r>
    <x v="14"/>
    <s v="Residential"/>
    <x v="3"/>
    <m/>
    <x v="9"/>
    <s v="-"/>
    <n v="0"/>
    <n v="0"/>
    <n v="0"/>
    <m/>
    <n v="0"/>
    <n v="0"/>
    <n v="0"/>
    <n v="0"/>
    <s v="m.EEG.1"/>
    <n v="0"/>
    <s v="m.EEG.1"/>
    <n v="0"/>
    <n v="0"/>
    <n v="0"/>
    <n v="0"/>
    <n v="0"/>
    <n v="0"/>
    <n v="0"/>
    <s v="m.EEG.1"/>
    <n v="0"/>
    <n v="0"/>
    <n v="0"/>
    <n v="0"/>
    <n v="0"/>
    <n v="0"/>
    <s v=""/>
    <x v="1"/>
  </r>
  <r>
    <x v="14"/>
    <s v="Residential"/>
    <x v="3"/>
    <m/>
    <x v="10"/>
    <s v="-"/>
    <n v="0.48151636263965236"/>
    <n v="0.48151636263965236"/>
    <n v="0"/>
    <m/>
    <n v="0.48151636263965236"/>
    <n v="0.4470335637186017"/>
    <n v="0"/>
    <n v="0.42034185744080099"/>
    <s v="m.EEG.1"/>
    <n v="2.6691706277800733E-2"/>
    <s v="m.EEG.1"/>
    <n v="0"/>
    <n v="0"/>
    <n v="0"/>
    <n v="0"/>
    <n v="0"/>
    <n v="0"/>
    <n v="0"/>
    <s v="m.EEG.1"/>
    <n v="0"/>
    <n v="0"/>
    <n v="0"/>
    <n v="0"/>
    <n v="0"/>
    <n v="3.4482798921050675E-2"/>
    <s v=""/>
    <x v="1"/>
  </r>
  <r>
    <x v="14"/>
    <s v="Residential"/>
    <x v="3"/>
    <m/>
    <x v="11"/>
    <s v="-"/>
    <n v="0"/>
    <n v="0"/>
    <n v="0"/>
    <m/>
    <n v="0"/>
    <n v="0"/>
    <n v="0"/>
    <n v="0"/>
    <s v="m.EEG.1"/>
    <n v="0"/>
    <s v="m.EEG.1"/>
    <n v="0"/>
    <n v="0"/>
    <n v="0"/>
    <n v="0"/>
    <n v="0"/>
    <n v="0"/>
    <n v="0"/>
    <s v="m.EEG.1"/>
    <n v="0"/>
    <n v="0"/>
    <n v="0"/>
    <n v="0"/>
    <n v="0"/>
    <n v="0"/>
    <s v=""/>
    <x v="1"/>
  </r>
  <r>
    <x v="14"/>
    <s v="Residential"/>
    <x v="3"/>
    <m/>
    <x v="12"/>
    <s v="-"/>
    <n v="0"/>
    <n v="0"/>
    <n v="0"/>
    <m/>
    <n v="0"/>
    <n v="0"/>
    <n v="0"/>
    <n v="0"/>
    <s v="m.EEG.1"/>
    <n v="0"/>
    <s v="m.EEG.1"/>
    <n v="0"/>
    <n v="0"/>
    <n v="0"/>
    <n v="0"/>
    <n v="0"/>
    <n v="0"/>
    <n v="0"/>
    <s v="m.EEG.1"/>
    <n v="0"/>
    <n v="0"/>
    <n v="0"/>
    <n v="0"/>
    <n v="0"/>
    <n v="0"/>
    <s v=""/>
    <x v="1"/>
  </r>
  <r>
    <x v="14"/>
    <s v="Residential"/>
    <x v="3"/>
    <m/>
    <x v="13"/>
    <s v="-"/>
    <n v="0"/>
    <n v="0"/>
    <n v="0"/>
    <m/>
    <n v="0"/>
    <n v="0"/>
    <n v="0"/>
    <n v="0"/>
    <s v="m.EEG.1"/>
    <n v="0"/>
    <s v="m.EEG.1"/>
    <n v="0"/>
    <n v="0"/>
    <n v="0"/>
    <n v="0"/>
    <n v="0"/>
    <n v="0"/>
    <n v="0"/>
    <s v="m.EEG.1"/>
    <n v="0"/>
    <n v="0"/>
    <n v="0"/>
    <n v="0"/>
    <n v="0"/>
    <n v="0"/>
    <s v=""/>
    <x v="1"/>
  </r>
  <r>
    <x v="14"/>
    <s v="Residential"/>
    <x v="3"/>
    <m/>
    <x v="14"/>
    <s v="-"/>
    <n v="0"/>
    <n v="0"/>
    <n v="0"/>
    <m/>
    <n v="0"/>
    <n v="0"/>
    <n v="0"/>
    <n v="0"/>
    <s v="m.EEG.1"/>
    <n v="0"/>
    <s v="m.EEG.1"/>
    <n v="0"/>
    <n v="0"/>
    <n v="0"/>
    <n v="0"/>
    <n v="0"/>
    <n v="0"/>
    <n v="0"/>
    <s v="m.EEG.1"/>
    <n v="0"/>
    <n v="0"/>
    <n v="0"/>
    <n v="0"/>
    <n v="0"/>
    <n v="0"/>
    <s v=""/>
    <x v="1"/>
  </r>
  <r>
    <x v="14"/>
    <s v="Residential"/>
    <x v="4"/>
    <m/>
    <x v="1"/>
    <s v="-"/>
    <n v="2.1747241962368657"/>
    <n v="2.1747241962368657"/>
    <n v="0"/>
    <m/>
    <n v="2.1747241962368657"/>
    <n v="2.0341301487728933"/>
    <n v="1.5480377500882957E-3"/>
    <n v="1.8751802552929488"/>
    <s v="m.EEG.1"/>
    <n v="0.15894989347994434"/>
    <s v="m.EEG.1"/>
    <n v="0"/>
    <n v="0"/>
    <n v="0"/>
    <n v="0"/>
    <n v="0"/>
    <n v="0"/>
    <n v="1.5480377500882957E-3"/>
    <s v="m.EEG.1"/>
    <n v="0"/>
    <n v="0"/>
    <n v="0"/>
    <n v="0"/>
    <n v="0"/>
    <n v="0.13904600971388392"/>
    <s v=""/>
    <x v="1"/>
  </r>
  <r>
    <x v="14"/>
    <s v="Residential"/>
    <x v="4"/>
    <m/>
    <x v="2"/>
    <s v="-"/>
    <n v="3.0879472068362581E-2"/>
    <n v="3.0879472068362581E-2"/>
    <n v="0"/>
    <m/>
    <n v="3.0879472068362581E-2"/>
    <n v="3.0879472068362581E-2"/>
    <n v="0"/>
    <n v="2.7249622951188927E-2"/>
    <s v="m.EEG.1"/>
    <n v="3.629849117173655E-3"/>
    <s v="m.EEG.1"/>
    <n v="0"/>
    <n v="0"/>
    <n v="0"/>
    <n v="0"/>
    <n v="0"/>
    <n v="0"/>
    <n v="0"/>
    <s v="m.EEG.1"/>
    <n v="0"/>
    <n v="0"/>
    <n v="0"/>
    <n v="0"/>
    <n v="0"/>
    <n v="0"/>
    <s v=""/>
    <x v="1"/>
  </r>
  <r>
    <x v="14"/>
    <s v="Residential"/>
    <x v="4"/>
    <m/>
    <x v="3"/>
    <s v="-"/>
    <n v="7.9450549843342988E-2"/>
    <n v="7.9450549843342988E-2"/>
    <n v="0"/>
    <m/>
    <n v="7.9450549843342988E-2"/>
    <n v="4.3242961735794609E-2"/>
    <n v="0"/>
    <n v="4.1668718774596852E-2"/>
    <s v="m.EEG.1"/>
    <n v="1.5742429611977557E-3"/>
    <s v="m.EEG.1"/>
    <n v="0"/>
    <n v="0"/>
    <n v="0"/>
    <n v="0"/>
    <n v="0"/>
    <n v="0"/>
    <n v="0"/>
    <s v="m.EEG.1"/>
    <n v="0"/>
    <n v="0"/>
    <n v="0"/>
    <n v="0"/>
    <n v="0"/>
    <n v="3.6207588107548386E-2"/>
    <s v=""/>
    <x v="1"/>
  </r>
  <r>
    <x v="14"/>
    <s v="Residential"/>
    <x v="4"/>
    <m/>
    <x v="4"/>
    <s v="-"/>
    <n v="0.16624868495993045"/>
    <n v="0.16624868495993045"/>
    <n v="0"/>
    <m/>
    <n v="0.16624868495993045"/>
    <n v="0.12822193225346762"/>
    <n v="0"/>
    <n v="0.10346330689660782"/>
    <s v="m.EEG.1"/>
    <n v="2.4758625356859784E-2"/>
    <s v="m.EEG.1"/>
    <n v="0"/>
    <n v="0"/>
    <n v="0"/>
    <n v="0"/>
    <n v="0"/>
    <n v="0"/>
    <n v="0"/>
    <s v="m.EEG.1"/>
    <n v="0"/>
    <n v="0"/>
    <n v="0"/>
    <n v="0"/>
    <n v="0"/>
    <n v="3.8026752706462823E-2"/>
    <s v=""/>
    <x v="1"/>
  </r>
  <r>
    <x v="14"/>
    <s v="Residential"/>
    <x v="4"/>
    <m/>
    <x v="5"/>
    <s v="-"/>
    <n v="2.7207449016715991E-2"/>
    <n v="2.7207449016715991E-2"/>
    <n v="0"/>
    <m/>
    <n v="2.7207449016715991E-2"/>
    <n v="2.7207449016715991E-2"/>
    <n v="0"/>
    <n v="2.3162307513066891E-2"/>
    <s v="m.EEG.1"/>
    <n v="4.0451415036490985E-3"/>
    <s v="m.EEG.1"/>
    <n v="0"/>
    <n v="0"/>
    <n v="0"/>
    <n v="0"/>
    <n v="0"/>
    <n v="0"/>
    <n v="0"/>
    <s v="m.EEG.1"/>
    <n v="0"/>
    <n v="0"/>
    <n v="0"/>
    <n v="0"/>
    <n v="0"/>
    <n v="0"/>
    <s v=""/>
    <x v="1"/>
  </r>
  <r>
    <x v="14"/>
    <s v="Residential"/>
    <x v="4"/>
    <m/>
    <x v="6"/>
    <s v="-"/>
    <n v="9.2287827906629094E-2"/>
    <n v="9.2287827906629094E-2"/>
    <n v="0"/>
    <m/>
    <n v="9.2287827906629094E-2"/>
    <n v="6.7310757622563333E-2"/>
    <n v="1.5480377500882957E-3"/>
    <n v="1.4295062209139977E-2"/>
    <s v="m.EEG.1"/>
    <n v="5.3015695413423353E-2"/>
    <s v="m.EEG.1"/>
    <n v="0"/>
    <n v="0"/>
    <n v="0"/>
    <n v="0"/>
    <n v="0"/>
    <n v="0"/>
    <n v="1.5480377500882957E-3"/>
    <s v="m.EEG.1"/>
    <n v="0"/>
    <n v="0"/>
    <n v="0"/>
    <n v="0"/>
    <n v="0"/>
    <n v="2.3429032533977458E-2"/>
    <s v=""/>
    <x v="1"/>
  </r>
  <r>
    <x v="14"/>
    <s v="Residential"/>
    <x v="4"/>
    <m/>
    <x v="7"/>
    <s v="-"/>
    <n v="0.23082250886051053"/>
    <n v="0.23082250886051053"/>
    <n v="0"/>
    <m/>
    <n v="0.23082250886051053"/>
    <n v="0.23082250886051053"/>
    <n v="0"/>
    <n v="0.19092875436755863"/>
    <s v="m.EEG.1"/>
    <n v="3.9893754492951891E-2"/>
    <s v="m.EEG.1"/>
    <n v="0"/>
    <n v="0"/>
    <n v="0"/>
    <n v="0"/>
    <n v="0"/>
    <n v="0"/>
    <n v="0"/>
    <s v="m.EEG.1"/>
    <n v="0"/>
    <n v="0"/>
    <n v="0"/>
    <n v="0"/>
    <n v="0"/>
    <n v="0"/>
    <s v=""/>
    <x v="1"/>
  </r>
  <r>
    <x v="14"/>
    <s v="Residential"/>
    <x v="4"/>
    <m/>
    <x v="8"/>
    <s v="-"/>
    <n v="0"/>
    <n v="0"/>
    <n v="0"/>
    <m/>
    <n v="0"/>
    <n v="0"/>
    <n v="0"/>
    <n v="0"/>
    <s v="m.EEG.1"/>
    <n v="0"/>
    <s v="m.EEG.1"/>
    <n v="0"/>
    <n v="0"/>
    <n v="0"/>
    <n v="0"/>
    <n v="0"/>
    <n v="0"/>
    <n v="0"/>
    <s v="m.EEG.1"/>
    <n v="0"/>
    <n v="0"/>
    <n v="0"/>
    <n v="0"/>
    <n v="0"/>
    <n v="0"/>
    <s v=""/>
    <x v="1"/>
  </r>
  <r>
    <x v="14"/>
    <s v="Residential"/>
    <x v="4"/>
    <m/>
    <x v="9"/>
    <s v="-"/>
    <n v="0"/>
    <n v="0"/>
    <n v="0"/>
    <m/>
    <n v="0"/>
    <n v="0"/>
    <n v="0"/>
    <n v="0"/>
    <s v="m.EEG.1"/>
    <n v="0"/>
    <s v="m.EEG.1"/>
    <n v="0"/>
    <n v="0"/>
    <n v="0"/>
    <n v="0"/>
    <n v="0"/>
    <n v="0"/>
    <n v="0"/>
    <s v="m.EEG.1"/>
    <n v="0"/>
    <n v="0"/>
    <n v="0"/>
    <n v="0"/>
    <n v="0"/>
    <n v="0"/>
    <s v=""/>
    <x v="1"/>
  </r>
  <r>
    <x v="14"/>
    <s v="Residential"/>
    <x v="4"/>
    <m/>
    <x v="10"/>
    <s v="-"/>
    <n v="1.5478277035813737"/>
    <n v="1.5478277035813737"/>
    <n v="0"/>
    <m/>
    <n v="1.5478277035813737"/>
    <n v="1.5064450672154783"/>
    <n v="0"/>
    <n v="1.4744124825807896"/>
    <s v="m.EEG.1"/>
    <n v="3.2032584634688811E-2"/>
    <s v="m.EEG.1"/>
    <n v="0"/>
    <n v="0"/>
    <n v="0"/>
    <n v="0"/>
    <n v="0"/>
    <n v="0"/>
    <n v="0"/>
    <s v="m.EEG.1"/>
    <n v="0"/>
    <n v="0"/>
    <n v="0"/>
    <n v="0"/>
    <n v="0"/>
    <n v="4.1382636365895273E-2"/>
    <s v=""/>
    <x v="1"/>
  </r>
  <r>
    <x v="14"/>
    <s v="Residential"/>
    <x v="4"/>
    <m/>
    <x v="11"/>
    <s v="-"/>
    <n v="0"/>
    <n v="0"/>
    <n v="0"/>
    <m/>
    <n v="0"/>
    <n v="0"/>
    <n v="0"/>
    <n v="0"/>
    <s v="m.EEG.1"/>
    <n v="0"/>
    <s v="m.EEG.1"/>
    <n v="0"/>
    <n v="0"/>
    <n v="0"/>
    <n v="0"/>
    <n v="0"/>
    <n v="0"/>
    <n v="0"/>
    <s v="m.EEG.1"/>
    <n v="0"/>
    <n v="0"/>
    <n v="0"/>
    <n v="0"/>
    <n v="0"/>
    <n v="0"/>
    <s v=""/>
    <x v="1"/>
  </r>
  <r>
    <x v="14"/>
    <s v="Residential"/>
    <x v="4"/>
    <m/>
    <x v="12"/>
    <s v="-"/>
    <n v="0"/>
    <n v="0"/>
    <n v="0"/>
    <m/>
    <n v="0"/>
    <n v="0"/>
    <n v="0"/>
    <n v="0"/>
    <s v="m.EEG.1"/>
    <n v="0"/>
    <s v="m.EEG.1"/>
    <n v="0"/>
    <n v="0"/>
    <n v="0"/>
    <n v="0"/>
    <n v="0"/>
    <n v="0"/>
    <n v="0"/>
    <s v="m.EEG.1"/>
    <n v="0"/>
    <n v="0"/>
    <n v="0"/>
    <n v="0"/>
    <n v="0"/>
    <n v="0"/>
    <s v=""/>
    <x v="1"/>
  </r>
  <r>
    <x v="14"/>
    <s v="Residential"/>
    <x v="4"/>
    <m/>
    <x v="13"/>
    <s v="-"/>
    <n v="0"/>
    <n v="0"/>
    <n v="0"/>
    <m/>
    <n v="0"/>
    <n v="0"/>
    <n v="0"/>
    <n v="0"/>
    <s v="m.EEG.1"/>
    <n v="0"/>
    <s v="m.EEG.1"/>
    <n v="0"/>
    <n v="0"/>
    <n v="0"/>
    <n v="0"/>
    <n v="0"/>
    <n v="0"/>
    <n v="0"/>
    <s v="m.EEG.1"/>
    <n v="0"/>
    <n v="0"/>
    <n v="0"/>
    <n v="0"/>
    <n v="0"/>
    <n v="0"/>
    <s v=""/>
    <x v="1"/>
  </r>
  <r>
    <x v="14"/>
    <s v="Residential"/>
    <x v="4"/>
    <m/>
    <x v="14"/>
    <s v="-"/>
    <n v="0"/>
    <n v="0"/>
    <n v="0"/>
    <m/>
    <n v="0"/>
    <n v="0"/>
    <n v="0"/>
    <n v="0"/>
    <s v="m.EEG.1"/>
    <n v="0"/>
    <s v="m.EEG.1"/>
    <n v="0"/>
    <n v="0"/>
    <n v="0"/>
    <n v="0"/>
    <n v="0"/>
    <n v="0"/>
    <n v="0"/>
    <s v="m.EEG.1"/>
    <n v="0"/>
    <n v="0"/>
    <n v="0"/>
    <n v="0"/>
    <n v="0"/>
    <n v="0"/>
    <s v=""/>
    <x v="1"/>
  </r>
  <r>
    <x v="14"/>
    <s v="Residential"/>
    <x v="5"/>
    <m/>
    <x v="1"/>
    <s v="-"/>
    <n v="2.6970663919021365"/>
    <n v="2.6970663919021365"/>
    <n v="0"/>
    <m/>
    <n v="2.6970663919021365"/>
    <n v="2.5112612813036623"/>
    <n v="2.0163996749816573E-3"/>
    <n v="1.8633968628833895"/>
    <s v="m.EEG.1"/>
    <n v="0.64786441842027309"/>
    <s v="m.EEG.1"/>
    <n v="0"/>
    <n v="0"/>
    <n v="0"/>
    <n v="0"/>
    <n v="0"/>
    <n v="0"/>
    <n v="2.0163996749816573E-3"/>
    <s v="m.EEG.1"/>
    <n v="0"/>
    <n v="0"/>
    <n v="0"/>
    <n v="0"/>
    <n v="0"/>
    <n v="0.18378871092349253"/>
    <s v=""/>
    <x v="1"/>
  </r>
  <r>
    <x v="14"/>
    <s v="Residential"/>
    <x v="5"/>
    <m/>
    <x v="2"/>
    <s v="-"/>
    <n v="8.5722350583928471E-3"/>
    <n v="8.5722350583928471E-3"/>
    <n v="0"/>
    <m/>
    <n v="8.5722350583928471E-3"/>
    <n v="8.5722350583928471E-3"/>
    <n v="0"/>
    <n v="6.6900938946508684E-3"/>
    <s v="m.EEG.1"/>
    <n v="1.8821411637419795E-3"/>
    <s v="m.EEG.1"/>
    <n v="0"/>
    <n v="0"/>
    <n v="0"/>
    <n v="0"/>
    <n v="0"/>
    <n v="0"/>
    <n v="0"/>
    <s v="m.EEG.1"/>
    <n v="0"/>
    <n v="0"/>
    <n v="0"/>
    <n v="0"/>
    <n v="0"/>
    <n v="0"/>
    <s v=""/>
    <x v="1"/>
  </r>
  <r>
    <x v="14"/>
    <s v="Residential"/>
    <x v="5"/>
    <m/>
    <x v="3"/>
    <s v="-"/>
    <n v="6.6566387394639312E-2"/>
    <n v="6.6566387394639312E-2"/>
    <n v="0"/>
    <m/>
    <n v="6.6566387394639312E-2"/>
    <n v="2.0822380955366884E-2"/>
    <n v="0"/>
    <n v="1.8833511110181129E-2"/>
    <s v="m.EEG.1"/>
    <n v="1.9888698451857572E-3"/>
    <s v="m.EEG.1"/>
    <n v="0"/>
    <n v="0"/>
    <n v="0"/>
    <n v="0"/>
    <n v="0"/>
    <n v="0"/>
    <n v="0"/>
    <s v="m.EEG.1"/>
    <n v="0"/>
    <n v="0"/>
    <n v="0"/>
    <n v="0"/>
    <n v="0"/>
    <n v="4.5744006439272428E-2"/>
    <s v=""/>
    <x v="1"/>
  </r>
  <r>
    <x v="14"/>
    <s v="Residential"/>
    <x v="5"/>
    <m/>
    <x v="4"/>
    <s v="-"/>
    <n v="0.30740128235652747"/>
    <n v="0.30740128235652747"/>
    <n v="0"/>
    <m/>
    <n v="0.30740128235652747"/>
    <n v="0.20530176734867911"/>
    <n v="0"/>
    <n v="0.13882636618283667"/>
    <s v="m.EEG.1"/>
    <n v="6.647540116584244E-2"/>
    <s v="m.EEG.1"/>
    <n v="0"/>
    <n v="0"/>
    <n v="0"/>
    <n v="0"/>
    <n v="0"/>
    <n v="0"/>
    <n v="0"/>
    <s v="m.EEG.1"/>
    <n v="0"/>
    <n v="0"/>
    <n v="0"/>
    <n v="0"/>
    <n v="0"/>
    <n v="0.10209951500784836"/>
    <s v=""/>
    <x v="1"/>
  </r>
  <r>
    <x v="14"/>
    <s v="Residential"/>
    <x v="5"/>
    <m/>
    <x v="5"/>
    <s v="-"/>
    <n v="3.8747841086305163E-2"/>
    <n v="3.8747841086305163E-2"/>
    <n v="0"/>
    <m/>
    <n v="3.8747841086305163E-2"/>
    <n v="3.8747841086305163E-2"/>
    <n v="0"/>
    <n v="2.2780177256111346E-2"/>
    <s v="m.EEG.1"/>
    <n v="1.5967663830193813E-2"/>
    <s v="m.EEG.1"/>
    <n v="0"/>
    <n v="0"/>
    <n v="0"/>
    <n v="0"/>
    <n v="0"/>
    <n v="0"/>
    <n v="0"/>
    <s v="m.EEG.1"/>
    <n v="0"/>
    <n v="0"/>
    <n v="0"/>
    <n v="0"/>
    <n v="0"/>
    <n v="0"/>
    <s v=""/>
    <x v="1"/>
  </r>
  <r>
    <x v="14"/>
    <s v="Residential"/>
    <x v="5"/>
    <m/>
    <x v="6"/>
    <s v="-"/>
    <n v="6.8900612468660596E-2"/>
    <n v="6.8900612468660596E-2"/>
    <n v="0"/>
    <m/>
    <n v="6.8900612468660596E-2"/>
    <n v="4.7533240979516542E-2"/>
    <n v="2.0163996749816573E-3"/>
    <n v="3.7454650154182933E-3"/>
    <s v="m.EEG.1"/>
    <n v="4.3787775964098247E-2"/>
    <s v="m.EEG.1"/>
    <n v="0"/>
    <n v="0"/>
    <n v="0"/>
    <n v="0"/>
    <n v="0"/>
    <n v="0"/>
    <n v="2.0163996749816573E-3"/>
    <s v="m.EEG.1"/>
    <n v="0"/>
    <n v="0"/>
    <n v="0"/>
    <n v="0"/>
    <n v="0"/>
    <n v="1.9350971814162399E-2"/>
    <s v=""/>
    <x v="1"/>
  </r>
  <r>
    <x v="14"/>
    <s v="Residential"/>
    <x v="5"/>
    <m/>
    <x v="7"/>
    <s v="-"/>
    <n v="1.9320219342689691"/>
    <n v="1.9320219342689691"/>
    <n v="0"/>
    <m/>
    <n v="1.9320219342689691"/>
    <n v="1.9320219342689691"/>
    <n v="0"/>
    <n v="1.4271042643345311"/>
    <s v="m.EEG.1"/>
    <n v="0.50491766993443798"/>
    <s v="m.EEG.1"/>
    <n v="0"/>
    <n v="0"/>
    <n v="0"/>
    <n v="0"/>
    <n v="0"/>
    <n v="0"/>
    <n v="0"/>
    <s v="m.EEG.1"/>
    <n v="0"/>
    <n v="0"/>
    <n v="0"/>
    <n v="0"/>
    <n v="0"/>
    <n v="0"/>
    <s v=""/>
    <x v="1"/>
  </r>
  <r>
    <x v="14"/>
    <s v="Residential"/>
    <x v="5"/>
    <m/>
    <x v="8"/>
    <s v="-"/>
    <n v="0"/>
    <n v="0"/>
    <n v="0"/>
    <m/>
    <n v="0"/>
    <n v="0"/>
    <n v="0"/>
    <n v="0"/>
    <s v="m.EEG.1"/>
    <n v="0"/>
    <s v="m.EEG.1"/>
    <n v="0"/>
    <n v="0"/>
    <n v="0"/>
    <n v="0"/>
    <n v="0"/>
    <n v="0"/>
    <n v="0"/>
    <s v="m.EEG.1"/>
    <n v="0"/>
    <n v="0"/>
    <n v="0"/>
    <n v="0"/>
    <n v="0"/>
    <n v="0"/>
    <s v=""/>
    <x v="1"/>
  </r>
  <r>
    <x v="14"/>
    <s v="Residential"/>
    <x v="5"/>
    <m/>
    <x v="9"/>
    <s v="-"/>
    <n v="0"/>
    <n v="0"/>
    <n v="0"/>
    <m/>
    <n v="0"/>
    <n v="0"/>
    <n v="0"/>
    <n v="0"/>
    <s v="m.EEG.1"/>
    <n v="0"/>
    <s v="m.EEG.1"/>
    <n v="0"/>
    <n v="0"/>
    <n v="0"/>
    <n v="0"/>
    <n v="0"/>
    <n v="0"/>
    <n v="0"/>
    <s v="m.EEG.1"/>
    <n v="0"/>
    <n v="0"/>
    <n v="0"/>
    <n v="0"/>
    <n v="0"/>
    <n v="0"/>
    <s v=""/>
    <x v="1"/>
  </r>
  <r>
    <x v="14"/>
    <s v="Residential"/>
    <x v="5"/>
    <m/>
    <x v="10"/>
    <s v="-"/>
    <n v="0.27485609926864252"/>
    <n v="0.27485609926864252"/>
    <n v="0"/>
    <m/>
    <n v="0.27485609926864252"/>
    <n v="0.25826188160643315"/>
    <n v="0"/>
    <n v="0.2454169850896602"/>
    <s v="m.EEG.1"/>
    <n v="1.284489651677293E-2"/>
    <s v="m.EEG.1"/>
    <n v="0"/>
    <n v="0"/>
    <n v="0"/>
    <n v="0"/>
    <n v="0"/>
    <n v="0"/>
    <n v="0"/>
    <s v="m.EEG.1"/>
    <n v="0"/>
    <n v="0"/>
    <n v="0"/>
    <n v="0"/>
    <n v="0"/>
    <n v="1.6594217662209351E-2"/>
    <s v=""/>
    <x v="1"/>
  </r>
  <r>
    <x v="14"/>
    <s v="Residential"/>
    <x v="5"/>
    <m/>
    <x v="11"/>
    <s v="-"/>
    <n v="0"/>
    <n v="0"/>
    <n v="0"/>
    <m/>
    <n v="0"/>
    <n v="0"/>
    <n v="0"/>
    <n v="0"/>
    <s v="m.EEG.1"/>
    <n v="0"/>
    <s v="m.EEG.1"/>
    <n v="0"/>
    <n v="0"/>
    <n v="0"/>
    <n v="0"/>
    <n v="0"/>
    <n v="0"/>
    <n v="0"/>
    <s v="m.EEG.1"/>
    <n v="0"/>
    <n v="0"/>
    <n v="0"/>
    <n v="0"/>
    <n v="0"/>
    <n v="0"/>
    <s v=""/>
    <x v="1"/>
  </r>
  <r>
    <x v="14"/>
    <s v="Residential"/>
    <x v="5"/>
    <m/>
    <x v="12"/>
    <s v="-"/>
    <n v="0"/>
    <n v="0"/>
    <n v="0"/>
    <m/>
    <n v="0"/>
    <n v="0"/>
    <n v="0"/>
    <n v="0"/>
    <s v="m.EEG.1"/>
    <n v="0"/>
    <s v="m.EEG.1"/>
    <n v="0"/>
    <n v="0"/>
    <n v="0"/>
    <n v="0"/>
    <n v="0"/>
    <n v="0"/>
    <n v="0"/>
    <s v="m.EEG.1"/>
    <n v="0"/>
    <n v="0"/>
    <n v="0"/>
    <n v="0"/>
    <n v="0"/>
    <n v="0"/>
    <s v=""/>
    <x v="1"/>
  </r>
  <r>
    <x v="14"/>
    <s v="Residential"/>
    <x v="5"/>
    <m/>
    <x v="13"/>
    <s v="-"/>
    <n v="0"/>
    <n v="0"/>
    <n v="0"/>
    <m/>
    <n v="0"/>
    <n v="0"/>
    <n v="0"/>
    <n v="0"/>
    <s v="m.EEG.1"/>
    <n v="0"/>
    <s v="m.EEG.1"/>
    <n v="0"/>
    <n v="0"/>
    <n v="0"/>
    <n v="0"/>
    <n v="0"/>
    <n v="0"/>
    <n v="0"/>
    <s v="m.EEG.1"/>
    <n v="0"/>
    <n v="0"/>
    <n v="0"/>
    <n v="0"/>
    <n v="0"/>
    <n v="0"/>
    <s v=""/>
    <x v="1"/>
  </r>
  <r>
    <x v="14"/>
    <s v="Residential"/>
    <x v="5"/>
    <m/>
    <x v="14"/>
    <s v="-"/>
    <n v="0"/>
    <n v="0"/>
    <n v="0"/>
    <m/>
    <n v="0"/>
    <n v="0"/>
    <n v="0"/>
    <n v="0"/>
    <s v="m.EEG.1"/>
    <n v="0"/>
    <s v="m.EEG.1"/>
    <n v="0"/>
    <n v="0"/>
    <n v="0"/>
    <n v="0"/>
    <n v="0"/>
    <n v="0"/>
    <n v="0"/>
    <s v="m.EEG.1"/>
    <n v="0"/>
    <n v="0"/>
    <n v="0"/>
    <n v="0"/>
    <n v="0"/>
    <n v="0"/>
    <s v=""/>
    <x v="1"/>
  </r>
  <r>
    <x v="14"/>
    <s v="Residential"/>
    <x v="6"/>
    <m/>
    <x v="1"/>
    <s v="-"/>
    <n v="8.0396047277026756"/>
    <n v="8.0396047277026756"/>
    <n v="0"/>
    <m/>
    <n v="8.0396047277026756"/>
    <n v="7.4858086453830692"/>
    <n v="5.6625591384808702E-3"/>
    <n v="6.8592119864663132"/>
    <s v="m.EEG.1"/>
    <n v="0.62659665891675598"/>
    <s v="m.EEG.1"/>
    <n v="0"/>
    <n v="0"/>
    <n v="0"/>
    <n v="0"/>
    <n v="0"/>
    <n v="0"/>
    <n v="5.6625591384808702E-3"/>
    <s v="m.EEG.1"/>
    <n v="0"/>
    <n v="0"/>
    <n v="0"/>
    <n v="0"/>
    <n v="0"/>
    <n v="0.5481335231811254"/>
    <s v=""/>
    <x v="1"/>
  </r>
  <r>
    <x v="14"/>
    <s v="Residential"/>
    <x v="6"/>
    <m/>
    <x v="2"/>
    <s v="-"/>
    <n v="0.11398548706054963"/>
    <n v="0.11398548706054963"/>
    <n v="0"/>
    <m/>
    <n v="0.11398548706054963"/>
    <n v="0.11398548706054963"/>
    <n v="0"/>
    <n v="9.9676252374085811E-2"/>
    <s v="m.EEG.1"/>
    <n v="1.4309234686463815E-2"/>
    <s v="m.EEG.1"/>
    <n v="0"/>
    <n v="0"/>
    <n v="0"/>
    <n v="0"/>
    <n v="0"/>
    <n v="0"/>
    <n v="0"/>
    <s v="m.EEG.1"/>
    <n v="0"/>
    <n v="0"/>
    <n v="0"/>
    <n v="0"/>
    <n v="0"/>
    <n v="0"/>
    <s v=""/>
    <x v="1"/>
  </r>
  <r>
    <x v="14"/>
    <s v="Residential"/>
    <x v="6"/>
    <m/>
    <x v="3"/>
    <s v="-"/>
    <n v="0.30135961081792273"/>
    <n v="0.30135961081792273"/>
    <n v="0"/>
    <m/>
    <n v="0.30135961081792273"/>
    <n v="0.15862561308494211"/>
    <n v="0"/>
    <n v="0.15241978709655166"/>
    <s v="m.EEG.1"/>
    <n v="6.2058259883904605E-3"/>
    <s v="m.EEG.1"/>
    <n v="0"/>
    <n v="0"/>
    <n v="0"/>
    <n v="0"/>
    <n v="0"/>
    <n v="0"/>
    <n v="0"/>
    <s v="m.EEG.1"/>
    <n v="0"/>
    <n v="0"/>
    <n v="0"/>
    <n v="0"/>
    <n v="0"/>
    <n v="0.14273399773298062"/>
    <s v=""/>
    <x v="1"/>
  </r>
  <r>
    <x v="14"/>
    <s v="Residential"/>
    <x v="6"/>
    <m/>
    <x v="4"/>
    <s v="-"/>
    <n v="0.62596423672974877"/>
    <n v="0.62596423672974877"/>
    <n v="0"/>
    <m/>
    <n v="0.62596423672974877"/>
    <n v="0.47605890698298947"/>
    <n v="0"/>
    <n v="0.37845788575338118"/>
    <s v="m.EEG.1"/>
    <n v="9.7601021229608259E-2"/>
    <s v="m.EEG.1"/>
    <n v="0"/>
    <n v="0"/>
    <n v="0"/>
    <n v="0"/>
    <n v="0"/>
    <n v="0"/>
    <n v="0"/>
    <s v="m.EEG.1"/>
    <n v="0"/>
    <n v="0"/>
    <n v="0"/>
    <n v="0"/>
    <n v="0"/>
    <n v="0.14990532974675927"/>
    <s v=""/>
    <x v="1"/>
  </r>
  <r>
    <x v="14"/>
    <s v="Residential"/>
    <x v="6"/>
    <m/>
    <x v="5"/>
    <s v="-"/>
    <n v="0.10067164228992279"/>
    <n v="0.10067164228992279"/>
    <n v="0"/>
    <m/>
    <n v="0.10067164228992279"/>
    <n v="0.10067164228992279"/>
    <n v="0"/>
    <n v="8.4725282745165734E-2"/>
    <s v="m.EEG.1"/>
    <n v="1.5946359544757056E-2"/>
    <s v="m.EEG.1"/>
    <n v="0"/>
    <n v="0"/>
    <n v="0"/>
    <n v="0"/>
    <n v="0"/>
    <n v="0"/>
    <n v="0"/>
    <s v="m.EEG.1"/>
    <n v="0"/>
    <n v="0"/>
    <n v="0"/>
    <n v="0"/>
    <n v="0"/>
    <n v="0"/>
    <s v=""/>
    <x v="1"/>
  </r>
  <r>
    <x v="14"/>
    <s v="Residential"/>
    <x v="6"/>
    <m/>
    <x v="6"/>
    <s v="-"/>
    <n v="0.35930529050138549"/>
    <n v="0.35930529050138549"/>
    <n v="0"/>
    <m/>
    <n v="0.35930529050138549"/>
    <n v="0.26128310037457314"/>
    <n v="5.6625591384808702E-3"/>
    <n v="5.22898328176436E-2"/>
    <s v="m.EEG.1"/>
    <n v="0.20899326755692954"/>
    <s v="m.EEG.1"/>
    <n v="0"/>
    <n v="0"/>
    <n v="0"/>
    <n v="0"/>
    <n v="0"/>
    <n v="0"/>
    <n v="5.6625591384808702E-3"/>
    <s v="m.EEG.1"/>
    <n v="0"/>
    <n v="0"/>
    <n v="0"/>
    <n v="0"/>
    <n v="0"/>
    <n v="9.235963098833147E-2"/>
    <s v=""/>
    <x v="1"/>
  </r>
  <r>
    <x v="14"/>
    <s v="Residential"/>
    <x v="6"/>
    <m/>
    <x v="7"/>
    <s v="-"/>
    <n v="0.85566252653600827"/>
    <n v="0.85566252653600827"/>
    <n v="0"/>
    <m/>
    <n v="0.85566252653600827"/>
    <n v="0.85566252653600827"/>
    <n v="0"/>
    <n v="0.69839728571291182"/>
    <s v="m.EEG.1"/>
    <n v="0.15726524082309648"/>
    <s v="m.EEG.1"/>
    <n v="0"/>
    <n v="0"/>
    <n v="0"/>
    <n v="0"/>
    <n v="0"/>
    <n v="0"/>
    <n v="0"/>
    <s v="m.EEG.1"/>
    <n v="0"/>
    <n v="0"/>
    <n v="0"/>
    <n v="0"/>
    <n v="0"/>
    <n v="0"/>
    <s v=""/>
    <x v="1"/>
  </r>
  <r>
    <x v="14"/>
    <s v="Residential"/>
    <x v="6"/>
    <m/>
    <x v="8"/>
    <s v="-"/>
    <n v="0"/>
    <n v="0"/>
    <n v="0"/>
    <m/>
    <n v="0"/>
    <n v="0"/>
    <n v="0"/>
    <n v="0"/>
    <s v="m.EEG.1"/>
    <n v="0"/>
    <s v="m.EEG.1"/>
    <n v="0"/>
    <n v="0"/>
    <n v="0"/>
    <n v="0"/>
    <n v="0"/>
    <n v="0"/>
    <n v="0"/>
    <s v="m.EEG.1"/>
    <n v="0"/>
    <n v="0"/>
    <n v="0"/>
    <n v="0"/>
    <n v="0"/>
    <n v="0"/>
    <s v=""/>
    <x v="1"/>
  </r>
  <r>
    <x v="14"/>
    <s v="Residential"/>
    <x v="6"/>
    <m/>
    <x v="9"/>
    <s v="-"/>
    <n v="0"/>
    <n v="0"/>
    <n v="0"/>
    <m/>
    <n v="0"/>
    <n v="0"/>
    <n v="0"/>
    <n v="0"/>
    <s v="m.EEG.1"/>
    <n v="0"/>
    <s v="m.EEG.1"/>
    <n v="0"/>
    <n v="0"/>
    <n v="0"/>
    <n v="0"/>
    <n v="0"/>
    <n v="0"/>
    <n v="0"/>
    <s v="m.EEG.1"/>
    <n v="0"/>
    <n v="0"/>
    <n v="0"/>
    <n v="0"/>
    <n v="0"/>
    <n v="0"/>
    <s v=""/>
    <x v="1"/>
  </r>
  <r>
    <x v="14"/>
    <s v="Residential"/>
    <x v="6"/>
    <m/>
    <x v="10"/>
    <s v="-"/>
    <n v="5.6826559337671378"/>
    <n v="5.6826559337671378"/>
    <n v="0"/>
    <m/>
    <n v="5.6826559337671378"/>
    <n v="5.5195213690540834"/>
    <n v="0"/>
    <n v="5.3932456599665732"/>
    <s v="m.EEG.1"/>
    <n v="0.12627570908751046"/>
    <s v="m.EEG.1"/>
    <n v="0"/>
    <n v="0"/>
    <n v="0"/>
    <n v="0"/>
    <n v="0"/>
    <n v="0"/>
    <n v="0"/>
    <s v="m.EEG.1"/>
    <n v="0"/>
    <n v="0"/>
    <n v="0"/>
    <n v="0"/>
    <n v="0"/>
    <n v="0.16313456471305407"/>
    <s v=""/>
    <x v="1"/>
  </r>
  <r>
    <x v="14"/>
    <s v="Residential"/>
    <x v="6"/>
    <m/>
    <x v="11"/>
    <s v="-"/>
    <n v="0"/>
    <n v="0"/>
    <n v="0"/>
    <m/>
    <n v="0"/>
    <n v="0"/>
    <n v="0"/>
    <n v="0"/>
    <s v="m.EEG.1"/>
    <n v="0"/>
    <s v="m.EEG.1"/>
    <n v="0"/>
    <n v="0"/>
    <n v="0"/>
    <n v="0"/>
    <n v="0"/>
    <n v="0"/>
    <n v="0"/>
    <s v="m.EEG.1"/>
    <n v="0"/>
    <n v="0"/>
    <n v="0"/>
    <n v="0"/>
    <n v="0"/>
    <n v="0"/>
    <s v=""/>
    <x v="1"/>
  </r>
  <r>
    <x v="14"/>
    <s v="Residential"/>
    <x v="6"/>
    <m/>
    <x v="12"/>
    <s v="-"/>
    <n v="0"/>
    <n v="0"/>
    <n v="0"/>
    <m/>
    <n v="0"/>
    <n v="0"/>
    <n v="0"/>
    <n v="0"/>
    <s v="m.EEG.1"/>
    <n v="0"/>
    <s v="m.EEG.1"/>
    <n v="0"/>
    <n v="0"/>
    <n v="0"/>
    <n v="0"/>
    <n v="0"/>
    <n v="0"/>
    <n v="0"/>
    <s v="m.EEG.1"/>
    <n v="0"/>
    <n v="0"/>
    <n v="0"/>
    <n v="0"/>
    <n v="0"/>
    <n v="0"/>
    <s v=""/>
    <x v="1"/>
  </r>
  <r>
    <x v="14"/>
    <s v="Residential"/>
    <x v="6"/>
    <m/>
    <x v="13"/>
    <s v="-"/>
    <n v="0"/>
    <n v="0"/>
    <n v="0"/>
    <m/>
    <n v="0"/>
    <n v="0"/>
    <n v="0"/>
    <n v="0"/>
    <s v="m.EEG.1"/>
    <n v="0"/>
    <s v="m.EEG.1"/>
    <n v="0"/>
    <n v="0"/>
    <n v="0"/>
    <n v="0"/>
    <n v="0"/>
    <n v="0"/>
    <n v="0"/>
    <s v="m.EEG.1"/>
    <n v="0"/>
    <n v="0"/>
    <n v="0"/>
    <n v="0"/>
    <n v="0"/>
    <n v="0"/>
    <s v=""/>
    <x v="1"/>
  </r>
  <r>
    <x v="14"/>
    <s v="Residential"/>
    <x v="6"/>
    <m/>
    <x v="14"/>
    <s v="-"/>
    <n v="0"/>
    <n v="0"/>
    <n v="0"/>
    <m/>
    <n v="0"/>
    <n v="0"/>
    <n v="0"/>
    <n v="0"/>
    <s v="m.EEG.1"/>
    <n v="0"/>
    <s v="m.EEG.1"/>
    <n v="0"/>
    <n v="0"/>
    <n v="0"/>
    <n v="0"/>
    <n v="0"/>
    <n v="0"/>
    <n v="0"/>
    <s v="m.EEG.1"/>
    <n v="0"/>
    <n v="0"/>
    <n v="0"/>
    <n v="0"/>
    <n v="0"/>
    <n v="0"/>
    <s v=""/>
    <x v="1"/>
  </r>
  <r>
    <x v="14"/>
    <s v="Residential"/>
    <x v="7"/>
    <m/>
    <x v="1"/>
    <s v="-"/>
    <n v="2.2261258762140108"/>
    <n v="2.2261258762140108"/>
    <n v="0"/>
    <m/>
    <n v="2.2261258762140108"/>
    <n v="2.026564262881525"/>
    <n v="1.4372210449337345E-3"/>
    <n v="1.3281658490764585"/>
    <s v="m.EEG.1"/>
    <n v="0.69839841380506662"/>
    <s v="m.EEG.1"/>
    <n v="0"/>
    <n v="0"/>
    <n v="0"/>
    <n v="0"/>
    <n v="0"/>
    <n v="0"/>
    <n v="1.4372210449337345E-3"/>
    <s v="m.EEG.1"/>
    <n v="0"/>
    <n v="0"/>
    <n v="0"/>
    <n v="0"/>
    <n v="0"/>
    <n v="0.1981243922875523"/>
    <s v=""/>
    <x v="1"/>
  </r>
  <r>
    <x v="14"/>
    <s v="Residential"/>
    <x v="7"/>
    <m/>
    <x v="2"/>
    <s v="-"/>
    <n v="6.7974210128504201E-3"/>
    <n v="6.7974210128504201E-3"/>
    <n v="0"/>
    <m/>
    <n v="6.7974210128504201E-3"/>
    <n v="6.7974210128504201E-3"/>
    <n v="0"/>
    <n v="4.7684711802298742E-3"/>
    <s v="m.EEG.1"/>
    <n v="2.0289498326205462E-3"/>
    <s v="m.EEG.1"/>
    <n v="0"/>
    <n v="0"/>
    <n v="0"/>
    <n v="0"/>
    <n v="0"/>
    <n v="0"/>
    <n v="0"/>
    <s v="m.EEG.1"/>
    <n v="0"/>
    <n v="0"/>
    <n v="0"/>
    <n v="0"/>
    <n v="0"/>
    <n v="0"/>
    <s v=""/>
    <x v="1"/>
  </r>
  <r>
    <x v="14"/>
    <s v="Residential"/>
    <x v="7"/>
    <m/>
    <x v="3"/>
    <s v="-"/>
    <n v="6.4879968264329929E-2"/>
    <n v="6.4879968264329929E-2"/>
    <n v="0"/>
    <m/>
    <n v="6.4879968264329929E-2"/>
    <n v="1.5567889023774883E-2"/>
    <n v="0"/>
    <n v="1.342388557853336E-2"/>
    <s v="m.EEG.1"/>
    <n v="2.1440034452415236E-3"/>
    <s v="m.EEG.1"/>
    <n v="0"/>
    <n v="0"/>
    <n v="0"/>
    <n v="0"/>
    <n v="0"/>
    <n v="0"/>
    <n v="0"/>
    <s v="m.EEG.1"/>
    <n v="0"/>
    <n v="0"/>
    <n v="0"/>
    <n v="0"/>
    <n v="0"/>
    <n v="4.9312079240555043E-2"/>
    <s v=""/>
    <x v="1"/>
  </r>
  <r>
    <x v="14"/>
    <s v="Residential"/>
    <x v="7"/>
    <m/>
    <x v="4"/>
    <s v="-"/>
    <n v="0.28067461595556598"/>
    <n v="0.28067461595556598"/>
    <n v="0"/>
    <m/>
    <n v="0.28067461595556598"/>
    <n v="0.1706112488306698"/>
    <n v="0"/>
    <n v="9.8950707811170838E-2"/>
    <s v="m.EEG.1"/>
    <n v="7.1660541019498966E-2"/>
    <s v="m.EEG.1"/>
    <n v="0"/>
    <n v="0"/>
    <n v="0"/>
    <n v="0"/>
    <n v="0"/>
    <n v="0"/>
    <n v="0"/>
    <s v="m.EEG.1"/>
    <n v="0"/>
    <n v="0"/>
    <n v="0"/>
    <n v="0"/>
    <n v="0"/>
    <n v="0.1100633671248962"/>
    <s v=""/>
    <x v="1"/>
  </r>
  <r>
    <x v="14"/>
    <s v="Residential"/>
    <x v="7"/>
    <m/>
    <x v="5"/>
    <s v="-"/>
    <n v="3.3450090528714727E-2"/>
    <n v="3.3450090528714727E-2"/>
    <n v="0"/>
    <m/>
    <n v="3.3450090528714727E-2"/>
    <n v="3.3450090528714727E-2"/>
    <n v="0"/>
    <n v="1.6236934852760218E-2"/>
    <s v="m.EEG.1"/>
    <n v="1.7213155675954508E-2"/>
    <s v="m.EEG.1"/>
    <n v="0"/>
    <n v="0"/>
    <n v="0"/>
    <n v="0"/>
    <n v="0"/>
    <n v="0"/>
    <n v="0"/>
    <s v="m.EEG.1"/>
    <n v="0"/>
    <n v="0"/>
    <n v="0"/>
    <n v="0"/>
    <n v="0"/>
    <n v="0"/>
    <s v=""/>
    <x v="1"/>
  </r>
  <r>
    <x v="14"/>
    <s v="Residential"/>
    <x v="7"/>
    <m/>
    <x v="6"/>
    <s v="-"/>
    <n v="7.2170486730931821E-2"/>
    <n v="7.2170486730931821E-2"/>
    <n v="0"/>
    <m/>
    <n v="7.2170486730931821E-2"/>
    <n v="4.9872901022738385E-2"/>
    <n v="1.4372210449337345E-3"/>
    <n v="2.6696399577981456E-3"/>
    <s v="m.EEG.1"/>
    <n v="4.7203261064940237E-2"/>
    <s v="m.EEG.1"/>
    <n v="0"/>
    <n v="0"/>
    <n v="0"/>
    <n v="0"/>
    <n v="0"/>
    <n v="0"/>
    <n v="1.4372210449337345E-3"/>
    <s v="m.EEG.1"/>
    <n v="0"/>
    <n v="0"/>
    <n v="0"/>
    <n v="0"/>
    <n v="0"/>
    <n v="2.086036466325971E-2"/>
    <s v=""/>
    <x v="1"/>
  </r>
  <r>
    <x v="14"/>
    <s v="Residential"/>
    <x v="7"/>
    <m/>
    <x v="7"/>
    <s v="-"/>
    <n v="1.5614930303506083"/>
    <n v="1.5614930303506083"/>
    <n v="0"/>
    <m/>
    <n v="1.5614930303506083"/>
    <n v="1.5614930303506083"/>
    <n v="0"/>
    <n v="1.0171913373448254"/>
    <s v="m.EEG.1"/>
    <n v="0.54430169300578302"/>
    <s v="m.EEG.1"/>
    <n v="0"/>
    <n v="0"/>
    <n v="0"/>
    <n v="0"/>
    <n v="0"/>
    <n v="0"/>
    <n v="0"/>
    <s v="m.EEG.1"/>
    <n v="0"/>
    <n v="0"/>
    <n v="0"/>
    <n v="0"/>
    <n v="0"/>
    <n v="0"/>
    <s v=""/>
    <x v="1"/>
  </r>
  <r>
    <x v="14"/>
    <s v="Residential"/>
    <x v="7"/>
    <m/>
    <x v="8"/>
    <s v="-"/>
    <n v="0"/>
    <n v="0"/>
    <n v="0"/>
    <m/>
    <n v="0"/>
    <n v="0"/>
    <n v="0"/>
    <n v="0"/>
    <s v="m.EEG.1"/>
    <n v="0"/>
    <s v="m.EEG.1"/>
    <n v="0"/>
    <n v="0"/>
    <n v="0"/>
    <n v="0"/>
    <n v="0"/>
    <n v="0"/>
    <n v="0"/>
    <s v="m.EEG.1"/>
    <n v="0"/>
    <n v="0"/>
    <n v="0"/>
    <n v="0"/>
    <n v="0"/>
    <n v="0"/>
    <s v=""/>
    <x v="1"/>
  </r>
  <r>
    <x v="14"/>
    <s v="Residential"/>
    <x v="7"/>
    <m/>
    <x v="9"/>
    <s v="-"/>
    <n v="0"/>
    <n v="0"/>
    <n v="0"/>
    <m/>
    <n v="0"/>
    <n v="0"/>
    <n v="0"/>
    <n v="0"/>
    <s v="m.EEG.1"/>
    <n v="0"/>
    <s v="m.EEG.1"/>
    <n v="0"/>
    <n v="0"/>
    <n v="0"/>
    <n v="0"/>
    <n v="0"/>
    <n v="0"/>
    <n v="0"/>
    <s v="m.EEG.1"/>
    <n v="0"/>
    <n v="0"/>
    <n v="0"/>
    <n v="0"/>
    <n v="0"/>
    <n v="0"/>
    <s v=""/>
    <x v="1"/>
  </r>
  <r>
    <x v="14"/>
    <s v="Residential"/>
    <x v="7"/>
    <m/>
    <x v="10"/>
    <s v="-"/>
    <n v="0.20666026337100993"/>
    <n v="0.20666026337100993"/>
    <n v="0"/>
    <m/>
    <n v="0.20666026337100993"/>
    <n v="0.1887716821121686"/>
    <n v="0"/>
    <n v="0.17492487235114079"/>
    <s v="m.EEG.1"/>
    <n v="1.3846809761027803E-2"/>
    <s v="m.EEG.1"/>
    <n v="0"/>
    <n v="0"/>
    <n v="0"/>
    <n v="0"/>
    <n v="0"/>
    <n v="0"/>
    <n v="0"/>
    <s v="m.EEG.1"/>
    <n v="0"/>
    <n v="0"/>
    <n v="0"/>
    <n v="0"/>
    <n v="0"/>
    <n v="1.7888581258841324E-2"/>
    <s v=""/>
    <x v="1"/>
  </r>
  <r>
    <x v="14"/>
    <s v="Residential"/>
    <x v="7"/>
    <m/>
    <x v="11"/>
    <s v="-"/>
    <n v="0"/>
    <n v="0"/>
    <n v="0"/>
    <m/>
    <n v="0"/>
    <n v="0"/>
    <n v="0"/>
    <n v="0"/>
    <s v="m.EEG.1"/>
    <n v="0"/>
    <s v="m.EEG.1"/>
    <n v="0"/>
    <n v="0"/>
    <n v="0"/>
    <n v="0"/>
    <n v="0"/>
    <n v="0"/>
    <n v="0"/>
    <s v="m.EEG.1"/>
    <n v="0"/>
    <n v="0"/>
    <n v="0"/>
    <n v="0"/>
    <n v="0"/>
    <n v="0"/>
    <s v=""/>
    <x v="1"/>
  </r>
  <r>
    <x v="14"/>
    <s v="Residential"/>
    <x v="7"/>
    <m/>
    <x v="12"/>
    <s v="-"/>
    <n v="0"/>
    <n v="0"/>
    <n v="0"/>
    <m/>
    <n v="0"/>
    <n v="0"/>
    <n v="0"/>
    <n v="0"/>
    <s v="m.EEG.1"/>
    <n v="0"/>
    <s v="m.EEG.1"/>
    <n v="0"/>
    <n v="0"/>
    <n v="0"/>
    <n v="0"/>
    <n v="0"/>
    <n v="0"/>
    <n v="0"/>
    <s v="m.EEG.1"/>
    <n v="0"/>
    <n v="0"/>
    <n v="0"/>
    <n v="0"/>
    <n v="0"/>
    <n v="0"/>
    <s v=""/>
    <x v="1"/>
  </r>
  <r>
    <x v="14"/>
    <s v="Residential"/>
    <x v="7"/>
    <m/>
    <x v="13"/>
    <s v="-"/>
    <n v="0"/>
    <n v="0"/>
    <n v="0"/>
    <m/>
    <n v="0"/>
    <n v="0"/>
    <n v="0"/>
    <n v="0"/>
    <s v="m.EEG.1"/>
    <n v="0"/>
    <s v="m.EEG.1"/>
    <n v="0"/>
    <n v="0"/>
    <n v="0"/>
    <n v="0"/>
    <n v="0"/>
    <n v="0"/>
    <n v="0"/>
    <s v="m.EEG.1"/>
    <n v="0"/>
    <n v="0"/>
    <n v="0"/>
    <n v="0"/>
    <n v="0"/>
    <n v="0"/>
    <s v=""/>
    <x v="1"/>
  </r>
  <r>
    <x v="14"/>
    <s v="Residential"/>
    <x v="7"/>
    <m/>
    <x v="14"/>
    <s v="-"/>
    <n v="0"/>
    <n v="0"/>
    <n v="0"/>
    <m/>
    <n v="0"/>
    <n v="0"/>
    <n v="0"/>
    <n v="0"/>
    <s v="m.EEG.1"/>
    <n v="0"/>
    <s v="m.EEG.1"/>
    <n v="0"/>
    <n v="0"/>
    <n v="0"/>
    <n v="0"/>
    <n v="0"/>
    <n v="0"/>
    <n v="0"/>
    <s v="m.EEG.1"/>
    <n v="0"/>
    <n v="0"/>
    <n v="0"/>
    <n v="0"/>
    <n v="0"/>
    <n v="0"/>
    <s v=""/>
    <x v="1"/>
  </r>
  <r>
    <x v="15"/>
    <s v="Residential"/>
    <x v="1"/>
    <m/>
    <x v="1"/>
    <n v="17.936948999999998"/>
    <n v="-2.41688270425532"/>
    <n v="15.520066295744678"/>
    <n v="0"/>
    <m/>
    <n v="15.520066295744678"/>
    <n v="14.063787115537885"/>
    <n v="0"/>
    <n v="11.516880827932996"/>
    <s v="u.ISI.32"/>
    <n v="2.5469062876048896"/>
    <s v="u.ISI.32"/>
    <n v="0"/>
    <n v="0"/>
    <n v="0"/>
    <n v="0"/>
    <n v="0"/>
    <n v="0"/>
    <n v="0"/>
    <s v="m.EEG.1"/>
    <n v="0"/>
    <n v="0"/>
    <n v="0"/>
    <n v="0"/>
    <n v="0"/>
    <n v="1.4562791802067945"/>
    <s v="u.ISI.32"/>
    <x v="1"/>
  </r>
  <r>
    <x v="15"/>
    <s v="Residential"/>
    <x v="1"/>
    <m/>
    <x v="2"/>
    <n v="0.84550099999999995"/>
    <n v="-3.7777704255319899E-2"/>
    <n v="0.80772329574468005"/>
    <n v="0"/>
    <m/>
    <n v="0.80772329574468005"/>
    <n v="0.80772329574468005"/>
    <n v="0"/>
    <n v="0.68359655319148904"/>
    <s v="u.ISI.32"/>
    <n v="0.12412674255319101"/>
    <s v="u.ISI.32"/>
    <n v="0"/>
    <n v="0"/>
    <n v="0"/>
    <n v="0"/>
    <n v="0"/>
    <n v="0"/>
    <n v="0"/>
    <s v="m.EEG.1"/>
    <n v="0"/>
    <n v="0"/>
    <n v="0"/>
    <n v="0"/>
    <n v="0"/>
    <n v="0"/>
    <s v=""/>
    <x v="1"/>
  </r>
  <r>
    <x v="15"/>
    <s v="Residential"/>
    <x v="1"/>
    <m/>
    <x v="3"/>
    <n v="0.14304900000000001"/>
    <n v="-1.1629999999999974E-3"/>
    <n v="0.14188600000000001"/>
    <n v="0"/>
    <m/>
    <n v="0.14188600000000001"/>
    <n v="0.14188600000000001"/>
    <n v="0"/>
    <n v="0"/>
    <s v="u.ISI.32"/>
    <n v="0.14188600000000001"/>
    <s v="u.ISI.32"/>
    <n v="0"/>
    <n v="0"/>
    <n v="0"/>
    <n v="0"/>
    <n v="0"/>
    <n v="0"/>
    <n v="0"/>
    <s v="m.EEG.1"/>
    <n v="0"/>
    <n v="0"/>
    <n v="0"/>
    <n v="0"/>
    <n v="0"/>
    <n v="0"/>
    <s v=""/>
    <x v="1"/>
  </r>
  <r>
    <x v="15"/>
    <s v="Residential"/>
    <x v="1"/>
    <m/>
    <x v="4"/>
    <n v="1.574702"/>
    <n v="-2.2204460492503131E-16"/>
    <n v="1.5747019999999998"/>
    <n v="0"/>
    <m/>
    <n v="1.5747019999999998"/>
    <n v="0.91411799999999999"/>
    <n v="0"/>
    <n v="0.74897199999999997"/>
    <s v="u.ISI.32"/>
    <n v="0.16514599999999999"/>
    <s v="u.ISI.32"/>
    <n v="0"/>
    <n v="0"/>
    <n v="0"/>
    <n v="0"/>
    <n v="0"/>
    <n v="0"/>
    <n v="0"/>
    <s v="m.EEG.1"/>
    <n v="0"/>
    <n v="0"/>
    <n v="0"/>
    <n v="0"/>
    <n v="0"/>
    <n v="0.66058399999999995"/>
    <s v="u.ISI.32"/>
    <x v="1"/>
  </r>
  <r>
    <x v="15"/>
    <s v="Residential"/>
    <x v="1"/>
    <m/>
    <x v="5"/>
    <n v="0.54195800000000005"/>
    <n v="0"/>
    <n v="0.54195800000000005"/>
    <n v="0"/>
    <m/>
    <n v="0.54195800000000005"/>
    <n v="0.31460781979320535"/>
    <n v="0"/>
    <n v="0.25777027474150666"/>
    <s v="u.ISI.96"/>
    <n v="5.6837545051698669E-2"/>
    <s v="u.ISI.96"/>
    <n v="0"/>
    <n v="0"/>
    <n v="0"/>
    <n v="0"/>
    <n v="0"/>
    <n v="0"/>
    <n v="0"/>
    <s v="m.EEG.1"/>
    <n v="0"/>
    <n v="0"/>
    <n v="0"/>
    <n v="0"/>
    <n v="0"/>
    <n v="0.22735018020679468"/>
    <s v="u.ISI.96"/>
    <x v="1"/>
  </r>
  <r>
    <x v="15"/>
    <s v="Residential"/>
    <x v="1"/>
    <m/>
    <x v="6"/>
    <n v="2.6423359999999998"/>
    <n v="-2.1550389999999999"/>
    <n v="0.48729699999999987"/>
    <n v="0"/>
    <m/>
    <n v="0.48729699999999987"/>
    <n v="0.12095199999999989"/>
    <n v="0"/>
    <n v="3.9541999999999897E-2"/>
    <s v="u.ISI.32"/>
    <n v="8.1409999999999996E-2"/>
    <s v="u.ISI.32"/>
    <n v="0"/>
    <n v="0"/>
    <n v="0"/>
    <n v="0"/>
    <n v="0"/>
    <n v="0"/>
    <n v="0"/>
    <s v="m.EEG.1"/>
    <n v="0"/>
    <n v="0"/>
    <n v="0"/>
    <n v="0"/>
    <n v="0"/>
    <n v="0.36634499999999998"/>
    <s v="u.ISI.32"/>
    <x v="1"/>
  </r>
  <r>
    <x v="15"/>
    <s v="Residential"/>
    <x v="1"/>
    <m/>
    <x v="7"/>
    <n v="5.6696249999999999"/>
    <n v="-0.22112500000000068"/>
    <n v="5.4484999999999992"/>
    <n v="0"/>
    <m/>
    <n v="5.4484999999999992"/>
    <n v="5.4484999999999992"/>
    <n v="0"/>
    <n v="3.6269999999999998"/>
    <s v="c.ISE.32"/>
    <n v="1.8214999999999999"/>
    <s v="c.ISE.32"/>
    <n v="0"/>
    <n v="0"/>
    <n v="0"/>
    <n v="0"/>
    <n v="0"/>
    <n v="0"/>
    <n v="0"/>
    <s v="m.EEG.1"/>
    <n v="0"/>
    <n v="0"/>
    <n v="0"/>
    <n v="0"/>
    <n v="0"/>
    <n v="0"/>
    <s v=""/>
    <x v="1"/>
  </r>
  <r>
    <x v="15"/>
    <s v="Residential"/>
    <x v="1"/>
    <m/>
    <x v="8"/>
    <n v="0"/>
    <n v="0"/>
    <n v="0"/>
    <n v="0"/>
    <m/>
    <n v="0"/>
    <n v="0"/>
    <n v="0"/>
    <n v="0"/>
    <s v="m.EEG.1"/>
    <n v="0"/>
    <s v="m.EEG.1"/>
    <n v="0"/>
    <n v="0"/>
    <n v="0"/>
    <n v="0"/>
    <n v="0"/>
    <n v="0"/>
    <n v="0"/>
    <s v="m.EEG.1"/>
    <n v="0"/>
    <n v="0"/>
    <n v="0"/>
    <n v="0"/>
    <n v="0"/>
    <n v="0"/>
    <s v=""/>
    <x v="1"/>
  </r>
  <r>
    <x v="15"/>
    <s v="Residential"/>
    <x v="1"/>
    <m/>
    <x v="9"/>
    <n v="0"/>
    <n v="0"/>
    <n v="0"/>
    <n v="0"/>
    <m/>
    <n v="0"/>
    <n v="0"/>
    <n v="0"/>
    <n v="0"/>
    <s v="x.Obs.1"/>
    <n v="0"/>
    <s v="x.Obs.1"/>
    <n v="0"/>
    <n v="0"/>
    <n v="0"/>
    <n v="0"/>
    <n v="0"/>
    <n v="0"/>
    <n v="0"/>
    <s v="x.Obs.1"/>
    <n v="0"/>
    <n v="0"/>
    <n v="0"/>
    <n v="0"/>
    <n v="0"/>
    <n v="0"/>
    <s v="x.Obs.1"/>
    <x v="1"/>
  </r>
  <r>
    <x v="15"/>
    <s v="Residential"/>
    <x v="1"/>
    <m/>
    <x v="10"/>
    <n v="6.5186149999999996"/>
    <n v="-6.1499999999981014E-4"/>
    <n v="6.5179999999999998"/>
    <n v="0"/>
    <m/>
    <n v="6.5179999999999998"/>
    <n v="6.3159999999999998"/>
    <n v="0"/>
    <n v="6.16"/>
    <s v="x.Obs.1"/>
    <n v="0.156"/>
    <s v="x.Obs.1"/>
    <n v="0"/>
    <n v="0"/>
    <n v="0"/>
    <n v="0"/>
    <n v="0"/>
    <n v="0"/>
    <n v="0"/>
    <s v="x.Obs.1"/>
    <n v="0"/>
    <n v="0"/>
    <n v="0"/>
    <n v="0"/>
    <n v="0"/>
    <n v="0.20200000000000001"/>
    <s v="x.Obs.1"/>
    <x v="1"/>
  </r>
  <r>
    <x v="15"/>
    <s v="Residential"/>
    <x v="1"/>
    <m/>
    <x v="11"/>
    <n v="0"/>
    <n v="0"/>
    <n v="0"/>
    <n v="0"/>
    <m/>
    <n v="0"/>
    <n v="0"/>
    <n v="0"/>
    <n v="0"/>
    <s v="x.Obs.1"/>
    <n v="0"/>
    <s v="x.Obs.1"/>
    <n v="0"/>
    <n v="0"/>
    <n v="0"/>
    <n v="0"/>
    <n v="0"/>
    <n v="0"/>
    <n v="0"/>
    <s v="x.Obs.1"/>
    <n v="0"/>
    <n v="0"/>
    <n v="0"/>
    <n v="0"/>
    <n v="0"/>
    <n v="0"/>
    <s v="x.Obs.1"/>
    <x v="1"/>
  </r>
  <r>
    <x v="15"/>
    <s v="Residential"/>
    <x v="1"/>
    <m/>
    <x v="12"/>
    <n v="0"/>
    <n v="0"/>
    <n v="0"/>
    <n v="0"/>
    <m/>
    <n v="0"/>
    <n v="0"/>
    <n v="0"/>
    <n v="0"/>
    <s v="x.Obs.1"/>
    <n v="0"/>
    <s v="x.Obs.1"/>
    <n v="0"/>
    <n v="0"/>
    <n v="0"/>
    <n v="0"/>
    <n v="0"/>
    <n v="0"/>
    <n v="0"/>
    <s v="x.Obs.1"/>
    <n v="0"/>
    <n v="0"/>
    <n v="0"/>
    <n v="0"/>
    <n v="0"/>
    <n v="0"/>
    <s v="x.Obs.1"/>
    <x v="1"/>
  </r>
  <r>
    <x v="15"/>
    <s v="Residential"/>
    <x v="1"/>
    <m/>
    <x v="13"/>
    <s v="-"/>
    <n v="0"/>
    <n v="0"/>
    <n v="0"/>
    <m/>
    <n v="0"/>
    <n v="0"/>
    <n v="0"/>
    <n v="0"/>
    <s v="c.Obs.2"/>
    <n v="0"/>
    <s v="c.Obs.2"/>
    <n v="0"/>
    <n v="0"/>
    <n v="0"/>
    <n v="0"/>
    <n v="0"/>
    <n v="0"/>
    <n v="0"/>
    <s v="c.Obs.2"/>
    <n v="0"/>
    <n v="0"/>
    <n v="0"/>
    <n v="0"/>
    <n v="0"/>
    <n v="0"/>
    <s v="c.Obs.2"/>
    <x v="1"/>
  </r>
  <r>
    <x v="15"/>
    <s v="Residential"/>
    <x v="1"/>
    <m/>
    <x v="14"/>
    <s v="-"/>
    <n v="0"/>
    <n v="0"/>
    <n v="0"/>
    <m/>
    <n v="0"/>
    <n v="0"/>
    <n v="0"/>
    <n v="0"/>
    <s v="m.EEG.1"/>
    <n v="0"/>
    <s v="m.EEG.1"/>
    <n v="0"/>
    <n v="0"/>
    <n v="0"/>
    <n v="0"/>
    <n v="0"/>
    <n v="0"/>
    <n v="0"/>
    <s v="m.EEG.1"/>
    <n v="0"/>
    <n v="0"/>
    <n v="0"/>
    <n v="0"/>
    <n v="0"/>
    <n v="0"/>
    <s v=""/>
    <x v="1"/>
  </r>
  <r>
    <x v="15"/>
    <s v="Residential"/>
    <x v="2"/>
    <m/>
    <x v="1"/>
    <s v="-"/>
    <n v="7.3492223065369444"/>
    <n v="7.3492223065369444"/>
    <n v="0"/>
    <m/>
    <n v="7.3492223065369444"/>
    <n v="6.8107926082716936"/>
    <n v="0"/>
    <n v="6.1356950940295771"/>
    <s v="m.EEG.1"/>
    <n v="0.6750975142421165"/>
    <s v="m.EEG.1"/>
    <n v="0"/>
    <n v="0"/>
    <n v="0"/>
    <n v="0"/>
    <n v="0"/>
    <n v="0"/>
    <n v="0"/>
    <s v="m.EEG.1"/>
    <n v="0"/>
    <n v="0"/>
    <n v="0"/>
    <n v="0"/>
    <n v="0"/>
    <n v="0.53842969826525067"/>
    <s v=""/>
    <x v="1"/>
  </r>
  <r>
    <x v="15"/>
    <s v="Residential"/>
    <x v="2"/>
    <m/>
    <x v="2"/>
    <s v="-"/>
    <n v="0.33455398790992996"/>
    <n v="0.33455398790992996"/>
    <n v="0"/>
    <m/>
    <n v="0.33455398790992996"/>
    <n v="0.33455398790992996"/>
    <n v="0"/>
    <n v="0.31410444926718956"/>
    <s v="m.EEG.1"/>
    <n v="2.0449538642740392E-2"/>
    <s v="m.EEG.1"/>
    <n v="0"/>
    <n v="0"/>
    <n v="0"/>
    <n v="0"/>
    <n v="0"/>
    <n v="0"/>
    <n v="0"/>
    <s v="m.EEG.1"/>
    <n v="0"/>
    <n v="0"/>
    <n v="0"/>
    <n v="0"/>
    <n v="0"/>
    <n v="0"/>
    <s v=""/>
    <x v="1"/>
  </r>
  <r>
    <x v="15"/>
    <s v="Residential"/>
    <x v="2"/>
    <m/>
    <x v="3"/>
    <s v="-"/>
    <n v="0.1269086243933974"/>
    <n v="0.1269086243933974"/>
    <n v="0"/>
    <m/>
    <n v="0.1269086243933974"/>
    <n v="0.1269086243933974"/>
    <n v="0"/>
    <n v="0"/>
    <s v="m.EEG.1"/>
    <n v="0.1269086243933974"/>
    <s v="m.EEG.1"/>
    <n v="0"/>
    <n v="0"/>
    <n v="0"/>
    <n v="0"/>
    <n v="0"/>
    <n v="0"/>
    <n v="0"/>
    <s v="m.EEG.1"/>
    <n v="0"/>
    <n v="0"/>
    <n v="0"/>
    <n v="0"/>
    <n v="0"/>
    <n v="0"/>
    <s v=""/>
    <x v="1"/>
  </r>
  <r>
    <x v="15"/>
    <s v="Residential"/>
    <x v="2"/>
    <m/>
    <x v="4"/>
    <s v="-"/>
    <n v="0.36176343502676012"/>
    <n v="0.36176343502676012"/>
    <n v="0"/>
    <m/>
    <n v="0.36176343502676012"/>
    <n v="0.28289715304697155"/>
    <n v="0"/>
    <n v="0.26318058255202442"/>
    <s v="m.EEG.1"/>
    <n v="1.9716570494947142E-2"/>
    <s v="m.EEG.1"/>
    <n v="0"/>
    <n v="0"/>
    <n v="0"/>
    <n v="0"/>
    <n v="0"/>
    <n v="0"/>
    <n v="0"/>
    <s v="m.EEG.1"/>
    <n v="0"/>
    <n v="0"/>
    <n v="0"/>
    <n v="0"/>
    <n v="0"/>
    <n v="7.8866281979788566E-2"/>
    <s v=""/>
    <x v="1"/>
  </r>
  <r>
    <x v="15"/>
    <s v="Residential"/>
    <x v="2"/>
    <m/>
    <x v="5"/>
    <s v="-"/>
    <n v="0.18870445275130579"/>
    <n v="0.18870445275130579"/>
    <n v="0"/>
    <m/>
    <n v="0.18870445275130579"/>
    <n v="0.14081302479424535"/>
    <n v="0"/>
    <n v="0.12884016780498023"/>
    <s v="m.EEG.1"/>
    <n v="1.1972856989265113E-2"/>
    <s v="m.EEG.1"/>
    <n v="0"/>
    <n v="0"/>
    <n v="0"/>
    <n v="0"/>
    <n v="0"/>
    <n v="0"/>
    <n v="0"/>
    <s v="m.EEG.1"/>
    <n v="0"/>
    <n v="0"/>
    <n v="0"/>
    <n v="0"/>
    <n v="0"/>
    <n v="4.7891427957060452E-2"/>
    <s v=""/>
    <x v="1"/>
  </r>
  <r>
    <x v="15"/>
    <s v="Residential"/>
    <x v="2"/>
    <m/>
    <x v="6"/>
    <s v="-"/>
    <n v="0.45839956040194507"/>
    <n v="0.45839956040194507"/>
    <n v="0"/>
    <m/>
    <n v="0.45839956040194507"/>
    <n v="0.10655103227350708"/>
    <n v="0"/>
    <n v="2.8362470467187536E-2"/>
    <s v="m.EEG.1"/>
    <n v="7.8188561806319543E-2"/>
    <s v="m.EEG.1"/>
    <n v="0"/>
    <n v="0"/>
    <n v="0"/>
    <n v="0"/>
    <n v="0"/>
    <n v="0"/>
    <n v="0"/>
    <s v="m.EEG.1"/>
    <n v="0"/>
    <n v="0"/>
    <n v="0"/>
    <n v="0"/>
    <n v="0"/>
    <n v="0.35184852812843798"/>
    <s v=""/>
    <x v="1"/>
  </r>
  <r>
    <x v="15"/>
    <s v="Residential"/>
    <x v="2"/>
    <m/>
    <x v="7"/>
    <s v="-"/>
    <n v="2.1361581911822474"/>
    <n v="2.1361581911822474"/>
    <n v="0"/>
    <m/>
    <n v="2.1361581911822474"/>
    <n v="2.1361581911822474"/>
    <n v="0"/>
    <n v="1.7644971252628119"/>
    <s v="m.EEG.1"/>
    <n v="0.37166106591943532"/>
    <s v="m.EEG.1"/>
    <n v="0"/>
    <n v="0"/>
    <n v="0"/>
    <n v="0"/>
    <n v="0"/>
    <n v="0"/>
    <n v="0"/>
    <s v="m.EEG.1"/>
    <n v="0"/>
    <n v="0"/>
    <n v="0"/>
    <n v="0"/>
    <n v="0"/>
    <n v="0"/>
    <s v=""/>
    <x v="1"/>
  </r>
  <r>
    <x v="15"/>
    <s v="Residential"/>
    <x v="2"/>
    <m/>
    <x v="8"/>
    <s v="-"/>
    <n v="0"/>
    <n v="0"/>
    <n v="0"/>
    <m/>
    <n v="0"/>
    <n v="0"/>
    <n v="0"/>
    <n v="0"/>
    <s v="m.EEG.1"/>
    <n v="0"/>
    <s v="m.EEG.1"/>
    <n v="0"/>
    <n v="0"/>
    <n v="0"/>
    <n v="0"/>
    <n v="0"/>
    <n v="0"/>
    <n v="0"/>
    <s v="m.EEG.1"/>
    <n v="0"/>
    <n v="0"/>
    <n v="0"/>
    <n v="0"/>
    <n v="0"/>
    <n v="0"/>
    <s v=""/>
    <x v="1"/>
  </r>
  <r>
    <x v="15"/>
    <s v="Residential"/>
    <x v="2"/>
    <m/>
    <x v="9"/>
    <s v="-"/>
    <n v="0"/>
    <n v="0"/>
    <n v="0"/>
    <m/>
    <n v="0"/>
    <n v="0"/>
    <n v="0"/>
    <n v="0"/>
    <s v="m.EEG.1"/>
    <n v="0"/>
    <s v="m.EEG.1"/>
    <n v="0"/>
    <n v="0"/>
    <n v="0"/>
    <n v="0"/>
    <n v="0"/>
    <n v="0"/>
    <n v="0"/>
    <s v="m.EEG.1"/>
    <n v="0"/>
    <n v="0"/>
    <n v="0"/>
    <n v="0"/>
    <n v="0"/>
    <n v="0"/>
    <s v=""/>
    <x v="1"/>
  </r>
  <r>
    <x v="15"/>
    <s v="Residential"/>
    <x v="2"/>
    <m/>
    <x v="10"/>
    <s v="-"/>
    <n v="3.7427340548713586"/>
    <n v="3.7427340548713586"/>
    <n v="0"/>
    <m/>
    <n v="3.7427340548713586"/>
    <n v="3.6829105946713949"/>
    <n v="0"/>
    <n v="3.6367102986753834"/>
    <s v="m.EEG.1"/>
    <n v="4.6200295996011553E-2"/>
    <s v="m.EEG.1"/>
    <n v="0"/>
    <n v="0"/>
    <n v="0"/>
    <n v="0"/>
    <n v="0"/>
    <n v="0"/>
    <n v="0"/>
    <s v="m.EEG.1"/>
    <n v="0"/>
    <n v="0"/>
    <n v="0"/>
    <n v="0"/>
    <n v="0"/>
    <n v="5.9823460199963679E-2"/>
    <s v=""/>
    <x v="1"/>
  </r>
  <r>
    <x v="15"/>
    <s v="Residential"/>
    <x v="2"/>
    <m/>
    <x v="11"/>
    <s v="-"/>
    <n v="0"/>
    <n v="0"/>
    <n v="0"/>
    <m/>
    <n v="0"/>
    <n v="0"/>
    <n v="0"/>
    <n v="0"/>
    <s v="m.EEG.1"/>
    <n v="0"/>
    <s v="m.EEG.1"/>
    <n v="0"/>
    <n v="0"/>
    <n v="0"/>
    <n v="0"/>
    <n v="0"/>
    <n v="0"/>
    <n v="0"/>
    <s v="m.EEG.1"/>
    <n v="0"/>
    <n v="0"/>
    <n v="0"/>
    <n v="0"/>
    <n v="0"/>
    <n v="0"/>
    <s v=""/>
    <x v="1"/>
  </r>
  <r>
    <x v="15"/>
    <s v="Residential"/>
    <x v="2"/>
    <m/>
    <x v="12"/>
    <s v="-"/>
    <n v="0"/>
    <n v="0"/>
    <n v="0"/>
    <m/>
    <n v="0"/>
    <n v="0"/>
    <n v="0"/>
    <n v="0"/>
    <s v="m.EEG.1"/>
    <n v="0"/>
    <s v="m.EEG.1"/>
    <n v="0"/>
    <n v="0"/>
    <n v="0"/>
    <n v="0"/>
    <n v="0"/>
    <n v="0"/>
    <n v="0"/>
    <s v="m.EEG.1"/>
    <n v="0"/>
    <n v="0"/>
    <n v="0"/>
    <n v="0"/>
    <n v="0"/>
    <n v="0"/>
    <s v=""/>
    <x v="1"/>
  </r>
  <r>
    <x v="15"/>
    <s v="Residential"/>
    <x v="2"/>
    <m/>
    <x v="13"/>
    <s v="-"/>
    <n v="0"/>
    <n v="0"/>
    <n v="0"/>
    <m/>
    <n v="0"/>
    <n v="0"/>
    <n v="0"/>
    <n v="0"/>
    <s v="m.EEG.1"/>
    <n v="0"/>
    <s v="m.EEG.1"/>
    <n v="0"/>
    <n v="0"/>
    <n v="0"/>
    <n v="0"/>
    <n v="0"/>
    <n v="0"/>
    <n v="0"/>
    <s v="m.EEG.1"/>
    <n v="0"/>
    <n v="0"/>
    <n v="0"/>
    <n v="0"/>
    <n v="0"/>
    <n v="0"/>
    <s v=""/>
    <x v="1"/>
  </r>
  <r>
    <x v="15"/>
    <s v="Residential"/>
    <x v="2"/>
    <m/>
    <x v="14"/>
    <s v="-"/>
    <n v="0"/>
    <n v="0"/>
    <n v="0"/>
    <m/>
    <n v="0"/>
    <n v="0"/>
    <n v="0"/>
    <n v="0"/>
    <s v="m.EEG.1"/>
    <n v="0"/>
    <s v="m.EEG.1"/>
    <n v="0"/>
    <n v="0"/>
    <n v="0"/>
    <n v="0"/>
    <n v="0"/>
    <n v="0"/>
    <n v="0"/>
    <s v="m.EEG.1"/>
    <n v="0"/>
    <n v="0"/>
    <n v="0"/>
    <n v="0"/>
    <n v="0"/>
    <n v="0"/>
    <s v=""/>
    <x v="1"/>
  </r>
  <r>
    <x v="15"/>
    <s v="Residential"/>
    <x v="3"/>
    <m/>
    <x v="1"/>
    <s v="-"/>
    <n v="8.1708439892077358"/>
    <n v="8.1708439892077358"/>
    <n v="0"/>
    <m/>
    <n v="8.1708439892077358"/>
    <n v="7.2529945072661928"/>
    <n v="0"/>
    <n v="5.3811857339034201"/>
    <s v="m.EEG.1"/>
    <n v="1.8718087733627731"/>
    <s v="m.EEG.1"/>
    <n v="0"/>
    <n v="0"/>
    <n v="0"/>
    <n v="0"/>
    <n v="0"/>
    <n v="0"/>
    <n v="0"/>
    <s v="m.EEG.1"/>
    <n v="0"/>
    <n v="0"/>
    <n v="0"/>
    <n v="0"/>
    <n v="0"/>
    <n v="0.91784948194154392"/>
    <s v=""/>
    <x v="1"/>
  </r>
  <r>
    <x v="15"/>
    <s v="Residential"/>
    <x v="3"/>
    <m/>
    <x v="2"/>
    <s v="-"/>
    <n v="0.47316930783475009"/>
    <n v="0.47316930783475009"/>
    <n v="0"/>
    <m/>
    <n v="0.47316930783475009"/>
    <n v="0.47316930783475009"/>
    <n v="0"/>
    <n v="0.36949210392429949"/>
    <s v="m.EEG.1"/>
    <n v="0.10367720391045061"/>
    <s v="m.EEG.1"/>
    <n v="0"/>
    <n v="0"/>
    <n v="0"/>
    <n v="0"/>
    <n v="0"/>
    <n v="0"/>
    <n v="0"/>
    <s v="m.EEG.1"/>
    <n v="0"/>
    <n v="0"/>
    <n v="0"/>
    <n v="0"/>
    <n v="0"/>
    <n v="0"/>
    <s v=""/>
    <x v="1"/>
  </r>
  <r>
    <x v="15"/>
    <s v="Residential"/>
    <x v="3"/>
    <m/>
    <x v="3"/>
    <s v="-"/>
    <n v="1.4977375606602608E-2"/>
    <n v="1.4977375606602608E-2"/>
    <n v="0"/>
    <m/>
    <n v="1.4977375606602608E-2"/>
    <n v="1.4977375606602608E-2"/>
    <n v="0"/>
    <n v="0"/>
    <s v="m.EEG.1"/>
    <n v="1.4977375606602608E-2"/>
    <s v="m.EEG.1"/>
    <n v="0"/>
    <n v="0"/>
    <n v="0"/>
    <n v="0"/>
    <n v="0"/>
    <n v="0"/>
    <n v="0"/>
    <s v="m.EEG.1"/>
    <n v="0"/>
    <n v="0"/>
    <n v="0"/>
    <n v="0"/>
    <n v="0"/>
    <n v="0"/>
    <s v=""/>
    <x v="1"/>
  </r>
  <r>
    <x v="15"/>
    <s v="Residential"/>
    <x v="3"/>
    <m/>
    <x v="4"/>
    <s v="-"/>
    <n v="1.21293856497324"/>
    <n v="1.21293856497324"/>
    <n v="0"/>
    <m/>
    <n v="1.21293856497324"/>
    <n v="0.63122084695302849"/>
    <n v="0"/>
    <n v="0.4857914174479756"/>
    <s v="m.EEG.1"/>
    <n v="0.14542942950505286"/>
    <s v="m.EEG.1"/>
    <n v="0"/>
    <n v="0"/>
    <n v="0"/>
    <n v="0"/>
    <n v="0"/>
    <n v="0"/>
    <n v="0"/>
    <s v="m.EEG.1"/>
    <n v="0"/>
    <n v="0"/>
    <n v="0"/>
    <n v="0"/>
    <n v="0"/>
    <n v="0.58171771802021144"/>
    <s v=""/>
    <x v="1"/>
  </r>
  <r>
    <x v="15"/>
    <s v="Residential"/>
    <x v="3"/>
    <m/>
    <x v="5"/>
    <s v="-"/>
    <n v="0.35325354724869418"/>
    <n v="0.35325354724869418"/>
    <n v="0"/>
    <m/>
    <n v="0.35325354724869418"/>
    <n v="0.17379479499896"/>
    <n v="0"/>
    <n v="0.12893010693652646"/>
    <s v="m.EEG.1"/>
    <n v="4.4864688062433551E-2"/>
    <s v="m.EEG.1"/>
    <n v="0"/>
    <n v="0"/>
    <n v="0"/>
    <n v="0"/>
    <n v="0"/>
    <n v="0"/>
    <n v="0"/>
    <s v="m.EEG.1"/>
    <n v="0"/>
    <n v="0"/>
    <n v="0"/>
    <n v="0"/>
    <n v="0"/>
    <n v="0.1794587522497342"/>
    <s v=""/>
    <x v="1"/>
  </r>
  <r>
    <x v="15"/>
    <s v="Residential"/>
    <x v="3"/>
    <m/>
    <x v="6"/>
    <s v="-"/>
    <n v="2.8897439598054783E-2"/>
    <n v="2.8897439598054783E-2"/>
    <n v="0"/>
    <m/>
    <n v="2.8897439598054783E-2"/>
    <n v="1.4400967726492802E-2"/>
    <n v="0"/>
    <n v="1.1179529532812362E-2"/>
    <s v="m.EEG.1"/>
    <n v="3.2214381936804398E-3"/>
    <s v="m.EEG.1"/>
    <n v="0"/>
    <n v="0"/>
    <n v="0"/>
    <n v="0"/>
    <n v="0"/>
    <n v="0"/>
    <n v="0"/>
    <s v="m.EEG.1"/>
    <n v="0"/>
    <n v="0"/>
    <n v="0"/>
    <n v="0"/>
    <n v="0"/>
    <n v="1.4496471871561979E-2"/>
    <s v=""/>
    <x v="1"/>
  </r>
  <r>
    <x v="15"/>
    <s v="Residential"/>
    <x v="3"/>
    <m/>
    <x v="7"/>
    <s v="-"/>
    <n v="3.3123418088177532"/>
    <n v="3.3123418088177532"/>
    <n v="0"/>
    <m/>
    <n v="3.3123418088177532"/>
    <n v="3.3123418088177532"/>
    <n v="0"/>
    <n v="1.8625028747371883"/>
    <s v="m.EEG.1"/>
    <n v="1.4498389340805646"/>
    <s v="m.EEG.1"/>
    <n v="0"/>
    <n v="0"/>
    <n v="0"/>
    <n v="0"/>
    <n v="0"/>
    <n v="0"/>
    <n v="0"/>
    <s v="m.EEG.1"/>
    <n v="0"/>
    <n v="0"/>
    <n v="0"/>
    <n v="0"/>
    <n v="0"/>
    <n v="0"/>
    <s v=""/>
    <x v="1"/>
  </r>
  <r>
    <x v="15"/>
    <s v="Residential"/>
    <x v="3"/>
    <m/>
    <x v="8"/>
    <s v="-"/>
    <n v="0"/>
    <n v="0"/>
    <n v="0"/>
    <m/>
    <n v="0"/>
    <n v="0"/>
    <n v="0"/>
    <n v="0"/>
    <s v="m.EEG.1"/>
    <n v="0"/>
    <s v="m.EEG.1"/>
    <n v="0"/>
    <n v="0"/>
    <n v="0"/>
    <n v="0"/>
    <n v="0"/>
    <n v="0"/>
    <n v="0"/>
    <s v="m.EEG.1"/>
    <n v="0"/>
    <n v="0"/>
    <n v="0"/>
    <n v="0"/>
    <n v="0"/>
    <n v="0"/>
    <s v=""/>
    <x v="1"/>
  </r>
  <r>
    <x v="15"/>
    <s v="Residential"/>
    <x v="3"/>
    <m/>
    <x v="9"/>
    <s v="-"/>
    <n v="0"/>
    <n v="0"/>
    <n v="0"/>
    <m/>
    <n v="0"/>
    <n v="0"/>
    <n v="0"/>
    <n v="0"/>
    <s v="m.EEG.1"/>
    <n v="0"/>
    <s v="m.EEG.1"/>
    <n v="0"/>
    <n v="0"/>
    <n v="0"/>
    <n v="0"/>
    <n v="0"/>
    <n v="0"/>
    <n v="0"/>
    <s v="m.EEG.1"/>
    <n v="0"/>
    <n v="0"/>
    <n v="0"/>
    <n v="0"/>
    <n v="0"/>
    <n v="0"/>
    <s v=""/>
    <x v="1"/>
  </r>
  <r>
    <x v="15"/>
    <s v="Residential"/>
    <x v="3"/>
    <m/>
    <x v="10"/>
    <s v="-"/>
    <n v="2.775265945128643"/>
    <n v="2.775265945128643"/>
    <n v="0"/>
    <m/>
    <n v="2.775265945128643"/>
    <n v="2.6330894053286067"/>
    <n v="0"/>
    <n v="2.5232897013246181"/>
    <s v="m.EEG.1"/>
    <n v="0.10979970400398846"/>
    <s v="m.EEG.1"/>
    <n v="0"/>
    <n v="0"/>
    <n v="0"/>
    <n v="0"/>
    <n v="0"/>
    <n v="0"/>
    <n v="0"/>
    <s v="m.EEG.1"/>
    <n v="0"/>
    <n v="0"/>
    <n v="0"/>
    <n v="0"/>
    <n v="0"/>
    <n v="0.14217653980003636"/>
    <s v=""/>
    <x v="1"/>
  </r>
  <r>
    <x v="15"/>
    <s v="Residential"/>
    <x v="3"/>
    <m/>
    <x v="11"/>
    <s v="-"/>
    <n v="0"/>
    <n v="0"/>
    <n v="0"/>
    <m/>
    <n v="0"/>
    <n v="0"/>
    <n v="0"/>
    <n v="0"/>
    <s v="m.EEG.1"/>
    <n v="0"/>
    <s v="m.EEG.1"/>
    <n v="0"/>
    <n v="0"/>
    <n v="0"/>
    <n v="0"/>
    <n v="0"/>
    <n v="0"/>
    <n v="0"/>
    <s v="m.EEG.1"/>
    <n v="0"/>
    <n v="0"/>
    <n v="0"/>
    <n v="0"/>
    <n v="0"/>
    <n v="0"/>
    <s v=""/>
    <x v="1"/>
  </r>
  <r>
    <x v="15"/>
    <s v="Residential"/>
    <x v="3"/>
    <m/>
    <x v="12"/>
    <s v="-"/>
    <n v="0"/>
    <n v="0"/>
    <n v="0"/>
    <m/>
    <n v="0"/>
    <n v="0"/>
    <n v="0"/>
    <n v="0"/>
    <s v="m.EEG.1"/>
    <n v="0"/>
    <s v="m.EEG.1"/>
    <n v="0"/>
    <n v="0"/>
    <n v="0"/>
    <n v="0"/>
    <n v="0"/>
    <n v="0"/>
    <n v="0"/>
    <s v="m.EEG.1"/>
    <n v="0"/>
    <n v="0"/>
    <n v="0"/>
    <n v="0"/>
    <n v="0"/>
    <n v="0"/>
    <s v=""/>
    <x v="1"/>
  </r>
  <r>
    <x v="15"/>
    <s v="Residential"/>
    <x v="3"/>
    <m/>
    <x v="13"/>
    <s v="-"/>
    <n v="0"/>
    <n v="0"/>
    <n v="0"/>
    <m/>
    <n v="0"/>
    <n v="0"/>
    <n v="0"/>
    <n v="0"/>
    <s v="m.EEG.1"/>
    <n v="0"/>
    <s v="m.EEG.1"/>
    <n v="0"/>
    <n v="0"/>
    <n v="0"/>
    <n v="0"/>
    <n v="0"/>
    <n v="0"/>
    <n v="0"/>
    <s v="m.EEG.1"/>
    <n v="0"/>
    <n v="0"/>
    <n v="0"/>
    <n v="0"/>
    <n v="0"/>
    <n v="0"/>
    <s v=""/>
    <x v="1"/>
  </r>
  <r>
    <x v="15"/>
    <s v="Residential"/>
    <x v="3"/>
    <m/>
    <x v="14"/>
    <s v="-"/>
    <n v="0"/>
    <n v="0"/>
    <n v="0"/>
    <m/>
    <n v="0"/>
    <n v="0"/>
    <n v="0"/>
    <n v="0"/>
    <s v="m.EEG.1"/>
    <n v="0"/>
    <s v="m.EEG.1"/>
    <n v="0"/>
    <n v="0"/>
    <n v="0"/>
    <n v="0"/>
    <n v="0"/>
    <n v="0"/>
    <n v="0"/>
    <s v="m.EEG.1"/>
    <n v="0"/>
    <n v="0"/>
    <n v="0"/>
    <n v="0"/>
    <n v="0"/>
    <n v="0"/>
    <s v=""/>
    <x v="1"/>
  </r>
  <r>
    <x v="15"/>
    <s v="Residential"/>
    <x v="4"/>
    <m/>
    <x v="1"/>
    <s v="-"/>
    <n v="1.3247779259760337"/>
    <n v="1.3247779259760337"/>
    <n v="0"/>
    <m/>
    <n v="1.3247779259760337"/>
    <n v="1.1583028054171247"/>
    <n v="0"/>
    <n v="0.94957185979029179"/>
    <s v="m.EEG.1"/>
    <n v="0.20873094562683298"/>
    <s v="m.EEG.1"/>
    <n v="0"/>
    <n v="0"/>
    <n v="0"/>
    <n v="0"/>
    <n v="0"/>
    <n v="0"/>
    <n v="0"/>
    <s v="m.EEG.1"/>
    <n v="0"/>
    <n v="0"/>
    <n v="0"/>
    <n v="0"/>
    <n v="0"/>
    <n v="0.16647512055890898"/>
    <s v=""/>
    <x v="1"/>
  </r>
  <r>
    <x v="15"/>
    <s v="Residential"/>
    <x v="4"/>
    <m/>
    <x v="2"/>
    <s v="-"/>
    <n v="5.4934121356749126E-2"/>
    <n v="5.4934121356749126E-2"/>
    <n v="0"/>
    <m/>
    <n v="5.4934121356749126E-2"/>
    <n v="5.4934121356749126E-2"/>
    <n v="0"/>
    <n v="4.8611402862779332E-2"/>
    <s v="m.EEG.1"/>
    <n v="6.322718493969791E-3"/>
    <s v="m.EEG.1"/>
    <n v="0"/>
    <n v="0"/>
    <n v="0"/>
    <n v="0"/>
    <n v="0"/>
    <n v="0"/>
    <n v="0"/>
    <s v="m.EEG.1"/>
    <n v="0"/>
    <n v="0"/>
    <n v="0"/>
    <n v="0"/>
    <n v="0"/>
    <n v="0"/>
    <s v=""/>
    <x v="1"/>
  </r>
  <r>
    <x v="15"/>
    <s v="Residential"/>
    <x v="4"/>
    <m/>
    <x v="3"/>
    <s v="-"/>
    <n v="3.9238416108778817E-2"/>
    <n v="3.9238416108778817E-2"/>
    <n v="0"/>
    <m/>
    <n v="3.9238416108778817E-2"/>
    <n v="3.9238416108778817E-2"/>
    <n v="0"/>
    <n v="0"/>
    <s v="m.EEG.1"/>
    <n v="3.9238416108778817E-2"/>
    <s v="m.EEG.1"/>
    <n v="0"/>
    <n v="0"/>
    <n v="0"/>
    <n v="0"/>
    <n v="0"/>
    <n v="0"/>
    <n v="0"/>
    <s v="m.EEG.1"/>
    <n v="0"/>
    <n v="0"/>
    <n v="0"/>
    <n v="0"/>
    <n v="0"/>
    <n v="0"/>
    <s v=""/>
    <x v="1"/>
  </r>
  <r>
    <x v="15"/>
    <s v="Residential"/>
    <x v="4"/>
    <m/>
    <x v="4"/>
    <s v="-"/>
    <n v="7.1210801940026602E-2"/>
    <n v="7.1210801940026602E-2"/>
    <n v="0"/>
    <m/>
    <n v="7.1210801940026602E-2"/>
    <n v="4.6826422989684535E-2"/>
    <n v="0"/>
    <n v="4.0730328252099018E-2"/>
    <s v="m.EEG.1"/>
    <n v="6.0960947375855177E-3"/>
    <s v="m.EEG.1"/>
    <n v="0"/>
    <n v="0"/>
    <n v="0"/>
    <n v="0"/>
    <n v="0"/>
    <n v="0"/>
    <n v="0"/>
    <s v="m.EEG.1"/>
    <n v="0"/>
    <n v="0"/>
    <n v="0"/>
    <n v="0"/>
    <n v="0"/>
    <n v="2.4384378950342071E-2"/>
    <s v=""/>
    <x v="1"/>
  </r>
  <r>
    <x v="15"/>
    <s v="Residential"/>
    <x v="4"/>
    <m/>
    <x v="5"/>
    <s v="-"/>
    <n v="3.8448770362310182E-2"/>
    <n v="3.8448770362310182E-2"/>
    <n v="0"/>
    <m/>
    <n v="3.8448770362310182E-2"/>
    <n v="2.3641393895935777E-2"/>
    <n v="0"/>
    <n v="1.9939549779342175E-2"/>
    <s v="m.EEG.1"/>
    <n v="3.7018441165936012E-3"/>
    <s v="m.EEG.1"/>
    <n v="0"/>
    <n v="0"/>
    <n v="0"/>
    <n v="0"/>
    <n v="0"/>
    <n v="0"/>
    <n v="0"/>
    <s v="m.EEG.1"/>
    <n v="0"/>
    <n v="0"/>
    <n v="0"/>
    <n v="0"/>
    <n v="0"/>
    <n v="1.4807376466374405E-2"/>
    <s v=""/>
    <x v="1"/>
  </r>
  <r>
    <x v="15"/>
    <s v="Residential"/>
    <x v="4"/>
    <m/>
    <x v="6"/>
    <s v="-"/>
    <n v="0.13735103408160512"/>
    <n v="0.13735103408160512"/>
    <n v="0"/>
    <m/>
    <n v="0.13735103408160512"/>
    <n v="2.8564267067500652E-2"/>
    <n v="0"/>
    <n v="4.3894299532552137E-3"/>
    <s v="m.EEG.1"/>
    <n v="2.4174837114245437E-2"/>
    <s v="m.EEG.1"/>
    <n v="0"/>
    <n v="0"/>
    <n v="0"/>
    <n v="0"/>
    <n v="0"/>
    <n v="0"/>
    <n v="0"/>
    <s v="m.EEG.1"/>
    <n v="0"/>
    <n v="0"/>
    <n v="0"/>
    <n v="0"/>
    <n v="0"/>
    <n v="0.10878676701410446"/>
    <s v=""/>
    <x v="1"/>
  </r>
  <r>
    <x v="15"/>
    <s v="Residential"/>
    <x v="4"/>
    <m/>
    <x v="7"/>
    <s v="-"/>
    <n v="0.38798946958357583"/>
    <n v="0.38798946958357583"/>
    <n v="0"/>
    <m/>
    <n v="0.38798946958357583"/>
    <n v="0.38798946958357583"/>
    <n v="0"/>
    <n v="0.27307693605257805"/>
    <s v="m.EEG.1"/>
    <n v="0.11491253353099776"/>
    <s v="m.EEG.1"/>
    <n v="0"/>
    <n v="0"/>
    <n v="0"/>
    <n v="0"/>
    <n v="0"/>
    <n v="0"/>
    <n v="0"/>
    <s v="m.EEG.1"/>
    <n v="0"/>
    <n v="0"/>
    <n v="0"/>
    <n v="0"/>
    <n v="0"/>
    <n v="0"/>
    <s v=""/>
    <x v="1"/>
  </r>
  <r>
    <x v="15"/>
    <s v="Residential"/>
    <x v="4"/>
    <m/>
    <x v="8"/>
    <s v="-"/>
    <n v="0"/>
    <n v="0"/>
    <n v="0"/>
    <m/>
    <n v="0"/>
    <n v="0"/>
    <n v="0"/>
    <n v="0"/>
    <s v="m.EEG.1"/>
    <n v="0"/>
    <s v="m.EEG.1"/>
    <n v="0"/>
    <n v="0"/>
    <n v="0"/>
    <n v="0"/>
    <n v="0"/>
    <n v="0"/>
    <n v="0"/>
    <s v="m.EEG.1"/>
    <n v="0"/>
    <n v="0"/>
    <n v="0"/>
    <n v="0"/>
    <n v="0"/>
    <n v="0"/>
    <s v=""/>
    <x v="1"/>
  </r>
  <r>
    <x v="15"/>
    <s v="Residential"/>
    <x v="4"/>
    <m/>
    <x v="9"/>
    <s v="-"/>
    <n v="0"/>
    <n v="0"/>
    <n v="0"/>
    <m/>
    <n v="0"/>
    <n v="0"/>
    <n v="0"/>
    <n v="0"/>
    <s v="m.EEG.1"/>
    <n v="0"/>
    <s v="m.EEG.1"/>
    <n v="0"/>
    <n v="0"/>
    <n v="0"/>
    <n v="0"/>
    <n v="0"/>
    <n v="0"/>
    <n v="0"/>
    <s v="m.EEG.1"/>
    <n v="0"/>
    <n v="0"/>
    <n v="0"/>
    <n v="0"/>
    <n v="0"/>
    <n v="0"/>
    <s v=""/>
    <x v="1"/>
  </r>
  <r>
    <x v="15"/>
    <s v="Residential"/>
    <x v="4"/>
    <m/>
    <x v="10"/>
    <s v="-"/>
    <n v="0.5956053125429881"/>
    <n v="0.5956053125429881"/>
    <n v="0"/>
    <m/>
    <n v="0.5956053125429881"/>
    <n v="0.57710871441490008"/>
    <n v="0"/>
    <n v="0.56282421289023798"/>
    <s v="m.EEG.1"/>
    <n v="1.4284501524662055E-2"/>
    <s v="m.EEG.1"/>
    <n v="0"/>
    <n v="0"/>
    <n v="0"/>
    <n v="0"/>
    <n v="0"/>
    <n v="0"/>
    <n v="0"/>
    <s v="m.EEG.1"/>
    <n v="0"/>
    <n v="0"/>
    <n v="0"/>
    <n v="0"/>
    <n v="0"/>
    <n v="1.8496598128088047E-2"/>
    <s v=""/>
    <x v="1"/>
  </r>
  <r>
    <x v="15"/>
    <s v="Residential"/>
    <x v="4"/>
    <m/>
    <x v="11"/>
    <s v="-"/>
    <n v="0"/>
    <n v="0"/>
    <n v="0"/>
    <m/>
    <n v="0"/>
    <n v="0"/>
    <n v="0"/>
    <n v="0"/>
    <s v="m.EEG.1"/>
    <n v="0"/>
    <s v="m.EEG.1"/>
    <n v="0"/>
    <n v="0"/>
    <n v="0"/>
    <n v="0"/>
    <n v="0"/>
    <n v="0"/>
    <n v="0"/>
    <s v="m.EEG.1"/>
    <n v="0"/>
    <n v="0"/>
    <n v="0"/>
    <n v="0"/>
    <n v="0"/>
    <n v="0"/>
    <s v=""/>
    <x v="1"/>
  </r>
  <r>
    <x v="15"/>
    <s v="Residential"/>
    <x v="4"/>
    <m/>
    <x v="12"/>
    <s v="-"/>
    <n v="0"/>
    <n v="0"/>
    <n v="0"/>
    <m/>
    <n v="0"/>
    <n v="0"/>
    <n v="0"/>
    <n v="0"/>
    <s v="m.EEG.1"/>
    <n v="0"/>
    <s v="m.EEG.1"/>
    <n v="0"/>
    <n v="0"/>
    <n v="0"/>
    <n v="0"/>
    <n v="0"/>
    <n v="0"/>
    <n v="0"/>
    <s v="m.EEG.1"/>
    <n v="0"/>
    <n v="0"/>
    <n v="0"/>
    <n v="0"/>
    <n v="0"/>
    <n v="0"/>
    <s v=""/>
    <x v="1"/>
  </r>
  <r>
    <x v="15"/>
    <s v="Residential"/>
    <x v="4"/>
    <m/>
    <x v="13"/>
    <s v="-"/>
    <n v="0"/>
    <n v="0"/>
    <n v="0"/>
    <m/>
    <n v="0"/>
    <n v="0"/>
    <n v="0"/>
    <n v="0"/>
    <s v="m.EEG.1"/>
    <n v="0"/>
    <s v="m.EEG.1"/>
    <n v="0"/>
    <n v="0"/>
    <n v="0"/>
    <n v="0"/>
    <n v="0"/>
    <n v="0"/>
    <n v="0"/>
    <s v="m.EEG.1"/>
    <n v="0"/>
    <n v="0"/>
    <n v="0"/>
    <n v="0"/>
    <n v="0"/>
    <n v="0"/>
    <s v=""/>
    <x v="1"/>
  </r>
  <r>
    <x v="15"/>
    <s v="Residential"/>
    <x v="4"/>
    <m/>
    <x v="14"/>
    <s v="-"/>
    <n v="0"/>
    <n v="0"/>
    <n v="0"/>
    <m/>
    <n v="0"/>
    <n v="0"/>
    <n v="0"/>
    <n v="0"/>
    <s v="m.EEG.1"/>
    <n v="0"/>
    <s v="m.EEG.1"/>
    <n v="0"/>
    <n v="0"/>
    <n v="0"/>
    <n v="0"/>
    <n v="0"/>
    <n v="0"/>
    <n v="0"/>
    <s v="m.EEG.1"/>
    <n v="0"/>
    <n v="0"/>
    <n v="0"/>
    <n v="0"/>
    <n v="0"/>
    <n v="0"/>
    <s v=""/>
    <x v="1"/>
  </r>
  <r>
    <x v="15"/>
    <s v="Residential"/>
    <x v="5"/>
    <m/>
    <x v="1"/>
    <s v="-"/>
    <n v="4.5994244126643489"/>
    <n v="4.5994244126643489"/>
    <n v="0"/>
    <m/>
    <n v="4.5994244126643489"/>
    <n v="4.1834756843220404"/>
    <n v="0"/>
    <n v="3.3352140746588912"/>
    <s v="m.EEG.1"/>
    <n v="0.84826160966314923"/>
    <s v="m.EEG.1"/>
    <n v="0"/>
    <n v="0"/>
    <n v="0"/>
    <n v="0"/>
    <n v="0"/>
    <n v="0"/>
    <n v="0"/>
    <s v="m.EEG.1"/>
    <n v="0"/>
    <n v="0"/>
    <n v="0"/>
    <n v="0"/>
    <n v="0"/>
    <n v="0.41594872834230845"/>
    <s v=""/>
    <x v="1"/>
  </r>
  <r>
    <x v="15"/>
    <s v="Residential"/>
    <x v="5"/>
    <m/>
    <x v="2"/>
    <s v="-"/>
    <n v="0.27599230239236217"/>
    <n v="0.27599230239236217"/>
    <n v="0"/>
    <m/>
    <n v="0.27599230239236217"/>
    <n v="0.27599230239236217"/>
    <n v="0"/>
    <n v="0.22900812691141481"/>
    <s v="m.EEG.1"/>
    <n v="4.6984175480947375E-2"/>
    <s v="m.EEG.1"/>
    <n v="0"/>
    <n v="0"/>
    <n v="0"/>
    <n v="0"/>
    <n v="0"/>
    <n v="0"/>
    <n v="0"/>
    <s v="m.EEG.1"/>
    <n v="0"/>
    <n v="0"/>
    <n v="0"/>
    <n v="0"/>
    <n v="0"/>
    <n v="0"/>
    <s v=""/>
    <x v="1"/>
  </r>
  <r>
    <x v="15"/>
    <s v="Residential"/>
    <x v="5"/>
    <m/>
    <x v="3"/>
    <s v="-"/>
    <n v="6.7874095481248306E-3"/>
    <n v="6.7874095481248306E-3"/>
    <n v="0"/>
    <m/>
    <n v="6.7874095481248306E-3"/>
    <n v="6.7874095481248306E-3"/>
    <n v="0"/>
    <n v="0"/>
    <s v="m.EEG.1"/>
    <n v="6.7874095481248306E-3"/>
    <s v="m.EEG.1"/>
    <n v="0"/>
    <n v="0"/>
    <n v="0"/>
    <n v="0"/>
    <n v="0"/>
    <n v="0"/>
    <n v="0"/>
    <s v="m.EEG.1"/>
    <n v="0"/>
    <n v="0"/>
    <n v="0"/>
    <n v="0"/>
    <n v="0"/>
    <n v="0"/>
    <s v=""/>
    <x v="1"/>
  </r>
  <r>
    <x v="15"/>
    <s v="Residential"/>
    <x v="5"/>
    <m/>
    <x v="4"/>
    <s v="-"/>
    <n v="0.63061619455274565"/>
    <n v="0.63061619455274565"/>
    <n v="0"/>
    <m/>
    <n v="0.63061619455274565"/>
    <n v="0.3669948167285037"/>
    <n v="0"/>
    <n v="0.3010894722724432"/>
    <s v="m.EEG.1"/>
    <n v="6.5905344456060486E-2"/>
    <s v="m.EEG.1"/>
    <n v="0"/>
    <n v="0"/>
    <n v="0"/>
    <n v="0"/>
    <n v="0"/>
    <n v="0"/>
    <n v="0"/>
    <s v="m.EEG.1"/>
    <n v="0"/>
    <n v="0"/>
    <n v="0"/>
    <n v="0"/>
    <n v="0"/>
    <n v="0.26362137782424194"/>
    <s v=""/>
    <x v="1"/>
  </r>
  <r>
    <x v="15"/>
    <s v="Residential"/>
    <x v="5"/>
    <m/>
    <x v="5"/>
    <s v="-"/>
    <n v="0.18156814044815636"/>
    <n v="0.18156814044815636"/>
    <n v="0"/>
    <m/>
    <n v="0.18156814044815636"/>
    <n v="0.10024147277899231"/>
    <n v="0"/>
    <n v="7.9909805861701294E-2"/>
    <s v="m.EEG.1"/>
    <n v="2.0331666917291012E-2"/>
    <s v="m.EEG.1"/>
    <n v="0"/>
    <n v="0"/>
    <n v="0"/>
    <n v="0"/>
    <n v="0"/>
    <n v="0"/>
    <n v="0"/>
    <s v="m.EEG.1"/>
    <n v="0"/>
    <n v="0"/>
    <n v="0"/>
    <n v="0"/>
    <n v="0"/>
    <n v="8.1326667669164049E-2"/>
    <s v=""/>
    <x v="1"/>
  </r>
  <r>
    <x v="15"/>
    <s v="Residential"/>
    <x v="5"/>
    <m/>
    <x v="6"/>
    <s v="-"/>
    <n v="1.495833732873989E-2"/>
    <n v="1.495833732873989E-2"/>
    <n v="0"/>
    <m/>
    <n v="1.495833732873989E-2"/>
    <n v="8.3888625302453411E-3"/>
    <n v="0"/>
    <n v="6.9289792416909963E-3"/>
    <s v="m.EEG.1"/>
    <n v="1.4598832885543442E-3"/>
    <s v="m.EEG.1"/>
    <n v="0"/>
    <n v="0"/>
    <n v="0"/>
    <n v="0"/>
    <n v="0"/>
    <n v="0"/>
    <n v="0"/>
    <s v="m.EEG.1"/>
    <n v="0"/>
    <n v="0"/>
    <n v="0"/>
    <n v="0"/>
    <n v="0"/>
    <n v="6.5694747984945488E-3"/>
    <s v=""/>
    <x v="1"/>
  </r>
  <r>
    <x v="15"/>
    <s v="Residential"/>
    <x v="5"/>
    <m/>
    <x v="7"/>
    <s v="-"/>
    <n v="1.8113981361449931"/>
    <n v="1.8113981361449931"/>
    <n v="0"/>
    <m/>
    <n v="1.8113981361449931"/>
    <n v="1.8113981361449931"/>
    <n v="0"/>
    <n v="1.1543637609048201"/>
    <s v="m.EEG.1"/>
    <n v="0.65703437524017294"/>
    <s v="m.EEG.1"/>
    <n v="0"/>
    <n v="0"/>
    <n v="0"/>
    <n v="0"/>
    <n v="0"/>
    <n v="0"/>
    <n v="0"/>
    <s v="m.EEG.1"/>
    <n v="0"/>
    <n v="0"/>
    <n v="0"/>
    <n v="0"/>
    <n v="0"/>
    <n v="0"/>
    <s v=""/>
    <x v="1"/>
  </r>
  <r>
    <x v="15"/>
    <s v="Residential"/>
    <x v="5"/>
    <m/>
    <x v="8"/>
    <s v="-"/>
    <n v="0"/>
    <n v="0"/>
    <n v="0"/>
    <m/>
    <n v="0"/>
    <n v="0"/>
    <n v="0"/>
    <n v="0"/>
    <s v="m.EEG.1"/>
    <n v="0"/>
    <s v="m.EEG.1"/>
    <n v="0"/>
    <n v="0"/>
    <n v="0"/>
    <n v="0"/>
    <n v="0"/>
    <n v="0"/>
    <n v="0"/>
    <s v="m.EEG.1"/>
    <n v="0"/>
    <n v="0"/>
    <n v="0"/>
    <n v="0"/>
    <n v="0"/>
    <n v="0"/>
    <s v=""/>
    <x v="1"/>
  </r>
  <r>
    <x v="15"/>
    <s v="Residential"/>
    <x v="5"/>
    <m/>
    <x v="9"/>
    <s v="-"/>
    <n v="0"/>
    <n v="0"/>
    <n v="0"/>
    <m/>
    <n v="0"/>
    <n v="0"/>
    <n v="0"/>
    <n v="0"/>
    <s v="m.EEG.1"/>
    <n v="0"/>
    <s v="m.EEG.1"/>
    <n v="0"/>
    <n v="0"/>
    <n v="0"/>
    <n v="0"/>
    <n v="0"/>
    <n v="0"/>
    <n v="0"/>
    <s v="m.EEG.1"/>
    <n v="0"/>
    <n v="0"/>
    <n v="0"/>
    <n v="0"/>
    <n v="0"/>
    <n v="0"/>
    <s v=""/>
    <x v="1"/>
  </r>
  <r>
    <x v="15"/>
    <s v="Residential"/>
    <x v="5"/>
    <m/>
    <x v="10"/>
    <s v="-"/>
    <n v="1.6781038922492266"/>
    <n v="1.6781038922492266"/>
    <n v="0"/>
    <m/>
    <n v="1.6781038922492266"/>
    <n v="1.6136726841988187"/>
    <n v="0"/>
    <n v="1.5639139294668205"/>
    <s v="m.EEG.1"/>
    <n v="4.9758754731998166E-2"/>
    <s v="m.EEG.1"/>
    <n v="0"/>
    <n v="0"/>
    <n v="0"/>
    <n v="0"/>
    <n v="0"/>
    <n v="0"/>
    <n v="0"/>
    <s v="m.EEG.1"/>
    <n v="0"/>
    <n v="0"/>
    <n v="0"/>
    <n v="0"/>
    <n v="0"/>
    <n v="6.443120805040789E-2"/>
    <s v=""/>
    <x v="1"/>
  </r>
  <r>
    <x v="15"/>
    <s v="Residential"/>
    <x v="5"/>
    <m/>
    <x v="11"/>
    <s v="-"/>
    <n v="0"/>
    <n v="0"/>
    <n v="0"/>
    <m/>
    <n v="0"/>
    <n v="0"/>
    <n v="0"/>
    <n v="0"/>
    <s v="m.EEG.1"/>
    <n v="0"/>
    <s v="m.EEG.1"/>
    <n v="0"/>
    <n v="0"/>
    <n v="0"/>
    <n v="0"/>
    <n v="0"/>
    <n v="0"/>
    <n v="0"/>
    <s v="m.EEG.1"/>
    <n v="0"/>
    <n v="0"/>
    <n v="0"/>
    <n v="0"/>
    <n v="0"/>
    <n v="0"/>
    <s v=""/>
    <x v="1"/>
  </r>
  <r>
    <x v="15"/>
    <s v="Residential"/>
    <x v="5"/>
    <m/>
    <x v="12"/>
    <s v="-"/>
    <n v="0"/>
    <n v="0"/>
    <n v="0"/>
    <m/>
    <n v="0"/>
    <n v="0"/>
    <n v="0"/>
    <n v="0"/>
    <s v="m.EEG.1"/>
    <n v="0"/>
    <s v="m.EEG.1"/>
    <n v="0"/>
    <n v="0"/>
    <n v="0"/>
    <n v="0"/>
    <n v="0"/>
    <n v="0"/>
    <n v="0"/>
    <s v="m.EEG.1"/>
    <n v="0"/>
    <n v="0"/>
    <n v="0"/>
    <n v="0"/>
    <n v="0"/>
    <n v="0"/>
    <s v=""/>
    <x v="1"/>
  </r>
  <r>
    <x v="15"/>
    <s v="Residential"/>
    <x v="5"/>
    <m/>
    <x v="13"/>
    <s v="-"/>
    <n v="0"/>
    <n v="0"/>
    <n v="0"/>
    <m/>
    <n v="0"/>
    <n v="0"/>
    <n v="0"/>
    <n v="0"/>
    <s v="m.EEG.1"/>
    <n v="0"/>
    <s v="m.EEG.1"/>
    <n v="0"/>
    <n v="0"/>
    <n v="0"/>
    <n v="0"/>
    <n v="0"/>
    <n v="0"/>
    <n v="0"/>
    <s v="m.EEG.1"/>
    <n v="0"/>
    <n v="0"/>
    <n v="0"/>
    <n v="0"/>
    <n v="0"/>
    <n v="0"/>
    <s v=""/>
    <x v="1"/>
  </r>
  <r>
    <x v="15"/>
    <s v="Residential"/>
    <x v="5"/>
    <m/>
    <x v="14"/>
    <s v="-"/>
    <n v="0"/>
    <n v="0"/>
    <n v="0"/>
    <m/>
    <n v="0"/>
    <n v="0"/>
    <n v="0"/>
    <n v="0"/>
    <s v="m.EEG.1"/>
    <n v="0"/>
    <s v="m.EEG.1"/>
    <n v="0"/>
    <n v="0"/>
    <n v="0"/>
    <n v="0"/>
    <n v="0"/>
    <n v="0"/>
    <n v="0"/>
    <s v="m.EEG.1"/>
    <n v="0"/>
    <n v="0"/>
    <n v="0"/>
    <n v="0"/>
    <n v="0"/>
    <n v="0"/>
    <s v=""/>
    <x v="1"/>
  </r>
  <r>
    <x v="15"/>
    <s v="Residential"/>
    <x v="6"/>
    <m/>
    <x v="1"/>
    <s v="-"/>
    <n v="6.0244443805609116"/>
    <n v="6.0244443805609116"/>
    <n v="0"/>
    <m/>
    <n v="6.0244443805609116"/>
    <n v="5.6524898028545696"/>
    <n v="0"/>
    <n v="5.186123234239286"/>
    <s v="m.EEG.1"/>
    <n v="0.46636656861528353"/>
    <s v="m.EEG.1"/>
    <n v="0"/>
    <n v="0"/>
    <n v="0"/>
    <n v="0"/>
    <n v="0"/>
    <n v="0"/>
    <n v="0"/>
    <s v="m.EEG.1"/>
    <n v="0"/>
    <n v="0"/>
    <n v="0"/>
    <n v="0"/>
    <n v="0"/>
    <n v="0.37195457770634166"/>
    <s v=""/>
    <x v="1"/>
  </r>
  <r>
    <x v="15"/>
    <s v="Residential"/>
    <x v="6"/>
    <m/>
    <x v="2"/>
    <s v="-"/>
    <n v="0.27961986655318077"/>
    <n v="0.27961986655318077"/>
    <n v="0"/>
    <m/>
    <n v="0.27961986655318077"/>
    <n v="0.27961986655318077"/>
    <n v="0"/>
    <n v="0.26549304640441018"/>
    <s v="m.EEG.1"/>
    <n v="1.41268201487706E-2"/>
    <s v="m.EEG.1"/>
    <n v="0"/>
    <n v="0"/>
    <n v="0"/>
    <n v="0"/>
    <n v="0"/>
    <n v="0"/>
    <n v="0"/>
    <s v="m.EEG.1"/>
    <n v="0"/>
    <n v="0"/>
    <n v="0"/>
    <n v="0"/>
    <n v="0"/>
    <n v="0"/>
    <s v=""/>
    <x v="1"/>
  </r>
  <r>
    <x v="15"/>
    <s v="Residential"/>
    <x v="6"/>
    <m/>
    <x v="3"/>
    <s v="-"/>
    <n v="8.7670208284618578E-2"/>
    <n v="8.7670208284618578E-2"/>
    <n v="0"/>
    <m/>
    <n v="8.7670208284618578E-2"/>
    <n v="8.7670208284618578E-2"/>
    <n v="0"/>
    <n v="0"/>
    <s v="m.EEG.1"/>
    <n v="8.7670208284618578E-2"/>
    <s v="m.EEG.1"/>
    <n v="0"/>
    <n v="0"/>
    <n v="0"/>
    <n v="0"/>
    <n v="0"/>
    <n v="0"/>
    <n v="0"/>
    <s v="m.EEG.1"/>
    <n v="0"/>
    <n v="0"/>
    <n v="0"/>
    <n v="0"/>
    <n v="0"/>
    <n v="0"/>
    <s v=""/>
    <x v="1"/>
  </r>
  <r>
    <x v="15"/>
    <s v="Residential"/>
    <x v="6"/>
    <m/>
    <x v="4"/>
    <s v="-"/>
    <n v="0.29055263308673351"/>
    <n v="0.29055263308673351"/>
    <n v="0"/>
    <m/>
    <n v="0.29055263308673351"/>
    <n v="0.23607073005728701"/>
    <n v="0"/>
    <n v="0.2224502542999254"/>
    <s v="m.EEG.1"/>
    <n v="1.3620475757361623E-2"/>
    <s v="m.EEG.1"/>
    <n v="0"/>
    <n v="0"/>
    <n v="0"/>
    <n v="0"/>
    <n v="0"/>
    <n v="0"/>
    <n v="0"/>
    <s v="m.EEG.1"/>
    <n v="0"/>
    <n v="0"/>
    <n v="0"/>
    <n v="0"/>
    <n v="0"/>
    <n v="5.4481903029446492E-2"/>
    <s v=""/>
    <x v="1"/>
  </r>
  <r>
    <x v="15"/>
    <s v="Residential"/>
    <x v="6"/>
    <m/>
    <x v="5"/>
    <s v="-"/>
    <n v="0.15025568238899559"/>
    <n v="0.15025568238899559"/>
    <n v="0"/>
    <m/>
    <n v="0.15025568238899559"/>
    <n v="0.11717163089830954"/>
    <n v="0"/>
    <n v="0.10890061802563802"/>
    <s v="m.EEG.1"/>
    <n v="8.2710128726715126E-3"/>
    <s v="m.EEG.1"/>
    <n v="0"/>
    <n v="0"/>
    <n v="0"/>
    <n v="0"/>
    <n v="0"/>
    <n v="0"/>
    <n v="0"/>
    <s v="m.EEG.1"/>
    <n v="0"/>
    <n v="0"/>
    <n v="0"/>
    <n v="0"/>
    <n v="0"/>
    <n v="3.3084051490686051E-2"/>
    <s v=""/>
    <x v="1"/>
  </r>
  <r>
    <x v="15"/>
    <s v="Residential"/>
    <x v="6"/>
    <m/>
    <x v="6"/>
    <s v="-"/>
    <n v="0.32104852632033992"/>
    <n v="0.32104852632033992"/>
    <n v="0"/>
    <m/>
    <n v="0.32104852632033992"/>
    <n v="7.7986765206006434E-2"/>
    <n v="0"/>
    <n v="2.3973040513932318E-2"/>
    <s v="m.EEG.1"/>
    <n v="5.4013724692074112E-2"/>
    <s v="m.EEG.1"/>
    <n v="0"/>
    <n v="0"/>
    <n v="0"/>
    <n v="0"/>
    <n v="0"/>
    <n v="0"/>
    <n v="0"/>
    <s v="m.EEG.1"/>
    <n v="0"/>
    <n v="0"/>
    <n v="0"/>
    <n v="0"/>
    <n v="0"/>
    <n v="0.2430617611143335"/>
    <s v=""/>
    <x v="1"/>
  </r>
  <r>
    <x v="15"/>
    <s v="Residential"/>
    <x v="6"/>
    <m/>
    <x v="7"/>
    <s v="-"/>
    <n v="1.7481687215986712"/>
    <n v="1.7481687215986712"/>
    <n v="0"/>
    <m/>
    <n v="1.7481687215986712"/>
    <n v="1.7481687215986712"/>
    <n v="0"/>
    <n v="1.4914201892102337"/>
    <s v="m.EEG.1"/>
    <n v="0.25674853238843759"/>
    <s v="m.EEG.1"/>
    <n v="0"/>
    <n v="0"/>
    <n v="0"/>
    <n v="0"/>
    <n v="0"/>
    <n v="0"/>
    <n v="0"/>
    <s v="m.EEG.1"/>
    <n v="0"/>
    <n v="0"/>
    <n v="0"/>
    <n v="0"/>
    <n v="0"/>
    <n v="0"/>
    <s v=""/>
    <x v="1"/>
  </r>
  <r>
    <x v="15"/>
    <s v="Residential"/>
    <x v="6"/>
    <m/>
    <x v="8"/>
    <s v="-"/>
    <n v="0"/>
    <n v="0"/>
    <n v="0"/>
    <m/>
    <n v="0"/>
    <n v="0"/>
    <n v="0"/>
    <n v="0"/>
    <s v="m.EEG.1"/>
    <n v="0"/>
    <s v="m.EEG.1"/>
    <n v="0"/>
    <n v="0"/>
    <n v="0"/>
    <n v="0"/>
    <n v="0"/>
    <n v="0"/>
    <n v="0"/>
    <s v="m.EEG.1"/>
    <n v="0"/>
    <n v="0"/>
    <n v="0"/>
    <n v="0"/>
    <n v="0"/>
    <n v="0"/>
    <s v=""/>
    <x v="1"/>
  </r>
  <r>
    <x v="15"/>
    <s v="Residential"/>
    <x v="6"/>
    <m/>
    <x v="9"/>
    <s v="-"/>
    <n v="0"/>
    <n v="0"/>
    <n v="0"/>
    <m/>
    <n v="0"/>
    <n v="0"/>
    <n v="0"/>
    <n v="0"/>
    <s v="m.EEG.1"/>
    <n v="0"/>
    <s v="m.EEG.1"/>
    <n v="0"/>
    <n v="0"/>
    <n v="0"/>
    <n v="0"/>
    <n v="0"/>
    <n v="0"/>
    <n v="0"/>
    <s v="m.EEG.1"/>
    <n v="0"/>
    <n v="0"/>
    <n v="0"/>
    <n v="0"/>
    <n v="0"/>
    <n v="0"/>
    <s v=""/>
    <x v="1"/>
  </r>
  <r>
    <x v="15"/>
    <s v="Residential"/>
    <x v="6"/>
    <m/>
    <x v="10"/>
    <s v="-"/>
    <n v="3.1471287423283707"/>
    <n v="3.1471287423283707"/>
    <n v="0"/>
    <m/>
    <n v="3.1471287423283707"/>
    <n v="3.1058018802564953"/>
    <n v="0"/>
    <n v="3.073886085785146"/>
    <s v="m.EEG.1"/>
    <n v="3.1915794471349498E-2"/>
    <s v="m.EEG.1"/>
    <n v="0"/>
    <n v="0"/>
    <n v="0"/>
    <n v="0"/>
    <n v="0"/>
    <n v="0"/>
    <n v="0"/>
    <s v="m.EEG.1"/>
    <n v="0"/>
    <n v="0"/>
    <n v="0"/>
    <n v="0"/>
    <n v="0"/>
    <n v="4.1326862071875629E-2"/>
    <s v=""/>
    <x v="1"/>
  </r>
  <r>
    <x v="15"/>
    <s v="Residential"/>
    <x v="6"/>
    <m/>
    <x v="11"/>
    <s v="-"/>
    <n v="0"/>
    <n v="0"/>
    <n v="0"/>
    <m/>
    <n v="0"/>
    <n v="0"/>
    <n v="0"/>
    <n v="0"/>
    <s v="m.EEG.1"/>
    <n v="0"/>
    <s v="m.EEG.1"/>
    <n v="0"/>
    <n v="0"/>
    <n v="0"/>
    <n v="0"/>
    <n v="0"/>
    <n v="0"/>
    <n v="0"/>
    <s v="m.EEG.1"/>
    <n v="0"/>
    <n v="0"/>
    <n v="0"/>
    <n v="0"/>
    <n v="0"/>
    <n v="0"/>
    <s v=""/>
    <x v="1"/>
  </r>
  <r>
    <x v="15"/>
    <s v="Residential"/>
    <x v="6"/>
    <m/>
    <x v="12"/>
    <s v="-"/>
    <n v="0"/>
    <n v="0"/>
    <n v="0"/>
    <m/>
    <n v="0"/>
    <n v="0"/>
    <n v="0"/>
    <n v="0"/>
    <s v="m.EEG.1"/>
    <n v="0"/>
    <s v="m.EEG.1"/>
    <n v="0"/>
    <n v="0"/>
    <n v="0"/>
    <n v="0"/>
    <n v="0"/>
    <n v="0"/>
    <n v="0"/>
    <s v="m.EEG.1"/>
    <n v="0"/>
    <n v="0"/>
    <n v="0"/>
    <n v="0"/>
    <n v="0"/>
    <n v="0"/>
    <s v=""/>
    <x v="1"/>
  </r>
  <r>
    <x v="15"/>
    <s v="Residential"/>
    <x v="6"/>
    <m/>
    <x v="13"/>
    <s v="-"/>
    <n v="0"/>
    <n v="0"/>
    <n v="0"/>
    <m/>
    <n v="0"/>
    <n v="0"/>
    <n v="0"/>
    <n v="0"/>
    <s v="m.EEG.1"/>
    <n v="0"/>
    <s v="m.EEG.1"/>
    <n v="0"/>
    <n v="0"/>
    <n v="0"/>
    <n v="0"/>
    <n v="0"/>
    <n v="0"/>
    <n v="0"/>
    <s v="m.EEG.1"/>
    <n v="0"/>
    <n v="0"/>
    <n v="0"/>
    <n v="0"/>
    <n v="0"/>
    <n v="0"/>
    <s v=""/>
    <x v="1"/>
  </r>
  <r>
    <x v="15"/>
    <s v="Residential"/>
    <x v="6"/>
    <m/>
    <x v="14"/>
    <s v="-"/>
    <n v="0"/>
    <n v="0"/>
    <n v="0"/>
    <m/>
    <n v="0"/>
    <n v="0"/>
    <n v="0"/>
    <n v="0"/>
    <s v="m.EEG.1"/>
    <n v="0"/>
    <s v="m.EEG.1"/>
    <n v="0"/>
    <n v="0"/>
    <n v="0"/>
    <n v="0"/>
    <n v="0"/>
    <n v="0"/>
    <n v="0"/>
    <s v="m.EEG.1"/>
    <n v="0"/>
    <n v="0"/>
    <n v="0"/>
    <n v="0"/>
    <n v="0"/>
    <n v="0"/>
    <s v=""/>
    <x v="1"/>
  </r>
  <r>
    <x v="15"/>
    <s v="Residential"/>
    <x v="7"/>
    <m/>
    <x v="1"/>
    <s v="-"/>
    <n v="3.5714195765433878"/>
    <n v="3.5714195765433878"/>
    <n v="0"/>
    <m/>
    <n v="3.5714195765433878"/>
    <n v="3.0695188229441523"/>
    <n v="0"/>
    <n v="2.0459716592445285"/>
    <s v="m.EEG.1"/>
    <n v="1.0235471636996241"/>
    <s v="m.EEG.1"/>
    <n v="0"/>
    <n v="0"/>
    <n v="0"/>
    <n v="0"/>
    <n v="0"/>
    <n v="0"/>
    <n v="0"/>
    <s v="m.EEG.1"/>
    <n v="0"/>
    <n v="0"/>
    <n v="0"/>
    <n v="0"/>
    <n v="0"/>
    <n v="0.50190075359923547"/>
    <s v=""/>
    <x v="1"/>
  </r>
  <r>
    <x v="15"/>
    <s v="Residential"/>
    <x v="7"/>
    <m/>
    <x v="2"/>
    <s v="-"/>
    <n v="0.19717700544238789"/>
    <n v="0.19717700544238789"/>
    <n v="0"/>
    <m/>
    <n v="0.19717700544238789"/>
    <n v="0.19717700544238789"/>
    <n v="0"/>
    <n v="0.14048397701288465"/>
    <s v="m.EEG.1"/>
    <n v="5.6693028429503245E-2"/>
    <s v="m.EEG.1"/>
    <n v="0"/>
    <n v="0"/>
    <n v="0"/>
    <n v="0"/>
    <n v="0"/>
    <n v="0"/>
    <n v="0"/>
    <s v="m.EEG.1"/>
    <n v="0"/>
    <n v="0"/>
    <n v="0"/>
    <n v="0"/>
    <n v="0"/>
    <n v="0"/>
    <s v=""/>
    <x v="1"/>
  </r>
  <r>
    <x v="15"/>
    <s v="Residential"/>
    <x v="7"/>
    <m/>
    <x v="3"/>
    <s v="-"/>
    <n v="8.1899660584777746E-3"/>
    <n v="8.1899660584777746E-3"/>
    <n v="0"/>
    <m/>
    <n v="8.1899660584777746E-3"/>
    <n v="8.1899660584777746E-3"/>
    <n v="0"/>
    <n v="0"/>
    <s v="m.EEG.1"/>
    <n v="8.1899660584777746E-3"/>
    <s v="m.EEG.1"/>
    <n v="0"/>
    <n v="0"/>
    <n v="0"/>
    <n v="0"/>
    <n v="0"/>
    <n v="0"/>
    <n v="0"/>
    <s v="m.EEG.1"/>
    <n v="0"/>
    <n v="0"/>
    <n v="0"/>
    <n v="0"/>
    <n v="0"/>
    <n v="0"/>
    <s v=""/>
    <x v="1"/>
  </r>
  <r>
    <x v="15"/>
    <s v="Residential"/>
    <x v="7"/>
    <m/>
    <x v="4"/>
    <s v="-"/>
    <n v="0.58232237042049406"/>
    <n v="0.58232237042049406"/>
    <n v="0"/>
    <m/>
    <n v="0.58232237042049406"/>
    <n v="0.26422603022452468"/>
    <n v="0"/>
    <n v="0.18470194517553232"/>
    <s v="m.EEG.1"/>
    <n v="7.952408504899236E-2"/>
    <s v="m.EEG.1"/>
    <n v="0"/>
    <n v="0"/>
    <n v="0"/>
    <n v="0"/>
    <n v="0"/>
    <n v="0"/>
    <n v="0"/>
    <s v="m.EEG.1"/>
    <n v="0"/>
    <n v="0"/>
    <n v="0"/>
    <n v="0"/>
    <n v="0"/>
    <n v="0.31809634019596944"/>
    <s v=""/>
    <x v="1"/>
  </r>
  <r>
    <x v="15"/>
    <s v="Residential"/>
    <x v="7"/>
    <m/>
    <x v="5"/>
    <s v="-"/>
    <n v="0.17168540680053784"/>
    <n v="0.17168540680053784"/>
    <n v="0"/>
    <m/>
    <n v="0.17168540680053784"/>
    <n v="7.3553322219967687E-2"/>
    <n v="0"/>
    <n v="4.9020301074825141E-2"/>
    <s v="m.EEG.1"/>
    <n v="2.4533021145142542E-2"/>
    <s v="m.EEG.1"/>
    <n v="0"/>
    <n v="0"/>
    <n v="0"/>
    <n v="0"/>
    <n v="0"/>
    <n v="0"/>
    <n v="0"/>
    <s v="m.EEG.1"/>
    <n v="0"/>
    <n v="0"/>
    <n v="0"/>
    <n v="0"/>
    <n v="0"/>
    <n v="9.813208458057017E-2"/>
    <s v=""/>
    <x v="1"/>
  </r>
  <r>
    <x v="15"/>
    <s v="Residential"/>
    <x v="7"/>
    <m/>
    <x v="6"/>
    <s v="-"/>
    <n v="1.3939102269314893E-2"/>
    <n v="1.3939102269314893E-2"/>
    <n v="0"/>
    <m/>
    <n v="1.3939102269314893E-2"/>
    <n v="6.0121051962474612E-3"/>
    <n v="0"/>
    <n v="4.2505502911213654E-3"/>
    <s v="m.EEG.1"/>
    <n v="1.7615549051260961E-3"/>
    <s v="m.EEG.1"/>
    <n v="0"/>
    <n v="0"/>
    <n v="0"/>
    <n v="0"/>
    <n v="0"/>
    <n v="0"/>
    <n v="0"/>
    <s v="m.EEG.1"/>
    <n v="0"/>
    <n v="0"/>
    <n v="0"/>
    <n v="0"/>
    <n v="0"/>
    <n v="7.9269970730674322E-3"/>
    <s v=""/>
    <x v="1"/>
  </r>
  <r>
    <x v="15"/>
    <s v="Residential"/>
    <x v="7"/>
    <m/>
    <x v="7"/>
    <s v="-"/>
    <n v="1.5009436726727601"/>
    <n v="1.5009436726727601"/>
    <n v="0"/>
    <m/>
    <n v="1.5009436726727601"/>
    <n v="1.5009436726727601"/>
    <n v="0"/>
    <n v="0.70813911383236827"/>
    <s v="m.EEG.1"/>
    <n v="0.79280455884039169"/>
    <s v="m.EEG.1"/>
    <n v="0"/>
    <n v="0"/>
    <n v="0"/>
    <n v="0"/>
    <n v="0"/>
    <n v="0"/>
    <n v="0"/>
    <s v="m.EEG.1"/>
    <n v="0"/>
    <n v="0"/>
    <n v="0"/>
    <n v="0"/>
    <n v="0"/>
    <n v="0"/>
    <s v=""/>
    <x v="1"/>
  </r>
  <r>
    <x v="15"/>
    <s v="Residential"/>
    <x v="7"/>
    <m/>
    <x v="8"/>
    <s v="-"/>
    <n v="0"/>
    <n v="0"/>
    <n v="0"/>
    <m/>
    <n v="0"/>
    <n v="0"/>
    <n v="0"/>
    <n v="0"/>
    <s v="m.EEG.1"/>
    <n v="0"/>
    <s v="m.EEG.1"/>
    <n v="0"/>
    <n v="0"/>
    <n v="0"/>
    <n v="0"/>
    <n v="0"/>
    <n v="0"/>
    <n v="0"/>
    <s v="m.EEG.1"/>
    <n v="0"/>
    <n v="0"/>
    <n v="0"/>
    <n v="0"/>
    <n v="0"/>
    <n v="0"/>
    <s v=""/>
    <x v="1"/>
  </r>
  <r>
    <x v="15"/>
    <s v="Residential"/>
    <x v="7"/>
    <m/>
    <x v="9"/>
    <s v="-"/>
    <n v="0"/>
    <n v="0"/>
    <n v="0"/>
    <m/>
    <n v="0"/>
    <n v="0"/>
    <n v="0"/>
    <n v="0"/>
    <s v="m.EEG.1"/>
    <n v="0"/>
    <s v="m.EEG.1"/>
    <n v="0"/>
    <n v="0"/>
    <n v="0"/>
    <n v="0"/>
    <n v="0"/>
    <n v="0"/>
    <n v="0"/>
    <s v="m.EEG.1"/>
    <n v="0"/>
    <n v="0"/>
    <n v="0"/>
    <n v="0"/>
    <n v="0"/>
    <n v="0"/>
    <s v=""/>
    <x v="1"/>
  </r>
  <r>
    <x v="15"/>
    <s v="Residential"/>
    <x v="7"/>
    <m/>
    <x v="10"/>
    <s v="-"/>
    <n v="1.0971620528794157"/>
    <n v="1.0971620528794157"/>
    <n v="0"/>
    <m/>
    <n v="1.0971620528794157"/>
    <n v="1.0194167211297873"/>
    <n v="0"/>
    <n v="0.95937577185779699"/>
    <s v="m.EEG.1"/>
    <n v="6.0040949271990288E-2"/>
    <s v="m.EEG.1"/>
    <n v="0"/>
    <n v="0"/>
    <n v="0"/>
    <n v="0"/>
    <n v="0"/>
    <n v="0"/>
    <n v="0"/>
    <s v="m.EEG.1"/>
    <n v="0"/>
    <n v="0"/>
    <n v="0"/>
    <n v="0"/>
    <n v="0"/>
    <n v="7.7745331749628457E-2"/>
    <s v=""/>
    <x v="1"/>
  </r>
  <r>
    <x v="15"/>
    <s v="Residential"/>
    <x v="7"/>
    <m/>
    <x v="11"/>
    <s v="-"/>
    <n v="0"/>
    <n v="0"/>
    <n v="0"/>
    <m/>
    <n v="0"/>
    <n v="0"/>
    <n v="0"/>
    <n v="0"/>
    <s v="m.EEG.1"/>
    <n v="0"/>
    <s v="m.EEG.1"/>
    <n v="0"/>
    <n v="0"/>
    <n v="0"/>
    <n v="0"/>
    <n v="0"/>
    <n v="0"/>
    <n v="0"/>
    <s v="m.EEG.1"/>
    <n v="0"/>
    <n v="0"/>
    <n v="0"/>
    <n v="0"/>
    <n v="0"/>
    <n v="0"/>
    <s v=""/>
    <x v="1"/>
  </r>
  <r>
    <x v="15"/>
    <s v="Residential"/>
    <x v="7"/>
    <m/>
    <x v="12"/>
    <s v="-"/>
    <n v="0"/>
    <n v="0"/>
    <n v="0"/>
    <m/>
    <n v="0"/>
    <n v="0"/>
    <n v="0"/>
    <n v="0"/>
    <s v="m.EEG.1"/>
    <n v="0"/>
    <s v="m.EEG.1"/>
    <n v="0"/>
    <n v="0"/>
    <n v="0"/>
    <n v="0"/>
    <n v="0"/>
    <n v="0"/>
    <n v="0"/>
    <s v="m.EEG.1"/>
    <n v="0"/>
    <n v="0"/>
    <n v="0"/>
    <n v="0"/>
    <n v="0"/>
    <n v="0"/>
    <s v=""/>
    <x v="1"/>
  </r>
  <r>
    <x v="15"/>
    <s v="Residential"/>
    <x v="7"/>
    <m/>
    <x v="13"/>
    <s v="-"/>
    <n v="0"/>
    <n v="0"/>
    <n v="0"/>
    <m/>
    <n v="0"/>
    <n v="0"/>
    <n v="0"/>
    <n v="0"/>
    <s v="m.EEG.1"/>
    <n v="0"/>
    <s v="m.EEG.1"/>
    <n v="0"/>
    <n v="0"/>
    <n v="0"/>
    <n v="0"/>
    <n v="0"/>
    <n v="0"/>
    <n v="0"/>
    <s v="m.EEG.1"/>
    <n v="0"/>
    <n v="0"/>
    <n v="0"/>
    <n v="0"/>
    <n v="0"/>
    <n v="0"/>
    <s v=""/>
    <x v="1"/>
  </r>
  <r>
    <x v="15"/>
    <s v="Residential"/>
    <x v="7"/>
    <m/>
    <x v="14"/>
    <s v="-"/>
    <n v="0"/>
    <n v="0"/>
    <n v="0"/>
    <m/>
    <n v="0"/>
    <n v="0"/>
    <n v="0"/>
    <n v="0"/>
    <s v="m.EEG.1"/>
    <n v="0"/>
    <s v="m.EEG.1"/>
    <n v="0"/>
    <n v="0"/>
    <n v="0"/>
    <n v="0"/>
    <n v="0"/>
    <n v="0"/>
    <n v="0"/>
    <s v="m.EEG.1"/>
    <n v="0"/>
    <n v="0"/>
    <n v="0"/>
    <n v="0"/>
    <n v="0"/>
    <n v="0"/>
    <s v=""/>
    <x v="1"/>
  </r>
  <r>
    <x v="16"/>
    <s v="Residential"/>
    <x v="1"/>
    <m/>
    <x v="1"/>
    <n v="5.4533069999999997"/>
    <n v="-0.64890299999999979"/>
    <n v="4.8044039999999999"/>
    <n v="0"/>
    <m/>
    <n v="4.8044039999999999"/>
    <n v="4.6488207170369638"/>
    <n v="0"/>
    <n v="4.0466957133120021"/>
    <s v="u.ISI.95"/>
    <n v="0.60212500372496192"/>
    <s v="u.ISI.95"/>
    <n v="0"/>
    <n v="0"/>
    <n v="0"/>
    <n v="0"/>
    <n v="0"/>
    <n v="0"/>
    <n v="0"/>
    <s v="m.EEG.1"/>
    <n v="0"/>
    <n v="0"/>
    <n v="0"/>
    <n v="0"/>
    <n v="0"/>
    <n v="0.15558328296303589"/>
    <s v="u.ISI.95"/>
    <x v="1"/>
  </r>
  <r>
    <x v="16"/>
    <s v="Residential"/>
    <x v="1"/>
    <m/>
    <x v="2"/>
    <n v="5.8149999999999999E-3"/>
    <n v="0"/>
    <n v="5.8149999999999999E-3"/>
    <n v="0"/>
    <m/>
    <n v="5.8149999999999999E-3"/>
    <n v="5.8149999999999999E-3"/>
    <n v="0"/>
    <n v="5.8149999999999999E-3"/>
    <s v="e.ISI.90"/>
    <n v="0"/>
    <s v="e.ISI.90"/>
    <n v="0"/>
    <n v="0"/>
    <n v="0"/>
    <n v="0"/>
    <n v="0"/>
    <n v="0"/>
    <n v="0"/>
    <s v="m.EEG.1"/>
    <n v="0"/>
    <n v="0"/>
    <n v="0"/>
    <n v="0"/>
    <n v="0"/>
    <n v="0"/>
    <s v="u.ISI.95"/>
    <x v="1"/>
  </r>
  <r>
    <x v="16"/>
    <s v="Residential"/>
    <x v="1"/>
    <m/>
    <x v="3"/>
    <n v="1.982915"/>
    <n v="0"/>
    <n v="1.982915"/>
    <n v="0"/>
    <m/>
    <n v="1.982915"/>
    <n v="1.982915"/>
    <n v="0"/>
    <n v="1.8524378122250988"/>
    <s v="e.ISI.90"/>
    <n v="0.13047718777490114"/>
    <s v="e.ISI.90"/>
    <n v="0"/>
    <n v="0"/>
    <n v="0"/>
    <n v="0"/>
    <n v="0"/>
    <n v="0"/>
    <n v="0"/>
    <s v="m.EEG.1"/>
    <n v="0"/>
    <n v="0"/>
    <n v="0"/>
    <n v="0"/>
    <n v="0"/>
    <n v="0"/>
    <s v="u.ISI.95"/>
    <x v="1"/>
  </r>
  <r>
    <x v="16"/>
    <s v="Residential"/>
    <x v="1"/>
    <m/>
    <x v="4"/>
    <n v="2.323674"/>
    <n v="0"/>
    <n v="2.323674"/>
    <n v="0"/>
    <m/>
    <n v="2.323674"/>
    <n v="2.2470907170369641"/>
    <n v="0"/>
    <n v="1.8204429010869032"/>
    <s v="e.ISI.90"/>
    <n v="0.42664781595006074"/>
    <s v="e.ISI.90"/>
    <n v="0"/>
    <n v="0"/>
    <n v="0"/>
    <n v="0"/>
    <n v="0"/>
    <n v="0"/>
    <n v="0"/>
    <s v="m.EEG.1"/>
    <n v="0"/>
    <n v="0"/>
    <n v="0"/>
    <n v="0"/>
    <n v="0"/>
    <n v="7.658328296303589E-2"/>
    <s v="u.ISI.95"/>
    <x v="1"/>
  </r>
  <r>
    <x v="16"/>
    <s v="Residential"/>
    <x v="1"/>
    <m/>
    <x v="5"/>
    <n v="0"/>
    <n v="0"/>
    <n v="0"/>
    <n v="0"/>
    <m/>
    <n v="0"/>
    <n v="0"/>
    <n v="0"/>
    <n v="0"/>
    <s v="e.ISI.90"/>
    <n v="0"/>
    <s v="e.ISI.90"/>
    <n v="0"/>
    <n v="0"/>
    <n v="0"/>
    <n v="0"/>
    <n v="0"/>
    <n v="0"/>
    <n v="0"/>
    <s v="m.EEG.1"/>
    <n v="0"/>
    <n v="0"/>
    <n v="0"/>
    <n v="0"/>
    <n v="0"/>
    <n v="0"/>
    <s v="u.ISI.95"/>
    <x v="1"/>
  </r>
  <r>
    <x v="16"/>
    <s v="Residential"/>
    <x v="1"/>
    <m/>
    <x v="6"/>
    <n v="0.91644399999999993"/>
    <n v="-0.66544399999999992"/>
    <n v="0.251"/>
    <n v="0"/>
    <m/>
    <n v="0.251"/>
    <n v="0.17199999999999999"/>
    <n v="0"/>
    <n v="0.14799999999999999"/>
    <s v="e.ISI.90"/>
    <n v="2.4E-2"/>
    <s v="e.ISI.90"/>
    <n v="0"/>
    <n v="0"/>
    <n v="0"/>
    <n v="0"/>
    <n v="0"/>
    <n v="0"/>
    <n v="0"/>
    <s v="m.EEG.1"/>
    <n v="0"/>
    <n v="0"/>
    <n v="0"/>
    <n v="0"/>
    <n v="0"/>
    <n v="7.9000000000000001E-2"/>
    <s v="u.ISI.95"/>
    <x v="1"/>
  </r>
  <r>
    <x v="16"/>
    <s v="Residential"/>
    <x v="1"/>
    <m/>
    <x v="7"/>
    <n v="0"/>
    <n v="0"/>
    <n v="0"/>
    <n v="0"/>
    <m/>
    <n v="0"/>
    <n v="0"/>
    <n v="0"/>
    <n v="0"/>
    <s v="e.ISI.90"/>
    <n v="0"/>
    <s v="e.ISI.90"/>
    <n v="0"/>
    <n v="0"/>
    <n v="0"/>
    <n v="0"/>
    <n v="0"/>
    <n v="0"/>
    <n v="0"/>
    <s v="m.EEG.1"/>
    <n v="0"/>
    <n v="0"/>
    <n v="0"/>
    <n v="0"/>
    <n v="0"/>
    <n v="0"/>
    <s v=""/>
    <x v="1"/>
  </r>
  <r>
    <x v="16"/>
    <s v="Residential"/>
    <x v="1"/>
    <m/>
    <x v="8"/>
    <n v="0"/>
    <n v="0"/>
    <n v="0"/>
    <n v="0"/>
    <m/>
    <n v="0"/>
    <n v="0"/>
    <n v="0"/>
    <n v="0"/>
    <s v="m.EEG.1"/>
    <n v="0"/>
    <s v="m.EEG.1"/>
    <n v="0"/>
    <n v="0"/>
    <n v="0"/>
    <n v="0"/>
    <n v="0"/>
    <n v="0"/>
    <n v="0"/>
    <s v="m.EEG.1"/>
    <n v="0"/>
    <n v="0"/>
    <n v="0"/>
    <n v="0"/>
    <n v="0"/>
    <n v="0"/>
    <s v=""/>
    <x v="1"/>
  </r>
  <r>
    <x v="16"/>
    <s v="Residential"/>
    <x v="1"/>
    <m/>
    <x v="9"/>
    <n v="0"/>
    <n v="0"/>
    <n v="0"/>
    <n v="0"/>
    <m/>
    <n v="0"/>
    <n v="0"/>
    <n v="0"/>
    <n v="0"/>
    <s v="d.Obs.18"/>
    <n v="0"/>
    <s v="d.Obs.18"/>
    <n v="0"/>
    <n v="0"/>
    <n v="0"/>
    <n v="0"/>
    <n v="0"/>
    <n v="0"/>
    <n v="0"/>
    <s v="d.Obs.18"/>
    <n v="0"/>
    <n v="0"/>
    <n v="0"/>
    <n v="0"/>
    <n v="0"/>
    <n v="0"/>
    <s v="d.Obs.18"/>
    <x v="1"/>
  </r>
  <r>
    <x v="16"/>
    <s v="Residential"/>
    <x v="1"/>
    <m/>
    <x v="10"/>
    <n v="0.20468800000000001"/>
    <n v="2.3119999999999807E-3"/>
    <n v="0.20699999999999999"/>
    <n v="0"/>
    <m/>
    <n v="0.20699999999999999"/>
    <n v="0.20699999999999999"/>
    <n v="0"/>
    <n v="0.20699999999999999"/>
    <s v="d.Obs.18"/>
    <n v="0"/>
    <s v="d.Obs.18"/>
    <n v="0"/>
    <n v="0"/>
    <n v="0"/>
    <n v="0"/>
    <n v="0"/>
    <n v="0"/>
    <n v="0"/>
    <s v="d.Obs.18"/>
    <n v="0"/>
    <n v="0"/>
    <n v="0"/>
    <n v="0"/>
    <n v="0"/>
    <n v="0"/>
    <s v="d.Obs.18"/>
    <x v="1"/>
  </r>
  <r>
    <x v="16"/>
    <s v="Residential"/>
    <x v="1"/>
    <m/>
    <x v="11"/>
    <n v="0"/>
    <n v="0"/>
    <n v="0"/>
    <n v="0"/>
    <m/>
    <n v="0"/>
    <n v="0"/>
    <n v="0"/>
    <n v="0"/>
    <s v="d.Obs.18"/>
    <n v="0"/>
    <s v="d.Obs.18"/>
    <n v="0"/>
    <n v="0"/>
    <n v="0"/>
    <n v="0"/>
    <n v="0"/>
    <n v="0"/>
    <n v="0"/>
    <s v="d.Obs.18"/>
    <n v="0"/>
    <n v="0"/>
    <n v="0"/>
    <n v="0"/>
    <n v="0"/>
    <n v="0"/>
    <s v="d.Obs.18"/>
    <x v="1"/>
  </r>
  <r>
    <x v="16"/>
    <s v="Residential"/>
    <x v="1"/>
    <m/>
    <x v="12"/>
    <n v="1.9771E-2"/>
    <n v="2.2900000000000004E-4"/>
    <n v="0.02"/>
    <n v="0"/>
    <m/>
    <n v="0.02"/>
    <n v="0.02"/>
    <n v="0"/>
    <n v="0"/>
    <s v="d.Obs.18"/>
    <n v="0.02"/>
    <s v="d.Obs.18"/>
    <n v="0"/>
    <n v="0"/>
    <n v="0"/>
    <n v="0"/>
    <n v="0"/>
    <n v="0"/>
    <n v="0"/>
    <s v="d.Obs.18"/>
    <n v="0"/>
    <n v="0"/>
    <n v="0"/>
    <n v="0"/>
    <n v="0"/>
    <n v="0"/>
    <s v="d.Obs.18"/>
    <x v="1"/>
  </r>
  <r>
    <x v="16"/>
    <s v="Residential"/>
    <x v="1"/>
    <m/>
    <x v="13"/>
    <s v="-"/>
    <n v="1.3999999999999999E-2"/>
    <n v="1.3999999999999999E-2"/>
    <n v="0"/>
    <m/>
    <n v="1.3999999999999999E-2"/>
    <n v="1.3999999999999999E-2"/>
    <n v="0"/>
    <n v="1.2999999999999999E-2"/>
    <s v="c.Obs.2"/>
    <n v="1E-3"/>
    <s v="c.Obs.2"/>
    <n v="0"/>
    <n v="0"/>
    <n v="0"/>
    <n v="0"/>
    <n v="0"/>
    <n v="0"/>
    <n v="0"/>
    <s v="c.Obs.2"/>
    <n v="0"/>
    <n v="0"/>
    <n v="0"/>
    <n v="0"/>
    <n v="0"/>
    <n v="0"/>
    <s v="c.Obs.2"/>
    <x v="1"/>
  </r>
  <r>
    <x v="16"/>
    <s v="Residential"/>
    <x v="1"/>
    <m/>
    <x v="14"/>
    <s v="-"/>
    <n v="0"/>
    <n v="0"/>
    <n v="0"/>
    <m/>
    <n v="0"/>
    <n v="0"/>
    <n v="0"/>
    <n v="0"/>
    <s v="m.EEG.1"/>
    <n v="0"/>
    <s v="m.EEG.1"/>
    <n v="0"/>
    <n v="0"/>
    <n v="0"/>
    <n v="0"/>
    <n v="0"/>
    <n v="0"/>
    <n v="0"/>
    <s v="m.EEG.1"/>
    <n v="0"/>
    <n v="0"/>
    <n v="0"/>
    <n v="0"/>
    <n v="0"/>
    <n v="0"/>
    <s v=""/>
    <x v="1"/>
  </r>
  <r>
    <x v="16"/>
    <s v="Residential"/>
    <x v="2"/>
    <m/>
    <x v="1"/>
    <s v="-"/>
    <n v="3.559605245696702"/>
    <n v="3.559605245696702"/>
    <n v="0"/>
    <m/>
    <n v="3.559605245696702"/>
    <n v="3.4994548530041607"/>
    <n v="0"/>
    <n v="3.2361359591751517"/>
    <s v="m.EEG.1"/>
    <n v="0.26331889382900903"/>
    <s v="m.EEG.1"/>
    <n v="0"/>
    <n v="0"/>
    <n v="0"/>
    <n v="0"/>
    <n v="0"/>
    <n v="0"/>
    <n v="0"/>
    <s v="m.EEG.1"/>
    <n v="0"/>
    <n v="0"/>
    <n v="0"/>
    <n v="0"/>
    <n v="0"/>
    <n v="6.0150392692541368E-2"/>
    <s v=""/>
    <x v="1"/>
  </r>
  <r>
    <x v="16"/>
    <s v="Residential"/>
    <x v="2"/>
    <m/>
    <x v="2"/>
    <s v="-"/>
    <n v="4.6392178380672963E-3"/>
    <n v="4.6392178380672963E-3"/>
    <n v="0"/>
    <m/>
    <n v="4.6392178380672963E-3"/>
    <n v="4.6392178380672963E-3"/>
    <n v="0"/>
    <n v="4.6392178380672963E-3"/>
    <s v="m.EEG.1"/>
    <n v="0"/>
    <s v="m.EEG.1"/>
    <n v="0"/>
    <n v="0"/>
    <n v="0"/>
    <n v="0"/>
    <n v="0"/>
    <n v="0"/>
    <n v="0"/>
    <s v="m.EEG.1"/>
    <n v="0"/>
    <n v="0"/>
    <n v="0"/>
    <n v="0"/>
    <n v="0"/>
    <n v="0"/>
    <s v=""/>
    <x v="1"/>
  </r>
  <r>
    <x v="16"/>
    <s v="Residential"/>
    <x v="2"/>
    <m/>
    <x v="3"/>
    <s v="-"/>
    <n v="1.5676868144429295"/>
    <n v="1.5676868144429295"/>
    <n v="0"/>
    <m/>
    <n v="1.5676868144429295"/>
    <n v="1.5676868144429295"/>
    <n v="0"/>
    <n v="1.510679016264515"/>
    <s v="m.EEG.1"/>
    <n v="5.7007798178414552E-2"/>
    <s v="m.EEG.1"/>
    <n v="0"/>
    <n v="0"/>
    <n v="0"/>
    <n v="0"/>
    <n v="0"/>
    <n v="0"/>
    <n v="0"/>
    <s v="m.EEG.1"/>
    <n v="0"/>
    <n v="0"/>
    <n v="0"/>
    <n v="0"/>
    <n v="0"/>
    <n v="0"/>
    <s v=""/>
    <x v="1"/>
  </r>
  <r>
    <x v="16"/>
    <s v="Residential"/>
    <x v="2"/>
    <m/>
    <x v="4"/>
    <s v="-"/>
    <n v="1.5994094289479626"/>
    <n v="1.5994094289479626"/>
    <n v="0"/>
    <m/>
    <n v="1.5994094289479626"/>
    <n v="1.5676274029857022"/>
    <n v="0"/>
    <n v="1.3905687625274272"/>
    <s v="m.EEG.1"/>
    <n v="0.1770586404582751"/>
    <s v="m.EEG.1"/>
    <n v="0"/>
    <n v="0"/>
    <n v="0"/>
    <n v="0"/>
    <n v="0"/>
    <n v="0"/>
    <n v="0"/>
    <s v="m.EEG.1"/>
    <n v="0"/>
    <n v="0"/>
    <n v="0"/>
    <n v="0"/>
    <n v="0"/>
    <n v="3.1782025962260374E-2"/>
    <s v=""/>
    <x v="1"/>
  </r>
  <r>
    <x v="16"/>
    <s v="Residential"/>
    <x v="2"/>
    <m/>
    <x v="5"/>
    <s v="-"/>
    <n v="0"/>
    <n v="0"/>
    <n v="0"/>
    <m/>
    <n v="0"/>
    <n v="0"/>
    <n v="0"/>
    <n v="0"/>
    <s v="m.EEG.1"/>
    <n v="0"/>
    <s v="m.EEG.1"/>
    <n v="0"/>
    <n v="0"/>
    <n v="0"/>
    <n v="0"/>
    <n v="0"/>
    <n v="0"/>
    <n v="0"/>
    <s v="m.EEG.1"/>
    <n v="0"/>
    <n v="0"/>
    <n v="0"/>
    <n v="0"/>
    <n v="0"/>
    <n v="0"/>
    <s v=""/>
    <x v="1"/>
  </r>
  <r>
    <x v="16"/>
    <s v="Residential"/>
    <x v="2"/>
    <m/>
    <x v="6"/>
    <s v="-"/>
    <n v="0.16286767338375888"/>
    <n v="0.16286767338375888"/>
    <n v="0"/>
    <m/>
    <n v="0.16286767338375888"/>
    <n v="0.1344993066534779"/>
    <n v="0"/>
    <n v="0.12588106865946849"/>
    <s v="m.EEG.1"/>
    <n v="8.6182379940094155E-3"/>
    <s v="m.EEG.1"/>
    <n v="0"/>
    <n v="0"/>
    <n v="0"/>
    <n v="0"/>
    <n v="0"/>
    <n v="0"/>
    <n v="0"/>
    <s v="m.EEG.1"/>
    <n v="0"/>
    <n v="0"/>
    <n v="0"/>
    <n v="0"/>
    <n v="0"/>
    <n v="2.8368366730280991E-2"/>
    <s v=""/>
    <x v="1"/>
  </r>
  <r>
    <x v="16"/>
    <s v="Residential"/>
    <x v="2"/>
    <m/>
    <x v="7"/>
    <s v="-"/>
    <n v="0"/>
    <n v="0"/>
    <n v="0"/>
    <m/>
    <n v="0"/>
    <n v="0"/>
    <n v="0"/>
    <n v="0"/>
    <s v="m.EEG.1"/>
    <n v="0"/>
    <s v="m.EEG.1"/>
    <n v="0"/>
    <n v="0"/>
    <n v="0"/>
    <n v="0"/>
    <n v="0"/>
    <n v="0"/>
    <n v="0"/>
    <s v="m.EEG.1"/>
    <n v="0"/>
    <n v="0"/>
    <n v="0"/>
    <n v="0"/>
    <n v="0"/>
    <n v="0"/>
    <s v=""/>
    <x v="1"/>
  </r>
  <r>
    <x v="16"/>
    <s v="Residential"/>
    <x v="2"/>
    <m/>
    <x v="8"/>
    <s v="-"/>
    <n v="0"/>
    <n v="0"/>
    <n v="0"/>
    <m/>
    <n v="0"/>
    <n v="0"/>
    <n v="0"/>
    <n v="0"/>
    <s v="m.EEG.1"/>
    <n v="0"/>
    <s v="m.EEG.1"/>
    <n v="0"/>
    <n v="0"/>
    <n v="0"/>
    <n v="0"/>
    <n v="0"/>
    <n v="0"/>
    <n v="0"/>
    <s v="m.EEG.1"/>
    <n v="0"/>
    <n v="0"/>
    <n v="0"/>
    <n v="0"/>
    <n v="0"/>
    <n v="0"/>
    <s v=""/>
    <x v="1"/>
  </r>
  <r>
    <x v="16"/>
    <s v="Residential"/>
    <x v="2"/>
    <m/>
    <x v="9"/>
    <s v="-"/>
    <n v="0"/>
    <n v="0"/>
    <n v="0"/>
    <m/>
    <n v="0"/>
    <n v="0"/>
    <n v="0"/>
    <n v="0"/>
    <s v="m.EEG.1"/>
    <n v="0"/>
    <s v="m.EEG.1"/>
    <n v="0"/>
    <n v="0"/>
    <n v="0"/>
    <n v="0"/>
    <n v="0"/>
    <n v="0"/>
    <n v="0"/>
    <s v="m.EEG.1"/>
    <n v="0"/>
    <n v="0"/>
    <n v="0"/>
    <n v="0"/>
    <n v="0"/>
    <n v="0"/>
    <s v=""/>
    <x v="1"/>
  </r>
  <r>
    <x v="16"/>
    <s v="Residential"/>
    <x v="2"/>
    <m/>
    <x v="10"/>
    <s v="-"/>
    <n v="0.1932247145151168"/>
    <n v="0.1932247145151168"/>
    <n v="0"/>
    <m/>
    <n v="0.1932247145151168"/>
    <n v="0.1932247145151168"/>
    <n v="0"/>
    <n v="0.1932247145151168"/>
    <s v="m.EEG.1"/>
    <n v="0"/>
    <s v="m.EEG.1"/>
    <n v="0"/>
    <n v="0"/>
    <n v="0"/>
    <n v="0"/>
    <n v="0"/>
    <n v="0"/>
    <n v="0"/>
    <s v="m.EEG.1"/>
    <n v="0"/>
    <n v="0"/>
    <n v="0"/>
    <n v="0"/>
    <n v="0"/>
    <n v="0"/>
    <s v=""/>
    <x v="1"/>
  </r>
  <r>
    <x v="16"/>
    <s v="Residential"/>
    <x v="2"/>
    <m/>
    <x v="11"/>
    <s v="-"/>
    <n v="0"/>
    <n v="0"/>
    <n v="0"/>
    <m/>
    <n v="0"/>
    <n v="0"/>
    <n v="0"/>
    <n v="0"/>
    <s v="m.EEG.1"/>
    <n v="0"/>
    <s v="m.EEG.1"/>
    <n v="0"/>
    <n v="0"/>
    <n v="0"/>
    <n v="0"/>
    <n v="0"/>
    <n v="0"/>
    <n v="0"/>
    <s v="m.EEG.1"/>
    <n v="0"/>
    <n v="0"/>
    <n v="0"/>
    <n v="0"/>
    <n v="0"/>
    <n v="0"/>
    <s v=""/>
    <x v="1"/>
  </r>
  <r>
    <x v="16"/>
    <s v="Residential"/>
    <x v="2"/>
    <m/>
    <x v="12"/>
    <s v="-"/>
    <n v="0.02"/>
    <n v="0.02"/>
    <n v="0"/>
    <m/>
    <n v="0.02"/>
    <n v="0.02"/>
    <n v="0"/>
    <n v="0"/>
    <s v="m.EEG.1"/>
    <n v="0.02"/>
    <s v="m.EEG.1"/>
    <n v="0"/>
    <n v="0"/>
    <n v="0"/>
    <n v="0"/>
    <n v="0"/>
    <n v="0"/>
    <n v="0"/>
    <s v="m.EEG.1"/>
    <n v="0"/>
    <n v="0"/>
    <n v="0"/>
    <n v="0"/>
    <n v="0"/>
    <n v="0"/>
    <s v=""/>
    <x v="1"/>
  </r>
  <r>
    <x v="16"/>
    <s v="Residential"/>
    <x v="2"/>
    <m/>
    <x v="13"/>
    <s v="-"/>
    <n v="1.1777396568866973E-2"/>
    <n v="1.1777396568866973E-2"/>
    <n v="0"/>
    <m/>
    <n v="1.1777396568866973E-2"/>
    <n v="1.1777396568866973E-2"/>
    <n v="0"/>
    <n v="1.1143179370556991E-2"/>
    <s v="m.EEG.1"/>
    <n v="6.3421719830998211E-4"/>
    <s v="m.EEG.1"/>
    <n v="0"/>
    <n v="0"/>
    <n v="0"/>
    <n v="0"/>
    <n v="0"/>
    <n v="0"/>
    <n v="0"/>
    <s v="m.EEG.1"/>
    <n v="0"/>
    <n v="0"/>
    <n v="0"/>
    <n v="0"/>
    <n v="0"/>
    <n v="0"/>
    <s v=""/>
    <x v="1"/>
  </r>
  <r>
    <x v="16"/>
    <s v="Residential"/>
    <x v="2"/>
    <m/>
    <x v="14"/>
    <s v="-"/>
    <n v="0"/>
    <n v="0"/>
    <n v="0"/>
    <m/>
    <n v="0"/>
    <n v="0"/>
    <n v="0"/>
    <n v="0"/>
    <s v="m.EEG.1"/>
    <n v="0"/>
    <s v="m.EEG.1"/>
    <n v="0"/>
    <n v="0"/>
    <n v="0"/>
    <n v="0"/>
    <n v="0"/>
    <n v="0"/>
    <n v="0"/>
    <s v="m.EEG.1"/>
    <n v="0"/>
    <n v="0"/>
    <n v="0"/>
    <n v="0"/>
    <n v="0"/>
    <n v="0"/>
    <s v=""/>
    <x v="1"/>
  </r>
  <r>
    <x v="16"/>
    <s v="Residential"/>
    <x v="3"/>
    <m/>
    <x v="1"/>
    <s v="-"/>
    <n v="1.2447987543032975"/>
    <n v="1.2447987543032975"/>
    <n v="0"/>
    <m/>
    <n v="1.2447987543032975"/>
    <n v="1.1493658640328031"/>
    <n v="0"/>
    <n v="0.81055975413685044"/>
    <s v="m.EEG.1"/>
    <n v="0.33880610989595272"/>
    <s v="m.EEG.1"/>
    <n v="0"/>
    <n v="0"/>
    <n v="0"/>
    <n v="0"/>
    <n v="0"/>
    <n v="0"/>
    <n v="0"/>
    <s v="m.EEG.1"/>
    <n v="0"/>
    <n v="0"/>
    <n v="0"/>
    <n v="0"/>
    <n v="0"/>
    <n v="9.5432890270494508E-2"/>
    <s v=""/>
    <x v="1"/>
  </r>
  <r>
    <x v="16"/>
    <s v="Residential"/>
    <x v="3"/>
    <m/>
    <x v="2"/>
    <s v="-"/>
    <n v="1.1757821619327044E-3"/>
    <n v="1.1757821619327044E-3"/>
    <n v="0"/>
    <m/>
    <n v="1.1757821619327044E-3"/>
    <n v="1.1757821619327044E-3"/>
    <n v="0"/>
    <n v="1.1757821619327044E-3"/>
    <s v="m.EEG.1"/>
    <n v="0"/>
    <s v="m.EEG.1"/>
    <n v="0"/>
    <n v="0"/>
    <n v="0"/>
    <n v="0"/>
    <n v="0"/>
    <n v="0"/>
    <n v="0"/>
    <s v="m.EEG.1"/>
    <n v="0"/>
    <n v="0"/>
    <n v="0"/>
    <n v="0"/>
    <n v="0"/>
    <n v="0"/>
    <s v=""/>
    <x v="1"/>
  </r>
  <r>
    <x v="16"/>
    <s v="Residential"/>
    <x v="3"/>
    <m/>
    <x v="3"/>
    <s v="-"/>
    <n v="0.41522818555707042"/>
    <n v="0.41522818555707042"/>
    <n v="0"/>
    <m/>
    <n v="0.41522818555707042"/>
    <n v="0.41522818555707042"/>
    <n v="0"/>
    <n v="0.34175879596058384"/>
    <s v="m.EEG.1"/>
    <n v="7.3469389596486578E-2"/>
    <s v="m.EEG.1"/>
    <n v="0"/>
    <n v="0"/>
    <n v="0"/>
    <n v="0"/>
    <n v="0"/>
    <n v="0"/>
    <n v="0"/>
    <s v="m.EEG.1"/>
    <n v="0"/>
    <n v="0"/>
    <n v="0"/>
    <n v="0"/>
    <n v="0"/>
    <n v="0"/>
    <s v=""/>
    <x v="1"/>
  </r>
  <r>
    <x v="16"/>
    <s v="Residential"/>
    <x v="3"/>
    <m/>
    <x v="4"/>
    <s v="-"/>
    <n v="0.72426457105203723"/>
    <n v="0.72426457105203723"/>
    <n v="0"/>
    <m/>
    <n v="0.72426457105203723"/>
    <n v="0.6794633140512617"/>
    <n v="0"/>
    <n v="0.42987413855947609"/>
    <s v="m.EEG.1"/>
    <n v="0.24958917549178558"/>
    <s v="m.EEG.1"/>
    <n v="0"/>
    <n v="0"/>
    <n v="0"/>
    <n v="0"/>
    <n v="0"/>
    <n v="0"/>
    <n v="0"/>
    <s v="m.EEG.1"/>
    <n v="0"/>
    <n v="0"/>
    <n v="0"/>
    <n v="0"/>
    <n v="0"/>
    <n v="4.4801257000775502E-2"/>
    <s v=""/>
    <x v="1"/>
  </r>
  <r>
    <x v="16"/>
    <s v="Residential"/>
    <x v="3"/>
    <m/>
    <x v="5"/>
    <s v="-"/>
    <n v="0"/>
    <n v="0"/>
    <n v="0"/>
    <m/>
    <n v="0"/>
    <n v="0"/>
    <n v="0"/>
    <n v="0"/>
    <s v="m.EEG.1"/>
    <n v="0"/>
    <s v="m.EEG.1"/>
    <n v="0"/>
    <n v="0"/>
    <n v="0"/>
    <n v="0"/>
    <n v="0"/>
    <n v="0"/>
    <n v="0"/>
    <s v="m.EEG.1"/>
    <n v="0"/>
    <n v="0"/>
    <n v="0"/>
    <n v="0"/>
    <n v="0"/>
    <n v="0"/>
    <s v=""/>
    <x v="1"/>
  </r>
  <r>
    <x v="16"/>
    <s v="Residential"/>
    <x v="3"/>
    <m/>
    <x v="6"/>
    <s v="-"/>
    <n v="8.8132326616241111E-2"/>
    <n v="8.8132326616241111E-2"/>
    <n v="0"/>
    <m/>
    <n v="8.8132326616241111E-2"/>
    <n v="3.7500693346522104E-2"/>
    <n v="0"/>
    <n v="2.2118931340531525E-2"/>
    <s v="m.EEG.1"/>
    <n v="1.5381762005990583E-2"/>
    <s v="m.EEG.1"/>
    <n v="0"/>
    <n v="0"/>
    <n v="0"/>
    <n v="0"/>
    <n v="0"/>
    <n v="0"/>
    <n v="0"/>
    <s v="m.EEG.1"/>
    <n v="0"/>
    <n v="0"/>
    <n v="0"/>
    <n v="0"/>
    <n v="0"/>
    <n v="5.0631633269719006E-2"/>
    <s v=""/>
    <x v="1"/>
  </r>
  <r>
    <x v="16"/>
    <s v="Residential"/>
    <x v="3"/>
    <m/>
    <x v="7"/>
    <s v="-"/>
    <n v="0"/>
    <n v="0"/>
    <n v="0"/>
    <m/>
    <n v="0"/>
    <n v="0"/>
    <n v="0"/>
    <n v="0"/>
    <s v="m.EEG.1"/>
    <n v="0"/>
    <s v="m.EEG.1"/>
    <n v="0"/>
    <n v="0"/>
    <n v="0"/>
    <n v="0"/>
    <n v="0"/>
    <n v="0"/>
    <n v="0"/>
    <s v="m.EEG.1"/>
    <n v="0"/>
    <n v="0"/>
    <n v="0"/>
    <n v="0"/>
    <n v="0"/>
    <n v="0"/>
    <s v=""/>
    <x v="1"/>
  </r>
  <r>
    <x v="16"/>
    <s v="Residential"/>
    <x v="3"/>
    <m/>
    <x v="8"/>
    <s v="-"/>
    <n v="0"/>
    <n v="0"/>
    <n v="0"/>
    <m/>
    <n v="0"/>
    <n v="0"/>
    <n v="0"/>
    <n v="0"/>
    <s v="m.EEG.1"/>
    <n v="0"/>
    <s v="m.EEG.1"/>
    <n v="0"/>
    <n v="0"/>
    <n v="0"/>
    <n v="0"/>
    <n v="0"/>
    <n v="0"/>
    <n v="0"/>
    <s v="m.EEG.1"/>
    <n v="0"/>
    <n v="0"/>
    <n v="0"/>
    <n v="0"/>
    <n v="0"/>
    <n v="0"/>
    <s v=""/>
    <x v="1"/>
  </r>
  <r>
    <x v="16"/>
    <s v="Residential"/>
    <x v="3"/>
    <m/>
    <x v="9"/>
    <s v="-"/>
    <n v="0"/>
    <n v="0"/>
    <n v="0"/>
    <m/>
    <n v="0"/>
    <n v="0"/>
    <n v="0"/>
    <n v="0"/>
    <s v="m.EEG.1"/>
    <n v="0"/>
    <s v="m.EEG.1"/>
    <n v="0"/>
    <n v="0"/>
    <n v="0"/>
    <n v="0"/>
    <n v="0"/>
    <n v="0"/>
    <n v="0"/>
    <s v="m.EEG.1"/>
    <n v="0"/>
    <n v="0"/>
    <n v="0"/>
    <n v="0"/>
    <n v="0"/>
    <n v="0"/>
    <s v=""/>
    <x v="1"/>
  </r>
  <r>
    <x v="16"/>
    <s v="Residential"/>
    <x v="3"/>
    <m/>
    <x v="10"/>
    <s v="-"/>
    <n v="1.377528548488322E-2"/>
    <n v="1.377528548488322E-2"/>
    <n v="0"/>
    <m/>
    <n v="1.377528548488322E-2"/>
    <n v="1.377528548488322E-2"/>
    <n v="0"/>
    <n v="1.377528548488322E-2"/>
    <s v="m.EEG.1"/>
    <n v="0"/>
    <s v="m.EEG.1"/>
    <n v="0"/>
    <n v="0"/>
    <n v="0"/>
    <n v="0"/>
    <n v="0"/>
    <n v="0"/>
    <n v="0"/>
    <s v="m.EEG.1"/>
    <n v="0"/>
    <n v="0"/>
    <n v="0"/>
    <n v="0"/>
    <n v="0"/>
    <n v="0"/>
    <s v=""/>
    <x v="1"/>
  </r>
  <r>
    <x v="16"/>
    <s v="Residential"/>
    <x v="3"/>
    <m/>
    <x v="11"/>
    <s v="-"/>
    <n v="0"/>
    <n v="0"/>
    <n v="0"/>
    <m/>
    <n v="0"/>
    <n v="0"/>
    <n v="0"/>
    <n v="0"/>
    <s v="m.EEG.1"/>
    <n v="0"/>
    <s v="m.EEG.1"/>
    <n v="0"/>
    <n v="0"/>
    <n v="0"/>
    <n v="0"/>
    <n v="0"/>
    <n v="0"/>
    <n v="0"/>
    <s v="m.EEG.1"/>
    <n v="0"/>
    <n v="0"/>
    <n v="0"/>
    <n v="0"/>
    <n v="0"/>
    <n v="0"/>
    <s v=""/>
    <x v="1"/>
  </r>
  <r>
    <x v="16"/>
    <s v="Residential"/>
    <x v="3"/>
    <m/>
    <x v="12"/>
    <s v="-"/>
    <n v="0"/>
    <n v="0"/>
    <n v="0"/>
    <m/>
    <n v="0"/>
    <n v="0"/>
    <n v="0"/>
    <n v="0"/>
    <s v="m.EEG.1"/>
    <n v="0"/>
    <s v="m.EEG.1"/>
    <n v="0"/>
    <n v="0"/>
    <n v="0"/>
    <n v="0"/>
    <n v="0"/>
    <n v="0"/>
    <n v="0"/>
    <s v="m.EEG.1"/>
    <n v="0"/>
    <n v="0"/>
    <n v="0"/>
    <n v="0"/>
    <n v="0"/>
    <n v="0"/>
    <s v=""/>
    <x v="1"/>
  </r>
  <r>
    <x v="16"/>
    <s v="Residential"/>
    <x v="3"/>
    <m/>
    <x v="13"/>
    <s v="-"/>
    <n v="2.2226034311330265E-3"/>
    <n v="2.2226034311330265E-3"/>
    <n v="0"/>
    <m/>
    <n v="2.2226034311330265E-3"/>
    <n v="2.2226034311330265E-3"/>
    <n v="0"/>
    <n v="1.8568206294430087E-3"/>
    <s v="m.EEG.1"/>
    <n v="3.6578280169001785E-4"/>
    <s v="m.EEG.1"/>
    <n v="0"/>
    <n v="0"/>
    <n v="0"/>
    <n v="0"/>
    <n v="0"/>
    <n v="0"/>
    <n v="0"/>
    <s v="m.EEG.1"/>
    <n v="0"/>
    <n v="0"/>
    <n v="0"/>
    <n v="0"/>
    <n v="0"/>
    <n v="0"/>
    <s v=""/>
    <x v="1"/>
  </r>
  <r>
    <x v="16"/>
    <s v="Residential"/>
    <x v="3"/>
    <m/>
    <x v="14"/>
    <s v="-"/>
    <n v="0"/>
    <n v="0"/>
    <n v="0"/>
    <m/>
    <n v="0"/>
    <n v="0"/>
    <n v="0"/>
    <n v="0"/>
    <s v="m.EEG.1"/>
    <n v="0"/>
    <s v="m.EEG.1"/>
    <n v="0"/>
    <n v="0"/>
    <n v="0"/>
    <n v="0"/>
    <n v="0"/>
    <n v="0"/>
    <n v="0"/>
    <s v="m.EEG.1"/>
    <n v="0"/>
    <n v="0"/>
    <n v="0"/>
    <n v="0"/>
    <n v="0"/>
    <n v="0"/>
    <s v=""/>
    <x v="1"/>
  </r>
  <r>
    <x v="16"/>
    <s v="Residential"/>
    <x v="4"/>
    <m/>
    <x v="1"/>
    <s v="-"/>
    <n v="0.33194313581456991"/>
    <n v="0.33194313581456991"/>
    <n v="0"/>
    <m/>
    <n v="0.33194313581456991"/>
    <n v="0.32467602684186747"/>
    <n v="0"/>
    <n v="0.29286298273078304"/>
    <s v="m.EEG.1"/>
    <n v="3.1813044111084425E-2"/>
    <s v="m.EEG.1"/>
    <n v="0"/>
    <n v="0"/>
    <n v="0"/>
    <n v="0"/>
    <n v="0"/>
    <n v="0"/>
    <n v="0"/>
    <s v="m.EEG.1"/>
    <n v="0"/>
    <n v="0"/>
    <n v="0"/>
    <n v="0"/>
    <n v="0"/>
    <n v="7.2671089727024251E-3"/>
    <s v=""/>
    <x v="1"/>
  </r>
  <r>
    <x v="16"/>
    <s v="Residential"/>
    <x v="4"/>
    <m/>
    <x v="2"/>
    <s v="-"/>
    <n v="4.1983871837713096E-4"/>
    <n v="4.1983871837713096E-4"/>
    <n v="0"/>
    <m/>
    <n v="4.1983871837713096E-4"/>
    <n v="4.1983871837713096E-4"/>
    <n v="0"/>
    <n v="4.1983871837713096E-4"/>
    <s v="m.EEG.1"/>
    <n v="0"/>
    <s v="m.EEG.1"/>
    <n v="0"/>
    <n v="0"/>
    <n v="0"/>
    <n v="0"/>
    <n v="0"/>
    <n v="0"/>
    <n v="0"/>
    <s v="m.EEG.1"/>
    <n v="0"/>
    <n v="0"/>
    <n v="0"/>
    <n v="0"/>
    <n v="0"/>
    <n v="0"/>
    <s v=""/>
    <x v="1"/>
  </r>
  <r>
    <x v="16"/>
    <s v="Residential"/>
    <x v="4"/>
    <m/>
    <x v="3"/>
    <s v="-"/>
    <n v="0.14360046751040359"/>
    <n v="0.14360046751040359"/>
    <n v="0"/>
    <m/>
    <n v="0.14360046751040359"/>
    <n v="0.14360046751040359"/>
    <n v="0"/>
    <n v="0.13671303314610997"/>
    <s v="m.EEG.1"/>
    <n v="6.8874343642936209E-3"/>
    <s v="m.EEG.1"/>
    <n v="0"/>
    <n v="0"/>
    <n v="0"/>
    <n v="0"/>
    <n v="0"/>
    <n v="0"/>
    <n v="0"/>
    <s v="m.EEG.1"/>
    <n v="0"/>
    <n v="0"/>
    <n v="0"/>
    <n v="0"/>
    <n v="0"/>
    <n v="0"/>
    <s v=""/>
    <x v="1"/>
  </r>
  <r>
    <x v="16"/>
    <s v="Residential"/>
    <x v="4"/>
    <m/>
    <x v="4"/>
    <s v="-"/>
    <n v="0.15107454841678664"/>
    <n v="0.15107454841678664"/>
    <n v="0"/>
    <m/>
    <n v="0.15107454841678664"/>
    <n v="0.14723478219578168"/>
    <n v="0"/>
    <n v="0.12584332692555905"/>
    <s v="m.EEG.1"/>
    <n v="2.1391455270222612E-2"/>
    <s v="m.EEG.1"/>
    <n v="0"/>
    <n v="0"/>
    <n v="0"/>
    <n v="0"/>
    <n v="0"/>
    <n v="0"/>
    <n v="0"/>
    <s v="m.EEG.1"/>
    <n v="0"/>
    <n v="0"/>
    <n v="0"/>
    <n v="0"/>
    <n v="0"/>
    <n v="3.8397662210049579E-3"/>
    <s v=""/>
    <x v="1"/>
  </r>
  <r>
    <x v="16"/>
    <s v="Residential"/>
    <x v="4"/>
    <m/>
    <x v="5"/>
    <s v="-"/>
    <n v="0"/>
    <n v="0"/>
    <n v="0"/>
    <m/>
    <n v="0"/>
    <n v="0"/>
    <n v="0"/>
    <n v="0"/>
    <s v="m.EEG.1"/>
    <n v="0"/>
    <s v="m.EEG.1"/>
    <n v="0"/>
    <n v="0"/>
    <n v="0"/>
    <n v="0"/>
    <n v="0"/>
    <n v="0"/>
    <n v="0"/>
    <s v="m.EEG.1"/>
    <n v="0"/>
    <n v="0"/>
    <n v="0"/>
    <n v="0"/>
    <n v="0"/>
    <n v="0"/>
    <s v=""/>
    <x v="1"/>
  </r>
  <r>
    <x v="16"/>
    <s v="Residential"/>
    <x v="4"/>
    <m/>
    <x v="6"/>
    <s v="-"/>
    <n v="1.5860512717730094E-2"/>
    <n v="1.5860512717730094E-2"/>
    <n v="0"/>
    <m/>
    <n v="1.5860512717730094E-2"/>
    <n v="1.2433169966032626E-2"/>
    <n v="0"/>
    <n v="1.1391951914884029E-2"/>
    <s v="m.EEG.1"/>
    <n v="1.0412180511485975E-3"/>
    <s v="m.EEG.1"/>
    <n v="0"/>
    <n v="0"/>
    <n v="0"/>
    <n v="0"/>
    <n v="0"/>
    <n v="0"/>
    <n v="0"/>
    <s v="m.EEG.1"/>
    <n v="0"/>
    <n v="0"/>
    <n v="0"/>
    <n v="0"/>
    <n v="0"/>
    <n v="3.4273427516974667E-3"/>
    <s v=""/>
    <x v="1"/>
  </r>
  <r>
    <x v="16"/>
    <s v="Residential"/>
    <x v="4"/>
    <m/>
    <x v="7"/>
    <s v="-"/>
    <n v="0"/>
    <n v="0"/>
    <n v="0"/>
    <m/>
    <n v="0"/>
    <n v="0"/>
    <n v="0"/>
    <n v="0"/>
    <s v="m.EEG.1"/>
    <n v="0"/>
    <s v="m.EEG.1"/>
    <n v="0"/>
    <n v="0"/>
    <n v="0"/>
    <n v="0"/>
    <n v="0"/>
    <n v="0"/>
    <n v="0"/>
    <s v="m.EEG.1"/>
    <n v="0"/>
    <n v="0"/>
    <n v="0"/>
    <n v="0"/>
    <n v="0"/>
    <n v="0"/>
    <s v=""/>
    <x v="1"/>
  </r>
  <r>
    <x v="16"/>
    <s v="Residential"/>
    <x v="4"/>
    <m/>
    <x v="8"/>
    <s v="-"/>
    <n v="0"/>
    <n v="0"/>
    <n v="0"/>
    <m/>
    <n v="0"/>
    <n v="0"/>
    <n v="0"/>
    <n v="0"/>
    <s v="m.EEG.1"/>
    <n v="0"/>
    <s v="m.EEG.1"/>
    <n v="0"/>
    <n v="0"/>
    <n v="0"/>
    <n v="0"/>
    <n v="0"/>
    <n v="0"/>
    <n v="0"/>
    <s v="m.EEG.1"/>
    <n v="0"/>
    <n v="0"/>
    <n v="0"/>
    <n v="0"/>
    <n v="0"/>
    <n v="0"/>
    <s v=""/>
    <x v="1"/>
  </r>
  <r>
    <x v="16"/>
    <s v="Residential"/>
    <x v="4"/>
    <m/>
    <x v="9"/>
    <s v="-"/>
    <n v="0"/>
    <n v="0"/>
    <n v="0"/>
    <m/>
    <n v="0"/>
    <n v="0"/>
    <n v="0"/>
    <n v="0"/>
    <s v="m.EEG.1"/>
    <n v="0"/>
    <s v="m.EEG.1"/>
    <n v="0"/>
    <n v="0"/>
    <n v="0"/>
    <n v="0"/>
    <n v="0"/>
    <n v="0"/>
    <n v="0"/>
    <s v="m.EEG.1"/>
    <n v="0"/>
    <n v="0"/>
    <n v="0"/>
    <n v="0"/>
    <n v="0"/>
    <n v="0"/>
    <s v=""/>
    <x v="1"/>
  </r>
  <r>
    <x v="16"/>
    <s v="Residential"/>
    <x v="4"/>
    <m/>
    <x v="10"/>
    <s v="-"/>
    <n v="1.7486399503630481E-2"/>
    <n v="1.7486399503630481E-2"/>
    <n v="0"/>
    <m/>
    <n v="1.7486399503630481E-2"/>
    <n v="1.7486399503630481E-2"/>
    <n v="0"/>
    <n v="1.7486399503630481E-2"/>
    <s v="m.EEG.1"/>
    <n v="0"/>
    <s v="m.EEG.1"/>
    <n v="0"/>
    <n v="0"/>
    <n v="0"/>
    <n v="0"/>
    <n v="0"/>
    <n v="0"/>
    <n v="0"/>
    <s v="m.EEG.1"/>
    <n v="0"/>
    <n v="0"/>
    <n v="0"/>
    <n v="0"/>
    <n v="0"/>
    <n v="0"/>
    <s v=""/>
    <x v="1"/>
  </r>
  <r>
    <x v="16"/>
    <s v="Residential"/>
    <x v="4"/>
    <m/>
    <x v="11"/>
    <s v="-"/>
    <n v="0"/>
    <n v="0"/>
    <n v="0"/>
    <m/>
    <n v="0"/>
    <n v="0"/>
    <n v="0"/>
    <n v="0"/>
    <s v="m.EEG.1"/>
    <n v="0"/>
    <s v="m.EEG.1"/>
    <n v="0"/>
    <n v="0"/>
    <n v="0"/>
    <n v="0"/>
    <n v="0"/>
    <n v="0"/>
    <n v="0"/>
    <s v="m.EEG.1"/>
    <n v="0"/>
    <n v="0"/>
    <n v="0"/>
    <n v="0"/>
    <n v="0"/>
    <n v="0"/>
    <s v=""/>
    <x v="1"/>
  </r>
  <r>
    <x v="16"/>
    <s v="Residential"/>
    <x v="4"/>
    <m/>
    <x v="12"/>
    <s v="-"/>
    <n v="2.4163130604477482E-3"/>
    <n v="2.4163130604477482E-3"/>
    <n v="0"/>
    <m/>
    <n v="2.4163130604477482E-3"/>
    <n v="2.4163130604477482E-3"/>
    <n v="0"/>
    <n v="0"/>
    <s v="m.EEG.1"/>
    <n v="2.4163130604477482E-3"/>
    <s v="m.EEG.1"/>
    <n v="0"/>
    <n v="0"/>
    <n v="0"/>
    <n v="0"/>
    <n v="0"/>
    <n v="0"/>
    <n v="0"/>
    <s v="m.EEG.1"/>
    <n v="0"/>
    <n v="0"/>
    <n v="0"/>
    <n v="0"/>
    <n v="0"/>
    <n v="0"/>
    <s v=""/>
    <x v="1"/>
  </r>
  <r>
    <x v="16"/>
    <s v="Residential"/>
    <x v="4"/>
    <m/>
    <x v="13"/>
    <s v="-"/>
    <n v="1.0850558871942017E-3"/>
    <n v="1.0850558871942017E-3"/>
    <n v="0"/>
    <m/>
    <n v="1.0850558871942017E-3"/>
    <n v="1.0850558871942017E-3"/>
    <n v="0"/>
    <n v="1.0084325222223522E-3"/>
    <s v="m.EEG.1"/>
    <n v="7.6623364971849483E-5"/>
    <s v="m.EEG.1"/>
    <n v="0"/>
    <n v="0"/>
    <n v="0"/>
    <n v="0"/>
    <n v="0"/>
    <n v="0"/>
    <n v="0"/>
    <s v="m.EEG.1"/>
    <n v="0"/>
    <n v="0"/>
    <n v="0"/>
    <n v="0"/>
    <n v="0"/>
    <n v="0"/>
    <s v=""/>
    <x v="1"/>
  </r>
  <r>
    <x v="16"/>
    <s v="Residential"/>
    <x v="4"/>
    <m/>
    <x v="14"/>
    <s v="-"/>
    <n v="0"/>
    <n v="0"/>
    <n v="0"/>
    <m/>
    <n v="0"/>
    <n v="0"/>
    <n v="0"/>
    <n v="0"/>
    <s v="m.EEG.1"/>
    <n v="0"/>
    <s v="m.EEG.1"/>
    <n v="0"/>
    <n v="0"/>
    <n v="0"/>
    <n v="0"/>
    <n v="0"/>
    <n v="0"/>
    <n v="0"/>
    <s v="m.EEG.1"/>
    <n v="0"/>
    <n v="0"/>
    <n v="0"/>
    <n v="0"/>
    <n v="0"/>
    <n v="0"/>
    <s v=""/>
    <x v="1"/>
  </r>
  <r>
    <x v="16"/>
    <s v="Residential"/>
    <x v="5"/>
    <m/>
    <x v="1"/>
    <s v="-"/>
    <n v="0.3271058085209354"/>
    <n v="0.3271058085209354"/>
    <n v="0"/>
    <m/>
    <n v="0.3271058085209354"/>
    <n v="0.30833680988161583"/>
    <n v="0"/>
    <n v="0.24170305921550661"/>
    <s v="m.EEG.1"/>
    <n v="6.6633750666109243E-2"/>
    <s v="m.EEG.1"/>
    <n v="0"/>
    <n v="0"/>
    <n v="0"/>
    <n v="0"/>
    <n v="0"/>
    <n v="0"/>
    <n v="0"/>
    <s v="m.EEG.1"/>
    <n v="0"/>
    <n v="0"/>
    <n v="0"/>
    <n v="0"/>
    <n v="0"/>
    <n v="1.8768998639319568E-2"/>
    <s v=""/>
    <x v="1"/>
  </r>
  <r>
    <x v="16"/>
    <s v="Residential"/>
    <x v="5"/>
    <m/>
    <x v="2"/>
    <s v="-"/>
    <n v="3.5060974105824617E-4"/>
    <n v="3.5060974105824617E-4"/>
    <n v="0"/>
    <m/>
    <n v="3.5060974105824617E-4"/>
    <n v="3.5060974105824617E-4"/>
    <n v="0"/>
    <n v="3.5060974105824617E-4"/>
    <s v="m.EEG.1"/>
    <n v="0"/>
    <s v="m.EEG.1"/>
    <n v="0"/>
    <n v="0"/>
    <n v="0"/>
    <n v="0"/>
    <n v="0"/>
    <n v="0"/>
    <n v="0"/>
    <s v="m.EEG.1"/>
    <n v="0"/>
    <n v="0"/>
    <n v="0"/>
    <n v="0"/>
    <n v="0"/>
    <n v="0"/>
    <s v=""/>
    <x v="1"/>
  </r>
  <r>
    <x v="16"/>
    <s v="Residential"/>
    <x v="5"/>
    <m/>
    <x v="3"/>
    <s v="-"/>
    <n v="0.11635939055546257"/>
    <n v="0.11635939055546257"/>
    <n v="0"/>
    <m/>
    <n v="0.11635939055546257"/>
    <n v="0.11635939055546257"/>
    <n v="0"/>
    <n v="0.10191000240993313"/>
    <s v="m.EEG.1"/>
    <n v="1.4449388145529447E-2"/>
    <s v="m.EEG.1"/>
    <n v="0"/>
    <n v="0"/>
    <n v="0"/>
    <n v="0"/>
    <n v="0"/>
    <n v="0"/>
    <n v="0"/>
    <s v="m.EEG.1"/>
    <n v="0"/>
    <n v="0"/>
    <n v="0"/>
    <n v="0"/>
    <n v="0"/>
    <n v="0"/>
    <s v=""/>
    <x v="1"/>
  </r>
  <r>
    <x v="16"/>
    <s v="Residential"/>
    <x v="5"/>
    <m/>
    <x v="4"/>
    <s v="-"/>
    <n v="0.18608378126712594"/>
    <n v="0.18608378126712594"/>
    <n v="0"/>
    <m/>
    <n v="0.18608378126712594"/>
    <n v="0.17727261847719061"/>
    <n v="0"/>
    <n v="0.12818536059454258"/>
    <s v="m.EEG.1"/>
    <n v="4.9087257882648026E-2"/>
    <s v="m.EEG.1"/>
    <n v="0"/>
    <n v="0"/>
    <n v="0"/>
    <n v="0"/>
    <n v="0"/>
    <n v="0"/>
    <n v="0"/>
    <s v="m.EEG.1"/>
    <n v="0"/>
    <n v="0"/>
    <n v="0"/>
    <n v="0"/>
    <n v="0"/>
    <n v="8.8111627899353194E-3"/>
    <s v=""/>
    <x v="1"/>
  </r>
  <r>
    <x v="16"/>
    <s v="Residential"/>
    <x v="5"/>
    <m/>
    <x v="5"/>
    <s v="-"/>
    <n v="0"/>
    <n v="0"/>
    <n v="0"/>
    <m/>
    <n v="0"/>
    <n v="0"/>
    <n v="0"/>
    <n v="0"/>
    <s v="m.EEG.1"/>
    <n v="0"/>
    <s v="m.EEG.1"/>
    <n v="0"/>
    <n v="0"/>
    <n v="0"/>
    <n v="0"/>
    <n v="0"/>
    <n v="0"/>
    <n v="0"/>
    <s v="m.EEG.1"/>
    <n v="0"/>
    <n v="0"/>
    <n v="0"/>
    <n v="0"/>
    <n v="0"/>
    <n v="0"/>
    <s v=""/>
    <x v="1"/>
  </r>
  <r>
    <x v="16"/>
    <s v="Residential"/>
    <x v="5"/>
    <m/>
    <x v="6"/>
    <s v="-"/>
    <n v="1.9578706600573467E-2"/>
    <n v="1.9578706600573467E-2"/>
    <n v="0"/>
    <m/>
    <n v="1.9578706600573467E-2"/>
    <n v="9.6208707511892168E-3"/>
    <n v="0"/>
    <n v="6.5957054298572933E-3"/>
    <s v="m.EEG.1"/>
    <n v="3.0251653213319235E-3"/>
    <s v="m.EEG.1"/>
    <n v="0"/>
    <n v="0"/>
    <n v="0"/>
    <n v="0"/>
    <n v="0"/>
    <n v="0"/>
    <n v="0"/>
    <s v="m.EEG.1"/>
    <n v="0"/>
    <n v="0"/>
    <n v="0"/>
    <n v="0"/>
    <n v="0"/>
    <n v="9.9578358493842486E-3"/>
    <s v=""/>
    <x v="1"/>
  </r>
  <r>
    <x v="16"/>
    <s v="Residential"/>
    <x v="5"/>
    <m/>
    <x v="7"/>
    <s v="-"/>
    <n v="0"/>
    <n v="0"/>
    <n v="0"/>
    <m/>
    <n v="0"/>
    <n v="0"/>
    <n v="0"/>
    <n v="0"/>
    <s v="m.EEG.1"/>
    <n v="0"/>
    <s v="m.EEG.1"/>
    <n v="0"/>
    <n v="0"/>
    <n v="0"/>
    <n v="0"/>
    <n v="0"/>
    <n v="0"/>
    <n v="0"/>
    <s v="m.EEG.1"/>
    <n v="0"/>
    <n v="0"/>
    <n v="0"/>
    <n v="0"/>
    <n v="0"/>
    <n v="0"/>
    <s v=""/>
    <x v="1"/>
  </r>
  <r>
    <x v="16"/>
    <s v="Residential"/>
    <x v="5"/>
    <m/>
    <x v="8"/>
    <s v="-"/>
    <n v="0"/>
    <n v="0"/>
    <n v="0"/>
    <m/>
    <n v="0"/>
    <n v="0"/>
    <n v="0"/>
    <n v="0"/>
    <s v="m.EEG.1"/>
    <n v="0"/>
    <s v="m.EEG.1"/>
    <n v="0"/>
    <n v="0"/>
    <n v="0"/>
    <n v="0"/>
    <n v="0"/>
    <n v="0"/>
    <n v="0"/>
    <s v="m.EEG.1"/>
    <n v="0"/>
    <n v="0"/>
    <n v="0"/>
    <n v="0"/>
    <n v="0"/>
    <n v="0"/>
    <s v=""/>
    <x v="1"/>
  </r>
  <r>
    <x v="16"/>
    <s v="Residential"/>
    <x v="5"/>
    <m/>
    <x v="9"/>
    <s v="-"/>
    <n v="0"/>
    <n v="0"/>
    <n v="0"/>
    <m/>
    <n v="0"/>
    <n v="0"/>
    <n v="0"/>
    <n v="0"/>
    <s v="m.EEG.1"/>
    <n v="0"/>
    <s v="m.EEG.1"/>
    <n v="0"/>
    <n v="0"/>
    <n v="0"/>
    <n v="0"/>
    <n v="0"/>
    <n v="0"/>
    <n v="0"/>
    <s v="m.EEG.1"/>
    <n v="0"/>
    <n v="0"/>
    <n v="0"/>
    <n v="0"/>
    <n v="0"/>
    <n v="0"/>
    <s v=""/>
    <x v="1"/>
  </r>
  <r>
    <x v="16"/>
    <s v="Residential"/>
    <x v="5"/>
    <m/>
    <x v="10"/>
    <s v="-"/>
    <n v="4.1076905512151774E-3"/>
    <n v="4.1076905512151774E-3"/>
    <n v="0"/>
    <m/>
    <n v="4.1076905512151774E-3"/>
    <n v="4.1076905512151774E-3"/>
    <n v="0"/>
    <n v="4.1076905512151774E-3"/>
    <s v="m.EEG.1"/>
    <n v="0"/>
    <s v="m.EEG.1"/>
    <n v="0"/>
    <n v="0"/>
    <n v="0"/>
    <n v="0"/>
    <n v="0"/>
    <n v="0"/>
    <n v="0"/>
    <s v="m.EEG.1"/>
    <n v="0"/>
    <n v="0"/>
    <n v="0"/>
    <n v="0"/>
    <n v="0"/>
    <n v="0"/>
    <s v=""/>
    <x v="1"/>
  </r>
  <r>
    <x v="16"/>
    <s v="Residential"/>
    <x v="5"/>
    <m/>
    <x v="11"/>
    <s v="-"/>
    <n v="0"/>
    <n v="0"/>
    <n v="0"/>
    <m/>
    <n v="0"/>
    <n v="0"/>
    <n v="0"/>
    <n v="0"/>
    <s v="m.EEG.1"/>
    <n v="0"/>
    <s v="m.EEG.1"/>
    <n v="0"/>
    <n v="0"/>
    <n v="0"/>
    <n v="0"/>
    <n v="0"/>
    <n v="0"/>
    <n v="0"/>
    <s v="m.EEG.1"/>
    <n v="0"/>
    <n v="0"/>
    <n v="0"/>
    <n v="0"/>
    <n v="0"/>
    <n v="0"/>
    <s v=""/>
    <x v="1"/>
  </r>
  <r>
    <x v="16"/>
    <s v="Residential"/>
    <x v="5"/>
    <m/>
    <x v="12"/>
    <s v="-"/>
    <n v="0"/>
    <n v="0"/>
    <n v="0"/>
    <m/>
    <n v="0"/>
    <n v="0"/>
    <n v="0"/>
    <n v="0"/>
    <s v="m.EEG.1"/>
    <n v="0"/>
    <s v="m.EEG.1"/>
    <n v="0"/>
    <n v="0"/>
    <n v="0"/>
    <n v="0"/>
    <n v="0"/>
    <n v="0"/>
    <n v="0"/>
    <s v="m.EEG.1"/>
    <n v="0"/>
    <n v="0"/>
    <n v="0"/>
    <n v="0"/>
    <n v="0"/>
    <n v="0"/>
    <s v=""/>
    <x v="1"/>
  </r>
  <r>
    <x v="16"/>
    <s v="Residential"/>
    <x v="5"/>
    <m/>
    <x v="13"/>
    <s v="-"/>
    <n v="6.2562980550000941E-4"/>
    <n v="6.2562980550000941E-4"/>
    <n v="0"/>
    <m/>
    <n v="6.2562980550000941E-4"/>
    <n v="6.2562980550000941E-4"/>
    <n v="0"/>
    <n v="5.5369048890017416E-4"/>
    <s v="m.EEG.1"/>
    <n v="7.1939316599835287E-5"/>
    <s v="m.EEG.1"/>
    <n v="0"/>
    <n v="0"/>
    <n v="0"/>
    <n v="0"/>
    <n v="0"/>
    <n v="0"/>
    <n v="0"/>
    <s v="m.EEG.1"/>
    <n v="0"/>
    <n v="0"/>
    <n v="0"/>
    <n v="0"/>
    <n v="0"/>
    <n v="0"/>
    <s v=""/>
    <x v="1"/>
  </r>
  <r>
    <x v="16"/>
    <s v="Residential"/>
    <x v="5"/>
    <m/>
    <x v="14"/>
    <s v="-"/>
    <n v="0"/>
    <n v="0"/>
    <n v="0"/>
    <m/>
    <n v="0"/>
    <n v="0"/>
    <n v="0"/>
    <n v="0"/>
    <s v="m.EEG.1"/>
    <n v="0"/>
    <s v="m.EEG.1"/>
    <n v="0"/>
    <n v="0"/>
    <n v="0"/>
    <n v="0"/>
    <n v="0"/>
    <n v="0"/>
    <n v="0"/>
    <s v="m.EEG.1"/>
    <n v="0"/>
    <n v="0"/>
    <n v="0"/>
    <n v="0"/>
    <n v="0"/>
    <n v="0"/>
    <s v=""/>
    <x v="1"/>
  </r>
  <r>
    <x v="16"/>
    <s v="Residential"/>
    <x v="6"/>
    <m/>
    <x v="1"/>
    <s v="-"/>
    <n v="3.2276621098821319"/>
    <n v="3.2276621098821319"/>
    <n v="0"/>
    <m/>
    <n v="3.2276621098821319"/>
    <n v="3.1747788261622931"/>
    <n v="0"/>
    <n v="2.9432729764443684"/>
    <s v="m.EEG.1"/>
    <n v="0.23150584971792465"/>
    <s v="m.EEG.1"/>
    <n v="0"/>
    <n v="0"/>
    <n v="0"/>
    <n v="0"/>
    <n v="0"/>
    <n v="0"/>
    <n v="0"/>
    <s v="m.EEG.1"/>
    <n v="0"/>
    <n v="0"/>
    <n v="0"/>
    <n v="0"/>
    <n v="0"/>
    <n v="5.2883283719838942E-2"/>
    <s v=""/>
    <x v="1"/>
  </r>
  <r>
    <x v="16"/>
    <s v="Residential"/>
    <x v="6"/>
    <m/>
    <x v="2"/>
    <s v="-"/>
    <n v="4.2193791196901654E-3"/>
    <n v="4.2193791196901654E-3"/>
    <n v="0"/>
    <m/>
    <n v="4.2193791196901654E-3"/>
    <n v="4.2193791196901654E-3"/>
    <n v="0"/>
    <n v="4.2193791196901654E-3"/>
    <s v="m.EEG.1"/>
    <n v="0"/>
    <s v="m.EEG.1"/>
    <n v="0"/>
    <n v="0"/>
    <n v="0"/>
    <n v="0"/>
    <n v="0"/>
    <n v="0"/>
    <n v="0"/>
    <s v="m.EEG.1"/>
    <n v="0"/>
    <n v="0"/>
    <n v="0"/>
    <n v="0"/>
    <n v="0"/>
    <n v="0"/>
    <s v=""/>
    <x v="1"/>
  </r>
  <r>
    <x v="16"/>
    <s v="Residential"/>
    <x v="6"/>
    <m/>
    <x v="3"/>
    <s v="-"/>
    <n v="1.424086346932526"/>
    <n v="1.424086346932526"/>
    <n v="0"/>
    <m/>
    <n v="1.424086346932526"/>
    <n v="1.424086346932526"/>
    <n v="0"/>
    <n v="1.373965983118405"/>
    <s v="m.EEG.1"/>
    <n v="5.0120363814120932E-2"/>
    <s v="m.EEG.1"/>
    <n v="0"/>
    <n v="0"/>
    <n v="0"/>
    <n v="0"/>
    <n v="0"/>
    <n v="0"/>
    <n v="0"/>
    <s v="m.EEG.1"/>
    <n v="0"/>
    <n v="0"/>
    <n v="0"/>
    <n v="0"/>
    <n v="0"/>
    <n v="0"/>
    <s v=""/>
    <x v="1"/>
  </r>
  <r>
    <x v="16"/>
    <s v="Residential"/>
    <x v="6"/>
    <m/>
    <x v="4"/>
    <s v="-"/>
    <n v="1.448334880531176"/>
    <n v="1.448334880531176"/>
    <n v="0"/>
    <m/>
    <n v="1.448334880531176"/>
    <n v="1.4203926207899205"/>
    <n v="0"/>
    <n v="1.264725435601868"/>
    <s v="m.EEG.1"/>
    <n v="0.1556671851880525"/>
    <s v="m.EEG.1"/>
    <n v="0"/>
    <n v="0"/>
    <n v="0"/>
    <n v="0"/>
    <n v="0"/>
    <n v="0"/>
    <n v="0"/>
    <s v="m.EEG.1"/>
    <n v="0"/>
    <n v="0"/>
    <n v="0"/>
    <n v="0"/>
    <n v="0"/>
    <n v="2.7942259741255422E-2"/>
    <s v=""/>
    <x v="1"/>
  </r>
  <r>
    <x v="16"/>
    <s v="Residential"/>
    <x v="6"/>
    <m/>
    <x v="5"/>
    <s v="-"/>
    <n v="0"/>
    <n v="0"/>
    <n v="0"/>
    <m/>
    <n v="0"/>
    <n v="0"/>
    <n v="0"/>
    <n v="0"/>
    <s v="m.EEG.1"/>
    <n v="0"/>
    <s v="m.EEG.1"/>
    <n v="0"/>
    <n v="0"/>
    <n v="0"/>
    <n v="0"/>
    <n v="0"/>
    <n v="0"/>
    <n v="0"/>
    <s v="m.EEG.1"/>
    <n v="0"/>
    <n v="0"/>
    <n v="0"/>
    <n v="0"/>
    <n v="0"/>
    <n v="0"/>
    <s v=""/>
    <x v="1"/>
  </r>
  <r>
    <x v="16"/>
    <s v="Residential"/>
    <x v="6"/>
    <m/>
    <x v="6"/>
    <s v="-"/>
    <n v="0.14700716066602881"/>
    <n v="0.14700716066602881"/>
    <n v="0"/>
    <m/>
    <n v="0.14700716066602881"/>
    <n v="0.12206613668744529"/>
    <n v="0"/>
    <n v="0.11448911674458447"/>
    <s v="m.EEG.1"/>
    <n v="7.5770199428608171E-3"/>
    <s v="m.EEG.1"/>
    <n v="0"/>
    <n v="0"/>
    <n v="0"/>
    <n v="0"/>
    <n v="0"/>
    <n v="0"/>
    <n v="0"/>
    <s v="m.EEG.1"/>
    <n v="0"/>
    <n v="0"/>
    <n v="0"/>
    <n v="0"/>
    <n v="0"/>
    <n v="2.4941023978583523E-2"/>
    <s v=""/>
    <x v="1"/>
  </r>
  <r>
    <x v="16"/>
    <s v="Residential"/>
    <x v="6"/>
    <m/>
    <x v="7"/>
    <s v="-"/>
    <n v="0"/>
    <n v="0"/>
    <n v="0"/>
    <m/>
    <n v="0"/>
    <n v="0"/>
    <n v="0"/>
    <n v="0"/>
    <s v="m.EEG.1"/>
    <n v="0"/>
    <s v="m.EEG.1"/>
    <n v="0"/>
    <n v="0"/>
    <n v="0"/>
    <n v="0"/>
    <n v="0"/>
    <n v="0"/>
    <n v="0"/>
    <s v="m.EEG.1"/>
    <n v="0"/>
    <n v="0"/>
    <n v="0"/>
    <n v="0"/>
    <n v="0"/>
    <n v="0"/>
    <s v=""/>
    <x v="1"/>
  </r>
  <r>
    <x v="16"/>
    <s v="Residential"/>
    <x v="6"/>
    <m/>
    <x v="8"/>
    <s v="-"/>
    <n v="0"/>
    <n v="0"/>
    <n v="0"/>
    <m/>
    <n v="0"/>
    <n v="0"/>
    <n v="0"/>
    <n v="0"/>
    <s v="m.EEG.1"/>
    <n v="0"/>
    <s v="m.EEG.1"/>
    <n v="0"/>
    <n v="0"/>
    <n v="0"/>
    <n v="0"/>
    <n v="0"/>
    <n v="0"/>
    <n v="0"/>
    <s v="m.EEG.1"/>
    <n v="0"/>
    <n v="0"/>
    <n v="0"/>
    <n v="0"/>
    <n v="0"/>
    <n v="0"/>
    <s v=""/>
    <x v="1"/>
  </r>
  <r>
    <x v="16"/>
    <s v="Residential"/>
    <x v="6"/>
    <m/>
    <x v="9"/>
    <s v="-"/>
    <n v="0"/>
    <n v="0"/>
    <n v="0"/>
    <m/>
    <n v="0"/>
    <n v="0"/>
    <n v="0"/>
    <n v="0"/>
    <s v="m.EEG.1"/>
    <n v="0"/>
    <s v="m.EEG.1"/>
    <n v="0"/>
    <n v="0"/>
    <n v="0"/>
    <n v="0"/>
    <n v="0"/>
    <n v="0"/>
    <n v="0"/>
    <s v="m.EEG.1"/>
    <n v="0"/>
    <n v="0"/>
    <n v="0"/>
    <n v="0"/>
    <n v="0"/>
    <n v="0"/>
    <s v=""/>
    <x v="1"/>
  </r>
  <r>
    <x v="16"/>
    <s v="Residential"/>
    <x v="6"/>
    <m/>
    <x v="10"/>
    <s v="-"/>
    <n v="0.17573831501148629"/>
    <n v="0.17573831501148629"/>
    <n v="0"/>
    <m/>
    <n v="0.17573831501148629"/>
    <n v="0.17573831501148629"/>
    <n v="0"/>
    <n v="0.17573831501148629"/>
    <s v="m.EEG.1"/>
    <n v="0"/>
    <s v="m.EEG.1"/>
    <n v="0"/>
    <n v="0"/>
    <n v="0"/>
    <n v="0"/>
    <n v="0"/>
    <n v="0"/>
    <n v="0"/>
    <s v="m.EEG.1"/>
    <n v="0"/>
    <n v="0"/>
    <n v="0"/>
    <n v="0"/>
    <n v="0"/>
    <n v="0"/>
    <s v=""/>
    <x v="1"/>
  </r>
  <r>
    <x v="16"/>
    <s v="Residential"/>
    <x v="6"/>
    <m/>
    <x v="11"/>
    <s v="-"/>
    <n v="0"/>
    <n v="0"/>
    <n v="0"/>
    <m/>
    <n v="0"/>
    <n v="0"/>
    <n v="0"/>
    <n v="0"/>
    <s v="m.EEG.1"/>
    <n v="0"/>
    <s v="m.EEG.1"/>
    <n v="0"/>
    <n v="0"/>
    <n v="0"/>
    <n v="0"/>
    <n v="0"/>
    <n v="0"/>
    <n v="0"/>
    <s v="m.EEG.1"/>
    <n v="0"/>
    <n v="0"/>
    <n v="0"/>
    <n v="0"/>
    <n v="0"/>
    <n v="0"/>
    <s v=""/>
    <x v="1"/>
  </r>
  <r>
    <x v="16"/>
    <s v="Residential"/>
    <x v="6"/>
    <m/>
    <x v="12"/>
    <s v="-"/>
    <n v="1.7583686939552253E-2"/>
    <n v="1.7583686939552253E-2"/>
    <n v="0"/>
    <m/>
    <n v="1.7583686939552253E-2"/>
    <n v="1.7583686939552253E-2"/>
    <n v="0"/>
    <n v="0"/>
    <s v="m.EEG.1"/>
    <n v="1.7583686939552253E-2"/>
    <s v="m.EEG.1"/>
    <n v="0"/>
    <n v="0"/>
    <n v="0"/>
    <n v="0"/>
    <n v="0"/>
    <n v="0"/>
    <n v="0"/>
    <s v="m.EEG.1"/>
    <n v="0"/>
    <n v="0"/>
    <n v="0"/>
    <n v="0"/>
    <n v="0"/>
    <n v="0"/>
    <s v=""/>
    <x v="1"/>
  </r>
  <r>
    <x v="16"/>
    <s v="Residential"/>
    <x v="6"/>
    <m/>
    <x v="13"/>
    <s v="-"/>
    <n v="1.069234068167277E-2"/>
    <n v="1.069234068167277E-2"/>
    <n v="0"/>
    <m/>
    <n v="1.069234068167277E-2"/>
    <n v="1.069234068167277E-2"/>
    <n v="0"/>
    <n v="1.0134746848334637E-2"/>
    <s v="m.EEG.1"/>
    <n v="5.5759383333813266E-4"/>
    <s v="m.EEG.1"/>
    <n v="0"/>
    <n v="0"/>
    <n v="0"/>
    <n v="0"/>
    <n v="0"/>
    <n v="0"/>
    <n v="0"/>
    <s v="m.EEG.1"/>
    <n v="0"/>
    <n v="0"/>
    <n v="0"/>
    <n v="0"/>
    <n v="0"/>
    <n v="0"/>
    <s v=""/>
    <x v="1"/>
  </r>
  <r>
    <x v="16"/>
    <s v="Residential"/>
    <x v="6"/>
    <m/>
    <x v="14"/>
    <s v="-"/>
    <n v="0"/>
    <n v="0"/>
    <n v="0"/>
    <m/>
    <n v="0"/>
    <n v="0"/>
    <n v="0"/>
    <n v="0"/>
    <s v="m.EEG.1"/>
    <n v="0"/>
    <s v="m.EEG.1"/>
    <n v="0"/>
    <n v="0"/>
    <n v="0"/>
    <n v="0"/>
    <n v="0"/>
    <n v="0"/>
    <n v="0"/>
    <s v="m.EEG.1"/>
    <n v="0"/>
    <n v="0"/>
    <n v="0"/>
    <n v="0"/>
    <n v="0"/>
    <n v="0"/>
    <s v=""/>
    <x v="1"/>
  </r>
  <r>
    <x v="16"/>
    <s v="Residential"/>
    <x v="7"/>
    <m/>
    <x v="1"/>
    <s v="-"/>
    <n v="0.91769294578236227"/>
    <n v="0.91769294578236227"/>
    <n v="0"/>
    <m/>
    <n v="0.91769294578236227"/>
    <n v="0.84102905415118734"/>
    <n v="0"/>
    <n v="0.56885669492134383"/>
    <s v="m.EEG.1"/>
    <n v="0.27217235922984356"/>
    <s v="m.EEG.1"/>
    <n v="0"/>
    <n v="0"/>
    <n v="0"/>
    <n v="0"/>
    <n v="0"/>
    <n v="0"/>
    <n v="0"/>
    <s v="m.EEG.1"/>
    <n v="0"/>
    <n v="0"/>
    <n v="0"/>
    <n v="0"/>
    <n v="0"/>
    <n v="7.6663891631174957E-2"/>
    <s v=""/>
    <x v="1"/>
  </r>
  <r>
    <x v="16"/>
    <s v="Residential"/>
    <x v="7"/>
    <m/>
    <x v="2"/>
    <s v="-"/>
    <n v="8.2517242087445811E-4"/>
    <n v="8.2517242087445811E-4"/>
    <n v="0"/>
    <m/>
    <n v="8.2517242087445811E-4"/>
    <n v="8.2517242087445811E-4"/>
    <n v="0"/>
    <n v="8.2517242087445811E-4"/>
    <s v="m.EEG.1"/>
    <n v="0"/>
    <s v="m.EEG.1"/>
    <n v="0"/>
    <n v="0"/>
    <n v="0"/>
    <n v="0"/>
    <n v="0"/>
    <n v="0"/>
    <n v="0"/>
    <s v="m.EEG.1"/>
    <n v="0"/>
    <n v="0"/>
    <n v="0"/>
    <n v="0"/>
    <n v="0"/>
    <n v="0"/>
    <s v=""/>
    <x v="1"/>
  </r>
  <r>
    <x v="16"/>
    <s v="Residential"/>
    <x v="7"/>
    <m/>
    <x v="3"/>
    <s v="-"/>
    <n v="0.29886879500160779"/>
    <n v="0.29886879500160779"/>
    <n v="0"/>
    <m/>
    <n v="0.29886879500160779"/>
    <n v="0.29886879500160779"/>
    <n v="0"/>
    <n v="0.23984879355065067"/>
    <s v="m.EEG.1"/>
    <n v="5.9020001450957149E-2"/>
    <s v="m.EEG.1"/>
    <n v="0"/>
    <n v="0"/>
    <n v="0"/>
    <n v="0"/>
    <n v="0"/>
    <n v="0"/>
    <n v="0"/>
    <s v="m.EEG.1"/>
    <n v="0"/>
    <n v="0"/>
    <n v="0"/>
    <n v="0"/>
    <n v="0"/>
    <n v="0"/>
    <s v=""/>
    <x v="1"/>
  </r>
  <r>
    <x v="16"/>
    <s v="Residential"/>
    <x v="7"/>
    <m/>
    <x v="4"/>
    <s v="-"/>
    <n v="0.53818078978491135"/>
    <n v="0.53818078978491135"/>
    <n v="0"/>
    <m/>
    <n v="0.53818078978491135"/>
    <n v="0.50219069557407114"/>
    <n v="0"/>
    <n v="0.3016887779649336"/>
    <s v="m.EEG.1"/>
    <n v="0.20050191760913758"/>
    <s v="m.EEG.1"/>
    <n v="0"/>
    <n v="0"/>
    <n v="0"/>
    <n v="0"/>
    <n v="0"/>
    <n v="0"/>
    <n v="0"/>
    <s v="m.EEG.1"/>
    <n v="0"/>
    <n v="0"/>
    <n v="0"/>
    <n v="0"/>
    <n v="0"/>
    <n v="3.5990094210840186E-2"/>
    <s v=""/>
    <x v="1"/>
  </r>
  <r>
    <x v="16"/>
    <s v="Residential"/>
    <x v="7"/>
    <m/>
    <x v="5"/>
    <s v="-"/>
    <n v="0"/>
    <n v="0"/>
    <n v="0"/>
    <m/>
    <n v="0"/>
    <n v="0"/>
    <n v="0"/>
    <n v="0"/>
    <s v="m.EEG.1"/>
    <n v="0"/>
    <s v="m.EEG.1"/>
    <n v="0"/>
    <n v="0"/>
    <n v="0"/>
    <n v="0"/>
    <n v="0"/>
    <n v="0"/>
    <n v="0"/>
    <s v="m.EEG.1"/>
    <n v="0"/>
    <n v="0"/>
    <n v="0"/>
    <n v="0"/>
    <n v="0"/>
    <n v="0"/>
    <s v=""/>
    <x v="1"/>
  </r>
  <r>
    <x v="16"/>
    <s v="Residential"/>
    <x v="7"/>
    <m/>
    <x v="6"/>
    <s v="-"/>
    <n v="6.8553620015667671E-2"/>
    <n v="6.8553620015667671E-2"/>
    <n v="0"/>
    <m/>
    <n v="6.8553620015667671E-2"/>
    <n v="2.78798225953329E-2"/>
    <n v="0"/>
    <n v="1.5523225910674236E-2"/>
    <s v="m.EEG.1"/>
    <n v="1.2356596684658662E-2"/>
    <s v="m.EEG.1"/>
    <n v="0"/>
    <n v="0"/>
    <n v="0"/>
    <n v="0"/>
    <n v="0"/>
    <n v="0"/>
    <n v="0"/>
    <s v="m.EEG.1"/>
    <n v="0"/>
    <n v="0"/>
    <n v="0"/>
    <n v="0"/>
    <n v="0"/>
    <n v="4.0673797420334765E-2"/>
    <s v=""/>
    <x v="1"/>
  </r>
  <r>
    <x v="16"/>
    <s v="Residential"/>
    <x v="7"/>
    <m/>
    <x v="7"/>
    <s v="-"/>
    <n v="0"/>
    <n v="0"/>
    <n v="0"/>
    <m/>
    <n v="0"/>
    <n v="0"/>
    <n v="0"/>
    <n v="0"/>
    <s v="m.EEG.1"/>
    <n v="0"/>
    <s v="m.EEG.1"/>
    <n v="0"/>
    <n v="0"/>
    <n v="0"/>
    <n v="0"/>
    <n v="0"/>
    <n v="0"/>
    <n v="0"/>
    <s v="m.EEG.1"/>
    <n v="0"/>
    <n v="0"/>
    <n v="0"/>
    <n v="0"/>
    <n v="0"/>
    <n v="0"/>
    <s v=""/>
    <x v="1"/>
  </r>
  <r>
    <x v="16"/>
    <s v="Residential"/>
    <x v="7"/>
    <m/>
    <x v="8"/>
    <s v="-"/>
    <n v="0"/>
    <n v="0"/>
    <n v="0"/>
    <m/>
    <n v="0"/>
    <n v="0"/>
    <n v="0"/>
    <n v="0"/>
    <s v="m.EEG.1"/>
    <n v="0"/>
    <s v="m.EEG.1"/>
    <n v="0"/>
    <n v="0"/>
    <n v="0"/>
    <n v="0"/>
    <n v="0"/>
    <n v="0"/>
    <n v="0"/>
    <s v="m.EEG.1"/>
    <n v="0"/>
    <n v="0"/>
    <n v="0"/>
    <n v="0"/>
    <n v="0"/>
    <n v="0"/>
    <s v=""/>
    <x v="1"/>
  </r>
  <r>
    <x v="16"/>
    <s v="Residential"/>
    <x v="7"/>
    <m/>
    <x v="9"/>
    <s v="-"/>
    <n v="0"/>
    <n v="0"/>
    <n v="0"/>
    <m/>
    <n v="0"/>
    <n v="0"/>
    <n v="0"/>
    <n v="0"/>
    <s v="m.EEG.1"/>
    <n v="0"/>
    <s v="m.EEG.1"/>
    <n v="0"/>
    <n v="0"/>
    <n v="0"/>
    <n v="0"/>
    <n v="0"/>
    <n v="0"/>
    <n v="0"/>
    <s v="m.EEG.1"/>
    <n v="0"/>
    <n v="0"/>
    <n v="0"/>
    <n v="0"/>
    <n v="0"/>
    <n v="0"/>
    <s v=""/>
    <x v="1"/>
  </r>
  <r>
    <x v="16"/>
    <s v="Residential"/>
    <x v="7"/>
    <m/>
    <x v="10"/>
    <s v="-"/>
    <n v="9.667594933668042E-3"/>
    <n v="9.667594933668042E-3"/>
    <n v="0"/>
    <m/>
    <n v="9.667594933668042E-3"/>
    <n v="9.667594933668042E-3"/>
    <n v="0"/>
    <n v="9.667594933668042E-3"/>
    <s v="m.EEG.1"/>
    <n v="0"/>
    <s v="m.EEG.1"/>
    <n v="0"/>
    <n v="0"/>
    <n v="0"/>
    <n v="0"/>
    <n v="0"/>
    <n v="0"/>
    <n v="0"/>
    <s v="m.EEG.1"/>
    <n v="0"/>
    <n v="0"/>
    <n v="0"/>
    <n v="0"/>
    <n v="0"/>
    <n v="0"/>
    <s v=""/>
    <x v="1"/>
  </r>
  <r>
    <x v="16"/>
    <s v="Residential"/>
    <x v="7"/>
    <m/>
    <x v="11"/>
    <s v="-"/>
    <n v="0"/>
    <n v="0"/>
    <n v="0"/>
    <m/>
    <n v="0"/>
    <n v="0"/>
    <n v="0"/>
    <n v="0"/>
    <s v="m.EEG.1"/>
    <n v="0"/>
    <s v="m.EEG.1"/>
    <n v="0"/>
    <n v="0"/>
    <n v="0"/>
    <n v="0"/>
    <n v="0"/>
    <n v="0"/>
    <n v="0"/>
    <s v="m.EEG.1"/>
    <n v="0"/>
    <n v="0"/>
    <n v="0"/>
    <n v="0"/>
    <n v="0"/>
    <n v="0"/>
    <s v=""/>
    <x v="1"/>
  </r>
  <r>
    <x v="16"/>
    <s v="Residential"/>
    <x v="7"/>
    <m/>
    <x v="12"/>
    <s v="-"/>
    <n v="0"/>
    <n v="0"/>
    <n v="0"/>
    <m/>
    <n v="0"/>
    <n v="0"/>
    <n v="0"/>
    <n v="0"/>
    <s v="m.EEG.1"/>
    <n v="0"/>
    <s v="m.EEG.1"/>
    <n v="0"/>
    <n v="0"/>
    <n v="0"/>
    <n v="0"/>
    <n v="0"/>
    <n v="0"/>
    <n v="0"/>
    <s v="m.EEG.1"/>
    <n v="0"/>
    <n v="0"/>
    <n v="0"/>
    <n v="0"/>
    <n v="0"/>
    <n v="0"/>
    <s v=""/>
    <x v="1"/>
  </r>
  <r>
    <x v="16"/>
    <s v="Residential"/>
    <x v="7"/>
    <m/>
    <x v="13"/>
    <s v="-"/>
    <n v="1.596973625633017E-3"/>
    <n v="1.596973625633017E-3"/>
    <n v="0"/>
    <m/>
    <n v="1.596973625633017E-3"/>
    <n v="1.596973625633017E-3"/>
    <n v="0"/>
    <n v="1.3031301405428343E-3"/>
    <s v="m.EEG.1"/>
    <n v="2.9384348509018261E-4"/>
    <s v="m.EEG.1"/>
    <n v="0"/>
    <n v="0"/>
    <n v="0"/>
    <n v="0"/>
    <n v="0"/>
    <n v="0"/>
    <n v="0"/>
    <s v="m.EEG.1"/>
    <n v="0"/>
    <n v="0"/>
    <n v="0"/>
    <n v="0"/>
    <n v="0"/>
    <n v="0"/>
    <s v=""/>
    <x v="1"/>
  </r>
  <r>
    <x v="16"/>
    <s v="Residential"/>
    <x v="7"/>
    <m/>
    <x v="14"/>
    <s v="-"/>
    <n v="0"/>
    <n v="0"/>
    <n v="0"/>
    <m/>
    <n v="0"/>
    <n v="0"/>
    <n v="0"/>
    <n v="0"/>
    <s v="m.EEG.1"/>
    <n v="0"/>
    <s v="m.EEG.1"/>
    <n v="0"/>
    <n v="0"/>
    <n v="0"/>
    <n v="0"/>
    <n v="0"/>
    <n v="0"/>
    <n v="0"/>
    <s v="m.EEG.1"/>
    <n v="0"/>
    <n v="0"/>
    <n v="0"/>
    <n v="0"/>
    <n v="0"/>
    <n v="0"/>
    <s v=""/>
    <x v="1"/>
  </r>
  <r>
    <x v="17"/>
    <s v="Residential"/>
    <x v="1"/>
    <m/>
    <x v="1"/>
    <n v="59.743310000000001"/>
    <n v="-6.432979073093378"/>
    <n v="53.310330926906623"/>
    <n v="0"/>
    <m/>
    <n v="53.310330926906623"/>
    <n v="51.015340417586778"/>
    <n v="3.8572660139851493E-2"/>
    <n v="40.508617704691872"/>
    <s v="u.ISI.21"/>
    <n v="10.506722712894907"/>
    <s v="u.ISI.21"/>
    <n v="0"/>
    <n v="0"/>
    <n v="0"/>
    <n v="0"/>
    <n v="0"/>
    <n v="0"/>
    <n v="3.8572660139851493E-2"/>
    <s v="m.EEG.1"/>
    <n v="0"/>
    <n v="0"/>
    <n v="0"/>
    <n v="0"/>
    <n v="0"/>
    <n v="2.2564178491799964"/>
    <s v="u.ISI.21"/>
    <x v="1"/>
  </r>
  <r>
    <x v="17"/>
    <s v="Residential"/>
    <x v="1"/>
    <m/>
    <x v="2"/>
    <n v="1.775901"/>
    <n v="-7.9936057773011271E-15"/>
    <n v="1.775900999999992"/>
    <n v="0"/>
    <m/>
    <n v="1.775900999999992"/>
    <n v="1.775900999999992"/>
    <n v="0"/>
    <n v="1.63190902702702"/>
    <s v="u.ISI.21"/>
    <n v="0.143991972972972"/>
    <s v="u.ISI.21"/>
    <n v="0"/>
    <n v="0"/>
    <n v="0"/>
    <n v="0"/>
    <n v="0"/>
    <n v="0"/>
    <n v="0"/>
    <s v="m.EEG.1"/>
    <n v="0"/>
    <n v="0"/>
    <n v="0"/>
    <n v="0"/>
    <n v="0"/>
    <n v="0"/>
    <s v=""/>
    <x v="1"/>
  </r>
  <r>
    <x v="17"/>
    <s v="Residential"/>
    <x v="1"/>
    <m/>
    <x v="3"/>
    <n v="0"/>
    <n v="0"/>
    <n v="0"/>
    <n v="0"/>
    <m/>
    <n v="0"/>
    <n v="0"/>
    <n v="0"/>
    <n v="0"/>
    <s v="u.ISI.21"/>
    <n v="0"/>
    <s v="u.ISI.21"/>
    <n v="0"/>
    <n v="0"/>
    <n v="0"/>
    <n v="0"/>
    <n v="0"/>
    <n v="0"/>
    <n v="0"/>
    <s v="m.EEG.1"/>
    <n v="0"/>
    <n v="0"/>
    <n v="0"/>
    <n v="0"/>
    <n v="0"/>
    <n v="0"/>
    <s v="u.ISI.21"/>
    <x v="1"/>
  </r>
  <r>
    <x v="17"/>
    <s v="Residential"/>
    <x v="1"/>
    <m/>
    <x v="4"/>
    <n v="31.447520000000001"/>
    <n v="-9.7120197653808304E-3"/>
    <n v="31.43780798023462"/>
    <n v="0"/>
    <m/>
    <n v="31.43780798023462"/>
    <n v="29.864460778258099"/>
    <n v="0"/>
    <n v="23.561359950586699"/>
    <s v="u.ISI.21"/>
    <n v="6.3031008276713996"/>
    <s v="u.ISI.21"/>
    <n v="0"/>
    <n v="0"/>
    <n v="0"/>
    <n v="0"/>
    <n v="0"/>
    <n v="0"/>
    <n v="0"/>
    <s v="m.EEG.1"/>
    <n v="0"/>
    <n v="0"/>
    <n v="0"/>
    <n v="0"/>
    <n v="0"/>
    <n v="1.57334720197652"/>
    <s v="u.ISI.21"/>
    <x v="1"/>
  </r>
  <r>
    <x v="17"/>
    <s v="Residential"/>
    <x v="1"/>
    <m/>
    <x v="5"/>
    <n v="1.161837"/>
    <n v="-3.5881315627284138E-4"/>
    <n v="1.1614781868437272"/>
    <n v="0"/>
    <m/>
    <n v="1.1614781868437272"/>
    <n v="1.1033504555281006"/>
    <n v="0"/>
    <n v="0.87048071710932362"/>
    <s v="u.ISI.96"/>
    <n v="0.23286973841877692"/>
    <s v="u.ISI.96"/>
    <n v="0"/>
    <n v="0"/>
    <n v="0"/>
    <n v="0"/>
    <n v="0"/>
    <n v="0"/>
    <n v="0"/>
    <s v="m.EEG.1"/>
    <n v="0"/>
    <n v="0"/>
    <n v="0"/>
    <n v="0"/>
    <n v="0"/>
    <n v="5.812773131562661E-2"/>
    <s v="u.ISI.96"/>
    <x v="1"/>
  </r>
  <r>
    <x v="17"/>
    <s v="Residential"/>
    <x v="1"/>
    <m/>
    <x v="6"/>
    <n v="10.620516"/>
    <n v="-6.4241712401716891"/>
    <n v="4.1963447598283112"/>
    <n v="0"/>
    <m/>
    <n v="4.1963447598283112"/>
    <n v="3.79382918380061"/>
    <n v="3.8572660139851493E-2"/>
    <n v="1.4778288099688399"/>
    <s v="u.ISI.21"/>
    <n v="2.3160003738317698"/>
    <s v="u.ISI.21"/>
    <n v="0"/>
    <n v="0"/>
    <n v="0"/>
    <n v="0"/>
    <n v="0"/>
    <n v="0"/>
    <n v="3.8572660139851493E-2"/>
    <s v="m.EEG.1"/>
    <n v="0"/>
    <n v="0"/>
    <n v="0"/>
    <n v="0"/>
    <n v="0"/>
    <n v="0.36394291588784999"/>
    <s v="u.ISI.21"/>
    <x v="1"/>
  </r>
  <r>
    <x v="17"/>
    <s v="Residential"/>
    <x v="1"/>
    <m/>
    <x v="7"/>
    <n v="6.2487989999999991"/>
    <n v="-1.9539925233402755E-14"/>
    <n v="6.2487989999999796"/>
    <n v="0"/>
    <m/>
    <n v="6.2487989999999796"/>
    <n v="6.2487989999999796"/>
    <n v="0"/>
    <n v="4.9990391999999897"/>
    <s v="u.ISI.21"/>
    <n v="1.2497597999999901"/>
    <s v="u.ISI.21"/>
    <n v="0"/>
    <n v="0"/>
    <n v="0"/>
    <n v="0"/>
    <n v="0"/>
    <n v="0"/>
    <n v="0"/>
    <s v="m.EEG.1"/>
    <n v="0"/>
    <n v="0"/>
    <n v="0"/>
    <n v="0"/>
    <n v="0"/>
    <n v="0"/>
    <s v=""/>
    <x v="1"/>
  </r>
  <r>
    <x v="17"/>
    <s v="Residential"/>
    <x v="1"/>
    <m/>
    <x v="8"/>
    <n v="0"/>
    <n v="0"/>
    <n v="0"/>
    <n v="0"/>
    <m/>
    <n v="0"/>
    <n v="0"/>
    <n v="0"/>
    <n v="0"/>
    <s v="m.EEG.1"/>
    <n v="0"/>
    <s v="m.EEG.1"/>
    <n v="0"/>
    <n v="0"/>
    <n v="0"/>
    <n v="0"/>
    <n v="0"/>
    <n v="0"/>
    <n v="0"/>
    <s v="m.EEG.1"/>
    <n v="0"/>
    <n v="0"/>
    <n v="0"/>
    <n v="0"/>
    <n v="0"/>
    <n v="0"/>
    <s v=""/>
    <x v="1"/>
  </r>
  <r>
    <x v="17"/>
    <s v="Residential"/>
    <x v="1"/>
    <m/>
    <x v="9"/>
    <n v="0"/>
    <n v="0"/>
    <n v="0"/>
    <n v="0"/>
    <m/>
    <n v="0"/>
    <n v="0"/>
    <n v="0"/>
    <n v="0"/>
    <s v="x.Obs.1"/>
    <n v="0"/>
    <s v="x.Obs.1"/>
    <n v="0"/>
    <n v="0"/>
    <n v="0"/>
    <n v="0"/>
    <n v="0"/>
    <n v="0"/>
    <n v="0"/>
    <s v="x.Obs.1"/>
    <n v="0"/>
    <n v="0"/>
    <n v="0"/>
    <n v="0"/>
    <n v="0"/>
    <n v="0"/>
    <s v="x.Obs.1"/>
    <x v="1"/>
  </r>
  <r>
    <x v="17"/>
    <s v="Residential"/>
    <x v="1"/>
    <m/>
    <x v="10"/>
    <n v="8.423608999999999"/>
    <n v="3.910000000004743E-4"/>
    <n v="8.4239999999999995"/>
    <n v="0"/>
    <m/>
    <n v="8.4239999999999995"/>
    <n v="8.1630000000000003"/>
    <n v="0"/>
    <n v="7.9610000000000003"/>
    <s v="x.Obs.1"/>
    <n v="0.20200000000000001"/>
    <s v="x.Obs.1"/>
    <n v="0"/>
    <n v="0"/>
    <n v="0"/>
    <n v="0"/>
    <n v="0"/>
    <n v="0"/>
    <n v="0"/>
    <s v="x.Obs.1"/>
    <n v="0"/>
    <n v="0"/>
    <n v="0"/>
    <n v="0"/>
    <n v="0"/>
    <n v="0.26100000000000001"/>
    <s v="x.Obs.1"/>
    <x v="1"/>
  </r>
  <r>
    <x v="17"/>
    <s v="Residential"/>
    <x v="1"/>
    <m/>
    <x v="11"/>
    <n v="0"/>
    <n v="0"/>
    <n v="0"/>
    <n v="0"/>
    <m/>
    <n v="0"/>
    <n v="0"/>
    <n v="0"/>
    <n v="0"/>
    <s v="x.Obs.1"/>
    <n v="0"/>
    <s v="x.Obs.1"/>
    <n v="0"/>
    <n v="0"/>
    <n v="0"/>
    <n v="0"/>
    <n v="0"/>
    <n v="0"/>
    <n v="0"/>
    <s v="x.Obs.1"/>
    <n v="0"/>
    <n v="0"/>
    <n v="0"/>
    <n v="0"/>
    <n v="0"/>
    <n v="0"/>
    <s v="x.Obs.1"/>
    <x v="1"/>
  </r>
  <r>
    <x v="17"/>
    <s v="Residential"/>
    <x v="1"/>
    <m/>
    <x v="12"/>
    <n v="6.5127999999999991E-2"/>
    <n v="8.7200000000001165E-4"/>
    <n v="6.6000000000000003E-2"/>
    <n v="0"/>
    <m/>
    <n v="6.6000000000000003E-2"/>
    <n v="6.6000000000000003E-2"/>
    <n v="0"/>
    <n v="7.0000000000000001E-3"/>
    <s v="x.Obs.1"/>
    <n v="5.8999999999999997E-2"/>
    <s v="x.Obs.1"/>
    <n v="0"/>
    <n v="0"/>
    <n v="0"/>
    <n v="0"/>
    <n v="0"/>
    <n v="0"/>
    <n v="0"/>
    <s v="x.Obs.1"/>
    <n v="0"/>
    <n v="0"/>
    <n v="0"/>
    <n v="0"/>
    <n v="0"/>
    <n v="0"/>
    <s v="x.Obs.1"/>
    <x v="1"/>
  </r>
  <r>
    <x v="17"/>
    <s v="Residential"/>
    <x v="1"/>
    <m/>
    <x v="13"/>
    <s v="-"/>
    <n v="0"/>
    <n v="0"/>
    <n v="0"/>
    <m/>
    <n v="0"/>
    <n v="0"/>
    <n v="0"/>
    <n v="0"/>
    <s v="c.Obs.2"/>
    <n v="0"/>
    <s v="c.Obs.2"/>
    <n v="0"/>
    <n v="0"/>
    <n v="0"/>
    <n v="0"/>
    <n v="0"/>
    <n v="0"/>
    <n v="0"/>
    <s v="c.Obs.2"/>
    <n v="0"/>
    <n v="0"/>
    <n v="0"/>
    <n v="0"/>
    <n v="0"/>
    <n v="0"/>
    <s v="c.Obs.2"/>
    <x v="1"/>
  </r>
  <r>
    <x v="17"/>
    <s v="Residential"/>
    <x v="1"/>
    <m/>
    <x v="14"/>
    <s v="-"/>
    <n v="0"/>
    <n v="0"/>
    <n v="0"/>
    <m/>
    <n v="0"/>
    <n v="0"/>
    <n v="0"/>
    <n v="0"/>
    <s v="m.EEG.1"/>
    <n v="0"/>
    <s v="m.EEG.1"/>
    <n v="0"/>
    <n v="0"/>
    <n v="0"/>
    <n v="0"/>
    <n v="0"/>
    <n v="0"/>
    <n v="0"/>
    <s v="m.EEG.1"/>
    <n v="0"/>
    <n v="0"/>
    <n v="0"/>
    <n v="0"/>
    <n v="0"/>
    <n v="0"/>
    <s v=""/>
    <x v="1"/>
  </r>
  <r>
    <x v="17"/>
    <s v="Residential"/>
    <x v="2"/>
    <m/>
    <x v="1"/>
    <s v="-"/>
    <n v="34.692360652445458"/>
    <n v="34.692360652445458"/>
    <n v="0"/>
    <m/>
    <n v="34.692360652445458"/>
    <n v="33.40424085529331"/>
    <n v="2.6080854067226523E-2"/>
    <n v="28.065878742800479"/>
    <s v="u.ISI.60"/>
    <n v="5.3383621124928347"/>
    <s v="m.EEG.1"/>
    <n v="0"/>
    <n v="0"/>
    <n v="0"/>
    <n v="0"/>
    <n v="0"/>
    <n v="0"/>
    <n v="2.6080854067226523E-2"/>
    <s v="m.EEG.1"/>
    <n v="0"/>
    <n v="0"/>
    <n v="0"/>
    <n v="0"/>
    <n v="0"/>
    <n v="1.2620389430849273"/>
    <s v=""/>
    <x v="1"/>
  </r>
  <r>
    <x v="17"/>
    <s v="Residential"/>
    <x v="2"/>
    <m/>
    <x v="2"/>
    <s v="-"/>
    <n v="1.6150010326688855"/>
    <n v="1.6150010326688855"/>
    <n v="0"/>
    <m/>
    <n v="1.6150010326688855"/>
    <n v="1.6150010326688855"/>
    <n v="0"/>
    <n v="1.4967830278310823"/>
    <s v="u.ISI.21"/>
    <n v="0.11821800483780329"/>
    <s v="m.EEG.1"/>
    <n v="0"/>
    <n v="0"/>
    <n v="0"/>
    <n v="0"/>
    <n v="0"/>
    <n v="0"/>
    <n v="0"/>
    <s v="m.EEG.1"/>
    <n v="0"/>
    <n v="0"/>
    <n v="0"/>
    <n v="0"/>
    <n v="0"/>
    <n v="0"/>
    <s v=""/>
    <x v="1"/>
  </r>
  <r>
    <x v="17"/>
    <s v="Residential"/>
    <x v="2"/>
    <m/>
    <x v="3"/>
    <s v="-"/>
    <n v="0"/>
    <n v="0"/>
    <n v="0"/>
    <m/>
    <n v="0"/>
    <n v="0"/>
    <n v="0"/>
    <n v="0"/>
    <s v="u.ISI.22"/>
    <n v="0"/>
    <s v="m.EEG.1"/>
    <n v="0"/>
    <n v="0"/>
    <n v="0"/>
    <n v="0"/>
    <n v="0"/>
    <n v="0"/>
    <n v="0"/>
    <s v="m.EEG.1"/>
    <n v="0"/>
    <n v="0"/>
    <n v="0"/>
    <n v="0"/>
    <n v="0"/>
    <n v="0"/>
    <s v=""/>
    <x v="1"/>
  </r>
  <r>
    <x v="17"/>
    <s v="Residential"/>
    <x v="2"/>
    <m/>
    <x v="4"/>
    <s v="-"/>
    <n v="19.476769223637902"/>
    <n v="19.476769223637902"/>
    <n v="0"/>
    <m/>
    <n v="19.476769223637902"/>
    <n v="18.737738637748421"/>
    <n v="0"/>
    <n v="15.77705437699364"/>
    <s v="u.ISI.21"/>
    <n v="2.9606842607547827"/>
    <s v="m.EEG.1"/>
    <n v="0"/>
    <n v="0"/>
    <n v="0"/>
    <n v="0"/>
    <n v="0"/>
    <n v="0"/>
    <n v="0"/>
    <s v="m.EEG.1"/>
    <n v="0"/>
    <n v="0"/>
    <n v="0"/>
    <n v="0"/>
    <n v="0"/>
    <n v="0.73903058588947979"/>
    <s v=""/>
    <x v="1"/>
  </r>
  <r>
    <x v="17"/>
    <s v="Residential"/>
    <x v="2"/>
    <m/>
    <x v="5"/>
    <s v="-"/>
    <n v="0.75095439674415154"/>
    <n v="0.75095439674415154"/>
    <n v="0"/>
    <m/>
    <n v="0.75095439674415154"/>
    <n v="0.7214202701644461"/>
    <n v="0"/>
    <n v="0.60310145442229224"/>
    <s v="m.EEG.1"/>
    <n v="0.11831881574215389"/>
    <s v="m.EEG.1"/>
    <n v="0"/>
    <n v="0"/>
    <n v="0"/>
    <n v="0"/>
    <n v="0"/>
    <n v="0"/>
    <n v="0"/>
    <s v="m.EEG.1"/>
    <n v="0"/>
    <n v="0"/>
    <n v="0"/>
    <n v="0"/>
    <n v="0"/>
    <n v="2.9534126579705441E-2"/>
    <s v=""/>
    <x v="1"/>
  </r>
  <r>
    <x v="17"/>
    <s v="Residential"/>
    <x v="2"/>
    <m/>
    <x v="6"/>
    <s v="-"/>
    <n v="3.3631885698845263"/>
    <n v="3.3631885698845263"/>
    <n v="0"/>
    <m/>
    <n v="3.3631885698845263"/>
    <n v="3.0669765374258495"/>
    <n v="2.6080854067226523E-2"/>
    <n v="1.3479599476620774"/>
    <s v="u.ISI.21"/>
    <n v="1.7190165897637721"/>
    <s v="m.EEG.1"/>
    <n v="0"/>
    <n v="0"/>
    <n v="0"/>
    <n v="0"/>
    <n v="0"/>
    <n v="0"/>
    <n v="2.6080854067226523E-2"/>
    <s v="m.EEG.1"/>
    <n v="0"/>
    <n v="0"/>
    <n v="0"/>
    <n v="0"/>
    <n v="0"/>
    <n v="0.27013117839145023"/>
    <s v=""/>
    <x v="1"/>
  </r>
  <r>
    <x v="17"/>
    <s v="Residential"/>
    <x v="2"/>
    <m/>
    <x v="7"/>
    <s v="-"/>
    <n v="1.5313112632514825"/>
    <n v="1.5313112632514825"/>
    <n v="0"/>
    <m/>
    <n v="1.5313112632514825"/>
    <n v="1.5313112632514825"/>
    <n v="0"/>
    <n v="1.3336173728510519"/>
    <s v="u.ISI.21"/>
    <n v="0.19769389040043051"/>
    <s v="m.EEG.1"/>
    <n v="0"/>
    <n v="0"/>
    <n v="0"/>
    <n v="0"/>
    <n v="0"/>
    <n v="0"/>
    <n v="0"/>
    <s v="m.EEG.1"/>
    <n v="0"/>
    <n v="0"/>
    <n v="0"/>
    <n v="0"/>
    <n v="0"/>
    <n v="0"/>
    <s v=""/>
    <x v="1"/>
  </r>
  <r>
    <x v="17"/>
    <s v="Residential"/>
    <x v="2"/>
    <m/>
    <x v="8"/>
    <s v="-"/>
    <n v="0"/>
    <n v="0"/>
    <n v="0"/>
    <m/>
    <n v="0"/>
    <n v="0"/>
    <n v="0"/>
    <n v="0"/>
    <s v="m.EEG.1"/>
    <n v="0"/>
    <s v="m.EEG.1"/>
    <n v="0"/>
    <n v="0"/>
    <n v="0"/>
    <n v="0"/>
    <n v="0"/>
    <n v="0"/>
    <n v="0"/>
    <s v="m.EEG.1"/>
    <n v="0"/>
    <n v="0"/>
    <n v="0"/>
    <n v="0"/>
    <n v="0"/>
    <n v="0"/>
    <s v=""/>
    <x v="1"/>
  </r>
  <r>
    <x v="17"/>
    <s v="Residential"/>
    <x v="2"/>
    <m/>
    <x v="9"/>
    <s v="-"/>
    <n v="0"/>
    <n v="0"/>
    <n v="0"/>
    <m/>
    <n v="0"/>
    <n v="0"/>
    <n v="0"/>
    <n v="0"/>
    <s v="m.EEG.1"/>
    <n v="0"/>
    <s v="m.EEG.1"/>
    <n v="0"/>
    <n v="0"/>
    <n v="0"/>
    <n v="0"/>
    <n v="0"/>
    <n v="0"/>
    <n v="0"/>
    <s v="m.EEG.1"/>
    <n v="0"/>
    <n v="0"/>
    <n v="0"/>
    <n v="0"/>
    <n v="0"/>
    <n v="0"/>
    <s v=""/>
    <x v="1"/>
  </r>
  <r>
    <x v="17"/>
    <s v="Residential"/>
    <x v="2"/>
    <m/>
    <x v="10"/>
    <s v="-"/>
    <n v="7.898040865801879"/>
    <n v="7.898040865801879"/>
    <n v="0"/>
    <m/>
    <n v="7.898040865801879"/>
    <n v="7.6746978135775867"/>
    <n v="0"/>
    <n v="7.5018422712430777"/>
    <s v="u.ISI.21"/>
    <n v="0.17285554233450948"/>
    <s v="m.EEG.1"/>
    <n v="0"/>
    <n v="0"/>
    <n v="0"/>
    <n v="0"/>
    <n v="0"/>
    <n v="0"/>
    <n v="0"/>
    <s v="m.EEG.1"/>
    <n v="0"/>
    <n v="0"/>
    <n v="0"/>
    <n v="0"/>
    <n v="0"/>
    <n v="0.22334305222429193"/>
    <s v=""/>
    <x v="1"/>
  </r>
  <r>
    <x v="17"/>
    <s v="Residential"/>
    <x v="2"/>
    <m/>
    <x v="11"/>
    <s v="-"/>
    <n v="0"/>
    <n v="0"/>
    <n v="0"/>
    <m/>
    <n v="0"/>
    <n v="0"/>
    <n v="0"/>
    <n v="0"/>
    <s v="m.EEG.1"/>
    <n v="0"/>
    <s v="m.EEG.1"/>
    <n v="0"/>
    <n v="0"/>
    <n v="0"/>
    <n v="0"/>
    <n v="0"/>
    <n v="0"/>
    <n v="0"/>
    <s v="m.EEG.1"/>
    <n v="0"/>
    <n v="0"/>
    <n v="0"/>
    <n v="0"/>
    <n v="0"/>
    <n v="0"/>
    <s v=""/>
    <x v="1"/>
  </r>
  <r>
    <x v="17"/>
    <s v="Residential"/>
    <x v="2"/>
    <m/>
    <x v="12"/>
    <s v="-"/>
    <n v="5.709530045664301E-2"/>
    <n v="5.709530045664301E-2"/>
    <n v="0"/>
    <m/>
    <n v="5.709530045664301E-2"/>
    <n v="5.709530045664301E-2"/>
    <n v="0"/>
    <n v="5.5202917972596941E-3"/>
    <s v="m.EEG.1"/>
    <n v="5.1575008659383317E-2"/>
    <s v="m.EEG.1"/>
    <n v="0"/>
    <n v="0"/>
    <n v="0"/>
    <n v="0"/>
    <n v="0"/>
    <n v="0"/>
    <n v="0"/>
    <s v="m.EEG.1"/>
    <n v="0"/>
    <n v="0"/>
    <n v="0"/>
    <n v="0"/>
    <n v="0"/>
    <n v="0"/>
    <s v=""/>
    <x v="1"/>
  </r>
  <r>
    <x v="17"/>
    <s v="Residential"/>
    <x v="2"/>
    <m/>
    <x v="13"/>
    <s v="-"/>
    <n v="0"/>
    <n v="0"/>
    <n v="0"/>
    <m/>
    <n v="0"/>
    <n v="0"/>
    <n v="0"/>
    <n v="0"/>
    <s v="m.EEG.1"/>
    <n v="0"/>
    <s v="m.EEG.1"/>
    <n v="0"/>
    <n v="0"/>
    <n v="0"/>
    <n v="0"/>
    <n v="0"/>
    <n v="0"/>
    <n v="0"/>
    <s v="m.EEG.1"/>
    <n v="0"/>
    <n v="0"/>
    <n v="0"/>
    <n v="0"/>
    <n v="0"/>
    <n v="0"/>
    <s v=""/>
    <x v="1"/>
  </r>
  <r>
    <x v="17"/>
    <s v="Residential"/>
    <x v="2"/>
    <m/>
    <x v="14"/>
    <s v="-"/>
    <n v="0"/>
    <n v="0"/>
    <n v="0"/>
    <m/>
    <n v="0"/>
    <n v="0"/>
    <n v="0"/>
    <n v="0"/>
    <s v="m.EEG.1"/>
    <n v="0"/>
    <s v="m.EEG.1"/>
    <n v="0"/>
    <n v="0"/>
    <n v="0"/>
    <n v="0"/>
    <n v="0"/>
    <n v="0"/>
    <n v="0"/>
    <s v="m.EEG.1"/>
    <n v="0"/>
    <n v="0"/>
    <n v="0"/>
    <n v="0"/>
    <n v="0"/>
    <n v="0"/>
    <s v=""/>
    <x v="1"/>
  </r>
  <r>
    <x v="17"/>
    <s v="Residential"/>
    <x v="3"/>
    <m/>
    <x v="1"/>
    <s v="-"/>
    <n v="18.617970274528435"/>
    <n v="18.617970274528435"/>
    <n v="0"/>
    <m/>
    <n v="18.617970274528435"/>
    <n v="17.611099562361414"/>
    <n v="1.249180607259503E-2"/>
    <n v="12.44273896196249"/>
    <s v="u.ISI.21"/>
    <n v="5.1683606003989242"/>
    <s v="m.EEG.1"/>
    <n v="0"/>
    <n v="0"/>
    <n v="0"/>
    <n v="0"/>
    <n v="0"/>
    <n v="0"/>
    <n v="1.249180607259503E-2"/>
    <s v="m.EEG.1"/>
    <n v="0"/>
    <n v="0"/>
    <n v="0"/>
    <n v="0"/>
    <n v="0"/>
    <n v="0.99437890609442425"/>
    <s v=""/>
    <x v="1"/>
  </r>
  <r>
    <x v="17"/>
    <s v="Residential"/>
    <x v="3"/>
    <m/>
    <x v="2"/>
    <s v="-"/>
    <n v="0.16089996733294001"/>
    <n v="0.16089996733294001"/>
    <n v="0"/>
    <m/>
    <n v="0.16089996733294001"/>
    <n v="0.16089996733294001"/>
    <n v="0"/>
    <n v="0.13512599919777127"/>
    <s v="u.ISI.21"/>
    <n v="2.5773968135168749E-2"/>
    <s v="m.EEG.1"/>
    <n v="0"/>
    <n v="0"/>
    <n v="0"/>
    <n v="0"/>
    <n v="0"/>
    <n v="0"/>
    <n v="0"/>
    <s v="m.EEG.1"/>
    <n v="0"/>
    <n v="0"/>
    <n v="0"/>
    <n v="0"/>
    <n v="0"/>
    <n v="0"/>
    <s v=""/>
    <x v="1"/>
  </r>
  <r>
    <x v="17"/>
    <s v="Residential"/>
    <x v="3"/>
    <m/>
    <x v="3"/>
    <s v="-"/>
    <n v="0"/>
    <n v="0"/>
    <n v="0"/>
    <m/>
    <n v="0"/>
    <n v="0"/>
    <n v="0"/>
    <n v="0"/>
    <s v="u.ISI.21"/>
    <n v="0"/>
    <s v="m.EEG.1"/>
    <n v="0"/>
    <n v="0"/>
    <n v="0"/>
    <n v="0"/>
    <n v="0"/>
    <n v="0"/>
    <n v="0"/>
    <s v="m.EEG.1"/>
    <n v="0"/>
    <n v="0"/>
    <n v="0"/>
    <n v="0"/>
    <n v="0"/>
    <n v="0"/>
    <s v=""/>
    <x v="1"/>
  </r>
  <r>
    <x v="17"/>
    <s v="Residential"/>
    <x v="3"/>
    <m/>
    <x v="4"/>
    <s v="-"/>
    <n v="11.96103875665476"/>
    <n v="11.96103875665476"/>
    <n v="0"/>
    <m/>
    <n v="11.96103875665476"/>
    <n v="11.12672214056772"/>
    <n v="0"/>
    <n v="7.7843055736511033"/>
    <s v="u.ISI.21"/>
    <n v="3.3424165669166168"/>
    <s v="m.EEG.1"/>
    <n v="0"/>
    <n v="0"/>
    <n v="0"/>
    <n v="0"/>
    <n v="0"/>
    <n v="0"/>
    <n v="0"/>
    <s v="m.EEG.1"/>
    <n v="0"/>
    <n v="0"/>
    <n v="0"/>
    <n v="0"/>
    <n v="0"/>
    <n v="0.83431661608704022"/>
    <s v=""/>
    <x v="1"/>
  </r>
  <r>
    <x v="17"/>
    <s v="Residential"/>
    <x v="3"/>
    <m/>
    <x v="5"/>
    <s v="-"/>
    <n v="0.41052379010101619"/>
    <n v="0.41052379010101619"/>
    <n v="0"/>
    <m/>
    <n v="0.41052379010101619"/>
    <n v="0.38193018536511247"/>
    <n v="0"/>
    <n v="0.26737926268855922"/>
    <s v="m.EEG.1"/>
    <n v="0.11455092267655323"/>
    <s v="m.EEG.1"/>
    <n v="0"/>
    <n v="0"/>
    <n v="0"/>
    <n v="0"/>
    <n v="0"/>
    <n v="0"/>
    <n v="0"/>
    <s v="m.EEG.1"/>
    <n v="0"/>
    <n v="0"/>
    <n v="0"/>
    <n v="0"/>
    <n v="0"/>
    <n v="2.8593604735903742E-2"/>
    <s v=""/>
    <x v="1"/>
  </r>
  <r>
    <x v="17"/>
    <s v="Residential"/>
    <x v="3"/>
    <m/>
    <x v="6"/>
    <s v="-"/>
    <n v="0.83315618993913376"/>
    <n v="0.83315618993913376"/>
    <n v="0"/>
    <m/>
    <n v="0.83315618993913376"/>
    <n v="0.72685264637076652"/>
    <n v="1.249180607259503E-2"/>
    <n v="0.12986886230676212"/>
    <s v="u.ISI.21"/>
    <n v="0.59698378406400443"/>
    <s v="m.EEG.1"/>
    <n v="0"/>
    <n v="0"/>
    <n v="0"/>
    <n v="0"/>
    <n v="0"/>
    <n v="0"/>
    <n v="1.249180607259503E-2"/>
    <s v="m.EEG.1"/>
    <n v="0"/>
    <n v="0"/>
    <n v="0"/>
    <n v="0"/>
    <n v="0"/>
    <n v="9.3811737495772235E-2"/>
    <s v=""/>
    <x v="1"/>
  </r>
  <r>
    <x v="17"/>
    <s v="Residential"/>
    <x v="3"/>
    <m/>
    <x v="7"/>
    <s v="-"/>
    <n v="4.7174877367721315"/>
    <n v="4.7174877367721315"/>
    <n v="0"/>
    <m/>
    <n v="4.7174877367721315"/>
    <n v="4.7174877367721315"/>
    <n v="0"/>
    <n v="3.6654218271715586"/>
    <s v="u.ISI.21"/>
    <n v="1.0520659096005731"/>
    <s v="m.EEG.1"/>
    <n v="0"/>
    <n v="0"/>
    <n v="0"/>
    <n v="0"/>
    <n v="0"/>
    <n v="0"/>
    <n v="0"/>
    <s v="m.EEG.1"/>
    <n v="0"/>
    <n v="0"/>
    <n v="0"/>
    <n v="0"/>
    <n v="0"/>
    <n v="0"/>
    <s v=""/>
    <x v="1"/>
  </r>
  <r>
    <x v="17"/>
    <s v="Residential"/>
    <x v="3"/>
    <m/>
    <x v="8"/>
    <s v="-"/>
    <n v="0"/>
    <n v="0"/>
    <n v="0"/>
    <m/>
    <n v="0"/>
    <n v="0"/>
    <n v="0"/>
    <n v="0"/>
    <s v="m.EEG.1"/>
    <n v="0"/>
    <s v="m.EEG.1"/>
    <n v="0"/>
    <n v="0"/>
    <n v="0"/>
    <n v="0"/>
    <n v="0"/>
    <n v="0"/>
    <n v="0"/>
    <s v="m.EEG.1"/>
    <n v="0"/>
    <n v="0"/>
    <n v="0"/>
    <n v="0"/>
    <n v="0"/>
    <n v="0"/>
    <s v=""/>
    <x v="1"/>
  </r>
  <r>
    <x v="17"/>
    <s v="Residential"/>
    <x v="3"/>
    <m/>
    <x v="9"/>
    <s v="-"/>
    <n v="0"/>
    <n v="0"/>
    <n v="0"/>
    <m/>
    <n v="0"/>
    <n v="0"/>
    <n v="0"/>
    <n v="0"/>
    <s v="m.EEG.1"/>
    <n v="0"/>
    <s v="m.EEG.1"/>
    <n v="0"/>
    <n v="0"/>
    <n v="0"/>
    <n v="0"/>
    <n v="0"/>
    <n v="0"/>
    <n v="0"/>
    <s v="m.EEG.1"/>
    <n v="0"/>
    <n v="0"/>
    <n v="0"/>
    <n v="0"/>
    <n v="0"/>
    <n v="0"/>
    <s v=""/>
    <x v="1"/>
  </r>
  <r>
    <x v="17"/>
    <s v="Residential"/>
    <x v="3"/>
    <m/>
    <x v="10"/>
    <s v="-"/>
    <n v="0.52595913418519102"/>
    <n v="0.52595913418519102"/>
    <n v="0"/>
    <m/>
    <n v="0.52595913418519102"/>
    <n v="0.48830218640948292"/>
    <n v="0"/>
    <n v="0.45915772874399241"/>
    <s v="m.EEG.1"/>
    <n v="2.9144457665490533E-2"/>
    <s v="m.EEG.1"/>
    <n v="0"/>
    <n v="0"/>
    <n v="0"/>
    <n v="0"/>
    <n v="0"/>
    <n v="0"/>
    <n v="0"/>
    <s v="m.EEG.1"/>
    <n v="0"/>
    <n v="0"/>
    <n v="0"/>
    <n v="0"/>
    <n v="0"/>
    <n v="3.7656947775708063E-2"/>
    <s v=""/>
    <x v="1"/>
  </r>
  <r>
    <x v="17"/>
    <s v="Residential"/>
    <x v="3"/>
    <m/>
    <x v="11"/>
    <s v="-"/>
    <n v="0"/>
    <n v="0"/>
    <n v="0"/>
    <m/>
    <n v="0"/>
    <n v="0"/>
    <n v="0"/>
    <n v="0"/>
    <s v="m.EEG.1"/>
    <n v="0"/>
    <s v="m.EEG.1"/>
    <n v="0"/>
    <n v="0"/>
    <n v="0"/>
    <n v="0"/>
    <n v="0"/>
    <n v="0"/>
    <n v="0"/>
    <s v="m.EEG.1"/>
    <n v="0"/>
    <n v="0"/>
    <n v="0"/>
    <n v="0"/>
    <n v="0"/>
    <n v="0"/>
    <s v=""/>
    <x v="1"/>
  </r>
  <r>
    <x v="17"/>
    <s v="Residential"/>
    <x v="3"/>
    <m/>
    <x v="12"/>
    <s v="-"/>
    <n v="8.9046995432593701E-3"/>
    <n v="8.9046995432593701E-3"/>
    <n v="0"/>
    <m/>
    <n v="8.9046995432593701E-3"/>
    <n v="8.9046995432593701E-3"/>
    <n v="0"/>
    <n v="1.4797082027425531E-3"/>
    <s v="m.EEG.1"/>
    <n v="7.4249913405168176E-3"/>
    <s v="m.EEG.1"/>
    <n v="0"/>
    <n v="0"/>
    <n v="0"/>
    <n v="0"/>
    <n v="0"/>
    <n v="0"/>
    <n v="0"/>
    <s v="m.EEG.1"/>
    <n v="0"/>
    <n v="0"/>
    <n v="0"/>
    <n v="0"/>
    <n v="0"/>
    <n v="0"/>
    <s v=""/>
    <x v="1"/>
  </r>
  <r>
    <x v="17"/>
    <s v="Residential"/>
    <x v="3"/>
    <m/>
    <x v="13"/>
    <s v="-"/>
    <n v="0"/>
    <n v="0"/>
    <n v="0"/>
    <m/>
    <n v="0"/>
    <n v="0"/>
    <n v="0"/>
    <n v="0"/>
    <s v="m.EEG.1"/>
    <n v="0"/>
    <s v="m.EEG.1"/>
    <n v="0"/>
    <n v="0"/>
    <n v="0"/>
    <n v="0"/>
    <n v="0"/>
    <n v="0"/>
    <n v="0"/>
    <s v="m.EEG.1"/>
    <n v="0"/>
    <n v="0"/>
    <n v="0"/>
    <n v="0"/>
    <n v="0"/>
    <n v="0"/>
    <s v=""/>
    <x v="1"/>
  </r>
  <r>
    <x v="17"/>
    <s v="Residential"/>
    <x v="3"/>
    <m/>
    <x v="14"/>
    <s v="-"/>
    <n v="0"/>
    <n v="0"/>
    <n v="0"/>
    <m/>
    <n v="0"/>
    <n v="0"/>
    <n v="0"/>
    <n v="0"/>
    <s v="m.EEG.1"/>
    <n v="0"/>
    <s v="m.EEG.1"/>
    <n v="0"/>
    <n v="0"/>
    <n v="0"/>
    <n v="0"/>
    <n v="0"/>
    <n v="0"/>
    <n v="0"/>
    <s v="m.EEG.1"/>
    <n v="0"/>
    <n v="0"/>
    <n v="0"/>
    <n v="0"/>
    <n v="0"/>
    <n v="0"/>
    <s v=""/>
    <x v="1"/>
  </r>
  <r>
    <x v="17"/>
    <s v="Residential"/>
    <x v="4"/>
    <m/>
    <x v="1"/>
    <s v="-"/>
    <n v="5.523376759306081"/>
    <n v="5.523376759306081"/>
    <n v="0"/>
    <m/>
    <n v="5.523376759306081"/>
    <n v="5.2628844946127717"/>
    <n v="3.8819768337056818E-3"/>
    <n v="4.1774357088272396"/>
    <s v="m.EEG.1"/>
    <n v="1.0854487857855322"/>
    <s v="m.EEG.1"/>
    <n v="0"/>
    <n v="0"/>
    <n v="0"/>
    <n v="0"/>
    <n v="0"/>
    <n v="0"/>
    <n v="3.8819768337056818E-3"/>
    <s v="m.EEG.1"/>
    <n v="0"/>
    <n v="0"/>
    <n v="0"/>
    <n v="0"/>
    <n v="0"/>
    <n v="0.25661028785960416"/>
    <s v=""/>
    <x v="1"/>
  </r>
  <r>
    <x v="17"/>
    <s v="Residential"/>
    <x v="4"/>
    <m/>
    <x v="2"/>
    <s v="-"/>
    <n v="0.24682432762354428"/>
    <n v="0.24682432762354428"/>
    <n v="0"/>
    <m/>
    <n v="0.24682432762354428"/>
    <n v="0.24682432762354428"/>
    <n v="0"/>
    <n v="0.22278706917138941"/>
    <s v="m.EEG.1"/>
    <n v="2.4037258452154875E-2"/>
    <s v="m.EEG.1"/>
    <n v="0"/>
    <n v="0"/>
    <n v="0"/>
    <n v="0"/>
    <n v="0"/>
    <n v="0"/>
    <n v="0"/>
    <s v="m.EEG.1"/>
    <n v="0"/>
    <n v="0"/>
    <n v="0"/>
    <n v="0"/>
    <n v="0"/>
    <n v="0"/>
    <s v=""/>
    <x v="1"/>
  </r>
  <r>
    <x v="17"/>
    <s v="Residential"/>
    <x v="4"/>
    <m/>
    <x v="3"/>
    <s v="-"/>
    <n v="0"/>
    <n v="0"/>
    <n v="0"/>
    <m/>
    <n v="0"/>
    <n v="0"/>
    <n v="0"/>
    <n v="0"/>
    <s v="m.EEG.1"/>
    <n v="0"/>
    <s v="m.EEG.1"/>
    <n v="0"/>
    <n v="0"/>
    <n v="0"/>
    <n v="0"/>
    <n v="0"/>
    <n v="0"/>
    <n v="0"/>
    <s v="m.EEG.1"/>
    <n v="0"/>
    <n v="0"/>
    <n v="0"/>
    <n v="0"/>
    <n v="0"/>
    <n v="0"/>
    <s v=""/>
    <x v="1"/>
  </r>
  <r>
    <x v="17"/>
    <s v="Residential"/>
    <x v="4"/>
    <m/>
    <x v="4"/>
    <s v="-"/>
    <n v="3.1005815419732796"/>
    <n v="3.1005815419732796"/>
    <n v="0"/>
    <m/>
    <n v="3.1005815419732796"/>
    <n v="2.9503145059033877"/>
    <n v="0"/>
    <n v="2.3483187873270883"/>
    <s v="m.EEG.1"/>
    <n v="0.6019957185762993"/>
    <s v="m.EEG.1"/>
    <n v="0"/>
    <n v="0"/>
    <n v="0"/>
    <n v="0"/>
    <n v="0"/>
    <n v="0"/>
    <n v="0"/>
    <s v="m.EEG.1"/>
    <n v="0"/>
    <n v="0"/>
    <n v="0"/>
    <n v="0"/>
    <n v="0"/>
    <n v="0.15026703606989211"/>
    <s v=""/>
    <x v="1"/>
  </r>
  <r>
    <x v="17"/>
    <s v="Residential"/>
    <x v="4"/>
    <m/>
    <x v="5"/>
    <s v="-"/>
    <n v="0.11983091921554975"/>
    <n v="0.11983091921554975"/>
    <n v="0"/>
    <m/>
    <n v="0.11983091921554975"/>
    <n v="0.11382574737451712"/>
    <n v="0"/>
    <n v="8.9767991048404758E-2"/>
    <s v="m.EEG.1"/>
    <n v="2.4057756326112362E-2"/>
    <s v="m.EEG.1"/>
    <n v="0"/>
    <n v="0"/>
    <n v="0"/>
    <n v="0"/>
    <n v="0"/>
    <n v="0"/>
    <n v="0"/>
    <s v="m.EEG.1"/>
    <n v="0"/>
    <n v="0"/>
    <n v="0"/>
    <n v="0"/>
    <n v="0"/>
    <n v="6.0051718410326395E-3"/>
    <s v=""/>
    <x v="1"/>
  </r>
  <r>
    <x v="17"/>
    <s v="Residential"/>
    <x v="4"/>
    <m/>
    <x v="6"/>
    <s v="-"/>
    <n v="0.60897090693985423"/>
    <n v="0.60897090693985423"/>
    <n v="0"/>
    <m/>
    <n v="0.60897090693985423"/>
    <n v="0.5501631769614459"/>
    <n v="3.8819768337056818E-3"/>
    <n v="0.20063565694970231"/>
    <s v="m.EEG.1"/>
    <n v="0.34952752001174353"/>
    <s v="m.EEG.1"/>
    <n v="0"/>
    <n v="0"/>
    <n v="0"/>
    <n v="0"/>
    <n v="0"/>
    <n v="0"/>
    <n v="3.8819768337056818E-3"/>
    <s v="m.EEG.1"/>
    <n v="0"/>
    <n v="0"/>
    <n v="0"/>
    <n v="0"/>
    <n v="0"/>
    <n v="5.4925753144702619E-2"/>
    <s v=""/>
    <x v="1"/>
  </r>
  <r>
    <x v="17"/>
    <s v="Residential"/>
    <x v="4"/>
    <m/>
    <x v="7"/>
    <s v="-"/>
    <n v="0.23869793630774355"/>
    <n v="0.23869793630774355"/>
    <n v="0"/>
    <m/>
    <n v="0.23869793630774355"/>
    <n v="0.23869793630774355"/>
    <n v="0"/>
    <n v="0.19850085173939067"/>
    <s v="m.EEG.1"/>
    <n v="4.019708456835288E-2"/>
    <s v="m.EEG.1"/>
    <n v="0"/>
    <n v="0"/>
    <n v="0"/>
    <n v="0"/>
    <n v="0"/>
    <n v="0"/>
    <n v="0"/>
    <s v="m.EEG.1"/>
    <n v="0"/>
    <n v="0"/>
    <n v="0"/>
    <n v="0"/>
    <n v="0"/>
    <n v="0"/>
    <s v=""/>
    <x v="1"/>
  </r>
  <r>
    <x v="17"/>
    <s v="Residential"/>
    <x v="4"/>
    <m/>
    <x v="8"/>
    <s v="-"/>
    <n v="0"/>
    <n v="0"/>
    <n v="0"/>
    <m/>
    <n v="0"/>
    <n v="0"/>
    <n v="0"/>
    <n v="0"/>
    <s v="m.EEG.1"/>
    <n v="0"/>
    <s v="m.EEG.1"/>
    <n v="0"/>
    <n v="0"/>
    <n v="0"/>
    <n v="0"/>
    <n v="0"/>
    <n v="0"/>
    <n v="0"/>
    <s v="m.EEG.1"/>
    <n v="0"/>
    <n v="0"/>
    <n v="0"/>
    <n v="0"/>
    <n v="0"/>
    <n v="0"/>
    <s v=""/>
    <x v="1"/>
  </r>
  <r>
    <x v="17"/>
    <s v="Residential"/>
    <x v="4"/>
    <m/>
    <x v="9"/>
    <s v="-"/>
    <n v="0"/>
    <n v="0"/>
    <n v="0"/>
    <m/>
    <n v="0"/>
    <n v="0"/>
    <n v="0"/>
    <n v="0"/>
    <s v="m.EEG.1"/>
    <n v="0"/>
    <s v="m.EEG.1"/>
    <n v="0"/>
    <n v="0"/>
    <n v="0"/>
    <n v="0"/>
    <n v="0"/>
    <n v="0"/>
    <n v="0"/>
    <s v="m.EEG.1"/>
    <n v="0"/>
    <n v="0"/>
    <n v="0"/>
    <n v="0"/>
    <n v="0"/>
    <n v="0"/>
    <s v=""/>
    <x v="1"/>
  </r>
  <r>
    <x v="17"/>
    <s v="Residential"/>
    <x v="4"/>
    <m/>
    <x v="10"/>
    <s v="-"/>
    <n v="1.1971627225019079"/>
    <n v="1.1971627225019079"/>
    <n v="0"/>
    <m/>
    <n v="1.1971627225019079"/>
    <n v="1.1517503956979311"/>
    <n v="0"/>
    <n v="1.1166036906619032"/>
    <s v="m.EEG.1"/>
    <n v="3.5146705036028E-2"/>
    <s v="m.EEG.1"/>
    <n v="0"/>
    <n v="0"/>
    <n v="0"/>
    <n v="0"/>
    <n v="0"/>
    <n v="0"/>
    <n v="0"/>
    <s v="m.EEG.1"/>
    <n v="0"/>
    <n v="0"/>
    <n v="0"/>
    <n v="0"/>
    <n v="0"/>
    <n v="4.5412326803976777E-2"/>
    <s v=""/>
    <x v="1"/>
  </r>
  <r>
    <x v="17"/>
    <s v="Residential"/>
    <x v="4"/>
    <m/>
    <x v="11"/>
    <s v="-"/>
    <n v="0"/>
    <n v="0"/>
    <n v="0"/>
    <m/>
    <n v="0"/>
    <n v="0"/>
    <n v="0"/>
    <n v="0"/>
    <s v="m.EEG.1"/>
    <n v="0"/>
    <s v="m.EEG.1"/>
    <n v="0"/>
    <n v="0"/>
    <n v="0"/>
    <n v="0"/>
    <n v="0"/>
    <n v="0"/>
    <n v="0"/>
    <s v="m.EEG.1"/>
    <n v="0"/>
    <n v="0"/>
    <n v="0"/>
    <n v="0"/>
    <n v="0"/>
    <n v="0"/>
    <s v=""/>
    <x v="1"/>
  </r>
  <r>
    <x v="17"/>
    <s v="Residential"/>
    <x v="4"/>
    <m/>
    <x v="12"/>
    <s v="-"/>
    <n v="1.1308404744202336E-2"/>
    <n v="1.1308404744202336E-2"/>
    <n v="0"/>
    <m/>
    <n v="1.1308404744202336E-2"/>
    <n v="1.1308404744202336E-2"/>
    <n v="0"/>
    <n v="8.2166192936090822E-4"/>
    <s v="m.EEG.1"/>
    <n v="1.0486742814841427E-2"/>
    <s v="m.EEG.1"/>
    <n v="0"/>
    <n v="0"/>
    <n v="0"/>
    <n v="0"/>
    <n v="0"/>
    <n v="0"/>
    <n v="0"/>
    <s v="m.EEG.1"/>
    <n v="0"/>
    <n v="0"/>
    <n v="0"/>
    <n v="0"/>
    <n v="0"/>
    <n v="0"/>
    <s v=""/>
    <x v="1"/>
  </r>
  <r>
    <x v="17"/>
    <s v="Residential"/>
    <x v="4"/>
    <m/>
    <x v="13"/>
    <s v="-"/>
    <n v="0"/>
    <n v="0"/>
    <n v="0"/>
    <m/>
    <n v="0"/>
    <n v="0"/>
    <n v="0"/>
    <n v="0"/>
    <s v="m.EEG.1"/>
    <n v="0"/>
    <s v="m.EEG.1"/>
    <n v="0"/>
    <n v="0"/>
    <n v="0"/>
    <n v="0"/>
    <n v="0"/>
    <n v="0"/>
    <n v="0"/>
    <s v="m.EEG.1"/>
    <n v="0"/>
    <n v="0"/>
    <n v="0"/>
    <n v="0"/>
    <n v="0"/>
    <n v="0"/>
    <s v=""/>
    <x v="1"/>
  </r>
  <r>
    <x v="17"/>
    <s v="Residential"/>
    <x v="4"/>
    <m/>
    <x v="14"/>
    <s v="-"/>
    <n v="0"/>
    <n v="0"/>
    <n v="0"/>
    <m/>
    <n v="0"/>
    <n v="0"/>
    <n v="0"/>
    <n v="0"/>
    <s v="m.EEG.1"/>
    <n v="0"/>
    <s v="m.EEG.1"/>
    <n v="0"/>
    <n v="0"/>
    <n v="0"/>
    <n v="0"/>
    <n v="0"/>
    <n v="0"/>
    <n v="0"/>
    <s v="m.EEG.1"/>
    <n v="0"/>
    <n v="0"/>
    <n v="0"/>
    <n v="0"/>
    <n v="0"/>
    <n v="0"/>
    <s v=""/>
    <x v="1"/>
  </r>
  <r>
    <x v="17"/>
    <s v="Residential"/>
    <x v="5"/>
    <m/>
    <x v="1"/>
    <s v="-"/>
    <n v="10.24962414504313"/>
    <n v="10.24962414504313"/>
    <n v="0"/>
    <m/>
    <n v="10.24962414504313"/>
    <n v="9.8565047751727413"/>
    <n v="7.8851932019702829E-3"/>
    <n v="7.8542206072188456"/>
    <s v="m.EEG.1"/>
    <n v="2.0022841679538947"/>
    <s v="m.EEG.1"/>
    <n v="0"/>
    <n v="0"/>
    <n v="0"/>
    <n v="0"/>
    <n v="0"/>
    <n v="0"/>
    <n v="7.8851932019702829E-3"/>
    <s v="m.EEG.1"/>
    <n v="0"/>
    <n v="0"/>
    <n v="0"/>
    <n v="0"/>
    <n v="0"/>
    <n v="0.38523417666841958"/>
    <s v=""/>
    <x v="1"/>
  </r>
  <r>
    <x v="17"/>
    <s v="Residential"/>
    <x v="5"/>
    <m/>
    <x v="2"/>
    <s v="-"/>
    <n v="9.528062202935747E-2"/>
    <n v="9.528062202935747E-2"/>
    <n v="0"/>
    <m/>
    <n v="9.528062202935747E-2"/>
    <n v="9.528062202935747E-2"/>
    <n v="0"/>
    <n v="8.5295481221184521E-2"/>
    <s v="m.EEG.1"/>
    <n v="9.9851408081729487E-3"/>
    <s v="m.EEG.1"/>
    <n v="0"/>
    <n v="0"/>
    <n v="0"/>
    <n v="0"/>
    <n v="0"/>
    <n v="0"/>
    <n v="0"/>
    <s v="m.EEG.1"/>
    <n v="0"/>
    <n v="0"/>
    <n v="0"/>
    <n v="0"/>
    <n v="0"/>
    <n v="0"/>
    <s v=""/>
    <x v="1"/>
  </r>
  <r>
    <x v="17"/>
    <s v="Residential"/>
    <x v="5"/>
    <m/>
    <x v="3"/>
    <s v="-"/>
    <n v="0"/>
    <n v="0"/>
    <n v="0"/>
    <m/>
    <n v="0"/>
    <n v="0"/>
    <n v="0"/>
    <n v="0"/>
    <s v="m.EEG.1"/>
    <n v="0"/>
    <s v="m.EEG.1"/>
    <n v="0"/>
    <n v="0"/>
    <n v="0"/>
    <n v="0"/>
    <n v="0"/>
    <n v="0"/>
    <n v="0"/>
    <s v="m.EEG.1"/>
    <n v="0"/>
    <n v="0"/>
    <n v="0"/>
    <n v="0"/>
    <n v="0"/>
    <n v="0"/>
    <s v=""/>
    <x v="1"/>
  </r>
  <r>
    <x v="17"/>
    <s v="Residential"/>
    <x v="5"/>
    <m/>
    <x v="4"/>
    <s v="-"/>
    <n v="6.5317972097419776"/>
    <n v="6.5317972097419776"/>
    <n v="0"/>
    <m/>
    <n v="6.5317972097419776"/>
    <n v="6.2085730617746302"/>
    <n v="0"/>
    <n v="4.9136812591153136"/>
    <s v="m.EEG.1"/>
    <n v="1.2948918026593166"/>
    <s v="m.EEG.1"/>
    <n v="0"/>
    <n v="0"/>
    <n v="0"/>
    <n v="0"/>
    <n v="0"/>
    <n v="0"/>
    <n v="0"/>
    <s v="m.EEG.1"/>
    <n v="0"/>
    <n v="0"/>
    <n v="0"/>
    <n v="0"/>
    <n v="0"/>
    <n v="0.323224147967347"/>
    <s v=""/>
    <x v="1"/>
  </r>
  <r>
    <x v="17"/>
    <s v="Residential"/>
    <x v="5"/>
    <m/>
    <x v="5"/>
    <s v="-"/>
    <n v="0.22423349458743108"/>
    <n v="0.22423349458743108"/>
    <n v="0"/>
    <m/>
    <n v="0.22423349458743108"/>
    <n v="0.21315599313309902"/>
    <n v="0"/>
    <n v="0.1687776076771636"/>
    <s v="m.EEG.1"/>
    <n v="4.4378385455935421E-2"/>
    <s v="m.EEG.1"/>
    <n v="0"/>
    <n v="0"/>
    <n v="0"/>
    <n v="0"/>
    <n v="0"/>
    <n v="0"/>
    <n v="0"/>
    <s v="m.EEG.1"/>
    <n v="0"/>
    <n v="0"/>
    <n v="0"/>
    <n v="0"/>
    <n v="0"/>
    <n v="1.1077501454332051E-2"/>
    <s v=""/>
    <x v="1"/>
  </r>
  <r>
    <x v="17"/>
    <s v="Residential"/>
    <x v="5"/>
    <m/>
    <x v="6"/>
    <s v="-"/>
    <n v="0.35748459041309233"/>
    <n v="0.35748459041309233"/>
    <n v="0"/>
    <m/>
    <n v="0.35748459041309233"/>
    <n v="0.31325561795904489"/>
    <n v="7.8851932019702829E-3"/>
    <n v="8.1977022718554157E-2"/>
    <s v="m.EEG.1"/>
    <n v="0.23127859524049074"/>
    <s v="m.EEG.1"/>
    <n v="0"/>
    <n v="0"/>
    <n v="0"/>
    <n v="0"/>
    <n v="0"/>
    <n v="0"/>
    <n v="7.8851932019702829E-3"/>
    <s v="m.EEG.1"/>
    <n v="0"/>
    <n v="0"/>
    <n v="0"/>
    <n v="0"/>
    <n v="0"/>
    <n v="3.6343779252077157E-2"/>
    <s v=""/>
    <x v="1"/>
  </r>
  <r>
    <x v="17"/>
    <s v="Residential"/>
    <x v="5"/>
    <m/>
    <x v="7"/>
    <s v="-"/>
    <n v="2.7213042248559258"/>
    <n v="2.7213042248559258"/>
    <n v="0"/>
    <m/>
    <n v="2.7213042248559258"/>
    <n v="2.7213042248559258"/>
    <n v="0"/>
    <n v="2.3137214191448372"/>
    <s v="m.EEG.1"/>
    <n v="0.40758280571108874"/>
    <s v="m.EEG.1"/>
    <n v="0"/>
    <n v="0"/>
    <n v="0"/>
    <n v="0"/>
    <n v="0"/>
    <n v="0"/>
    <n v="0"/>
    <s v="m.EEG.1"/>
    <n v="0"/>
    <n v="0"/>
    <n v="0"/>
    <n v="0"/>
    <n v="0"/>
    <n v="0"/>
    <s v=""/>
    <x v="1"/>
  </r>
  <r>
    <x v="17"/>
    <s v="Residential"/>
    <x v="5"/>
    <m/>
    <x v="8"/>
    <s v="-"/>
    <n v="0"/>
    <n v="0"/>
    <n v="0"/>
    <m/>
    <n v="0"/>
    <n v="0"/>
    <n v="0"/>
    <n v="0"/>
    <s v="m.EEG.1"/>
    <n v="0"/>
    <s v="m.EEG.1"/>
    <n v="0"/>
    <n v="0"/>
    <n v="0"/>
    <n v="0"/>
    <n v="0"/>
    <n v="0"/>
    <n v="0"/>
    <s v="m.EEG.1"/>
    <n v="0"/>
    <n v="0"/>
    <n v="0"/>
    <n v="0"/>
    <n v="0"/>
    <n v="0"/>
    <s v=""/>
    <x v="1"/>
  </r>
  <r>
    <x v="17"/>
    <s v="Residential"/>
    <x v="5"/>
    <m/>
    <x v="9"/>
    <s v="-"/>
    <n v="0"/>
    <n v="0"/>
    <n v="0"/>
    <m/>
    <n v="0"/>
    <n v="0"/>
    <n v="0"/>
    <n v="0"/>
    <s v="m.EEG.1"/>
    <n v="0"/>
    <s v="m.EEG.1"/>
    <n v="0"/>
    <n v="0"/>
    <n v="0"/>
    <n v="0"/>
    <n v="0"/>
    <n v="0"/>
    <n v="0"/>
    <s v="m.EEG.1"/>
    <n v="0"/>
    <n v="0"/>
    <n v="0"/>
    <n v="0"/>
    <n v="0"/>
    <n v="0"/>
    <s v=""/>
    <x v="1"/>
  </r>
  <r>
    <x v="17"/>
    <s v="Residential"/>
    <x v="5"/>
    <m/>
    <x v="10"/>
    <s v="-"/>
    <n v="0.31571343866797591"/>
    <n v="0.31571343866797591"/>
    <n v="0"/>
    <m/>
    <n v="0.31571343866797591"/>
    <n v="0.30112469067331255"/>
    <n v="0"/>
    <n v="0.2898337822636497"/>
    <s v="m.EEG.1"/>
    <n v="1.1290908409662823E-2"/>
    <s v="m.EEG.1"/>
    <n v="0"/>
    <n v="0"/>
    <n v="0"/>
    <n v="0"/>
    <n v="0"/>
    <n v="0"/>
    <n v="0"/>
    <s v="m.EEG.1"/>
    <n v="0"/>
    <n v="0"/>
    <n v="0"/>
    <n v="0"/>
    <n v="0"/>
    <n v="1.4588747994663351E-2"/>
    <s v=""/>
    <x v="1"/>
  </r>
  <r>
    <x v="17"/>
    <s v="Residential"/>
    <x v="5"/>
    <m/>
    <x v="11"/>
    <s v="-"/>
    <n v="0"/>
    <n v="0"/>
    <n v="0"/>
    <m/>
    <n v="0"/>
    <n v="0"/>
    <n v="0"/>
    <n v="0"/>
    <s v="m.EEG.1"/>
    <n v="0"/>
    <s v="m.EEG.1"/>
    <n v="0"/>
    <n v="0"/>
    <n v="0"/>
    <n v="0"/>
    <n v="0"/>
    <n v="0"/>
    <n v="0"/>
    <s v="m.EEG.1"/>
    <n v="0"/>
    <n v="0"/>
    <n v="0"/>
    <n v="0"/>
    <n v="0"/>
    <n v="0"/>
    <s v=""/>
    <x v="1"/>
  </r>
  <r>
    <x v="17"/>
    <s v="Residential"/>
    <x v="5"/>
    <m/>
    <x v="12"/>
    <s v="-"/>
    <n v="3.8105647473701807E-3"/>
    <n v="3.8105647473701807E-3"/>
    <n v="0"/>
    <m/>
    <n v="3.8105647473701807E-3"/>
    <n v="3.8105647473701807E-3"/>
    <n v="0"/>
    <n v="9.3403507814313969E-4"/>
    <s v="m.EEG.1"/>
    <n v="2.876529669227041E-3"/>
    <s v="m.EEG.1"/>
    <n v="0"/>
    <n v="0"/>
    <n v="0"/>
    <n v="0"/>
    <n v="0"/>
    <n v="0"/>
    <n v="0"/>
    <s v="m.EEG.1"/>
    <n v="0"/>
    <n v="0"/>
    <n v="0"/>
    <n v="0"/>
    <n v="0"/>
    <n v="0"/>
    <s v=""/>
    <x v="1"/>
  </r>
  <r>
    <x v="17"/>
    <s v="Residential"/>
    <x v="5"/>
    <m/>
    <x v="13"/>
    <s v="-"/>
    <n v="0"/>
    <n v="0"/>
    <n v="0"/>
    <m/>
    <n v="0"/>
    <n v="0"/>
    <n v="0"/>
    <n v="0"/>
    <s v="m.EEG.1"/>
    <n v="0"/>
    <s v="m.EEG.1"/>
    <n v="0"/>
    <n v="0"/>
    <n v="0"/>
    <n v="0"/>
    <n v="0"/>
    <n v="0"/>
    <n v="0"/>
    <s v="m.EEG.1"/>
    <n v="0"/>
    <n v="0"/>
    <n v="0"/>
    <n v="0"/>
    <n v="0"/>
    <n v="0"/>
    <s v=""/>
    <x v="1"/>
  </r>
  <r>
    <x v="17"/>
    <s v="Residential"/>
    <x v="5"/>
    <m/>
    <x v="14"/>
    <s v="-"/>
    <n v="0"/>
    <n v="0"/>
    <n v="0"/>
    <m/>
    <n v="0"/>
    <n v="0"/>
    <n v="0"/>
    <n v="0"/>
    <s v="m.EEG.1"/>
    <n v="0"/>
    <s v="m.EEG.1"/>
    <n v="0"/>
    <n v="0"/>
    <n v="0"/>
    <n v="0"/>
    <n v="0"/>
    <n v="0"/>
    <n v="0"/>
    <s v="m.EEG.1"/>
    <n v="0"/>
    <n v="0"/>
    <n v="0"/>
    <n v="0"/>
    <n v="0"/>
    <n v="0"/>
    <s v=""/>
    <x v="1"/>
  </r>
  <r>
    <x v="17"/>
    <s v="Residential"/>
    <x v="6"/>
    <m/>
    <x v="1"/>
    <s v="-"/>
    <n v="29.168983893139391"/>
    <n v="29.168983893139391"/>
    <n v="0"/>
    <m/>
    <n v="29.168983893139391"/>
    <n v="28.141356360680547"/>
    <n v="2.219887723352084E-2"/>
    <n v="23.888443033973246"/>
    <s v="m.EEG.1"/>
    <n v="4.2529133267073025"/>
    <s v="m.EEG.1"/>
    <n v="0"/>
    <n v="0"/>
    <n v="0"/>
    <n v="0"/>
    <n v="0"/>
    <n v="0"/>
    <n v="2.219887723352084E-2"/>
    <s v="m.EEG.1"/>
    <n v="0"/>
    <n v="0"/>
    <n v="0"/>
    <n v="0"/>
    <n v="0"/>
    <n v="1.0054286552253231"/>
    <s v=""/>
    <x v="1"/>
  </r>
  <r>
    <x v="17"/>
    <s v="Residential"/>
    <x v="6"/>
    <m/>
    <x v="2"/>
    <s v="-"/>
    <n v="1.3681767050453411"/>
    <n v="1.3681767050453411"/>
    <n v="0"/>
    <m/>
    <n v="1.3681767050453411"/>
    <n v="1.3681767050453411"/>
    <n v="0"/>
    <n v="1.2739959586596927"/>
    <s v="m.EEG.1"/>
    <n v="9.4180746385648398E-2"/>
    <s v="m.EEG.1"/>
    <n v="0"/>
    <n v="0"/>
    <n v="0"/>
    <n v="0"/>
    <n v="0"/>
    <n v="0"/>
    <n v="0"/>
    <s v="m.EEG.1"/>
    <n v="0"/>
    <n v="0"/>
    <n v="0"/>
    <n v="0"/>
    <n v="0"/>
    <n v="0"/>
    <s v=""/>
    <x v="1"/>
  </r>
  <r>
    <x v="17"/>
    <s v="Residential"/>
    <x v="6"/>
    <m/>
    <x v="3"/>
    <s v="-"/>
    <n v="0"/>
    <n v="0"/>
    <n v="0"/>
    <m/>
    <n v="0"/>
    <n v="0"/>
    <n v="0"/>
    <n v="0"/>
    <s v="m.EEG.1"/>
    <n v="0"/>
    <s v="m.EEG.1"/>
    <n v="0"/>
    <n v="0"/>
    <n v="0"/>
    <n v="0"/>
    <n v="0"/>
    <n v="0"/>
    <n v="0"/>
    <s v="m.EEG.1"/>
    <n v="0"/>
    <n v="0"/>
    <n v="0"/>
    <n v="0"/>
    <n v="0"/>
    <n v="0"/>
    <s v=""/>
    <x v="1"/>
  </r>
  <r>
    <x v="17"/>
    <s v="Residential"/>
    <x v="6"/>
    <m/>
    <x v="4"/>
    <s v="-"/>
    <n v="16.376187681664625"/>
    <n v="16.376187681664625"/>
    <n v="0"/>
    <m/>
    <n v="16.376187681664625"/>
    <n v="15.787424131845036"/>
    <n v="0"/>
    <n v="13.428735589666553"/>
    <s v="m.EEG.1"/>
    <n v="2.3586885421784833"/>
    <s v="m.EEG.1"/>
    <n v="0"/>
    <n v="0"/>
    <n v="0"/>
    <n v="0"/>
    <n v="0"/>
    <n v="0"/>
    <n v="0"/>
    <s v="m.EEG.1"/>
    <n v="0"/>
    <n v="0"/>
    <n v="0"/>
    <n v="0"/>
    <n v="0"/>
    <n v="0.58876354981958756"/>
    <s v=""/>
    <x v="1"/>
  </r>
  <r>
    <x v="17"/>
    <s v="Residential"/>
    <x v="6"/>
    <m/>
    <x v="5"/>
    <s v="-"/>
    <n v="0.63112347752860165"/>
    <n v="0.63112347752860165"/>
    <n v="0"/>
    <m/>
    <n v="0.63112347752860165"/>
    <n v="0.60759452278992887"/>
    <n v="0"/>
    <n v="0.51333346337388741"/>
    <s v="m.EEG.1"/>
    <n v="9.4261059416041515E-2"/>
    <s v="m.EEG.1"/>
    <n v="0"/>
    <n v="0"/>
    <n v="0"/>
    <n v="0"/>
    <n v="0"/>
    <n v="0"/>
    <n v="0"/>
    <s v="m.EEG.1"/>
    <n v="0"/>
    <n v="0"/>
    <n v="0"/>
    <n v="0"/>
    <n v="0"/>
    <n v="2.3528954738672801E-2"/>
    <s v=""/>
    <x v="1"/>
  </r>
  <r>
    <x v="17"/>
    <s v="Residential"/>
    <x v="6"/>
    <m/>
    <x v="6"/>
    <s v="-"/>
    <n v="2.7542176629446722"/>
    <n v="2.7542176629446722"/>
    <n v="0"/>
    <m/>
    <n v="2.7542176629446722"/>
    <n v="2.5168133604644036"/>
    <n v="2.219887723352084E-2"/>
    <n v="1.1473242907123751"/>
    <s v="m.EEG.1"/>
    <n v="1.3694890697520286"/>
    <s v="m.EEG.1"/>
    <n v="0"/>
    <n v="0"/>
    <n v="0"/>
    <n v="0"/>
    <n v="0"/>
    <n v="0"/>
    <n v="2.219887723352084E-2"/>
    <s v="m.EEG.1"/>
    <n v="0"/>
    <n v="0"/>
    <n v="0"/>
    <n v="0"/>
    <n v="0"/>
    <n v="0.2152054252467476"/>
    <s v=""/>
    <x v="1"/>
  </r>
  <r>
    <x v="17"/>
    <s v="Residential"/>
    <x v="6"/>
    <m/>
    <x v="7"/>
    <s v="-"/>
    <n v="1.2926133269437388"/>
    <n v="1.2926133269437388"/>
    <n v="0"/>
    <m/>
    <n v="1.2926133269437388"/>
    <n v="1.2926133269437388"/>
    <n v="0"/>
    <n v="1.1351165211116612"/>
    <s v="m.EEG.1"/>
    <n v="0.15749680583207762"/>
    <s v="m.EEG.1"/>
    <n v="0"/>
    <n v="0"/>
    <n v="0"/>
    <n v="0"/>
    <n v="0"/>
    <n v="0"/>
    <n v="0"/>
    <s v="m.EEG.1"/>
    <n v="0"/>
    <n v="0"/>
    <n v="0"/>
    <n v="0"/>
    <n v="0"/>
    <n v="0"/>
    <s v=""/>
    <x v="1"/>
  </r>
  <r>
    <x v="17"/>
    <s v="Residential"/>
    <x v="6"/>
    <m/>
    <x v="8"/>
    <s v="-"/>
    <n v="0"/>
    <n v="0"/>
    <n v="0"/>
    <m/>
    <n v="0"/>
    <n v="0"/>
    <n v="0"/>
    <n v="0"/>
    <s v="m.EEG.1"/>
    <n v="0"/>
    <s v="m.EEG.1"/>
    <n v="0"/>
    <n v="0"/>
    <n v="0"/>
    <n v="0"/>
    <n v="0"/>
    <n v="0"/>
    <n v="0"/>
    <s v="m.EEG.1"/>
    <n v="0"/>
    <n v="0"/>
    <n v="0"/>
    <n v="0"/>
    <n v="0"/>
    <n v="0"/>
    <s v=""/>
    <x v="1"/>
  </r>
  <r>
    <x v="17"/>
    <s v="Residential"/>
    <x v="6"/>
    <m/>
    <x v="9"/>
    <s v="-"/>
    <n v="0"/>
    <n v="0"/>
    <n v="0"/>
    <m/>
    <n v="0"/>
    <n v="0"/>
    <n v="0"/>
    <n v="0"/>
    <s v="m.EEG.1"/>
    <n v="0"/>
    <s v="m.EEG.1"/>
    <n v="0"/>
    <n v="0"/>
    <n v="0"/>
    <n v="0"/>
    <n v="0"/>
    <n v="0"/>
    <n v="0"/>
    <s v="m.EEG.1"/>
    <n v="0"/>
    <n v="0"/>
    <n v="0"/>
    <n v="0"/>
    <n v="0"/>
    <n v="0"/>
    <s v=""/>
    <x v="1"/>
  </r>
  <r>
    <x v="17"/>
    <s v="Residential"/>
    <x v="6"/>
    <m/>
    <x v="10"/>
    <s v="-"/>
    <n v="6.7008781432999704"/>
    <n v="6.7008781432999704"/>
    <n v="0"/>
    <m/>
    <n v="6.7008781432999704"/>
    <n v="6.5229474178796556"/>
    <n v="0"/>
    <n v="6.3852385805811744"/>
    <s v="m.EEG.1"/>
    <n v="0.13770883729848146"/>
    <s v="m.EEG.1"/>
    <n v="0"/>
    <n v="0"/>
    <n v="0"/>
    <n v="0"/>
    <n v="0"/>
    <n v="0"/>
    <n v="0"/>
    <s v="m.EEG.1"/>
    <n v="0"/>
    <n v="0"/>
    <n v="0"/>
    <n v="0"/>
    <n v="0"/>
    <n v="0.17793072542031516"/>
    <s v=""/>
    <x v="1"/>
  </r>
  <r>
    <x v="17"/>
    <s v="Residential"/>
    <x v="6"/>
    <m/>
    <x v="11"/>
    <s v="-"/>
    <n v="0"/>
    <n v="0"/>
    <n v="0"/>
    <m/>
    <n v="0"/>
    <n v="0"/>
    <n v="0"/>
    <n v="0"/>
    <s v="m.EEG.1"/>
    <n v="0"/>
    <s v="m.EEG.1"/>
    <n v="0"/>
    <n v="0"/>
    <n v="0"/>
    <n v="0"/>
    <n v="0"/>
    <n v="0"/>
    <n v="0"/>
    <s v="m.EEG.1"/>
    <n v="0"/>
    <n v="0"/>
    <n v="0"/>
    <n v="0"/>
    <n v="0"/>
    <n v="0"/>
    <s v=""/>
    <x v="1"/>
  </r>
  <r>
    <x v="17"/>
    <s v="Residential"/>
    <x v="6"/>
    <m/>
    <x v="12"/>
    <s v="-"/>
    <n v="4.578689571244067E-2"/>
    <n v="4.578689571244067E-2"/>
    <n v="0"/>
    <m/>
    <n v="4.578689571244067E-2"/>
    <n v="4.578689571244067E-2"/>
    <n v="0"/>
    <n v="4.6986298678987851E-3"/>
    <s v="m.EEG.1"/>
    <n v="4.1088265844541887E-2"/>
    <s v="m.EEG.1"/>
    <n v="0"/>
    <n v="0"/>
    <n v="0"/>
    <n v="0"/>
    <n v="0"/>
    <n v="0"/>
    <n v="0"/>
    <s v="m.EEG.1"/>
    <n v="0"/>
    <n v="0"/>
    <n v="0"/>
    <n v="0"/>
    <n v="0"/>
    <n v="0"/>
    <s v=""/>
    <x v="1"/>
  </r>
  <r>
    <x v="17"/>
    <s v="Residential"/>
    <x v="6"/>
    <m/>
    <x v="13"/>
    <s v="-"/>
    <n v="0"/>
    <n v="0"/>
    <n v="0"/>
    <m/>
    <n v="0"/>
    <n v="0"/>
    <n v="0"/>
    <n v="0"/>
    <s v="m.EEG.1"/>
    <n v="0"/>
    <s v="m.EEG.1"/>
    <n v="0"/>
    <n v="0"/>
    <n v="0"/>
    <n v="0"/>
    <n v="0"/>
    <n v="0"/>
    <n v="0"/>
    <s v="m.EEG.1"/>
    <n v="0"/>
    <n v="0"/>
    <n v="0"/>
    <n v="0"/>
    <n v="0"/>
    <n v="0"/>
    <s v=""/>
    <x v="1"/>
  </r>
  <r>
    <x v="17"/>
    <s v="Residential"/>
    <x v="6"/>
    <m/>
    <x v="14"/>
    <s v="-"/>
    <n v="0"/>
    <n v="0"/>
    <n v="0"/>
    <m/>
    <n v="0"/>
    <n v="0"/>
    <n v="0"/>
    <n v="0"/>
    <s v="m.EEG.1"/>
    <n v="0"/>
    <s v="m.EEG.1"/>
    <n v="0"/>
    <n v="0"/>
    <n v="0"/>
    <n v="0"/>
    <n v="0"/>
    <n v="0"/>
    <n v="0"/>
    <s v="m.EEG.1"/>
    <n v="0"/>
    <n v="0"/>
    <n v="0"/>
    <n v="0"/>
    <n v="0"/>
    <n v="0"/>
    <s v=""/>
    <x v="1"/>
  </r>
  <r>
    <x v="17"/>
    <s v="Residential"/>
    <x v="7"/>
    <m/>
    <x v="1"/>
    <s v="-"/>
    <n v="8.3683461294853014"/>
    <n v="8.3683461294853014"/>
    <n v="0"/>
    <m/>
    <n v="8.3683461294853014"/>
    <n v="7.7545947871886716"/>
    <n v="4.6066128706247472E-3"/>
    <n v="4.5885183547436421"/>
    <s v="m.EEG.1"/>
    <n v="3.1660764324450295"/>
    <s v="m.EEG.1"/>
    <n v="0"/>
    <n v="0"/>
    <n v="0"/>
    <n v="0"/>
    <n v="0"/>
    <n v="0"/>
    <n v="4.6066128706247472E-3"/>
    <s v="m.EEG.1"/>
    <n v="0"/>
    <n v="0"/>
    <n v="0"/>
    <n v="0"/>
    <n v="0"/>
    <n v="0.60914472942600484"/>
    <s v=""/>
    <x v="1"/>
  </r>
  <r>
    <x v="17"/>
    <s v="Residential"/>
    <x v="7"/>
    <m/>
    <x v="2"/>
    <s v="-"/>
    <n v="6.5619345303582557E-2"/>
    <n v="6.5619345303582557E-2"/>
    <n v="0"/>
    <m/>
    <n v="6.5619345303582557E-2"/>
    <n v="6.5619345303582557E-2"/>
    <n v="0"/>
    <n v="4.9830517976586761E-2"/>
    <s v="m.EEG.1"/>
    <n v="1.57888273269958E-2"/>
    <s v="m.EEG.1"/>
    <n v="0"/>
    <n v="0"/>
    <n v="0"/>
    <n v="0"/>
    <n v="0"/>
    <n v="0"/>
    <n v="0"/>
    <s v="m.EEG.1"/>
    <n v="0"/>
    <n v="0"/>
    <n v="0"/>
    <n v="0"/>
    <n v="0"/>
    <n v="0"/>
    <s v=""/>
    <x v="1"/>
  </r>
  <r>
    <x v="17"/>
    <s v="Residential"/>
    <x v="7"/>
    <m/>
    <x v="3"/>
    <s v="-"/>
    <n v="0"/>
    <n v="0"/>
    <n v="0"/>
    <m/>
    <n v="0"/>
    <n v="0"/>
    <n v="0"/>
    <n v="0"/>
    <s v="m.EEG.1"/>
    <n v="0"/>
    <s v="m.EEG.1"/>
    <n v="0"/>
    <n v="0"/>
    <n v="0"/>
    <n v="0"/>
    <n v="0"/>
    <n v="0"/>
    <n v="0"/>
    <s v="m.EEG.1"/>
    <n v="0"/>
    <n v="0"/>
    <n v="0"/>
    <n v="0"/>
    <n v="0"/>
    <n v="0"/>
    <s v=""/>
    <x v="1"/>
  </r>
  <r>
    <x v="17"/>
    <s v="Residential"/>
    <x v="7"/>
    <m/>
    <x v="4"/>
    <s v="-"/>
    <n v="5.4292415469127828"/>
    <n v="5.4292415469127828"/>
    <n v="0"/>
    <m/>
    <n v="5.4292415469127828"/>
    <n v="4.918149078793089"/>
    <n v="0"/>
    <n v="2.8706243145357893"/>
    <s v="m.EEG.1"/>
    <n v="2.0475247642573002"/>
    <s v="m.EEG.1"/>
    <n v="0"/>
    <n v="0"/>
    <n v="0"/>
    <n v="0"/>
    <n v="0"/>
    <n v="0"/>
    <n v="0"/>
    <s v="m.EEG.1"/>
    <n v="0"/>
    <n v="0"/>
    <n v="0"/>
    <n v="0"/>
    <n v="0"/>
    <n v="0.51109246811969333"/>
    <s v=""/>
    <x v="1"/>
  </r>
  <r>
    <x v="17"/>
    <s v="Residential"/>
    <x v="7"/>
    <m/>
    <x v="5"/>
    <s v="-"/>
    <n v="0.18629029551358509"/>
    <n v="0.18629029551358509"/>
    <n v="0"/>
    <m/>
    <n v="0.18629029551358509"/>
    <n v="0.1687741922320134"/>
    <n v="0"/>
    <n v="9.8601655011395603E-2"/>
    <s v="m.EEG.1"/>
    <n v="7.0172537220617809E-2"/>
    <s v="m.EEG.1"/>
    <n v="0"/>
    <n v="0"/>
    <n v="0"/>
    <n v="0"/>
    <n v="0"/>
    <n v="0"/>
    <n v="0"/>
    <s v="m.EEG.1"/>
    <n v="0"/>
    <n v="0"/>
    <n v="0"/>
    <n v="0"/>
    <n v="0"/>
    <n v="1.7516103281571691E-2"/>
    <s v=""/>
    <x v="1"/>
  </r>
  <r>
    <x v="17"/>
    <s v="Residential"/>
    <x v="7"/>
    <m/>
    <x v="6"/>
    <s v="-"/>
    <n v="0.47567159952604154"/>
    <n v="0.47567159952604154"/>
    <n v="0"/>
    <m/>
    <n v="0.47567159952604154"/>
    <n v="0.41359702841172169"/>
    <n v="4.6066128706247472E-3"/>
    <n v="4.789183958820796E-2"/>
    <s v="m.EEG.1"/>
    <n v="0.36570518882351372"/>
    <s v="m.EEG.1"/>
    <n v="0"/>
    <n v="0"/>
    <n v="0"/>
    <n v="0"/>
    <n v="0"/>
    <n v="0"/>
    <n v="4.6066128706247472E-3"/>
    <s v="m.EEG.1"/>
    <n v="0"/>
    <n v="0"/>
    <n v="0"/>
    <n v="0"/>
    <n v="0"/>
    <n v="5.7467958243695084E-2"/>
    <s v=""/>
    <x v="1"/>
  </r>
  <r>
    <x v="17"/>
    <s v="Residential"/>
    <x v="7"/>
    <m/>
    <x v="7"/>
    <s v="-"/>
    <n v="1.9961835119162052"/>
    <n v="1.9961835119162052"/>
    <n v="0"/>
    <m/>
    <n v="1.9961835119162052"/>
    <n v="1.9961835119162052"/>
    <n v="0"/>
    <n v="1.351700408026721"/>
    <s v="m.EEG.1"/>
    <n v="0.64448310388948438"/>
    <s v="m.EEG.1"/>
    <n v="0"/>
    <n v="0"/>
    <n v="0"/>
    <n v="0"/>
    <n v="0"/>
    <n v="0"/>
    <n v="0"/>
    <s v="m.EEG.1"/>
    <n v="0"/>
    <n v="0"/>
    <n v="0"/>
    <n v="0"/>
    <n v="0"/>
    <n v="0"/>
    <s v=""/>
    <x v="1"/>
  </r>
  <r>
    <x v="17"/>
    <s v="Residential"/>
    <x v="7"/>
    <m/>
    <x v="8"/>
    <s v="-"/>
    <n v="0"/>
    <n v="0"/>
    <n v="0"/>
    <m/>
    <n v="0"/>
    <n v="0"/>
    <n v="0"/>
    <n v="0"/>
    <s v="m.EEG.1"/>
    <n v="0"/>
    <s v="m.EEG.1"/>
    <n v="0"/>
    <n v="0"/>
    <n v="0"/>
    <n v="0"/>
    <n v="0"/>
    <n v="0"/>
    <n v="0"/>
    <s v="m.EEG.1"/>
    <n v="0"/>
    <n v="0"/>
    <n v="0"/>
    <n v="0"/>
    <n v="0"/>
    <n v="0"/>
    <s v=""/>
    <x v="1"/>
  </r>
  <r>
    <x v="17"/>
    <s v="Residential"/>
    <x v="7"/>
    <m/>
    <x v="9"/>
    <s v="-"/>
    <n v="0"/>
    <n v="0"/>
    <n v="0"/>
    <m/>
    <n v="0"/>
    <n v="0"/>
    <n v="0"/>
    <n v="0"/>
    <s v="m.EEG.1"/>
    <n v="0"/>
    <s v="m.EEG.1"/>
    <n v="0"/>
    <n v="0"/>
    <n v="0"/>
    <n v="0"/>
    <n v="0"/>
    <n v="0"/>
    <n v="0"/>
    <s v="m.EEG.1"/>
    <n v="0"/>
    <n v="0"/>
    <n v="0"/>
    <n v="0"/>
    <n v="0"/>
    <n v="0"/>
    <s v=""/>
    <x v="1"/>
  </r>
  <r>
    <x v="17"/>
    <s v="Residential"/>
    <x v="7"/>
    <m/>
    <x v="10"/>
    <s v="-"/>
    <n v="0.2102456955172152"/>
    <n v="0.2102456955172152"/>
    <n v="0"/>
    <m/>
    <n v="0.2102456955172152"/>
    <n v="0.18717749573617048"/>
    <n v="0"/>
    <n v="0.16932394648034277"/>
    <s v="m.EEG.1"/>
    <n v="1.785354925582771E-2"/>
    <s v="m.EEG.1"/>
    <n v="0"/>
    <n v="0"/>
    <n v="0"/>
    <n v="0"/>
    <n v="0"/>
    <n v="0"/>
    <n v="0"/>
    <s v="m.EEG.1"/>
    <n v="0"/>
    <n v="0"/>
    <n v="0"/>
    <n v="0"/>
    <n v="0"/>
    <n v="2.3068199781044713E-2"/>
    <s v=""/>
    <x v="1"/>
  </r>
  <r>
    <x v="17"/>
    <s v="Residential"/>
    <x v="7"/>
    <m/>
    <x v="11"/>
    <s v="-"/>
    <n v="0"/>
    <n v="0"/>
    <n v="0"/>
    <m/>
    <n v="0"/>
    <n v="0"/>
    <n v="0"/>
    <n v="0"/>
    <s v="m.EEG.1"/>
    <n v="0"/>
    <s v="m.EEG.1"/>
    <n v="0"/>
    <n v="0"/>
    <n v="0"/>
    <n v="0"/>
    <n v="0"/>
    <n v="0"/>
    <n v="0"/>
    <s v="m.EEG.1"/>
    <n v="0"/>
    <n v="0"/>
    <n v="0"/>
    <n v="0"/>
    <n v="0"/>
    <n v="0"/>
    <s v=""/>
    <x v="1"/>
  </r>
  <r>
    <x v="17"/>
    <s v="Residential"/>
    <x v="7"/>
    <m/>
    <x v="12"/>
    <s v="-"/>
    <n v="5.0941347958891898E-3"/>
    <n v="5.0941347958891898E-3"/>
    <n v="0"/>
    <m/>
    <n v="5.0941347958891898E-3"/>
    <n v="5.0941347958891898E-3"/>
    <n v="0"/>
    <n v="5.4567312459941335E-4"/>
    <s v="m.EEG.1"/>
    <n v="4.5484616712897765E-3"/>
    <s v="m.EEG.1"/>
    <n v="0"/>
    <n v="0"/>
    <n v="0"/>
    <n v="0"/>
    <n v="0"/>
    <n v="0"/>
    <n v="0"/>
    <s v="m.EEG.1"/>
    <n v="0"/>
    <n v="0"/>
    <n v="0"/>
    <n v="0"/>
    <n v="0"/>
    <n v="0"/>
    <s v=""/>
    <x v="1"/>
  </r>
  <r>
    <x v="17"/>
    <s v="Residential"/>
    <x v="7"/>
    <m/>
    <x v="13"/>
    <s v="-"/>
    <n v="0"/>
    <n v="0"/>
    <n v="0"/>
    <m/>
    <n v="0"/>
    <n v="0"/>
    <n v="0"/>
    <n v="0"/>
    <s v="m.EEG.1"/>
    <n v="0"/>
    <s v="m.EEG.1"/>
    <n v="0"/>
    <n v="0"/>
    <n v="0"/>
    <n v="0"/>
    <n v="0"/>
    <n v="0"/>
    <n v="0"/>
    <s v="m.EEG.1"/>
    <n v="0"/>
    <n v="0"/>
    <n v="0"/>
    <n v="0"/>
    <n v="0"/>
    <n v="0"/>
    <s v=""/>
    <x v="1"/>
  </r>
  <r>
    <x v="17"/>
    <s v="Residential"/>
    <x v="7"/>
    <m/>
    <x v="14"/>
    <s v="-"/>
    <n v="0"/>
    <n v="0"/>
    <n v="0"/>
    <m/>
    <n v="0"/>
    <n v="0"/>
    <n v="0"/>
    <n v="0"/>
    <s v="m.EEG.1"/>
    <n v="0"/>
    <s v="m.EEG.1"/>
    <n v="0"/>
    <n v="0"/>
    <n v="0"/>
    <n v="0"/>
    <n v="0"/>
    <n v="0"/>
    <n v="0"/>
    <s v="m.EEG.1"/>
    <n v="0"/>
    <n v="0"/>
    <n v="0"/>
    <n v="0"/>
    <n v="0"/>
    <n v="0"/>
    <s v=""/>
    <x v="1"/>
  </r>
  <r>
    <x v="18"/>
    <s v="Residential"/>
    <x v="1"/>
    <m/>
    <x v="1"/>
    <n v="0.971105"/>
    <n v="-0.22173446950063269"/>
    <n v="0.7493705304993673"/>
    <n v="0"/>
    <m/>
    <n v="0.7493705304993673"/>
    <n v="0.47473818643300109"/>
    <n v="0.15607044642857101"/>
    <n v="0.24298105161163475"/>
    <s v="u.ISI.50"/>
    <n v="0.23175713482136634"/>
    <s v="u.ISI.50"/>
    <n v="0"/>
    <n v="0"/>
    <n v="0"/>
    <n v="0"/>
    <n v="0"/>
    <n v="0"/>
    <n v="0.15607044642857101"/>
    <s v="u.ISI.50"/>
    <n v="0"/>
    <n v="0"/>
    <n v="0"/>
    <n v="0"/>
    <n v="0"/>
    <n v="0.11856189763779526"/>
    <s v="u.ISI.50"/>
    <x v="1"/>
  </r>
  <r>
    <x v="18"/>
    <s v="Residential"/>
    <x v="1"/>
    <m/>
    <x v="2"/>
    <n v="0"/>
    <n v="0"/>
    <n v="0"/>
    <n v="0"/>
    <m/>
    <n v="0"/>
    <n v="0"/>
    <n v="0"/>
    <n v="0"/>
    <s v="u.ISI.50"/>
    <n v="0"/>
    <s v="u.ISI.50"/>
    <n v="0"/>
    <n v="0"/>
    <n v="0"/>
    <n v="0"/>
    <n v="0"/>
    <n v="0"/>
    <n v="0"/>
    <s v="m.EEG.1"/>
    <n v="0"/>
    <n v="0"/>
    <n v="0"/>
    <n v="0"/>
    <n v="0"/>
    <n v="0"/>
    <s v="u.ISI.50"/>
    <x v="1"/>
  </r>
  <r>
    <x v="18"/>
    <s v="Residential"/>
    <x v="1"/>
    <m/>
    <x v="3"/>
    <n v="2.4423E-2"/>
    <n v="0"/>
    <n v="2.4423E-2"/>
    <n v="0"/>
    <m/>
    <n v="2.4423E-2"/>
    <n v="2.4423E-2"/>
    <n v="0"/>
    <n v="2.3758428571428583E-2"/>
    <s v="u.ISI.50"/>
    <n v="6.6457142857141716E-4"/>
    <s v="u.ISI.50"/>
    <n v="0"/>
    <n v="0"/>
    <n v="0"/>
    <n v="0"/>
    <n v="0"/>
    <n v="0"/>
    <n v="0"/>
    <s v="m.EEG.1"/>
    <n v="0"/>
    <n v="0"/>
    <n v="0"/>
    <n v="0"/>
    <n v="0"/>
    <n v="0"/>
    <s v="u.ISI.50"/>
    <x v="1"/>
  </r>
  <r>
    <x v="18"/>
    <s v="Residential"/>
    <x v="1"/>
    <m/>
    <x v="4"/>
    <n v="0"/>
    <n v="0"/>
    <n v="0"/>
    <n v="0"/>
    <m/>
    <n v="0"/>
    <n v="0"/>
    <n v="0"/>
    <n v="0"/>
    <s v="u.ISI.50"/>
    <n v="0"/>
    <s v="u.ISI.50"/>
    <n v="0"/>
    <n v="0"/>
    <n v="0"/>
    <n v="0"/>
    <n v="0"/>
    <n v="0"/>
    <n v="0"/>
    <s v="m.EEG.1"/>
    <n v="0"/>
    <n v="0"/>
    <n v="0"/>
    <n v="0"/>
    <n v="0"/>
    <n v="0"/>
    <s v="u.ISI.50"/>
    <x v="1"/>
  </r>
  <r>
    <x v="18"/>
    <s v="Residential"/>
    <x v="1"/>
    <m/>
    <x v="5"/>
    <n v="0.28144599999999997"/>
    <n v="0"/>
    <n v="0.28144599999999997"/>
    <n v="0"/>
    <m/>
    <n v="0.28144599999999997"/>
    <n v="0.16288410236220469"/>
    <n v="0"/>
    <n v="0.15845188188976375"/>
    <s v="u.ISI.96"/>
    <n v="4.4322204724409463E-3"/>
    <s v="u.ISI.96"/>
    <n v="0"/>
    <n v="0"/>
    <n v="0"/>
    <n v="0"/>
    <n v="0"/>
    <n v="0"/>
    <n v="0"/>
    <s v="m.EEG.1"/>
    <n v="0"/>
    <n v="0"/>
    <n v="0"/>
    <n v="0"/>
    <n v="0"/>
    <n v="0.11856189763779526"/>
    <s v="u.ISI.96"/>
    <x v="1"/>
  </r>
  <r>
    <x v="18"/>
    <s v="Residential"/>
    <x v="1"/>
    <m/>
    <x v="6"/>
    <n v="0.61057499999999998"/>
    <n v="-0.24107346950063258"/>
    <n v="0.3695015304993674"/>
    <n v="0"/>
    <m/>
    <n v="0.3695015304993674"/>
    <n v="0.21343108407079639"/>
    <n v="0.15607044642857101"/>
    <n v="3.3770741150442402E-2"/>
    <s v="u.ISI.50"/>
    <n v="0.17966034292035399"/>
    <s v="u.ISI.50"/>
    <n v="0"/>
    <n v="0"/>
    <n v="0"/>
    <n v="0"/>
    <n v="0"/>
    <n v="0"/>
    <n v="0.15607044642857101"/>
    <s v="m.EEG.1"/>
    <n v="0"/>
    <n v="0"/>
    <n v="0"/>
    <n v="0"/>
    <n v="0"/>
    <n v="0"/>
    <s v=""/>
    <x v="1"/>
  </r>
  <r>
    <x v="18"/>
    <s v="Residential"/>
    <x v="1"/>
    <m/>
    <x v="7"/>
    <n v="0"/>
    <n v="0"/>
    <n v="0"/>
    <n v="0"/>
    <m/>
    <n v="0"/>
    <n v="0"/>
    <n v="0"/>
    <n v="0"/>
    <s v="c.ISE.28"/>
    <n v="0"/>
    <s v="c.ISE.28"/>
    <n v="0"/>
    <n v="0"/>
    <n v="0"/>
    <n v="0"/>
    <n v="0"/>
    <n v="0"/>
    <n v="0"/>
    <s v="m.EEG.1"/>
    <n v="0"/>
    <n v="0"/>
    <n v="0"/>
    <n v="0"/>
    <n v="0"/>
    <n v="0"/>
    <s v=""/>
    <x v="1"/>
  </r>
  <r>
    <x v="18"/>
    <s v="Residential"/>
    <x v="1"/>
    <m/>
    <x v="8"/>
    <n v="0"/>
    <n v="0"/>
    <n v="0"/>
    <n v="0"/>
    <m/>
    <n v="0"/>
    <n v="0"/>
    <n v="0"/>
    <n v="0"/>
    <s v="m.EEG.1"/>
    <n v="0"/>
    <s v="m.EEG.1"/>
    <n v="0"/>
    <n v="0"/>
    <n v="0"/>
    <n v="0"/>
    <n v="0"/>
    <n v="0"/>
    <n v="0"/>
    <s v="m.EEG.1"/>
    <n v="0"/>
    <n v="0"/>
    <n v="0"/>
    <n v="0"/>
    <n v="0"/>
    <n v="0"/>
    <s v=""/>
    <x v="1"/>
  </r>
  <r>
    <x v="18"/>
    <s v="Residential"/>
    <x v="1"/>
    <m/>
    <x v="9"/>
    <n v="0"/>
    <n v="0"/>
    <n v="0"/>
    <n v="0"/>
    <m/>
    <n v="0"/>
    <n v="0"/>
    <n v="0"/>
    <n v="0"/>
    <s v="d.Obs.19"/>
    <n v="0"/>
    <s v="d.Obs.19"/>
    <n v="0"/>
    <n v="0"/>
    <n v="0"/>
    <n v="0"/>
    <n v="0"/>
    <n v="0"/>
    <n v="0"/>
    <s v="d.Obs.19"/>
    <n v="0"/>
    <n v="0"/>
    <n v="0"/>
    <n v="0"/>
    <n v="0"/>
    <n v="0"/>
    <s v="d.Obs.19"/>
    <x v="1"/>
  </r>
  <r>
    <x v="18"/>
    <s v="Residential"/>
    <x v="1"/>
    <m/>
    <x v="10"/>
    <n v="1.0467000000000001E-2"/>
    <n v="-4.670000000000004E-4"/>
    <n v="0.01"/>
    <n v="0"/>
    <m/>
    <n v="0.01"/>
    <n v="0.01"/>
    <n v="0"/>
    <n v="0.01"/>
    <s v="d.Obs.19"/>
    <n v="0"/>
    <s v="d.Obs.19"/>
    <n v="0"/>
    <n v="0"/>
    <n v="0"/>
    <n v="0"/>
    <n v="0"/>
    <n v="0"/>
    <n v="0"/>
    <s v="d.Obs.19"/>
    <n v="0"/>
    <n v="0"/>
    <n v="0"/>
    <n v="0"/>
    <n v="0"/>
    <n v="0"/>
    <s v="d.Obs.19"/>
    <x v="1"/>
  </r>
  <r>
    <x v="18"/>
    <s v="Residential"/>
    <x v="1"/>
    <m/>
    <x v="11"/>
    <n v="0"/>
    <n v="0"/>
    <n v="0"/>
    <n v="0"/>
    <m/>
    <n v="0"/>
    <n v="0"/>
    <n v="0"/>
    <n v="0"/>
    <s v="d.Obs.19"/>
    <n v="0"/>
    <s v="d.Obs.19"/>
    <n v="0"/>
    <n v="0"/>
    <n v="0"/>
    <n v="0"/>
    <n v="0"/>
    <n v="0"/>
    <n v="0"/>
    <s v="d.Obs.19"/>
    <n v="0"/>
    <n v="0"/>
    <n v="0"/>
    <n v="0"/>
    <n v="0"/>
    <n v="0"/>
    <s v="d.Obs.19"/>
    <x v="1"/>
  </r>
  <r>
    <x v="18"/>
    <s v="Residential"/>
    <x v="1"/>
    <m/>
    <x v="12"/>
    <n v="4.5356999999999995E-2"/>
    <n v="-3.5699999999999621E-4"/>
    <n v="4.4999999999999998E-2"/>
    <n v="0"/>
    <m/>
    <n v="4.4999999999999998E-2"/>
    <n v="4.4999999999999998E-2"/>
    <n v="0"/>
    <n v="0"/>
    <s v="d.Obs.19"/>
    <n v="4.4999999999999998E-2"/>
    <s v="d.Obs.19"/>
    <n v="0"/>
    <n v="0"/>
    <n v="0"/>
    <n v="0"/>
    <n v="0"/>
    <n v="0"/>
    <n v="0"/>
    <s v="d.Obs.19"/>
    <n v="0"/>
    <n v="0"/>
    <n v="0"/>
    <n v="0"/>
    <n v="0"/>
    <n v="0"/>
    <s v="d.Obs.19"/>
    <x v="1"/>
  </r>
  <r>
    <x v="18"/>
    <s v="Residential"/>
    <x v="1"/>
    <m/>
    <x v="13"/>
    <s v="-"/>
    <n v="1.9000000000000003E-2"/>
    <n v="1.9000000000000003E-2"/>
    <n v="0"/>
    <m/>
    <n v="1.9000000000000003E-2"/>
    <n v="1.9000000000000003E-2"/>
    <n v="0"/>
    <n v="1.7000000000000001E-2"/>
    <s v="c.Obs.2"/>
    <n v="2E-3"/>
    <s v="c.Obs.2"/>
    <n v="0"/>
    <n v="0"/>
    <n v="0"/>
    <n v="0"/>
    <n v="0"/>
    <n v="0"/>
    <n v="0"/>
    <s v="c.Obs.2"/>
    <n v="0"/>
    <n v="0"/>
    <n v="0"/>
    <n v="0"/>
    <n v="0"/>
    <n v="0"/>
    <s v="c.Obs.2"/>
    <x v="1"/>
  </r>
  <r>
    <x v="18"/>
    <s v="Residential"/>
    <x v="1"/>
    <m/>
    <x v="14"/>
    <s v="-"/>
    <n v="0"/>
    <n v="0"/>
    <n v="0"/>
    <m/>
    <n v="0"/>
    <n v="0"/>
    <n v="0"/>
    <n v="0"/>
    <s v="m.EEG.1"/>
    <n v="0"/>
    <s v="m.EEG.1"/>
    <n v="0"/>
    <n v="0"/>
    <n v="0"/>
    <n v="0"/>
    <n v="0"/>
    <n v="0"/>
    <n v="0"/>
    <s v="m.EEG.1"/>
    <n v="0"/>
    <n v="0"/>
    <n v="0"/>
    <n v="0"/>
    <n v="0"/>
    <n v="0"/>
    <s v=""/>
    <x v="1"/>
  </r>
  <r>
    <x v="18"/>
    <s v="Residential"/>
    <x v="2"/>
    <m/>
    <x v="1"/>
    <s v="-"/>
    <n v="0.30411620765540787"/>
    <n v="0.30411620765540787"/>
    <n v="0"/>
    <m/>
    <n v="0.30411620765540787"/>
    <n v="0.20674470339868312"/>
    <n v="5.5716713413499638E-2"/>
    <n v="0.12427910258248376"/>
    <s v="u.ISI.50"/>
    <n v="8.2465600816199372E-2"/>
    <s v="m.EEG.1"/>
    <n v="0"/>
    <n v="0"/>
    <n v="0"/>
    <n v="0"/>
    <n v="0"/>
    <n v="0"/>
    <n v="5.5716713413499638E-2"/>
    <s v="m.EEG.1"/>
    <n v="0"/>
    <n v="0"/>
    <n v="0"/>
    <n v="0"/>
    <n v="0"/>
    <n v="4.1654790843225105E-2"/>
    <s v=""/>
    <x v="1"/>
  </r>
  <r>
    <x v="18"/>
    <s v="Residential"/>
    <x v="2"/>
    <m/>
    <x v="2"/>
    <s v="-"/>
    <n v="0"/>
    <n v="0"/>
    <n v="0"/>
    <m/>
    <n v="0"/>
    <n v="0"/>
    <n v="0"/>
    <n v="0"/>
    <s v="m.EEG.1"/>
    <n v="0"/>
    <s v="m.EEG.1"/>
    <n v="0"/>
    <n v="0"/>
    <n v="0"/>
    <n v="0"/>
    <n v="0"/>
    <n v="0"/>
    <n v="0"/>
    <s v="m.EEG.1"/>
    <n v="0"/>
    <n v="0"/>
    <n v="0"/>
    <n v="0"/>
    <n v="0"/>
    <n v="0"/>
    <s v=""/>
    <x v="1"/>
  </r>
  <r>
    <x v="18"/>
    <s v="Residential"/>
    <x v="2"/>
    <m/>
    <x v="3"/>
    <s v="-"/>
    <n v="1.0395972941601559E-2"/>
    <n v="1.0395972941601559E-2"/>
    <n v="0"/>
    <m/>
    <n v="1.0395972941601559E-2"/>
    <n v="1.0395972941601559E-2"/>
    <n v="0"/>
    <n v="1.0190549824943069E-2"/>
    <s v="u.ISI.50"/>
    <n v="2.0542311665848958E-4"/>
    <s v="m.EEG.1"/>
    <n v="0"/>
    <n v="0"/>
    <n v="0"/>
    <n v="0"/>
    <n v="0"/>
    <n v="0"/>
    <n v="0"/>
    <s v="m.EEG.1"/>
    <n v="0"/>
    <n v="0"/>
    <n v="0"/>
    <n v="0"/>
    <n v="0"/>
    <n v="0"/>
    <s v=""/>
    <x v="1"/>
  </r>
  <r>
    <x v="18"/>
    <s v="Residential"/>
    <x v="2"/>
    <m/>
    <x v="4"/>
    <s v="-"/>
    <n v="0"/>
    <n v="0"/>
    <n v="0"/>
    <m/>
    <n v="0"/>
    <n v="0"/>
    <n v="0"/>
    <n v="0"/>
    <s v="m.EEG.1"/>
    <n v="0"/>
    <s v="m.EEG.1"/>
    <n v="0"/>
    <n v="0"/>
    <n v="0"/>
    <n v="0"/>
    <n v="0"/>
    <n v="0"/>
    <n v="0"/>
    <s v="m.EEG.1"/>
    <n v="0"/>
    <n v="0"/>
    <n v="0"/>
    <n v="0"/>
    <n v="0"/>
    <n v="0"/>
    <s v=""/>
    <x v="1"/>
  </r>
  <r>
    <x v="18"/>
    <s v="Residential"/>
    <x v="2"/>
    <m/>
    <x v="5"/>
    <s v="-"/>
    <n v="0.12713518478969157"/>
    <n v="0.12713518478969157"/>
    <n v="0"/>
    <m/>
    <n v="0.12713518478969157"/>
    <n v="8.5480393946466462E-2"/>
    <n v="0"/>
    <n v="8.3923205503729073E-2"/>
    <s v="m.EEG.1"/>
    <n v="1.5571884427373877E-3"/>
    <s v="m.EEG.1"/>
    <n v="0"/>
    <n v="0"/>
    <n v="0"/>
    <n v="0"/>
    <n v="0"/>
    <n v="0"/>
    <n v="0"/>
    <s v="m.EEG.1"/>
    <n v="0"/>
    <n v="0"/>
    <n v="0"/>
    <n v="0"/>
    <n v="0"/>
    <n v="4.1654790843225105E-2"/>
    <s v=""/>
    <x v="1"/>
  </r>
  <r>
    <x v="18"/>
    <s v="Residential"/>
    <x v="2"/>
    <m/>
    <x v="6"/>
    <s v="-"/>
    <n v="0.13058748744189624"/>
    <n v="0.13058748744189624"/>
    <n v="0"/>
    <m/>
    <n v="0.13058748744189624"/>
    <n v="7.4870774028396619E-2"/>
    <n v="5.5716713413499638E-2"/>
    <n v="1.4395937843669809E-2"/>
    <s v="m.EEG.1"/>
    <n v="6.0474836184726814E-2"/>
    <s v="m.EEG.1"/>
    <n v="0"/>
    <n v="0"/>
    <n v="0"/>
    <n v="0"/>
    <n v="0"/>
    <n v="0"/>
    <n v="5.5716713413499638E-2"/>
    <s v="m.EEG.1"/>
    <n v="0"/>
    <n v="0"/>
    <n v="0"/>
    <n v="0"/>
    <n v="0"/>
    <n v="0"/>
    <s v=""/>
    <x v="1"/>
  </r>
  <r>
    <x v="18"/>
    <s v="Residential"/>
    <x v="2"/>
    <m/>
    <x v="7"/>
    <s v="-"/>
    <n v="0"/>
    <n v="0"/>
    <n v="0"/>
    <m/>
    <n v="0"/>
    <n v="0"/>
    <n v="0"/>
    <n v="0"/>
    <s v="m.EEG.1"/>
    <n v="0"/>
    <s v="m.EEG.1"/>
    <n v="0"/>
    <n v="0"/>
    <n v="0"/>
    <n v="0"/>
    <n v="0"/>
    <n v="0"/>
    <n v="0"/>
    <s v="m.EEG.1"/>
    <n v="0"/>
    <n v="0"/>
    <n v="0"/>
    <n v="0"/>
    <n v="0"/>
    <n v="0"/>
    <s v=""/>
    <x v="1"/>
  </r>
  <r>
    <x v="18"/>
    <s v="Residential"/>
    <x v="2"/>
    <m/>
    <x v="8"/>
    <s v="-"/>
    <n v="0"/>
    <n v="0"/>
    <n v="0"/>
    <m/>
    <n v="0"/>
    <n v="0"/>
    <n v="0"/>
    <n v="0"/>
    <s v="m.EEG.1"/>
    <n v="0"/>
    <s v="m.EEG.1"/>
    <n v="0"/>
    <n v="0"/>
    <n v="0"/>
    <n v="0"/>
    <n v="0"/>
    <n v="0"/>
    <n v="0"/>
    <s v="m.EEG.1"/>
    <n v="0"/>
    <n v="0"/>
    <n v="0"/>
    <n v="0"/>
    <n v="0"/>
    <n v="0"/>
    <s v=""/>
    <x v="1"/>
  </r>
  <r>
    <x v="18"/>
    <s v="Residential"/>
    <x v="2"/>
    <m/>
    <x v="9"/>
    <s v="-"/>
    <n v="0"/>
    <n v="0"/>
    <n v="0"/>
    <m/>
    <n v="0"/>
    <n v="0"/>
    <n v="0"/>
    <n v="0"/>
    <s v="m.EEG.1"/>
    <n v="0"/>
    <s v="m.EEG.1"/>
    <n v="0"/>
    <n v="0"/>
    <n v="0"/>
    <n v="0"/>
    <n v="0"/>
    <n v="0"/>
    <n v="0"/>
    <s v="m.EEG.1"/>
    <n v="0"/>
    <n v="0"/>
    <n v="0"/>
    <n v="0"/>
    <n v="0"/>
    <n v="0"/>
    <s v=""/>
    <x v="1"/>
  </r>
  <r>
    <x v="18"/>
    <s v="Residential"/>
    <x v="2"/>
    <m/>
    <x v="10"/>
    <s v="-"/>
    <n v="9.0690972650549657E-3"/>
    <n v="9.0690972650549657E-3"/>
    <n v="0"/>
    <m/>
    <n v="9.0690972650549657E-3"/>
    <n v="9.0690972650549657E-3"/>
    <n v="0"/>
    <n v="9.0690972650549657E-3"/>
    <s v="m.EEG.1"/>
    <n v="0"/>
    <s v="m.EEG.1"/>
    <n v="0"/>
    <n v="0"/>
    <n v="0"/>
    <n v="0"/>
    <n v="0"/>
    <n v="0"/>
    <n v="0"/>
    <s v="m.EEG.1"/>
    <n v="0"/>
    <n v="0"/>
    <n v="0"/>
    <n v="0"/>
    <n v="0"/>
    <n v="0"/>
    <s v=""/>
    <x v="1"/>
  </r>
  <r>
    <x v="18"/>
    <s v="Residential"/>
    <x v="2"/>
    <m/>
    <x v="11"/>
    <s v="-"/>
    <n v="0"/>
    <n v="0"/>
    <n v="0"/>
    <m/>
    <n v="0"/>
    <n v="0"/>
    <n v="0"/>
    <n v="0"/>
    <s v="m.EEG.1"/>
    <n v="0"/>
    <s v="m.EEG.1"/>
    <n v="0"/>
    <n v="0"/>
    <n v="0"/>
    <n v="0"/>
    <n v="0"/>
    <n v="0"/>
    <n v="0"/>
    <s v="m.EEG.1"/>
    <n v="0"/>
    <n v="0"/>
    <n v="0"/>
    <n v="0"/>
    <n v="0"/>
    <n v="0"/>
    <s v=""/>
    <x v="1"/>
  </r>
  <r>
    <x v="18"/>
    <s v="Residential"/>
    <x v="2"/>
    <m/>
    <x v="12"/>
    <s v="-"/>
    <n v="1.9525485660823207E-2"/>
    <n v="1.9525485660823207E-2"/>
    <n v="0"/>
    <m/>
    <n v="1.9525485660823207E-2"/>
    <n v="1.9525485660823207E-2"/>
    <n v="0"/>
    <n v="0"/>
    <s v="m.EEG.1"/>
    <n v="1.9525485660823207E-2"/>
    <s v="m.EEG.1"/>
    <n v="0"/>
    <n v="0"/>
    <n v="0"/>
    <n v="0"/>
    <n v="0"/>
    <n v="0"/>
    <n v="0"/>
    <s v="m.EEG.1"/>
    <n v="0"/>
    <n v="0"/>
    <n v="0"/>
    <n v="0"/>
    <n v="0"/>
    <n v="0"/>
    <s v=""/>
    <x v="1"/>
  </r>
  <r>
    <x v="18"/>
    <s v="Residential"/>
    <x v="2"/>
    <m/>
    <x v="13"/>
    <s v="-"/>
    <n v="7.4029795563403328E-3"/>
    <n v="7.4029795563403328E-3"/>
    <n v="0"/>
    <m/>
    <n v="7.4029795563403328E-3"/>
    <n v="7.4029795563403328E-3"/>
    <n v="0"/>
    <n v="6.7003121450868487E-3"/>
    <s v="m.EEG.1"/>
    <n v="7.0266741125348442E-4"/>
    <s v="m.EEG.1"/>
    <n v="0"/>
    <n v="0"/>
    <n v="0"/>
    <n v="0"/>
    <n v="0"/>
    <n v="0"/>
    <n v="0"/>
    <s v="m.EEG.1"/>
    <n v="0"/>
    <n v="0"/>
    <n v="0"/>
    <n v="0"/>
    <n v="0"/>
    <n v="0"/>
    <s v=""/>
    <x v="1"/>
  </r>
  <r>
    <x v="18"/>
    <s v="Residential"/>
    <x v="2"/>
    <m/>
    <x v="14"/>
    <s v="-"/>
    <n v="0"/>
    <n v="0"/>
    <n v="0"/>
    <m/>
    <n v="0"/>
    <n v="0"/>
    <n v="0"/>
    <n v="0"/>
    <s v="m.EEG.1"/>
    <n v="0"/>
    <s v="m.EEG.1"/>
    <n v="0"/>
    <n v="0"/>
    <n v="0"/>
    <n v="0"/>
    <n v="0"/>
    <n v="0"/>
    <n v="0"/>
    <s v="m.EEG.1"/>
    <n v="0"/>
    <n v="0"/>
    <n v="0"/>
    <n v="0"/>
    <n v="0"/>
    <n v="0"/>
    <s v=""/>
    <x v="1"/>
  </r>
  <r>
    <x v="18"/>
    <s v="Residential"/>
    <x v="3"/>
    <m/>
    <x v="1"/>
    <s v="-"/>
    <n v="0.44057177901326761"/>
    <n v="0.44057177901326761"/>
    <n v="0"/>
    <m/>
    <n v="0.44057177901326761"/>
    <n v="0.26437311125688079"/>
    <n v="0.10035373301461019"/>
    <n v="0.11513920221373171"/>
    <s v="u.ISI.50"/>
    <n v="0.14923390904314907"/>
    <s v="m.EEG.1"/>
    <n v="0"/>
    <n v="0"/>
    <n v="0"/>
    <n v="0"/>
    <n v="0"/>
    <n v="0"/>
    <n v="0.10035373301461019"/>
    <s v="m.EEG.1"/>
    <n v="0"/>
    <n v="0"/>
    <n v="0"/>
    <n v="0"/>
    <n v="0"/>
    <n v="7.5844934741776587E-2"/>
    <s v=""/>
    <x v="1"/>
  </r>
  <r>
    <x v="18"/>
    <s v="Residential"/>
    <x v="3"/>
    <m/>
    <x v="2"/>
    <s v="-"/>
    <n v="0"/>
    <n v="0"/>
    <n v="0"/>
    <m/>
    <n v="0"/>
    <n v="0"/>
    <n v="0"/>
    <n v="0"/>
    <s v="m.EEG.1"/>
    <n v="0"/>
    <s v="m.EEG.1"/>
    <n v="0"/>
    <n v="0"/>
    <n v="0"/>
    <n v="0"/>
    <n v="0"/>
    <n v="0"/>
    <n v="0"/>
    <s v="m.EEG.1"/>
    <n v="0"/>
    <n v="0"/>
    <n v="0"/>
    <n v="0"/>
    <n v="0"/>
    <n v="0"/>
    <s v=""/>
    <x v="1"/>
  </r>
  <r>
    <x v="18"/>
    <s v="Residential"/>
    <x v="3"/>
    <m/>
    <x v="3"/>
    <s v="-"/>
    <n v="1.4027027058432969E-2"/>
    <n v="1.4027027058432969E-2"/>
    <n v="0"/>
    <m/>
    <n v="1.4027027058432969E-2"/>
    <n v="1.4027027058432969E-2"/>
    <n v="0"/>
    <n v="1.356787874652041E-2"/>
    <s v="u.ISI.50"/>
    <n v="4.5914831191255941E-4"/>
    <s v="m.EEG.1"/>
    <n v="0"/>
    <n v="0"/>
    <n v="0"/>
    <n v="0"/>
    <n v="0"/>
    <n v="0"/>
    <n v="0"/>
    <s v="m.EEG.1"/>
    <n v="0"/>
    <n v="0"/>
    <n v="0"/>
    <n v="0"/>
    <n v="0"/>
    <n v="0"/>
    <s v=""/>
    <x v="1"/>
  </r>
  <r>
    <x v="18"/>
    <s v="Residential"/>
    <x v="3"/>
    <m/>
    <x v="4"/>
    <s v="-"/>
    <n v="0"/>
    <n v="0"/>
    <n v="0"/>
    <m/>
    <n v="0"/>
    <n v="0"/>
    <n v="0"/>
    <n v="0"/>
    <s v="m.EEG.1"/>
    <n v="0"/>
    <s v="m.EEG.1"/>
    <n v="0"/>
    <n v="0"/>
    <n v="0"/>
    <n v="0"/>
    <n v="0"/>
    <n v="0"/>
    <n v="0"/>
    <s v="m.EEG.1"/>
    <n v="0"/>
    <n v="0"/>
    <n v="0"/>
    <n v="0"/>
    <n v="0"/>
    <n v="0"/>
    <s v=""/>
    <x v="1"/>
  </r>
  <r>
    <x v="18"/>
    <s v="Residential"/>
    <x v="3"/>
    <m/>
    <x v="5"/>
    <s v="-"/>
    <n v="0.15320893579105527"/>
    <n v="0.15320893579105527"/>
    <n v="0"/>
    <m/>
    <n v="0.15320893579105527"/>
    <n v="7.7364001049278666E-2"/>
    <n v="0"/>
    <n v="7.4528676386034678E-2"/>
    <s v="m.EEG.1"/>
    <n v="2.835324663243986E-3"/>
    <s v="m.EEG.1"/>
    <n v="0"/>
    <n v="0"/>
    <n v="0"/>
    <n v="0"/>
    <n v="0"/>
    <n v="0"/>
    <n v="0"/>
    <s v="m.EEG.1"/>
    <n v="0"/>
    <n v="0"/>
    <n v="0"/>
    <n v="0"/>
    <n v="0"/>
    <n v="7.5844934741776587E-2"/>
    <s v=""/>
    <x v="1"/>
  </r>
  <r>
    <x v="18"/>
    <s v="Residential"/>
    <x v="3"/>
    <m/>
    <x v="6"/>
    <s v="-"/>
    <n v="0.23891404305666586"/>
    <n v="0.23891404305666586"/>
    <n v="0"/>
    <m/>
    <n v="0.23891404305666586"/>
    <n v="0.13856031004205568"/>
    <n v="0.10035373301461019"/>
    <n v="1.9374803306638287E-2"/>
    <s v="m.EEG.1"/>
    <n v="0.11918550673541739"/>
    <s v="m.EEG.1"/>
    <n v="0"/>
    <n v="0"/>
    <n v="0"/>
    <n v="0"/>
    <n v="0"/>
    <n v="0"/>
    <n v="0.10035373301461019"/>
    <s v="m.EEG.1"/>
    <n v="0"/>
    <n v="0"/>
    <n v="0"/>
    <n v="0"/>
    <n v="0"/>
    <n v="0"/>
    <s v=""/>
    <x v="1"/>
  </r>
  <r>
    <x v="18"/>
    <s v="Residential"/>
    <x v="3"/>
    <m/>
    <x v="7"/>
    <s v="-"/>
    <n v="0"/>
    <n v="0"/>
    <n v="0"/>
    <m/>
    <n v="0"/>
    <n v="0"/>
    <n v="0"/>
    <n v="0"/>
    <s v="m.EEG.1"/>
    <n v="0"/>
    <s v="m.EEG.1"/>
    <n v="0"/>
    <n v="0"/>
    <n v="0"/>
    <n v="0"/>
    <n v="0"/>
    <n v="0"/>
    <n v="0"/>
    <s v="m.EEG.1"/>
    <n v="0"/>
    <n v="0"/>
    <n v="0"/>
    <n v="0"/>
    <n v="0"/>
    <n v="0"/>
    <s v=""/>
    <x v="1"/>
  </r>
  <r>
    <x v="18"/>
    <s v="Residential"/>
    <x v="3"/>
    <m/>
    <x v="8"/>
    <s v="-"/>
    <n v="0"/>
    <n v="0"/>
    <n v="0"/>
    <m/>
    <n v="0"/>
    <n v="0"/>
    <n v="0"/>
    <n v="0"/>
    <s v="m.EEG.1"/>
    <n v="0"/>
    <s v="m.EEG.1"/>
    <n v="0"/>
    <n v="0"/>
    <n v="0"/>
    <n v="0"/>
    <n v="0"/>
    <n v="0"/>
    <n v="0"/>
    <s v="m.EEG.1"/>
    <n v="0"/>
    <n v="0"/>
    <n v="0"/>
    <n v="0"/>
    <n v="0"/>
    <n v="0"/>
    <s v=""/>
    <x v="1"/>
  </r>
  <r>
    <x v="18"/>
    <s v="Residential"/>
    <x v="3"/>
    <m/>
    <x v="9"/>
    <s v="-"/>
    <n v="0"/>
    <n v="0"/>
    <n v="0"/>
    <m/>
    <n v="0"/>
    <n v="0"/>
    <n v="0"/>
    <n v="0"/>
    <s v="m.EEG.1"/>
    <n v="0"/>
    <s v="m.EEG.1"/>
    <n v="0"/>
    <n v="0"/>
    <n v="0"/>
    <n v="0"/>
    <n v="0"/>
    <n v="0"/>
    <n v="0"/>
    <s v="m.EEG.1"/>
    <n v="0"/>
    <n v="0"/>
    <n v="0"/>
    <n v="0"/>
    <n v="0"/>
    <n v="0"/>
    <s v=""/>
    <x v="1"/>
  </r>
  <r>
    <x v="18"/>
    <s v="Residential"/>
    <x v="3"/>
    <m/>
    <x v="10"/>
    <s v="-"/>
    <n v="9.309027349450337E-4"/>
    <n v="9.309027349450337E-4"/>
    <n v="0"/>
    <m/>
    <n v="9.309027349450337E-4"/>
    <n v="9.309027349450337E-4"/>
    <n v="0"/>
    <n v="9.309027349450337E-4"/>
    <s v="m.EEG.1"/>
    <n v="0"/>
    <s v="m.EEG.1"/>
    <n v="0"/>
    <n v="0"/>
    <n v="0"/>
    <n v="0"/>
    <n v="0"/>
    <n v="0"/>
    <n v="0"/>
    <s v="m.EEG.1"/>
    <n v="0"/>
    <n v="0"/>
    <n v="0"/>
    <n v="0"/>
    <n v="0"/>
    <n v="0"/>
    <s v=""/>
    <x v="1"/>
  </r>
  <r>
    <x v="18"/>
    <s v="Residential"/>
    <x v="3"/>
    <m/>
    <x v="11"/>
    <s v="-"/>
    <n v="0"/>
    <n v="0"/>
    <n v="0"/>
    <m/>
    <n v="0"/>
    <n v="0"/>
    <n v="0"/>
    <n v="0"/>
    <s v="m.EEG.1"/>
    <n v="0"/>
    <s v="m.EEG.1"/>
    <n v="0"/>
    <n v="0"/>
    <n v="0"/>
    <n v="0"/>
    <n v="0"/>
    <n v="0"/>
    <n v="0"/>
    <s v="m.EEG.1"/>
    <n v="0"/>
    <n v="0"/>
    <n v="0"/>
    <n v="0"/>
    <n v="0"/>
    <n v="0"/>
    <s v=""/>
    <x v="1"/>
  </r>
  <r>
    <x v="18"/>
    <s v="Residential"/>
    <x v="3"/>
    <m/>
    <x v="12"/>
    <s v="-"/>
    <n v="2.5474514339176781E-2"/>
    <n v="2.5474514339176781E-2"/>
    <n v="0"/>
    <m/>
    <n v="2.5474514339176781E-2"/>
    <n v="2.5474514339176781E-2"/>
    <n v="0"/>
    <n v="0"/>
    <s v="m.EEG.1"/>
    <n v="2.5474514339176781E-2"/>
    <s v="m.EEG.1"/>
    <n v="0"/>
    <n v="0"/>
    <n v="0"/>
    <n v="0"/>
    <n v="0"/>
    <n v="0"/>
    <n v="0"/>
    <s v="m.EEG.1"/>
    <n v="0"/>
    <n v="0"/>
    <n v="0"/>
    <n v="0"/>
    <n v="0"/>
    <n v="0"/>
    <s v=""/>
    <x v="1"/>
  </r>
  <r>
    <x v="18"/>
    <s v="Residential"/>
    <x v="3"/>
    <m/>
    <x v="13"/>
    <s v="-"/>
    <n v="8.0163560329916447E-3"/>
    <n v="8.0163560329916447E-3"/>
    <n v="0"/>
    <m/>
    <n v="8.0163560329916447E-3"/>
    <n v="8.0163560329916447E-3"/>
    <n v="0"/>
    <n v="6.7369410395933162E-3"/>
    <s v="m.EEG.1"/>
    <n v="1.2794149933983291E-3"/>
    <s v="m.EEG.1"/>
    <n v="0"/>
    <n v="0"/>
    <n v="0"/>
    <n v="0"/>
    <n v="0"/>
    <n v="0"/>
    <n v="0"/>
    <s v="m.EEG.1"/>
    <n v="0"/>
    <n v="0"/>
    <n v="0"/>
    <n v="0"/>
    <n v="0"/>
    <n v="0"/>
    <s v=""/>
    <x v="1"/>
  </r>
  <r>
    <x v="18"/>
    <s v="Residential"/>
    <x v="3"/>
    <m/>
    <x v="14"/>
    <s v="-"/>
    <n v="0"/>
    <n v="0"/>
    <n v="0"/>
    <m/>
    <n v="0"/>
    <n v="0"/>
    <n v="0"/>
    <n v="0"/>
    <s v="m.EEG.1"/>
    <n v="0"/>
    <s v="m.EEG.1"/>
    <n v="0"/>
    <n v="0"/>
    <n v="0"/>
    <n v="0"/>
    <n v="0"/>
    <n v="0"/>
    <n v="0"/>
    <s v="m.EEG.1"/>
    <n v="0"/>
    <n v="0"/>
    <n v="0"/>
    <n v="0"/>
    <n v="0"/>
    <n v="0"/>
    <s v=""/>
    <x v="1"/>
  </r>
  <r>
    <x v="18"/>
    <s v="Residential"/>
    <x v="4"/>
    <m/>
    <x v="1"/>
    <s v="-"/>
    <n v="0.23979768809794774"/>
    <n v="0.23979768809794774"/>
    <n v="0"/>
    <m/>
    <n v="0.23979768809794774"/>
    <n v="0.16326147395618995"/>
    <n v="4.6806550742110029E-2"/>
    <n v="0.10440450925451568"/>
    <s v="m.EEG.1"/>
    <n v="5.8856964701674286E-2"/>
    <s v="m.EEG.1"/>
    <n v="0"/>
    <n v="0"/>
    <n v="0"/>
    <n v="0"/>
    <n v="0"/>
    <n v="0"/>
    <n v="4.6806550742110029E-2"/>
    <s v="m.EEG.1"/>
    <n v="0"/>
    <n v="0"/>
    <n v="0"/>
    <n v="0"/>
    <n v="0"/>
    <n v="2.9729663399647759E-2"/>
    <s v=""/>
    <x v="1"/>
  </r>
  <r>
    <x v="18"/>
    <s v="Residential"/>
    <x v="4"/>
    <m/>
    <x v="2"/>
    <s v="-"/>
    <n v="0"/>
    <n v="0"/>
    <n v="0"/>
    <m/>
    <n v="0"/>
    <n v="0"/>
    <n v="0"/>
    <n v="0"/>
    <s v="m.EEG.1"/>
    <n v="0"/>
    <s v="m.EEG.1"/>
    <n v="0"/>
    <n v="0"/>
    <n v="0"/>
    <n v="0"/>
    <n v="0"/>
    <n v="0"/>
    <n v="0"/>
    <s v="m.EEG.1"/>
    <n v="0"/>
    <n v="0"/>
    <n v="0"/>
    <n v="0"/>
    <n v="0"/>
    <n v="0"/>
    <s v=""/>
    <x v="1"/>
  </r>
  <r>
    <x v="18"/>
    <s v="Residential"/>
    <x v="4"/>
    <m/>
    <x v="3"/>
    <s v="-"/>
    <n v="8.7075006291754686E-3"/>
    <n v="8.7075006291754686E-3"/>
    <n v="0"/>
    <m/>
    <n v="8.7075006291754686E-3"/>
    <n v="8.7075006291754686E-3"/>
    <n v="0"/>
    <n v="8.5608869986869892E-3"/>
    <s v="m.EEG.1"/>
    <n v="1.4661363048847865E-4"/>
    <s v="m.EEG.1"/>
    <n v="0"/>
    <n v="0"/>
    <n v="0"/>
    <n v="0"/>
    <n v="0"/>
    <n v="0"/>
    <n v="0"/>
    <s v="m.EEG.1"/>
    <n v="0"/>
    <n v="0"/>
    <n v="0"/>
    <n v="0"/>
    <n v="0"/>
    <n v="0"/>
    <s v=""/>
    <x v="1"/>
  </r>
  <r>
    <x v="18"/>
    <s v="Residential"/>
    <x v="4"/>
    <m/>
    <x v="4"/>
    <s v="-"/>
    <n v="0"/>
    <n v="0"/>
    <n v="0"/>
    <m/>
    <n v="0"/>
    <n v="0"/>
    <n v="0"/>
    <n v="0"/>
    <s v="m.EEG.1"/>
    <n v="0"/>
    <s v="m.EEG.1"/>
    <n v="0"/>
    <n v="0"/>
    <n v="0"/>
    <n v="0"/>
    <n v="0"/>
    <n v="0"/>
    <n v="0"/>
    <s v="m.EEG.1"/>
    <n v="0"/>
    <n v="0"/>
    <n v="0"/>
    <n v="0"/>
    <n v="0"/>
    <n v="0"/>
    <s v=""/>
    <x v="1"/>
  </r>
  <r>
    <x v="18"/>
    <s v="Residential"/>
    <x v="4"/>
    <m/>
    <x v="5"/>
    <s v="-"/>
    <n v="0.10134334071000367"/>
    <n v="0.10134334071000367"/>
    <n v="0"/>
    <m/>
    <n v="0.10134334071000367"/>
    <n v="7.1613677310355908E-2"/>
    <n v="0"/>
    <n v="7.0502288024387766E-2"/>
    <s v="m.EEG.1"/>
    <n v="1.111389285968141E-3"/>
    <s v="m.EEG.1"/>
    <n v="0"/>
    <n v="0"/>
    <n v="0"/>
    <n v="0"/>
    <n v="0"/>
    <n v="0"/>
    <n v="0"/>
    <s v="m.EEG.1"/>
    <n v="0"/>
    <n v="0"/>
    <n v="0"/>
    <n v="0"/>
    <n v="0"/>
    <n v="2.9729663399647759E-2"/>
    <s v=""/>
    <x v="1"/>
  </r>
  <r>
    <x v="18"/>
    <s v="Residential"/>
    <x v="4"/>
    <m/>
    <x v="6"/>
    <s v="-"/>
    <n v="0.10206212273914944"/>
    <n v="0.10206212273914944"/>
    <n v="0"/>
    <m/>
    <n v="0.10206212273914944"/>
    <n v="5.5255571997039413E-2"/>
    <n v="4.6806550742110029E-2"/>
    <n v="1.2093753451665931E-2"/>
    <s v="m.EEG.1"/>
    <n v="4.316181854537348E-2"/>
    <s v="m.EEG.1"/>
    <n v="0"/>
    <n v="0"/>
    <n v="0"/>
    <n v="0"/>
    <n v="0"/>
    <n v="0"/>
    <n v="4.6806550742110029E-2"/>
    <s v="m.EEG.1"/>
    <n v="0"/>
    <n v="0"/>
    <n v="0"/>
    <n v="0"/>
    <n v="0"/>
    <n v="0"/>
    <s v=""/>
    <x v="1"/>
  </r>
  <r>
    <x v="18"/>
    <s v="Residential"/>
    <x v="4"/>
    <m/>
    <x v="7"/>
    <s v="-"/>
    <n v="0"/>
    <n v="0"/>
    <n v="0"/>
    <m/>
    <n v="0"/>
    <n v="0"/>
    <n v="0"/>
    <n v="0"/>
    <s v="m.EEG.1"/>
    <n v="0"/>
    <s v="m.EEG.1"/>
    <n v="0"/>
    <n v="0"/>
    <n v="0"/>
    <n v="0"/>
    <n v="0"/>
    <n v="0"/>
    <n v="0"/>
    <s v="m.EEG.1"/>
    <n v="0"/>
    <n v="0"/>
    <n v="0"/>
    <n v="0"/>
    <n v="0"/>
    <n v="0"/>
    <s v=""/>
    <x v="1"/>
  </r>
  <r>
    <x v="18"/>
    <s v="Residential"/>
    <x v="4"/>
    <m/>
    <x v="8"/>
    <s v="-"/>
    <n v="0"/>
    <n v="0"/>
    <n v="0"/>
    <m/>
    <n v="0"/>
    <n v="0"/>
    <n v="0"/>
    <n v="0"/>
    <s v="m.EEG.1"/>
    <n v="0"/>
    <s v="m.EEG.1"/>
    <n v="0"/>
    <n v="0"/>
    <n v="0"/>
    <n v="0"/>
    <n v="0"/>
    <n v="0"/>
    <n v="0"/>
    <s v="m.EEG.1"/>
    <n v="0"/>
    <n v="0"/>
    <n v="0"/>
    <n v="0"/>
    <n v="0"/>
    <n v="0"/>
    <s v=""/>
    <x v="1"/>
  </r>
  <r>
    <x v="18"/>
    <s v="Residential"/>
    <x v="4"/>
    <m/>
    <x v="9"/>
    <s v="-"/>
    <n v="0"/>
    <n v="0"/>
    <n v="0"/>
    <m/>
    <n v="0"/>
    <n v="0"/>
    <n v="0"/>
    <n v="0"/>
    <s v="m.EEG.1"/>
    <n v="0"/>
    <s v="m.EEG.1"/>
    <n v="0"/>
    <n v="0"/>
    <n v="0"/>
    <n v="0"/>
    <n v="0"/>
    <n v="0"/>
    <n v="0"/>
    <s v="m.EEG.1"/>
    <n v="0"/>
    <n v="0"/>
    <n v="0"/>
    <n v="0"/>
    <n v="0"/>
    <n v="0"/>
    <s v=""/>
    <x v="1"/>
  </r>
  <r>
    <x v="18"/>
    <s v="Residential"/>
    <x v="4"/>
    <m/>
    <x v="10"/>
    <s v="-"/>
    <n v="7.6187760425056881E-3"/>
    <n v="7.6187760425056881E-3"/>
    <n v="0"/>
    <m/>
    <n v="7.6187760425056881E-3"/>
    <n v="7.6187760425056881E-3"/>
    <n v="0"/>
    <n v="7.6187760425056881E-3"/>
    <s v="m.EEG.1"/>
    <n v="0"/>
    <s v="m.EEG.1"/>
    <n v="0"/>
    <n v="0"/>
    <n v="0"/>
    <n v="0"/>
    <n v="0"/>
    <n v="0"/>
    <n v="0"/>
    <s v="m.EEG.1"/>
    <n v="0"/>
    <n v="0"/>
    <n v="0"/>
    <n v="0"/>
    <n v="0"/>
    <n v="0"/>
    <s v=""/>
    <x v="1"/>
  </r>
  <r>
    <x v="18"/>
    <s v="Residential"/>
    <x v="4"/>
    <m/>
    <x v="11"/>
    <s v="-"/>
    <n v="0"/>
    <n v="0"/>
    <n v="0"/>
    <m/>
    <n v="0"/>
    <n v="0"/>
    <n v="0"/>
    <n v="0"/>
    <s v="m.EEG.1"/>
    <n v="0"/>
    <s v="m.EEG.1"/>
    <n v="0"/>
    <n v="0"/>
    <n v="0"/>
    <n v="0"/>
    <n v="0"/>
    <n v="0"/>
    <n v="0"/>
    <s v="m.EEG.1"/>
    <n v="0"/>
    <n v="0"/>
    <n v="0"/>
    <n v="0"/>
    <n v="0"/>
    <n v="0"/>
    <s v=""/>
    <x v="1"/>
  </r>
  <r>
    <x v="18"/>
    <s v="Residential"/>
    <x v="4"/>
    <m/>
    <x v="12"/>
    <s v="-"/>
    <n v="1.3935638726303566E-2"/>
    <n v="1.3935638726303566E-2"/>
    <n v="0"/>
    <m/>
    <n v="1.3935638726303566E-2"/>
    <n v="1.3935638726303566E-2"/>
    <n v="0"/>
    <n v="0"/>
    <s v="m.EEG.1"/>
    <n v="1.3935638726303566E-2"/>
    <s v="m.EEG.1"/>
    <n v="0"/>
    <n v="0"/>
    <n v="0"/>
    <n v="0"/>
    <n v="0"/>
    <n v="0"/>
    <n v="0"/>
    <s v="m.EEG.1"/>
    <n v="0"/>
    <n v="0"/>
    <n v="0"/>
    <n v="0"/>
    <n v="0"/>
    <n v="0"/>
    <s v=""/>
    <x v="1"/>
  </r>
  <r>
    <x v="18"/>
    <s v="Residential"/>
    <x v="4"/>
    <m/>
    <x v="13"/>
    <s v="-"/>
    <n v="6.1303092508099375E-3"/>
    <n v="6.1303092508099375E-3"/>
    <n v="0"/>
    <m/>
    <n v="6.1303092508099375E-3"/>
    <n v="6.1303092508099375E-3"/>
    <n v="0"/>
    <n v="5.6288047372693153E-3"/>
    <s v="m.EEG.1"/>
    <n v="5.0150451354062187E-4"/>
    <s v="m.EEG.1"/>
    <n v="0"/>
    <n v="0"/>
    <n v="0"/>
    <n v="0"/>
    <n v="0"/>
    <n v="0"/>
    <n v="0"/>
    <s v="m.EEG.1"/>
    <n v="0"/>
    <n v="0"/>
    <n v="0"/>
    <n v="0"/>
    <n v="0"/>
    <n v="0"/>
    <s v=""/>
    <x v="1"/>
  </r>
  <r>
    <x v="18"/>
    <s v="Residential"/>
    <x v="4"/>
    <m/>
    <x v="14"/>
    <s v="-"/>
    <n v="0"/>
    <n v="0"/>
    <n v="0"/>
    <m/>
    <n v="0"/>
    <n v="0"/>
    <n v="0"/>
    <n v="0"/>
    <s v="m.EEG.1"/>
    <n v="0"/>
    <s v="m.EEG.1"/>
    <n v="0"/>
    <n v="0"/>
    <n v="0"/>
    <n v="0"/>
    <n v="0"/>
    <n v="0"/>
    <n v="0"/>
    <s v="m.EEG.1"/>
    <n v="0"/>
    <n v="0"/>
    <n v="0"/>
    <n v="0"/>
    <n v="0"/>
    <n v="0"/>
    <s v=""/>
    <x v="1"/>
  </r>
  <r>
    <x v="18"/>
    <s v="Residential"/>
    <x v="5"/>
    <m/>
    <x v="1"/>
    <s v="-"/>
    <n v="0.36722067913726486"/>
    <n v="0.36722067913726486"/>
    <n v="0"/>
    <m/>
    <n v="0.36722067913726486"/>
    <n v="0.21755902225036688"/>
    <n v="9.3769889695560216E-2"/>
    <n v="0.10758533805259227"/>
    <s v="m.EEG.1"/>
    <n v="0.10997368419777463"/>
    <s v="m.EEG.1"/>
    <n v="0"/>
    <n v="0"/>
    <n v="0"/>
    <n v="0"/>
    <n v="0"/>
    <n v="0"/>
    <n v="9.3769889695560216E-2"/>
    <s v="m.EEG.1"/>
    <n v="0"/>
    <n v="0"/>
    <n v="0"/>
    <n v="0"/>
    <n v="0"/>
    <n v="5.5891767191337788E-2"/>
    <s v=""/>
    <x v="1"/>
  </r>
  <r>
    <x v="18"/>
    <s v="Residential"/>
    <x v="5"/>
    <m/>
    <x v="2"/>
    <s v="-"/>
    <n v="0"/>
    <n v="0"/>
    <n v="0"/>
    <m/>
    <n v="0"/>
    <n v="0"/>
    <n v="0"/>
    <n v="0"/>
    <s v="m.EEG.1"/>
    <n v="0"/>
    <s v="m.EEG.1"/>
    <n v="0"/>
    <n v="0"/>
    <n v="0"/>
    <n v="0"/>
    <n v="0"/>
    <n v="0"/>
    <n v="0"/>
    <s v="m.EEG.1"/>
    <n v="0"/>
    <n v="0"/>
    <n v="0"/>
    <n v="0"/>
    <n v="0"/>
    <n v="0"/>
    <s v=""/>
    <x v="1"/>
  </r>
  <r>
    <x v="18"/>
    <s v="Residential"/>
    <x v="5"/>
    <m/>
    <x v="3"/>
    <s v="-"/>
    <n v="1.3016095871866308E-2"/>
    <n v="1.3016095871866308E-2"/>
    <n v="0"/>
    <m/>
    <n v="1.3016095871866308E-2"/>
    <n v="1.3016095871866308E-2"/>
    <n v="0"/>
    <n v="1.2677739584223843E-2"/>
    <s v="m.EEG.1"/>
    <n v="3.3835628764246459E-4"/>
    <s v="m.EEG.1"/>
    <n v="0"/>
    <n v="0"/>
    <n v="0"/>
    <n v="0"/>
    <n v="0"/>
    <n v="0"/>
    <n v="0"/>
    <s v="m.EEG.1"/>
    <n v="0"/>
    <n v="0"/>
    <n v="0"/>
    <n v="0"/>
    <n v="0"/>
    <n v="0"/>
    <s v=""/>
    <x v="1"/>
  </r>
  <r>
    <x v="18"/>
    <s v="Residential"/>
    <x v="5"/>
    <m/>
    <x v="4"/>
    <s v="-"/>
    <n v="0"/>
    <n v="0"/>
    <n v="0"/>
    <m/>
    <n v="0"/>
    <n v="0"/>
    <n v="0"/>
    <n v="0"/>
    <s v="m.EEG.1"/>
    <n v="0"/>
    <s v="m.EEG.1"/>
    <n v="0"/>
    <n v="0"/>
    <n v="0"/>
    <n v="0"/>
    <n v="0"/>
    <n v="0"/>
    <n v="0"/>
    <s v="m.EEG.1"/>
    <n v="0"/>
    <n v="0"/>
    <n v="0"/>
    <n v="0"/>
    <n v="0"/>
    <n v="0"/>
    <s v=""/>
    <x v="1"/>
  </r>
  <r>
    <x v="18"/>
    <s v="Residential"/>
    <x v="5"/>
    <m/>
    <x v="5"/>
    <s v="-"/>
    <n v="0.12762030012537201"/>
    <n v="0.12762030012537201"/>
    <n v="0"/>
    <m/>
    <n v="0.12762030012537201"/>
    <n v="7.1728532934034209E-2"/>
    <n v="0"/>
    <n v="6.9639121076414109E-2"/>
    <s v="m.EEG.1"/>
    <n v="2.0894118576201049E-3"/>
    <s v="m.EEG.1"/>
    <n v="0"/>
    <n v="0"/>
    <n v="0"/>
    <n v="0"/>
    <n v="0"/>
    <n v="0"/>
    <n v="0"/>
    <s v="m.EEG.1"/>
    <n v="0"/>
    <n v="0"/>
    <n v="0"/>
    <n v="0"/>
    <n v="0"/>
    <n v="5.5891767191337788E-2"/>
    <s v=""/>
    <x v="1"/>
  </r>
  <r>
    <x v="18"/>
    <s v="Residential"/>
    <x v="5"/>
    <m/>
    <x v="6"/>
    <s v="-"/>
    <n v="0.19970395151275139"/>
    <n v="0.19970395151275139"/>
    <n v="0"/>
    <m/>
    <n v="0.19970395151275139"/>
    <n v="0.10593406181719119"/>
    <n v="9.3769889695560216E-2"/>
    <n v="1.8103692950536768E-2"/>
    <s v="m.EEG.1"/>
    <n v="8.7830368866654421E-2"/>
    <s v="m.EEG.1"/>
    <n v="0"/>
    <n v="0"/>
    <n v="0"/>
    <n v="0"/>
    <n v="0"/>
    <n v="0"/>
    <n v="9.3769889695560216E-2"/>
    <s v="m.EEG.1"/>
    <n v="0"/>
    <n v="0"/>
    <n v="0"/>
    <n v="0"/>
    <n v="0"/>
    <n v="0"/>
    <s v=""/>
    <x v="1"/>
  </r>
  <r>
    <x v="18"/>
    <s v="Residential"/>
    <x v="5"/>
    <m/>
    <x v="7"/>
    <s v="-"/>
    <n v="0"/>
    <n v="0"/>
    <n v="0"/>
    <m/>
    <n v="0"/>
    <n v="0"/>
    <n v="0"/>
    <n v="0"/>
    <s v="m.EEG.1"/>
    <n v="0"/>
    <s v="m.EEG.1"/>
    <n v="0"/>
    <n v="0"/>
    <n v="0"/>
    <n v="0"/>
    <n v="0"/>
    <n v="0"/>
    <n v="0"/>
    <s v="m.EEG.1"/>
    <n v="0"/>
    <n v="0"/>
    <n v="0"/>
    <n v="0"/>
    <n v="0"/>
    <n v="0"/>
    <s v=""/>
    <x v="1"/>
  </r>
  <r>
    <x v="18"/>
    <s v="Residential"/>
    <x v="5"/>
    <m/>
    <x v="8"/>
    <s v="-"/>
    <n v="0"/>
    <n v="0"/>
    <n v="0"/>
    <m/>
    <n v="0"/>
    <n v="0"/>
    <n v="0"/>
    <n v="0"/>
    <s v="m.EEG.1"/>
    <n v="0"/>
    <s v="m.EEG.1"/>
    <n v="0"/>
    <n v="0"/>
    <n v="0"/>
    <n v="0"/>
    <n v="0"/>
    <n v="0"/>
    <n v="0"/>
    <s v="m.EEG.1"/>
    <n v="0"/>
    <n v="0"/>
    <n v="0"/>
    <n v="0"/>
    <n v="0"/>
    <n v="0"/>
    <s v=""/>
    <x v="1"/>
  </r>
  <r>
    <x v="18"/>
    <s v="Residential"/>
    <x v="5"/>
    <m/>
    <x v="9"/>
    <s v="-"/>
    <n v="0"/>
    <n v="0"/>
    <n v="0"/>
    <m/>
    <n v="0"/>
    <n v="0"/>
    <n v="0"/>
    <n v="0"/>
    <s v="m.EEG.1"/>
    <n v="0"/>
    <s v="m.EEG.1"/>
    <n v="0"/>
    <n v="0"/>
    <n v="0"/>
    <n v="0"/>
    <n v="0"/>
    <n v="0"/>
    <n v="0"/>
    <s v="m.EEG.1"/>
    <n v="0"/>
    <n v="0"/>
    <n v="0"/>
    <n v="0"/>
    <n v="0"/>
    <n v="0"/>
    <s v=""/>
    <x v="1"/>
  </r>
  <r>
    <x v="18"/>
    <s v="Residential"/>
    <x v="5"/>
    <m/>
    <x v="10"/>
    <s v="-"/>
    <n v="8.6982959328860024E-4"/>
    <n v="8.6982959328860024E-4"/>
    <n v="0"/>
    <m/>
    <n v="8.6982959328860024E-4"/>
    <n v="8.6982959328860024E-4"/>
    <n v="0"/>
    <n v="8.6982959328860024E-4"/>
    <s v="m.EEG.1"/>
    <n v="0"/>
    <s v="m.EEG.1"/>
    <n v="0"/>
    <n v="0"/>
    <n v="0"/>
    <n v="0"/>
    <n v="0"/>
    <n v="0"/>
    <n v="0"/>
    <s v="m.EEG.1"/>
    <n v="0"/>
    <n v="0"/>
    <n v="0"/>
    <n v="0"/>
    <n v="0"/>
    <n v="0"/>
    <s v=""/>
    <x v="1"/>
  </r>
  <r>
    <x v="18"/>
    <s v="Residential"/>
    <x v="5"/>
    <m/>
    <x v="11"/>
    <s v="-"/>
    <n v="0"/>
    <n v="0"/>
    <n v="0"/>
    <m/>
    <n v="0"/>
    <n v="0"/>
    <n v="0"/>
    <n v="0"/>
    <s v="m.EEG.1"/>
    <n v="0"/>
    <s v="m.EEG.1"/>
    <n v="0"/>
    <n v="0"/>
    <n v="0"/>
    <n v="0"/>
    <n v="0"/>
    <n v="0"/>
    <n v="0"/>
    <s v="m.EEG.1"/>
    <n v="0"/>
    <n v="0"/>
    <n v="0"/>
    <n v="0"/>
    <n v="0"/>
    <n v="0"/>
    <s v=""/>
    <x v="1"/>
  </r>
  <r>
    <x v="18"/>
    <s v="Residential"/>
    <x v="5"/>
    <m/>
    <x v="12"/>
    <s v="-"/>
    <n v="1.877271870040129E-2"/>
    <n v="1.877271870040129E-2"/>
    <n v="0"/>
    <m/>
    <n v="1.877271870040129E-2"/>
    <n v="1.877271870040129E-2"/>
    <n v="0"/>
    <n v="0"/>
    <s v="m.EEG.1"/>
    <n v="1.877271870040129E-2"/>
    <s v="m.EEG.1"/>
    <n v="0"/>
    <n v="0"/>
    <n v="0"/>
    <n v="0"/>
    <n v="0"/>
    <n v="0"/>
    <n v="0"/>
    <s v="m.EEG.1"/>
    <n v="0"/>
    <n v="0"/>
    <n v="0"/>
    <n v="0"/>
    <n v="0"/>
    <n v="0"/>
    <s v=""/>
    <x v="1"/>
  </r>
  <r>
    <x v="18"/>
    <s v="Residential"/>
    <x v="5"/>
    <m/>
    <x v="13"/>
    <s v="-"/>
    <n v="7.2377833335853133E-3"/>
    <n v="7.2377833335853133E-3"/>
    <n v="0"/>
    <m/>
    <n v="7.2377833335853133E-3"/>
    <n v="7.2377833335853133E-3"/>
    <n v="0"/>
    <n v="6.294954848128944E-3"/>
    <s v="m.EEG.1"/>
    <n v="9.4282848545636916E-4"/>
    <s v="m.EEG.1"/>
    <n v="0"/>
    <n v="0"/>
    <n v="0"/>
    <n v="0"/>
    <n v="0"/>
    <n v="0"/>
    <n v="0"/>
    <s v="m.EEG.1"/>
    <n v="0"/>
    <n v="0"/>
    <n v="0"/>
    <n v="0"/>
    <n v="0"/>
    <n v="0"/>
    <s v=""/>
    <x v="1"/>
  </r>
  <r>
    <x v="18"/>
    <s v="Residential"/>
    <x v="5"/>
    <m/>
    <x v="14"/>
    <s v="-"/>
    <n v="0"/>
    <n v="0"/>
    <n v="0"/>
    <m/>
    <n v="0"/>
    <n v="0"/>
    <n v="0"/>
    <n v="0"/>
    <s v="m.EEG.1"/>
    <n v="0"/>
    <s v="m.EEG.1"/>
    <n v="0"/>
    <n v="0"/>
    <n v="0"/>
    <n v="0"/>
    <n v="0"/>
    <n v="0"/>
    <n v="0"/>
    <s v="m.EEG.1"/>
    <n v="0"/>
    <n v="0"/>
    <n v="0"/>
    <n v="0"/>
    <n v="0"/>
    <n v="0"/>
    <s v=""/>
    <x v="1"/>
  </r>
  <r>
    <x v="18"/>
    <s v="Residential"/>
    <x v="6"/>
    <m/>
    <x v="1"/>
    <s v="-"/>
    <n v="6.431851955746011E-2"/>
    <n v="6.431851955746011E-2"/>
    <n v="0"/>
    <m/>
    <n v="6.431851955746011E-2"/>
    <n v="4.3483229442493151E-2"/>
    <n v="8.9101626713896168E-3"/>
    <n v="1.9874593327968051E-2"/>
    <s v="m.EEG.1"/>
    <n v="2.3608636114525103E-2"/>
    <s v="m.EEG.1"/>
    <n v="0"/>
    <n v="0"/>
    <n v="0"/>
    <n v="0"/>
    <n v="0"/>
    <n v="0"/>
    <n v="8.9101626713896168E-3"/>
    <s v="m.EEG.1"/>
    <n v="0"/>
    <n v="0"/>
    <n v="0"/>
    <n v="0"/>
    <n v="0"/>
    <n v="1.1925127443577346E-2"/>
    <s v=""/>
    <x v="1"/>
  </r>
  <r>
    <x v="18"/>
    <s v="Residential"/>
    <x v="6"/>
    <m/>
    <x v="2"/>
    <s v="-"/>
    <n v="0"/>
    <n v="0"/>
    <n v="0"/>
    <m/>
    <n v="0"/>
    <n v="0"/>
    <n v="0"/>
    <n v="0"/>
    <s v="m.EEG.1"/>
    <n v="0"/>
    <s v="m.EEG.1"/>
    <n v="0"/>
    <n v="0"/>
    <n v="0"/>
    <n v="0"/>
    <n v="0"/>
    <n v="0"/>
    <n v="0"/>
    <s v="m.EEG.1"/>
    <n v="0"/>
    <n v="0"/>
    <n v="0"/>
    <n v="0"/>
    <n v="0"/>
    <n v="0"/>
    <s v=""/>
    <x v="1"/>
  </r>
  <r>
    <x v="18"/>
    <s v="Residential"/>
    <x v="6"/>
    <m/>
    <x v="3"/>
    <s v="-"/>
    <n v="1.6884723124260888E-3"/>
    <n v="1.6884723124260888E-3"/>
    <n v="0"/>
    <m/>
    <n v="1.6884723124260888E-3"/>
    <n v="1.6884723124260888E-3"/>
    <n v="0"/>
    <n v="1.6296628262560779E-3"/>
    <s v="m.EEG.1"/>
    <n v="5.8809486170010925E-5"/>
    <s v="m.EEG.1"/>
    <n v="0"/>
    <n v="0"/>
    <n v="0"/>
    <n v="0"/>
    <n v="0"/>
    <n v="0"/>
    <n v="0"/>
    <s v="m.EEG.1"/>
    <n v="0"/>
    <n v="0"/>
    <n v="0"/>
    <n v="0"/>
    <n v="0"/>
    <n v="0"/>
    <s v=""/>
    <x v="1"/>
  </r>
  <r>
    <x v="18"/>
    <s v="Residential"/>
    <x v="6"/>
    <m/>
    <x v="4"/>
    <s v="-"/>
    <n v="0"/>
    <n v="0"/>
    <n v="0"/>
    <m/>
    <n v="0"/>
    <n v="0"/>
    <n v="0"/>
    <n v="0"/>
    <s v="m.EEG.1"/>
    <n v="0"/>
    <s v="m.EEG.1"/>
    <n v="0"/>
    <n v="0"/>
    <n v="0"/>
    <n v="0"/>
    <n v="0"/>
    <n v="0"/>
    <n v="0"/>
    <s v="m.EEG.1"/>
    <n v="0"/>
    <n v="0"/>
    <n v="0"/>
    <n v="0"/>
    <n v="0"/>
    <n v="0"/>
    <s v=""/>
    <x v="1"/>
  </r>
  <r>
    <x v="18"/>
    <s v="Residential"/>
    <x v="6"/>
    <m/>
    <x v="5"/>
    <s v="-"/>
    <n v="2.5791844079687883E-2"/>
    <n v="2.5791844079687883E-2"/>
    <n v="0"/>
    <m/>
    <n v="2.5791844079687883E-2"/>
    <n v="1.3866716636110537E-2"/>
    <n v="0"/>
    <n v="1.342091747934129E-2"/>
    <s v="m.EEG.1"/>
    <n v="4.4579915676924676E-4"/>
    <s v="m.EEG.1"/>
    <n v="0"/>
    <n v="0"/>
    <n v="0"/>
    <n v="0"/>
    <n v="0"/>
    <n v="0"/>
    <n v="0"/>
    <s v="m.EEG.1"/>
    <n v="0"/>
    <n v="0"/>
    <n v="0"/>
    <n v="0"/>
    <n v="0"/>
    <n v="1.1925127443577346E-2"/>
    <s v=""/>
    <x v="1"/>
  </r>
  <r>
    <x v="18"/>
    <s v="Residential"/>
    <x v="6"/>
    <m/>
    <x v="6"/>
    <s v="-"/>
    <n v="2.852536470274683E-2"/>
    <n v="2.852536470274683E-2"/>
    <n v="0"/>
    <m/>
    <n v="2.852536470274683E-2"/>
    <n v="1.9615202031357214E-2"/>
    <n v="8.9101626713896168E-3"/>
    <n v="2.3021843920038769E-3"/>
    <s v="m.EEG.1"/>
    <n v="1.7313017639353338E-2"/>
    <s v="m.EEG.1"/>
    <n v="0"/>
    <n v="0"/>
    <n v="0"/>
    <n v="0"/>
    <n v="0"/>
    <n v="0"/>
    <n v="8.9101626713896168E-3"/>
    <s v="m.EEG.1"/>
    <n v="0"/>
    <n v="0"/>
    <n v="0"/>
    <n v="0"/>
    <n v="0"/>
    <n v="0"/>
    <s v=""/>
    <x v="1"/>
  </r>
  <r>
    <x v="18"/>
    <s v="Residential"/>
    <x v="6"/>
    <m/>
    <x v="7"/>
    <s v="-"/>
    <n v="0"/>
    <n v="0"/>
    <n v="0"/>
    <m/>
    <n v="0"/>
    <n v="0"/>
    <n v="0"/>
    <n v="0"/>
    <s v="m.EEG.1"/>
    <n v="0"/>
    <s v="m.EEG.1"/>
    <n v="0"/>
    <n v="0"/>
    <n v="0"/>
    <n v="0"/>
    <n v="0"/>
    <n v="0"/>
    <n v="0"/>
    <s v="m.EEG.1"/>
    <n v="0"/>
    <n v="0"/>
    <n v="0"/>
    <n v="0"/>
    <n v="0"/>
    <n v="0"/>
    <s v=""/>
    <x v="1"/>
  </r>
  <r>
    <x v="18"/>
    <s v="Residential"/>
    <x v="6"/>
    <m/>
    <x v="8"/>
    <s v="-"/>
    <n v="0"/>
    <n v="0"/>
    <n v="0"/>
    <m/>
    <n v="0"/>
    <n v="0"/>
    <n v="0"/>
    <n v="0"/>
    <s v="m.EEG.1"/>
    <n v="0"/>
    <s v="m.EEG.1"/>
    <n v="0"/>
    <n v="0"/>
    <n v="0"/>
    <n v="0"/>
    <n v="0"/>
    <n v="0"/>
    <n v="0"/>
    <s v="m.EEG.1"/>
    <n v="0"/>
    <n v="0"/>
    <n v="0"/>
    <n v="0"/>
    <n v="0"/>
    <n v="0"/>
    <s v=""/>
    <x v="1"/>
  </r>
  <r>
    <x v="18"/>
    <s v="Residential"/>
    <x v="6"/>
    <m/>
    <x v="9"/>
    <s v="-"/>
    <n v="0"/>
    <n v="0"/>
    <n v="0"/>
    <m/>
    <n v="0"/>
    <n v="0"/>
    <n v="0"/>
    <n v="0"/>
    <s v="m.EEG.1"/>
    <n v="0"/>
    <s v="m.EEG.1"/>
    <n v="0"/>
    <n v="0"/>
    <n v="0"/>
    <n v="0"/>
    <n v="0"/>
    <n v="0"/>
    <n v="0"/>
    <s v="m.EEG.1"/>
    <n v="0"/>
    <n v="0"/>
    <n v="0"/>
    <n v="0"/>
    <n v="0"/>
    <n v="0"/>
    <s v=""/>
    <x v="1"/>
  </r>
  <r>
    <x v="18"/>
    <s v="Residential"/>
    <x v="6"/>
    <m/>
    <x v="10"/>
    <s v="-"/>
    <n v="1.4503212225492762E-3"/>
    <n v="1.4503212225492762E-3"/>
    <n v="0"/>
    <m/>
    <n v="1.4503212225492762E-3"/>
    <n v="1.4503212225492762E-3"/>
    <n v="0"/>
    <n v="1.4503212225492762E-3"/>
    <s v="m.EEG.1"/>
    <n v="0"/>
    <s v="m.EEG.1"/>
    <n v="0"/>
    <n v="0"/>
    <n v="0"/>
    <n v="0"/>
    <n v="0"/>
    <n v="0"/>
    <n v="0"/>
    <s v="m.EEG.1"/>
    <n v="0"/>
    <n v="0"/>
    <n v="0"/>
    <n v="0"/>
    <n v="0"/>
    <n v="0"/>
    <s v=""/>
    <x v="1"/>
  </r>
  <r>
    <x v="18"/>
    <s v="Residential"/>
    <x v="6"/>
    <m/>
    <x v="11"/>
    <s v="-"/>
    <n v="0"/>
    <n v="0"/>
    <n v="0"/>
    <m/>
    <n v="0"/>
    <n v="0"/>
    <n v="0"/>
    <n v="0"/>
    <s v="m.EEG.1"/>
    <n v="0"/>
    <s v="m.EEG.1"/>
    <n v="0"/>
    <n v="0"/>
    <n v="0"/>
    <n v="0"/>
    <n v="0"/>
    <n v="0"/>
    <n v="0"/>
    <s v="m.EEG.1"/>
    <n v="0"/>
    <n v="0"/>
    <n v="0"/>
    <n v="0"/>
    <n v="0"/>
    <n v="0"/>
    <s v=""/>
    <x v="1"/>
  </r>
  <r>
    <x v="18"/>
    <s v="Residential"/>
    <x v="6"/>
    <m/>
    <x v="12"/>
    <s v="-"/>
    <n v="5.5898469345196447E-3"/>
    <n v="5.5898469345196447E-3"/>
    <n v="0"/>
    <m/>
    <n v="5.5898469345196447E-3"/>
    <n v="5.5898469345196447E-3"/>
    <n v="0"/>
    <n v="0"/>
    <s v="m.EEG.1"/>
    <n v="5.5898469345196447E-3"/>
    <s v="m.EEG.1"/>
    <n v="0"/>
    <n v="0"/>
    <n v="0"/>
    <n v="0"/>
    <n v="0"/>
    <n v="0"/>
    <n v="0"/>
    <s v="m.EEG.1"/>
    <n v="0"/>
    <n v="0"/>
    <n v="0"/>
    <n v="0"/>
    <n v="0"/>
    <n v="0"/>
    <s v=""/>
    <x v="1"/>
  </r>
  <r>
    <x v="18"/>
    <s v="Residential"/>
    <x v="6"/>
    <m/>
    <x v="13"/>
    <s v="-"/>
    <n v="1.2726703055303953E-3"/>
    <n v="1.2726703055303953E-3"/>
    <n v="0"/>
    <m/>
    <n v="1.2726703055303953E-3"/>
    <n v="1.2726703055303953E-3"/>
    <n v="0"/>
    <n v="1.0715074078175328E-3"/>
    <s v="m.EEG.1"/>
    <n v="2.0116289771286258E-4"/>
    <s v="m.EEG.1"/>
    <n v="0"/>
    <n v="0"/>
    <n v="0"/>
    <n v="0"/>
    <n v="0"/>
    <n v="0"/>
    <n v="0"/>
    <s v="m.EEG.1"/>
    <n v="0"/>
    <n v="0"/>
    <n v="0"/>
    <n v="0"/>
    <n v="0"/>
    <n v="0"/>
    <s v=""/>
    <x v="1"/>
  </r>
  <r>
    <x v="18"/>
    <s v="Residential"/>
    <x v="6"/>
    <m/>
    <x v="14"/>
    <s v="-"/>
    <n v="0"/>
    <n v="0"/>
    <n v="0"/>
    <m/>
    <n v="0"/>
    <n v="0"/>
    <n v="0"/>
    <n v="0"/>
    <s v="m.EEG.1"/>
    <n v="0"/>
    <s v="m.EEG.1"/>
    <n v="0"/>
    <n v="0"/>
    <n v="0"/>
    <n v="0"/>
    <n v="0"/>
    <n v="0"/>
    <n v="0"/>
    <s v="m.EEG.1"/>
    <n v="0"/>
    <n v="0"/>
    <n v="0"/>
    <n v="0"/>
    <n v="0"/>
    <n v="0"/>
    <s v=""/>
    <x v="1"/>
  </r>
  <r>
    <x v="18"/>
    <s v="Residential"/>
    <x v="7"/>
    <m/>
    <x v="1"/>
    <s v="-"/>
    <n v="7.3351099876002634E-2"/>
    <n v="7.3351099876002634E-2"/>
    <n v="0"/>
    <m/>
    <n v="7.3351099876002634E-2"/>
    <n v="4.6814089006513855E-2"/>
    <n v="6.5838433190499738E-3"/>
    <n v="7.5538641611394494E-3"/>
    <s v="m.EEG.1"/>
    <n v="3.9260224845374406E-2"/>
    <s v="m.EEG.1"/>
    <n v="0"/>
    <n v="0"/>
    <n v="0"/>
    <n v="0"/>
    <n v="0"/>
    <n v="0"/>
    <n v="6.5838433190499738E-3"/>
    <s v="m.EEG.1"/>
    <n v="0"/>
    <n v="0"/>
    <n v="0"/>
    <n v="0"/>
    <n v="0"/>
    <n v="1.9953167550438803E-2"/>
    <s v=""/>
    <x v="1"/>
  </r>
  <r>
    <x v="18"/>
    <s v="Residential"/>
    <x v="7"/>
    <m/>
    <x v="2"/>
    <s v="-"/>
    <n v="0"/>
    <n v="0"/>
    <n v="0"/>
    <m/>
    <n v="0"/>
    <n v="0"/>
    <n v="0"/>
    <n v="0"/>
    <s v="m.EEG.1"/>
    <n v="0"/>
    <s v="m.EEG.1"/>
    <n v="0"/>
    <n v="0"/>
    <n v="0"/>
    <n v="0"/>
    <n v="0"/>
    <n v="0"/>
    <n v="0"/>
    <s v="m.EEG.1"/>
    <n v="0"/>
    <n v="0"/>
    <n v="0"/>
    <n v="0"/>
    <n v="0"/>
    <n v="0"/>
    <s v=""/>
    <x v="1"/>
  </r>
  <r>
    <x v="18"/>
    <s v="Residential"/>
    <x v="7"/>
    <m/>
    <x v="3"/>
    <s v="-"/>
    <n v="1.0109311865666619E-3"/>
    <n v="1.0109311865666619E-3"/>
    <n v="0"/>
    <m/>
    <n v="1.0109311865666619E-3"/>
    <n v="1.0109311865666619E-3"/>
    <n v="0"/>
    <n v="8.90139162296567E-4"/>
    <s v="m.EEG.1"/>
    <n v="1.2079202427009482E-4"/>
    <s v="m.EEG.1"/>
    <n v="0"/>
    <n v="0"/>
    <n v="0"/>
    <n v="0"/>
    <n v="0"/>
    <n v="0"/>
    <n v="0"/>
    <s v="m.EEG.1"/>
    <n v="0"/>
    <n v="0"/>
    <n v="0"/>
    <n v="0"/>
    <n v="0"/>
    <n v="0"/>
    <s v=""/>
    <x v="1"/>
  </r>
  <r>
    <x v="18"/>
    <s v="Residential"/>
    <x v="7"/>
    <m/>
    <x v="4"/>
    <s v="-"/>
    <n v="0"/>
    <n v="0"/>
    <n v="0"/>
    <m/>
    <n v="0"/>
    <n v="0"/>
    <n v="0"/>
    <n v="0"/>
    <s v="m.EEG.1"/>
    <n v="0"/>
    <s v="m.EEG.1"/>
    <n v="0"/>
    <n v="0"/>
    <n v="0"/>
    <n v="0"/>
    <n v="0"/>
    <n v="0"/>
    <n v="0"/>
    <s v="m.EEG.1"/>
    <n v="0"/>
    <n v="0"/>
    <n v="0"/>
    <n v="0"/>
    <n v="0"/>
    <n v="0"/>
    <s v=""/>
    <x v="1"/>
  </r>
  <r>
    <x v="18"/>
    <s v="Residential"/>
    <x v="7"/>
    <m/>
    <x v="5"/>
    <s v="-"/>
    <n v="2.5588635665683243E-2"/>
    <n v="2.5588635665683243E-2"/>
    <n v="0"/>
    <m/>
    <n v="2.5588635665683243E-2"/>
    <n v="5.635468115244441E-3"/>
    <n v="0"/>
    <n v="4.8895553096205604E-3"/>
    <s v="m.EEG.1"/>
    <n v="7.4591280562388092E-4"/>
    <s v="m.EEG.1"/>
    <n v="0"/>
    <n v="0"/>
    <n v="0"/>
    <n v="0"/>
    <n v="0"/>
    <n v="0"/>
    <n v="0"/>
    <s v="m.EEG.1"/>
    <n v="0"/>
    <n v="0"/>
    <n v="0"/>
    <n v="0"/>
    <n v="0"/>
    <n v="1.9953167550438803E-2"/>
    <s v=""/>
    <x v="1"/>
  </r>
  <r>
    <x v="18"/>
    <s v="Residential"/>
    <x v="7"/>
    <m/>
    <x v="6"/>
    <s v="-"/>
    <n v="3.9210091543914465E-2"/>
    <n v="3.9210091543914465E-2"/>
    <n v="0"/>
    <m/>
    <n v="3.9210091543914465E-2"/>
    <n v="3.2626248224864492E-2"/>
    <n v="6.5838433190499738E-3"/>
    <n v="1.2711103561015168E-3"/>
    <s v="m.EEG.1"/>
    <n v="3.1355137868762976E-2"/>
    <s v="m.EEG.1"/>
    <n v="0"/>
    <n v="0"/>
    <n v="0"/>
    <n v="0"/>
    <n v="0"/>
    <n v="0"/>
    <n v="6.5838433190499738E-3"/>
    <s v="m.EEG.1"/>
    <n v="0"/>
    <n v="0"/>
    <n v="0"/>
    <n v="0"/>
    <n v="0"/>
    <n v="0"/>
    <s v=""/>
    <x v="1"/>
  </r>
  <r>
    <x v="18"/>
    <s v="Residential"/>
    <x v="7"/>
    <m/>
    <x v="7"/>
    <s v="-"/>
    <n v="0"/>
    <n v="0"/>
    <n v="0"/>
    <m/>
    <n v="0"/>
    <n v="0"/>
    <n v="0"/>
    <n v="0"/>
    <s v="m.EEG.1"/>
    <n v="0"/>
    <s v="m.EEG.1"/>
    <n v="0"/>
    <n v="0"/>
    <n v="0"/>
    <n v="0"/>
    <n v="0"/>
    <n v="0"/>
    <n v="0"/>
    <s v="m.EEG.1"/>
    <n v="0"/>
    <n v="0"/>
    <n v="0"/>
    <n v="0"/>
    <n v="0"/>
    <n v="0"/>
    <s v=""/>
    <x v="1"/>
  </r>
  <r>
    <x v="18"/>
    <s v="Residential"/>
    <x v="7"/>
    <m/>
    <x v="8"/>
    <s v="-"/>
    <n v="0"/>
    <n v="0"/>
    <n v="0"/>
    <m/>
    <n v="0"/>
    <n v="0"/>
    <n v="0"/>
    <n v="0"/>
    <s v="m.EEG.1"/>
    <n v="0"/>
    <s v="m.EEG.1"/>
    <n v="0"/>
    <n v="0"/>
    <n v="0"/>
    <n v="0"/>
    <n v="0"/>
    <n v="0"/>
    <n v="0"/>
    <s v="m.EEG.1"/>
    <n v="0"/>
    <n v="0"/>
    <n v="0"/>
    <n v="0"/>
    <n v="0"/>
    <n v="0"/>
    <s v=""/>
    <x v="1"/>
  </r>
  <r>
    <x v="18"/>
    <s v="Residential"/>
    <x v="7"/>
    <m/>
    <x v="9"/>
    <s v="-"/>
    <n v="0"/>
    <n v="0"/>
    <n v="0"/>
    <m/>
    <n v="0"/>
    <n v="0"/>
    <n v="0"/>
    <n v="0"/>
    <s v="m.EEG.1"/>
    <n v="0"/>
    <s v="m.EEG.1"/>
    <n v="0"/>
    <n v="0"/>
    <n v="0"/>
    <n v="0"/>
    <n v="0"/>
    <n v="0"/>
    <n v="0"/>
    <s v="m.EEG.1"/>
    <n v="0"/>
    <n v="0"/>
    <n v="0"/>
    <n v="0"/>
    <n v="0"/>
    <n v="0"/>
    <s v=""/>
    <x v="1"/>
  </r>
  <r>
    <x v="18"/>
    <s v="Residential"/>
    <x v="7"/>
    <m/>
    <x v="10"/>
    <s v="-"/>
    <n v="6.1073141656433575E-5"/>
    <n v="6.1073141656433575E-5"/>
    <n v="0"/>
    <m/>
    <n v="6.1073141656433575E-5"/>
    <n v="6.1073141656433575E-5"/>
    <n v="0"/>
    <n v="6.1073141656433575E-5"/>
    <s v="m.EEG.1"/>
    <n v="0"/>
    <s v="m.EEG.1"/>
    <n v="0"/>
    <n v="0"/>
    <n v="0"/>
    <n v="0"/>
    <n v="0"/>
    <n v="0"/>
    <n v="0"/>
    <s v="m.EEG.1"/>
    <n v="0"/>
    <n v="0"/>
    <n v="0"/>
    <n v="0"/>
    <n v="0"/>
    <n v="0"/>
    <s v=""/>
    <x v="1"/>
  </r>
  <r>
    <x v="18"/>
    <s v="Residential"/>
    <x v="7"/>
    <m/>
    <x v="11"/>
    <s v="-"/>
    <n v="0"/>
    <n v="0"/>
    <n v="0"/>
    <m/>
    <n v="0"/>
    <n v="0"/>
    <n v="0"/>
    <n v="0"/>
    <s v="m.EEG.1"/>
    <n v="0"/>
    <s v="m.EEG.1"/>
    <n v="0"/>
    <n v="0"/>
    <n v="0"/>
    <n v="0"/>
    <n v="0"/>
    <n v="0"/>
    <n v="0"/>
    <s v="m.EEG.1"/>
    <n v="0"/>
    <n v="0"/>
    <n v="0"/>
    <n v="0"/>
    <n v="0"/>
    <n v="0"/>
    <s v=""/>
    <x v="1"/>
  </r>
  <r>
    <x v="18"/>
    <s v="Residential"/>
    <x v="7"/>
    <m/>
    <x v="12"/>
    <s v="-"/>
    <n v="6.7017956387754917E-3"/>
    <n v="6.7017956387754917E-3"/>
    <n v="0"/>
    <m/>
    <n v="6.7017956387754917E-3"/>
    <n v="6.7017956387754917E-3"/>
    <n v="0"/>
    <n v="0"/>
    <s v="m.EEG.1"/>
    <n v="6.7017956387754917E-3"/>
    <s v="m.EEG.1"/>
    <n v="0"/>
    <n v="0"/>
    <n v="0"/>
    <n v="0"/>
    <n v="0"/>
    <n v="0"/>
    <n v="0"/>
    <s v="m.EEG.1"/>
    <n v="0"/>
    <n v="0"/>
    <n v="0"/>
    <n v="0"/>
    <n v="0"/>
    <n v="0"/>
    <s v=""/>
    <x v="1"/>
  </r>
  <r>
    <x v="18"/>
    <s v="Residential"/>
    <x v="7"/>
    <m/>
    <x v="13"/>
    <s v="-"/>
    <n v="7.7857269940633206E-4"/>
    <n v="7.7857269940633206E-4"/>
    <n v="0"/>
    <m/>
    <n v="7.7857269940633206E-4"/>
    <n v="7.7857269940633206E-4"/>
    <n v="0"/>
    <n v="4.419861914643722E-4"/>
    <s v="m.EEG.1"/>
    <n v="3.3658650794195986E-4"/>
    <s v="m.EEG.1"/>
    <n v="0"/>
    <n v="0"/>
    <n v="0"/>
    <n v="0"/>
    <n v="0"/>
    <n v="0"/>
    <n v="0"/>
    <s v="m.EEG.1"/>
    <n v="0"/>
    <n v="0"/>
    <n v="0"/>
    <n v="0"/>
    <n v="0"/>
    <n v="0"/>
    <s v=""/>
    <x v="1"/>
  </r>
  <r>
    <x v="18"/>
    <s v="Residential"/>
    <x v="7"/>
    <m/>
    <x v="14"/>
    <s v="-"/>
    <n v="0"/>
    <n v="0"/>
    <n v="0"/>
    <m/>
    <n v="0"/>
    <n v="0"/>
    <n v="0"/>
    <n v="0"/>
    <s v="m.EEG.1"/>
    <n v="0"/>
    <s v="m.EEG.1"/>
    <n v="0"/>
    <n v="0"/>
    <n v="0"/>
    <n v="0"/>
    <n v="0"/>
    <n v="0"/>
    <n v="0"/>
    <s v="m.EEG.1"/>
    <n v="0"/>
    <n v="0"/>
    <n v="0"/>
    <n v="0"/>
    <n v="0"/>
    <n v="0"/>
    <s v=""/>
    <x v="1"/>
  </r>
  <r>
    <x v="19"/>
    <s v="Residential"/>
    <x v="1"/>
    <m/>
    <x v="1"/>
    <n v="119.69944899999999"/>
    <n v="-18.165022010946771"/>
    <n v="101.53442698905322"/>
    <n v="0"/>
    <m/>
    <n v="101.53442698905322"/>
    <n v="98.606775100258133"/>
    <n v="8.0556945789889395E-2"/>
    <n v="82.860904362820037"/>
    <s v="u.ISI.61"/>
    <n v="15.7458707374381"/>
    <s v="u.ISI.38"/>
    <n v="0"/>
    <n v="0"/>
    <n v="0"/>
    <n v="0"/>
    <n v="0"/>
    <n v="0"/>
    <n v="8.0556945789889395E-2"/>
    <s v="u.ISI.33"/>
    <n v="0"/>
    <n v="0"/>
    <n v="0"/>
    <n v="0"/>
    <n v="0"/>
    <n v="2.8470949430051928"/>
    <s v="u.ISI.56"/>
    <x v="1"/>
  </r>
  <r>
    <x v="19"/>
    <s v="Residential"/>
    <x v="1"/>
    <m/>
    <x v="2"/>
    <n v="5.6987000000000003E-2"/>
    <n v="0"/>
    <n v="5.6987000000000003E-2"/>
    <n v="0"/>
    <m/>
    <n v="5.6987000000000003E-2"/>
    <n v="5.6987000000000003E-2"/>
    <n v="0"/>
    <n v="5.6987000000000003E-2"/>
    <s v="u.ISI.5"/>
    <n v="0"/>
    <s v="m.EEG.1"/>
    <n v="0"/>
    <n v="0"/>
    <n v="0"/>
    <n v="0"/>
    <n v="0"/>
    <n v="0"/>
    <n v="0"/>
    <s v="m.EEG.1"/>
    <n v="0"/>
    <n v="0"/>
    <n v="0"/>
    <n v="0"/>
    <n v="0"/>
    <n v="0"/>
    <s v=""/>
    <x v="1"/>
  </r>
  <r>
    <x v="19"/>
    <s v="Residential"/>
    <x v="1"/>
    <m/>
    <x v="3"/>
    <n v="0.74897199999999997"/>
    <n v="-1.1102230246251565E-16"/>
    <n v="0.74897199999999986"/>
    <n v="0"/>
    <m/>
    <n v="0.74897199999999986"/>
    <n v="0.6347942434584759"/>
    <n v="0"/>
    <n v="0.49479424345847595"/>
    <s v="u.ISI.5"/>
    <n v="0.14000000000000001"/>
    <s v="e.ISI.97"/>
    <n v="0"/>
    <n v="0"/>
    <n v="0"/>
    <n v="0"/>
    <n v="0"/>
    <n v="0"/>
    <n v="0"/>
    <s v="m.EEG.1"/>
    <n v="0"/>
    <n v="0"/>
    <n v="0"/>
    <n v="0"/>
    <n v="0"/>
    <n v="0.114177756541524"/>
    <s v="u.ISI.51"/>
    <x v="1"/>
  </r>
  <r>
    <x v="19"/>
    <s v="Residential"/>
    <x v="1"/>
    <m/>
    <x v="4"/>
    <n v="86.826090999999991"/>
    <n v="1.4210854715202004E-14"/>
    <n v="86.826091000000005"/>
    <n v="0"/>
    <m/>
    <n v="86.826091000000005"/>
    <n v="85.103427746329459"/>
    <n v="0"/>
    <n v="72.564322479422728"/>
    <s v="u.ISI.7"/>
    <n v="12.539105266906727"/>
    <s v="u.ISI.37"/>
    <n v="0"/>
    <n v="0"/>
    <n v="0"/>
    <n v="0"/>
    <n v="0"/>
    <n v="0"/>
    <n v="0"/>
    <s v="m.EEG.1"/>
    <n v="0"/>
    <n v="0"/>
    <n v="0"/>
    <n v="0"/>
    <n v="0"/>
    <n v="1.7226632536705415"/>
    <s v="u.ISI.37"/>
    <x v="1"/>
  </r>
  <r>
    <x v="19"/>
    <s v="Residential"/>
    <x v="1"/>
    <m/>
    <x v="5"/>
    <n v="0.27563099999999996"/>
    <n v="0"/>
    <n v="0.27563099999999996"/>
    <n v="0"/>
    <m/>
    <n v="0.27563099999999996"/>
    <n v="0.27016237427006279"/>
    <n v="0"/>
    <n v="0.23035675727156441"/>
    <s v="e.ISI.96"/>
    <n v="3.9805616998498383E-2"/>
    <s v="e.ISI.96"/>
    <n v="0"/>
    <n v="0"/>
    <n v="0"/>
    <n v="0"/>
    <n v="0"/>
    <n v="0"/>
    <n v="0"/>
    <s v="m.EEG.1"/>
    <n v="0"/>
    <n v="0"/>
    <n v="0"/>
    <n v="0"/>
    <n v="0"/>
    <n v="5.4686257299371563E-3"/>
    <s v="e.ISI.96"/>
    <x v="1"/>
  </r>
  <r>
    <x v="19"/>
    <s v="Residential"/>
    <x v="1"/>
    <m/>
    <x v="6"/>
    <n v="25.026596999999999"/>
    <n v="-19.982586708671089"/>
    <n v="5.0440102913289095"/>
    <n v="0"/>
    <m/>
    <n v="5.0440102913289095"/>
    <n v="3.9586680384758299"/>
    <n v="8.0556945789889395E-2"/>
    <n v="1.83163988266728"/>
    <s v="u.ISI.33"/>
    <n v="2.1270281558085502"/>
    <s v="u.ISI.33"/>
    <n v="0"/>
    <n v="0"/>
    <n v="0"/>
    <n v="0"/>
    <n v="0"/>
    <n v="0"/>
    <n v="8.0556945789889395E-2"/>
    <s v="m.EEG.1"/>
    <n v="0"/>
    <n v="0"/>
    <n v="0"/>
    <n v="0"/>
    <n v="0"/>
    <n v="1.00478530706319"/>
    <s v="u.ISI.33"/>
    <x v="1"/>
  </r>
  <r>
    <x v="19"/>
    <s v="Residential"/>
    <x v="1"/>
    <m/>
    <x v="7"/>
    <n v="2.916804"/>
    <n v="0.53393169772432314"/>
    <n v="3.4507356977243231"/>
    <n v="0"/>
    <m/>
    <n v="3.4507356977243231"/>
    <n v="3.4507356977243231"/>
    <n v="0"/>
    <n v="2.916804"/>
    <s v="u.ISI.23"/>
    <n v="0.53393169772432314"/>
    <s v="m.EEG.1"/>
    <n v="0"/>
    <n v="0"/>
    <n v="0"/>
    <n v="0"/>
    <n v="0"/>
    <n v="0"/>
    <n v="0"/>
    <s v="m.EEG.1"/>
    <n v="0"/>
    <n v="0"/>
    <n v="0"/>
    <n v="0"/>
    <n v="0"/>
    <n v="0"/>
    <s v=""/>
    <x v="1"/>
  </r>
  <r>
    <x v="19"/>
    <s v="Residential"/>
    <x v="1"/>
    <m/>
    <x v="8"/>
    <n v="0"/>
    <n v="0"/>
    <n v="0"/>
    <n v="0"/>
    <m/>
    <n v="0"/>
    <n v="0"/>
    <n v="0"/>
    <n v="0"/>
    <s v="m.EEG.1"/>
    <n v="0"/>
    <s v="m.EEG.1"/>
    <n v="0"/>
    <n v="0"/>
    <n v="0"/>
    <n v="0"/>
    <n v="0"/>
    <n v="0"/>
    <n v="0"/>
    <s v="m.EEG.1"/>
    <n v="0"/>
    <n v="0"/>
    <n v="0"/>
    <n v="0"/>
    <n v="0"/>
    <n v="0"/>
    <s v=""/>
    <x v="1"/>
  </r>
  <r>
    <x v="19"/>
    <s v="Residential"/>
    <x v="1"/>
    <m/>
    <x v="9"/>
    <n v="0"/>
    <n v="0"/>
    <n v="0"/>
    <n v="0"/>
    <m/>
    <n v="0"/>
    <n v="0"/>
    <n v="0"/>
    <n v="0"/>
    <s v="d.Obs.4"/>
    <n v="0"/>
    <s v="d.Obs.4"/>
    <n v="0"/>
    <n v="0"/>
    <n v="0"/>
    <n v="0"/>
    <n v="0"/>
    <n v="0"/>
    <n v="0"/>
    <s v="d.Obs.4"/>
    <n v="0"/>
    <n v="0"/>
    <n v="0"/>
    <n v="0"/>
    <n v="0"/>
    <n v="0"/>
    <s v="d.Obs.1"/>
    <x v="1"/>
  </r>
  <r>
    <x v="19"/>
    <s v="Residential"/>
    <x v="1"/>
    <m/>
    <x v="10"/>
    <n v="3.5925069999999999"/>
    <n v="-7.4507000000000101E-2"/>
    <n v="3.5179999999999998"/>
    <n v="0"/>
    <m/>
    <n v="3.5179999999999998"/>
    <n v="3.5179999999999998"/>
    <n v="0"/>
    <n v="3.5179999999999998"/>
    <s v="d.Obs.4"/>
    <n v="0"/>
    <s v="d.Obs.4"/>
    <n v="0"/>
    <n v="0"/>
    <n v="0"/>
    <n v="0"/>
    <n v="0"/>
    <n v="0"/>
    <n v="0"/>
    <s v="d.Obs.4"/>
    <n v="0"/>
    <n v="0"/>
    <n v="0"/>
    <n v="0"/>
    <n v="0"/>
    <n v="0"/>
    <s v="d.Obs.1"/>
    <x v="1"/>
  </r>
  <r>
    <x v="19"/>
    <s v="Residential"/>
    <x v="1"/>
    <m/>
    <x v="11"/>
    <n v="0"/>
    <n v="0"/>
    <n v="0"/>
    <n v="0"/>
    <m/>
    <n v="0"/>
    <n v="0"/>
    <n v="0"/>
    <n v="0"/>
    <s v="d.Obs.4"/>
    <n v="0"/>
    <s v="d.Obs.4"/>
    <n v="0"/>
    <n v="0"/>
    <n v="0"/>
    <n v="0"/>
    <n v="0"/>
    <n v="0"/>
    <n v="0"/>
    <s v="d.Obs.4"/>
    <n v="0"/>
    <n v="0"/>
    <n v="0"/>
    <n v="0"/>
    <n v="0"/>
    <n v="0"/>
    <s v="d.Obs.1"/>
    <x v="1"/>
  </r>
  <r>
    <x v="19"/>
    <s v="Residential"/>
    <x v="1"/>
    <m/>
    <x v="12"/>
    <n v="0.25585999999999998"/>
    <n v="1.4000000000002899E-4"/>
    <n v="0.25600000000000001"/>
    <n v="0"/>
    <m/>
    <n v="0.25600000000000001"/>
    <n v="0.25600000000000001"/>
    <n v="0"/>
    <n v="2.5999999999999999E-2"/>
    <s v="d.Obs.4"/>
    <n v="0.23"/>
    <s v="d.Obs.4"/>
    <n v="0"/>
    <n v="0"/>
    <n v="0"/>
    <n v="0"/>
    <n v="0"/>
    <n v="0"/>
    <n v="0"/>
    <s v="d.Obs.4"/>
    <n v="0"/>
    <n v="0"/>
    <n v="0"/>
    <n v="0"/>
    <n v="0"/>
    <n v="0"/>
    <s v="d.Obs.1"/>
    <x v="1"/>
  </r>
  <r>
    <x v="19"/>
    <s v="Residential"/>
    <x v="1"/>
    <m/>
    <x v="13"/>
    <s v="-"/>
    <n v="1.3580000000000001"/>
    <n v="1.3580000000000001"/>
    <n v="0"/>
    <m/>
    <n v="1.3580000000000001"/>
    <n v="1.3580000000000001"/>
    <n v="0"/>
    <n v="1.222"/>
    <s v="c.Obs.2"/>
    <n v="0.13600000000000001"/>
    <s v="c.Obs.2"/>
    <n v="0"/>
    <n v="0"/>
    <n v="0"/>
    <n v="0"/>
    <n v="0"/>
    <n v="0"/>
    <n v="0"/>
    <s v="c.Obs.2"/>
    <n v="0"/>
    <n v="0"/>
    <n v="0"/>
    <n v="0"/>
    <n v="0"/>
    <n v="0"/>
    <s v="c.Obs.2"/>
    <x v="1"/>
  </r>
  <r>
    <x v="19"/>
    <s v="Residential"/>
    <x v="1"/>
    <m/>
    <x v="14"/>
    <s v="-"/>
    <n v="0"/>
    <n v="0"/>
    <n v="0"/>
    <m/>
    <n v="0"/>
    <n v="0"/>
    <n v="0"/>
    <n v="0"/>
    <s v="m.EEG.1"/>
    <n v="0"/>
    <s v="m.EEG.1"/>
    <n v="0"/>
    <n v="0"/>
    <n v="0"/>
    <n v="0"/>
    <n v="0"/>
    <n v="0"/>
    <n v="0"/>
    <s v="m.EEG.1"/>
    <n v="0"/>
    <n v="0"/>
    <n v="0"/>
    <n v="0"/>
    <n v="0"/>
    <n v="0"/>
    <s v=""/>
    <x v="1"/>
  </r>
  <r>
    <x v="19"/>
    <s v="Residential"/>
    <x v="2"/>
    <m/>
    <x v="1"/>
    <s v="-"/>
    <n v="67.062891311755251"/>
    <n v="67.062891311755251"/>
    <n v="0"/>
    <m/>
    <n v="67.062891311755251"/>
    <n v="65.100970693425239"/>
    <n v="4.1593581085721879E-2"/>
    <n v="55.489114559421225"/>
    <s v="m.EEG.1"/>
    <n v="9.611856134004011"/>
    <s v="m.EEG.1"/>
    <n v="0"/>
    <n v="0"/>
    <n v="0"/>
    <n v="0"/>
    <n v="0"/>
    <n v="0"/>
    <n v="4.1593581085721879E-2"/>
    <s v="m.EEG.1"/>
    <n v="0"/>
    <n v="0"/>
    <n v="0"/>
    <n v="0"/>
    <n v="0"/>
    <n v="1.9203270372442889"/>
    <s v=""/>
    <x v="1"/>
  </r>
  <r>
    <x v="19"/>
    <s v="Residential"/>
    <x v="2"/>
    <m/>
    <x v="2"/>
    <s v="-"/>
    <n v="4.3958603818485417E-2"/>
    <n v="4.3958603818485417E-2"/>
    <n v="0"/>
    <m/>
    <n v="4.3958603818485417E-2"/>
    <n v="4.3958603818485417E-2"/>
    <n v="0"/>
    <n v="4.3958603818485417E-2"/>
    <s v="m.EEG.1"/>
    <n v="0"/>
    <s v="m.EEG.1"/>
    <n v="0"/>
    <n v="0"/>
    <n v="0"/>
    <n v="0"/>
    <n v="0"/>
    <n v="0"/>
    <n v="0"/>
    <s v="m.EEG.1"/>
    <n v="0"/>
    <n v="0"/>
    <n v="0"/>
    <n v="0"/>
    <n v="0"/>
    <n v="0"/>
    <s v=""/>
    <x v="1"/>
  </r>
  <r>
    <x v="19"/>
    <s v="Residential"/>
    <x v="2"/>
    <m/>
    <x v="3"/>
    <s v="-"/>
    <n v="0.49294411014482964"/>
    <n v="0.49294411014482964"/>
    <n v="0"/>
    <m/>
    <n v="0.49294411014482964"/>
    <n v="0.42087649375341574"/>
    <n v="0"/>
    <n v="0.33251019018947575"/>
    <s v="m.EEG.1"/>
    <n v="8.8366303563940013E-2"/>
    <s v="m.EEG.1"/>
    <n v="0"/>
    <n v="0"/>
    <n v="0"/>
    <n v="0"/>
    <n v="0"/>
    <n v="0"/>
    <n v="0"/>
    <s v="m.EEG.1"/>
    <n v="0"/>
    <n v="0"/>
    <n v="0"/>
    <n v="0"/>
    <n v="0"/>
    <n v="7.2067616391413902E-2"/>
    <s v=""/>
    <x v="1"/>
  </r>
  <r>
    <x v="19"/>
    <s v="Residential"/>
    <x v="2"/>
    <m/>
    <x v="4"/>
    <s v="-"/>
    <n v="56.934521123054168"/>
    <n v="56.934521123054168"/>
    <n v="0"/>
    <m/>
    <n v="56.934521123054168"/>
    <n v="55.923185431977444"/>
    <n v="0"/>
    <n v="48.561767195667755"/>
    <s v="m.EEG.1"/>
    <n v="7.3614182363096905"/>
    <s v="m.EEG.1"/>
    <n v="0"/>
    <n v="0"/>
    <n v="0"/>
    <n v="0"/>
    <n v="0"/>
    <n v="0"/>
    <n v="0"/>
    <s v="m.EEG.1"/>
    <n v="0"/>
    <n v="0"/>
    <n v="0"/>
    <n v="0"/>
    <n v="0"/>
    <n v="1.0113356910767244"/>
    <s v=""/>
    <x v="1"/>
  </r>
  <r>
    <x v="19"/>
    <s v="Residential"/>
    <x v="2"/>
    <m/>
    <x v="5"/>
    <s v="-"/>
    <n v="0.18193469917940872"/>
    <n v="0.18193469917940872"/>
    <n v="0"/>
    <m/>
    <n v="0.18193469917940872"/>
    <n v="0.1785925872601351"/>
    <n v="0"/>
    <n v="0.15426566609300479"/>
    <s v="m.EEG.1"/>
    <n v="2.4326921167130301E-2"/>
    <s v="m.EEG.1"/>
    <n v="0"/>
    <n v="0"/>
    <n v="0"/>
    <n v="0"/>
    <n v="0"/>
    <n v="0"/>
    <n v="0"/>
    <s v="m.EEG.1"/>
    <n v="0"/>
    <n v="0"/>
    <n v="0"/>
    <n v="0"/>
    <n v="0"/>
    <n v="3.3421119192736082E-3"/>
    <s v=""/>
    <x v="1"/>
  </r>
  <r>
    <x v="19"/>
    <s v="Residential"/>
    <x v="2"/>
    <m/>
    <x v="6"/>
    <s v="-"/>
    <n v="4.1280223006901178"/>
    <n v="4.1280223006901178"/>
    <n v="0"/>
    <m/>
    <n v="4.1280223006901178"/>
    <n v="3.2528471017475189"/>
    <n v="4.1593581085721879E-2"/>
    <n v="1.4882397185759459"/>
    <s v="m.EEG.1"/>
    <n v="1.7646073831715727"/>
    <s v="m.EEG.1"/>
    <n v="0"/>
    <n v="0"/>
    <n v="0"/>
    <n v="0"/>
    <n v="0"/>
    <n v="0"/>
    <n v="4.1593581085721879E-2"/>
    <s v="m.EEG.1"/>
    <n v="0"/>
    <n v="0"/>
    <n v="0"/>
    <n v="0"/>
    <n v="0"/>
    <n v="0.83358161785687712"/>
    <s v=""/>
    <x v="1"/>
  </r>
  <r>
    <x v="19"/>
    <s v="Residential"/>
    <x v="2"/>
    <m/>
    <x v="7"/>
    <s v="-"/>
    <n v="0.38815960525700427"/>
    <n v="0.38815960525700427"/>
    <n v="0"/>
    <m/>
    <n v="0.38815960525700427"/>
    <n v="0.38815960525700427"/>
    <n v="0"/>
    <n v="0.33850243987198614"/>
    <s v="m.EEG.1"/>
    <n v="4.9657165385018132E-2"/>
    <s v="m.EEG.1"/>
    <n v="0"/>
    <n v="0"/>
    <n v="0"/>
    <n v="0"/>
    <n v="0"/>
    <n v="0"/>
    <n v="0"/>
    <s v="m.EEG.1"/>
    <n v="0"/>
    <n v="0"/>
    <n v="0"/>
    <n v="0"/>
    <n v="0"/>
    <n v="0"/>
    <s v=""/>
    <x v="1"/>
  </r>
  <r>
    <x v="19"/>
    <s v="Residential"/>
    <x v="2"/>
    <m/>
    <x v="8"/>
    <s v="-"/>
    <n v="0"/>
    <n v="0"/>
    <n v="0"/>
    <m/>
    <n v="0"/>
    <n v="0"/>
    <n v="0"/>
    <n v="0"/>
    <s v="m.EEG.1"/>
    <n v="0"/>
    <s v="m.EEG.1"/>
    <n v="0"/>
    <n v="0"/>
    <n v="0"/>
    <n v="0"/>
    <n v="0"/>
    <n v="0"/>
    <n v="0"/>
    <s v="m.EEG.1"/>
    <n v="0"/>
    <n v="0"/>
    <n v="0"/>
    <n v="0"/>
    <n v="0"/>
    <n v="0"/>
    <s v=""/>
    <x v="1"/>
  </r>
  <r>
    <x v="19"/>
    <s v="Residential"/>
    <x v="2"/>
    <m/>
    <x v="9"/>
    <s v="-"/>
    <n v="0"/>
    <n v="0"/>
    <n v="0"/>
    <m/>
    <n v="0"/>
    <n v="0"/>
    <n v="0"/>
    <n v="0"/>
    <s v="m.EEG.1"/>
    <n v="0"/>
    <s v="m.EEG.1"/>
    <n v="0"/>
    <n v="0"/>
    <n v="0"/>
    <n v="0"/>
    <n v="0"/>
    <n v="0"/>
    <n v="0"/>
    <s v="m.EEG.1"/>
    <n v="0"/>
    <n v="0"/>
    <n v="0"/>
    <n v="0"/>
    <n v="0"/>
    <n v="0"/>
    <s v=""/>
    <x v="1"/>
  </r>
  <r>
    <x v="19"/>
    <s v="Residential"/>
    <x v="2"/>
    <m/>
    <x v="10"/>
    <s v="-"/>
    <n v="3.365022706147843"/>
    <n v="3.365022706147843"/>
    <n v="0"/>
    <m/>
    <n v="3.365022706147843"/>
    <n v="3.365022706147843"/>
    <n v="0"/>
    <n v="3.365022706147843"/>
    <s v="m.EEG.1"/>
    <n v="0"/>
    <s v="m.EEG.1"/>
    <n v="0"/>
    <n v="0"/>
    <n v="0"/>
    <n v="0"/>
    <n v="0"/>
    <n v="0"/>
    <n v="0"/>
    <s v="m.EEG.1"/>
    <n v="0"/>
    <n v="0"/>
    <n v="0"/>
    <n v="0"/>
    <n v="0"/>
    <n v="0"/>
    <s v=""/>
    <x v="1"/>
  </r>
  <r>
    <x v="19"/>
    <s v="Residential"/>
    <x v="2"/>
    <m/>
    <x v="11"/>
    <s v="-"/>
    <n v="0"/>
    <n v="0"/>
    <n v="0"/>
    <m/>
    <n v="0"/>
    <n v="0"/>
    <n v="0"/>
    <n v="0"/>
    <s v="m.EEG.1"/>
    <n v="0"/>
    <s v="m.EEG.1"/>
    <n v="0"/>
    <n v="0"/>
    <n v="0"/>
    <n v="0"/>
    <n v="0"/>
    <n v="0"/>
    <n v="0"/>
    <s v="m.EEG.1"/>
    <n v="0"/>
    <n v="0"/>
    <n v="0"/>
    <n v="0"/>
    <n v="0"/>
    <n v="0"/>
    <s v=""/>
    <x v="1"/>
  </r>
  <r>
    <x v="19"/>
    <s v="Residential"/>
    <x v="2"/>
    <m/>
    <x v="12"/>
    <s v="-"/>
    <n v="0.22796701289224841"/>
    <n v="0.22796701289224841"/>
    <n v="0"/>
    <m/>
    <n v="0.22796701289224841"/>
    <n v="0.22796701289224841"/>
    <n v="0"/>
    <n v="2.223091526885302E-2"/>
    <s v="m.EEG.1"/>
    <n v="0.2057360976233954"/>
    <s v="m.EEG.1"/>
    <n v="0"/>
    <n v="0"/>
    <n v="0"/>
    <n v="0"/>
    <n v="0"/>
    <n v="0"/>
    <n v="0"/>
    <s v="m.EEG.1"/>
    <n v="0"/>
    <n v="0"/>
    <n v="0"/>
    <n v="0"/>
    <n v="0"/>
    <n v="0"/>
    <s v=""/>
    <x v="1"/>
  </r>
  <r>
    <x v="19"/>
    <s v="Residential"/>
    <x v="2"/>
    <m/>
    <x v="13"/>
    <s v="-"/>
    <n v="1.3003611505711383"/>
    <n v="1.3003611505711383"/>
    <n v="0"/>
    <m/>
    <n v="1.3003611505711383"/>
    <n v="1.3003611505711383"/>
    <n v="0"/>
    <n v="1.1826171237878746"/>
    <s v="m.EEG.1"/>
    <n v="0.11774402678326371"/>
    <s v="m.EEG.1"/>
    <n v="0"/>
    <n v="0"/>
    <n v="0"/>
    <n v="0"/>
    <n v="0"/>
    <n v="0"/>
    <n v="0"/>
    <s v="m.EEG.1"/>
    <n v="0"/>
    <n v="0"/>
    <n v="0"/>
    <n v="0"/>
    <n v="0"/>
    <n v="0"/>
    <s v=""/>
    <x v="1"/>
  </r>
  <r>
    <x v="19"/>
    <s v="Residential"/>
    <x v="2"/>
    <m/>
    <x v="14"/>
    <s v="-"/>
    <n v="0"/>
    <n v="0"/>
    <n v="0"/>
    <m/>
    <n v="0"/>
    <n v="0"/>
    <n v="0"/>
    <n v="0"/>
    <s v="m.EEG.1"/>
    <n v="0"/>
    <s v="m.EEG.1"/>
    <n v="0"/>
    <n v="0"/>
    <n v="0"/>
    <n v="0"/>
    <n v="0"/>
    <n v="0"/>
    <n v="0"/>
    <s v="m.EEG.1"/>
    <n v="0"/>
    <n v="0"/>
    <n v="0"/>
    <n v="0"/>
    <n v="0"/>
    <n v="0"/>
    <s v=""/>
    <x v="1"/>
  </r>
  <r>
    <x v="19"/>
    <s v="Residential"/>
    <x v="3"/>
    <m/>
    <x v="1"/>
    <s v="-"/>
    <n v="34.47153567736288"/>
    <n v="34.47153567736288"/>
    <n v="0"/>
    <m/>
    <n v="34.47153567736288"/>
    <n v="33.505804406897795"/>
    <n v="3.8963364704267721E-2"/>
    <n v="27.37178980346577"/>
    <s v="m.EEG.1"/>
    <n v="6.1340146034320231"/>
    <s v="m.EEG.1"/>
    <n v="0"/>
    <n v="0"/>
    <n v="0"/>
    <n v="0"/>
    <n v="0"/>
    <n v="0"/>
    <n v="3.8963364704267721E-2"/>
    <s v="m.EEG.1"/>
    <n v="0"/>
    <n v="0"/>
    <n v="0"/>
    <n v="0"/>
    <n v="0"/>
    <n v="0.92676790576081691"/>
    <s v=""/>
    <x v="1"/>
  </r>
  <r>
    <x v="19"/>
    <s v="Residential"/>
    <x v="3"/>
    <m/>
    <x v="2"/>
    <s v="-"/>
    <n v="1.3028396181619425E-2"/>
    <n v="1.3028396181619425E-2"/>
    <n v="0"/>
    <m/>
    <n v="1.3028396181619425E-2"/>
    <n v="1.3028396181619425E-2"/>
    <n v="0"/>
    <n v="1.3028396181619425E-2"/>
    <s v="m.EEG.1"/>
    <n v="0"/>
    <s v="m.EEG.1"/>
    <n v="0"/>
    <n v="0"/>
    <n v="0"/>
    <n v="0"/>
    <n v="0"/>
    <n v="0"/>
    <n v="0"/>
    <s v="m.EEG.1"/>
    <n v="0"/>
    <n v="0"/>
    <n v="0"/>
    <n v="0"/>
    <n v="0"/>
    <n v="0"/>
    <s v=""/>
    <x v="1"/>
  </r>
  <r>
    <x v="19"/>
    <s v="Residential"/>
    <x v="3"/>
    <m/>
    <x v="3"/>
    <s v="-"/>
    <n v="0.25602788985584951"/>
    <n v="0.25602788985584951"/>
    <n v="0"/>
    <m/>
    <n v="0.25602788985584951"/>
    <n v="0.21391774970582486"/>
    <n v="0"/>
    <n v="0.16228405326986964"/>
    <s v="m.EEG.1"/>
    <n v="5.1633696435955216E-2"/>
    <s v="m.EEG.1"/>
    <n v="0"/>
    <n v="0"/>
    <n v="0"/>
    <n v="0"/>
    <n v="0"/>
    <n v="0"/>
    <n v="0"/>
    <s v="m.EEG.1"/>
    <n v="0"/>
    <n v="0"/>
    <n v="0"/>
    <n v="0"/>
    <n v="0"/>
    <n v="4.2110140150024636E-2"/>
    <s v=""/>
    <x v="1"/>
  </r>
  <r>
    <x v="19"/>
    <s v="Residential"/>
    <x v="3"/>
    <m/>
    <x v="4"/>
    <s v="-"/>
    <n v="29.89156987701061"/>
    <n v="29.89156987701061"/>
    <n v="0"/>
    <m/>
    <n v="29.89156987701061"/>
    <n v="29.180242314416795"/>
    <n v="0"/>
    <n v="24.00255528381976"/>
    <s v="m.EEG.1"/>
    <n v="5.1776870305970339"/>
    <s v="m.EEG.1"/>
    <n v="0"/>
    <n v="0"/>
    <n v="0"/>
    <n v="0"/>
    <n v="0"/>
    <n v="0"/>
    <n v="0"/>
    <s v="m.EEG.1"/>
    <n v="0"/>
    <n v="0"/>
    <n v="0"/>
    <n v="0"/>
    <n v="0"/>
    <n v="0.71132756259381669"/>
    <s v=""/>
    <x v="1"/>
  </r>
  <r>
    <x v="19"/>
    <s v="Residential"/>
    <x v="3"/>
    <m/>
    <x v="5"/>
    <s v="-"/>
    <n v="9.3696300820770725E-2"/>
    <n v="9.3696300820770725E-2"/>
    <n v="0"/>
    <m/>
    <n v="9.3696300820770725E-2"/>
    <n v="9.1569787010107914E-2"/>
    <n v="0"/>
    <n v="7.6091091178745213E-2"/>
    <s v="m.EEG.1"/>
    <n v="1.5478695831362696E-2"/>
    <s v="m.EEG.1"/>
    <n v="0"/>
    <n v="0"/>
    <n v="0"/>
    <n v="0"/>
    <n v="0"/>
    <n v="0"/>
    <n v="0"/>
    <s v="m.EEG.1"/>
    <n v="0"/>
    <n v="0"/>
    <n v="0"/>
    <n v="0"/>
    <n v="0"/>
    <n v="2.1265138106628077E-3"/>
    <s v=""/>
    <x v="1"/>
  </r>
  <r>
    <x v="19"/>
    <s v="Residential"/>
    <x v="3"/>
    <m/>
    <x v="6"/>
    <s v="-"/>
    <n v="0.91598799063549352"/>
    <n v="0.91598799063549352"/>
    <n v="0"/>
    <m/>
    <n v="0.91598799063549352"/>
    <n v="0.70582093672491297"/>
    <n v="3.8963364704267721E-2"/>
    <n v="0.34340016408793589"/>
    <s v="m.EEG.1"/>
    <n v="0.36242077263697708"/>
    <s v="m.EEG.1"/>
    <n v="0"/>
    <n v="0"/>
    <n v="0"/>
    <n v="0"/>
    <n v="0"/>
    <n v="0"/>
    <n v="3.8963364704267721E-2"/>
    <s v="m.EEG.1"/>
    <n v="0"/>
    <n v="0"/>
    <n v="0"/>
    <n v="0"/>
    <n v="0"/>
    <n v="0.17120368920631274"/>
    <s v=""/>
    <x v="1"/>
  </r>
  <r>
    <x v="19"/>
    <s v="Residential"/>
    <x v="3"/>
    <m/>
    <x v="7"/>
    <s v="-"/>
    <n v="3.0625760924685332"/>
    <n v="3.0625760924685332"/>
    <n v="0"/>
    <m/>
    <n v="3.0625760924685332"/>
    <n v="3.0625760924685332"/>
    <n v="0"/>
    <n v="2.5783015601316475"/>
    <s v="m.EEG.1"/>
    <n v="0.48427453233688561"/>
    <s v="m.EEG.1"/>
    <n v="0"/>
    <n v="0"/>
    <n v="0"/>
    <n v="0"/>
    <n v="0"/>
    <n v="0"/>
    <n v="0"/>
    <s v="m.EEG.1"/>
    <n v="0"/>
    <n v="0"/>
    <n v="0"/>
    <n v="0"/>
    <n v="0"/>
    <n v="0"/>
    <s v=""/>
    <x v="1"/>
  </r>
  <r>
    <x v="19"/>
    <s v="Residential"/>
    <x v="3"/>
    <m/>
    <x v="8"/>
    <s v="-"/>
    <n v="0"/>
    <n v="0"/>
    <n v="0"/>
    <m/>
    <n v="0"/>
    <n v="0"/>
    <n v="0"/>
    <n v="0"/>
    <s v="m.EEG.1"/>
    <n v="0"/>
    <s v="m.EEG.1"/>
    <n v="0"/>
    <n v="0"/>
    <n v="0"/>
    <n v="0"/>
    <n v="0"/>
    <n v="0"/>
    <n v="0"/>
    <s v="m.EEG.1"/>
    <n v="0"/>
    <n v="0"/>
    <n v="0"/>
    <n v="0"/>
    <n v="0"/>
    <n v="0"/>
    <s v=""/>
    <x v="1"/>
  </r>
  <r>
    <x v="19"/>
    <s v="Residential"/>
    <x v="3"/>
    <m/>
    <x v="9"/>
    <s v="-"/>
    <n v="0"/>
    <n v="0"/>
    <n v="0"/>
    <m/>
    <n v="0"/>
    <n v="0"/>
    <n v="0"/>
    <n v="0"/>
    <s v="m.EEG.1"/>
    <n v="0"/>
    <s v="m.EEG.1"/>
    <n v="0"/>
    <n v="0"/>
    <n v="0"/>
    <n v="0"/>
    <n v="0"/>
    <n v="0"/>
    <n v="0"/>
    <s v="m.EEG.1"/>
    <n v="0"/>
    <n v="0"/>
    <n v="0"/>
    <n v="0"/>
    <n v="0"/>
    <n v="0"/>
    <s v=""/>
    <x v="1"/>
  </r>
  <r>
    <x v="19"/>
    <s v="Residential"/>
    <x v="3"/>
    <m/>
    <x v="10"/>
    <s v="-"/>
    <n v="0.15297729385215672"/>
    <n v="0.15297729385215672"/>
    <n v="0"/>
    <m/>
    <n v="0.15297729385215672"/>
    <n v="0.15297729385215672"/>
    <n v="0"/>
    <n v="0.15297729385215672"/>
    <s v="m.EEG.1"/>
    <n v="0"/>
    <s v="m.EEG.1"/>
    <n v="0"/>
    <n v="0"/>
    <n v="0"/>
    <n v="0"/>
    <n v="0"/>
    <n v="0"/>
    <n v="0"/>
    <s v="m.EEG.1"/>
    <n v="0"/>
    <n v="0"/>
    <n v="0"/>
    <n v="0"/>
    <n v="0"/>
    <n v="0"/>
    <s v=""/>
    <x v="1"/>
  </r>
  <r>
    <x v="19"/>
    <s v="Residential"/>
    <x v="3"/>
    <m/>
    <x v="11"/>
    <s v="-"/>
    <n v="0"/>
    <n v="0"/>
    <n v="0"/>
    <m/>
    <n v="0"/>
    <n v="0"/>
    <n v="0"/>
    <n v="0"/>
    <s v="m.EEG.1"/>
    <n v="0"/>
    <s v="m.EEG.1"/>
    <n v="0"/>
    <n v="0"/>
    <n v="0"/>
    <n v="0"/>
    <n v="0"/>
    <n v="0"/>
    <n v="0"/>
    <s v="m.EEG.1"/>
    <n v="0"/>
    <n v="0"/>
    <n v="0"/>
    <n v="0"/>
    <n v="0"/>
    <n v="0"/>
    <s v=""/>
    <x v="1"/>
  </r>
  <r>
    <x v="19"/>
    <s v="Residential"/>
    <x v="3"/>
    <m/>
    <x v="12"/>
    <s v="-"/>
    <n v="2.8032987108260136E-2"/>
    <n v="2.8032987108260136E-2"/>
    <n v="0"/>
    <m/>
    <n v="2.8032987108260136E-2"/>
    <n v="2.8032987108260136E-2"/>
    <n v="0"/>
    <n v="3.7690847312843202E-3"/>
    <s v="m.EEG.1"/>
    <n v="2.4263902376975816E-2"/>
    <s v="m.EEG.1"/>
    <n v="0"/>
    <n v="0"/>
    <n v="0"/>
    <n v="0"/>
    <n v="0"/>
    <n v="0"/>
    <n v="0"/>
    <s v="m.EEG.1"/>
    <n v="0"/>
    <n v="0"/>
    <n v="0"/>
    <n v="0"/>
    <n v="0"/>
    <n v="0"/>
    <s v=""/>
    <x v="1"/>
  </r>
  <r>
    <x v="19"/>
    <s v="Residential"/>
    <x v="3"/>
    <m/>
    <x v="13"/>
    <s v="-"/>
    <n v="5.763884942958622E-2"/>
    <n v="5.763884942958622E-2"/>
    <n v="0"/>
    <m/>
    <n v="5.763884942958622E-2"/>
    <n v="5.763884942958622E-2"/>
    <n v="0"/>
    <n v="3.9382876212753465E-2"/>
    <s v="m.EEG.1"/>
    <n v="1.8255973216832751E-2"/>
    <s v="m.EEG.1"/>
    <n v="0"/>
    <n v="0"/>
    <n v="0"/>
    <n v="0"/>
    <n v="0"/>
    <n v="0"/>
    <n v="0"/>
    <s v="m.EEG.1"/>
    <n v="0"/>
    <n v="0"/>
    <n v="0"/>
    <n v="0"/>
    <n v="0"/>
    <n v="0"/>
    <s v=""/>
    <x v="1"/>
  </r>
  <r>
    <x v="19"/>
    <s v="Residential"/>
    <x v="3"/>
    <m/>
    <x v="14"/>
    <s v="-"/>
    <n v="0"/>
    <n v="0"/>
    <n v="0"/>
    <m/>
    <n v="0"/>
    <n v="0"/>
    <n v="0"/>
    <n v="0"/>
    <s v="m.EEG.1"/>
    <n v="0"/>
    <s v="m.EEG.1"/>
    <n v="0"/>
    <n v="0"/>
    <n v="0"/>
    <n v="0"/>
    <n v="0"/>
    <n v="0"/>
    <n v="0"/>
    <s v="m.EEG.1"/>
    <n v="0"/>
    <n v="0"/>
    <n v="0"/>
    <n v="0"/>
    <n v="0"/>
    <n v="0"/>
    <s v=""/>
    <x v="1"/>
  </r>
  <r>
    <x v="19"/>
    <s v="Residential"/>
    <x v="4"/>
    <m/>
    <x v="1"/>
    <s v="-"/>
    <n v="28.061746752732013"/>
    <n v="28.061746752732013"/>
    <n v="0"/>
    <m/>
    <n v="28.061746752732013"/>
    <n v="27.061398418893273"/>
    <n v="1.659376463262395E-2"/>
    <n v="22.13738953551713"/>
    <s v="m.EEG.1"/>
    <n v="4.9240088833761426"/>
    <s v="m.EEG.1"/>
    <n v="0"/>
    <n v="0"/>
    <n v="0"/>
    <n v="0"/>
    <n v="0"/>
    <n v="0"/>
    <n v="1.659376463262395E-2"/>
    <s v="m.EEG.1"/>
    <n v="0"/>
    <n v="0"/>
    <n v="0"/>
    <n v="0"/>
    <n v="0"/>
    <n v="0.98375456920611493"/>
    <s v=""/>
    <x v="1"/>
  </r>
  <r>
    <x v="19"/>
    <s v="Residential"/>
    <x v="4"/>
    <m/>
    <x v="2"/>
    <s v="-"/>
    <n v="1.7537290762230401E-2"/>
    <n v="1.7537290762230401E-2"/>
    <n v="0"/>
    <m/>
    <n v="1.7537290762230401E-2"/>
    <n v="1.7537290762230401E-2"/>
    <n v="0"/>
    <n v="1.7537290762230401E-2"/>
    <s v="m.EEG.1"/>
    <n v="0"/>
    <s v="m.EEG.1"/>
    <n v="0"/>
    <n v="0"/>
    <n v="0"/>
    <n v="0"/>
    <n v="0"/>
    <n v="0"/>
    <n v="0"/>
    <s v="m.EEG.1"/>
    <n v="0"/>
    <n v="0"/>
    <n v="0"/>
    <n v="0"/>
    <n v="0"/>
    <n v="0"/>
    <s v=""/>
    <x v="1"/>
  </r>
  <r>
    <x v="19"/>
    <s v="Residential"/>
    <x v="4"/>
    <m/>
    <x v="3"/>
    <s v="-"/>
    <n v="0.21484286073916636"/>
    <n v="0.21484286073916636"/>
    <n v="0"/>
    <m/>
    <n v="0.21484286073916636"/>
    <n v="0.17792370814597816"/>
    <n v="0"/>
    <n v="0.13265498401259926"/>
    <s v="m.EEG.1"/>
    <n v="4.5268724133378908E-2"/>
    <s v="m.EEG.1"/>
    <n v="0"/>
    <n v="0"/>
    <n v="0"/>
    <n v="0"/>
    <n v="0"/>
    <n v="0"/>
    <n v="0"/>
    <s v="m.EEG.1"/>
    <n v="0"/>
    <n v="0"/>
    <n v="0"/>
    <n v="0"/>
    <n v="0"/>
    <n v="3.6919152593188204E-2"/>
    <s v=""/>
    <x v="1"/>
  </r>
  <r>
    <x v="19"/>
    <s v="Residential"/>
    <x v="4"/>
    <m/>
    <x v="4"/>
    <s v="-"/>
    <n v="23.662958912907996"/>
    <n v="23.662958912907996"/>
    <n v="0"/>
    <m/>
    <n v="23.662958912907996"/>
    <n v="23.144866896391026"/>
    <n v="0"/>
    <n v="19.373723395646977"/>
    <s v="m.EEG.1"/>
    <n v="3.7711435007440497"/>
    <s v="m.EEG.1"/>
    <n v="0"/>
    <n v="0"/>
    <n v="0"/>
    <n v="0"/>
    <n v="0"/>
    <n v="0"/>
    <n v="0"/>
    <s v="m.EEG.1"/>
    <n v="0"/>
    <n v="0"/>
    <n v="0"/>
    <n v="0"/>
    <n v="0"/>
    <n v="0.51809201651696957"/>
    <s v=""/>
    <x v="1"/>
  </r>
  <r>
    <x v="19"/>
    <s v="Residential"/>
    <x v="4"/>
    <m/>
    <x v="5"/>
    <s v="-"/>
    <n v="7.5718735940103102E-2"/>
    <n v="7.5718735940103102E-2"/>
    <n v="0"/>
    <m/>
    <n v="7.5718735940103102E-2"/>
    <n v="7.4006622426301974E-2"/>
    <n v="0"/>
    <n v="6.1544307732642335E-2"/>
    <s v="m.EEG.1"/>
    <n v="1.2462314693659639E-2"/>
    <s v="m.EEG.1"/>
    <n v="0"/>
    <n v="0"/>
    <n v="0"/>
    <n v="0"/>
    <n v="0"/>
    <n v="0"/>
    <n v="0"/>
    <s v="m.EEG.1"/>
    <n v="0"/>
    <n v="0"/>
    <n v="0"/>
    <n v="0"/>
    <n v="0"/>
    <n v="1.7121135138011285E-3"/>
    <s v=""/>
    <x v="1"/>
  </r>
  <r>
    <x v="19"/>
    <s v="Residential"/>
    <x v="4"/>
    <m/>
    <x v="6"/>
    <s v="-"/>
    <n v="1.9413402220147966"/>
    <n v="1.9413402220147966"/>
    <n v="0"/>
    <m/>
    <n v="1.9413402220147966"/>
    <n v="1.4977151708000167"/>
    <n v="1.659376463262395E-2"/>
    <n v="0.5937334310329232"/>
    <s v="m.EEG.1"/>
    <n v="0.9039817397670934"/>
    <s v="m.EEG.1"/>
    <n v="0"/>
    <n v="0"/>
    <n v="0"/>
    <n v="0"/>
    <n v="0"/>
    <n v="0"/>
    <n v="1.659376463262395E-2"/>
    <s v="m.EEG.1"/>
    <n v="0"/>
    <n v="0"/>
    <n v="0"/>
    <n v="0"/>
    <n v="0"/>
    <n v="0.42703128658215594"/>
    <s v=""/>
    <x v="1"/>
  </r>
  <r>
    <x v="19"/>
    <s v="Residential"/>
    <x v="4"/>
    <m/>
    <x v="7"/>
    <s v="-"/>
    <n v="0.16048420945890865"/>
    <n v="0.16048420945890865"/>
    <n v="0"/>
    <m/>
    <n v="0.16048420945890865"/>
    <n v="0.16048420945890865"/>
    <n v="0"/>
    <n v="0.13504559280982123"/>
    <s v="m.EEG.1"/>
    <n v="2.5438616649087427E-2"/>
    <s v="m.EEG.1"/>
    <n v="0"/>
    <n v="0"/>
    <n v="0"/>
    <n v="0"/>
    <n v="0"/>
    <n v="0"/>
    <n v="0"/>
    <s v="m.EEG.1"/>
    <n v="0"/>
    <n v="0"/>
    <n v="0"/>
    <n v="0"/>
    <n v="0"/>
    <n v="0"/>
    <s v=""/>
    <x v="1"/>
  </r>
  <r>
    <x v="19"/>
    <s v="Residential"/>
    <x v="4"/>
    <m/>
    <x v="8"/>
    <s v="-"/>
    <n v="0"/>
    <n v="0"/>
    <n v="0"/>
    <m/>
    <n v="0"/>
    <n v="0"/>
    <n v="0"/>
    <n v="0"/>
    <s v="m.EEG.1"/>
    <n v="0"/>
    <s v="m.EEG.1"/>
    <n v="0"/>
    <n v="0"/>
    <n v="0"/>
    <n v="0"/>
    <n v="0"/>
    <n v="0"/>
    <n v="0"/>
    <s v="m.EEG.1"/>
    <n v="0"/>
    <n v="0"/>
    <n v="0"/>
    <n v="0"/>
    <n v="0"/>
    <n v="0"/>
    <s v=""/>
    <x v="1"/>
  </r>
  <r>
    <x v="19"/>
    <s v="Residential"/>
    <x v="4"/>
    <m/>
    <x v="9"/>
    <s v="-"/>
    <n v="0"/>
    <n v="0"/>
    <n v="0"/>
    <m/>
    <n v="0"/>
    <n v="0"/>
    <n v="0"/>
    <n v="0"/>
    <s v="m.EEG.1"/>
    <n v="0"/>
    <s v="m.EEG.1"/>
    <n v="0"/>
    <n v="0"/>
    <n v="0"/>
    <n v="0"/>
    <n v="0"/>
    <n v="0"/>
    <n v="0"/>
    <s v="m.EEG.1"/>
    <n v="0"/>
    <n v="0"/>
    <n v="0"/>
    <n v="0"/>
    <n v="0"/>
    <n v="0"/>
    <s v=""/>
    <x v="1"/>
  </r>
  <r>
    <x v="19"/>
    <s v="Residential"/>
    <x v="4"/>
    <m/>
    <x v="10"/>
    <s v="-"/>
    <n v="1.3424762502217116"/>
    <n v="1.3424762502217116"/>
    <n v="0"/>
    <m/>
    <n v="1.3424762502217116"/>
    <n v="1.3424762502217116"/>
    <n v="0"/>
    <n v="1.3424762502217116"/>
    <s v="m.EEG.1"/>
    <n v="0"/>
    <s v="m.EEG.1"/>
    <n v="0"/>
    <n v="0"/>
    <n v="0"/>
    <n v="0"/>
    <n v="0"/>
    <n v="0"/>
    <n v="0"/>
    <s v="m.EEG.1"/>
    <n v="0"/>
    <n v="0"/>
    <n v="0"/>
    <n v="0"/>
    <n v="0"/>
    <n v="0"/>
    <s v=""/>
    <x v="1"/>
  </r>
  <r>
    <x v="19"/>
    <s v="Residential"/>
    <x v="4"/>
    <m/>
    <x v="11"/>
    <s v="-"/>
    <n v="0"/>
    <n v="0"/>
    <n v="0"/>
    <m/>
    <n v="0"/>
    <n v="0"/>
    <n v="0"/>
    <n v="0"/>
    <s v="m.EEG.1"/>
    <n v="0"/>
    <s v="m.EEG.1"/>
    <n v="0"/>
    <n v="0"/>
    <n v="0"/>
    <n v="0"/>
    <n v="0"/>
    <n v="0"/>
    <n v="0"/>
    <s v="m.EEG.1"/>
    <n v="0"/>
    <n v="0"/>
    <n v="0"/>
    <n v="0"/>
    <n v="0"/>
    <n v="0"/>
    <s v=""/>
    <x v="1"/>
  </r>
  <r>
    <x v="19"/>
    <s v="Residential"/>
    <x v="4"/>
    <m/>
    <x v="12"/>
    <s v="-"/>
    <n v="0.11426452543589925"/>
    <n v="0.11426452543589925"/>
    <n v="0"/>
    <m/>
    <n v="0.11426452543589925"/>
    <n v="0.11426452543589925"/>
    <n v="0"/>
    <n v="8.8690265639518595E-3"/>
    <s v="m.EEG.1"/>
    <n v="0.10539549887194739"/>
    <s v="m.EEG.1"/>
    <n v="0"/>
    <n v="0"/>
    <n v="0"/>
    <n v="0"/>
    <n v="0"/>
    <n v="0"/>
    <n v="0"/>
    <s v="m.EEG.1"/>
    <n v="0"/>
    <n v="0"/>
    <n v="0"/>
    <n v="0"/>
    <n v="0"/>
    <n v="0"/>
    <s v=""/>
    <x v="1"/>
  </r>
  <r>
    <x v="19"/>
    <s v="Residential"/>
    <x v="4"/>
    <m/>
    <x v="13"/>
    <s v="-"/>
    <n v="0.53212374525119643"/>
    <n v="0.53212374525119643"/>
    <n v="0"/>
    <m/>
    <n v="0.53212374525119643"/>
    <n v="0.53212374525119643"/>
    <n v="0"/>
    <n v="0.47180525673427015"/>
    <s v="m.EEG.1"/>
    <n v="6.0318488516926339E-2"/>
    <s v="m.EEG.1"/>
    <n v="0"/>
    <n v="0"/>
    <n v="0"/>
    <n v="0"/>
    <n v="0"/>
    <n v="0"/>
    <n v="0"/>
    <s v="m.EEG.1"/>
    <n v="0"/>
    <n v="0"/>
    <n v="0"/>
    <n v="0"/>
    <n v="0"/>
    <n v="0"/>
    <s v=""/>
    <x v="1"/>
  </r>
  <r>
    <x v="19"/>
    <s v="Residential"/>
    <x v="4"/>
    <m/>
    <x v="14"/>
    <s v="-"/>
    <n v="0"/>
    <n v="0"/>
    <n v="0"/>
    <m/>
    <n v="0"/>
    <n v="0"/>
    <n v="0"/>
    <n v="0"/>
    <s v="m.EEG.1"/>
    <n v="0"/>
    <s v="m.EEG.1"/>
    <n v="0"/>
    <n v="0"/>
    <n v="0"/>
    <n v="0"/>
    <n v="0"/>
    <n v="0"/>
    <n v="0"/>
    <s v="m.EEG.1"/>
    <n v="0"/>
    <n v="0"/>
    <n v="0"/>
    <n v="0"/>
    <n v="0"/>
    <n v="0"/>
    <s v=""/>
    <x v="1"/>
  </r>
  <r>
    <x v="19"/>
    <s v="Residential"/>
    <x v="5"/>
    <m/>
    <x v="1"/>
    <s v="-"/>
    <n v="23.083691976577189"/>
    <n v="23.083691976577189"/>
    <n v="0"/>
    <m/>
    <n v="23.083691976577189"/>
    <n v="22.713399704171948"/>
    <n v="2.9117783300501146E-2"/>
    <n v="20.455262272482489"/>
    <s v="m.EEG.1"/>
    <n v="2.2581374316894589"/>
    <s v="m.EEG.1"/>
    <n v="0"/>
    <n v="0"/>
    <n v="0"/>
    <n v="0"/>
    <n v="0"/>
    <n v="0"/>
    <n v="2.9117783300501146E-2"/>
    <s v="m.EEG.1"/>
    <n v="0"/>
    <n v="0"/>
    <n v="0"/>
    <n v="0"/>
    <n v="0"/>
    <n v="0.3411744891047423"/>
    <s v=""/>
    <x v="1"/>
  </r>
  <r>
    <x v="19"/>
    <s v="Residential"/>
    <x v="5"/>
    <m/>
    <x v="2"/>
    <s v="-"/>
    <n v="9.7362745658338724E-3"/>
    <n v="9.7362745658338724E-3"/>
    <n v="0"/>
    <m/>
    <n v="9.7362745658338724E-3"/>
    <n v="9.7362745658338724E-3"/>
    <n v="0"/>
    <n v="9.7362745658338724E-3"/>
    <s v="m.EEG.1"/>
    <n v="0"/>
    <s v="m.EEG.1"/>
    <n v="0"/>
    <n v="0"/>
    <n v="0"/>
    <n v="0"/>
    <n v="0"/>
    <n v="0"/>
    <n v="0"/>
    <s v="m.EEG.1"/>
    <n v="0"/>
    <n v="0"/>
    <n v="0"/>
    <n v="0"/>
    <n v="0"/>
    <n v="0"/>
    <s v=""/>
    <x v="1"/>
  </r>
  <r>
    <x v="19"/>
    <s v="Residential"/>
    <x v="5"/>
    <m/>
    <x v="3"/>
    <s v="-"/>
    <n v="0.15578705699308476"/>
    <n v="0.15578705699308476"/>
    <n v="0"/>
    <m/>
    <n v="0.15578705699308476"/>
    <n v="0.14028489570490393"/>
    <n v="0"/>
    <n v="0.12127679249737572"/>
    <s v="m.EEG.1"/>
    <n v="1.9008103207528201E-2"/>
    <s v="m.EEG.1"/>
    <n v="0"/>
    <n v="0"/>
    <n v="0"/>
    <n v="0"/>
    <n v="0"/>
    <n v="0"/>
    <n v="0"/>
    <s v="m.EEG.1"/>
    <n v="0"/>
    <n v="0"/>
    <n v="0"/>
    <n v="0"/>
    <n v="0"/>
    <n v="1.5502161288180829E-2"/>
    <s v=""/>
    <x v="1"/>
  </r>
  <r>
    <x v="19"/>
    <s v="Residential"/>
    <x v="5"/>
    <m/>
    <x v="4"/>
    <s v="-"/>
    <n v="20.105338138610882"/>
    <n v="20.105338138610882"/>
    <n v="0"/>
    <m/>
    <n v="20.105338138610882"/>
    <n v="19.843474498053716"/>
    <n v="0"/>
    <n v="17.937393464790038"/>
    <s v="m.EEG.1"/>
    <n v="1.9060810332636784"/>
    <s v="m.EEG.1"/>
    <n v="0"/>
    <n v="0"/>
    <n v="0"/>
    <n v="0"/>
    <n v="0"/>
    <n v="0"/>
    <n v="0"/>
    <s v="m.EEG.1"/>
    <n v="0"/>
    <n v="0"/>
    <n v="0"/>
    <n v="0"/>
    <n v="0"/>
    <n v="0.26186364055716488"/>
    <s v=""/>
    <x v="1"/>
  </r>
  <r>
    <x v="19"/>
    <s v="Residential"/>
    <x v="5"/>
    <m/>
    <x v="5"/>
    <s v="-"/>
    <n v="6.3344843232257142E-2"/>
    <n v="6.3344843232257142E-2"/>
    <n v="0"/>
    <m/>
    <n v="6.3344843232257142E-2"/>
    <n v="6.2562001855880969E-2"/>
    <n v="0"/>
    <n v="5.6863772440030019E-2"/>
    <s v="m.EEG.1"/>
    <n v="5.6982294158509543E-3"/>
    <s v="m.EEG.1"/>
    <n v="0"/>
    <n v="0"/>
    <n v="0"/>
    <n v="0"/>
    <n v="0"/>
    <n v="0"/>
    <n v="0"/>
    <s v="m.EEG.1"/>
    <n v="0"/>
    <n v="0"/>
    <n v="0"/>
    <n v="0"/>
    <n v="0"/>
    <n v="7.8284137637617387E-4"/>
    <s v=""/>
    <x v="1"/>
  </r>
  <r>
    <x v="19"/>
    <s v="Residential"/>
    <x v="5"/>
    <m/>
    <x v="6"/>
    <s v="-"/>
    <n v="0.48218992996404447"/>
    <n v="0.48218992996404447"/>
    <n v="0"/>
    <m/>
    <n v="0.48218992996404447"/>
    <n v="0.39004630078052294"/>
    <n v="2.9117783300501146E-2"/>
    <n v="0.25662700434528546"/>
    <s v="m.EEG.1"/>
    <n v="0.13341929643523745"/>
    <s v="m.EEG.1"/>
    <n v="0"/>
    <n v="0"/>
    <n v="0"/>
    <n v="0"/>
    <n v="0"/>
    <n v="0"/>
    <n v="2.9117783300501146E-2"/>
    <s v="m.EEG.1"/>
    <n v="0"/>
    <n v="0"/>
    <n v="0"/>
    <n v="0"/>
    <n v="0"/>
    <n v="6.3025845883020418E-2"/>
    <s v=""/>
    <x v="1"/>
  </r>
  <r>
    <x v="19"/>
    <s v="Residential"/>
    <x v="5"/>
    <m/>
    <x v="7"/>
    <s v="-"/>
    <n v="2.1050730225843961"/>
    <n v="2.1050730225843961"/>
    <n v="0"/>
    <m/>
    <n v="2.1050730225843961"/>
    <n v="2.1050730225843961"/>
    <n v="0"/>
    <n v="1.9267952519263389"/>
    <s v="m.EEG.1"/>
    <n v="0.17827777065805728"/>
    <s v="m.EEG.1"/>
    <n v="0"/>
    <n v="0"/>
    <n v="0"/>
    <n v="0"/>
    <n v="0"/>
    <n v="0"/>
    <n v="0"/>
    <s v="m.EEG.1"/>
    <n v="0"/>
    <n v="0"/>
    <n v="0"/>
    <n v="0"/>
    <n v="0"/>
    <n v="0"/>
    <s v=""/>
    <x v="1"/>
  </r>
  <r>
    <x v="19"/>
    <s v="Residential"/>
    <x v="5"/>
    <m/>
    <x v="8"/>
    <s v="-"/>
    <n v="0"/>
    <n v="0"/>
    <n v="0"/>
    <m/>
    <n v="0"/>
    <n v="0"/>
    <n v="0"/>
    <n v="0"/>
    <s v="m.EEG.1"/>
    <n v="0"/>
    <s v="m.EEG.1"/>
    <n v="0"/>
    <n v="0"/>
    <n v="0"/>
    <n v="0"/>
    <n v="0"/>
    <n v="0"/>
    <n v="0"/>
    <s v="m.EEG.1"/>
    <n v="0"/>
    <n v="0"/>
    <n v="0"/>
    <n v="0"/>
    <n v="0"/>
    <n v="0"/>
    <s v=""/>
    <x v="1"/>
  </r>
  <r>
    <x v="19"/>
    <s v="Residential"/>
    <x v="5"/>
    <m/>
    <x v="9"/>
    <s v="-"/>
    <n v="0"/>
    <n v="0"/>
    <n v="0"/>
    <m/>
    <n v="0"/>
    <n v="0"/>
    <n v="0"/>
    <n v="0"/>
    <s v="m.EEG.1"/>
    <n v="0"/>
    <s v="m.EEG.1"/>
    <n v="0"/>
    <n v="0"/>
    <n v="0"/>
    <n v="0"/>
    <n v="0"/>
    <n v="0"/>
    <n v="0"/>
    <s v="m.EEG.1"/>
    <n v="0"/>
    <n v="0"/>
    <n v="0"/>
    <n v="0"/>
    <n v="0"/>
    <n v="0"/>
    <s v=""/>
    <x v="1"/>
  </r>
  <r>
    <x v="19"/>
    <s v="Residential"/>
    <x v="5"/>
    <m/>
    <x v="10"/>
    <s v="-"/>
    <n v="0.11432174110456873"/>
    <n v="0.11432174110456873"/>
    <n v="0"/>
    <m/>
    <n v="0.11432174110456873"/>
    <n v="0.11432174110456873"/>
    <n v="0"/>
    <n v="0.11432174110456873"/>
    <s v="m.EEG.1"/>
    <n v="0"/>
    <s v="m.EEG.1"/>
    <n v="0"/>
    <n v="0"/>
    <n v="0"/>
    <n v="0"/>
    <n v="0"/>
    <n v="0"/>
    <n v="0"/>
    <s v="m.EEG.1"/>
    <n v="0"/>
    <n v="0"/>
    <n v="0"/>
    <n v="0"/>
    <n v="0"/>
    <n v="0"/>
    <s v=""/>
    <x v="1"/>
  </r>
  <r>
    <x v="19"/>
    <s v="Residential"/>
    <x v="5"/>
    <m/>
    <x v="11"/>
    <s v="-"/>
    <n v="0"/>
    <n v="0"/>
    <n v="0"/>
    <m/>
    <n v="0"/>
    <n v="0"/>
    <n v="0"/>
    <n v="0"/>
    <s v="m.EEG.1"/>
    <n v="0"/>
    <s v="m.EEG.1"/>
    <n v="0"/>
    <n v="0"/>
    <n v="0"/>
    <n v="0"/>
    <n v="0"/>
    <n v="0"/>
    <n v="0"/>
    <s v="m.EEG.1"/>
    <n v="0"/>
    <n v="0"/>
    <n v="0"/>
    <n v="0"/>
    <n v="0"/>
    <n v="0"/>
    <s v=""/>
    <x v="1"/>
  </r>
  <r>
    <x v="19"/>
    <s v="Residential"/>
    <x v="5"/>
    <m/>
    <x v="12"/>
    <s v="-"/>
    <n v="1.1749041520899435E-2"/>
    <n v="1.1749041520899435E-2"/>
    <n v="0"/>
    <m/>
    <n v="1.1749041520899435E-2"/>
    <n v="1.1749041520899435E-2"/>
    <n v="0"/>
    <n v="2.8166816002608633E-3"/>
    <s v="m.EEG.1"/>
    <n v="8.9323599206385714E-3"/>
    <s v="m.EEG.1"/>
    <n v="0"/>
    <n v="0"/>
    <n v="0"/>
    <n v="0"/>
    <n v="0"/>
    <n v="0"/>
    <n v="0"/>
    <s v="m.EEG.1"/>
    <n v="0"/>
    <n v="0"/>
    <n v="0"/>
    <n v="0"/>
    <n v="0"/>
    <n v="0"/>
    <s v=""/>
    <x v="1"/>
  </r>
  <r>
    <x v="19"/>
    <s v="Residential"/>
    <x v="5"/>
    <m/>
    <x v="13"/>
    <s v="-"/>
    <n v="3.6151928001223944E-2"/>
    <n v="3.6151928001223944E-2"/>
    <n v="0"/>
    <m/>
    <n v="3.6151928001223944E-2"/>
    <n v="3.6151928001223944E-2"/>
    <n v="0"/>
    <n v="2.9431289212756624E-2"/>
    <s v="m.EEG.1"/>
    <n v="6.7206387884673211E-3"/>
    <s v="m.EEG.1"/>
    <n v="0"/>
    <n v="0"/>
    <n v="0"/>
    <n v="0"/>
    <n v="0"/>
    <n v="0"/>
    <n v="0"/>
    <s v="m.EEG.1"/>
    <n v="0"/>
    <n v="0"/>
    <n v="0"/>
    <n v="0"/>
    <n v="0"/>
    <n v="0"/>
    <s v=""/>
    <x v="1"/>
  </r>
  <r>
    <x v="19"/>
    <s v="Residential"/>
    <x v="5"/>
    <m/>
    <x v="14"/>
    <s v="-"/>
    <n v="0"/>
    <n v="0"/>
    <n v="0"/>
    <m/>
    <n v="0"/>
    <n v="0"/>
    <n v="0"/>
    <n v="0"/>
    <s v="m.EEG.1"/>
    <n v="0"/>
    <s v="m.EEG.1"/>
    <n v="0"/>
    <n v="0"/>
    <n v="0"/>
    <n v="0"/>
    <n v="0"/>
    <n v="0"/>
    <n v="0"/>
    <s v="m.EEG.1"/>
    <n v="0"/>
    <n v="0"/>
    <n v="0"/>
    <n v="0"/>
    <n v="0"/>
    <n v="0"/>
    <s v=""/>
    <x v="1"/>
  </r>
  <r>
    <x v="19"/>
    <s v="Residential"/>
    <x v="6"/>
    <m/>
    <x v="1"/>
    <s v="-"/>
    <n v="39.001144559023224"/>
    <n v="39.001144559023224"/>
    <n v="0"/>
    <m/>
    <n v="39.001144559023224"/>
    <n v="38.039572274531956"/>
    <n v="2.4999816453097928E-2"/>
    <n v="33.351725023904088"/>
    <s v="m.EEG.1"/>
    <n v="4.6878472506278683"/>
    <s v="m.EEG.1"/>
    <n v="0"/>
    <n v="0"/>
    <n v="0"/>
    <n v="0"/>
    <n v="0"/>
    <n v="0"/>
    <n v="2.4999816453097928E-2"/>
    <s v="m.EEG.1"/>
    <n v="0"/>
    <n v="0"/>
    <n v="0"/>
    <n v="0"/>
    <n v="0"/>
    <n v="0.9365724680381744"/>
    <s v=""/>
    <x v="1"/>
  </r>
  <r>
    <x v="19"/>
    <s v="Residential"/>
    <x v="6"/>
    <m/>
    <x v="2"/>
    <s v="-"/>
    <n v="2.6421313056255013E-2"/>
    <n v="2.6421313056255013E-2"/>
    <n v="0"/>
    <m/>
    <n v="2.6421313056255013E-2"/>
    <n v="2.6421313056255013E-2"/>
    <n v="0"/>
    <n v="2.6421313056255013E-2"/>
    <s v="m.EEG.1"/>
    <n v="0"/>
    <s v="m.EEG.1"/>
    <n v="0"/>
    <n v="0"/>
    <n v="0"/>
    <n v="0"/>
    <n v="0"/>
    <n v="0"/>
    <n v="0"/>
    <s v="m.EEG.1"/>
    <n v="0"/>
    <n v="0"/>
    <n v="0"/>
    <n v="0"/>
    <n v="0"/>
    <n v="0"/>
    <s v=""/>
    <x v="1"/>
  </r>
  <r>
    <x v="19"/>
    <s v="Residential"/>
    <x v="6"/>
    <m/>
    <x v="3"/>
    <s v="-"/>
    <n v="0.27810124940566328"/>
    <n v="0.27810124940566328"/>
    <n v="0"/>
    <m/>
    <n v="0.27810124940566328"/>
    <n v="0.2429527856074376"/>
    <n v="0"/>
    <n v="0.19985520617687649"/>
    <s v="m.EEG.1"/>
    <n v="4.3097579430561098E-2"/>
    <s v="m.EEG.1"/>
    <n v="0"/>
    <n v="0"/>
    <n v="0"/>
    <n v="0"/>
    <n v="0"/>
    <n v="0"/>
    <n v="0"/>
    <s v="m.EEG.1"/>
    <n v="0"/>
    <n v="0"/>
    <n v="0"/>
    <n v="0"/>
    <n v="0"/>
    <n v="3.5148463798225692E-2"/>
    <s v=""/>
    <x v="1"/>
  </r>
  <r>
    <x v="19"/>
    <s v="Residential"/>
    <x v="6"/>
    <m/>
    <x v="4"/>
    <s v="-"/>
    <n v="33.271562210146172"/>
    <n v="33.271562210146172"/>
    <n v="0"/>
    <m/>
    <n v="33.271562210146172"/>
    <n v="32.778318535586415"/>
    <n v="0"/>
    <n v="29.188043800020772"/>
    <s v="m.EEG.1"/>
    <n v="3.5902747355656408"/>
    <s v="m.EEG.1"/>
    <n v="0"/>
    <n v="0"/>
    <n v="0"/>
    <n v="0"/>
    <n v="0"/>
    <n v="0"/>
    <n v="0"/>
    <s v="m.EEG.1"/>
    <n v="0"/>
    <n v="0"/>
    <n v="0"/>
    <n v="0"/>
    <n v="0"/>
    <n v="0.49324367455975487"/>
    <s v=""/>
    <x v="1"/>
  </r>
  <r>
    <x v="19"/>
    <s v="Residential"/>
    <x v="6"/>
    <m/>
    <x v="5"/>
    <s v="-"/>
    <n v="0.10621596323930561"/>
    <n v="0.10621596323930561"/>
    <n v="0"/>
    <m/>
    <n v="0.10621596323930561"/>
    <n v="0.10458596483383313"/>
    <n v="0"/>
    <n v="9.2721358360362466E-2"/>
    <s v="m.EEG.1"/>
    <n v="1.186460647347066E-2"/>
    <s v="m.EEG.1"/>
    <n v="0"/>
    <n v="0"/>
    <n v="0"/>
    <n v="0"/>
    <n v="0"/>
    <n v="0"/>
    <n v="0"/>
    <s v="m.EEG.1"/>
    <n v="0"/>
    <n v="0"/>
    <n v="0"/>
    <n v="0"/>
    <n v="0"/>
    <n v="1.6299984054724797E-3"/>
    <s v=""/>
    <x v="1"/>
  </r>
  <r>
    <x v="19"/>
    <s v="Residential"/>
    <x v="6"/>
    <m/>
    <x v="6"/>
    <s v="-"/>
    <n v="2.1866820786753216"/>
    <n v="2.1866820786753216"/>
    <n v="0"/>
    <m/>
    <n v="2.1866820786753216"/>
    <n v="1.7551319309475022"/>
    <n v="2.4999816453097928E-2"/>
    <n v="0.89450628754302253"/>
    <s v="m.EEG.1"/>
    <n v="0.86062564340447956"/>
    <s v="m.EEG.1"/>
    <n v="0"/>
    <n v="0"/>
    <n v="0"/>
    <n v="0"/>
    <n v="0"/>
    <n v="0"/>
    <n v="2.4999816453097928E-2"/>
    <s v="m.EEG.1"/>
    <n v="0"/>
    <n v="0"/>
    <n v="0"/>
    <n v="0"/>
    <n v="0"/>
    <n v="0.40655033127472129"/>
    <s v=""/>
    <x v="1"/>
  </r>
  <r>
    <x v="19"/>
    <s v="Residential"/>
    <x v="6"/>
    <m/>
    <x v="7"/>
    <s v="-"/>
    <n v="0.22767539579809559"/>
    <n v="0.22767539579809559"/>
    <n v="0"/>
    <m/>
    <n v="0.22767539579809559"/>
    <n v="0.22767539579809559"/>
    <n v="0"/>
    <n v="0.20345684706216488"/>
    <s v="m.EEG.1"/>
    <n v="2.4218548735930701E-2"/>
    <s v="m.EEG.1"/>
    <n v="0"/>
    <n v="0"/>
    <n v="0"/>
    <n v="0"/>
    <n v="0"/>
    <n v="0"/>
    <n v="0"/>
    <s v="m.EEG.1"/>
    <n v="0"/>
    <n v="0"/>
    <n v="0"/>
    <n v="0"/>
    <n v="0"/>
    <n v="0"/>
    <s v=""/>
    <x v="1"/>
  </r>
  <r>
    <x v="19"/>
    <s v="Residential"/>
    <x v="6"/>
    <m/>
    <x v="8"/>
    <s v="-"/>
    <n v="0"/>
    <n v="0"/>
    <n v="0"/>
    <m/>
    <n v="0"/>
    <n v="0"/>
    <n v="0"/>
    <n v="0"/>
    <s v="m.EEG.1"/>
    <n v="0"/>
    <s v="m.EEG.1"/>
    <n v="0"/>
    <n v="0"/>
    <n v="0"/>
    <n v="0"/>
    <n v="0"/>
    <n v="0"/>
    <n v="0"/>
    <s v="m.EEG.1"/>
    <n v="0"/>
    <n v="0"/>
    <n v="0"/>
    <n v="0"/>
    <n v="0"/>
    <n v="0"/>
    <s v=""/>
    <x v="1"/>
  </r>
  <r>
    <x v="19"/>
    <s v="Residential"/>
    <x v="6"/>
    <m/>
    <x v="9"/>
    <s v="-"/>
    <n v="0"/>
    <n v="0"/>
    <n v="0"/>
    <m/>
    <n v="0"/>
    <n v="0"/>
    <n v="0"/>
    <n v="0"/>
    <s v="m.EEG.1"/>
    <n v="0"/>
    <s v="m.EEG.1"/>
    <n v="0"/>
    <n v="0"/>
    <n v="0"/>
    <n v="0"/>
    <n v="0"/>
    <n v="0"/>
    <n v="0"/>
    <s v="m.EEG.1"/>
    <n v="0"/>
    <n v="0"/>
    <n v="0"/>
    <n v="0"/>
    <n v="0"/>
    <n v="0"/>
    <s v=""/>
    <x v="1"/>
  </r>
  <r>
    <x v="19"/>
    <s v="Residential"/>
    <x v="6"/>
    <m/>
    <x v="10"/>
    <s v="-"/>
    <n v="2.0225464559261312"/>
    <n v="2.0225464559261312"/>
    <n v="0"/>
    <m/>
    <n v="2.0225464559261312"/>
    <n v="2.0225464559261312"/>
    <n v="0"/>
    <n v="2.0225464559261312"/>
    <s v="m.EEG.1"/>
    <n v="0"/>
    <s v="m.EEG.1"/>
    <n v="0"/>
    <n v="0"/>
    <n v="0"/>
    <n v="0"/>
    <n v="0"/>
    <n v="0"/>
    <n v="0"/>
    <s v="m.EEG.1"/>
    <n v="0"/>
    <n v="0"/>
    <n v="0"/>
    <n v="0"/>
    <n v="0"/>
    <n v="0"/>
    <s v=""/>
    <x v="1"/>
  </r>
  <r>
    <x v="19"/>
    <s v="Residential"/>
    <x v="6"/>
    <m/>
    <x v="11"/>
    <s v="-"/>
    <n v="0"/>
    <n v="0"/>
    <n v="0"/>
    <m/>
    <n v="0"/>
    <n v="0"/>
    <n v="0"/>
    <n v="0"/>
    <s v="m.EEG.1"/>
    <n v="0"/>
    <s v="m.EEG.1"/>
    <n v="0"/>
    <n v="0"/>
    <n v="0"/>
    <n v="0"/>
    <n v="0"/>
    <n v="0"/>
    <n v="0"/>
    <s v="m.EEG.1"/>
    <n v="0"/>
    <n v="0"/>
    <n v="0"/>
    <n v="0"/>
    <n v="0"/>
    <n v="0"/>
    <s v=""/>
    <x v="1"/>
  </r>
  <r>
    <x v="19"/>
    <s v="Residential"/>
    <x v="6"/>
    <m/>
    <x v="12"/>
    <s v="-"/>
    <n v="0.11370248745634919"/>
    <n v="0.11370248745634919"/>
    <n v="0"/>
    <m/>
    <n v="0.11370248745634919"/>
    <n v="0.11370248745634919"/>
    <n v="0"/>
    <n v="1.3361888704901159E-2"/>
    <s v="m.EEG.1"/>
    <n v="0.10034059875144803"/>
    <s v="m.EEG.1"/>
    <n v="0"/>
    <n v="0"/>
    <n v="0"/>
    <n v="0"/>
    <n v="0"/>
    <n v="0"/>
    <n v="0"/>
    <s v="m.EEG.1"/>
    <n v="0"/>
    <n v="0"/>
    <n v="0"/>
    <n v="0"/>
    <n v="0"/>
    <n v="0"/>
    <s v=""/>
    <x v="1"/>
  </r>
  <r>
    <x v="19"/>
    <s v="Residential"/>
    <x v="6"/>
    <m/>
    <x v="13"/>
    <s v="-"/>
    <n v="0.76823740531994167"/>
    <n v="0.76823740531994167"/>
    <n v="0"/>
    <m/>
    <n v="0.76823740531994167"/>
    <n v="0.76823740531994167"/>
    <n v="0"/>
    <n v="0.71081186705360433"/>
    <s v="m.EEG.1"/>
    <n v="5.742553826633736E-2"/>
    <s v="m.EEG.1"/>
    <n v="0"/>
    <n v="0"/>
    <n v="0"/>
    <n v="0"/>
    <n v="0"/>
    <n v="0"/>
    <n v="0"/>
    <s v="m.EEG.1"/>
    <n v="0"/>
    <n v="0"/>
    <n v="0"/>
    <n v="0"/>
    <n v="0"/>
    <n v="0"/>
    <s v=""/>
    <x v="1"/>
  </r>
  <r>
    <x v="19"/>
    <s v="Residential"/>
    <x v="6"/>
    <m/>
    <x v="14"/>
    <s v="-"/>
    <n v="0"/>
    <n v="0"/>
    <n v="0"/>
    <m/>
    <n v="0"/>
    <n v="0"/>
    <n v="0"/>
    <n v="0"/>
    <s v="m.EEG.1"/>
    <n v="0"/>
    <s v="m.EEG.1"/>
    <n v="0"/>
    <n v="0"/>
    <n v="0"/>
    <n v="0"/>
    <n v="0"/>
    <n v="0"/>
    <n v="0"/>
    <s v="m.EEG.1"/>
    <n v="0"/>
    <n v="0"/>
    <n v="0"/>
    <n v="0"/>
    <n v="0"/>
    <n v="0"/>
    <s v=""/>
    <x v="1"/>
  </r>
  <r>
    <x v="19"/>
    <s v="Residential"/>
    <x v="7"/>
    <m/>
    <x v="1"/>
    <s v="-"/>
    <n v="11.387843700785693"/>
    <n v="11.387843700785693"/>
    <n v="0"/>
    <m/>
    <n v="11.387843700785693"/>
    <n v="10.792404702725852"/>
    <n v="9.8455814037665748E-3"/>
    <n v="6.916527530983287"/>
    <s v="m.EEG.1"/>
    <n v="3.8758771717425646"/>
    <s v="m.EEG.1"/>
    <n v="0"/>
    <n v="0"/>
    <n v="0"/>
    <n v="0"/>
    <n v="0"/>
    <n v="0"/>
    <n v="9.8455814037665748E-3"/>
    <s v="m.EEG.1"/>
    <n v="0"/>
    <n v="0"/>
    <n v="0"/>
    <n v="0"/>
    <n v="0"/>
    <n v="0.58559341665607456"/>
    <s v=""/>
    <x v="1"/>
  </r>
  <r>
    <x v="19"/>
    <s v="Residential"/>
    <x v="7"/>
    <m/>
    <x v="2"/>
    <s v="-"/>
    <n v="3.2921216157855535E-3"/>
    <n v="3.2921216157855535E-3"/>
    <n v="0"/>
    <m/>
    <n v="3.2921216157855535E-3"/>
    <n v="3.2921216157855535E-3"/>
    <n v="0"/>
    <n v="3.2921216157855535E-3"/>
    <s v="m.EEG.1"/>
    <n v="0"/>
    <s v="m.EEG.1"/>
    <n v="0"/>
    <n v="0"/>
    <n v="0"/>
    <n v="0"/>
    <n v="0"/>
    <n v="0"/>
    <n v="0"/>
    <s v="m.EEG.1"/>
    <n v="0"/>
    <n v="0"/>
    <n v="0"/>
    <n v="0"/>
    <n v="0"/>
    <n v="0"/>
    <s v=""/>
    <x v="1"/>
  </r>
  <r>
    <x v="19"/>
    <s v="Residential"/>
    <x v="7"/>
    <m/>
    <x v="3"/>
    <s v="-"/>
    <n v="0.10024083286276476"/>
    <n v="0.10024083286276476"/>
    <n v="0"/>
    <m/>
    <n v="0.10024083286276476"/>
    <n v="7.3632854000920955E-2"/>
    <n v="0"/>
    <n v="4.1007260772493941E-2"/>
    <s v="m.EEG.1"/>
    <n v="3.2625593228427022E-2"/>
    <s v="m.EEG.1"/>
    <n v="0"/>
    <n v="0"/>
    <n v="0"/>
    <n v="0"/>
    <n v="0"/>
    <n v="0"/>
    <n v="0"/>
    <s v="m.EEG.1"/>
    <n v="0"/>
    <n v="0"/>
    <n v="0"/>
    <n v="0"/>
    <n v="0"/>
    <n v="2.6607978861843812E-2"/>
    <s v=""/>
    <x v="1"/>
  </r>
  <r>
    <x v="19"/>
    <s v="Residential"/>
    <x v="7"/>
    <m/>
    <x v="4"/>
    <s v="-"/>
    <n v="9.7862317383997315"/>
    <n v="9.7862317383997315"/>
    <n v="0"/>
    <m/>
    <n v="9.7862317383997315"/>
    <n v="9.3367678163630803"/>
    <n v="0"/>
    <n v="6.0651618190297247"/>
    <s v="m.EEG.1"/>
    <n v="3.2716059973333551"/>
    <s v="m.EEG.1"/>
    <n v="0"/>
    <n v="0"/>
    <n v="0"/>
    <n v="0"/>
    <n v="0"/>
    <n v="0"/>
    <n v="0"/>
    <s v="m.EEG.1"/>
    <n v="0"/>
    <n v="0"/>
    <n v="0"/>
    <n v="0"/>
    <n v="0"/>
    <n v="0.44946392203665175"/>
    <s v=""/>
    <x v="1"/>
  </r>
  <r>
    <x v="19"/>
    <s v="Residential"/>
    <x v="7"/>
    <m/>
    <x v="5"/>
    <s v="-"/>
    <n v="3.0351457588513559E-2"/>
    <n v="3.0351457588513559E-2"/>
    <n v="0"/>
    <m/>
    <n v="3.0351457588513559E-2"/>
    <n v="2.9007785154226924E-2"/>
    <n v="0"/>
    <n v="1.9227318738715183E-2"/>
    <s v="m.EEG.1"/>
    <n v="9.7804664155117411E-3"/>
    <s v="m.EEG.1"/>
    <n v="0"/>
    <n v="0"/>
    <n v="0"/>
    <n v="0"/>
    <n v="0"/>
    <n v="0"/>
    <n v="0"/>
    <s v="m.EEG.1"/>
    <n v="0"/>
    <n v="0"/>
    <n v="0"/>
    <n v="0"/>
    <n v="0"/>
    <n v="1.343672434286634E-3"/>
    <s v=""/>
    <x v="1"/>
  </r>
  <r>
    <x v="19"/>
    <s v="Residential"/>
    <x v="7"/>
    <m/>
    <x v="6"/>
    <s v="-"/>
    <n v="0.43379806067144905"/>
    <n v="0.43379806067144905"/>
    <n v="0"/>
    <m/>
    <n v="0.43379806067144905"/>
    <n v="0.31577463594439015"/>
    <n v="9.8455814037665748E-3"/>
    <n v="8.6773159742650458E-2"/>
    <s v="m.EEG.1"/>
    <n v="0.22900147620173966"/>
    <s v="m.EEG.1"/>
    <n v="0"/>
    <n v="0"/>
    <n v="0"/>
    <n v="0"/>
    <n v="0"/>
    <n v="0"/>
    <n v="9.8455814037665748E-3"/>
    <s v="m.EEG.1"/>
    <n v="0"/>
    <n v="0"/>
    <n v="0"/>
    <n v="0"/>
    <n v="0"/>
    <n v="0.10817784332329233"/>
    <s v=""/>
    <x v="1"/>
  </r>
  <r>
    <x v="19"/>
    <s v="Residential"/>
    <x v="7"/>
    <m/>
    <x v="7"/>
    <s v="-"/>
    <n v="0.95750306988413691"/>
    <n v="0.95750306988413691"/>
    <n v="0"/>
    <m/>
    <n v="0.95750306988413691"/>
    <n v="0.95750306988413691"/>
    <n v="0"/>
    <n v="0.65150630820530864"/>
    <s v="m.EEG.1"/>
    <n v="0.30599676167882833"/>
    <s v="m.EEG.1"/>
    <n v="0"/>
    <n v="0"/>
    <n v="0"/>
    <n v="0"/>
    <n v="0"/>
    <n v="0"/>
    <n v="0"/>
    <s v="m.EEG.1"/>
    <n v="0"/>
    <n v="0"/>
    <n v="0"/>
    <n v="0"/>
    <n v="0"/>
    <n v="0"/>
    <s v=""/>
    <x v="1"/>
  </r>
  <r>
    <x v="19"/>
    <s v="Residential"/>
    <x v="7"/>
    <m/>
    <x v="8"/>
    <s v="-"/>
    <n v="0"/>
    <n v="0"/>
    <n v="0"/>
    <m/>
    <n v="0"/>
    <n v="0"/>
    <n v="0"/>
    <n v="0"/>
    <s v="m.EEG.1"/>
    <n v="0"/>
    <s v="m.EEG.1"/>
    <n v="0"/>
    <n v="0"/>
    <n v="0"/>
    <n v="0"/>
    <n v="0"/>
    <n v="0"/>
    <n v="0"/>
    <s v="m.EEG.1"/>
    <n v="0"/>
    <n v="0"/>
    <n v="0"/>
    <n v="0"/>
    <n v="0"/>
    <n v="0"/>
    <s v=""/>
    <x v="1"/>
  </r>
  <r>
    <x v="19"/>
    <s v="Residential"/>
    <x v="7"/>
    <m/>
    <x v="9"/>
    <s v="-"/>
    <n v="0"/>
    <n v="0"/>
    <n v="0"/>
    <m/>
    <n v="0"/>
    <n v="0"/>
    <n v="0"/>
    <n v="0"/>
    <s v="m.EEG.1"/>
    <n v="0"/>
    <s v="m.EEG.1"/>
    <n v="0"/>
    <n v="0"/>
    <n v="0"/>
    <n v="0"/>
    <n v="0"/>
    <n v="0"/>
    <n v="0"/>
    <s v="m.EEG.1"/>
    <n v="0"/>
    <n v="0"/>
    <n v="0"/>
    <n v="0"/>
    <n v="0"/>
    <n v="0"/>
    <s v=""/>
    <x v="1"/>
  </r>
  <r>
    <x v="19"/>
    <s v="Residential"/>
    <x v="7"/>
    <m/>
    <x v="10"/>
    <s v="-"/>
    <n v="3.8655552747587987E-2"/>
    <n v="3.8655552747587987E-2"/>
    <n v="0"/>
    <m/>
    <n v="3.8655552747587987E-2"/>
    <n v="3.8655552747587987E-2"/>
    <n v="0"/>
    <n v="3.8655552747587987E-2"/>
    <s v="m.EEG.1"/>
    <n v="0"/>
    <s v="m.EEG.1"/>
    <n v="0"/>
    <n v="0"/>
    <n v="0"/>
    <n v="0"/>
    <n v="0"/>
    <n v="0"/>
    <n v="0"/>
    <s v="m.EEG.1"/>
    <n v="0"/>
    <n v="0"/>
    <n v="0"/>
    <n v="0"/>
    <n v="0"/>
    <n v="0"/>
    <s v=""/>
    <x v="1"/>
  </r>
  <r>
    <x v="19"/>
    <s v="Residential"/>
    <x v="7"/>
    <m/>
    <x v="11"/>
    <s v="-"/>
    <n v="0"/>
    <n v="0"/>
    <n v="0"/>
    <m/>
    <n v="0"/>
    <n v="0"/>
    <n v="0"/>
    <n v="0"/>
    <s v="m.EEG.1"/>
    <n v="0"/>
    <s v="m.EEG.1"/>
    <n v="0"/>
    <n v="0"/>
    <n v="0"/>
    <n v="0"/>
    <n v="0"/>
    <n v="0"/>
    <n v="0"/>
    <s v="m.EEG.1"/>
    <n v="0"/>
    <n v="0"/>
    <n v="0"/>
    <n v="0"/>
    <n v="0"/>
    <n v="0"/>
    <s v=""/>
    <x v="1"/>
  </r>
  <r>
    <x v="19"/>
    <s v="Residential"/>
    <x v="7"/>
    <m/>
    <x v="12"/>
    <s v="-"/>
    <n v="1.6283945587360699E-2"/>
    <n v="1.6283945587360699E-2"/>
    <n v="0"/>
    <m/>
    <n v="1.6283945587360699E-2"/>
    <n v="1.6283945587360699E-2"/>
    <n v="0"/>
    <n v="9.5240313102345716E-4"/>
    <s v="m.EEG.1"/>
    <n v="1.5331542456337242E-2"/>
    <s v="m.EEG.1"/>
    <n v="0"/>
    <n v="0"/>
    <n v="0"/>
    <n v="0"/>
    <n v="0"/>
    <n v="0"/>
    <n v="0"/>
    <s v="m.EEG.1"/>
    <n v="0"/>
    <n v="0"/>
    <n v="0"/>
    <n v="0"/>
    <n v="0"/>
    <n v="0"/>
    <s v=""/>
    <x v="1"/>
  </r>
  <r>
    <x v="19"/>
    <s v="Residential"/>
    <x v="7"/>
    <m/>
    <x v="13"/>
    <s v="-"/>
    <n v="2.1486921428362275E-2"/>
    <n v="2.1486921428362275E-2"/>
    <n v="0"/>
    <m/>
    <n v="2.1486921428362275E-2"/>
    <n v="2.1486921428362275E-2"/>
    <n v="0"/>
    <n v="9.9515869999968441E-3"/>
    <s v="m.EEG.1"/>
    <n v="1.1535334428365431E-2"/>
    <s v="m.EEG.1"/>
    <n v="0"/>
    <n v="0"/>
    <n v="0"/>
    <n v="0"/>
    <n v="0"/>
    <n v="0"/>
    <n v="0"/>
    <s v="m.EEG.1"/>
    <n v="0"/>
    <n v="0"/>
    <n v="0"/>
    <n v="0"/>
    <n v="0"/>
    <n v="0"/>
    <s v=""/>
    <x v="1"/>
  </r>
  <r>
    <x v="19"/>
    <s v="Residential"/>
    <x v="7"/>
    <m/>
    <x v="14"/>
    <s v="-"/>
    <n v="0"/>
    <n v="0"/>
    <n v="0"/>
    <m/>
    <n v="0"/>
    <n v="0"/>
    <n v="0"/>
    <n v="0"/>
    <s v="m.EEG.1"/>
    <n v="0"/>
    <s v="m.EEG.1"/>
    <n v="0"/>
    <n v="0"/>
    <n v="0"/>
    <n v="0"/>
    <n v="0"/>
    <n v="0"/>
    <n v="0"/>
    <s v="m.EEG.1"/>
    <n v="0"/>
    <n v="0"/>
    <n v="0"/>
    <n v="0"/>
    <n v="0"/>
    <n v="0"/>
    <s v=""/>
    <x v="1"/>
  </r>
  <r>
    <x v="20"/>
    <s v="Residential"/>
    <x v="1"/>
    <m/>
    <x v="1"/>
    <n v="75.900869"/>
    <n v="-8.6559612020755168"/>
    <n v="67.244907797924483"/>
    <n v="0"/>
    <m/>
    <n v="67.244907797924483"/>
    <n v="65.000181434108825"/>
    <n v="6.9298985635157295E-2"/>
    <n v="56.102114412690476"/>
    <s v="u.ISI.84"/>
    <n v="8.898067021418349"/>
    <s v="u.ISI.84"/>
    <n v="0"/>
    <n v="0"/>
    <n v="0"/>
    <n v="0"/>
    <n v="0"/>
    <n v="0"/>
    <n v="6.9298985635157295E-2"/>
    <s v="u.ISI.84"/>
    <n v="0"/>
    <n v="0"/>
    <n v="0"/>
    <n v="0"/>
    <n v="0"/>
    <n v="2.175427378180506"/>
    <s v="u.ISI.84"/>
    <x v="1"/>
  </r>
  <r>
    <x v="20"/>
    <s v="Residential"/>
    <x v="1"/>
    <m/>
    <x v="2"/>
    <n v="0.43030999999999997"/>
    <n v="5.7951890417806684E-4"/>
    <n v="0.43088951890417804"/>
    <n v="0"/>
    <m/>
    <n v="0.43088951890417804"/>
    <n v="0.42561573305270273"/>
    <n v="0"/>
    <n v="0.40222798875382437"/>
    <s v="u.ISI.84"/>
    <n v="2.3387744298878337E-2"/>
    <s v="u.ISI.84"/>
    <n v="0"/>
    <n v="0"/>
    <n v="0"/>
    <n v="0"/>
    <n v="0"/>
    <n v="0"/>
    <n v="0"/>
    <s v="m.EEG.1"/>
    <n v="0"/>
    <n v="0"/>
    <n v="0"/>
    <n v="0"/>
    <n v="0"/>
    <n v="5.2737858514753117E-3"/>
    <s v="u.ISI.84"/>
    <x v="1"/>
  </r>
  <r>
    <x v="20"/>
    <s v="Residential"/>
    <x v="1"/>
    <m/>
    <x v="3"/>
    <n v="13.674553999999999"/>
    <n v="-8.1712414612411521E-14"/>
    <n v="13.674553999999917"/>
    <n v="0"/>
    <m/>
    <n v="13.674553999999917"/>
    <n v="13.6677195706788"/>
    <n v="0"/>
    <n v="12.444356722199"/>
    <s v="u.ISI.84"/>
    <n v="1.2233628484798"/>
    <s v="u.ISI.84"/>
    <n v="0"/>
    <n v="0"/>
    <n v="0"/>
    <n v="0"/>
    <n v="0"/>
    <n v="0"/>
    <n v="0"/>
    <s v="m.EEG.1"/>
    <n v="0"/>
    <n v="0"/>
    <n v="0"/>
    <n v="0"/>
    <n v="0"/>
    <n v="6.8344293211162E-3"/>
    <s v="u.ISI.84"/>
    <x v="1"/>
  </r>
  <r>
    <x v="20"/>
    <s v="Residential"/>
    <x v="1"/>
    <m/>
    <x v="4"/>
    <n v="14.31653"/>
    <n v="-1.8493102104777392E-4"/>
    <n v="14.316345068978952"/>
    <n v="0"/>
    <m/>
    <n v="14.316345068978952"/>
    <n v="14.121821926349149"/>
    <n v="0"/>
    <n v="12.237493550476877"/>
    <s v="u.ISI.84"/>
    <n v="1.8843283758722726"/>
    <s v="u.ISI.84"/>
    <n v="0"/>
    <n v="0"/>
    <n v="0"/>
    <n v="0"/>
    <n v="0"/>
    <n v="0"/>
    <n v="0"/>
    <s v="m.EEG.1"/>
    <n v="0"/>
    <n v="0"/>
    <n v="0"/>
    <n v="0"/>
    <n v="0"/>
    <n v="0.19452314262980308"/>
    <s v="u.ISI.84"/>
    <x v="1"/>
  </r>
  <r>
    <x v="20"/>
    <s v="Residential"/>
    <x v="1"/>
    <m/>
    <x v="5"/>
    <n v="0.37099699999999997"/>
    <n v="-3.8565490316977979E-3"/>
    <n v="0.36714045096830217"/>
    <n v="0"/>
    <m/>
    <n v="0.36714045096830217"/>
    <n v="0.3597523274155312"/>
    <n v="0"/>
    <n v="0.31215662129640193"/>
    <s v="u.ISI.84"/>
    <n v="4.7595706119129284E-2"/>
    <s v="u.ISI.84"/>
    <n v="0"/>
    <n v="0"/>
    <n v="0"/>
    <n v="0"/>
    <n v="0"/>
    <n v="0"/>
    <n v="0"/>
    <s v="m.EEG.1"/>
    <n v="0"/>
    <n v="0"/>
    <n v="0"/>
    <n v="0"/>
    <n v="0"/>
    <n v="7.3881235527709791E-3"/>
    <s v="u.ISI.84"/>
    <x v="1"/>
  </r>
  <r>
    <x v="20"/>
    <s v="Residential"/>
    <x v="1"/>
    <m/>
    <x v="6"/>
    <n v="17.599678999999998"/>
    <n v="-10.098089129815747"/>
    <n v="7.5015898701842509"/>
    <n v="0"/>
    <m/>
    <n v="7.5015898701842509"/>
    <n v="5.6668829877237528"/>
    <n v="6.9298985635157295E-2"/>
    <n v="3.2537128632977064"/>
    <s v="u.ISI.84"/>
    <n v="2.4131701244260468"/>
    <s v="u.ISI.84"/>
    <n v="0"/>
    <n v="0"/>
    <n v="0"/>
    <n v="0"/>
    <n v="0"/>
    <n v="0"/>
    <n v="6.9298985635157295E-2"/>
    <s v="m.EEG.1"/>
    <n v="0"/>
    <n v="0"/>
    <n v="0"/>
    <n v="0"/>
    <n v="0"/>
    <n v="1.7654078968253404"/>
    <s v="u.ISI.84"/>
    <x v="1"/>
  </r>
  <r>
    <x v="20"/>
    <s v="Residential"/>
    <x v="1"/>
    <m/>
    <x v="7"/>
    <n v="8.2910269999999997"/>
    <n v="3.6188888888943893E-4"/>
    <n v="8.2913888888888891"/>
    <n v="0"/>
    <m/>
    <n v="8.2913888888888891"/>
    <n v="8.2913888888888891"/>
    <n v="0"/>
    <n v="6.9641666666666664"/>
    <s v="c.ISE.4; incl. Auxilliary energy"/>
    <n v="1.3272222222222223"/>
    <s v="c.ISE.4"/>
    <n v="0"/>
    <n v="0"/>
    <n v="0"/>
    <n v="0"/>
    <n v="0"/>
    <n v="0"/>
    <n v="0"/>
    <s v="m.EEG.1"/>
    <n v="0"/>
    <n v="0"/>
    <n v="0"/>
    <n v="0"/>
    <n v="0"/>
    <n v="0"/>
    <s v=""/>
    <x v="1"/>
  </r>
  <r>
    <x v="20"/>
    <s v="Residential"/>
    <x v="1"/>
    <m/>
    <x v="8"/>
    <n v="0"/>
    <n v="0"/>
    <n v="0"/>
    <n v="0"/>
    <m/>
    <n v="0"/>
    <n v="0"/>
    <n v="0"/>
    <n v="0"/>
    <s v="m.EEG.1"/>
    <n v="0"/>
    <s v="m.EEG.1"/>
    <n v="0"/>
    <n v="0"/>
    <n v="0"/>
    <n v="0"/>
    <n v="0"/>
    <n v="0"/>
    <n v="0"/>
    <s v="m.EEG.1"/>
    <n v="0"/>
    <n v="0"/>
    <n v="0"/>
    <n v="0"/>
    <n v="0"/>
    <n v="0"/>
    <s v=""/>
    <x v="1"/>
  </r>
  <r>
    <x v="20"/>
    <s v="Residential"/>
    <x v="1"/>
    <m/>
    <x v="9"/>
    <n v="0"/>
    <n v="0"/>
    <n v="0"/>
    <n v="0"/>
    <m/>
    <n v="0"/>
    <n v="0"/>
    <n v="0"/>
    <n v="0"/>
    <s v="x.Obs.1"/>
    <n v="0"/>
    <s v="x.Obs.1"/>
    <n v="0"/>
    <n v="0"/>
    <n v="0"/>
    <n v="0"/>
    <n v="0"/>
    <n v="0"/>
    <n v="0"/>
    <s v="x.Obs.1"/>
    <n v="0"/>
    <n v="0"/>
    <n v="0"/>
    <n v="0"/>
    <n v="0"/>
    <n v="0"/>
    <s v="x.Obs.1"/>
    <x v="1"/>
  </r>
  <r>
    <x v="20"/>
    <s v="Residential"/>
    <x v="1"/>
    <m/>
    <x v="10"/>
    <n v="19.674471"/>
    <n v="-6.7470999999997616E-2"/>
    <n v="19.607000000000003"/>
    <n v="0"/>
    <m/>
    <n v="19.607000000000003"/>
    <n v="19.411000000000001"/>
    <n v="0"/>
    <n v="18.431000000000001"/>
    <s v="x.Obs.1"/>
    <n v="0.98"/>
    <s v="x.Obs.1"/>
    <n v="0"/>
    <n v="0"/>
    <n v="0"/>
    <n v="0"/>
    <n v="0"/>
    <n v="0"/>
    <n v="0"/>
    <s v="x.Obs.1"/>
    <n v="0"/>
    <n v="0"/>
    <n v="0"/>
    <n v="0"/>
    <n v="0"/>
    <n v="0.19600000000000001"/>
    <s v="x.Obs.1"/>
    <x v="1"/>
  </r>
  <r>
    <x v="20"/>
    <s v="Residential"/>
    <x v="1"/>
    <m/>
    <x v="11"/>
    <n v="0"/>
    <n v="0"/>
    <n v="0"/>
    <n v="0"/>
    <m/>
    <n v="0"/>
    <n v="0"/>
    <n v="0"/>
    <n v="0"/>
    <s v="x.Obs.1"/>
    <n v="0"/>
    <s v="x.Obs.1"/>
    <n v="0"/>
    <n v="0"/>
    <n v="0"/>
    <n v="0"/>
    <n v="0"/>
    <n v="0"/>
    <n v="0"/>
    <s v="x.Obs.1"/>
    <n v="0"/>
    <n v="0"/>
    <n v="0"/>
    <n v="0"/>
    <n v="0"/>
    <n v="0"/>
    <s v="x.Obs.1"/>
    <x v="1"/>
  </r>
  <r>
    <x v="20"/>
    <s v="Residential"/>
    <x v="1"/>
    <m/>
    <x v="12"/>
    <n v="1.540975"/>
    <n v="-9.7499999999994813E-4"/>
    <n v="1.54"/>
    <n v="0"/>
    <m/>
    <n v="1.54"/>
    <n v="1.54"/>
    <n v="0"/>
    <n v="0.69299999999999995"/>
    <s v="x.Obs.1"/>
    <n v="0.84699999999999998"/>
    <s v="x.Obs.1"/>
    <n v="0"/>
    <n v="0"/>
    <n v="0"/>
    <n v="0"/>
    <n v="0"/>
    <n v="0"/>
    <n v="0"/>
    <s v="x.Obs.1"/>
    <n v="0"/>
    <n v="0"/>
    <n v="0"/>
    <n v="0"/>
    <n v="0"/>
    <n v="0"/>
    <s v="x.Obs.1"/>
    <x v="1"/>
  </r>
  <r>
    <x v="20"/>
    <s v="Residential"/>
    <x v="1"/>
    <m/>
    <x v="13"/>
    <s v="-"/>
    <n v="1.516"/>
    <n v="1.516"/>
    <n v="0"/>
    <m/>
    <n v="1.516"/>
    <n v="1.516"/>
    <n v="0"/>
    <n v="1.3640000000000001"/>
    <s v="c.Obs.2"/>
    <n v="0.152"/>
    <s v="c.Obs.2"/>
    <n v="0"/>
    <n v="0"/>
    <n v="0"/>
    <n v="0"/>
    <n v="0"/>
    <n v="0"/>
    <n v="0"/>
    <s v="c.Obs.2"/>
    <n v="0"/>
    <n v="0"/>
    <n v="0"/>
    <n v="0"/>
    <n v="0"/>
    <n v="0"/>
    <s v="c.Obs.2"/>
    <x v="1"/>
  </r>
  <r>
    <x v="20"/>
    <s v="Residential"/>
    <x v="1"/>
    <m/>
    <x v="14"/>
    <s v="-"/>
    <n v="0"/>
    <n v="0"/>
    <n v="0"/>
    <m/>
    <n v="0"/>
    <n v="0"/>
    <n v="0"/>
    <n v="0"/>
    <s v="m.EEG.1"/>
    <n v="0"/>
    <s v="m.EEG.1"/>
    <n v="0"/>
    <n v="0"/>
    <n v="0"/>
    <n v="0"/>
    <n v="0"/>
    <n v="0"/>
    <n v="0"/>
    <s v="m.EEG.1"/>
    <n v="0"/>
    <n v="0"/>
    <n v="0"/>
    <n v="0"/>
    <n v="0"/>
    <n v="0"/>
    <s v=""/>
    <x v="1"/>
  </r>
  <r>
    <x v="20"/>
    <s v="Residential"/>
    <x v="2"/>
    <m/>
    <x v="1"/>
    <s v="-"/>
    <n v="47.954788134143371"/>
    <n v="47.954788134143371"/>
    <n v="0"/>
    <m/>
    <n v="47.954788134143371"/>
    <n v="46.349905289431277"/>
    <n v="4.9876798333364676E-2"/>
    <n v="41.176132512612988"/>
    <s v="u.ISI.84"/>
    <n v="5.1737727768182875"/>
    <s v="m.EEG.1"/>
    <n v="0"/>
    <n v="0"/>
    <n v="0"/>
    <n v="0"/>
    <n v="0"/>
    <n v="0"/>
    <n v="4.9876798333364676E-2"/>
    <s v="m.EEG.1"/>
    <n v="0"/>
    <n v="0"/>
    <n v="0"/>
    <n v="0"/>
    <n v="0"/>
    <n v="1.5550060463787254"/>
    <s v=""/>
    <x v="1"/>
  </r>
  <r>
    <x v="20"/>
    <s v="Residential"/>
    <x v="2"/>
    <m/>
    <x v="2"/>
    <s v="-"/>
    <n v="0.41807380549178885"/>
    <n v="0.41807380549178885"/>
    <n v="0"/>
    <m/>
    <n v="0.41807380549178885"/>
    <n v="0.41308476490863405"/>
    <n v="0"/>
    <n v="0.39095978510443702"/>
    <s v="m.EEG.1"/>
    <n v="2.2124979804197038E-2"/>
    <s v="m.EEG.1"/>
    <n v="0"/>
    <n v="0"/>
    <n v="0"/>
    <n v="0"/>
    <n v="0"/>
    <n v="0"/>
    <n v="0"/>
    <s v="m.EEG.1"/>
    <n v="0"/>
    <n v="0"/>
    <n v="0"/>
    <n v="0"/>
    <n v="0"/>
    <n v="4.9890405831548015E-3"/>
    <s v=""/>
    <x v="1"/>
  </r>
  <r>
    <x v="20"/>
    <s v="Residential"/>
    <x v="2"/>
    <m/>
    <x v="3"/>
    <s v="-"/>
    <n v="11.536864917540585"/>
    <n v="11.536864917540585"/>
    <n v="0"/>
    <m/>
    <n v="11.536864917540585"/>
    <n v="11.532072941014821"/>
    <n v="0"/>
    <n v="10.674309142902958"/>
    <s v="m.EEG.1"/>
    <n v="0.85776379811186254"/>
    <s v="m.EEG.1"/>
    <n v="0"/>
    <n v="0"/>
    <n v="0"/>
    <n v="0"/>
    <n v="0"/>
    <n v="0"/>
    <n v="0"/>
    <s v="m.EEG.1"/>
    <n v="0"/>
    <n v="0"/>
    <n v="0"/>
    <n v="0"/>
    <n v="0"/>
    <n v="4.7919765257645941E-3"/>
    <s v=""/>
    <x v="1"/>
  </r>
  <r>
    <x v="20"/>
    <s v="Residential"/>
    <x v="2"/>
    <m/>
    <x v="4"/>
    <s v="-"/>
    <n v="4.822493003345766"/>
    <n v="4.822493003345766"/>
    <n v="0"/>
    <m/>
    <n v="4.822493003345766"/>
    <n v="4.7860594135232475"/>
    <n v="0"/>
    <n v="4.4331304704199788"/>
    <s v="u.ISI.84"/>
    <n v="0.35292894310326856"/>
    <s v="m.EEG.1"/>
    <n v="0"/>
    <n v="0"/>
    <n v="0"/>
    <n v="0"/>
    <n v="0"/>
    <n v="0"/>
    <n v="0"/>
    <s v="m.EEG.1"/>
    <n v="0"/>
    <n v="0"/>
    <n v="0"/>
    <n v="0"/>
    <n v="0"/>
    <n v="3.6433589822518452E-2"/>
    <s v=""/>
    <x v="1"/>
  </r>
  <r>
    <x v="20"/>
    <s v="Residential"/>
    <x v="2"/>
    <m/>
    <x v="5"/>
    <s v="-"/>
    <n v="0.26454897983891434"/>
    <n v="0.26454897983891434"/>
    <n v="0"/>
    <m/>
    <n v="0.26454897983891434"/>
    <n v="0.26025222315266627"/>
    <n v="0"/>
    <n v="0.23257169411936882"/>
    <s v="c.Obs.2"/>
    <n v="2.7680529033297464E-2"/>
    <s v="c.Obs.2"/>
    <n v="0"/>
    <n v="0"/>
    <n v="0"/>
    <n v="0"/>
    <n v="0"/>
    <n v="0"/>
    <n v="0"/>
    <s v="c.Obs.2"/>
    <n v="0"/>
    <n v="0"/>
    <n v="0"/>
    <n v="0"/>
    <n v="0"/>
    <n v="4.2967566862480485E-3"/>
    <s v=""/>
    <x v="1"/>
  </r>
  <r>
    <x v="20"/>
    <s v="Residential"/>
    <x v="2"/>
    <m/>
    <x v="6"/>
    <s v="-"/>
    <n v="6.0328091659254728"/>
    <n v="6.0328091659254728"/>
    <n v="0"/>
    <m/>
    <n v="6.0328091659254728"/>
    <n v="4.6664694159641735"/>
    <n v="4.9876798333364676E-2"/>
    <n v="2.866970801227569"/>
    <s v="u.ISI.84"/>
    <n v="1.7994986147366048"/>
    <s v="m.EEG.1"/>
    <n v="0"/>
    <n v="0"/>
    <n v="0"/>
    <n v="0"/>
    <n v="0"/>
    <n v="0"/>
    <n v="4.9876798333364676E-2"/>
    <s v="m.EEG.1"/>
    <n v="0"/>
    <n v="0"/>
    <n v="0"/>
    <n v="0"/>
    <n v="0"/>
    <n v="1.3164629516279343"/>
    <s v=""/>
    <x v="1"/>
  </r>
  <r>
    <x v="20"/>
    <s v="Residential"/>
    <x v="2"/>
    <m/>
    <x v="7"/>
    <s v="-"/>
    <n v="2.7947446282696218"/>
    <n v="2.7947446282696218"/>
    <n v="0"/>
    <m/>
    <n v="2.7947446282696218"/>
    <n v="2.7947446282696218"/>
    <n v="0"/>
    <n v="2.5468554228827109"/>
    <s v="m.EEG.1"/>
    <n v="0.24788920538691062"/>
    <s v="m.EEG.1"/>
    <n v="0"/>
    <n v="0"/>
    <n v="0"/>
    <n v="0"/>
    <n v="0"/>
    <n v="0"/>
    <n v="0"/>
    <s v="m.EEG.1"/>
    <n v="0"/>
    <n v="0"/>
    <n v="0"/>
    <n v="0"/>
    <n v="0"/>
    <n v="0"/>
    <s v=""/>
    <x v="1"/>
  </r>
  <r>
    <x v="20"/>
    <s v="Residential"/>
    <x v="2"/>
    <m/>
    <x v="8"/>
    <s v="-"/>
    <n v="0"/>
    <n v="0"/>
    <n v="0"/>
    <m/>
    <n v="0"/>
    <n v="0"/>
    <n v="0"/>
    <n v="0"/>
    <s v="u.ISI.82"/>
    <n v="0"/>
    <s v="m.EEG.1"/>
    <n v="0"/>
    <n v="0"/>
    <n v="0"/>
    <n v="0"/>
    <n v="0"/>
    <n v="0"/>
    <n v="0"/>
    <s v="m.EEG.1"/>
    <n v="0"/>
    <n v="0"/>
    <n v="0"/>
    <n v="0"/>
    <n v="0"/>
    <n v="0"/>
    <s v=""/>
    <x v="1"/>
  </r>
  <r>
    <x v="20"/>
    <s v="Residential"/>
    <x v="2"/>
    <m/>
    <x v="9"/>
    <s v="-"/>
    <n v="0"/>
    <n v="0"/>
    <n v="0"/>
    <m/>
    <n v="0"/>
    <n v="0"/>
    <n v="0"/>
    <n v="0"/>
    <s v="m.EEG.1"/>
    <n v="0"/>
    <s v="m.EEG.1"/>
    <n v="0"/>
    <n v="0"/>
    <n v="0"/>
    <n v="0"/>
    <n v="0"/>
    <n v="0"/>
    <n v="0"/>
    <s v="m.EEG.1"/>
    <n v="0"/>
    <n v="0"/>
    <n v="0"/>
    <n v="0"/>
    <n v="0"/>
    <n v="0"/>
    <s v=""/>
    <x v="1"/>
  </r>
  <r>
    <x v="20"/>
    <s v="Residential"/>
    <x v="2"/>
    <m/>
    <x v="10"/>
    <s v="-"/>
    <n v="19.278773590205713"/>
    <n v="19.278773590205713"/>
    <n v="0"/>
    <m/>
    <n v="19.278773590205713"/>
    <n v="19.090741859072608"/>
    <n v="0"/>
    <n v="18.150583203407081"/>
    <s v="u.ISI.82"/>
    <n v="0.94015865566552648"/>
    <s v="m.EEG.1"/>
    <n v="0"/>
    <n v="0"/>
    <n v="0"/>
    <n v="0"/>
    <n v="0"/>
    <n v="0"/>
    <n v="0"/>
    <s v="m.EEG.1"/>
    <n v="0"/>
    <n v="0"/>
    <n v="0"/>
    <n v="0"/>
    <n v="0"/>
    <n v="0.18803173113310531"/>
    <s v=""/>
    <x v="1"/>
  </r>
  <r>
    <x v="20"/>
    <s v="Residential"/>
    <x v="2"/>
    <m/>
    <x v="11"/>
    <s v="-"/>
    <n v="0"/>
    <n v="0"/>
    <n v="0"/>
    <m/>
    <n v="0"/>
    <n v="0"/>
    <n v="0"/>
    <n v="0"/>
    <s v="m.EEG.1"/>
    <n v="0"/>
    <s v="m.EEG.1"/>
    <n v="0"/>
    <n v="0"/>
    <n v="0"/>
    <n v="0"/>
    <n v="0"/>
    <n v="0"/>
    <n v="0"/>
    <s v="m.EEG.1"/>
    <n v="0"/>
    <n v="0"/>
    <n v="0"/>
    <n v="0"/>
    <n v="0"/>
    <n v="0"/>
    <s v=""/>
    <x v="1"/>
  </r>
  <r>
    <x v="20"/>
    <s v="Residential"/>
    <x v="2"/>
    <m/>
    <x v="12"/>
    <s v="-"/>
    <n v="1.4660144790302421"/>
    <n v="1.4660144790302421"/>
    <n v="0"/>
    <m/>
    <n v="1.4660144790302421"/>
    <n v="1.4660144790302421"/>
    <n v="0"/>
    <n v="0.64958878357853245"/>
    <s v="m.EEG.1"/>
    <n v="0.81642569545170962"/>
    <s v="m.EEG.1"/>
    <n v="0"/>
    <n v="0"/>
    <n v="0"/>
    <n v="0"/>
    <n v="0"/>
    <n v="0"/>
    <n v="0"/>
    <s v="m.EEG.1"/>
    <n v="0"/>
    <n v="0"/>
    <n v="0"/>
    <n v="0"/>
    <n v="0"/>
    <n v="0"/>
    <s v=""/>
    <x v="1"/>
  </r>
  <r>
    <x v="20"/>
    <s v="Residential"/>
    <x v="2"/>
    <m/>
    <x v="13"/>
    <s v="-"/>
    <n v="1.340465564495271"/>
    <n v="1.340465564495271"/>
    <n v="0"/>
    <m/>
    <n v="1.340465564495271"/>
    <n v="1.340465564495271"/>
    <n v="0"/>
    <n v="1.2311632089703601"/>
    <s v="m.EEG.1"/>
    <n v="0.10930235552491076"/>
    <s v="m.EEG.1"/>
    <n v="0"/>
    <n v="0"/>
    <n v="0"/>
    <n v="0"/>
    <n v="0"/>
    <n v="0"/>
    <n v="0"/>
    <s v="m.EEG.1"/>
    <n v="0"/>
    <n v="0"/>
    <n v="0"/>
    <n v="0"/>
    <n v="0"/>
    <n v="0"/>
    <s v=""/>
    <x v="1"/>
  </r>
  <r>
    <x v="20"/>
    <s v="Residential"/>
    <x v="2"/>
    <m/>
    <x v="14"/>
    <s v="-"/>
    <n v="0"/>
    <n v="0"/>
    <n v="0"/>
    <m/>
    <n v="0"/>
    <n v="0"/>
    <n v="0"/>
    <n v="0"/>
    <s v="m.EEG.1"/>
    <n v="0"/>
    <s v="m.EEG.1"/>
    <n v="0"/>
    <n v="0"/>
    <n v="0"/>
    <n v="0"/>
    <n v="0"/>
    <n v="0"/>
    <n v="0"/>
    <s v="m.EEG.1"/>
    <n v="0"/>
    <n v="0"/>
    <n v="0"/>
    <n v="0"/>
    <n v="0"/>
    <n v="0"/>
    <s v=""/>
    <x v="1"/>
  </r>
  <r>
    <x v="20"/>
    <s v="Residential"/>
    <x v="3"/>
    <m/>
    <x v="1"/>
    <s v="-"/>
    <n v="19.290119663822381"/>
    <n v="19.290119663822381"/>
    <n v="0"/>
    <m/>
    <n v="19.290119663822381"/>
    <n v="18.650276144720621"/>
    <n v="1.9422187301792616E-2"/>
    <n v="14.92598190012051"/>
    <s v="u.ISI.84"/>
    <n v="3.724294244600113"/>
    <s v="m.EEG.1"/>
    <n v="0"/>
    <n v="0"/>
    <n v="0"/>
    <n v="0"/>
    <n v="0"/>
    <n v="0"/>
    <n v="1.9422187301792616E-2"/>
    <s v="m.EEG.1"/>
    <n v="0"/>
    <n v="0"/>
    <n v="0"/>
    <n v="0"/>
    <n v="0"/>
    <n v="0.62042133179996917"/>
    <s v=""/>
    <x v="1"/>
  </r>
  <r>
    <x v="20"/>
    <s v="Residential"/>
    <x v="3"/>
    <m/>
    <x v="2"/>
    <s v="-"/>
    <n v="1.2815713412249824E-2"/>
    <n v="1.2815713412249824E-2"/>
    <n v="0"/>
    <m/>
    <n v="1.2815713412249824E-2"/>
    <n v="1.2530968143928413E-2"/>
    <n v="0"/>
    <n v="1.1268203649243115E-2"/>
    <s v="m.EEG.1"/>
    <n v="1.2627644946852973E-3"/>
    <s v="m.EEG.1"/>
    <n v="0"/>
    <n v="0"/>
    <n v="0"/>
    <n v="0"/>
    <n v="0"/>
    <n v="0"/>
    <n v="0"/>
    <s v="m.EEG.1"/>
    <n v="0"/>
    <n v="0"/>
    <n v="0"/>
    <n v="0"/>
    <n v="0"/>
    <n v="2.8474526832141227E-4"/>
    <s v=""/>
    <x v="1"/>
  </r>
  <r>
    <x v="20"/>
    <s v="Residential"/>
    <x v="3"/>
    <m/>
    <x v="3"/>
    <s v="-"/>
    <n v="2.1376890824232619"/>
    <n v="2.1376890824232619"/>
    <n v="0"/>
    <m/>
    <n v="2.1376890824232619"/>
    <n v="2.1356466296279102"/>
    <n v="0"/>
    <n v="1.7700475792599726"/>
    <s v="m.EEG.1"/>
    <n v="0.36559905036793755"/>
    <s v="m.EEG.1"/>
    <n v="0"/>
    <n v="0"/>
    <n v="0"/>
    <n v="0"/>
    <n v="0"/>
    <n v="0"/>
    <n v="0"/>
    <s v="m.EEG.1"/>
    <n v="0"/>
    <n v="0"/>
    <n v="0"/>
    <n v="0"/>
    <n v="0"/>
    <n v="2.0424527953516059E-3"/>
    <s v=""/>
    <x v="1"/>
  </r>
  <r>
    <x v="20"/>
    <s v="Residential"/>
    <x v="3"/>
    <m/>
    <x v="4"/>
    <s v="-"/>
    <n v="9.4938520656906853"/>
    <n v="9.4938520656906853"/>
    <n v="0"/>
    <m/>
    <n v="9.4938520656906853"/>
    <n v="9.3357625128834005"/>
    <n v="0"/>
    <n v="7.8043630801143973"/>
    <s v="u.ISI.84"/>
    <n v="1.5313994327690039"/>
    <s v="m.EEG.1"/>
    <n v="0"/>
    <n v="0"/>
    <n v="0"/>
    <n v="0"/>
    <n v="0"/>
    <n v="0"/>
    <n v="0"/>
    <s v="m.EEG.1"/>
    <n v="0"/>
    <n v="0"/>
    <n v="0"/>
    <n v="0"/>
    <n v="0"/>
    <n v="0.15808955280728462"/>
    <s v=""/>
    <x v="1"/>
  </r>
  <r>
    <x v="20"/>
    <s v="Residential"/>
    <x v="3"/>
    <m/>
    <x v="5"/>
    <s v="-"/>
    <n v="0.10259147112966063"/>
    <n v="0.10259147112966063"/>
    <n v="0"/>
    <m/>
    <n v="0.10259147112966063"/>
    <n v="9.9500104263136463E-2"/>
    <n v="0"/>
    <n v="7.9584927177296649E-2"/>
    <s v="u.ISI.82"/>
    <n v="1.9915177085839807E-2"/>
    <s v="m.EEG.1"/>
    <n v="0"/>
    <n v="0"/>
    <n v="0"/>
    <n v="0"/>
    <n v="0"/>
    <n v="0"/>
    <n v="0"/>
    <s v="m.EEG.1"/>
    <n v="0"/>
    <n v="0"/>
    <n v="0"/>
    <n v="0"/>
    <n v="0"/>
    <n v="3.0913668665241705E-3"/>
    <s v=""/>
    <x v="1"/>
  </r>
  <r>
    <x v="20"/>
    <s v="Residential"/>
    <x v="3"/>
    <m/>
    <x v="6"/>
    <s v="-"/>
    <n v="1.4687807042456775"/>
    <n v="1.4687807042456775"/>
    <n v="0"/>
    <m/>
    <n v="1.4687807042456775"/>
    <n v="1.0004135717484477"/>
    <n v="1.9422187301792616E-2"/>
    <n v="0.38674206206169709"/>
    <s v="u.ISI.84"/>
    <n v="0.61367150968675066"/>
    <s v="m.EEG.1"/>
    <n v="0"/>
    <n v="0"/>
    <n v="0"/>
    <n v="0"/>
    <n v="0"/>
    <n v="0"/>
    <n v="1.9422187301792616E-2"/>
    <s v="m.EEG.1"/>
    <n v="0"/>
    <n v="0"/>
    <n v="0"/>
    <n v="0"/>
    <n v="0"/>
    <n v="0.44894494519543721"/>
    <s v=""/>
    <x v="1"/>
  </r>
  <r>
    <x v="20"/>
    <s v="Residential"/>
    <x v="3"/>
    <m/>
    <x v="7"/>
    <s v="-"/>
    <n v="5.4966442606160015"/>
    <n v="5.4966442606160015"/>
    <n v="0"/>
    <m/>
    <n v="5.4966442606160015"/>
    <n v="5.4966442606160015"/>
    <n v="0"/>
    <n v="4.4173112437839555"/>
    <s v="m.EEG.1"/>
    <n v="1.0793330168320463"/>
    <s v="m.EEG.1"/>
    <n v="0"/>
    <n v="0"/>
    <n v="0"/>
    <n v="0"/>
    <n v="0"/>
    <n v="0"/>
    <n v="0"/>
    <s v="m.EEG.1"/>
    <n v="0"/>
    <n v="0"/>
    <n v="0"/>
    <n v="0"/>
    <n v="0"/>
    <n v="0"/>
    <s v=""/>
    <x v="1"/>
  </r>
  <r>
    <x v="20"/>
    <s v="Residential"/>
    <x v="3"/>
    <m/>
    <x v="8"/>
    <s v="-"/>
    <n v="0"/>
    <n v="0"/>
    <n v="0"/>
    <m/>
    <n v="0"/>
    <n v="0"/>
    <n v="0"/>
    <n v="0"/>
    <s v="u.ISI.82"/>
    <n v="0"/>
    <s v="m.EEG.1"/>
    <n v="0"/>
    <n v="0"/>
    <n v="0"/>
    <n v="0"/>
    <n v="0"/>
    <n v="0"/>
    <n v="0"/>
    <s v="m.EEG.1"/>
    <n v="0"/>
    <n v="0"/>
    <n v="0"/>
    <n v="0"/>
    <n v="0"/>
    <n v="0"/>
    <s v=""/>
    <x v="1"/>
  </r>
  <r>
    <x v="20"/>
    <s v="Residential"/>
    <x v="3"/>
    <m/>
    <x v="9"/>
    <s v="-"/>
    <n v="0"/>
    <n v="0"/>
    <n v="0"/>
    <m/>
    <n v="0"/>
    <n v="0"/>
    <n v="0"/>
    <n v="0"/>
    <s v="m.EEG.1"/>
    <n v="0"/>
    <s v="m.EEG.1"/>
    <n v="0"/>
    <n v="0"/>
    <n v="0"/>
    <n v="0"/>
    <n v="0"/>
    <n v="0"/>
    <n v="0"/>
    <s v="m.EEG.1"/>
    <n v="0"/>
    <n v="0"/>
    <n v="0"/>
    <n v="0"/>
    <n v="0"/>
    <n v="0"/>
    <s v=""/>
    <x v="1"/>
  </r>
  <r>
    <x v="20"/>
    <s v="Residential"/>
    <x v="3"/>
    <m/>
    <x v="10"/>
    <s v="-"/>
    <n v="0.32822640981850487"/>
    <n v="0.32822640981850487"/>
    <n v="0"/>
    <m/>
    <n v="0.32822640981850487"/>
    <n v="0.32025814095145477"/>
    <n v="0"/>
    <n v="0.28041679661620422"/>
    <s v="m.EEG.1"/>
    <n v="3.9841344335250578E-2"/>
    <s v="m.EEG.1"/>
    <n v="0"/>
    <n v="0"/>
    <n v="0"/>
    <n v="0"/>
    <n v="0"/>
    <n v="0"/>
    <n v="0"/>
    <s v="m.EEG.1"/>
    <n v="0"/>
    <n v="0"/>
    <n v="0"/>
    <n v="0"/>
    <n v="0"/>
    <n v="7.9682688670501163E-3"/>
    <s v=""/>
    <x v="1"/>
  </r>
  <r>
    <x v="20"/>
    <s v="Residential"/>
    <x v="3"/>
    <m/>
    <x v="11"/>
    <s v="-"/>
    <n v="0"/>
    <n v="0"/>
    <n v="0"/>
    <m/>
    <n v="0"/>
    <n v="0"/>
    <n v="0"/>
    <n v="0"/>
    <s v="m.EEG.1"/>
    <n v="0"/>
    <s v="m.EEG.1"/>
    <n v="0"/>
    <n v="0"/>
    <n v="0"/>
    <n v="0"/>
    <n v="0"/>
    <n v="0"/>
    <n v="0"/>
    <s v="m.EEG.1"/>
    <n v="0"/>
    <n v="0"/>
    <n v="0"/>
    <n v="0"/>
    <n v="0"/>
    <n v="0"/>
    <s v=""/>
    <x v="1"/>
  </r>
  <r>
    <x v="20"/>
    <s v="Residential"/>
    <x v="3"/>
    <m/>
    <x v="12"/>
    <s v="-"/>
    <n v="7.3985520975433094E-2"/>
    <n v="7.3985520975433094E-2"/>
    <n v="0"/>
    <m/>
    <n v="7.3985520975433094E-2"/>
    <n v="7.3985520975433094E-2"/>
    <n v="0"/>
    <n v="4.341121642183312E-2"/>
    <s v="m.EEG.1"/>
    <n v="3.0574304553599982E-2"/>
    <s v="m.EEG.1"/>
    <n v="0"/>
    <n v="0"/>
    <n v="0"/>
    <n v="0"/>
    <n v="0"/>
    <n v="0"/>
    <n v="0"/>
    <s v="m.EEG.1"/>
    <n v="0"/>
    <n v="0"/>
    <n v="0"/>
    <n v="0"/>
    <n v="0"/>
    <n v="0"/>
    <s v=""/>
    <x v="1"/>
  </r>
  <r>
    <x v="20"/>
    <s v="Residential"/>
    <x v="3"/>
    <m/>
    <x v="13"/>
    <s v="-"/>
    <n v="0.17553443551090961"/>
    <n v="0.17553443551090961"/>
    <n v="0"/>
    <m/>
    <n v="0.17553443551090961"/>
    <n v="0.17553443551090961"/>
    <n v="0"/>
    <n v="0.13283679103591003"/>
    <s v="m.EEG.1"/>
    <n v="4.2697644474999581E-2"/>
    <s v="m.EEG.1"/>
    <n v="0"/>
    <n v="0"/>
    <n v="0"/>
    <n v="0"/>
    <n v="0"/>
    <n v="0"/>
    <n v="0"/>
    <s v="m.EEG.1"/>
    <n v="0"/>
    <n v="0"/>
    <n v="0"/>
    <n v="0"/>
    <n v="0"/>
    <n v="0"/>
    <s v=""/>
    <x v="1"/>
  </r>
  <r>
    <x v="20"/>
    <s v="Residential"/>
    <x v="3"/>
    <m/>
    <x v="14"/>
    <s v="-"/>
    <n v="0"/>
    <n v="0"/>
    <n v="0"/>
    <m/>
    <n v="0"/>
    <n v="0"/>
    <n v="0"/>
    <n v="0"/>
    <s v="m.EEG.1"/>
    <n v="0"/>
    <s v="m.EEG.1"/>
    <n v="0"/>
    <n v="0"/>
    <n v="0"/>
    <n v="0"/>
    <n v="0"/>
    <n v="0"/>
    <n v="0"/>
    <s v="m.EEG.1"/>
    <n v="0"/>
    <n v="0"/>
    <n v="0"/>
    <n v="0"/>
    <n v="0"/>
    <n v="0"/>
    <s v=""/>
    <x v="1"/>
  </r>
  <r>
    <x v="20"/>
    <s v="Residential"/>
    <x v="4"/>
    <m/>
    <x v="1"/>
    <s v="-"/>
    <n v="4.0707396597236842"/>
    <n v="4.0707396597236842"/>
    <n v="0"/>
    <m/>
    <n v="4.0707396597236842"/>
    <n v="3.9380174354723554"/>
    <n v="4.2523735701625303E-3"/>
    <n v="3.5105761289616768"/>
    <s v="m.EEG.1"/>
    <n v="0.42744130651067869"/>
    <s v="m.EEG.1"/>
    <n v="0"/>
    <n v="0"/>
    <n v="0"/>
    <n v="0"/>
    <n v="0"/>
    <n v="0"/>
    <n v="4.2523735701625303E-3"/>
    <s v="m.EEG.1"/>
    <n v="0"/>
    <n v="0"/>
    <n v="0"/>
    <n v="0"/>
    <n v="0"/>
    <n v="0.12846985068116606"/>
    <s v=""/>
    <x v="1"/>
  </r>
  <r>
    <x v="20"/>
    <s v="Residential"/>
    <x v="4"/>
    <m/>
    <x v="2"/>
    <s v="-"/>
    <n v="3.5572350535395425E-2"/>
    <n v="3.5572350535395425E-2"/>
    <n v="0"/>
    <m/>
    <n v="3.5572350535395425E-2"/>
    <n v="3.5160171238567101E-2"/>
    <n v="0"/>
    <n v="3.3332272975156271E-2"/>
    <s v="m.EEG.1"/>
    <n v="1.8278982634108275E-3"/>
    <s v="m.EEG.1"/>
    <n v="0"/>
    <n v="0"/>
    <n v="0"/>
    <n v="0"/>
    <n v="0"/>
    <n v="0"/>
    <n v="0"/>
    <s v="m.EEG.1"/>
    <n v="0"/>
    <n v="0"/>
    <n v="0"/>
    <n v="0"/>
    <n v="0"/>
    <n v="4.121792968283239E-4"/>
    <s v=""/>
    <x v="1"/>
  </r>
  <r>
    <x v="20"/>
    <s v="Residential"/>
    <x v="4"/>
    <m/>
    <x v="3"/>
    <s v="-"/>
    <n v="0.98132715706328344"/>
    <n v="0.98132715706328344"/>
    <n v="0"/>
    <m/>
    <n v="0.98132715706328344"/>
    <n v="0.98093125859705799"/>
    <n v="0"/>
    <n v="0.91006543314270327"/>
    <s v="m.EEG.1"/>
    <n v="7.0865825454354658E-2"/>
    <s v="m.EEG.1"/>
    <n v="0"/>
    <n v="0"/>
    <n v="0"/>
    <n v="0"/>
    <n v="0"/>
    <n v="0"/>
    <n v="0"/>
    <s v="m.EEG.1"/>
    <n v="0"/>
    <n v="0"/>
    <n v="0"/>
    <n v="0"/>
    <n v="0"/>
    <n v="3.9589846622544497E-4"/>
    <s v=""/>
    <x v="1"/>
  </r>
  <r>
    <x v="20"/>
    <s v="Residential"/>
    <x v="4"/>
    <m/>
    <x v="4"/>
    <s v="-"/>
    <n v="0.41012578100683045"/>
    <n v="0.41012578100683045"/>
    <n v="0"/>
    <m/>
    <n v="0.41012578100683045"/>
    <n v="0.40711574908111675"/>
    <n v="0"/>
    <n v="0.37795783762017582"/>
    <s v="m.EEG.1"/>
    <n v="2.9157911460940922E-2"/>
    <s v="m.EEG.1"/>
    <n v="0"/>
    <n v="0"/>
    <n v="0"/>
    <n v="0"/>
    <n v="0"/>
    <n v="0"/>
    <n v="0"/>
    <s v="m.EEG.1"/>
    <n v="0"/>
    <n v="0"/>
    <n v="0"/>
    <n v="0"/>
    <n v="0"/>
    <n v="3.0100319257136978E-3"/>
    <s v=""/>
    <x v="1"/>
  </r>
  <r>
    <x v="20"/>
    <s v="Residential"/>
    <x v="4"/>
    <m/>
    <x v="5"/>
    <s v="-"/>
    <n v="2.2470358261397108E-2"/>
    <n v="2.2470358261397108E-2"/>
    <n v="0"/>
    <m/>
    <n v="2.2470358261397108E-2"/>
    <n v="2.2115373345948652E-2"/>
    <n v="0"/>
    <n v="1.9828492571455955E-2"/>
    <s v="m.EEG.1"/>
    <n v="2.2868807744926985E-3"/>
    <s v="m.EEG.1"/>
    <n v="0"/>
    <n v="0"/>
    <n v="0"/>
    <n v="0"/>
    <n v="0"/>
    <n v="0"/>
    <n v="0"/>
    <s v="m.EEG.1"/>
    <n v="0"/>
    <n v="0"/>
    <n v="0"/>
    <n v="0"/>
    <n v="0"/>
    <n v="3.5498491544845551E-4"/>
    <s v=""/>
    <x v="1"/>
  </r>
  <r>
    <x v="20"/>
    <s v="Residential"/>
    <x v="4"/>
    <m/>
    <x v="6"/>
    <s v="-"/>
    <n v="0.50611450539686842"/>
    <n v="0.50611450539686842"/>
    <n v="0"/>
    <m/>
    <n v="0.50611450539686842"/>
    <n v="0.393099983141313"/>
    <n v="4.2523735701625303E-3"/>
    <n v="0.24443090312419771"/>
    <s v="m.EEG.1"/>
    <n v="0.14866908001711529"/>
    <s v="m.EEG.1"/>
    <n v="0"/>
    <n v="0"/>
    <n v="0"/>
    <n v="0"/>
    <n v="0"/>
    <n v="0"/>
    <n v="4.2523735701625303E-3"/>
    <s v="m.EEG.1"/>
    <n v="0"/>
    <n v="0"/>
    <n v="0"/>
    <n v="0"/>
    <n v="0"/>
    <n v="0.10876214868539288"/>
    <s v=""/>
    <x v="1"/>
  </r>
  <r>
    <x v="20"/>
    <s v="Residential"/>
    <x v="4"/>
    <m/>
    <x v="7"/>
    <s v="-"/>
    <n v="0.23761849973299029"/>
    <n v="0.23761849973299029"/>
    <n v="0"/>
    <m/>
    <n v="0.23761849973299029"/>
    <n v="0.23761849973299029"/>
    <n v="0"/>
    <n v="0.21713865061877463"/>
    <s v="m.EEG.1"/>
    <n v="2.0479849114215652E-2"/>
    <s v="m.EEG.1"/>
    <n v="0"/>
    <n v="0"/>
    <n v="0"/>
    <n v="0"/>
    <n v="0"/>
    <n v="0"/>
    <n v="0"/>
    <s v="m.EEG.1"/>
    <n v="0"/>
    <n v="0"/>
    <n v="0"/>
    <n v="0"/>
    <n v="0"/>
    <n v="0"/>
    <s v=""/>
    <x v="1"/>
  </r>
  <r>
    <x v="20"/>
    <s v="Residential"/>
    <x v="4"/>
    <m/>
    <x v="8"/>
    <s v="-"/>
    <n v="0"/>
    <n v="0"/>
    <n v="0"/>
    <m/>
    <n v="0"/>
    <n v="0"/>
    <n v="0"/>
    <n v="0"/>
    <s v="m.EEG.1"/>
    <n v="0"/>
    <s v="m.EEG.1"/>
    <n v="0"/>
    <n v="0"/>
    <n v="0"/>
    <n v="0"/>
    <n v="0"/>
    <n v="0"/>
    <n v="0"/>
    <s v="m.EEG.1"/>
    <n v="0"/>
    <n v="0"/>
    <n v="0"/>
    <n v="0"/>
    <n v="0"/>
    <n v="0"/>
    <s v=""/>
    <x v="1"/>
  </r>
  <r>
    <x v="20"/>
    <s v="Residential"/>
    <x v="4"/>
    <m/>
    <x v="9"/>
    <s v="-"/>
    <n v="0"/>
    <n v="0"/>
    <n v="0"/>
    <m/>
    <n v="0"/>
    <n v="0"/>
    <n v="0"/>
    <n v="0"/>
    <s v="m.EEG.1"/>
    <n v="0"/>
    <s v="m.EEG.1"/>
    <n v="0"/>
    <n v="0"/>
    <n v="0"/>
    <n v="0"/>
    <n v="0"/>
    <n v="0"/>
    <n v="0"/>
    <s v="m.EEG.1"/>
    <n v="0"/>
    <n v="0"/>
    <n v="0"/>
    <n v="0"/>
    <n v="0"/>
    <n v="0"/>
    <s v=""/>
    <x v="1"/>
  </r>
  <r>
    <x v="20"/>
    <s v="Residential"/>
    <x v="4"/>
    <m/>
    <x v="10"/>
    <s v="-"/>
    <n v="1.6406818783876032"/>
    <n v="1.6406818783876032"/>
    <n v="0"/>
    <m/>
    <n v="1.6406818783876032"/>
    <n v="1.6251472709960459"/>
    <n v="0"/>
    <n v="1.5474742340382595"/>
    <s v="m.EEG.1"/>
    <n v="7.7673036957786393E-2"/>
    <s v="m.EEG.1"/>
    <n v="0"/>
    <n v="0"/>
    <n v="0"/>
    <n v="0"/>
    <n v="0"/>
    <n v="0"/>
    <n v="0"/>
    <s v="m.EEG.1"/>
    <n v="0"/>
    <n v="0"/>
    <n v="0"/>
    <n v="0"/>
    <n v="0"/>
    <n v="1.5534607391557279E-2"/>
    <s v=""/>
    <x v="1"/>
  </r>
  <r>
    <x v="20"/>
    <s v="Residential"/>
    <x v="4"/>
    <m/>
    <x v="11"/>
    <s v="-"/>
    <n v="0"/>
    <n v="0"/>
    <n v="0"/>
    <m/>
    <n v="0"/>
    <n v="0"/>
    <n v="0"/>
    <n v="0"/>
    <s v="m.EEG.1"/>
    <n v="0"/>
    <s v="m.EEG.1"/>
    <n v="0"/>
    <n v="0"/>
    <n v="0"/>
    <n v="0"/>
    <n v="0"/>
    <n v="0"/>
    <n v="0"/>
    <s v="m.EEG.1"/>
    <n v="0"/>
    <n v="0"/>
    <n v="0"/>
    <n v="0"/>
    <n v="0"/>
    <n v="0"/>
    <s v=""/>
    <x v="1"/>
  </r>
  <r>
    <x v="20"/>
    <s v="Residential"/>
    <x v="4"/>
    <m/>
    <x v="12"/>
    <s v="-"/>
    <n v="0.12283294510142281"/>
    <n v="0.12283294510142281"/>
    <n v="0"/>
    <m/>
    <n v="0.12283294510142281"/>
    <n v="0.12283294510142281"/>
    <n v="0"/>
    <n v="5.5382347445416619E-2"/>
    <s v="m.EEG.1"/>
    <n v="6.7450597656006195E-2"/>
    <s v="m.EEG.1"/>
    <n v="0"/>
    <n v="0"/>
    <n v="0"/>
    <n v="0"/>
    <n v="0"/>
    <n v="0"/>
    <n v="0"/>
    <s v="m.EEG.1"/>
    <n v="0"/>
    <n v="0"/>
    <n v="0"/>
    <n v="0"/>
    <n v="0"/>
    <n v="0"/>
    <s v=""/>
    <x v="1"/>
  </r>
  <r>
    <x v="20"/>
    <s v="Residential"/>
    <x v="4"/>
    <m/>
    <x v="13"/>
    <s v="-"/>
    <n v="0.11399618423789303"/>
    <n v="0.11399618423789303"/>
    <n v="0"/>
    <m/>
    <n v="0.11399618423789303"/>
    <n v="0.11399618423789303"/>
    <n v="0"/>
    <n v="0.10496595742553692"/>
    <s v="m.EEG.1"/>
    <n v="9.0302268123560979E-3"/>
    <s v="m.EEG.1"/>
    <n v="0"/>
    <n v="0"/>
    <n v="0"/>
    <n v="0"/>
    <n v="0"/>
    <n v="0"/>
    <n v="0"/>
    <s v="m.EEG.1"/>
    <n v="0"/>
    <n v="0"/>
    <n v="0"/>
    <n v="0"/>
    <n v="0"/>
    <n v="0"/>
    <s v=""/>
    <x v="1"/>
  </r>
  <r>
    <x v="20"/>
    <s v="Residential"/>
    <x v="4"/>
    <m/>
    <x v="14"/>
    <s v="-"/>
    <n v="0"/>
    <n v="0"/>
    <n v="0"/>
    <m/>
    <n v="0"/>
    <n v="0"/>
    <n v="0"/>
    <n v="0"/>
    <s v="m.EEG.1"/>
    <n v="0"/>
    <s v="m.EEG.1"/>
    <n v="0"/>
    <n v="0"/>
    <n v="0"/>
    <n v="0"/>
    <n v="0"/>
    <n v="0"/>
    <n v="0"/>
    <s v="m.EEG.1"/>
    <n v="0"/>
    <n v="0"/>
    <n v="0"/>
    <n v="0"/>
    <n v="0"/>
    <n v="0"/>
    <s v=""/>
    <x v="1"/>
  </r>
  <r>
    <x v="20"/>
    <s v="Residential"/>
    <x v="5"/>
    <m/>
    <x v="1"/>
    <s v="-"/>
    <n v="11.481013893510251"/>
    <n v="11.481013893510251"/>
    <n v="0"/>
    <m/>
    <n v="11.481013893510251"/>
    <n v="11.0954685929273"/>
    <n v="1.1516214588357032E-2"/>
    <n v="8.8502292678361609"/>
    <s v="m.EEG.1"/>
    <n v="2.2452393250911404"/>
    <s v="m.EEG.1"/>
    <n v="0"/>
    <n v="0"/>
    <n v="0"/>
    <n v="0"/>
    <n v="0"/>
    <n v="0"/>
    <n v="1.1516214588357032E-2"/>
    <s v="m.EEG.1"/>
    <n v="0"/>
    <n v="0"/>
    <n v="0"/>
    <n v="0"/>
    <n v="0"/>
    <n v="0.37402908599459439"/>
    <s v=""/>
    <x v="1"/>
  </r>
  <r>
    <x v="20"/>
    <s v="Residential"/>
    <x v="5"/>
    <m/>
    <x v="2"/>
    <s v="-"/>
    <n v="7.6143183582341803E-3"/>
    <n v="7.6143183582341803E-3"/>
    <n v="0"/>
    <m/>
    <n v="7.6143183582341803E-3"/>
    <n v="7.4426559620645377E-3"/>
    <n v="0"/>
    <n v="6.6813819284923881E-3"/>
    <s v="m.EEG.1"/>
    <n v="7.6127403357214955E-4"/>
    <s v="m.EEG.1"/>
    <n v="0"/>
    <n v="0"/>
    <n v="0"/>
    <n v="0"/>
    <n v="0"/>
    <n v="0"/>
    <n v="0"/>
    <s v="m.EEG.1"/>
    <n v="0"/>
    <n v="0"/>
    <n v="0"/>
    <n v="0"/>
    <n v="0"/>
    <n v="1.716623961696422E-4"/>
    <s v=""/>
    <x v="1"/>
  </r>
  <r>
    <x v="20"/>
    <s v="Residential"/>
    <x v="5"/>
    <m/>
    <x v="3"/>
    <s v="-"/>
    <n v="1.271171565808437"/>
    <n v="1.271171565808437"/>
    <n v="0"/>
    <m/>
    <n v="1.271171565808437"/>
    <n v="1.2699402465209197"/>
    <n v="0"/>
    <n v="1.0495340940553251"/>
    <s v="m.EEG.1"/>
    <n v="0.22040615246559475"/>
    <s v="m.EEG.1"/>
    <n v="0"/>
    <n v="0"/>
    <n v="0"/>
    <n v="0"/>
    <n v="0"/>
    <n v="0"/>
    <n v="0"/>
    <s v="m.EEG.1"/>
    <n v="0"/>
    <n v="0"/>
    <n v="0"/>
    <n v="0"/>
    <n v="0"/>
    <n v="1.2313192875172889E-3"/>
    <s v=""/>
    <x v="1"/>
  </r>
  <r>
    <x v="20"/>
    <s v="Residential"/>
    <x v="5"/>
    <m/>
    <x v="4"/>
    <s v="-"/>
    <n v="5.6460586808481157"/>
    <n v="5.6460586808481157"/>
    <n v="0"/>
    <m/>
    <n v="5.6460586808481157"/>
    <n v="5.550752333514354"/>
    <n v="0"/>
    <n v="4.6275282263266533"/>
    <s v="m.EEG.1"/>
    <n v="0.92322410718770098"/>
    <s v="m.EEG.1"/>
    <n v="0"/>
    <n v="0"/>
    <n v="0"/>
    <n v="0"/>
    <n v="0"/>
    <n v="0"/>
    <n v="0"/>
    <s v="m.EEG.1"/>
    <n v="0"/>
    <n v="0"/>
    <n v="0"/>
    <n v="0"/>
    <n v="0"/>
    <n v="9.5306347333761629E-2"/>
    <s v=""/>
    <x v="1"/>
  </r>
  <r>
    <x v="20"/>
    <s v="Residential"/>
    <x v="5"/>
    <m/>
    <x v="5"/>
    <s v="-"/>
    <n v="6.1058975222023415E-2"/>
    <n v="6.1058975222023415E-2"/>
    <n v="0"/>
    <m/>
    <n v="6.1058975222023415E-2"/>
    <n v="5.9195304415919026E-2"/>
    <n v="0"/>
    <n v="4.7189180349832362E-2"/>
    <s v="m.EEG.1"/>
    <n v="1.2006124066086667E-2"/>
    <s v="m.EEG.1"/>
    <n v="0"/>
    <n v="0"/>
    <n v="0"/>
    <n v="0"/>
    <n v="0"/>
    <n v="0"/>
    <n v="0"/>
    <s v="m.EEG.1"/>
    <n v="0"/>
    <n v="0"/>
    <n v="0"/>
    <n v="0"/>
    <n v="0"/>
    <n v="1.8636708061043914E-3"/>
    <s v=""/>
    <x v="1"/>
  </r>
  <r>
    <x v="20"/>
    <s v="Residential"/>
    <x v="5"/>
    <m/>
    <x v="6"/>
    <s v="-"/>
    <n v="0.88144368705120224"/>
    <n v="0.88144368705120224"/>
    <n v="0"/>
    <m/>
    <n v="0.88144368705120224"/>
    <n v="0.59927516103090772"/>
    <n v="1.1516214588357032E-2"/>
    <n v="0.22931529326952391"/>
    <s v="m.EEG.1"/>
    <n v="0.36995986776138384"/>
    <s v="m.EEG.1"/>
    <n v="0"/>
    <n v="0"/>
    <n v="0"/>
    <n v="0"/>
    <n v="0"/>
    <n v="0"/>
    <n v="1.1516214588357032E-2"/>
    <s v="m.EEG.1"/>
    <n v="0"/>
    <n v="0"/>
    <n v="0"/>
    <n v="0"/>
    <n v="0"/>
    <n v="0.27065231143193746"/>
    <s v=""/>
    <x v="1"/>
  </r>
  <r>
    <x v="20"/>
    <s v="Residential"/>
    <x v="5"/>
    <m/>
    <x v="7"/>
    <s v="-"/>
    <n v="3.2698957021622812"/>
    <n v="3.2698957021622812"/>
    <n v="0"/>
    <m/>
    <n v="3.2698957021622812"/>
    <n v="3.2698957021622812"/>
    <n v="0"/>
    <n v="2.6192057257260157"/>
    <s v="m.EEG.1"/>
    <n v="0.65068997643626558"/>
    <s v="m.EEG.1"/>
    <n v="0"/>
    <n v="0"/>
    <n v="0"/>
    <n v="0"/>
    <n v="0"/>
    <n v="0"/>
    <n v="0"/>
    <s v="m.EEG.1"/>
    <n v="0"/>
    <n v="0"/>
    <n v="0"/>
    <n v="0"/>
    <n v="0"/>
    <n v="0"/>
    <s v=""/>
    <x v="1"/>
  </r>
  <r>
    <x v="20"/>
    <s v="Residential"/>
    <x v="5"/>
    <m/>
    <x v="8"/>
    <s v="-"/>
    <n v="0"/>
    <n v="0"/>
    <n v="0"/>
    <m/>
    <n v="0"/>
    <n v="0"/>
    <n v="0"/>
    <n v="0"/>
    <s v="m.EEG.1"/>
    <n v="0"/>
    <s v="m.EEG.1"/>
    <n v="0"/>
    <n v="0"/>
    <n v="0"/>
    <n v="0"/>
    <n v="0"/>
    <n v="0"/>
    <n v="0"/>
    <s v="m.EEG.1"/>
    <n v="0"/>
    <n v="0"/>
    <n v="0"/>
    <n v="0"/>
    <n v="0"/>
    <n v="0"/>
    <s v=""/>
    <x v="1"/>
  </r>
  <r>
    <x v="20"/>
    <s v="Residential"/>
    <x v="5"/>
    <m/>
    <x v="9"/>
    <s v="-"/>
    <n v="0"/>
    <n v="0"/>
    <n v="0"/>
    <m/>
    <n v="0"/>
    <n v="0"/>
    <n v="0"/>
    <n v="0"/>
    <s v="m.EEG.1"/>
    <n v="0"/>
    <s v="m.EEG.1"/>
    <n v="0"/>
    <n v="0"/>
    <n v="0"/>
    <n v="0"/>
    <n v="0"/>
    <n v="0"/>
    <n v="0"/>
    <s v="m.EEG.1"/>
    <n v="0"/>
    <n v="0"/>
    <n v="0"/>
    <n v="0"/>
    <n v="0"/>
    <n v="0"/>
    <s v=""/>
    <x v="1"/>
  </r>
  <r>
    <x v="20"/>
    <s v="Residential"/>
    <x v="5"/>
    <m/>
    <x v="10"/>
    <s v="-"/>
    <n v="0.19509331372234964"/>
    <n v="0.19509331372234964"/>
    <n v="0"/>
    <m/>
    <n v="0.19509331372234964"/>
    <n v="0.19028953898324566"/>
    <n v="0"/>
    <n v="0.1662706652877258"/>
    <s v="m.EEG.1"/>
    <n v="2.401887369551987E-2"/>
    <s v="m.EEG.1"/>
    <n v="0"/>
    <n v="0"/>
    <n v="0"/>
    <n v="0"/>
    <n v="0"/>
    <n v="0"/>
    <n v="0"/>
    <s v="m.EEG.1"/>
    <n v="0"/>
    <n v="0"/>
    <n v="0"/>
    <n v="0"/>
    <n v="0"/>
    <n v="4.8037747391039744E-3"/>
    <s v=""/>
    <x v="1"/>
  </r>
  <r>
    <x v="20"/>
    <s v="Residential"/>
    <x v="5"/>
    <m/>
    <x v="11"/>
    <s v="-"/>
    <n v="0"/>
    <n v="0"/>
    <n v="0"/>
    <m/>
    <n v="0"/>
    <n v="0"/>
    <n v="0"/>
    <n v="0"/>
    <s v="m.EEG.1"/>
    <n v="0"/>
    <s v="m.EEG.1"/>
    <n v="0"/>
    <n v="0"/>
    <n v="0"/>
    <n v="0"/>
    <n v="0"/>
    <n v="0"/>
    <n v="0"/>
    <s v="m.EEG.1"/>
    <n v="0"/>
    <n v="0"/>
    <n v="0"/>
    <n v="0"/>
    <n v="0"/>
    <n v="0"/>
    <s v=""/>
    <x v="1"/>
  </r>
  <r>
    <x v="20"/>
    <s v="Residential"/>
    <x v="5"/>
    <m/>
    <x v="12"/>
    <s v="-"/>
    <n v="4.4172415720497515E-2"/>
    <n v="4.4172415720497515E-2"/>
    <n v="0"/>
    <m/>
    <n v="4.4172415720497515E-2"/>
    <n v="4.4172415720497515E-2"/>
    <n v="0"/>
    <n v="2.5740297737181048E-2"/>
    <s v="m.EEG.1"/>
    <n v="1.8432117983316468E-2"/>
    <s v="m.EEG.1"/>
    <n v="0"/>
    <n v="0"/>
    <n v="0"/>
    <n v="0"/>
    <n v="0"/>
    <n v="0"/>
    <n v="0"/>
    <s v="m.EEG.1"/>
    <n v="0"/>
    <n v="0"/>
    <n v="0"/>
    <n v="0"/>
    <n v="0"/>
    <n v="0"/>
    <s v=""/>
    <x v="1"/>
  </r>
  <r>
    <x v="20"/>
    <s v="Residential"/>
    <x v="5"/>
    <m/>
    <x v="13"/>
    <s v="-"/>
    <n v="0.10450523461710981"/>
    <n v="0.10450523461710981"/>
    <n v="0"/>
    <m/>
    <n v="0.10450523461710981"/>
    <n v="0.10450523461710981"/>
    <n v="0"/>
    <n v="7.8764403155410181E-2"/>
    <s v="m.EEG.1"/>
    <n v="2.5740831461699636E-2"/>
    <s v="m.EEG.1"/>
    <n v="0"/>
    <n v="0"/>
    <n v="0"/>
    <n v="0"/>
    <n v="0"/>
    <n v="0"/>
    <n v="0"/>
    <s v="m.EEG.1"/>
    <n v="0"/>
    <n v="0"/>
    <n v="0"/>
    <n v="0"/>
    <n v="0"/>
    <n v="0"/>
    <s v=""/>
    <x v="1"/>
  </r>
  <r>
    <x v="20"/>
    <s v="Residential"/>
    <x v="5"/>
    <m/>
    <x v="14"/>
    <s v="-"/>
    <n v="0"/>
    <n v="0"/>
    <n v="0"/>
    <m/>
    <n v="0"/>
    <n v="0"/>
    <n v="0"/>
    <n v="0"/>
    <s v="m.EEG.1"/>
    <n v="0"/>
    <s v="m.EEG.1"/>
    <n v="0"/>
    <n v="0"/>
    <n v="0"/>
    <n v="0"/>
    <n v="0"/>
    <n v="0"/>
    <n v="0"/>
    <s v="m.EEG.1"/>
    <n v="0"/>
    <n v="0"/>
    <n v="0"/>
    <n v="0"/>
    <n v="0"/>
    <n v="0"/>
    <s v=""/>
    <x v="1"/>
  </r>
  <r>
    <x v="20"/>
    <s v="Residential"/>
    <x v="6"/>
    <m/>
    <x v="1"/>
    <s v="-"/>
    <n v="43.884048474419686"/>
    <n v="43.884048474419686"/>
    <n v="0"/>
    <m/>
    <n v="43.884048474419686"/>
    <n v="42.411887853958923"/>
    <n v="4.5624424763202137E-2"/>
    <n v="37.665556383651314"/>
    <s v="m.EEG.1"/>
    <n v="4.7463314703076094"/>
    <s v="m.EEG.1"/>
    <n v="0"/>
    <n v="0"/>
    <n v="0"/>
    <n v="0"/>
    <n v="0"/>
    <n v="0"/>
    <n v="4.5624424763202137E-2"/>
    <s v="m.EEG.1"/>
    <n v="0"/>
    <n v="0"/>
    <n v="0"/>
    <n v="0"/>
    <n v="0"/>
    <n v="1.4265361956975593"/>
    <s v=""/>
    <x v="1"/>
  </r>
  <r>
    <x v="20"/>
    <s v="Residential"/>
    <x v="6"/>
    <m/>
    <x v="2"/>
    <s v="-"/>
    <n v="0.38250145495639343"/>
    <n v="0.38250145495639343"/>
    <n v="0"/>
    <m/>
    <n v="0.38250145495639343"/>
    <n v="0.37792459367006698"/>
    <n v="0"/>
    <n v="0.35762751212928079"/>
    <s v="m.EEG.1"/>
    <n v="2.0297081540786212E-2"/>
    <s v="m.EEG.1"/>
    <n v="0"/>
    <n v="0"/>
    <n v="0"/>
    <n v="0"/>
    <n v="0"/>
    <n v="0"/>
    <n v="0"/>
    <s v="m.EEG.1"/>
    <n v="0"/>
    <n v="0"/>
    <n v="0"/>
    <n v="0"/>
    <n v="0"/>
    <n v="4.5768612863264779E-3"/>
    <s v=""/>
    <x v="1"/>
  </r>
  <r>
    <x v="20"/>
    <s v="Residential"/>
    <x v="6"/>
    <m/>
    <x v="3"/>
    <s v="-"/>
    <n v="10.555537760477302"/>
    <n v="10.555537760477302"/>
    <n v="0"/>
    <m/>
    <n v="10.555537760477302"/>
    <n v="10.551141682417763"/>
    <n v="0"/>
    <n v="9.7642437097602546"/>
    <s v="m.EEG.1"/>
    <n v="0.78689797265750783"/>
    <s v="m.EEG.1"/>
    <n v="0"/>
    <n v="0"/>
    <n v="0"/>
    <n v="0"/>
    <n v="0"/>
    <n v="0"/>
    <n v="0"/>
    <s v="m.EEG.1"/>
    <n v="0"/>
    <n v="0"/>
    <n v="0"/>
    <n v="0"/>
    <n v="0"/>
    <n v="4.3960780595391491E-3"/>
    <s v=""/>
    <x v="1"/>
  </r>
  <r>
    <x v="20"/>
    <s v="Residential"/>
    <x v="6"/>
    <m/>
    <x v="4"/>
    <s v="-"/>
    <n v="4.4123672223389363"/>
    <n v="4.4123672223389363"/>
    <n v="0"/>
    <m/>
    <n v="4.4123672223389363"/>
    <n v="4.3789436644421311"/>
    <n v="0"/>
    <n v="4.0551726327998034"/>
    <s v="m.EEG.1"/>
    <n v="0.32377103164232762"/>
    <s v="m.EEG.1"/>
    <n v="0"/>
    <n v="0"/>
    <n v="0"/>
    <n v="0"/>
    <n v="0"/>
    <n v="0"/>
    <n v="0"/>
    <s v="m.EEG.1"/>
    <n v="0"/>
    <n v="0"/>
    <n v="0"/>
    <n v="0"/>
    <n v="0"/>
    <n v="3.3423557896804755E-2"/>
    <s v=""/>
    <x v="1"/>
  </r>
  <r>
    <x v="20"/>
    <s v="Residential"/>
    <x v="6"/>
    <m/>
    <x v="5"/>
    <s v="-"/>
    <n v="0.24207862157751725"/>
    <n v="0.24207862157751725"/>
    <n v="0"/>
    <m/>
    <n v="0.24207862157751725"/>
    <n v="0.23813684980671765"/>
    <n v="0"/>
    <n v="0.21274320154791287"/>
    <s v="m.EEG.1"/>
    <n v="2.5393648258804771E-2"/>
    <s v="m.EEG.1"/>
    <n v="0"/>
    <n v="0"/>
    <n v="0"/>
    <n v="0"/>
    <n v="0"/>
    <n v="0"/>
    <n v="0"/>
    <s v="m.EEG.1"/>
    <n v="0"/>
    <n v="0"/>
    <n v="0"/>
    <n v="0"/>
    <n v="0"/>
    <n v="3.9417717707995936E-3"/>
    <s v=""/>
    <x v="1"/>
  </r>
  <r>
    <x v="20"/>
    <s v="Residential"/>
    <x v="6"/>
    <m/>
    <x v="6"/>
    <s v="-"/>
    <n v="5.5266946605286051"/>
    <n v="5.5266946605286051"/>
    <n v="0"/>
    <m/>
    <n v="5.5266946605286051"/>
    <n v="4.2733694328228609"/>
    <n v="4.5624424763202137E-2"/>
    <n v="2.622539898103371"/>
    <s v="m.EEG.1"/>
    <n v="1.6508295347194895"/>
    <s v="m.EEG.1"/>
    <n v="0"/>
    <n v="0"/>
    <n v="0"/>
    <n v="0"/>
    <n v="0"/>
    <n v="0"/>
    <n v="4.5624424763202137E-2"/>
    <s v="m.EEG.1"/>
    <n v="0"/>
    <n v="0"/>
    <n v="0"/>
    <n v="0"/>
    <n v="0"/>
    <n v="1.2077008029425413"/>
    <s v=""/>
    <x v="1"/>
  </r>
  <r>
    <x v="20"/>
    <s v="Residential"/>
    <x v="6"/>
    <m/>
    <x v="7"/>
    <s v="-"/>
    <n v="2.5571261285366313"/>
    <n v="2.5571261285366313"/>
    <n v="0"/>
    <m/>
    <n v="2.5571261285366313"/>
    <n v="2.5571261285366313"/>
    <n v="0"/>
    <n v="2.3297167722639363"/>
    <s v="m.EEG.1"/>
    <n v="0.22740935627269496"/>
    <s v="m.EEG.1"/>
    <n v="0"/>
    <n v="0"/>
    <n v="0"/>
    <n v="0"/>
    <n v="0"/>
    <n v="0"/>
    <n v="0"/>
    <s v="m.EEG.1"/>
    <n v="0"/>
    <n v="0"/>
    <n v="0"/>
    <n v="0"/>
    <n v="0"/>
    <n v="0"/>
    <s v=""/>
    <x v="1"/>
  </r>
  <r>
    <x v="20"/>
    <s v="Residential"/>
    <x v="6"/>
    <m/>
    <x v="8"/>
    <s v="-"/>
    <n v="0"/>
    <n v="0"/>
    <n v="0"/>
    <m/>
    <n v="0"/>
    <n v="0"/>
    <n v="0"/>
    <n v="0"/>
    <s v="m.EEG.1"/>
    <n v="0"/>
    <s v="m.EEG.1"/>
    <n v="0"/>
    <n v="0"/>
    <n v="0"/>
    <n v="0"/>
    <n v="0"/>
    <n v="0"/>
    <n v="0"/>
    <s v="m.EEG.1"/>
    <n v="0"/>
    <n v="0"/>
    <n v="0"/>
    <n v="0"/>
    <n v="0"/>
    <n v="0"/>
    <s v=""/>
    <x v="1"/>
  </r>
  <r>
    <x v="20"/>
    <s v="Residential"/>
    <x v="6"/>
    <m/>
    <x v="9"/>
    <s v="-"/>
    <n v="0"/>
    <n v="0"/>
    <n v="0"/>
    <m/>
    <n v="0"/>
    <n v="0"/>
    <n v="0"/>
    <n v="0"/>
    <s v="m.EEG.1"/>
    <n v="0"/>
    <s v="m.EEG.1"/>
    <n v="0"/>
    <n v="0"/>
    <n v="0"/>
    <n v="0"/>
    <n v="0"/>
    <n v="0"/>
    <n v="0"/>
    <s v="m.EEG.1"/>
    <n v="0"/>
    <n v="0"/>
    <n v="0"/>
    <n v="0"/>
    <n v="0"/>
    <n v="0"/>
    <s v=""/>
    <x v="1"/>
  </r>
  <r>
    <x v="20"/>
    <s v="Residential"/>
    <x v="6"/>
    <m/>
    <x v="10"/>
    <s v="-"/>
    <n v="17.63809171181811"/>
    <n v="17.63809171181811"/>
    <n v="0"/>
    <m/>
    <n v="17.63809171181811"/>
    <n v="17.465594588076563"/>
    <n v="0"/>
    <n v="16.603108969368822"/>
    <s v="m.EEG.1"/>
    <n v="0.8624856187077401"/>
    <s v="m.EEG.1"/>
    <n v="0"/>
    <n v="0"/>
    <n v="0"/>
    <n v="0"/>
    <n v="0"/>
    <n v="0"/>
    <n v="0"/>
    <s v="m.EEG.1"/>
    <n v="0"/>
    <n v="0"/>
    <n v="0"/>
    <n v="0"/>
    <n v="0"/>
    <n v="0.17249712374154805"/>
    <s v=""/>
    <x v="1"/>
  </r>
  <r>
    <x v="20"/>
    <s v="Residential"/>
    <x v="6"/>
    <m/>
    <x v="11"/>
    <s v="-"/>
    <n v="0"/>
    <n v="0"/>
    <n v="0"/>
    <m/>
    <n v="0"/>
    <n v="0"/>
    <n v="0"/>
    <n v="0"/>
    <s v="m.EEG.1"/>
    <n v="0"/>
    <s v="m.EEG.1"/>
    <n v="0"/>
    <n v="0"/>
    <n v="0"/>
    <n v="0"/>
    <n v="0"/>
    <n v="0"/>
    <n v="0"/>
    <s v="m.EEG.1"/>
    <n v="0"/>
    <n v="0"/>
    <n v="0"/>
    <n v="0"/>
    <n v="0"/>
    <n v="0"/>
    <s v=""/>
    <x v="1"/>
  </r>
  <r>
    <x v="20"/>
    <s v="Residential"/>
    <x v="6"/>
    <m/>
    <x v="12"/>
    <s v="-"/>
    <n v="1.3431815339288193"/>
    <n v="1.3431815339288193"/>
    <n v="0"/>
    <m/>
    <n v="1.3431815339288193"/>
    <n v="1.3431815339288193"/>
    <n v="0"/>
    <n v="0.59420643613311586"/>
    <s v="m.EEG.1"/>
    <n v="0.74897509779570348"/>
    <s v="m.EEG.1"/>
    <n v="0"/>
    <n v="0"/>
    <n v="0"/>
    <n v="0"/>
    <n v="0"/>
    <n v="0"/>
    <n v="0"/>
    <s v="m.EEG.1"/>
    <n v="0"/>
    <n v="0"/>
    <n v="0"/>
    <n v="0"/>
    <n v="0"/>
    <n v="0"/>
    <s v=""/>
    <x v="1"/>
  </r>
  <r>
    <x v="20"/>
    <s v="Residential"/>
    <x v="6"/>
    <m/>
    <x v="13"/>
    <s v="-"/>
    <n v="1.2264693802573781"/>
    <n v="1.2264693802573781"/>
    <n v="0"/>
    <m/>
    <n v="1.2264693802573781"/>
    <n v="1.2264693802573781"/>
    <n v="0"/>
    <n v="1.1261972515448233"/>
    <s v="m.EEG.1"/>
    <n v="0.10027212871255467"/>
    <s v="m.EEG.1"/>
    <n v="0"/>
    <n v="0"/>
    <n v="0"/>
    <n v="0"/>
    <n v="0"/>
    <n v="0"/>
    <n v="0"/>
    <s v="m.EEG.1"/>
    <n v="0"/>
    <n v="0"/>
    <n v="0"/>
    <n v="0"/>
    <n v="0"/>
    <n v="0"/>
    <s v=""/>
    <x v="1"/>
  </r>
  <r>
    <x v="20"/>
    <s v="Residential"/>
    <x v="6"/>
    <m/>
    <x v="14"/>
    <s v="-"/>
    <n v="0"/>
    <n v="0"/>
    <n v="0"/>
    <m/>
    <n v="0"/>
    <n v="0"/>
    <n v="0"/>
    <n v="0"/>
    <s v="m.EEG.1"/>
    <n v="0"/>
    <s v="m.EEG.1"/>
    <n v="0"/>
    <n v="0"/>
    <n v="0"/>
    <n v="0"/>
    <n v="0"/>
    <n v="0"/>
    <n v="0"/>
    <s v="m.EEG.1"/>
    <n v="0"/>
    <n v="0"/>
    <n v="0"/>
    <n v="0"/>
    <n v="0"/>
    <n v="0"/>
    <s v=""/>
    <x v="1"/>
  </r>
  <r>
    <x v="20"/>
    <s v="Residential"/>
    <x v="7"/>
    <m/>
    <x v="1"/>
    <s v="-"/>
    <n v="7.8091057703121329"/>
    <n v="7.8091057703121329"/>
    <n v="0"/>
    <m/>
    <n v="7.8091057703121329"/>
    <n v="7.5548075517933233"/>
    <n v="7.9059727134355839E-3"/>
    <n v="6.0757526322843489"/>
    <s v="m.EEG.1"/>
    <n v="1.4790549195089742"/>
    <s v="m.EEG.1"/>
    <n v="0"/>
    <n v="0"/>
    <n v="0"/>
    <n v="0"/>
    <n v="0"/>
    <n v="0"/>
    <n v="7.9059727134355839E-3"/>
    <s v="m.EEG.1"/>
    <n v="0"/>
    <n v="0"/>
    <n v="0"/>
    <n v="0"/>
    <n v="0"/>
    <n v="0.2463922458053748"/>
    <s v=""/>
    <x v="1"/>
  </r>
  <r>
    <x v="20"/>
    <s v="Residential"/>
    <x v="7"/>
    <m/>
    <x v="2"/>
    <s v="-"/>
    <n v="5.2013950540156437E-3"/>
    <n v="5.2013950540156437E-3"/>
    <n v="0"/>
    <m/>
    <n v="5.2013950540156437E-3"/>
    <n v="5.088312181863874E-3"/>
    <n v="0"/>
    <n v="4.5868217207507269E-3"/>
    <s v="m.EEG.1"/>
    <n v="5.014904611131475E-4"/>
    <s v="m.EEG.1"/>
    <n v="0"/>
    <n v="0"/>
    <n v="0"/>
    <n v="0"/>
    <n v="0"/>
    <n v="0"/>
    <n v="0"/>
    <s v="m.EEG.1"/>
    <n v="0"/>
    <n v="0"/>
    <n v="0"/>
    <n v="0"/>
    <n v="0"/>
    <n v="1.1308287215177003E-4"/>
    <s v=""/>
    <x v="1"/>
  </r>
  <r>
    <x v="20"/>
    <s v="Residential"/>
    <x v="7"/>
    <m/>
    <x v="3"/>
    <s v="-"/>
    <n v="0.8665175166148249"/>
    <n v="0.8665175166148249"/>
    <n v="0"/>
    <m/>
    <n v="0.8665175166148249"/>
    <n v="0.86570638310699055"/>
    <n v="0"/>
    <n v="0.72051348520464775"/>
    <s v="m.EEG.1"/>
    <n v="0.1451928979023428"/>
    <s v="m.EEG.1"/>
    <n v="0"/>
    <n v="0"/>
    <n v="0"/>
    <n v="0"/>
    <n v="0"/>
    <n v="0"/>
    <n v="0"/>
    <s v="m.EEG.1"/>
    <n v="0"/>
    <n v="0"/>
    <n v="0"/>
    <n v="0"/>
    <n v="0"/>
    <n v="8.1113350783431715E-4"/>
    <s v=""/>
    <x v="1"/>
  </r>
  <r>
    <x v="20"/>
    <s v="Residential"/>
    <x v="7"/>
    <m/>
    <x v="4"/>
    <s v="-"/>
    <n v="3.8477933848425687"/>
    <n v="3.8477933848425687"/>
    <n v="0"/>
    <m/>
    <n v="3.8477933848425687"/>
    <n v="3.7850101793690456"/>
    <n v="0"/>
    <n v="3.1768348537877427"/>
    <s v="m.EEG.1"/>
    <n v="0.60817532558130316"/>
    <s v="m.EEG.1"/>
    <n v="0"/>
    <n v="0"/>
    <n v="0"/>
    <n v="0"/>
    <n v="0"/>
    <n v="0"/>
    <n v="0"/>
    <s v="m.EEG.1"/>
    <n v="0"/>
    <n v="0"/>
    <n v="0"/>
    <n v="0"/>
    <n v="0"/>
    <n v="6.2783205473522993E-2"/>
    <s v=""/>
    <x v="1"/>
  </r>
  <r>
    <x v="20"/>
    <s v="Residential"/>
    <x v="7"/>
    <m/>
    <x v="5"/>
    <s v="-"/>
    <n v="4.1532495907637197E-2"/>
    <n v="4.1532495907637197E-2"/>
    <n v="0"/>
    <m/>
    <n v="4.1532495907637197E-2"/>
    <n v="4.0304799847217417E-2"/>
    <n v="0"/>
    <n v="3.2395746827464281E-2"/>
    <s v="m.EEG.1"/>
    <n v="7.9090530197531376E-3"/>
    <s v="m.EEG.1"/>
    <n v="0"/>
    <n v="0"/>
    <n v="0"/>
    <n v="0"/>
    <n v="0"/>
    <n v="0"/>
    <n v="0"/>
    <s v="m.EEG.1"/>
    <n v="0"/>
    <n v="0"/>
    <n v="0"/>
    <n v="0"/>
    <n v="0"/>
    <n v="1.2276960604197791E-3"/>
    <s v=""/>
    <x v="1"/>
  </r>
  <r>
    <x v="20"/>
    <s v="Residential"/>
    <x v="7"/>
    <m/>
    <x v="6"/>
    <s v="-"/>
    <n v="0.5873370171944754"/>
    <n v="0.5873370171944754"/>
    <n v="0"/>
    <m/>
    <n v="0.5873370171944754"/>
    <n v="0.40113841071754003"/>
    <n v="7.9059727134355839E-3"/>
    <n v="0.15742676879217316"/>
    <s v="m.EEG.1"/>
    <n v="0.24371164192536687"/>
    <s v="m.EEG.1"/>
    <n v="0"/>
    <n v="0"/>
    <n v="0"/>
    <n v="0"/>
    <n v="0"/>
    <n v="0"/>
    <n v="7.9059727134355839E-3"/>
    <s v="m.EEG.1"/>
    <n v="0"/>
    <n v="0"/>
    <n v="0"/>
    <n v="0"/>
    <n v="0"/>
    <n v="0.1782926337634998"/>
    <s v=""/>
    <x v="1"/>
  </r>
  <r>
    <x v="20"/>
    <s v="Residential"/>
    <x v="7"/>
    <m/>
    <x v="7"/>
    <s v="-"/>
    <n v="2.2267485584537203"/>
    <n v="2.2267485584537203"/>
    <n v="0"/>
    <m/>
    <n v="2.2267485584537203"/>
    <n v="2.2267485584537203"/>
    <n v="0"/>
    <n v="1.7981055180579395"/>
    <s v="m.EEG.1"/>
    <n v="0.42864304039578083"/>
    <s v="m.EEG.1"/>
    <n v="0"/>
    <n v="0"/>
    <n v="0"/>
    <n v="0"/>
    <n v="0"/>
    <n v="0"/>
    <n v="0"/>
    <s v="m.EEG.1"/>
    <n v="0"/>
    <n v="0"/>
    <n v="0"/>
    <n v="0"/>
    <n v="0"/>
    <n v="0"/>
    <s v=""/>
    <x v="1"/>
  </r>
  <r>
    <x v="20"/>
    <s v="Residential"/>
    <x v="7"/>
    <m/>
    <x v="8"/>
    <s v="-"/>
    <n v="0"/>
    <n v="0"/>
    <n v="0"/>
    <m/>
    <n v="0"/>
    <n v="0"/>
    <n v="0"/>
    <n v="0"/>
    <s v="m.EEG.1"/>
    <n v="0"/>
    <s v="m.EEG.1"/>
    <n v="0"/>
    <n v="0"/>
    <n v="0"/>
    <n v="0"/>
    <n v="0"/>
    <n v="0"/>
    <n v="0"/>
    <s v="m.EEG.1"/>
    <n v="0"/>
    <n v="0"/>
    <n v="0"/>
    <n v="0"/>
    <n v="0"/>
    <n v="0"/>
    <s v=""/>
    <x v="1"/>
  </r>
  <r>
    <x v="20"/>
    <s v="Residential"/>
    <x v="7"/>
    <m/>
    <x v="9"/>
    <s v="-"/>
    <n v="0"/>
    <n v="0"/>
    <n v="0"/>
    <m/>
    <n v="0"/>
    <n v="0"/>
    <n v="0"/>
    <n v="0"/>
    <s v="m.EEG.1"/>
    <n v="0"/>
    <s v="m.EEG.1"/>
    <n v="0"/>
    <n v="0"/>
    <n v="0"/>
    <n v="0"/>
    <n v="0"/>
    <n v="0"/>
    <n v="0"/>
    <s v="m.EEG.1"/>
    <n v="0"/>
    <n v="0"/>
    <n v="0"/>
    <n v="0"/>
    <n v="0"/>
    <n v="0"/>
    <s v=""/>
    <x v="1"/>
  </r>
  <r>
    <x v="20"/>
    <s v="Residential"/>
    <x v="7"/>
    <m/>
    <x v="10"/>
    <s v="-"/>
    <n v="0.13313309609615526"/>
    <n v="0.13313309609615526"/>
    <n v="0"/>
    <m/>
    <n v="0.13313309609615526"/>
    <n v="0.12996860196820911"/>
    <n v="0"/>
    <n v="0.11414613132847841"/>
    <s v="m.EEG.1"/>
    <n v="1.5822470639730711E-2"/>
    <s v="m.EEG.1"/>
    <n v="0"/>
    <n v="0"/>
    <n v="0"/>
    <n v="0"/>
    <n v="0"/>
    <n v="0"/>
    <n v="0"/>
    <s v="m.EEG.1"/>
    <n v="0"/>
    <n v="0"/>
    <n v="0"/>
    <n v="0"/>
    <n v="0"/>
    <n v="3.1644941279461423E-3"/>
    <s v=""/>
    <x v="1"/>
  </r>
  <r>
    <x v="20"/>
    <s v="Residential"/>
    <x v="7"/>
    <m/>
    <x v="11"/>
    <s v="-"/>
    <n v="0"/>
    <n v="0"/>
    <n v="0"/>
    <m/>
    <n v="0"/>
    <n v="0"/>
    <n v="0"/>
    <n v="0"/>
    <s v="m.EEG.1"/>
    <n v="0"/>
    <s v="m.EEG.1"/>
    <n v="0"/>
    <n v="0"/>
    <n v="0"/>
    <n v="0"/>
    <n v="0"/>
    <n v="0"/>
    <n v="0"/>
    <s v="m.EEG.1"/>
    <n v="0"/>
    <n v="0"/>
    <n v="0"/>
    <n v="0"/>
    <n v="0"/>
    <n v="0"/>
    <s v=""/>
    <x v="1"/>
  </r>
  <r>
    <x v="20"/>
    <s v="Residential"/>
    <x v="7"/>
    <m/>
    <x v="12"/>
    <s v="-"/>
    <n v="2.9813105254935579E-2"/>
    <n v="2.9813105254935579E-2"/>
    <n v="0"/>
    <m/>
    <n v="2.9813105254935579E-2"/>
    <n v="2.9813105254935579E-2"/>
    <n v="0"/>
    <n v="1.7670918684652068E-2"/>
    <s v="m.EEG.1"/>
    <n v="1.2142186570283512E-2"/>
    <s v="m.EEG.1"/>
    <n v="0"/>
    <n v="0"/>
    <n v="0"/>
    <n v="0"/>
    <n v="0"/>
    <n v="0"/>
    <n v="0"/>
    <s v="m.EEG.1"/>
    <n v="0"/>
    <n v="0"/>
    <n v="0"/>
    <n v="0"/>
    <n v="0"/>
    <n v="0"/>
    <s v=""/>
    <x v="1"/>
  </r>
  <r>
    <x v="20"/>
    <s v="Residential"/>
    <x v="7"/>
    <m/>
    <x v="13"/>
    <s v="-"/>
    <n v="7.1029200893799799E-2"/>
    <n v="7.1029200893799799E-2"/>
    <n v="0"/>
    <m/>
    <n v="7.1029200893799799E-2"/>
    <n v="7.1029200893799799E-2"/>
    <n v="0"/>
    <n v="5.4072387880499846E-2"/>
    <s v="m.EEG.1"/>
    <n v="1.6956813013299946E-2"/>
    <s v="m.EEG.1"/>
    <n v="0"/>
    <n v="0"/>
    <n v="0"/>
    <n v="0"/>
    <n v="0"/>
    <n v="0"/>
    <n v="0"/>
    <s v="m.EEG.1"/>
    <n v="0"/>
    <n v="0"/>
    <n v="0"/>
    <n v="0"/>
    <n v="0"/>
    <n v="0"/>
    <s v=""/>
    <x v="1"/>
  </r>
  <r>
    <x v="20"/>
    <s v="Residential"/>
    <x v="7"/>
    <m/>
    <x v="14"/>
    <s v="-"/>
    <n v="0"/>
    <n v="0"/>
    <n v="0"/>
    <m/>
    <n v="0"/>
    <n v="0"/>
    <n v="0"/>
    <n v="0"/>
    <s v="m.EEG.1"/>
    <n v="0"/>
    <s v="m.EEG.1"/>
    <n v="0"/>
    <n v="0"/>
    <n v="0"/>
    <n v="0"/>
    <n v="0"/>
    <n v="0"/>
    <n v="0"/>
    <s v="m.EEG.1"/>
    <n v="0"/>
    <n v="0"/>
    <n v="0"/>
    <n v="0"/>
    <n v="0"/>
    <n v="0"/>
    <s v=""/>
    <x v="1"/>
  </r>
  <r>
    <x v="21"/>
    <s v="Residential"/>
    <x v="1"/>
    <m/>
    <x v="1"/>
    <n v="241.35738999999998"/>
    <n v="-15.307103517737318"/>
    <n v="226.05028648226266"/>
    <n v="0"/>
    <m/>
    <n v="226.05028648226266"/>
    <n v="200.99189676370059"/>
    <n v="0.19597481559600002"/>
    <n v="164.21235167959026"/>
    <s v="u.ISI.10"/>
    <n v="36.779545084110353"/>
    <n v="0"/>
    <n v="0"/>
    <n v="0"/>
    <n v="0"/>
    <n v="0"/>
    <n v="0"/>
    <n v="0"/>
    <n v="0.19597481559600002"/>
    <s v="m.EEG.1"/>
    <n v="0"/>
    <n v="0"/>
    <n v="0"/>
    <n v="0"/>
    <n v="0"/>
    <n v="24.862414902966066"/>
    <s v=""/>
    <x v="1"/>
  </r>
  <r>
    <x v="21"/>
    <s v="Residential"/>
    <x v="1"/>
    <m/>
    <x v="2"/>
    <n v="83.609232999999989"/>
    <n v="0"/>
    <n v="83.609232999999989"/>
    <n v="0"/>
    <m/>
    <n v="83.609232999999989"/>
    <n v="83.609232999999989"/>
    <n v="0"/>
    <n v="79.428840607660504"/>
    <s v="u.ISI.10"/>
    <n v="4.1803923923394848"/>
    <s v="c.ISI.99"/>
    <n v="0"/>
    <n v="0"/>
    <n v="0"/>
    <n v="0"/>
    <n v="0"/>
    <n v="0"/>
    <n v="0"/>
    <s v="m.EEG.1"/>
    <n v="0"/>
    <n v="0"/>
    <n v="0"/>
    <n v="0"/>
    <n v="0"/>
    <n v="0"/>
    <s v=""/>
    <x v="1"/>
  </r>
  <r>
    <x v="21"/>
    <s v="Residential"/>
    <x v="1"/>
    <m/>
    <x v="3"/>
    <n v="1.0467"/>
    <n v="0"/>
    <n v="1.0467"/>
    <n v="0"/>
    <m/>
    <n v="1.0467"/>
    <n v="1.0467"/>
    <n v="0"/>
    <n v="0.99436586703334851"/>
    <s v="u.ISI.10"/>
    <n v="5.2334132966651417E-2"/>
    <s v="c.ISI.99"/>
    <n v="0"/>
    <n v="0"/>
    <n v="0"/>
    <n v="0"/>
    <n v="0"/>
    <n v="0"/>
    <n v="0"/>
    <s v="m.EEG.1"/>
    <n v="0"/>
    <n v="0"/>
    <n v="0"/>
    <n v="0"/>
    <n v="0"/>
    <n v="0"/>
    <s v=""/>
    <x v="1"/>
  </r>
  <r>
    <x v="21"/>
    <s v="Residential"/>
    <x v="1"/>
    <m/>
    <x v="4"/>
    <n v="39.276835999999996"/>
    <n v="0"/>
    <n v="39.276835999999996"/>
    <n v="0"/>
    <m/>
    <n v="39.276835999999996"/>
    <n v="26.893471412941725"/>
    <n v="0"/>
    <n v="17.674692465573301"/>
    <s v="u.ISI.10"/>
    <n v="9.2187789473684241"/>
    <s v="c.ISI.99"/>
    <n v="0"/>
    <n v="0"/>
    <n v="0"/>
    <n v="0"/>
    <n v="0"/>
    <n v="0"/>
    <n v="0"/>
    <s v="m.EEG.1"/>
    <n v="0"/>
    <n v="0"/>
    <n v="0"/>
    <n v="0"/>
    <n v="0"/>
    <n v="12.383364587058271"/>
    <s v="c.ISI.99"/>
    <x v="1"/>
  </r>
  <r>
    <x v="21"/>
    <s v="Residential"/>
    <x v="1"/>
    <m/>
    <x v="5"/>
    <n v="6.3988259999999997"/>
    <n v="1.7763568394002505E-15"/>
    <n v="6.3988260000000015"/>
    <n v="0"/>
    <m/>
    <n v="6.3988260000000015"/>
    <n v="1.0594618244430785"/>
    <n v="0"/>
    <n v="0.62570673932307697"/>
    <s v="c.ISI.99"/>
    <n v="0.43375508512000144"/>
    <s v="c.ISI.99"/>
    <n v="0"/>
    <n v="0"/>
    <n v="0"/>
    <n v="0"/>
    <n v="0"/>
    <n v="0"/>
    <n v="0"/>
    <s v="m.EEG.1"/>
    <n v="0"/>
    <n v="0"/>
    <n v="0"/>
    <n v="0"/>
    <n v="0"/>
    <n v="5.3393641755569234"/>
    <s v="c.ISI.99"/>
    <x v="1"/>
  </r>
  <r>
    <x v="21"/>
    <s v="Residential"/>
    <x v="1"/>
    <m/>
    <x v="6"/>
    <n v="28.317886999999999"/>
    <n v="-15.558891517737335"/>
    <n v="12.758995482262664"/>
    <n v="0"/>
    <m/>
    <n v="12.758995482262664"/>
    <n v="10.167334526315791"/>
    <n v="0.19597481559600002"/>
    <n v="2.2655240000000001"/>
    <s v="u.ISI.10"/>
    <n v="7.9018105263157903"/>
    <s v="c.ISI.99"/>
    <n v="0"/>
    <n v="0"/>
    <n v="0"/>
    <n v="0"/>
    <n v="0"/>
    <n v="0"/>
    <n v="0.19597481559600002"/>
    <s v="m.EEG.1"/>
    <n v="0"/>
    <n v="0"/>
    <n v="0"/>
    <n v="0"/>
    <n v="0"/>
    <n v="2.3956861403508736"/>
    <s v="c.ISI.99"/>
    <x v="1"/>
  </r>
  <r>
    <x v="21"/>
    <s v="Residential"/>
    <x v="1"/>
    <m/>
    <x v="7"/>
    <n v="49.999696"/>
    <n v="0"/>
    <n v="49.999696"/>
    <n v="0"/>
    <m/>
    <n v="49.999696"/>
    <n v="49.999696"/>
    <n v="0"/>
    <n v="40.000222000000001"/>
    <s v="u.ISI.10"/>
    <n v="9.9994739999999993"/>
    <s v="u.ISI.10"/>
    <n v="0"/>
    <n v="0"/>
    <n v="0"/>
    <n v="0"/>
    <n v="0"/>
    <n v="0"/>
    <n v="0"/>
    <s v="m.EEG.1"/>
    <n v="0"/>
    <n v="0"/>
    <n v="0"/>
    <n v="0"/>
    <n v="0"/>
    <n v="0"/>
    <s v=""/>
    <x v="1"/>
  </r>
  <r>
    <x v="21"/>
    <s v="Residential"/>
    <x v="1"/>
    <m/>
    <x v="8"/>
    <n v="0"/>
    <n v="0"/>
    <n v="0"/>
    <n v="0"/>
    <m/>
    <n v="0"/>
    <n v="0"/>
    <n v="0"/>
    <n v="0"/>
    <s v="m.EEG.1"/>
    <n v="0"/>
    <s v="m.EEG.1"/>
    <n v="0"/>
    <n v="0"/>
    <n v="0"/>
    <n v="0"/>
    <n v="0"/>
    <n v="0"/>
    <n v="0"/>
    <s v="m.EEG.1"/>
    <n v="0"/>
    <n v="0"/>
    <n v="0"/>
    <n v="0"/>
    <n v="0"/>
    <n v="0"/>
    <s v=""/>
    <x v="1"/>
  </r>
  <r>
    <x v="21"/>
    <s v="Residential"/>
    <x v="1"/>
    <m/>
    <x v="9"/>
    <n v="0"/>
    <n v="0"/>
    <n v="0"/>
    <n v="0"/>
    <m/>
    <n v="0"/>
    <n v="0"/>
    <n v="0"/>
    <n v="0"/>
    <s v="d.Obs.13"/>
    <n v="0"/>
    <s v="d.Obs.13"/>
    <n v="0"/>
    <n v="0"/>
    <n v="0"/>
    <n v="0"/>
    <n v="0"/>
    <n v="0"/>
    <n v="0"/>
    <s v="d.Obs.13"/>
    <n v="0"/>
    <n v="0"/>
    <n v="0"/>
    <n v="0"/>
    <n v="0"/>
    <n v="0"/>
    <s v="d.Obs.13"/>
    <x v="1"/>
  </r>
  <r>
    <x v="21"/>
    <s v="Residential"/>
    <x v="1"/>
    <m/>
    <x v="10"/>
    <n v="32.458167000000003"/>
    <n v="-1.6700000000469117E-4"/>
    <n v="32.457999999999998"/>
    <n v="0"/>
    <m/>
    <n v="32.457999999999998"/>
    <n v="27.914000000000001"/>
    <n v="0"/>
    <n v="23.045000000000002"/>
    <s v="d.Obs.13"/>
    <n v="4.8689999999999998"/>
    <s v="d.Obs.13"/>
    <n v="0"/>
    <n v="0"/>
    <n v="0"/>
    <n v="0"/>
    <n v="0"/>
    <n v="0"/>
    <n v="0"/>
    <s v="d.Obs.13"/>
    <n v="0"/>
    <n v="0"/>
    <n v="0"/>
    <n v="0"/>
    <n v="0"/>
    <n v="4.5439999999999996"/>
    <s v="d.Obs.13"/>
    <x v="1"/>
  </r>
  <r>
    <x v="21"/>
    <s v="Residential"/>
    <x v="1"/>
    <m/>
    <x v="11"/>
    <n v="0.14188599999999998"/>
    <n v="0.18011400000000002"/>
    <n v="0.32200000000000001"/>
    <n v="0"/>
    <m/>
    <n v="0.32200000000000001"/>
    <n v="0.12200000000000001"/>
    <n v="0"/>
    <n v="0.10100000000000001"/>
    <s v="d.Obs.13"/>
    <n v="2.1000000000000001E-2"/>
    <s v="d.Obs.13"/>
    <n v="0"/>
    <n v="0"/>
    <n v="0"/>
    <n v="0"/>
    <n v="0"/>
    <n v="0"/>
    <n v="0"/>
    <s v="d.Obs.13"/>
    <n v="0"/>
    <n v="0"/>
    <n v="0"/>
    <n v="0"/>
    <n v="0"/>
    <n v="0.2"/>
    <s v="d.Obs.13"/>
    <x v="1"/>
  </r>
  <r>
    <x v="21"/>
    <s v="Residential"/>
    <x v="1"/>
    <m/>
    <x v="12"/>
    <n v="0.105833"/>
    <n v="1.6700000000000048E-4"/>
    <n v="0.106"/>
    <n v="0"/>
    <m/>
    <n v="0.106"/>
    <n v="0.106"/>
    <n v="0"/>
    <n v="1.0999999999999999E-2"/>
    <s v="x.Obs.1"/>
    <n v="9.5000000000000001E-2"/>
    <s v="x.Obs.1"/>
    <n v="0"/>
    <n v="0"/>
    <n v="0"/>
    <n v="0"/>
    <n v="0"/>
    <n v="0"/>
    <n v="0"/>
    <s v="x.Obs.1"/>
    <n v="0"/>
    <n v="0"/>
    <n v="0"/>
    <n v="0"/>
    <n v="0"/>
    <n v="0"/>
    <s v="x.Obs.1"/>
    <x v="1"/>
  </r>
  <r>
    <x v="21"/>
    <s v="Residential"/>
    <x v="1"/>
    <m/>
    <x v="13"/>
    <s v="-"/>
    <n v="7.400000000000001E-2"/>
    <n v="7.400000000000001E-2"/>
    <n v="0"/>
    <m/>
    <n v="7.400000000000001E-2"/>
    <n v="7.400000000000001E-2"/>
    <n v="0"/>
    <n v="6.6000000000000003E-2"/>
    <s v="c.Obs.2"/>
    <n v="8.0000000000000002E-3"/>
    <s v="c.Obs.2"/>
    <n v="0"/>
    <n v="0"/>
    <n v="0"/>
    <n v="0"/>
    <n v="0"/>
    <n v="0"/>
    <n v="0"/>
    <s v="c.Obs.2"/>
    <n v="0"/>
    <n v="0"/>
    <n v="0"/>
    <n v="0"/>
    <n v="0"/>
    <n v="0"/>
    <s v="c.Obs.2"/>
    <x v="1"/>
  </r>
  <r>
    <x v="21"/>
    <s v="Residential"/>
    <x v="1"/>
    <m/>
    <x v="14"/>
    <s v="-"/>
    <n v="0"/>
    <n v="0"/>
    <n v="0"/>
    <m/>
    <n v="0"/>
    <n v="0"/>
    <n v="0"/>
    <n v="0"/>
    <s v="m.EEG.1"/>
    <n v="0"/>
    <s v="m.EEG.1"/>
    <n v="0"/>
    <n v="0"/>
    <n v="0"/>
    <n v="0"/>
    <n v="0"/>
    <n v="0"/>
    <n v="0"/>
    <s v="m.EEG.1"/>
    <n v="0"/>
    <n v="0"/>
    <n v="0"/>
    <n v="0"/>
    <n v="0"/>
    <n v="0"/>
    <s v=""/>
    <x v="1"/>
  </r>
  <r>
    <x v="21"/>
    <s v="Residential"/>
    <x v="2"/>
    <m/>
    <x v="1"/>
    <s v="-"/>
    <n v="143.84119265919324"/>
    <n v="143.84119265919324"/>
    <n v="0"/>
    <m/>
    <n v="143.84119265919324"/>
    <n v="129.48544449067376"/>
    <n v="0.11301500864900001"/>
    <n v="111.12417927210643"/>
    <s v="m.EEG.1"/>
    <n v="18.361265218567326"/>
    <s v="m.EEG.1"/>
    <n v="0"/>
    <n v="0"/>
    <n v="0"/>
    <n v="0"/>
    <n v="0"/>
    <n v="0"/>
    <n v="0.11301500864900001"/>
    <s v="m.EEG.1"/>
    <n v="0"/>
    <n v="0"/>
    <n v="0"/>
    <n v="0"/>
    <n v="0"/>
    <n v="14.242733159870486"/>
    <s v=""/>
    <x v="1"/>
  </r>
  <r>
    <x v="21"/>
    <s v="Residential"/>
    <x v="2"/>
    <m/>
    <x v="2"/>
    <s v="-"/>
    <n v="72.580523887671959"/>
    <n v="72.580523887671959"/>
    <n v="0"/>
    <m/>
    <n v="72.580523887671959"/>
    <n v="72.580523887671959"/>
    <n v="0"/>
    <n v="69.499273565972985"/>
    <s v="m.EEG.1"/>
    <n v="3.0812503216989748"/>
    <s v="m.EEG.1"/>
    <n v="0"/>
    <n v="0"/>
    <n v="0"/>
    <n v="0"/>
    <n v="0"/>
    <n v="0"/>
    <n v="0"/>
    <s v="m.EEG.1"/>
    <n v="0"/>
    <n v="0"/>
    <n v="0"/>
    <n v="0"/>
    <n v="0"/>
    <n v="0"/>
    <s v=""/>
    <x v="1"/>
  </r>
  <r>
    <x v="21"/>
    <s v="Residential"/>
    <x v="2"/>
    <m/>
    <x v="3"/>
    <s v="-"/>
    <n v="0.97681766152343219"/>
    <n v="0.97681766152343219"/>
    <n v="0"/>
    <m/>
    <n v="0.97681766152343219"/>
    <n v="0.97681766152343219"/>
    <n v="0"/>
    <n v="0.93582177534832167"/>
    <s v="m.EEG.1"/>
    <n v="4.0995886175110567E-2"/>
    <s v="m.EEG.1"/>
    <n v="0"/>
    <n v="0"/>
    <n v="0"/>
    <n v="0"/>
    <n v="0"/>
    <n v="0"/>
    <n v="0"/>
    <s v="m.EEG.1"/>
    <n v="0"/>
    <n v="0"/>
    <n v="0"/>
    <n v="0"/>
    <n v="0"/>
    <n v="0"/>
    <s v=""/>
    <x v="1"/>
  </r>
  <r>
    <x v="21"/>
    <s v="Residential"/>
    <x v="2"/>
    <m/>
    <x v="4"/>
    <s v="-"/>
    <n v="20.575645964644114"/>
    <n v="20.575645964644114"/>
    <n v="0"/>
    <m/>
    <n v="20.575645964644114"/>
    <n v="14.513064062995273"/>
    <n v="0"/>
    <n v="9.9997832006982179"/>
    <s v="m.EEG.1"/>
    <n v="4.5132808622970542"/>
    <s v="m.EEG.1"/>
    <n v="0"/>
    <n v="0"/>
    <n v="0"/>
    <n v="0"/>
    <n v="0"/>
    <n v="0"/>
    <n v="0"/>
    <s v="m.EEG.1"/>
    <n v="0"/>
    <n v="0"/>
    <n v="0"/>
    <n v="0"/>
    <n v="0"/>
    <n v="6.0625819016488407"/>
    <s v=""/>
    <x v="1"/>
  </r>
  <r>
    <x v="21"/>
    <s v="Residential"/>
    <x v="2"/>
    <m/>
    <x v="5"/>
    <s v="-"/>
    <n v="3.308231698708366"/>
    <n v="3.308231698708366"/>
    <n v="0"/>
    <m/>
    <n v="3.308231698708366"/>
    <n v="0.64503301866144369"/>
    <n v="0"/>
    <n v="0.42868217010095244"/>
    <s v="m.EEG.1"/>
    <n v="0.21635084856049125"/>
    <s v="m.EEG.1"/>
    <n v="0"/>
    <n v="0"/>
    <n v="0"/>
    <n v="0"/>
    <n v="0"/>
    <n v="0"/>
    <n v="0"/>
    <s v="m.EEG.1"/>
    <n v="0"/>
    <n v="0"/>
    <n v="0"/>
    <n v="0"/>
    <n v="0"/>
    <n v="2.6631986800469223"/>
    <s v=""/>
    <x v="1"/>
  </r>
  <r>
    <x v="21"/>
    <s v="Residential"/>
    <x v="2"/>
    <m/>
    <x v="6"/>
    <s v="-"/>
    <n v="8.8608312498533905"/>
    <n v="8.8608312498533905"/>
    <n v="0"/>
    <m/>
    <n v="8.8608312498533905"/>
    <n v="7.0627281678557265"/>
    <n v="0.11301500864900001"/>
    <n v="1.5047185223161319"/>
    <s v="m.EEG.1"/>
    <n v="5.5580096455395944"/>
    <s v="m.EEG.1"/>
    <n v="0"/>
    <n v="0"/>
    <n v="0"/>
    <n v="0"/>
    <n v="0"/>
    <n v="0"/>
    <n v="0.11301500864900001"/>
    <s v="m.EEG.1"/>
    <n v="0"/>
    <n v="0"/>
    <n v="0"/>
    <n v="0"/>
    <n v="0"/>
    <n v="1.6850880733486653"/>
    <s v=""/>
    <x v="1"/>
  </r>
  <r>
    <x v="21"/>
    <s v="Residential"/>
    <x v="2"/>
    <m/>
    <x v="7"/>
    <s v="-"/>
    <n v="8.0195784640011905"/>
    <n v="8.0195784640011905"/>
    <n v="0"/>
    <m/>
    <n v="8.0195784640011905"/>
    <n v="8.0195784640011905"/>
    <n v="0"/>
    <n v="7.1184399234891726"/>
    <s v="m.EEG.1"/>
    <n v="0.90113854051201847"/>
    <s v="m.EEG.1"/>
    <n v="0"/>
    <n v="0"/>
    <n v="0"/>
    <n v="0"/>
    <n v="0"/>
    <n v="0"/>
    <n v="0"/>
    <s v="m.EEG.1"/>
    <n v="0"/>
    <n v="0"/>
    <n v="0"/>
    <n v="0"/>
    <n v="0"/>
    <n v="0"/>
    <s v=""/>
    <x v="1"/>
  </r>
  <r>
    <x v="21"/>
    <s v="Residential"/>
    <x v="2"/>
    <m/>
    <x v="8"/>
    <s v="-"/>
    <n v="0"/>
    <n v="0"/>
    <n v="0"/>
    <m/>
    <n v="0"/>
    <n v="0"/>
    <n v="0"/>
    <n v="0"/>
    <s v="m.EEG.1"/>
    <n v="0"/>
    <s v="m.EEG.1"/>
    <n v="0"/>
    <n v="0"/>
    <n v="0"/>
    <n v="0"/>
    <n v="0"/>
    <n v="0"/>
    <n v="0"/>
    <s v="m.EEG.1"/>
    <n v="0"/>
    <n v="0"/>
    <n v="0"/>
    <n v="0"/>
    <n v="0"/>
    <n v="0"/>
    <s v=""/>
    <x v="1"/>
  </r>
  <r>
    <x v="21"/>
    <s v="Residential"/>
    <x v="2"/>
    <m/>
    <x v="9"/>
    <s v="-"/>
    <n v="0"/>
    <n v="0"/>
    <n v="0"/>
    <m/>
    <n v="0"/>
    <n v="0"/>
    <n v="0"/>
    <n v="0"/>
    <s v="m.EEG.1"/>
    <n v="0"/>
    <s v="m.EEG.1"/>
    <n v="0"/>
    <n v="0"/>
    <n v="0"/>
    <n v="0"/>
    <n v="0"/>
    <n v="0"/>
    <n v="0"/>
    <s v="m.EEG.1"/>
    <n v="0"/>
    <n v="0"/>
    <n v="0"/>
    <n v="0"/>
    <n v="0"/>
    <n v="0"/>
    <s v=""/>
    <x v="1"/>
  </r>
  <r>
    <x v="21"/>
    <s v="Residential"/>
    <x v="2"/>
    <m/>
    <x v="10"/>
    <s v="-"/>
    <n v="29.249375665102004"/>
    <n v="29.249375665102004"/>
    <n v="0"/>
    <m/>
    <n v="29.249375665102004"/>
    <n v="25.517268307100238"/>
    <n v="0"/>
    <n v="21.518229855051249"/>
    <s v="m.EEG.1"/>
    <n v="3.999038452048989"/>
    <s v="m.EEG.1"/>
    <n v="0"/>
    <n v="0"/>
    <n v="0"/>
    <n v="0"/>
    <n v="0"/>
    <n v="0"/>
    <n v="0"/>
    <s v="m.EEG.1"/>
    <n v="0"/>
    <n v="0"/>
    <n v="0"/>
    <n v="0"/>
    <n v="0"/>
    <n v="3.7321073580017674"/>
    <s v=""/>
    <x v="1"/>
  </r>
  <r>
    <x v="21"/>
    <s v="Residential"/>
    <x v="2"/>
    <m/>
    <x v="11"/>
    <s v="-"/>
    <n v="0.17942843937869862"/>
    <n v="0.17942843937869862"/>
    <n v="0"/>
    <m/>
    <n v="0.17942843937869862"/>
    <n v="7.9671292554408954E-2"/>
    <n v="0"/>
    <n v="6.9196792137858537E-2"/>
    <s v="m.EEG.1"/>
    <n v="1.0474500416550417E-2"/>
    <s v="m.EEG.1"/>
    <n v="0"/>
    <n v="0"/>
    <n v="0"/>
    <n v="0"/>
    <n v="0"/>
    <n v="0"/>
    <n v="0"/>
    <s v="m.EEG.1"/>
    <n v="0"/>
    <n v="0"/>
    <n v="0"/>
    <n v="0"/>
    <n v="0"/>
    <n v="9.9757146824289683E-2"/>
    <s v=""/>
    <x v="1"/>
  </r>
  <r>
    <x v="21"/>
    <s v="Residential"/>
    <x v="2"/>
    <m/>
    <x v="12"/>
    <s v="-"/>
    <n v="5.1276820965199282E-2"/>
    <n v="5.1276820965199282E-2"/>
    <n v="0"/>
    <m/>
    <n v="5.1276820965199282E-2"/>
    <n v="5.1276820965199282E-2"/>
    <n v="0"/>
    <n v="1.0999999999999999E-2"/>
    <s v="m.EEG.1"/>
    <n v="4.027682096519928E-2"/>
    <s v="m.EEG.1"/>
    <n v="0"/>
    <n v="0"/>
    <n v="0"/>
    <n v="0"/>
    <n v="0"/>
    <n v="0"/>
    <n v="0"/>
    <s v="m.EEG.1"/>
    <n v="0"/>
    <n v="0"/>
    <n v="0"/>
    <n v="0"/>
    <n v="0"/>
    <n v="0"/>
    <s v=""/>
    <x v="1"/>
  </r>
  <r>
    <x v="21"/>
    <s v="Residential"/>
    <x v="2"/>
    <m/>
    <x v="13"/>
    <s v="-"/>
    <n v="3.9482807344898445E-2"/>
    <n v="3.9482807344898445E-2"/>
    <n v="0"/>
    <m/>
    <n v="3.9482807344898445E-2"/>
    <n v="3.9482807344898445E-2"/>
    <n v="0"/>
    <n v="3.9033466991558019E-2"/>
    <s v="m.EEG.1"/>
    <n v="4.4934035334042284E-4"/>
    <s v="m.EEG.1"/>
    <n v="0"/>
    <n v="0"/>
    <n v="0"/>
    <n v="0"/>
    <n v="0"/>
    <n v="0"/>
    <n v="0"/>
    <s v="m.EEG.1"/>
    <n v="0"/>
    <n v="0"/>
    <n v="0"/>
    <n v="0"/>
    <n v="0"/>
    <n v="0"/>
    <s v=""/>
    <x v="1"/>
  </r>
  <r>
    <x v="21"/>
    <s v="Residential"/>
    <x v="2"/>
    <m/>
    <x v="14"/>
    <s v="-"/>
    <n v="0"/>
    <n v="0"/>
    <n v="0"/>
    <m/>
    <n v="0"/>
    <n v="0"/>
    <n v="0"/>
    <n v="0"/>
    <s v="m.EEG.1"/>
    <n v="0"/>
    <s v="m.EEG.1"/>
    <n v="0"/>
    <n v="0"/>
    <n v="0"/>
    <n v="0"/>
    <n v="0"/>
    <n v="0"/>
    <n v="0"/>
    <s v="m.EEG.1"/>
    <n v="0"/>
    <n v="0"/>
    <n v="0"/>
    <n v="0"/>
    <n v="0"/>
    <n v="0"/>
    <s v=""/>
    <x v="1"/>
  </r>
  <r>
    <x v="21"/>
    <s v="Residential"/>
    <x v="3"/>
    <m/>
    <x v="1"/>
    <s v="-"/>
    <n v="82.204192706799191"/>
    <n v="82.204192706799191"/>
    <n v="0"/>
    <m/>
    <n v="82.204192706799191"/>
    <n v="71.505565350768279"/>
    <n v="8.2959806947299999E-2"/>
    <n v="53.087615031170316"/>
    <s v="m.EEG.1"/>
    <n v="18.417950319597956"/>
    <s v="m.EEG.1"/>
    <n v="0"/>
    <n v="0"/>
    <n v="0"/>
    <n v="0"/>
    <n v="0"/>
    <n v="0"/>
    <n v="8.2959806947299999E-2"/>
    <s v="m.EEG.1"/>
    <n v="0"/>
    <n v="0"/>
    <n v="0"/>
    <n v="0"/>
    <n v="0"/>
    <n v="10.615667549083611"/>
    <s v=""/>
    <x v="1"/>
  </r>
  <r>
    <x v="21"/>
    <s v="Residential"/>
    <x v="3"/>
    <m/>
    <x v="2"/>
    <s v="-"/>
    <n v="11.028709112321616"/>
    <n v="11.028709112321616"/>
    <n v="0"/>
    <m/>
    <n v="11.028709112321616"/>
    <n v="11.028709112321616"/>
    <n v="0"/>
    <n v="9.929567041674602"/>
    <s v="m.EEG.1"/>
    <n v="1.0991420706470145"/>
    <s v="m.EEG.1"/>
    <n v="0"/>
    <n v="0"/>
    <n v="0"/>
    <n v="0"/>
    <n v="0"/>
    <n v="0"/>
    <n v="0"/>
    <s v="m.EEG.1"/>
    <n v="0"/>
    <n v="0"/>
    <n v="0"/>
    <n v="0"/>
    <n v="0"/>
    <n v="0"/>
    <s v=""/>
    <x v="1"/>
  </r>
  <r>
    <x v="21"/>
    <s v="Residential"/>
    <x v="3"/>
    <m/>
    <x v="3"/>
    <s v="-"/>
    <n v="6.9882338479032927E-2"/>
    <n v="6.9882338479032927E-2"/>
    <n v="0"/>
    <m/>
    <n v="6.9882338479032927E-2"/>
    <n v="6.9882338479032927E-2"/>
    <n v="0"/>
    <n v="5.8544091687492077E-2"/>
    <s v="m.EEG.1"/>
    <n v="1.133824679154085E-2"/>
    <s v="m.EEG.1"/>
    <n v="0"/>
    <n v="0"/>
    <n v="0"/>
    <n v="0"/>
    <n v="0"/>
    <n v="0"/>
    <n v="0"/>
    <s v="m.EEG.1"/>
    <n v="0"/>
    <n v="0"/>
    <n v="0"/>
    <n v="0"/>
    <n v="0"/>
    <n v="0"/>
    <s v=""/>
    <x v="1"/>
  </r>
  <r>
    <x v="21"/>
    <s v="Residential"/>
    <x v="3"/>
    <m/>
    <x v="4"/>
    <s v="-"/>
    <n v="18.701190035355882"/>
    <n v="18.701190035355882"/>
    <n v="0"/>
    <m/>
    <n v="18.701190035355882"/>
    <n v="12.380407349946452"/>
    <n v="0"/>
    <n v="7.6749092648750823"/>
    <s v="m.EEG.1"/>
    <n v="4.705498085071369"/>
    <s v="m.EEG.1"/>
    <n v="0"/>
    <n v="0"/>
    <n v="0"/>
    <n v="0"/>
    <n v="0"/>
    <n v="0"/>
    <n v="0"/>
    <s v="m.EEG.1"/>
    <n v="0"/>
    <n v="0"/>
    <n v="0"/>
    <n v="0"/>
    <n v="0"/>
    <n v="6.3207826854094291"/>
    <s v=""/>
    <x v="1"/>
  </r>
  <r>
    <x v="21"/>
    <s v="Residential"/>
    <x v="3"/>
    <m/>
    <x v="5"/>
    <s v="-"/>
    <n v="3.0859308022657608"/>
    <n v="3.0859308022657608"/>
    <n v="0"/>
    <m/>
    <n v="3.0859308022657608"/>
    <n v="0.41363456738790177"/>
    <n v="0"/>
    <n v="0.19654465879323232"/>
    <s v="m.EEG.1"/>
    <n v="0.21708990859466945"/>
    <s v="m.EEG.1"/>
    <n v="0"/>
    <n v="0"/>
    <n v="0"/>
    <n v="0"/>
    <n v="0"/>
    <n v="0"/>
    <n v="0"/>
    <s v="m.EEG.1"/>
    <n v="0"/>
    <n v="0"/>
    <n v="0"/>
    <n v="0"/>
    <n v="0"/>
    <n v="2.6722962348778592"/>
    <s v=""/>
    <x v="1"/>
  </r>
  <r>
    <x v="21"/>
    <s v="Residential"/>
    <x v="3"/>
    <m/>
    <x v="6"/>
    <s v="-"/>
    <n v="3.8981642324366965"/>
    <n v="3.8981642324366965"/>
    <n v="0"/>
    <m/>
    <n v="3.8981642324366965"/>
    <n v="3.1046063584815089"/>
    <n v="8.2959806947299999E-2"/>
    <n v="0.76080547768657991"/>
    <s v="m.EEG.1"/>
    <n v="2.3438008807949289"/>
    <s v="m.EEG.1"/>
    <n v="0"/>
    <n v="0"/>
    <n v="0"/>
    <n v="0"/>
    <n v="0"/>
    <n v="0"/>
    <n v="8.2959806947299999E-2"/>
    <s v="m.EEG.1"/>
    <n v="0"/>
    <n v="0"/>
    <n v="0"/>
    <n v="0"/>
    <n v="0"/>
    <n v="0.71059806700788786"/>
    <s v=""/>
    <x v="1"/>
  </r>
  <r>
    <x v="21"/>
    <s v="Residential"/>
    <x v="3"/>
    <m/>
    <x v="7"/>
    <s v="-"/>
    <n v="41.980117536009097"/>
    <n v="41.980117536009097"/>
    <n v="0"/>
    <m/>
    <n v="41.980117536009097"/>
    <n v="41.980117536009097"/>
    <n v="0"/>
    <n v="32.881782076521112"/>
    <s v="m.EEG.1"/>
    <n v="9.0983354594879842"/>
    <s v="m.EEG.1"/>
    <n v="0"/>
    <n v="0"/>
    <n v="0"/>
    <n v="0"/>
    <n v="0"/>
    <n v="0"/>
    <n v="0"/>
    <s v="m.EEG.1"/>
    <n v="0"/>
    <n v="0"/>
    <n v="0"/>
    <n v="0"/>
    <n v="0"/>
    <n v="0"/>
    <s v=""/>
    <x v="1"/>
  </r>
  <r>
    <x v="21"/>
    <s v="Residential"/>
    <x v="3"/>
    <m/>
    <x v="8"/>
    <s v="-"/>
    <n v="0"/>
    <n v="0"/>
    <n v="0"/>
    <m/>
    <n v="0"/>
    <n v="0"/>
    <n v="0"/>
    <n v="0"/>
    <s v="m.EEG.1"/>
    <n v="0"/>
    <s v="m.EEG.1"/>
    <n v="0"/>
    <n v="0"/>
    <n v="0"/>
    <n v="0"/>
    <n v="0"/>
    <n v="0"/>
    <n v="0"/>
    <s v="m.EEG.1"/>
    <n v="0"/>
    <n v="0"/>
    <n v="0"/>
    <n v="0"/>
    <n v="0"/>
    <n v="0"/>
    <s v=""/>
    <x v="1"/>
  </r>
  <r>
    <x v="21"/>
    <s v="Residential"/>
    <x v="3"/>
    <m/>
    <x v="9"/>
    <s v="-"/>
    <n v="0"/>
    <n v="0"/>
    <n v="0"/>
    <m/>
    <n v="0"/>
    <n v="0"/>
    <n v="0"/>
    <n v="0"/>
    <s v="m.EEG.1"/>
    <n v="0"/>
    <s v="m.EEG.1"/>
    <n v="0"/>
    <n v="0"/>
    <n v="0"/>
    <n v="0"/>
    <n v="0"/>
    <n v="0"/>
    <n v="0"/>
    <s v="m.EEG.1"/>
    <n v="0"/>
    <n v="0"/>
    <n v="0"/>
    <n v="0"/>
    <n v="0"/>
    <n v="0"/>
    <s v=""/>
    <x v="1"/>
  </r>
  <r>
    <x v="21"/>
    <s v="Residential"/>
    <x v="3"/>
    <m/>
    <x v="10"/>
    <s v="-"/>
    <n v="3.208624334939032"/>
    <n v="3.208624334939032"/>
    <n v="0"/>
    <m/>
    <n v="3.208624334939032"/>
    <n v="2.3967316929407998"/>
    <n v="0"/>
    <n v="1.5267701449897892"/>
    <s v="m.EEG.1"/>
    <n v="0.86996154795101077"/>
    <s v="m.EEG.1"/>
    <n v="0"/>
    <n v="0"/>
    <n v="0"/>
    <n v="0"/>
    <n v="0"/>
    <n v="0"/>
    <n v="0"/>
    <s v="m.EEG.1"/>
    <n v="0"/>
    <n v="0"/>
    <n v="0"/>
    <n v="0"/>
    <n v="0"/>
    <n v="0.81189264199823219"/>
    <s v=""/>
    <x v="1"/>
  </r>
  <r>
    <x v="21"/>
    <s v="Residential"/>
    <x v="3"/>
    <m/>
    <x v="11"/>
    <s v="-"/>
    <n v="0.14233394330215327"/>
    <n v="0.14233394330215327"/>
    <n v="0"/>
    <m/>
    <n v="0.14233394330215327"/>
    <n v="4.223602351195184E-2"/>
    <n v="0"/>
    <n v="3.1725741933980686E-2"/>
    <s v="m.EEG.1"/>
    <n v="1.051028157797115E-2"/>
    <s v="m.EEG.1"/>
    <n v="0"/>
    <n v="0"/>
    <n v="0"/>
    <n v="0"/>
    <n v="0"/>
    <n v="0"/>
    <n v="0"/>
    <s v="m.EEG.1"/>
    <n v="0"/>
    <n v="0"/>
    <n v="0"/>
    <n v="0"/>
    <n v="0"/>
    <n v="0.10009791979020143"/>
    <s v=""/>
    <x v="1"/>
  </r>
  <r>
    <x v="21"/>
    <s v="Residential"/>
    <x v="3"/>
    <m/>
    <x v="12"/>
    <s v="-"/>
    <n v="5.4723179034800722E-2"/>
    <n v="5.4723179034800722E-2"/>
    <n v="0"/>
    <m/>
    <n v="5.4723179034800722E-2"/>
    <n v="5.4723179034800722E-2"/>
    <n v="0"/>
    <n v="0"/>
    <s v="m.EEG.1"/>
    <n v="5.4723179034800722E-2"/>
    <s v="m.EEG.1"/>
    <n v="0"/>
    <n v="0"/>
    <n v="0"/>
    <n v="0"/>
    <n v="0"/>
    <n v="0"/>
    <n v="0"/>
    <s v="m.EEG.1"/>
    <n v="0"/>
    <n v="0"/>
    <n v="0"/>
    <n v="0"/>
    <n v="0"/>
    <n v="0"/>
    <s v=""/>
    <x v="1"/>
  </r>
  <r>
    <x v="21"/>
    <s v="Residential"/>
    <x v="3"/>
    <m/>
    <x v="13"/>
    <s v="-"/>
    <n v="3.4517192655106103E-2"/>
    <n v="3.4517192655106103E-2"/>
    <n v="0"/>
    <m/>
    <n v="3.4517192655106103E-2"/>
    <n v="3.4517192655106103E-2"/>
    <n v="0"/>
    <n v="2.6966533008441974E-2"/>
    <s v="m.EEG.1"/>
    <n v="7.550659646664128E-3"/>
    <s v="m.EEG.1"/>
    <n v="0"/>
    <n v="0"/>
    <n v="0"/>
    <n v="0"/>
    <n v="0"/>
    <n v="0"/>
    <n v="0"/>
    <s v="m.EEG.1"/>
    <n v="0"/>
    <n v="0"/>
    <n v="0"/>
    <n v="0"/>
    <n v="0"/>
    <n v="0"/>
    <s v=""/>
    <x v="1"/>
  </r>
  <r>
    <x v="21"/>
    <s v="Residential"/>
    <x v="3"/>
    <m/>
    <x v="14"/>
    <s v="-"/>
    <n v="0"/>
    <n v="0"/>
    <n v="0"/>
    <m/>
    <n v="0"/>
    <n v="0"/>
    <n v="0"/>
    <n v="0"/>
    <s v="m.EEG.1"/>
    <n v="0"/>
    <s v="m.EEG.1"/>
    <n v="0"/>
    <n v="0"/>
    <n v="0"/>
    <n v="0"/>
    <n v="0"/>
    <n v="0"/>
    <n v="0"/>
    <s v="m.EEG.1"/>
    <n v="0"/>
    <n v="0"/>
    <n v="0"/>
    <n v="0"/>
    <n v="0"/>
    <n v="0"/>
    <s v=""/>
    <x v="1"/>
  </r>
  <r>
    <x v="21"/>
    <s v="Residential"/>
    <x v="4"/>
    <m/>
    <x v="1"/>
    <s v="-"/>
    <n v="19.353022900110609"/>
    <n v="19.353022900110609"/>
    <n v="0"/>
    <m/>
    <n v="19.353022900110609"/>
    <n v="17.308659391114368"/>
    <n v="1.4942394067186221E-2"/>
    <n v="14.69239614212208"/>
    <s v="m.EEG.1"/>
    <n v="2.6162632489922868"/>
    <s v="m.EEG.1"/>
    <n v="0"/>
    <n v="0"/>
    <n v="0"/>
    <n v="0"/>
    <n v="0"/>
    <n v="0"/>
    <n v="1.4942394067186221E-2"/>
    <s v="m.EEG.1"/>
    <n v="0"/>
    <n v="0"/>
    <n v="0"/>
    <n v="0"/>
    <n v="0"/>
    <n v="2.0294211149290531"/>
    <s v=""/>
    <x v="1"/>
  </r>
  <r>
    <x v="21"/>
    <s v="Residential"/>
    <x v="4"/>
    <m/>
    <x v="2"/>
    <s v="-"/>
    <n v="9.6279587371998545"/>
    <n v="9.6279587371998545"/>
    <n v="0"/>
    <m/>
    <n v="9.6279587371998545"/>
    <n v="9.6279587371998545"/>
    <n v="0"/>
    <n v="9.1889169891696127"/>
    <s v="m.EEG.1"/>
    <n v="0.43904174803024237"/>
    <s v="m.EEG.1"/>
    <n v="0"/>
    <n v="0"/>
    <n v="0"/>
    <n v="0"/>
    <n v="0"/>
    <n v="0"/>
    <n v="0"/>
    <s v="m.EEG.1"/>
    <n v="0"/>
    <n v="0"/>
    <n v="0"/>
    <n v="0"/>
    <n v="0"/>
    <n v="0"/>
    <s v=""/>
    <x v="1"/>
  </r>
  <r>
    <x v="21"/>
    <s v="Residential"/>
    <x v="4"/>
    <m/>
    <x v="3"/>
    <s v="-"/>
    <n v="0.12957205496713961"/>
    <n v="0.12957205496713961"/>
    <n v="0"/>
    <m/>
    <n v="0.12957205496713961"/>
    <n v="0.12957205496713961"/>
    <n v="0"/>
    <n v="0.12373062579093268"/>
    <s v="m.EEG.1"/>
    <n v="5.8414291762069349E-3"/>
    <s v="m.EEG.1"/>
    <n v="0"/>
    <n v="0"/>
    <n v="0"/>
    <n v="0"/>
    <n v="0"/>
    <n v="0"/>
    <n v="0"/>
    <s v="m.EEG.1"/>
    <n v="0"/>
    <n v="0"/>
    <n v="0"/>
    <n v="0"/>
    <n v="0"/>
    <n v="0"/>
    <s v=""/>
    <x v="1"/>
  </r>
  <r>
    <x v="21"/>
    <s v="Residential"/>
    <x v="4"/>
    <m/>
    <x v="4"/>
    <s v="-"/>
    <n v="2.8290669134494402"/>
    <n v="2.8290669134494402"/>
    <n v="0"/>
    <m/>
    <n v="2.8290669134494402"/>
    <n v="1.9652206569697765"/>
    <n v="0"/>
    <n v="1.3221314846360772"/>
    <s v="m.EEG.1"/>
    <n v="0.64308917233369933"/>
    <s v="m.EEG.1"/>
    <n v="0"/>
    <n v="0"/>
    <n v="0"/>
    <n v="0"/>
    <n v="0"/>
    <n v="0"/>
    <n v="0"/>
    <s v="m.EEG.1"/>
    <n v="0"/>
    <n v="0"/>
    <n v="0"/>
    <n v="0"/>
    <n v="0"/>
    <n v="0.86384625647966351"/>
    <s v=""/>
    <x v="1"/>
  </r>
  <r>
    <x v="21"/>
    <s v="Residential"/>
    <x v="4"/>
    <m/>
    <x v="5"/>
    <s v="-"/>
    <n v="0.46698041746573304"/>
    <n v="0.46698041746573304"/>
    <n v="0"/>
    <m/>
    <n v="0.46698041746573304"/>
    <n v="8.750608667039618E-2"/>
    <n v="0"/>
    <n v="5.6678648188394083E-2"/>
    <s v="m.EEG.1"/>
    <n v="3.08274384820021E-2"/>
    <s v="m.EEG.1"/>
    <n v="0"/>
    <n v="0"/>
    <n v="0"/>
    <n v="0"/>
    <n v="0"/>
    <n v="0"/>
    <n v="0"/>
    <s v="m.EEG.1"/>
    <n v="0"/>
    <n v="0"/>
    <n v="0"/>
    <n v="0"/>
    <n v="0"/>
    <n v="0.37947433079533688"/>
    <s v=""/>
    <x v="1"/>
  </r>
  <r>
    <x v="21"/>
    <s v="Residential"/>
    <x v="4"/>
    <m/>
    <x v="6"/>
    <s v="-"/>
    <n v="1.2459460864375451"/>
    <n v="1.2459460864375451"/>
    <n v="0"/>
    <m/>
    <n v="1.2459460864375451"/>
    <n v="0.99089856098980345"/>
    <n v="1.4942394067186221E-2"/>
    <n v="0.19894788656321297"/>
    <s v="m.EEG.1"/>
    <n v="0.79195067442659051"/>
    <s v="m.EEG.1"/>
    <n v="0"/>
    <n v="0"/>
    <n v="0"/>
    <n v="0"/>
    <n v="0"/>
    <n v="0"/>
    <n v="1.4942394067186221E-2"/>
    <s v="m.EEG.1"/>
    <n v="0"/>
    <n v="0"/>
    <n v="0"/>
    <n v="0"/>
    <n v="0"/>
    <n v="0.24010513138055559"/>
    <s v=""/>
    <x v="1"/>
  </r>
  <r>
    <x v="21"/>
    <s v="Residential"/>
    <x v="4"/>
    <m/>
    <x v="7"/>
    <s v="-"/>
    <n v="1.0695733488254111"/>
    <n v="1.0695733488254111"/>
    <n v="0"/>
    <m/>
    <n v="1.0695733488254111"/>
    <n v="1.0695733488254111"/>
    <n v="0"/>
    <n v="0.94117175897156657"/>
    <s v="m.EEG.1"/>
    <n v="0.12840158985384445"/>
    <s v="m.EEG.1"/>
    <n v="0"/>
    <n v="0"/>
    <n v="0"/>
    <n v="0"/>
    <n v="0"/>
    <n v="0"/>
    <n v="0"/>
    <s v="m.EEG.1"/>
    <n v="0"/>
    <n v="0"/>
    <n v="0"/>
    <n v="0"/>
    <n v="0"/>
    <n v="0"/>
    <s v=""/>
    <x v="1"/>
  </r>
  <r>
    <x v="21"/>
    <s v="Residential"/>
    <x v="4"/>
    <m/>
    <x v="8"/>
    <s v="-"/>
    <n v="0"/>
    <n v="0"/>
    <n v="0"/>
    <m/>
    <n v="0"/>
    <n v="0"/>
    <n v="0"/>
    <n v="0"/>
    <s v="m.EEG.1"/>
    <n v="0"/>
    <s v="m.EEG.1"/>
    <n v="0"/>
    <n v="0"/>
    <n v="0"/>
    <n v="0"/>
    <n v="0"/>
    <n v="0"/>
    <n v="0"/>
    <s v="m.EEG.1"/>
    <n v="0"/>
    <n v="0"/>
    <n v="0"/>
    <n v="0"/>
    <n v="0"/>
    <n v="0"/>
    <s v=""/>
    <x v="1"/>
  </r>
  <r>
    <x v="21"/>
    <s v="Residential"/>
    <x v="4"/>
    <m/>
    <x v="9"/>
    <s v="-"/>
    <n v="0"/>
    <n v="0"/>
    <n v="0"/>
    <m/>
    <n v="0"/>
    <n v="0"/>
    <n v="0"/>
    <n v="0"/>
    <s v="m.EEG.1"/>
    <n v="0"/>
    <s v="m.EEG.1"/>
    <n v="0"/>
    <n v="0"/>
    <n v="0"/>
    <n v="0"/>
    <n v="0"/>
    <n v="0"/>
    <n v="0"/>
    <s v="m.EEG.1"/>
    <n v="0"/>
    <n v="0"/>
    <n v="0"/>
    <n v="0"/>
    <n v="0"/>
    <n v="0"/>
    <s v=""/>
    <x v="1"/>
  </r>
  <r>
    <x v="21"/>
    <s v="Residential"/>
    <x v="4"/>
    <m/>
    <x v="10"/>
    <s v="-"/>
    <n v="3.946651488768973"/>
    <n v="3.946651488768973"/>
    <n v="0"/>
    <m/>
    <n v="3.946651488768973"/>
    <n v="3.4148703067096902"/>
    <n v="0"/>
    <n v="2.845054599084988"/>
    <s v="m.EEG.1"/>
    <n v="0.56981570762470235"/>
    <s v="m.EEG.1"/>
    <n v="0"/>
    <n v="0"/>
    <n v="0"/>
    <n v="0"/>
    <n v="0"/>
    <n v="0"/>
    <n v="0"/>
    <s v="m.EEG.1"/>
    <n v="0"/>
    <n v="0"/>
    <n v="0"/>
    <n v="0"/>
    <n v="0"/>
    <n v="0.53178118205928271"/>
    <s v=""/>
    <x v="1"/>
  </r>
  <r>
    <x v="21"/>
    <s v="Residential"/>
    <x v="4"/>
    <m/>
    <x v="11"/>
    <s v="-"/>
    <n v="2.4855630806870498E-2"/>
    <n v="2.4855630806870498E-2"/>
    <n v="0"/>
    <m/>
    <n v="2.4855630806870498E-2"/>
    <n v="1.0641416592656286E-2"/>
    <n v="0"/>
    <n v="9.1489241001637932E-3"/>
    <s v="m.EEG.1"/>
    <n v="1.4924924924924925E-3"/>
    <s v="m.EEG.1"/>
    <n v="0"/>
    <n v="0"/>
    <n v="0"/>
    <n v="0"/>
    <n v="0"/>
    <n v="0"/>
    <n v="0"/>
    <s v="m.EEG.1"/>
    <n v="0"/>
    <n v="0"/>
    <n v="0"/>
    <n v="0"/>
    <n v="0"/>
    <n v="1.4214214214214213E-2"/>
    <s v=""/>
    <x v="1"/>
  </r>
  <r>
    <x v="21"/>
    <s v="Residential"/>
    <x v="4"/>
    <m/>
    <x v="12"/>
    <s v="-"/>
    <n v="7.193347047586526E-3"/>
    <n v="7.193347047586526E-3"/>
    <n v="0"/>
    <m/>
    <n v="7.193347047586526E-3"/>
    <n v="7.193347047586526E-3"/>
    <n v="0"/>
    <n v="1.4543761638733704E-3"/>
    <s v="m.EEG.1"/>
    <n v="5.7389708837131551E-3"/>
    <s v="m.EEG.1"/>
    <n v="0"/>
    <n v="0"/>
    <n v="0"/>
    <n v="0"/>
    <n v="0"/>
    <n v="0"/>
    <n v="0"/>
    <s v="m.EEG.1"/>
    <n v="0"/>
    <n v="0"/>
    <n v="0"/>
    <n v="0"/>
    <n v="0"/>
    <n v="0"/>
    <s v=""/>
    <x v="1"/>
  </r>
  <r>
    <x v="21"/>
    <s v="Residential"/>
    <x v="4"/>
    <m/>
    <x v="13"/>
    <s v="-"/>
    <n v="5.2248751420532176E-3"/>
    <n v="5.2248751420532176E-3"/>
    <n v="0"/>
    <m/>
    <n v="5.2248751420532176E-3"/>
    <n v="5.2248751420532176E-3"/>
    <n v="0"/>
    <n v="5.1608494532599984E-3"/>
    <s v="m.EEG.1"/>
    <n v="6.4025688793219507E-5"/>
    <s v="m.EEG.1"/>
    <n v="0"/>
    <n v="0"/>
    <n v="0"/>
    <n v="0"/>
    <n v="0"/>
    <n v="0"/>
    <n v="0"/>
    <s v="m.EEG.1"/>
    <n v="0"/>
    <n v="0"/>
    <n v="0"/>
    <n v="0"/>
    <n v="0"/>
    <n v="0"/>
    <s v=""/>
    <x v="1"/>
  </r>
  <r>
    <x v="21"/>
    <s v="Residential"/>
    <x v="4"/>
    <m/>
    <x v="14"/>
    <s v="-"/>
    <n v="0"/>
    <n v="0"/>
    <n v="0"/>
    <m/>
    <n v="0"/>
    <n v="0"/>
    <n v="0"/>
    <n v="0"/>
    <s v="m.EEG.1"/>
    <n v="0"/>
    <s v="m.EEG.1"/>
    <n v="0"/>
    <n v="0"/>
    <n v="0"/>
    <n v="0"/>
    <n v="0"/>
    <n v="0"/>
    <n v="0"/>
    <s v="m.EEG.1"/>
    <n v="0"/>
    <n v="0"/>
    <n v="0"/>
    <n v="0"/>
    <n v="0"/>
    <n v="0"/>
    <s v=""/>
    <x v="1"/>
  </r>
  <r>
    <x v="21"/>
    <s v="Residential"/>
    <x v="5"/>
    <m/>
    <x v="1"/>
    <s v="-"/>
    <n v="46.232738740152527"/>
    <n v="46.232738740152527"/>
    <n v="0"/>
    <m/>
    <n v="46.232738740152527"/>
    <n v="40.515904489157592"/>
    <n v="4.7944304014998045E-2"/>
    <n v="30.680504790741281"/>
    <s v="m.EEG.1"/>
    <n v="9.8353996984163139"/>
    <s v="m.EEG.1"/>
    <n v="0"/>
    <n v="0"/>
    <n v="0"/>
    <n v="0"/>
    <n v="0"/>
    <n v="0"/>
    <n v="4.7944304014998045E-2"/>
    <s v="m.EEG.1"/>
    <n v="0"/>
    <n v="0"/>
    <n v="0"/>
    <n v="0"/>
    <n v="0"/>
    <n v="5.6688899469799381"/>
    <s v=""/>
    <x v="1"/>
  </r>
  <r>
    <x v="21"/>
    <s v="Residential"/>
    <x v="5"/>
    <m/>
    <x v="2"/>
    <s v="-"/>
    <n v="6.3254706679495829"/>
    <n v="6.3254706679495829"/>
    <n v="0"/>
    <m/>
    <n v="6.3254706679495829"/>
    <n v="6.3254706679495829"/>
    <n v="0"/>
    <n v="5.7385160175911656"/>
    <s v="m.EEG.1"/>
    <n v="0.58695465035841776"/>
    <s v="m.EEG.1"/>
    <n v="0"/>
    <n v="0"/>
    <n v="0"/>
    <n v="0"/>
    <n v="0"/>
    <n v="0"/>
    <n v="0"/>
    <s v="m.EEG.1"/>
    <n v="0"/>
    <n v="0"/>
    <n v="0"/>
    <n v="0"/>
    <n v="0"/>
    <n v="0"/>
    <s v=""/>
    <x v="1"/>
  </r>
  <r>
    <x v="21"/>
    <s v="Residential"/>
    <x v="5"/>
    <m/>
    <x v="3"/>
    <s v="-"/>
    <n v="3.9888678785203593E-2"/>
    <n v="3.9888678785203593E-2"/>
    <n v="0"/>
    <m/>
    <n v="3.9888678785203593E-2"/>
    <n v="3.9888678785203593E-2"/>
    <n v="0"/>
    <n v="3.3833923118096063E-2"/>
    <s v="m.EEG.1"/>
    <n v="6.0547556671075283E-3"/>
    <s v="m.EEG.1"/>
    <n v="0"/>
    <n v="0"/>
    <n v="0"/>
    <n v="0"/>
    <n v="0"/>
    <n v="0"/>
    <n v="0"/>
    <s v="m.EEG.1"/>
    <n v="0"/>
    <n v="0"/>
    <n v="0"/>
    <n v="0"/>
    <n v="0"/>
    <n v="0"/>
    <s v=""/>
    <x v="1"/>
  </r>
  <r>
    <x v="21"/>
    <s v="Residential"/>
    <x v="5"/>
    <m/>
    <x v="4"/>
    <s v="-"/>
    <n v="10.32366169345951"/>
    <n v="10.32366169345951"/>
    <n v="0"/>
    <m/>
    <n v="10.32366169345951"/>
    <n v="6.9482902194860685"/>
    <n v="0"/>
    <n v="4.4354995102200148"/>
    <s v="m.EEG.1"/>
    <n v="2.5127907092660537"/>
    <s v="m.EEG.1"/>
    <n v="0"/>
    <n v="0"/>
    <n v="0"/>
    <n v="0"/>
    <n v="0"/>
    <n v="0"/>
    <n v="0"/>
    <s v="m.EEG.1"/>
    <n v="0"/>
    <n v="0"/>
    <n v="0"/>
    <n v="0"/>
    <n v="0"/>
    <n v="3.3753714739734408"/>
    <s v=""/>
    <x v="1"/>
  </r>
  <r>
    <x v="21"/>
    <s v="Residential"/>
    <x v="5"/>
    <m/>
    <x v="5"/>
    <s v="-"/>
    <n v="1.656553306023419"/>
    <n v="1.656553306023419"/>
    <n v="0"/>
    <m/>
    <n v="1.656553306023419"/>
    <n v="0.2295160338775743"/>
    <n v="0"/>
    <n v="0.1135874976142706"/>
    <s v="m.EEG.1"/>
    <n v="0.1159285362633037"/>
    <s v="m.EEG.1"/>
    <n v="0"/>
    <n v="0"/>
    <n v="0"/>
    <n v="0"/>
    <n v="0"/>
    <n v="0"/>
    <n v="0"/>
    <s v="m.EEG.1"/>
    <n v="0"/>
    <n v="0"/>
    <n v="0"/>
    <n v="0"/>
    <n v="0"/>
    <n v="1.4270372721458446"/>
    <s v=""/>
    <x v="1"/>
  </r>
  <r>
    <x v="21"/>
    <s v="Residential"/>
    <x v="5"/>
    <m/>
    <x v="6"/>
    <s v="-"/>
    <n v="2.1187151518363634"/>
    <n v="2.1187151518363634"/>
    <n v="0"/>
    <m/>
    <n v="2.1187151518363634"/>
    <n v="1.6913032147423575"/>
    <n v="4.7944304014998045E-2"/>
    <n v="0.43968628255912728"/>
    <s v="m.EEG.1"/>
    <n v="1.2516169321832302"/>
    <s v="m.EEG.1"/>
    <n v="0"/>
    <n v="0"/>
    <n v="0"/>
    <n v="0"/>
    <n v="0"/>
    <n v="0"/>
    <n v="4.7944304014998045E-2"/>
    <s v="m.EEG.1"/>
    <n v="0"/>
    <n v="0"/>
    <n v="0"/>
    <n v="0"/>
    <n v="0"/>
    <n v="0.37946763307900805"/>
    <s v=""/>
    <x v="1"/>
  </r>
  <r>
    <x v="21"/>
    <s v="Residential"/>
    <x v="5"/>
    <m/>
    <x v="7"/>
    <s v="-"/>
    <n v="23.861724785784261"/>
    <n v="23.861724785784261"/>
    <n v="0"/>
    <m/>
    <n v="23.861724785784261"/>
    <n v="23.861724785784261"/>
    <n v="0"/>
    <n v="19.003107823444015"/>
    <s v="m.EEG.1"/>
    <n v="4.8586169623402453"/>
    <s v="m.EEG.1"/>
    <n v="0"/>
    <n v="0"/>
    <n v="0"/>
    <n v="0"/>
    <n v="0"/>
    <n v="0"/>
    <n v="0"/>
    <s v="m.EEG.1"/>
    <n v="0"/>
    <n v="0"/>
    <n v="0"/>
    <n v="0"/>
    <n v="0"/>
    <n v="0"/>
    <s v=""/>
    <x v="1"/>
  </r>
  <r>
    <x v="21"/>
    <s v="Residential"/>
    <x v="5"/>
    <m/>
    <x v="8"/>
    <s v="-"/>
    <n v="0"/>
    <n v="0"/>
    <n v="0"/>
    <m/>
    <n v="0"/>
    <n v="0"/>
    <n v="0"/>
    <n v="0"/>
    <s v="m.EEG.1"/>
    <n v="0"/>
    <s v="m.EEG.1"/>
    <n v="0"/>
    <n v="0"/>
    <n v="0"/>
    <n v="0"/>
    <n v="0"/>
    <n v="0"/>
    <n v="0"/>
    <s v="m.EEG.1"/>
    <n v="0"/>
    <n v="0"/>
    <n v="0"/>
    <n v="0"/>
    <n v="0"/>
    <n v="0"/>
    <s v=""/>
    <x v="1"/>
  </r>
  <r>
    <x v="21"/>
    <s v="Residential"/>
    <x v="5"/>
    <m/>
    <x v="9"/>
    <s v="-"/>
    <n v="0"/>
    <n v="0"/>
    <n v="0"/>
    <m/>
    <n v="0"/>
    <n v="0"/>
    <n v="0"/>
    <n v="0"/>
    <s v="m.EEG.1"/>
    <n v="0"/>
    <s v="m.EEG.1"/>
    <n v="0"/>
    <n v="0"/>
    <n v="0"/>
    <n v="0"/>
    <n v="0"/>
    <n v="0"/>
    <n v="0"/>
    <s v="m.EEG.1"/>
    <n v="0"/>
    <n v="0"/>
    <n v="0"/>
    <n v="0"/>
    <n v="0"/>
    <n v="0"/>
    <s v=""/>
    <x v="1"/>
  </r>
  <r>
    <x v="21"/>
    <s v="Residential"/>
    <x v="5"/>
    <m/>
    <x v="10"/>
    <s v="-"/>
    <n v="1.780483874563525"/>
    <n v="1.780483874563525"/>
    <n v="0"/>
    <m/>
    <n v="1.780483874563525"/>
    <n v="1.3469237602353337"/>
    <n v="0"/>
    <n v="0.88235417470189104"/>
    <s v="m.EEG.1"/>
    <n v="0.46456958553344274"/>
    <s v="m.EEG.1"/>
    <n v="0"/>
    <n v="0"/>
    <n v="0"/>
    <n v="0"/>
    <n v="0"/>
    <n v="0"/>
    <n v="0"/>
    <s v="m.EEG.1"/>
    <n v="0"/>
    <n v="0"/>
    <n v="0"/>
    <n v="0"/>
    <n v="0"/>
    <n v="0.43356011432819136"/>
    <s v=""/>
    <x v="1"/>
  </r>
  <r>
    <x v="21"/>
    <s v="Residential"/>
    <x v="5"/>
    <m/>
    <x v="11"/>
    <s v="-"/>
    <n v="7.7401072768171791E-2"/>
    <n v="7.7401072768171791E-2"/>
    <n v="0"/>
    <m/>
    <n v="7.7401072768171791E-2"/>
    <n v="2.3947619314718331E-2"/>
    <n v="0"/>
    <n v="1.8335006702105718E-2"/>
    <s v="m.EEG.1"/>
    <n v="5.6126126126126137E-3"/>
    <s v="m.EEG.1"/>
    <n v="0"/>
    <n v="0"/>
    <n v="0"/>
    <n v="0"/>
    <n v="0"/>
    <n v="0"/>
    <n v="0"/>
    <s v="m.EEG.1"/>
    <n v="0"/>
    <n v="0"/>
    <n v="0"/>
    <n v="0"/>
    <n v="0"/>
    <n v="5.345345345345346E-2"/>
    <s v=""/>
    <x v="1"/>
  </r>
  <r>
    <x v="21"/>
    <s v="Residential"/>
    <x v="5"/>
    <m/>
    <x v="12"/>
    <s v="-"/>
    <n v="2.9222814115344508E-2"/>
    <n v="2.9222814115344508E-2"/>
    <n v="0"/>
    <m/>
    <n v="2.9222814115344508E-2"/>
    <n v="2.9222814115344508E-2"/>
    <n v="0"/>
    <n v="0"/>
    <s v="m.EEG.1"/>
    <n v="2.9222814115344508E-2"/>
    <s v="m.EEG.1"/>
    <n v="0"/>
    <n v="0"/>
    <n v="0"/>
    <n v="0"/>
    <n v="0"/>
    <n v="0"/>
    <n v="0"/>
    <s v="m.EEG.1"/>
    <n v="0"/>
    <n v="0"/>
    <n v="0"/>
    <n v="0"/>
    <n v="0"/>
    <n v="0"/>
    <s v=""/>
    <x v="1"/>
  </r>
  <r>
    <x v="21"/>
    <s v="Residential"/>
    <x v="5"/>
    <m/>
    <x v="13"/>
    <s v="-"/>
    <n v="1.9616694867147799E-2"/>
    <n v="1.9616694867147799E-2"/>
    <n v="0"/>
    <m/>
    <n v="1.9616694867147799E-2"/>
    <n v="1.9616694867147799E-2"/>
    <n v="0"/>
    <n v="1.5584554790593085E-2"/>
    <s v="m.EEG.1"/>
    <n v="4.032140076554714E-3"/>
    <s v="m.EEG.1"/>
    <n v="0"/>
    <n v="0"/>
    <n v="0"/>
    <n v="0"/>
    <n v="0"/>
    <n v="0"/>
    <n v="0"/>
    <s v="m.EEG.1"/>
    <n v="0"/>
    <n v="0"/>
    <n v="0"/>
    <n v="0"/>
    <n v="0"/>
    <n v="0"/>
    <s v=""/>
    <x v="1"/>
  </r>
  <r>
    <x v="21"/>
    <s v="Residential"/>
    <x v="5"/>
    <m/>
    <x v="14"/>
    <s v="-"/>
    <n v="0"/>
    <n v="0"/>
    <n v="0"/>
    <m/>
    <n v="0"/>
    <n v="0"/>
    <n v="0"/>
    <n v="0"/>
    <s v="m.EEG.1"/>
    <n v="0"/>
    <s v="m.EEG.1"/>
    <n v="0"/>
    <n v="0"/>
    <n v="0"/>
    <n v="0"/>
    <n v="0"/>
    <n v="0"/>
    <n v="0"/>
    <s v="m.EEG.1"/>
    <n v="0"/>
    <n v="0"/>
    <n v="0"/>
    <n v="0"/>
    <n v="0"/>
    <n v="0"/>
    <s v=""/>
    <x v="1"/>
  </r>
  <r>
    <x v="21"/>
    <s v="Residential"/>
    <x v="6"/>
    <m/>
    <x v="1"/>
    <s v="-"/>
    <n v="124.48816975908264"/>
    <n v="124.48816975908264"/>
    <n v="0"/>
    <m/>
    <n v="124.48816975908264"/>
    <n v="112.1767850995594"/>
    <n v="9.807261458181378E-2"/>
    <n v="96.431783129984368"/>
    <s v="m.EEG.1"/>
    <n v="15.745001969575036"/>
    <s v="m.EEG.1"/>
    <n v="0"/>
    <n v="0"/>
    <n v="0"/>
    <n v="0"/>
    <n v="0"/>
    <n v="0"/>
    <n v="9.807261458181378E-2"/>
    <s v="m.EEG.1"/>
    <n v="0"/>
    <n v="0"/>
    <n v="0"/>
    <n v="0"/>
    <n v="0"/>
    <n v="12.213312044941432"/>
    <s v=""/>
    <x v="1"/>
  </r>
  <r>
    <x v="21"/>
    <s v="Residential"/>
    <x v="6"/>
    <m/>
    <x v="2"/>
    <s v="-"/>
    <n v="62.952565150472097"/>
    <n v="62.952565150472097"/>
    <n v="0"/>
    <m/>
    <n v="62.952565150472097"/>
    <n v="62.952565150472097"/>
    <n v="0"/>
    <n v="60.310356576803365"/>
    <s v="m.EEG.1"/>
    <n v="2.6422085736687322"/>
    <s v="m.EEG.1"/>
    <n v="0"/>
    <n v="0"/>
    <n v="0"/>
    <n v="0"/>
    <n v="0"/>
    <n v="0"/>
    <n v="0"/>
    <s v="m.EEG.1"/>
    <n v="0"/>
    <n v="0"/>
    <n v="0"/>
    <n v="0"/>
    <n v="0"/>
    <n v="0"/>
    <s v=""/>
    <x v="1"/>
  </r>
  <r>
    <x v="21"/>
    <s v="Residential"/>
    <x v="6"/>
    <m/>
    <x v="3"/>
    <s v="-"/>
    <n v="0.84724560655629255"/>
    <n v="0.84724560655629255"/>
    <n v="0"/>
    <m/>
    <n v="0.84724560655629255"/>
    <n v="0.84724560655629255"/>
    <n v="0"/>
    <n v="0.81209114955738892"/>
    <s v="m.EEG.1"/>
    <n v="3.5154456998903634E-2"/>
    <s v="m.EEG.1"/>
    <n v="0"/>
    <n v="0"/>
    <n v="0"/>
    <n v="0"/>
    <n v="0"/>
    <n v="0"/>
    <n v="0"/>
    <s v="m.EEG.1"/>
    <n v="0"/>
    <n v="0"/>
    <n v="0"/>
    <n v="0"/>
    <n v="0"/>
    <n v="0"/>
    <s v=""/>
    <x v="1"/>
  </r>
  <r>
    <x v="21"/>
    <s v="Residential"/>
    <x v="6"/>
    <m/>
    <x v="4"/>
    <s v="-"/>
    <n v="17.746579051194672"/>
    <n v="17.746579051194672"/>
    <n v="0"/>
    <m/>
    <n v="17.746579051194672"/>
    <n v="12.547843406025496"/>
    <n v="0"/>
    <n v="8.6776517160621403"/>
    <s v="m.EEG.1"/>
    <n v="3.8701916899633551"/>
    <s v="m.EEG.1"/>
    <n v="0"/>
    <n v="0"/>
    <n v="0"/>
    <n v="0"/>
    <n v="0"/>
    <n v="0"/>
    <n v="0"/>
    <s v="m.EEG.1"/>
    <n v="0"/>
    <n v="0"/>
    <n v="0"/>
    <n v="0"/>
    <n v="0"/>
    <n v="5.1987356451691777"/>
    <s v=""/>
    <x v="1"/>
  </r>
  <r>
    <x v="21"/>
    <s v="Residential"/>
    <x v="6"/>
    <m/>
    <x v="5"/>
    <s v="-"/>
    <n v="2.8412512812426325"/>
    <n v="2.8412512812426325"/>
    <n v="0"/>
    <m/>
    <n v="2.8412512812426325"/>
    <n v="0.55752693199104741"/>
    <n v="0"/>
    <n v="0.37200352191255831"/>
    <s v="m.EEG.1"/>
    <n v="0.18552341007848913"/>
    <s v="m.EEG.1"/>
    <n v="0"/>
    <n v="0"/>
    <n v="0"/>
    <n v="0"/>
    <n v="0"/>
    <n v="0"/>
    <n v="0"/>
    <s v="m.EEG.1"/>
    <n v="0"/>
    <n v="0"/>
    <n v="0"/>
    <n v="0"/>
    <n v="0"/>
    <n v="2.2837243492515853"/>
    <s v=""/>
    <x v="1"/>
  </r>
  <r>
    <x v="21"/>
    <s v="Residential"/>
    <x v="6"/>
    <m/>
    <x v="6"/>
    <s v="-"/>
    <n v="7.6148851634158472"/>
    <n v="7.6148851634158472"/>
    <n v="0"/>
    <m/>
    <n v="7.6148851634158472"/>
    <n v="6.071829606865923"/>
    <n v="9.807261458181378E-2"/>
    <n v="1.3057706357529189"/>
    <s v="m.EEG.1"/>
    <n v="4.7660589711130044"/>
    <s v="m.EEG.1"/>
    <n v="0"/>
    <n v="0"/>
    <n v="0"/>
    <n v="0"/>
    <n v="0"/>
    <n v="0"/>
    <n v="9.807261458181378E-2"/>
    <s v="m.EEG.1"/>
    <n v="0"/>
    <n v="0"/>
    <n v="0"/>
    <n v="0"/>
    <n v="0"/>
    <n v="1.4449829419681097"/>
    <s v=""/>
    <x v="1"/>
  </r>
  <r>
    <x v="21"/>
    <s v="Residential"/>
    <x v="6"/>
    <m/>
    <x v="7"/>
    <s v="-"/>
    <n v="6.9500051151757809"/>
    <n v="6.9500051151757809"/>
    <n v="0"/>
    <m/>
    <n v="6.9500051151757809"/>
    <n v="6.9500051151757809"/>
    <n v="0"/>
    <n v="6.1772681645176064"/>
    <s v="m.EEG.1"/>
    <n v="0.77273695065817405"/>
    <s v="m.EEG.1"/>
    <n v="0"/>
    <n v="0"/>
    <n v="0"/>
    <n v="0"/>
    <n v="0"/>
    <n v="0"/>
    <n v="0"/>
    <s v="m.EEG.1"/>
    <n v="0"/>
    <n v="0"/>
    <n v="0"/>
    <n v="0"/>
    <n v="0"/>
    <n v="0"/>
    <s v=""/>
    <x v="1"/>
  </r>
  <r>
    <x v="21"/>
    <s v="Residential"/>
    <x v="6"/>
    <m/>
    <x v="8"/>
    <s v="-"/>
    <n v="0"/>
    <n v="0"/>
    <n v="0"/>
    <m/>
    <n v="0"/>
    <n v="0"/>
    <n v="0"/>
    <n v="0"/>
    <s v="m.EEG.1"/>
    <n v="0"/>
    <s v="m.EEG.1"/>
    <n v="0"/>
    <n v="0"/>
    <n v="0"/>
    <n v="0"/>
    <n v="0"/>
    <n v="0"/>
    <n v="0"/>
    <s v="m.EEG.1"/>
    <n v="0"/>
    <n v="0"/>
    <n v="0"/>
    <n v="0"/>
    <n v="0"/>
    <n v="0"/>
    <s v=""/>
    <x v="1"/>
  </r>
  <r>
    <x v="21"/>
    <s v="Residential"/>
    <x v="6"/>
    <m/>
    <x v="9"/>
    <s v="-"/>
    <n v="0"/>
    <n v="0"/>
    <n v="0"/>
    <m/>
    <n v="0"/>
    <n v="0"/>
    <n v="0"/>
    <n v="0"/>
    <s v="m.EEG.1"/>
    <n v="0"/>
    <s v="m.EEG.1"/>
    <n v="0"/>
    <n v="0"/>
    <n v="0"/>
    <n v="0"/>
    <n v="0"/>
    <n v="0"/>
    <n v="0"/>
    <s v="m.EEG.1"/>
    <n v="0"/>
    <n v="0"/>
    <n v="0"/>
    <n v="0"/>
    <n v="0"/>
    <n v="0"/>
    <s v=""/>
    <x v="1"/>
  </r>
  <r>
    <x v="21"/>
    <s v="Residential"/>
    <x v="6"/>
    <m/>
    <x v="10"/>
    <s v="-"/>
    <n v="25.30272417633303"/>
    <n v="25.30272417633303"/>
    <n v="0"/>
    <m/>
    <n v="25.30272417633303"/>
    <n v="22.102398000390544"/>
    <n v="0"/>
    <n v="18.673175255966257"/>
    <s v="m.EEG.1"/>
    <n v="3.4292227444242869"/>
    <s v="m.EEG.1"/>
    <n v="0"/>
    <n v="0"/>
    <n v="0"/>
    <n v="0"/>
    <n v="0"/>
    <n v="0"/>
    <n v="0"/>
    <s v="m.EEG.1"/>
    <n v="0"/>
    <n v="0"/>
    <n v="0"/>
    <n v="0"/>
    <n v="0"/>
    <n v="3.2003261759424846"/>
    <s v=""/>
    <x v="1"/>
  </r>
  <r>
    <x v="21"/>
    <s v="Residential"/>
    <x v="6"/>
    <m/>
    <x v="11"/>
    <s v="-"/>
    <n v="0.15457280857182815"/>
    <n v="0.15457280857182815"/>
    <n v="0"/>
    <m/>
    <n v="0.15457280857182815"/>
    <n v="6.9029875961752668E-2"/>
    <n v="0"/>
    <n v="6.0047868037694747E-2"/>
    <s v="m.EEG.1"/>
    <n v="8.9820079240579241E-3"/>
    <s v="m.EEG.1"/>
    <n v="0"/>
    <n v="0"/>
    <n v="0"/>
    <n v="0"/>
    <n v="0"/>
    <n v="0"/>
    <n v="0"/>
    <s v="m.EEG.1"/>
    <n v="0"/>
    <n v="0"/>
    <n v="0"/>
    <n v="0"/>
    <n v="0"/>
    <n v="8.5542932610075464E-2"/>
    <s v=""/>
    <x v="1"/>
  </r>
  <r>
    <x v="21"/>
    <s v="Residential"/>
    <x v="6"/>
    <m/>
    <x v="12"/>
    <s v="-"/>
    <n v="4.4083473917612755E-2"/>
    <n v="4.4083473917612755E-2"/>
    <n v="0"/>
    <m/>
    <n v="4.4083473917612755E-2"/>
    <n v="4.4083473917612755E-2"/>
    <n v="0"/>
    <n v="9.5456238361266276E-3"/>
    <s v="m.EEG.1"/>
    <n v="3.4537850081486125E-2"/>
    <s v="m.EEG.1"/>
    <n v="0"/>
    <n v="0"/>
    <n v="0"/>
    <n v="0"/>
    <n v="0"/>
    <n v="0"/>
    <n v="0"/>
    <s v="m.EEG.1"/>
    <n v="0"/>
    <n v="0"/>
    <n v="0"/>
    <n v="0"/>
    <n v="0"/>
    <n v="0"/>
    <s v=""/>
    <x v="1"/>
  </r>
  <r>
    <x v="21"/>
    <s v="Residential"/>
    <x v="6"/>
    <m/>
    <x v="13"/>
    <s v="-"/>
    <n v="3.4257932202845225E-2"/>
    <n v="3.4257932202845225E-2"/>
    <n v="0"/>
    <m/>
    <n v="3.4257932202845225E-2"/>
    <n v="3.4257932202845225E-2"/>
    <n v="0"/>
    <n v="3.3872617538298018E-2"/>
    <s v="m.EEG.1"/>
    <n v="3.8531466454720339E-4"/>
    <s v="m.EEG.1"/>
    <n v="0"/>
    <n v="0"/>
    <n v="0"/>
    <n v="0"/>
    <n v="0"/>
    <n v="0"/>
    <n v="0"/>
    <s v="m.EEG.1"/>
    <n v="0"/>
    <n v="0"/>
    <n v="0"/>
    <n v="0"/>
    <n v="0"/>
    <n v="0"/>
    <s v=""/>
    <x v="1"/>
  </r>
  <r>
    <x v="21"/>
    <s v="Residential"/>
    <x v="6"/>
    <m/>
    <x v="14"/>
    <s v="-"/>
    <n v="0"/>
    <n v="0"/>
    <n v="0"/>
    <m/>
    <n v="0"/>
    <n v="0"/>
    <n v="0"/>
    <n v="0"/>
    <s v="m.EEG.1"/>
    <n v="0"/>
    <s v="m.EEG.1"/>
    <n v="0"/>
    <n v="0"/>
    <n v="0"/>
    <n v="0"/>
    <n v="0"/>
    <n v="0"/>
    <n v="0"/>
    <s v="m.EEG.1"/>
    <n v="0"/>
    <n v="0"/>
    <n v="0"/>
    <n v="0"/>
    <n v="0"/>
    <n v="0"/>
    <s v=""/>
    <x v="1"/>
  </r>
  <r>
    <x v="21"/>
    <s v="Residential"/>
    <x v="7"/>
    <m/>
    <x v="1"/>
    <s v="-"/>
    <n v="35.971453966646642"/>
    <n v="35.971453966646642"/>
    <n v="0"/>
    <m/>
    <n v="35.971453966646642"/>
    <n v="30.989660861610666"/>
    <n v="3.5015502932301955E-2"/>
    <n v="22.407110240429031"/>
    <s v="m.EEG.1"/>
    <n v="8.5825506211816371"/>
    <s v="m.EEG.1"/>
    <n v="0"/>
    <n v="0"/>
    <n v="0"/>
    <n v="0"/>
    <n v="0"/>
    <n v="0"/>
    <n v="3.5015502932301955E-2"/>
    <s v="m.EEG.1"/>
    <n v="0"/>
    <n v="0"/>
    <n v="0"/>
    <n v="0"/>
    <n v="0"/>
    <n v="4.9467776021036709"/>
    <s v=""/>
    <x v="1"/>
  </r>
  <r>
    <x v="21"/>
    <s v="Residential"/>
    <x v="7"/>
    <m/>
    <x v="2"/>
    <s v="-"/>
    <n v="4.7032384443720332"/>
    <n v="4.7032384443720332"/>
    <n v="0"/>
    <m/>
    <n v="4.7032384443720332"/>
    <n v="4.7032384443720332"/>
    <n v="0"/>
    <n v="4.1910510240834364"/>
    <s v="m.EEG.1"/>
    <n v="0.51218742028859654"/>
    <s v="m.EEG.1"/>
    <n v="0"/>
    <n v="0"/>
    <n v="0"/>
    <n v="0"/>
    <n v="0"/>
    <n v="0"/>
    <n v="0"/>
    <s v="m.EEG.1"/>
    <n v="0"/>
    <n v="0"/>
    <n v="0"/>
    <n v="0"/>
    <n v="0"/>
    <n v="0"/>
    <s v=""/>
    <x v="1"/>
  </r>
  <r>
    <x v="21"/>
    <s v="Residential"/>
    <x v="7"/>
    <m/>
    <x v="3"/>
    <s v="-"/>
    <n v="2.999365969382933E-2"/>
    <n v="2.999365969382933E-2"/>
    <n v="0"/>
    <m/>
    <n v="2.999365969382933E-2"/>
    <n v="2.999365969382933E-2"/>
    <n v="0"/>
    <n v="2.4710168569396007E-2"/>
    <s v="m.EEG.1"/>
    <n v="5.2834911244333226E-3"/>
    <s v="m.EEG.1"/>
    <n v="0"/>
    <n v="0"/>
    <n v="0"/>
    <n v="0"/>
    <n v="0"/>
    <n v="0"/>
    <n v="0"/>
    <s v="m.EEG.1"/>
    <n v="0"/>
    <n v="0"/>
    <n v="0"/>
    <n v="0"/>
    <n v="0"/>
    <n v="0"/>
    <s v=""/>
    <x v="1"/>
  </r>
  <r>
    <x v="21"/>
    <s v="Residential"/>
    <x v="7"/>
    <m/>
    <x v="4"/>
    <s v="-"/>
    <n v="8.3775283418963689"/>
    <n v="8.3775283418963689"/>
    <n v="0"/>
    <m/>
    <n v="8.3775283418963689"/>
    <n v="5.4321171304603819"/>
    <n v="0"/>
    <n v="3.2394097546550671"/>
    <s v="m.EEG.1"/>
    <n v="2.1927073758053153"/>
    <s v="m.EEG.1"/>
    <n v="0"/>
    <n v="0"/>
    <n v="0"/>
    <n v="0"/>
    <n v="0"/>
    <n v="0"/>
    <n v="0"/>
    <s v="m.EEG.1"/>
    <n v="0"/>
    <n v="0"/>
    <n v="0"/>
    <n v="0"/>
    <n v="0"/>
    <n v="2.9454112114359878"/>
    <s v=""/>
    <x v="1"/>
  </r>
  <r>
    <x v="21"/>
    <s v="Residential"/>
    <x v="7"/>
    <m/>
    <x v="5"/>
    <s v="-"/>
    <n v="1.4293774962423424"/>
    <n v="1.4293774962423424"/>
    <n v="0"/>
    <m/>
    <n v="1.4293774962423424"/>
    <n v="0.18411853351032748"/>
    <n v="0"/>
    <n v="8.2957161178961708E-2"/>
    <s v="m.EEG.1"/>
    <n v="0.10116137233136578"/>
    <s v="m.EEG.1"/>
    <n v="0"/>
    <n v="0"/>
    <n v="0"/>
    <n v="0"/>
    <n v="0"/>
    <n v="0"/>
    <n v="0"/>
    <s v="m.EEG.1"/>
    <n v="0"/>
    <n v="0"/>
    <n v="0"/>
    <n v="0"/>
    <n v="0"/>
    <n v="1.245258962732015"/>
    <s v=""/>
    <x v="1"/>
  </r>
  <r>
    <x v="21"/>
    <s v="Residential"/>
    <x v="7"/>
    <m/>
    <x v="6"/>
    <s v="-"/>
    <n v="1.7794490806003331"/>
    <n v="1.7794490806003331"/>
    <n v="0"/>
    <m/>
    <n v="1.7794490806003331"/>
    <n v="1.4133031437391512"/>
    <n v="3.5015502932301955E-2"/>
    <n v="0.32111919512745263"/>
    <s v="m.EEG.1"/>
    <n v="1.0921839486116987"/>
    <s v="m.EEG.1"/>
    <n v="0"/>
    <n v="0"/>
    <n v="0"/>
    <n v="0"/>
    <n v="0"/>
    <n v="0"/>
    <n v="3.5015502932301955E-2"/>
    <s v="m.EEG.1"/>
    <n v="0"/>
    <n v="0"/>
    <n v="0"/>
    <n v="0"/>
    <n v="0"/>
    <n v="0.33113043392887975"/>
    <s v=""/>
    <x v="1"/>
  </r>
  <r>
    <x v="21"/>
    <s v="Residential"/>
    <x v="7"/>
    <m/>
    <x v="7"/>
    <s v="-"/>
    <n v="18.118392750224832"/>
    <n v="18.118392750224832"/>
    <n v="0"/>
    <m/>
    <n v="18.118392750224832"/>
    <n v="18.118392750224832"/>
    <n v="0"/>
    <n v="13.878674253077094"/>
    <s v="m.EEG.1"/>
    <n v="4.2397184971477371"/>
    <s v="m.EEG.1"/>
    <n v="0"/>
    <n v="0"/>
    <n v="0"/>
    <n v="0"/>
    <n v="0"/>
    <n v="0"/>
    <n v="0"/>
    <s v="m.EEG.1"/>
    <n v="0"/>
    <n v="0"/>
    <n v="0"/>
    <n v="0"/>
    <n v="0"/>
    <n v="0"/>
    <s v=""/>
    <x v="1"/>
  </r>
  <r>
    <x v="21"/>
    <s v="Residential"/>
    <x v="7"/>
    <m/>
    <x v="8"/>
    <s v="-"/>
    <n v="0"/>
    <n v="0"/>
    <n v="0"/>
    <m/>
    <n v="0"/>
    <n v="0"/>
    <n v="0"/>
    <n v="0"/>
    <s v="m.EEG.1"/>
    <n v="0"/>
    <s v="m.EEG.1"/>
    <n v="0"/>
    <n v="0"/>
    <n v="0"/>
    <n v="0"/>
    <n v="0"/>
    <n v="0"/>
    <n v="0"/>
    <s v="m.EEG.1"/>
    <n v="0"/>
    <n v="0"/>
    <n v="0"/>
    <n v="0"/>
    <n v="0"/>
    <n v="0"/>
    <s v=""/>
    <x v="1"/>
  </r>
  <r>
    <x v="21"/>
    <s v="Residential"/>
    <x v="7"/>
    <m/>
    <x v="9"/>
    <s v="-"/>
    <n v="0"/>
    <n v="0"/>
    <n v="0"/>
    <m/>
    <n v="0"/>
    <n v="0"/>
    <n v="0"/>
    <n v="0"/>
    <s v="m.EEG.1"/>
    <n v="0"/>
    <s v="m.EEG.1"/>
    <n v="0"/>
    <n v="0"/>
    <n v="0"/>
    <n v="0"/>
    <n v="0"/>
    <n v="0"/>
    <n v="0"/>
    <s v="m.EEG.1"/>
    <n v="0"/>
    <n v="0"/>
    <n v="0"/>
    <n v="0"/>
    <n v="0"/>
    <n v="0"/>
    <s v=""/>
    <x v="1"/>
  </r>
  <r>
    <x v="21"/>
    <s v="Residential"/>
    <x v="7"/>
    <m/>
    <x v="10"/>
    <s v="-"/>
    <n v="1.428140460375507"/>
    <n v="1.428140460375507"/>
    <n v="0"/>
    <m/>
    <n v="1.428140460375507"/>
    <n v="1.0498079327054661"/>
    <n v="0"/>
    <n v="0.6444159702878981"/>
    <s v="m.EEG.1"/>
    <n v="0.40539196241756803"/>
    <s v="m.EEG.1"/>
    <n v="0"/>
    <n v="0"/>
    <n v="0"/>
    <n v="0"/>
    <n v="0"/>
    <n v="0"/>
    <n v="0"/>
    <s v="m.EEG.1"/>
    <n v="0"/>
    <n v="0"/>
    <n v="0"/>
    <n v="0"/>
    <n v="0"/>
    <n v="0.37833252767004089"/>
    <s v=""/>
    <x v="1"/>
  </r>
  <r>
    <x v="21"/>
    <s v="Residential"/>
    <x v="7"/>
    <m/>
    <x v="11"/>
    <s v="-"/>
    <n v="6.4932870533981474E-2"/>
    <n v="6.4932870533981474E-2"/>
    <n v="0"/>
    <m/>
    <n v="6.4932870533981474E-2"/>
    <n v="1.8288404197233502E-2"/>
    <n v="0"/>
    <n v="1.3390735231874966E-2"/>
    <s v="m.EEG.1"/>
    <n v="4.897668965358537E-3"/>
    <s v="m.EEG.1"/>
    <n v="0"/>
    <n v="0"/>
    <n v="0"/>
    <n v="0"/>
    <n v="0"/>
    <n v="0"/>
    <n v="0"/>
    <s v="m.EEG.1"/>
    <n v="0"/>
    <n v="0"/>
    <n v="0"/>
    <n v="0"/>
    <n v="0"/>
    <n v="4.6644466336747972E-2"/>
    <s v=""/>
    <x v="1"/>
  </r>
  <r>
    <x v="21"/>
    <s v="Residential"/>
    <x v="7"/>
    <m/>
    <x v="12"/>
    <s v="-"/>
    <n v="2.5500364919456217E-2"/>
    <n v="2.5500364919456217E-2"/>
    <n v="0"/>
    <m/>
    <n v="2.5500364919456217E-2"/>
    <n v="2.5500364919456217E-2"/>
    <n v="0"/>
    <n v="0"/>
    <s v="m.EEG.1"/>
    <n v="2.5500364919456217E-2"/>
    <s v="m.EEG.1"/>
    <n v="0"/>
    <n v="0"/>
    <n v="0"/>
    <n v="0"/>
    <n v="0"/>
    <n v="0"/>
    <n v="0"/>
    <s v="m.EEG.1"/>
    <n v="0"/>
    <n v="0"/>
    <n v="0"/>
    <n v="0"/>
    <n v="0"/>
    <n v="0"/>
    <s v=""/>
    <x v="1"/>
  </r>
  <r>
    <x v="21"/>
    <s v="Residential"/>
    <x v="7"/>
    <m/>
    <x v="13"/>
    <s v="-"/>
    <n v="1.4900497787958301E-2"/>
    <n v="1.4900497787958301E-2"/>
    <n v="0"/>
    <m/>
    <n v="1.4900497787958301E-2"/>
    <n v="1.4900497787958301E-2"/>
    <n v="0"/>
    <n v="1.1381978217848886E-2"/>
    <s v="m.EEG.1"/>
    <n v="3.5185195701094153E-3"/>
    <s v="m.EEG.1"/>
    <n v="0"/>
    <n v="0"/>
    <n v="0"/>
    <n v="0"/>
    <n v="0"/>
    <n v="0"/>
    <n v="0"/>
    <s v="m.EEG.1"/>
    <n v="0"/>
    <n v="0"/>
    <n v="0"/>
    <n v="0"/>
    <n v="0"/>
    <n v="0"/>
    <s v=""/>
    <x v="1"/>
  </r>
  <r>
    <x v="21"/>
    <s v="Residential"/>
    <x v="7"/>
    <m/>
    <x v="14"/>
    <s v="-"/>
    <n v="0"/>
    <n v="0"/>
    <n v="0"/>
    <m/>
    <n v="0"/>
    <n v="0"/>
    <n v="0"/>
    <n v="0"/>
    <s v="m.EEG.1"/>
    <n v="0"/>
    <s v="m.EEG.1"/>
    <n v="0"/>
    <n v="0"/>
    <n v="0"/>
    <n v="0"/>
    <n v="0"/>
    <n v="0"/>
    <n v="0"/>
    <s v="m.EEG.1"/>
    <n v="0"/>
    <n v="0"/>
    <n v="0"/>
    <n v="0"/>
    <n v="0"/>
    <n v="0"/>
    <s v=""/>
    <x v="1"/>
  </r>
  <r>
    <x v="22"/>
    <s v="Residential"/>
    <x v="1"/>
    <m/>
    <x v="1"/>
    <n v="31.559168"/>
    <n v="-6.0137157588511911"/>
    <n v="25.545452241148809"/>
    <n v="0"/>
    <m/>
    <n v="25.545452241148809"/>
    <n v="12.848111561770075"/>
    <n v="0.20599395200657036"/>
    <n v="6.5679702088657805"/>
    <s v="u.ISI.56"/>
    <n v="6.2801413529042946"/>
    <s v="u.ISI.70"/>
    <n v="0"/>
    <n v="0"/>
    <n v="0"/>
    <n v="0"/>
    <n v="0"/>
    <n v="0"/>
    <n v="0.20599395200657036"/>
    <s v="u.ISI.70"/>
    <n v="0"/>
    <n v="0"/>
    <n v="0"/>
    <n v="0"/>
    <n v="0"/>
    <n v="12.491346727372163"/>
    <s v="u.ISI.70"/>
    <x v="1"/>
  </r>
  <r>
    <x v="22"/>
    <s v="Residential"/>
    <x v="1"/>
    <m/>
    <x v="2"/>
    <n v="0"/>
    <n v="7.4478547348500374E-2"/>
    <n v="7.4478547348500374E-2"/>
    <n v="0"/>
    <m/>
    <n v="7.4478547348500374E-2"/>
    <n v="2.23296081994255E-3"/>
    <n v="0"/>
    <n v="2.23296081994255E-3"/>
    <s v="u.ISI.70"/>
    <n v="0"/>
    <s v="u.ISI.70"/>
    <n v="0"/>
    <n v="0"/>
    <n v="0"/>
    <n v="0"/>
    <n v="0"/>
    <n v="0"/>
    <n v="0"/>
    <s v=""/>
    <n v="0"/>
    <n v="0"/>
    <n v="0"/>
    <n v="0"/>
    <n v="0"/>
    <n v="7.2245586528557823E-2"/>
    <s v="u.ISI.70"/>
    <x v="1"/>
  </r>
  <r>
    <x v="22"/>
    <s v="Residential"/>
    <x v="1"/>
    <m/>
    <x v="3"/>
    <n v="0.77572099999999999"/>
    <n v="0"/>
    <n v="0.77572099999999999"/>
    <n v="0"/>
    <m/>
    <n v="0.77572099999999999"/>
    <n v="0.77572099999999999"/>
    <n v="0"/>
    <n v="0.4695615299351712"/>
    <s v="u.ISI.70"/>
    <n v="0.3061594700648288"/>
    <s v="u.ISI.70"/>
    <n v="0"/>
    <n v="0"/>
    <n v="0"/>
    <n v="0"/>
    <n v="0"/>
    <n v="0"/>
    <n v="0"/>
    <s v=""/>
    <n v="0"/>
    <n v="0"/>
    <n v="0"/>
    <n v="0"/>
    <n v="0"/>
    <n v="0"/>
    <s v="u.ISI.70"/>
    <x v="1"/>
  </r>
  <r>
    <x v="22"/>
    <s v="Residential"/>
    <x v="1"/>
    <m/>
    <x v="4"/>
    <n v="2.9982139999999999"/>
    <n v="0"/>
    <n v="2.9982139999999999"/>
    <n v="0"/>
    <m/>
    <n v="2.9982139999999999"/>
    <n v="1.9458062623839214"/>
    <n v="0"/>
    <n v="9.36532973848892E-2"/>
    <s v="u.ISI.70"/>
    <n v="1.8521529649990323"/>
    <s v="u.ISI.70"/>
    <n v="0"/>
    <n v="0"/>
    <n v="0"/>
    <n v="0"/>
    <n v="0"/>
    <n v="0"/>
    <n v="0"/>
    <s v=""/>
    <n v="0"/>
    <n v="0"/>
    <n v="0"/>
    <n v="0"/>
    <n v="0"/>
    <n v="1.0524077376160788"/>
    <s v="u.ISI.70"/>
    <x v="1"/>
  </r>
  <r>
    <x v="22"/>
    <s v="Residential"/>
    <x v="1"/>
    <m/>
    <x v="5"/>
    <n v="5.4172539999999998"/>
    <n v="0"/>
    <n v="5.4172539999999998"/>
    <n v="0"/>
    <m/>
    <n v="5.4172539999999998"/>
    <n v="2.9911365254708029"/>
    <n v="0"/>
    <n v="0.12996063452111717"/>
    <s v="u.ISI.70"/>
    <n v="2.8611758909496858"/>
    <s v="u.ISI.70"/>
    <n v="0"/>
    <n v="0"/>
    <n v="0"/>
    <n v="0"/>
    <n v="0"/>
    <n v="0"/>
    <n v="0"/>
    <s v=""/>
    <n v="0"/>
    <n v="0"/>
    <n v="0"/>
    <n v="0"/>
    <n v="0"/>
    <n v="2.4261174745291965"/>
    <s v="u.ISI.70"/>
    <x v="1"/>
  </r>
  <r>
    <x v="22"/>
    <s v="Residential"/>
    <x v="1"/>
    <m/>
    <x v="6"/>
    <n v="12.89767"/>
    <n v="-5.9879693061996901"/>
    <n v="6.9097006938003096"/>
    <n v="0"/>
    <m/>
    <n v="6.9097006938003096"/>
    <n v="1.4771308130954091"/>
    <n v="0.20599395200657036"/>
    <n v="1.1684777862046609"/>
    <s v="u.ISI.70"/>
    <n v="0.30865302689074808"/>
    <s v="u.ISI.70"/>
    <n v="0"/>
    <n v="0"/>
    <n v="0"/>
    <n v="0"/>
    <n v="0"/>
    <n v="0"/>
    <n v="0.20599395200657036"/>
    <s v="u.ISI.70"/>
    <n v="0"/>
    <n v="0"/>
    <n v="0"/>
    <n v="0"/>
    <n v="0"/>
    <n v="5.2265759286983302"/>
    <s v="u.ISI.70"/>
    <x v="1"/>
  </r>
  <r>
    <x v="22"/>
    <s v="Residential"/>
    <x v="1"/>
    <m/>
    <x v="7"/>
    <n v="7.9084000000000002E-2"/>
    <n v="0"/>
    <n v="7.9084000000000002E-2"/>
    <n v="0"/>
    <m/>
    <n v="7.9084000000000002E-2"/>
    <n v="7.9084000000000002E-2"/>
    <n v="0"/>
    <n v="7.9084000000000002E-2"/>
    <s v="u.ISI.35"/>
    <n v="0"/>
    <s v="m.EEG.1"/>
    <n v="0"/>
    <n v="0"/>
    <n v="0"/>
    <n v="0"/>
    <n v="0"/>
    <n v="0"/>
    <n v="0"/>
    <s v=""/>
    <n v="0"/>
    <n v="0"/>
    <n v="0"/>
    <n v="0"/>
    <n v="0"/>
    <n v="0"/>
    <s v=""/>
    <x v="1"/>
  </r>
  <r>
    <x v="22"/>
    <s v="Residential"/>
    <x v="1"/>
    <m/>
    <x v="8"/>
    <n v="0"/>
    <n v="0"/>
    <n v="0"/>
    <n v="0"/>
    <m/>
    <n v="0"/>
    <n v="0"/>
    <n v="0"/>
    <n v="0"/>
    <s v="m.EEG.1"/>
    <n v="0"/>
    <s v="m.EEG.1"/>
    <n v="0"/>
    <n v="0"/>
    <n v="0"/>
    <n v="0"/>
    <n v="0"/>
    <n v="0"/>
    <n v="0"/>
    <s v=""/>
    <n v="0"/>
    <n v="0"/>
    <n v="0"/>
    <n v="0"/>
    <n v="0"/>
    <n v="0"/>
    <s v=""/>
    <x v="1"/>
  </r>
  <r>
    <x v="22"/>
    <s v="Residential"/>
    <x v="1"/>
    <m/>
    <x v="9"/>
    <n v="0"/>
    <n v="0"/>
    <n v="0"/>
    <n v="0"/>
    <m/>
    <n v="0"/>
    <n v="0"/>
    <n v="0"/>
    <n v="0"/>
    <s v="d.Obs.14"/>
    <n v="0"/>
    <s v="d.Obs.14"/>
    <n v="0"/>
    <n v="0"/>
    <n v="0"/>
    <n v="0"/>
    <n v="0"/>
    <n v="0"/>
    <n v="0"/>
    <s v="d.Obs.14"/>
    <n v="0"/>
    <n v="0"/>
    <n v="0"/>
    <n v="0"/>
    <n v="0"/>
    <n v="0"/>
    <s v="d.Obs.14"/>
    <x v="1"/>
  </r>
  <r>
    <x v="22"/>
    <s v="Residential"/>
    <x v="1"/>
    <m/>
    <x v="10"/>
    <n v="8.9202100000000009"/>
    <n v="-9.9210000000001131E-2"/>
    <n v="8.8209999999999997"/>
    <n v="0"/>
    <m/>
    <n v="8.8209999999999997"/>
    <n v="5.1069999999999993"/>
    <n v="0"/>
    <n v="4.5869999999999997"/>
    <s v="d.Obs.14"/>
    <n v="0.52"/>
    <s v="d.Obs.14"/>
    <n v="0"/>
    <n v="0"/>
    <n v="0"/>
    <n v="0"/>
    <n v="0"/>
    <n v="0"/>
    <n v="0"/>
    <s v="d.Obs.14"/>
    <n v="0"/>
    <n v="0"/>
    <n v="0"/>
    <n v="0"/>
    <n v="0"/>
    <n v="3.714"/>
    <s v="d.Obs.14"/>
    <x v="1"/>
  </r>
  <r>
    <x v="22"/>
    <s v="Residential"/>
    <x v="1"/>
    <m/>
    <x v="11"/>
    <n v="0"/>
    <n v="0"/>
    <n v="0"/>
    <n v="0"/>
    <m/>
    <n v="0"/>
    <n v="0"/>
    <n v="0"/>
    <n v="0"/>
    <s v="d.Obs.14"/>
    <n v="0"/>
    <s v="d.Obs.14"/>
    <n v="0"/>
    <n v="0"/>
    <n v="0"/>
    <n v="0"/>
    <n v="0"/>
    <n v="0"/>
    <n v="0"/>
    <s v="d.Obs.14"/>
    <n v="0"/>
    <n v="0"/>
    <n v="0"/>
    <n v="0"/>
    <n v="0"/>
    <n v="0"/>
    <s v="d.Obs.14"/>
    <x v="1"/>
  </r>
  <r>
    <x v="22"/>
    <s v="Residential"/>
    <x v="1"/>
    <m/>
    <x v="12"/>
    <n v="0.46985199999999999"/>
    <n v="1.4799999999998148E-4"/>
    <n v="0.47"/>
    <n v="0"/>
    <m/>
    <n v="0.47"/>
    <n v="0.47"/>
    <n v="0"/>
    <n v="3.7999999999999999E-2"/>
    <s v="d.Obs.14"/>
    <n v="0.432"/>
    <s v="d.Obs.14"/>
    <n v="0"/>
    <n v="0"/>
    <n v="0"/>
    <n v="0"/>
    <n v="0"/>
    <n v="0"/>
    <n v="0"/>
    <s v="d.Obs.14"/>
    <n v="0"/>
    <n v="0"/>
    <n v="0"/>
    <n v="0"/>
    <n v="0"/>
    <n v="0"/>
    <s v="d.Obs.14"/>
    <x v="1"/>
  </r>
  <r>
    <x v="22"/>
    <s v="Residential"/>
    <x v="1"/>
    <m/>
    <x v="13"/>
    <s v="-"/>
    <n v="0"/>
    <n v="0"/>
    <n v="0"/>
    <m/>
    <n v="0"/>
    <n v="0"/>
    <n v="0"/>
    <n v="0"/>
    <s v="c.Obs.2"/>
    <n v="0"/>
    <s v="c.Obs.2"/>
    <n v="0"/>
    <n v="0"/>
    <n v="0"/>
    <n v="0"/>
    <n v="0"/>
    <n v="0"/>
    <n v="0"/>
    <s v="c.Obs.2"/>
    <n v="0"/>
    <n v="0"/>
    <n v="0"/>
    <n v="0"/>
    <n v="0"/>
    <n v="0"/>
    <s v="c.Obs.2"/>
    <x v="1"/>
  </r>
  <r>
    <x v="22"/>
    <s v="Residential"/>
    <x v="1"/>
    <m/>
    <x v="14"/>
    <s v="-"/>
    <n v="0"/>
    <n v="0"/>
    <n v="0"/>
    <m/>
    <n v="0"/>
    <n v="0"/>
    <n v="0"/>
    <n v="0"/>
    <s v="m.EEG.1"/>
    <n v="0"/>
    <s v="m.EEG.1"/>
    <n v="0"/>
    <n v="0"/>
    <n v="0"/>
    <n v="0"/>
    <n v="0"/>
    <n v="0"/>
    <n v="0"/>
    <s v="m.EEG.1"/>
    <n v="0"/>
    <n v="0"/>
    <n v="0"/>
    <n v="0"/>
    <n v="0"/>
    <n v="0"/>
    <s v=""/>
    <x v="1"/>
  </r>
  <r>
    <x v="22"/>
    <s v="Residential"/>
    <x v="2"/>
    <m/>
    <x v="1"/>
    <s v="-"/>
    <n v="12.850915801074361"/>
    <n v="12.850915801074361"/>
    <n v="0"/>
    <m/>
    <n v="12.850915801074361"/>
    <n v="7.3014022121764679"/>
    <n v="7.3539265450343352E-2"/>
    <n v="5.1092431492354837"/>
    <s v="m.EEG.1"/>
    <n v="2.1921590629409842"/>
    <s v="m.EEG.1"/>
    <n v="0"/>
    <n v="0"/>
    <n v="0"/>
    <n v="0"/>
    <n v="0"/>
    <n v="0"/>
    <n v="7.3539265450343352E-2"/>
    <s v="m.EEG.1"/>
    <n v="0"/>
    <n v="0"/>
    <n v="0"/>
    <n v="0"/>
    <n v="0"/>
    <n v="5.4759743234475504"/>
    <s v=""/>
    <x v="1"/>
  </r>
  <r>
    <x v="22"/>
    <s v="Residential"/>
    <x v="2"/>
    <m/>
    <x v="2"/>
    <s v="-"/>
    <n v="2.5643356585133271E-2"/>
    <n v="2.5643356585133271E-2"/>
    <n v="0"/>
    <m/>
    <n v="2.5643356585133271E-2"/>
    <n v="1.8801686211171516E-3"/>
    <n v="0"/>
    <n v="1.8801686211171516E-3"/>
    <s v="m.EEG.1"/>
    <n v="0"/>
    <s v="m.EEG.1"/>
    <n v="0"/>
    <n v="0"/>
    <n v="0"/>
    <n v="0"/>
    <n v="0"/>
    <n v="0"/>
    <n v="0"/>
    <s v="m.EEG.1"/>
    <n v="0"/>
    <n v="0"/>
    <n v="0"/>
    <n v="0"/>
    <n v="0"/>
    <n v="2.3763187964016119E-2"/>
    <s v=""/>
    <x v="1"/>
  </r>
  <r>
    <x v="22"/>
    <s v="Residential"/>
    <x v="2"/>
    <m/>
    <x v="3"/>
    <s v="-"/>
    <n v="0.29604177981171931"/>
    <n v="0.29604177981171931"/>
    <n v="0"/>
    <m/>
    <n v="0.29604177981171931"/>
    <n v="0.29604177981171931"/>
    <n v="0"/>
    <n v="0.20140600428579314"/>
    <s v="m.EEG.1"/>
    <n v="9.4635775525926141E-2"/>
    <s v="m.EEG.1"/>
    <n v="0"/>
    <n v="0"/>
    <n v="0"/>
    <n v="0"/>
    <n v="0"/>
    <n v="0"/>
    <n v="0"/>
    <s v="m.EEG.1"/>
    <n v="0"/>
    <n v="0"/>
    <n v="0"/>
    <n v="0"/>
    <n v="0"/>
    <n v="0"/>
    <s v=""/>
    <x v="1"/>
  </r>
  <r>
    <x v="22"/>
    <s v="Residential"/>
    <x v="2"/>
    <m/>
    <x v="4"/>
    <s v="-"/>
    <n v="0.82316292220771892"/>
    <n v="0.82316292220771892"/>
    <n v="0"/>
    <m/>
    <n v="0.82316292220771892"/>
    <n v="0.53934380140831106"/>
    <n v="0"/>
    <n v="3.9844978544458225E-2"/>
    <s v="m.EEG.1"/>
    <n v="0.49949882286385283"/>
    <s v="m.EEG.1"/>
    <n v="0"/>
    <n v="0"/>
    <n v="0"/>
    <n v="0"/>
    <n v="0"/>
    <n v="0"/>
    <n v="0"/>
    <s v="m.EEG.1"/>
    <n v="0"/>
    <n v="0"/>
    <n v="0"/>
    <n v="0"/>
    <n v="0"/>
    <n v="0.28381912079940785"/>
    <s v=""/>
    <x v="1"/>
  </r>
  <r>
    <x v="22"/>
    <s v="Residential"/>
    <x v="2"/>
    <m/>
    <x v="5"/>
    <s v="-"/>
    <n v="1.848536711926867"/>
    <n v="1.848536711926867"/>
    <n v="0"/>
    <m/>
    <n v="1.848536711926867"/>
    <n v="1.0505324553314539"/>
    <n v="0"/>
    <n v="0.10942776282718905"/>
    <s v="m.EEG.1"/>
    <n v="0.94110469250426487"/>
    <s v="m.EEG.1"/>
    <n v="0"/>
    <n v="0"/>
    <n v="0"/>
    <n v="0"/>
    <n v="0"/>
    <n v="0"/>
    <n v="0"/>
    <s v="m.EEG.1"/>
    <n v="0"/>
    <n v="0"/>
    <n v="0"/>
    <n v="0"/>
    <n v="0"/>
    <n v="0.79800425659541319"/>
    <s v=""/>
    <x v="1"/>
  </r>
  <r>
    <x v="22"/>
    <s v="Residential"/>
    <x v="2"/>
    <m/>
    <x v="6"/>
    <s v="-"/>
    <n v="2.4348369903358051"/>
    <n v="2.4348369903358051"/>
    <n v="0"/>
    <m/>
    <n v="2.4348369903358051"/>
    <n v="0.60199838281981122"/>
    <n v="7.3539265450343352E-2"/>
    <n v="0.49810377293691205"/>
    <s v="m.EEG.1"/>
    <n v="0.10389460988289921"/>
    <s v="m.EEG.1"/>
    <n v="0"/>
    <n v="0"/>
    <n v="0"/>
    <n v="0"/>
    <n v="0"/>
    <n v="0"/>
    <n v="7.3539265450343352E-2"/>
    <s v="m.EEG.1"/>
    <n v="0"/>
    <n v="0"/>
    <n v="0"/>
    <n v="0"/>
    <n v="0"/>
    <n v="1.7592993420656506"/>
    <s v=""/>
    <x v="1"/>
  </r>
  <r>
    <x v="22"/>
    <s v="Residential"/>
    <x v="2"/>
    <m/>
    <x v="7"/>
    <s v="-"/>
    <n v="6.6589280879659318E-2"/>
    <n v="6.6589280879659318E-2"/>
    <n v="0"/>
    <m/>
    <n v="6.6589280879659318E-2"/>
    <n v="6.6589280879659318E-2"/>
    <n v="0"/>
    <n v="6.6589280879659318E-2"/>
    <s v="m.EEG.1"/>
    <n v="0"/>
    <s v="m.EEG.1"/>
    <n v="0"/>
    <n v="0"/>
    <n v="0"/>
    <n v="0"/>
    <n v="0"/>
    <n v="0"/>
    <n v="0"/>
    <s v="m.EEG.1"/>
    <n v="0"/>
    <n v="0"/>
    <n v="0"/>
    <n v="0"/>
    <n v="0"/>
    <n v="0"/>
    <s v=""/>
    <x v="1"/>
  </r>
  <r>
    <x v="22"/>
    <s v="Residential"/>
    <x v="2"/>
    <m/>
    <x v="8"/>
    <s v="-"/>
    <n v="0"/>
    <n v="0"/>
    <n v="0"/>
    <m/>
    <n v="0"/>
    <n v="0"/>
    <n v="0"/>
    <n v="0"/>
    <s v="m.EEG.1"/>
    <n v="0"/>
    <s v="m.EEG.1"/>
    <n v="0"/>
    <n v="0"/>
    <n v="0"/>
    <n v="0"/>
    <n v="0"/>
    <n v="0"/>
    <n v="0"/>
    <s v="m.EEG.1"/>
    <n v="0"/>
    <n v="0"/>
    <n v="0"/>
    <n v="0"/>
    <n v="0"/>
    <n v="0"/>
    <s v=""/>
    <x v="1"/>
  </r>
  <r>
    <x v="22"/>
    <s v="Residential"/>
    <x v="2"/>
    <m/>
    <x v="9"/>
    <s v="-"/>
    <n v="0"/>
    <n v="0"/>
    <n v="0"/>
    <m/>
    <n v="0"/>
    <n v="0"/>
    <n v="0"/>
    <n v="0"/>
    <s v="m.EEG.1"/>
    <n v="0"/>
    <s v="m.EEG.1"/>
    <n v="0"/>
    <n v="0"/>
    <n v="0"/>
    <n v="0"/>
    <n v="0"/>
    <n v="0"/>
    <n v="0"/>
    <s v="m.EEG.1"/>
    <n v="0"/>
    <n v="0"/>
    <n v="0"/>
    <n v="0"/>
    <n v="0"/>
    <n v="0"/>
    <s v=""/>
    <x v="1"/>
  </r>
  <r>
    <x v="22"/>
    <s v="Residential"/>
    <x v="2"/>
    <m/>
    <x v="10"/>
    <s v="-"/>
    <n v="7.1366638313239132"/>
    <n v="7.1366638313239132"/>
    <n v="0"/>
    <m/>
    <n v="7.1366638313239132"/>
    <n v="4.5255754153008514"/>
    <n v="0"/>
    <n v="4.1599949154807137"/>
    <s v="m.EEG.1"/>
    <n v="0.36558049982013802"/>
    <s v="m.EEG.1"/>
    <n v="0"/>
    <n v="0"/>
    <n v="0"/>
    <n v="0"/>
    <n v="0"/>
    <n v="0"/>
    <n v="0"/>
    <s v="m.EEG.1"/>
    <n v="0"/>
    <n v="0"/>
    <n v="0"/>
    <n v="0"/>
    <n v="0"/>
    <n v="2.6110884160230623"/>
    <s v=""/>
    <x v="1"/>
  </r>
  <r>
    <x v="22"/>
    <s v="Residential"/>
    <x v="2"/>
    <m/>
    <x v="11"/>
    <s v="-"/>
    <n v="0"/>
    <n v="0"/>
    <n v="0"/>
    <m/>
    <n v="0"/>
    <n v="0"/>
    <n v="0"/>
    <n v="0"/>
    <s v="m.EEG.1"/>
    <n v="0"/>
    <s v="m.EEG.1"/>
    <n v="0"/>
    <n v="0"/>
    <n v="0"/>
    <n v="0"/>
    <n v="0"/>
    <n v="0"/>
    <n v="0"/>
    <s v="m.EEG.1"/>
    <n v="0"/>
    <n v="0"/>
    <n v="0"/>
    <n v="0"/>
    <n v="0"/>
    <n v="0"/>
    <s v=""/>
    <x v="1"/>
  </r>
  <r>
    <x v="22"/>
    <s v="Residential"/>
    <x v="2"/>
    <m/>
    <x v="12"/>
    <s v="-"/>
    <n v="0.21944092800354389"/>
    <n v="0.21944092800354389"/>
    <n v="0"/>
    <m/>
    <n v="0.21944092800354389"/>
    <n v="0.21944092800354389"/>
    <n v="0"/>
    <n v="3.199626565964106E-2"/>
    <s v="m.EEG.1"/>
    <n v="0.18744466234390283"/>
    <s v="m.EEG.1"/>
    <n v="0"/>
    <n v="0"/>
    <n v="0"/>
    <n v="0"/>
    <n v="0"/>
    <n v="0"/>
    <n v="0"/>
    <s v="m.EEG.1"/>
    <n v="0"/>
    <n v="0"/>
    <n v="0"/>
    <n v="0"/>
    <n v="0"/>
    <n v="0"/>
    <s v=""/>
    <x v="1"/>
  </r>
  <r>
    <x v="22"/>
    <s v="Residential"/>
    <x v="2"/>
    <m/>
    <x v="13"/>
    <s v="-"/>
    <n v="0"/>
    <n v="0"/>
    <n v="0"/>
    <m/>
    <n v="0"/>
    <n v="0"/>
    <n v="0"/>
    <n v="0"/>
    <s v="m.EEG.1"/>
    <n v="0"/>
    <s v="m.EEG.1"/>
    <n v="0"/>
    <n v="0"/>
    <n v="0"/>
    <n v="0"/>
    <n v="0"/>
    <n v="0"/>
    <n v="0"/>
    <s v="m.EEG.1"/>
    <n v="0"/>
    <n v="0"/>
    <n v="0"/>
    <n v="0"/>
    <n v="0"/>
    <n v="0"/>
    <s v=""/>
    <x v="1"/>
  </r>
  <r>
    <x v="22"/>
    <s v="Residential"/>
    <x v="2"/>
    <m/>
    <x v="14"/>
    <s v="-"/>
    <n v="0"/>
    <n v="0"/>
    <n v="0"/>
    <m/>
    <n v="0"/>
    <n v="0"/>
    <n v="0"/>
    <n v="0"/>
    <s v="m.EEG.1"/>
    <n v="0"/>
    <s v="m.EEG.1"/>
    <n v="0"/>
    <n v="0"/>
    <n v="0"/>
    <n v="0"/>
    <n v="0"/>
    <n v="0"/>
    <n v="0"/>
    <s v="m.EEG.1"/>
    <n v="0"/>
    <n v="0"/>
    <n v="0"/>
    <n v="0"/>
    <n v="0"/>
    <n v="0"/>
    <s v=""/>
    <x v="1"/>
  </r>
  <r>
    <x v="22"/>
    <s v="Residential"/>
    <x v="3"/>
    <m/>
    <x v="1"/>
    <s v="-"/>
    <n v="12.694536440059572"/>
    <n v="12.694536440059572"/>
    <n v="0"/>
    <m/>
    <n v="12.694536440059572"/>
    <n v="5.54670934958546"/>
    <n v="0.13245468655561829"/>
    <n v="1.4587270596262256"/>
    <s v="m.EEG.1"/>
    <n v="4.0879822899592346"/>
    <s v="m.EEG.1"/>
    <n v="0"/>
    <n v="0"/>
    <n v="0"/>
    <n v="0"/>
    <n v="0"/>
    <n v="0"/>
    <n v="0.13245468655561829"/>
    <s v="m.EEG.1"/>
    <n v="0"/>
    <n v="0"/>
    <n v="0"/>
    <n v="0"/>
    <n v="0"/>
    <n v="7.0153724039184935"/>
    <s v=""/>
    <x v="1"/>
  </r>
  <r>
    <x v="22"/>
    <s v="Residential"/>
    <x v="3"/>
    <m/>
    <x v="2"/>
    <s v="-"/>
    <n v="4.8835190763313767E-2"/>
    <n v="4.8835190763313767E-2"/>
    <n v="0"/>
    <m/>
    <n v="4.8835190763313767E-2"/>
    <n v="3.5279219882437362E-4"/>
    <n v="0"/>
    <n v="3.5279219882437362E-4"/>
    <s v="m.EEG.1"/>
    <n v="0"/>
    <s v="m.EEG.1"/>
    <n v="0"/>
    <n v="0"/>
    <n v="0"/>
    <n v="0"/>
    <n v="0"/>
    <n v="0"/>
    <n v="0"/>
    <s v="m.EEG.1"/>
    <n v="0"/>
    <n v="0"/>
    <n v="0"/>
    <n v="0"/>
    <n v="0"/>
    <n v="4.8482398564489396E-2"/>
    <s v=""/>
    <x v="1"/>
  </r>
  <r>
    <x v="22"/>
    <s v="Residential"/>
    <x v="3"/>
    <m/>
    <x v="3"/>
    <s v="-"/>
    <n v="0.4796792201888006"/>
    <n v="0.4796792201888006"/>
    <n v="0"/>
    <m/>
    <n v="0.4796792201888006"/>
    <n v="0.4796792201888006"/>
    <n v="0"/>
    <n v="0.26815552565006756"/>
    <s v="m.EEG.1"/>
    <n v="0.21152369453873304"/>
    <s v="m.EEG.1"/>
    <n v="0"/>
    <n v="0"/>
    <n v="0"/>
    <n v="0"/>
    <n v="0"/>
    <n v="0"/>
    <n v="0"/>
    <s v="m.EEG.1"/>
    <n v="0"/>
    <n v="0"/>
    <n v="0"/>
    <n v="0"/>
    <n v="0"/>
    <n v="0"/>
    <s v=""/>
    <x v="1"/>
  </r>
  <r>
    <x v="22"/>
    <s v="Residential"/>
    <x v="3"/>
    <m/>
    <x v="4"/>
    <s v="-"/>
    <n v="2.1750510777893419"/>
    <n v="2.1750510777893419"/>
    <n v="0"/>
    <m/>
    <n v="2.1750510777893419"/>
    <n v="1.406462460973736"/>
    <n v="0"/>
    <n v="5.380831884043099E-2"/>
    <s v="m.EEG.1"/>
    <n v="1.3526541421333049"/>
    <s v="m.EEG.1"/>
    <n v="0"/>
    <n v="0"/>
    <n v="0"/>
    <n v="0"/>
    <n v="0"/>
    <n v="0"/>
    <n v="0"/>
    <s v="m.EEG.1"/>
    <n v="0"/>
    <n v="0"/>
    <n v="0"/>
    <n v="0"/>
    <n v="0"/>
    <n v="0.76858861681560575"/>
    <s v=""/>
    <x v="1"/>
  </r>
  <r>
    <x v="22"/>
    <s v="Residential"/>
    <x v="3"/>
    <m/>
    <x v="5"/>
    <s v="-"/>
    <n v="3.5687172880692444"/>
    <n v="3.5687172880692444"/>
    <n v="0"/>
    <m/>
    <n v="3.5687172880692444"/>
    <n v="1.9406040701372178"/>
    <n v="0"/>
    <n v="2.0532871693868474E-2"/>
    <s v="m.EEG.1"/>
    <n v="1.9200711984433494"/>
    <s v="m.EEG.1"/>
    <n v="0"/>
    <n v="0"/>
    <n v="0"/>
    <n v="0"/>
    <n v="0"/>
    <n v="0"/>
    <n v="0"/>
    <s v="m.EEG.1"/>
    <n v="0"/>
    <n v="0"/>
    <n v="0"/>
    <n v="0"/>
    <n v="0"/>
    <n v="1.6281132179320266"/>
    <s v=""/>
    <x v="1"/>
  </r>
  <r>
    <x v="22"/>
    <s v="Residential"/>
    <x v="3"/>
    <m/>
    <x v="6"/>
    <s v="-"/>
    <n v="4.4748637034527849"/>
    <n v="4.4748637034527849"/>
    <n v="0"/>
    <m/>
    <n v="4.4748637034527849"/>
    <n v="0.87513243027059007"/>
    <n v="0.13245468655561829"/>
    <n v="0.67037401326310153"/>
    <s v="m.EEG.1"/>
    <n v="0.20475841700748848"/>
    <s v="m.EEG.1"/>
    <n v="0"/>
    <n v="0"/>
    <n v="0"/>
    <n v="0"/>
    <n v="0"/>
    <n v="0"/>
    <n v="0.13245468655561829"/>
    <s v="m.EEG.1"/>
    <n v="0"/>
    <n v="0"/>
    <n v="0"/>
    <n v="0"/>
    <n v="0"/>
    <n v="3.4672765866265767"/>
    <s v=""/>
    <x v="1"/>
  </r>
  <r>
    <x v="22"/>
    <s v="Residential"/>
    <x v="3"/>
    <m/>
    <x v="7"/>
    <s v="-"/>
    <n v="1.2494719120304398E-2"/>
    <n v="1.2494719120304398E-2"/>
    <n v="0"/>
    <m/>
    <n v="1.2494719120304398E-2"/>
    <n v="1.2494719120304398E-2"/>
    <n v="0"/>
    <n v="1.2494719120304398E-2"/>
    <s v="m.EEG.1"/>
    <n v="0"/>
    <s v="m.EEG.1"/>
    <n v="0"/>
    <n v="0"/>
    <n v="0"/>
    <n v="0"/>
    <n v="0"/>
    <n v="0"/>
    <n v="0"/>
    <s v="m.EEG.1"/>
    <n v="0"/>
    <n v="0"/>
    <n v="0"/>
    <n v="0"/>
    <n v="0"/>
    <n v="0"/>
    <s v=""/>
    <x v="1"/>
  </r>
  <r>
    <x v="22"/>
    <s v="Residential"/>
    <x v="3"/>
    <m/>
    <x v="8"/>
    <s v="-"/>
    <n v="0"/>
    <n v="0"/>
    <n v="0"/>
    <m/>
    <n v="0"/>
    <n v="0"/>
    <n v="0"/>
    <n v="0"/>
    <s v="m.EEG.1"/>
    <n v="0"/>
    <s v="m.EEG.1"/>
    <n v="0"/>
    <n v="0"/>
    <n v="0"/>
    <n v="0"/>
    <n v="0"/>
    <n v="0"/>
    <n v="0"/>
    <s v="m.EEG.1"/>
    <n v="0"/>
    <n v="0"/>
    <n v="0"/>
    <n v="0"/>
    <n v="0"/>
    <n v="0"/>
    <s v=""/>
    <x v="1"/>
  </r>
  <r>
    <x v="22"/>
    <s v="Residential"/>
    <x v="3"/>
    <m/>
    <x v="9"/>
    <s v="-"/>
    <n v="0"/>
    <n v="0"/>
    <n v="0"/>
    <m/>
    <n v="0"/>
    <n v="0"/>
    <n v="0"/>
    <n v="0"/>
    <s v="m.EEG.1"/>
    <n v="0"/>
    <s v="m.EEG.1"/>
    <n v="0"/>
    <n v="0"/>
    <n v="0"/>
    <n v="0"/>
    <n v="0"/>
    <n v="0"/>
    <n v="0"/>
    <s v="m.EEG.1"/>
    <n v="0"/>
    <n v="0"/>
    <n v="0"/>
    <n v="0"/>
    <n v="0"/>
    <n v="0"/>
    <s v=""/>
    <x v="1"/>
  </r>
  <r>
    <x v="22"/>
    <s v="Residential"/>
    <x v="3"/>
    <m/>
    <x v="10"/>
    <s v="-"/>
    <n v="1.6843361686793439"/>
    <n v="1.6843361686793439"/>
    <n v="0"/>
    <m/>
    <n v="1.6843361686793439"/>
    <n v="0.58142458469954905"/>
    <n v="0"/>
    <n v="0.42700508451928693"/>
    <s v="m.EEG.1"/>
    <n v="0.1544195001802621"/>
    <s v="m.EEG.1"/>
    <n v="0"/>
    <n v="0"/>
    <n v="0"/>
    <n v="0"/>
    <n v="0"/>
    <n v="0"/>
    <n v="0"/>
    <s v="m.EEG.1"/>
    <n v="0"/>
    <n v="0"/>
    <n v="0"/>
    <n v="0"/>
    <n v="0"/>
    <n v="1.1029115839797949"/>
    <s v=""/>
    <x v="1"/>
  </r>
  <r>
    <x v="22"/>
    <s v="Residential"/>
    <x v="3"/>
    <m/>
    <x v="11"/>
    <s v="-"/>
    <n v="0"/>
    <n v="0"/>
    <n v="0"/>
    <m/>
    <n v="0"/>
    <n v="0"/>
    <n v="0"/>
    <n v="0"/>
    <s v="m.EEG.1"/>
    <n v="0"/>
    <s v="m.EEG.1"/>
    <n v="0"/>
    <n v="0"/>
    <n v="0"/>
    <n v="0"/>
    <n v="0"/>
    <n v="0"/>
    <n v="0"/>
    <s v="m.EEG.1"/>
    <n v="0"/>
    <n v="0"/>
    <n v="0"/>
    <n v="0"/>
    <n v="0"/>
    <n v="0"/>
    <s v=""/>
    <x v="1"/>
  </r>
  <r>
    <x v="22"/>
    <s v="Residential"/>
    <x v="3"/>
    <m/>
    <x v="12"/>
    <s v="-"/>
    <n v="0.25055907199643862"/>
    <n v="0.25055907199643862"/>
    <n v="0"/>
    <m/>
    <n v="0.25055907199643862"/>
    <n v="0.25055907199643862"/>
    <n v="0"/>
    <n v="6.0037343403414991E-3"/>
    <s v="m.EEG.1"/>
    <n v="0.2445553376560971"/>
    <s v="m.EEG.1"/>
    <n v="0"/>
    <n v="0"/>
    <n v="0"/>
    <n v="0"/>
    <n v="0"/>
    <n v="0"/>
    <n v="0"/>
    <s v="m.EEG.1"/>
    <n v="0"/>
    <n v="0"/>
    <n v="0"/>
    <n v="0"/>
    <n v="0"/>
    <n v="0"/>
    <s v=""/>
    <x v="1"/>
  </r>
  <r>
    <x v="22"/>
    <s v="Residential"/>
    <x v="3"/>
    <m/>
    <x v="13"/>
    <s v="-"/>
    <n v="0"/>
    <n v="0"/>
    <n v="0"/>
    <m/>
    <n v="0"/>
    <n v="0"/>
    <n v="0"/>
    <n v="0"/>
    <s v="m.EEG.1"/>
    <n v="0"/>
    <s v="m.EEG.1"/>
    <n v="0"/>
    <n v="0"/>
    <n v="0"/>
    <n v="0"/>
    <n v="0"/>
    <n v="0"/>
    <n v="0"/>
    <s v="m.EEG.1"/>
    <n v="0"/>
    <n v="0"/>
    <n v="0"/>
    <n v="0"/>
    <n v="0"/>
    <n v="0"/>
    <s v=""/>
    <x v="1"/>
  </r>
  <r>
    <x v="22"/>
    <s v="Residential"/>
    <x v="3"/>
    <m/>
    <x v="14"/>
    <s v="-"/>
    <n v="0"/>
    <n v="0"/>
    <n v="0"/>
    <m/>
    <n v="0"/>
    <n v="0"/>
    <n v="0"/>
    <n v="0"/>
    <s v="m.EEG.1"/>
    <n v="0"/>
    <s v="m.EEG.1"/>
    <n v="0"/>
    <n v="0"/>
    <n v="0"/>
    <n v="0"/>
    <n v="0"/>
    <n v="0"/>
    <n v="0"/>
    <s v="m.EEG.1"/>
    <n v="0"/>
    <n v="0"/>
    <n v="0"/>
    <n v="0"/>
    <n v="0"/>
    <n v="0"/>
    <s v=""/>
    <x v="1"/>
  </r>
  <r>
    <x v="22"/>
    <s v="Residential"/>
    <x v="4"/>
    <m/>
    <x v="1"/>
    <s v="-"/>
    <n v="4.8996052962830507"/>
    <n v="4.8996052962830507"/>
    <n v="0"/>
    <m/>
    <n v="4.8996052962830507"/>
    <n v="2.3448630440324809"/>
    <n v="1.914035676104827E-2"/>
    <n v="1.3298030114448516"/>
    <s v="m.EEG.1"/>
    <n v="1.0150600325876296"/>
    <s v="m.EEG.1"/>
    <n v="0"/>
    <n v="0"/>
    <n v="0"/>
    <n v="0"/>
    <n v="0"/>
    <n v="0"/>
    <n v="1.914035676104827E-2"/>
    <s v="m.EEG.1"/>
    <n v="0"/>
    <n v="0"/>
    <n v="0"/>
    <n v="0"/>
    <n v="0"/>
    <n v="2.5356018954895219"/>
    <s v=""/>
    <x v="1"/>
  </r>
  <r>
    <x v="22"/>
    <s v="Residential"/>
    <x v="4"/>
    <m/>
    <x v="2"/>
    <s v="-"/>
    <n v="1.1492694780169942E-2"/>
    <n v="1.1492694780169942E-2"/>
    <n v="0"/>
    <m/>
    <n v="1.1492694780169942E-2"/>
    <n v="4.893589561811764E-4"/>
    <n v="0"/>
    <n v="4.893589561811764E-4"/>
    <s v="m.EEG.1"/>
    <n v="0"/>
    <s v="m.EEG.1"/>
    <n v="0"/>
    <n v="0"/>
    <n v="0"/>
    <n v="0"/>
    <n v="0"/>
    <n v="0"/>
    <n v="0"/>
    <s v="m.EEG.1"/>
    <n v="0"/>
    <n v="0"/>
    <n v="0"/>
    <n v="0"/>
    <n v="0"/>
    <n v="1.1003335823988766E-2"/>
    <s v=""/>
    <x v="1"/>
  </r>
  <r>
    <x v="22"/>
    <s v="Residential"/>
    <x v="4"/>
    <m/>
    <x v="3"/>
    <s v="-"/>
    <n v="9.6241006903965642E-2"/>
    <n v="9.6241006903965642E-2"/>
    <n v="0"/>
    <m/>
    <n v="9.6241006903965642E-2"/>
    <n v="9.6241006903965642E-2"/>
    <n v="0"/>
    <n v="5.2420740841507808E-2"/>
    <s v="m.EEG.1"/>
    <n v="4.3820266062457841E-2"/>
    <s v="m.EEG.1"/>
    <n v="0"/>
    <n v="0"/>
    <n v="0"/>
    <n v="0"/>
    <n v="0"/>
    <n v="0"/>
    <n v="0"/>
    <s v="m.EEG.1"/>
    <n v="0"/>
    <n v="0"/>
    <n v="0"/>
    <n v="0"/>
    <n v="0"/>
    <n v="0"/>
    <s v=""/>
    <x v="1"/>
  </r>
  <r>
    <x v="22"/>
    <s v="Residential"/>
    <x v="4"/>
    <m/>
    <x v="4"/>
    <s v="-"/>
    <n v="0.37307911630098417"/>
    <n v="0.37307911630098417"/>
    <n v="0"/>
    <m/>
    <n v="0.37307911630098417"/>
    <n v="0.24165916102587046"/>
    <n v="0"/>
    <n v="1.0370610854037071E-2"/>
    <s v="m.EEG.1"/>
    <n v="0.23128855017183339"/>
    <s v="m.EEG.1"/>
    <n v="0"/>
    <n v="0"/>
    <n v="0"/>
    <n v="0"/>
    <n v="0"/>
    <n v="0"/>
    <n v="0"/>
    <s v="m.EEG.1"/>
    <n v="0"/>
    <n v="0"/>
    <n v="0"/>
    <n v="0"/>
    <n v="0"/>
    <n v="0.13141995527511371"/>
    <s v=""/>
    <x v="1"/>
  </r>
  <r>
    <x v="22"/>
    <s v="Residential"/>
    <x v="4"/>
    <m/>
    <x v="5"/>
    <s v="-"/>
    <n v="0.83376034839655788"/>
    <n v="0.83376034839655788"/>
    <n v="0"/>
    <m/>
    <n v="0.83376034839655788"/>
    <n v="0.46425147452036769"/>
    <n v="0"/>
    <n v="2.8481198544062902E-2"/>
    <s v="m.EEG.1"/>
    <n v="0.4357702759763048"/>
    <s v="m.EEG.1"/>
    <n v="0"/>
    <n v="0"/>
    <n v="0"/>
    <n v="0"/>
    <n v="0"/>
    <n v="0"/>
    <n v="0"/>
    <s v="m.EEG.1"/>
    <n v="0"/>
    <n v="0"/>
    <n v="0"/>
    <n v="0"/>
    <n v="0"/>
    <n v="0.36950887387619019"/>
    <s v=""/>
    <x v="1"/>
  </r>
  <r>
    <x v="22"/>
    <s v="Residential"/>
    <x v="4"/>
    <m/>
    <x v="6"/>
    <s v="-"/>
    <n v="1.0115194269189491"/>
    <n v="1.0115194269189491"/>
    <n v="0"/>
    <m/>
    <n v="1.0115194269189491"/>
    <n v="0.17775093587792476"/>
    <n v="1.914035676104827E-2"/>
    <n v="0.12964344775070311"/>
    <s v="m.EEG.1"/>
    <n v="4.8107488127221654E-2"/>
    <s v="m.EEG.1"/>
    <n v="0"/>
    <n v="0"/>
    <n v="0"/>
    <n v="0"/>
    <n v="0"/>
    <n v="0"/>
    <n v="1.914035676104827E-2"/>
    <s v="m.EEG.1"/>
    <n v="0"/>
    <n v="0"/>
    <n v="0"/>
    <n v="0"/>
    <n v="0"/>
    <n v="0.81462813427997616"/>
    <s v=""/>
    <x v="1"/>
  </r>
  <r>
    <x v="22"/>
    <s v="Residential"/>
    <x v="4"/>
    <m/>
    <x v="7"/>
    <s v="-"/>
    <n v="1.7331456667308585E-2"/>
    <n v="1.7331456667308585E-2"/>
    <n v="0"/>
    <m/>
    <n v="1.7331456667308585E-2"/>
    <n v="1.7331456667308585E-2"/>
    <n v="0"/>
    <n v="1.7331456667308585E-2"/>
    <s v="m.EEG.1"/>
    <n v="0"/>
    <s v="m.EEG.1"/>
    <n v="0"/>
    <n v="0"/>
    <n v="0"/>
    <n v="0"/>
    <n v="0"/>
    <n v="0"/>
    <n v="0"/>
    <s v="m.EEG.1"/>
    <n v="0"/>
    <n v="0"/>
    <n v="0"/>
    <n v="0"/>
    <n v="0"/>
    <n v="0"/>
    <s v=""/>
    <x v="1"/>
  </r>
  <r>
    <x v="22"/>
    <s v="Residential"/>
    <x v="4"/>
    <m/>
    <x v="8"/>
    <s v="-"/>
    <n v="0"/>
    <n v="0"/>
    <n v="0"/>
    <m/>
    <n v="0"/>
    <n v="0"/>
    <n v="0"/>
    <n v="0"/>
    <s v="m.EEG.1"/>
    <n v="0"/>
    <s v="m.EEG.1"/>
    <n v="0"/>
    <n v="0"/>
    <n v="0"/>
    <n v="0"/>
    <n v="0"/>
    <n v="0"/>
    <n v="0"/>
    <s v="m.EEG.1"/>
    <n v="0"/>
    <n v="0"/>
    <n v="0"/>
    <n v="0"/>
    <n v="0"/>
    <n v="0"/>
    <s v=""/>
    <x v="1"/>
  </r>
  <r>
    <x v="22"/>
    <s v="Residential"/>
    <x v="4"/>
    <m/>
    <x v="9"/>
    <s v="-"/>
    <n v="0"/>
    <n v="0"/>
    <n v="0"/>
    <m/>
    <n v="0"/>
    <n v="0"/>
    <n v="0"/>
    <n v="0"/>
    <s v="m.EEG.1"/>
    <n v="0"/>
    <s v="m.EEG.1"/>
    <n v="0"/>
    <n v="0"/>
    <n v="0"/>
    <n v="0"/>
    <n v="0"/>
    <n v="0"/>
    <n v="0"/>
    <s v="m.EEG.1"/>
    <n v="0"/>
    <n v="0"/>
    <n v="0"/>
    <n v="0"/>
    <n v="0"/>
    <n v="0"/>
    <s v=""/>
    <x v="1"/>
  </r>
  <r>
    <x v="22"/>
    <s v="Residential"/>
    <x v="4"/>
    <m/>
    <x v="10"/>
    <s v="-"/>
    <n v="2.4610588438160215"/>
    <n v="2.4610588438160215"/>
    <n v="0"/>
    <m/>
    <n v="2.4610588438160215"/>
    <n v="1.2520172475817684"/>
    <n v="0"/>
    <n v="1.0827384026593636"/>
    <s v="m.EEG.1"/>
    <n v="0.16927884492240486"/>
    <s v="m.EEG.1"/>
    <n v="0"/>
    <n v="0"/>
    <n v="0"/>
    <n v="0"/>
    <n v="0"/>
    <n v="0"/>
    <n v="0"/>
    <s v="m.EEG.1"/>
    <n v="0"/>
    <n v="0"/>
    <n v="0"/>
    <n v="0"/>
    <n v="0"/>
    <n v="1.2090415962342531"/>
    <s v=""/>
    <x v="1"/>
  </r>
  <r>
    <x v="22"/>
    <s v="Residential"/>
    <x v="4"/>
    <m/>
    <x v="11"/>
    <s v="-"/>
    <n v="0"/>
    <n v="0"/>
    <n v="0"/>
    <m/>
    <n v="0"/>
    <n v="0"/>
    <n v="0"/>
    <n v="0"/>
    <s v="m.EEG.1"/>
    <n v="0"/>
    <s v="m.EEG.1"/>
    <n v="0"/>
    <n v="0"/>
    <n v="0"/>
    <n v="0"/>
    <n v="0"/>
    <n v="0"/>
    <n v="0"/>
    <s v="m.EEG.1"/>
    <n v="0"/>
    <n v="0"/>
    <n v="0"/>
    <n v="0"/>
    <n v="0"/>
    <n v="0"/>
    <s v=""/>
    <x v="1"/>
  </r>
  <r>
    <x v="22"/>
    <s v="Residential"/>
    <x v="4"/>
    <m/>
    <x v="12"/>
    <s v="-"/>
    <n v="9.5122402499094413E-2"/>
    <n v="9.5122402499094413E-2"/>
    <n v="0"/>
    <m/>
    <n v="9.5122402499094413E-2"/>
    <n v="9.5122402499094413E-2"/>
    <n v="0"/>
    <n v="8.3277951716873994E-3"/>
    <s v="m.EEG.1"/>
    <n v="8.6794607327407014E-2"/>
    <s v="m.EEG.1"/>
    <n v="0"/>
    <n v="0"/>
    <n v="0"/>
    <n v="0"/>
    <n v="0"/>
    <n v="0"/>
    <n v="0"/>
    <s v="m.EEG.1"/>
    <n v="0"/>
    <n v="0"/>
    <n v="0"/>
    <n v="0"/>
    <n v="0"/>
    <n v="0"/>
    <s v=""/>
    <x v="1"/>
  </r>
  <r>
    <x v="22"/>
    <s v="Residential"/>
    <x v="4"/>
    <m/>
    <x v="13"/>
    <s v="-"/>
    <n v="0"/>
    <n v="0"/>
    <n v="0"/>
    <m/>
    <n v="0"/>
    <n v="0"/>
    <n v="0"/>
    <n v="0"/>
    <s v="m.EEG.1"/>
    <n v="0"/>
    <s v="m.EEG.1"/>
    <n v="0"/>
    <n v="0"/>
    <n v="0"/>
    <n v="0"/>
    <n v="0"/>
    <n v="0"/>
    <n v="0"/>
    <s v="m.EEG.1"/>
    <n v="0"/>
    <n v="0"/>
    <n v="0"/>
    <n v="0"/>
    <n v="0"/>
    <n v="0"/>
    <s v=""/>
    <x v="1"/>
  </r>
  <r>
    <x v="22"/>
    <s v="Residential"/>
    <x v="4"/>
    <m/>
    <x v="14"/>
    <s v="-"/>
    <n v="0"/>
    <n v="0"/>
    <n v="0"/>
    <m/>
    <n v="0"/>
    <n v="0"/>
    <n v="0"/>
    <n v="0"/>
    <s v="m.EEG.1"/>
    <n v="0"/>
    <s v="m.EEG.1"/>
    <n v="0"/>
    <n v="0"/>
    <n v="0"/>
    <n v="0"/>
    <n v="0"/>
    <n v="0"/>
    <n v="0"/>
    <s v="m.EEG.1"/>
    <n v="0"/>
    <n v="0"/>
    <n v="0"/>
    <n v="0"/>
    <n v="0"/>
    <n v="0"/>
    <s v=""/>
    <x v="1"/>
  </r>
  <r>
    <x v="22"/>
    <s v="Residential"/>
    <x v="5"/>
    <m/>
    <x v="1"/>
    <s v="-"/>
    <n v="4.0513779718912879"/>
    <n v="4.0513779718912879"/>
    <n v="0"/>
    <m/>
    <n v="4.0513779718912879"/>
    <n v="2.0770690617577001"/>
    <n v="8.8837646915027269E-2"/>
    <n v="0.97837141771541059"/>
    <s v="m.EEG.1"/>
    <n v="1.0986976440422898"/>
    <s v="m.EEG.1"/>
    <n v="0"/>
    <n v="0"/>
    <n v="0"/>
    <n v="0"/>
    <n v="0"/>
    <n v="0"/>
    <n v="8.8837646915027269E-2"/>
    <s v="m.EEG.1"/>
    <n v="0"/>
    <n v="0"/>
    <n v="0"/>
    <n v="0"/>
    <n v="0"/>
    <n v="1.8854712632185606"/>
    <s v=""/>
    <x v="1"/>
  </r>
  <r>
    <x v="22"/>
    <s v="Residential"/>
    <x v="5"/>
    <m/>
    <x v="2"/>
    <s v="-"/>
    <n v="1.3266884603903186E-2"/>
    <n v="1.3266884603903186E-2"/>
    <n v="0"/>
    <m/>
    <n v="1.3266884603903186E-2"/>
    <n v="2.3661849654806657E-4"/>
    <n v="0"/>
    <n v="2.3661849654806657E-4"/>
    <s v="m.EEG.1"/>
    <n v="0"/>
    <s v="m.EEG.1"/>
    <n v="0"/>
    <n v="0"/>
    <n v="0"/>
    <n v="0"/>
    <n v="0"/>
    <n v="0"/>
    <n v="0"/>
    <s v="m.EEG.1"/>
    <n v="0"/>
    <n v="0"/>
    <n v="0"/>
    <n v="0"/>
    <n v="0"/>
    <n v="1.303026610735512E-2"/>
    <s v=""/>
    <x v="1"/>
  </r>
  <r>
    <x v="22"/>
    <s v="Residential"/>
    <x v="5"/>
    <m/>
    <x v="3"/>
    <s v="-"/>
    <n v="0.23670219982945245"/>
    <n v="0.23670219982945245"/>
    <n v="0"/>
    <m/>
    <n v="0.23670219982945245"/>
    <n v="0.23670219982945245"/>
    <n v="0"/>
    <n v="0.17985249541178863"/>
    <s v="m.EEG.1"/>
    <n v="5.6849704417663821E-2"/>
    <s v="m.EEG.1"/>
    <n v="0"/>
    <n v="0"/>
    <n v="0"/>
    <n v="0"/>
    <n v="0"/>
    <n v="0"/>
    <n v="0"/>
    <s v="m.EEG.1"/>
    <n v="0"/>
    <n v="0"/>
    <n v="0"/>
    <n v="0"/>
    <n v="0"/>
    <n v="0"/>
    <s v=""/>
    <x v="1"/>
  </r>
  <r>
    <x v="22"/>
    <s v="Residential"/>
    <x v="5"/>
    <m/>
    <x v="4"/>
    <s v="-"/>
    <n v="0.6062005402636147"/>
    <n v="0.6062005402636147"/>
    <n v="0"/>
    <m/>
    <n v="0.6062005402636147"/>
    <n v="0.39963249700003961"/>
    <n v="0"/>
    <n v="3.6089356704114735E-2"/>
    <s v="m.EEG.1"/>
    <n v="0.36354314029592488"/>
    <s v="m.EEG.1"/>
    <n v="0"/>
    <n v="0"/>
    <n v="0"/>
    <n v="0"/>
    <n v="0"/>
    <n v="0"/>
    <n v="0"/>
    <s v="m.EEG.1"/>
    <n v="0"/>
    <n v="0"/>
    <n v="0"/>
    <n v="0"/>
    <n v="0"/>
    <n v="0.20656804326357511"/>
    <s v=""/>
    <x v="1"/>
  </r>
  <r>
    <x v="22"/>
    <s v="Residential"/>
    <x v="5"/>
    <m/>
    <x v="5"/>
    <s v="-"/>
    <n v="0.96739148766778904"/>
    <n v="0.96739148766778904"/>
    <n v="0"/>
    <m/>
    <n v="0.96739148766778904"/>
    <n v="0.52981518965651109"/>
    <n v="0"/>
    <n v="1.3771441789834303E-2"/>
    <s v="m.EEG.1"/>
    <n v="0.51604374786667684"/>
    <s v="m.EEG.1"/>
    <n v="0"/>
    <n v="0"/>
    <n v="0"/>
    <n v="0"/>
    <n v="0"/>
    <n v="0"/>
    <n v="0"/>
    <s v="m.EEG.1"/>
    <n v="0"/>
    <n v="0"/>
    <n v="0"/>
    <n v="0"/>
    <n v="0"/>
    <n v="0.43757629801127795"/>
    <s v=""/>
    <x v="1"/>
  </r>
  <r>
    <x v="22"/>
    <s v="Residential"/>
    <x v="5"/>
    <m/>
    <x v="6"/>
    <s v="-"/>
    <n v="1.5253654373115173"/>
    <n v="1.5253654373115173"/>
    <n v="0"/>
    <m/>
    <n v="1.5253654373115173"/>
    <n v="0.50465276091645783"/>
    <n v="8.8837646915027269E-2"/>
    <n v="0.44962131155902935"/>
    <s v="m.EEG.1"/>
    <n v="5.5031449357428507E-2"/>
    <s v="m.EEG.1"/>
    <n v="0"/>
    <n v="0"/>
    <n v="0"/>
    <n v="0"/>
    <n v="0"/>
    <n v="0"/>
    <n v="8.8837646915027269E-2"/>
    <s v="m.EEG.1"/>
    <n v="0"/>
    <n v="0"/>
    <n v="0"/>
    <n v="0"/>
    <n v="0"/>
    <n v="0.9318750294800322"/>
    <s v=""/>
    <x v="1"/>
  </r>
  <r>
    <x v="22"/>
    <s v="Residential"/>
    <x v="5"/>
    <m/>
    <x v="7"/>
    <s v="-"/>
    <n v="8.3802353421896323E-3"/>
    <n v="8.3802353421896323E-3"/>
    <n v="0"/>
    <m/>
    <n v="8.3802353421896323E-3"/>
    <n v="8.3802353421896323E-3"/>
    <n v="0"/>
    <n v="8.3802353421896323E-3"/>
    <s v="m.EEG.1"/>
    <n v="0"/>
    <s v="m.EEG.1"/>
    <n v="0"/>
    <n v="0"/>
    <n v="0"/>
    <n v="0"/>
    <n v="0"/>
    <n v="0"/>
    <n v="0"/>
    <s v="m.EEG.1"/>
    <n v="0"/>
    <n v="0"/>
    <n v="0"/>
    <n v="0"/>
    <n v="0"/>
    <n v="0"/>
    <s v=""/>
    <x v="1"/>
  </r>
  <r>
    <x v="22"/>
    <s v="Residential"/>
    <x v="5"/>
    <m/>
    <x v="8"/>
    <s v="-"/>
    <n v="0"/>
    <n v="0"/>
    <n v="0"/>
    <m/>
    <n v="0"/>
    <n v="0"/>
    <n v="0"/>
    <n v="0"/>
    <s v="m.EEG.1"/>
    <n v="0"/>
    <s v="m.EEG.1"/>
    <n v="0"/>
    <n v="0"/>
    <n v="0"/>
    <n v="0"/>
    <n v="0"/>
    <n v="0"/>
    <n v="0"/>
    <s v="m.EEG.1"/>
    <n v="0"/>
    <n v="0"/>
    <n v="0"/>
    <n v="0"/>
    <n v="0"/>
    <n v="0"/>
    <s v=""/>
    <x v="1"/>
  </r>
  <r>
    <x v="22"/>
    <s v="Residential"/>
    <x v="5"/>
    <m/>
    <x v="9"/>
    <s v="-"/>
    <n v="0"/>
    <n v="0"/>
    <n v="0"/>
    <m/>
    <n v="0"/>
    <n v="0"/>
    <n v="0"/>
    <n v="0"/>
    <s v="m.EEG.1"/>
    <n v="0"/>
    <s v="m.EEG.1"/>
    <n v="0"/>
    <n v="0"/>
    <n v="0"/>
    <n v="0"/>
    <n v="0"/>
    <n v="0"/>
    <n v="0"/>
    <s v="m.EEG.1"/>
    <n v="0"/>
    <n v="0"/>
    <n v="0"/>
    <n v="0"/>
    <n v="0"/>
    <n v="0"/>
    <s v=""/>
    <x v="1"/>
  </r>
  <r>
    <x v="22"/>
    <s v="Residential"/>
    <x v="5"/>
    <m/>
    <x v="10"/>
    <s v="-"/>
    <n v="0.62431708723131996"/>
    <n v="0.62431708723131996"/>
    <n v="0"/>
    <m/>
    <n v="0.62431708723131996"/>
    <n v="0.32789546087499971"/>
    <n v="0"/>
    <n v="0.28639324070664041"/>
    <s v="m.EEG.1"/>
    <n v="4.1502220168359326E-2"/>
    <s v="m.EEG.1"/>
    <n v="0"/>
    <n v="0"/>
    <n v="0"/>
    <n v="0"/>
    <n v="0"/>
    <n v="0"/>
    <n v="0"/>
    <s v="m.EEG.1"/>
    <n v="0"/>
    <n v="0"/>
    <n v="0"/>
    <n v="0"/>
    <n v="0"/>
    <n v="0.29642162635632024"/>
    <s v=""/>
    <x v="1"/>
  </r>
  <r>
    <x v="22"/>
    <s v="Residential"/>
    <x v="5"/>
    <m/>
    <x v="11"/>
    <s v="-"/>
    <n v="0"/>
    <n v="0"/>
    <n v="0"/>
    <m/>
    <n v="0"/>
    <n v="0"/>
    <n v="0"/>
    <n v="0"/>
    <s v="m.EEG.1"/>
    <n v="0"/>
    <s v="m.EEG.1"/>
    <n v="0"/>
    <n v="0"/>
    <n v="0"/>
    <n v="0"/>
    <n v="0"/>
    <n v="0"/>
    <n v="0"/>
    <s v="m.EEG.1"/>
    <n v="0"/>
    <n v="0"/>
    <n v="0"/>
    <n v="0"/>
    <n v="0"/>
    <n v="0"/>
    <s v=""/>
    <x v="1"/>
  </r>
  <r>
    <x v="22"/>
    <s v="Residential"/>
    <x v="5"/>
    <m/>
    <x v="12"/>
    <s v="-"/>
    <n v="6.9754099641501657E-2"/>
    <n v="6.9754099641501657E-2"/>
    <n v="0"/>
    <m/>
    <n v="6.9754099641501657E-2"/>
    <n v="6.9754099641501657E-2"/>
    <n v="0"/>
    <n v="4.0267177052653634E-3"/>
    <s v="m.EEG.1"/>
    <n v="6.5727381936236298E-2"/>
    <s v="m.EEG.1"/>
    <n v="0"/>
    <n v="0"/>
    <n v="0"/>
    <n v="0"/>
    <n v="0"/>
    <n v="0"/>
    <n v="0"/>
    <s v="m.EEG.1"/>
    <n v="0"/>
    <n v="0"/>
    <n v="0"/>
    <n v="0"/>
    <n v="0"/>
    <n v="0"/>
    <s v=""/>
    <x v="1"/>
  </r>
  <r>
    <x v="22"/>
    <s v="Residential"/>
    <x v="5"/>
    <m/>
    <x v="13"/>
    <s v="-"/>
    <n v="0"/>
    <n v="0"/>
    <n v="0"/>
    <m/>
    <n v="0"/>
    <n v="0"/>
    <n v="0"/>
    <n v="0"/>
    <s v="m.EEG.1"/>
    <n v="0"/>
    <s v="m.EEG.1"/>
    <n v="0"/>
    <n v="0"/>
    <n v="0"/>
    <n v="0"/>
    <n v="0"/>
    <n v="0"/>
    <n v="0"/>
    <s v="m.EEG.1"/>
    <n v="0"/>
    <n v="0"/>
    <n v="0"/>
    <n v="0"/>
    <n v="0"/>
    <n v="0"/>
    <s v=""/>
    <x v="1"/>
  </r>
  <r>
    <x v="22"/>
    <s v="Residential"/>
    <x v="5"/>
    <m/>
    <x v="14"/>
    <s v="-"/>
    <n v="0"/>
    <n v="0"/>
    <n v="0"/>
    <m/>
    <n v="0"/>
    <n v="0"/>
    <n v="0"/>
    <n v="0"/>
    <s v="m.EEG.1"/>
    <n v="0"/>
    <s v="m.EEG.1"/>
    <n v="0"/>
    <n v="0"/>
    <n v="0"/>
    <n v="0"/>
    <n v="0"/>
    <n v="0"/>
    <n v="0"/>
    <s v="m.EEG.1"/>
    <n v="0"/>
    <n v="0"/>
    <n v="0"/>
    <n v="0"/>
    <n v="0"/>
    <n v="0"/>
    <s v=""/>
    <x v="1"/>
  </r>
  <r>
    <x v="22"/>
    <s v="Residential"/>
    <x v="6"/>
    <m/>
    <x v="1"/>
    <s v="-"/>
    <n v="7.9513105047913095"/>
    <n v="7.9513105047913095"/>
    <n v="0"/>
    <m/>
    <n v="7.9513105047913095"/>
    <n v="4.9565391681439852"/>
    <n v="5.4398908689295075E-2"/>
    <n v="3.779440137790631"/>
    <s v="m.EEG.1"/>
    <n v="1.1770990303533546"/>
    <s v="m.EEG.1"/>
    <n v="0"/>
    <n v="0"/>
    <n v="0"/>
    <n v="0"/>
    <n v="0"/>
    <n v="0"/>
    <n v="5.4398908689295075E-2"/>
    <s v="m.EEG.1"/>
    <n v="0"/>
    <n v="0"/>
    <n v="0"/>
    <n v="0"/>
    <n v="0"/>
    <n v="2.940372427958029"/>
    <s v=""/>
    <x v="1"/>
  </r>
  <r>
    <x v="22"/>
    <s v="Residential"/>
    <x v="6"/>
    <m/>
    <x v="2"/>
    <s v="-"/>
    <n v="1.4150661804963334E-2"/>
    <n v="1.4150661804963334E-2"/>
    <n v="0"/>
    <m/>
    <n v="1.4150661804963334E-2"/>
    <n v="1.3908096649359754E-3"/>
    <n v="0"/>
    <n v="1.3908096649359754E-3"/>
    <s v="m.EEG.1"/>
    <n v="0"/>
    <s v="m.EEG.1"/>
    <n v="0"/>
    <n v="0"/>
    <n v="0"/>
    <n v="0"/>
    <n v="0"/>
    <n v="0"/>
    <n v="0"/>
    <s v="m.EEG.1"/>
    <n v="0"/>
    <n v="0"/>
    <n v="0"/>
    <n v="0"/>
    <n v="0"/>
    <n v="1.2759852140027358E-2"/>
    <s v=""/>
    <x v="1"/>
  </r>
  <r>
    <x v="22"/>
    <s v="Residential"/>
    <x v="6"/>
    <m/>
    <x v="3"/>
    <s v="-"/>
    <n v="0.19980077290775367"/>
    <n v="0.19980077290775367"/>
    <n v="0"/>
    <m/>
    <n v="0.19980077290775367"/>
    <n v="0.19980077290775367"/>
    <n v="0"/>
    <n v="0.14898526344428537"/>
    <s v="m.EEG.1"/>
    <n v="5.08155094634683E-2"/>
    <s v="m.EEG.1"/>
    <n v="0"/>
    <n v="0"/>
    <n v="0"/>
    <n v="0"/>
    <n v="0"/>
    <n v="0"/>
    <n v="0"/>
    <s v="m.EEG.1"/>
    <n v="0"/>
    <n v="0"/>
    <n v="0"/>
    <n v="0"/>
    <n v="0"/>
    <n v="0"/>
    <s v=""/>
    <x v="1"/>
  </r>
  <r>
    <x v="22"/>
    <s v="Residential"/>
    <x v="6"/>
    <m/>
    <x v="4"/>
    <s v="-"/>
    <n v="0.4500838059067348"/>
    <n v="0.4500838059067348"/>
    <n v="0"/>
    <m/>
    <n v="0.4500838059067348"/>
    <n v="0.29768464038244064"/>
    <n v="0"/>
    <n v="2.9474367690421156E-2"/>
    <s v="m.EEG.1"/>
    <n v="0.26821027269201947"/>
    <s v="m.EEG.1"/>
    <n v="0"/>
    <n v="0"/>
    <n v="0"/>
    <n v="0"/>
    <n v="0"/>
    <n v="0"/>
    <n v="0"/>
    <s v="m.EEG.1"/>
    <n v="0"/>
    <n v="0"/>
    <n v="0"/>
    <n v="0"/>
    <n v="0"/>
    <n v="0.15239916552429417"/>
    <s v=""/>
    <x v="1"/>
  </r>
  <r>
    <x v="22"/>
    <s v="Residential"/>
    <x v="6"/>
    <m/>
    <x v="5"/>
    <s v="-"/>
    <n v="1.0147763635303095"/>
    <n v="1.0147763635303095"/>
    <n v="0"/>
    <m/>
    <n v="1.0147763635303095"/>
    <n v="0.58628098081108637"/>
    <n v="0"/>
    <n v="8.094656428312616E-2"/>
    <s v="m.EEG.1"/>
    <n v="0.50533441652796018"/>
    <s v="m.EEG.1"/>
    <n v="0"/>
    <n v="0"/>
    <n v="0"/>
    <n v="0"/>
    <n v="0"/>
    <n v="0"/>
    <n v="0"/>
    <s v="m.EEG.1"/>
    <n v="0"/>
    <n v="0"/>
    <n v="0"/>
    <n v="0"/>
    <n v="0"/>
    <n v="0.42849538271922316"/>
    <s v=""/>
    <x v="1"/>
  </r>
  <r>
    <x v="22"/>
    <s v="Residential"/>
    <x v="6"/>
    <m/>
    <x v="6"/>
    <s v="-"/>
    <n v="1.423317563416856"/>
    <n v="1.423317563416856"/>
    <n v="0"/>
    <m/>
    <n v="1.423317563416856"/>
    <n v="0.42424744694188637"/>
    <n v="5.4398908689295075E-2"/>
    <n v="0.3684603251862088"/>
    <s v="m.EEG.1"/>
    <n v="5.5787121755677564E-2"/>
    <s v="m.EEG.1"/>
    <n v="0"/>
    <n v="0"/>
    <n v="0"/>
    <n v="0"/>
    <n v="0"/>
    <n v="0"/>
    <n v="5.4398908689295075E-2"/>
    <s v="m.EEG.1"/>
    <n v="0"/>
    <n v="0"/>
    <n v="0"/>
    <n v="0"/>
    <n v="0"/>
    <n v="0.94467120778567459"/>
    <s v=""/>
    <x v="1"/>
  </r>
  <r>
    <x v="22"/>
    <s v="Residential"/>
    <x v="6"/>
    <m/>
    <x v="7"/>
    <s v="-"/>
    <n v="4.9257824212350726E-2"/>
    <n v="4.9257824212350726E-2"/>
    <n v="0"/>
    <m/>
    <n v="4.9257824212350726E-2"/>
    <n v="4.9257824212350726E-2"/>
    <n v="0"/>
    <n v="4.9257824212350726E-2"/>
    <s v="m.EEG.1"/>
    <n v="0"/>
    <s v="m.EEG.1"/>
    <n v="0"/>
    <n v="0"/>
    <n v="0"/>
    <n v="0"/>
    <n v="0"/>
    <n v="0"/>
    <n v="0"/>
    <s v="m.EEG.1"/>
    <n v="0"/>
    <n v="0"/>
    <n v="0"/>
    <n v="0"/>
    <n v="0"/>
    <n v="0"/>
    <s v=""/>
    <x v="1"/>
  </r>
  <r>
    <x v="22"/>
    <s v="Residential"/>
    <x v="6"/>
    <m/>
    <x v="8"/>
    <s v="-"/>
    <n v="0"/>
    <n v="0"/>
    <n v="0"/>
    <m/>
    <n v="0"/>
    <n v="0"/>
    <n v="0"/>
    <n v="0"/>
    <s v="m.EEG.1"/>
    <n v="0"/>
    <s v="m.EEG.1"/>
    <n v="0"/>
    <n v="0"/>
    <n v="0"/>
    <n v="0"/>
    <n v="0"/>
    <n v="0"/>
    <n v="0"/>
    <s v="m.EEG.1"/>
    <n v="0"/>
    <n v="0"/>
    <n v="0"/>
    <n v="0"/>
    <n v="0"/>
    <n v="0"/>
    <s v=""/>
    <x v="1"/>
  </r>
  <r>
    <x v="22"/>
    <s v="Residential"/>
    <x v="6"/>
    <m/>
    <x v="9"/>
    <s v="-"/>
    <n v="0"/>
    <n v="0"/>
    <n v="0"/>
    <m/>
    <n v="0"/>
    <n v="0"/>
    <n v="0"/>
    <n v="0"/>
    <s v="m.EEG.1"/>
    <n v="0"/>
    <s v="m.EEG.1"/>
    <n v="0"/>
    <n v="0"/>
    <n v="0"/>
    <n v="0"/>
    <n v="0"/>
    <n v="0"/>
    <n v="0"/>
    <s v="m.EEG.1"/>
    <n v="0"/>
    <n v="0"/>
    <n v="0"/>
    <n v="0"/>
    <n v="0"/>
    <n v="0"/>
    <s v=""/>
    <x v="1"/>
  </r>
  <r>
    <x v="22"/>
    <s v="Residential"/>
    <x v="6"/>
    <m/>
    <x v="10"/>
    <s v="-"/>
    <n v="4.6756049875078913"/>
    <n v="4.6756049875078913"/>
    <n v="0"/>
    <m/>
    <n v="4.6756049875078913"/>
    <n v="3.2735581677190821"/>
    <n v="0"/>
    <n v="3.0772565128213492"/>
    <s v="m.EEG.1"/>
    <n v="0.19630165489773316"/>
    <s v="m.EEG.1"/>
    <n v="0"/>
    <n v="0"/>
    <n v="0"/>
    <n v="0"/>
    <n v="0"/>
    <n v="0"/>
    <n v="0"/>
    <s v="m.EEG.1"/>
    <n v="0"/>
    <n v="0"/>
    <n v="0"/>
    <n v="0"/>
    <n v="0"/>
    <n v="1.4020468197888094"/>
    <s v=""/>
    <x v="1"/>
  </r>
  <r>
    <x v="22"/>
    <s v="Residential"/>
    <x v="6"/>
    <m/>
    <x v="11"/>
    <s v="-"/>
    <n v="0"/>
    <n v="0"/>
    <n v="0"/>
    <m/>
    <n v="0"/>
    <n v="0"/>
    <n v="0"/>
    <n v="0"/>
    <s v="m.EEG.1"/>
    <n v="0"/>
    <s v="m.EEG.1"/>
    <n v="0"/>
    <n v="0"/>
    <n v="0"/>
    <n v="0"/>
    <n v="0"/>
    <n v="0"/>
    <n v="0"/>
    <s v="m.EEG.1"/>
    <n v="0"/>
    <n v="0"/>
    <n v="0"/>
    <n v="0"/>
    <n v="0"/>
    <n v="0"/>
    <s v=""/>
    <x v="1"/>
  </r>
  <r>
    <x v="22"/>
    <s v="Residential"/>
    <x v="6"/>
    <m/>
    <x v="12"/>
    <s v="-"/>
    <n v="0.12431852550444948"/>
    <n v="0.12431852550444948"/>
    <n v="0"/>
    <m/>
    <n v="0.12431852550444948"/>
    <n v="0.12431852550444948"/>
    <n v="0"/>
    <n v="2.3668470487953664E-2"/>
    <s v="m.EEG.1"/>
    <n v="0.10065005501649582"/>
    <s v="m.EEG.1"/>
    <n v="0"/>
    <n v="0"/>
    <n v="0"/>
    <n v="0"/>
    <n v="0"/>
    <n v="0"/>
    <n v="0"/>
    <s v="m.EEG.1"/>
    <n v="0"/>
    <n v="0"/>
    <n v="0"/>
    <n v="0"/>
    <n v="0"/>
    <n v="0"/>
    <s v=""/>
    <x v="1"/>
  </r>
  <r>
    <x v="22"/>
    <s v="Residential"/>
    <x v="6"/>
    <m/>
    <x v="13"/>
    <s v="-"/>
    <n v="0"/>
    <n v="0"/>
    <n v="0"/>
    <m/>
    <n v="0"/>
    <n v="0"/>
    <n v="0"/>
    <n v="0"/>
    <s v="m.EEG.1"/>
    <n v="0"/>
    <s v="m.EEG.1"/>
    <n v="0"/>
    <n v="0"/>
    <n v="0"/>
    <n v="0"/>
    <n v="0"/>
    <n v="0"/>
    <n v="0"/>
    <s v="m.EEG.1"/>
    <n v="0"/>
    <n v="0"/>
    <n v="0"/>
    <n v="0"/>
    <n v="0"/>
    <n v="0"/>
    <s v=""/>
    <x v="1"/>
  </r>
  <r>
    <x v="22"/>
    <s v="Residential"/>
    <x v="6"/>
    <m/>
    <x v="14"/>
    <s v="-"/>
    <n v="0"/>
    <n v="0"/>
    <n v="0"/>
    <m/>
    <n v="0"/>
    <n v="0"/>
    <n v="0"/>
    <n v="0"/>
    <s v="m.EEG.1"/>
    <n v="0"/>
    <s v="m.EEG.1"/>
    <n v="0"/>
    <n v="0"/>
    <n v="0"/>
    <n v="0"/>
    <n v="0"/>
    <n v="0"/>
    <n v="0"/>
    <s v="m.EEG.1"/>
    <n v="0"/>
    <n v="0"/>
    <n v="0"/>
    <n v="0"/>
    <n v="0"/>
    <n v="0"/>
    <s v=""/>
    <x v="1"/>
  </r>
  <r>
    <x v="22"/>
    <s v="Residential"/>
    <x v="7"/>
    <m/>
    <x v="1"/>
    <s v="-"/>
    <n v="8.6431584681682843"/>
    <n v="8.6431584681682843"/>
    <n v="0"/>
    <m/>
    <n v="8.6431584681682843"/>
    <n v="3.4696402878277608"/>
    <n v="4.3617039640591E-2"/>
    <n v="0.48035564191081531"/>
    <s v="m.EEG.1"/>
    <n v="2.9892846459169453"/>
    <s v="m.EEG.1"/>
    <n v="0"/>
    <n v="0"/>
    <n v="0"/>
    <n v="0"/>
    <n v="0"/>
    <n v="0"/>
    <n v="4.3617039640591E-2"/>
    <s v="m.EEG.1"/>
    <n v="0"/>
    <n v="0"/>
    <n v="0"/>
    <n v="0"/>
    <n v="0"/>
    <n v="5.129901140699932"/>
    <s v=""/>
    <x v="1"/>
  </r>
  <r>
    <x v="22"/>
    <s v="Residential"/>
    <x v="7"/>
    <m/>
    <x v="2"/>
    <s v="-"/>
    <n v="3.5568306159410583E-2"/>
    <n v="3.5568306159410583E-2"/>
    <n v="0"/>
    <m/>
    <n v="3.5568306159410583E-2"/>
    <n v="1.1617370227630705E-4"/>
    <n v="0"/>
    <n v="1.1617370227630705E-4"/>
    <s v="m.EEG.1"/>
    <n v="0"/>
    <s v="m.EEG.1"/>
    <n v="0"/>
    <n v="0"/>
    <n v="0"/>
    <n v="0"/>
    <n v="0"/>
    <n v="0"/>
    <n v="0"/>
    <s v="m.EEG.1"/>
    <n v="0"/>
    <n v="0"/>
    <n v="0"/>
    <n v="0"/>
    <n v="0"/>
    <n v="3.5452132457134279E-2"/>
    <s v=""/>
    <x v="1"/>
  </r>
  <r>
    <x v="22"/>
    <s v="Residential"/>
    <x v="7"/>
    <m/>
    <x v="3"/>
    <s v="-"/>
    <n v="0.24297702035934815"/>
    <n v="0.24297702035934815"/>
    <n v="0"/>
    <m/>
    <n v="0.24297702035934815"/>
    <n v="0.24297702035934815"/>
    <n v="0"/>
    <n v="8.8303030238278915E-2"/>
    <s v="m.EEG.1"/>
    <n v="0.15467399012106925"/>
    <s v="m.EEG.1"/>
    <n v="0"/>
    <n v="0"/>
    <n v="0"/>
    <n v="0"/>
    <n v="0"/>
    <n v="0"/>
    <n v="0"/>
    <s v="m.EEG.1"/>
    <n v="0"/>
    <n v="0"/>
    <n v="0"/>
    <n v="0"/>
    <n v="0"/>
    <n v="0"/>
    <s v=""/>
    <x v="1"/>
  </r>
  <r>
    <x v="22"/>
    <s v="Residential"/>
    <x v="7"/>
    <m/>
    <x v="4"/>
    <s v="-"/>
    <n v="1.5688505375257267"/>
    <n v="1.5688505375257267"/>
    <n v="0"/>
    <m/>
    <n v="1.5688505375257267"/>
    <n v="1.0068299639736962"/>
    <n v="0"/>
    <n v="1.7718962136316258E-2"/>
    <s v="m.EEG.1"/>
    <n v="0.98911100183737988"/>
    <s v="m.EEG.1"/>
    <n v="0"/>
    <n v="0"/>
    <n v="0"/>
    <n v="0"/>
    <n v="0"/>
    <n v="0"/>
    <n v="0"/>
    <s v="m.EEG.1"/>
    <n v="0"/>
    <n v="0"/>
    <n v="0"/>
    <n v="0"/>
    <n v="0"/>
    <n v="0.5620205735520305"/>
    <s v=""/>
    <x v="1"/>
  </r>
  <r>
    <x v="22"/>
    <s v="Residential"/>
    <x v="7"/>
    <m/>
    <x v="5"/>
    <s v="-"/>
    <n v="2.6013258004014554"/>
    <n v="2.6013258004014554"/>
    <n v="0"/>
    <m/>
    <n v="2.6013258004014554"/>
    <n v="1.4107888804807067"/>
    <n v="0"/>
    <n v="6.7614299040341707E-3"/>
    <s v="m.EEG.1"/>
    <n v="1.4040274505766726"/>
    <s v="m.EEG.1"/>
    <n v="0"/>
    <n v="0"/>
    <n v="0"/>
    <n v="0"/>
    <n v="0"/>
    <n v="0"/>
    <n v="0"/>
    <s v="m.EEG.1"/>
    <n v="0"/>
    <n v="0"/>
    <n v="0"/>
    <n v="0"/>
    <n v="0"/>
    <n v="1.1905369199207487"/>
    <s v=""/>
    <x v="1"/>
  </r>
  <r>
    <x v="22"/>
    <s v="Residential"/>
    <x v="7"/>
    <m/>
    <x v="6"/>
    <s v="-"/>
    <n v="2.9494982661412674"/>
    <n v="2.9494982661412674"/>
    <n v="0"/>
    <m/>
    <n v="2.9494982661412674"/>
    <n v="0.37047966935413212"/>
    <n v="4.3617039640591E-2"/>
    <n v="0.22075270170407221"/>
    <s v="m.EEG.1"/>
    <n v="0.14972696765005994"/>
    <s v="m.EEG.1"/>
    <n v="0"/>
    <n v="0"/>
    <n v="0"/>
    <n v="0"/>
    <n v="0"/>
    <n v="0"/>
    <n v="4.3617039640591E-2"/>
    <s v="m.EEG.1"/>
    <n v="0"/>
    <n v="0"/>
    <n v="0"/>
    <n v="0"/>
    <n v="0"/>
    <n v="2.5354015571465442"/>
    <s v=""/>
    <x v="1"/>
  </r>
  <r>
    <x v="22"/>
    <s v="Residential"/>
    <x v="7"/>
    <m/>
    <x v="7"/>
    <s v="-"/>
    <n v="4.1144837781147657E-3"/>
    <n v="4.1144837781147657E-3"/>
    <n v="0"/>
    <m/>
    <n v="4.1144837781147657E-3"/>
    <n v="4.1144837781147657E-3"/>
    <n v="0"/>
    <n v="4.1144837781147657E-3"/>
    <s v="m.EEG.1"/>
    <n v="0"/>
    <s v="m.EEG.1"/>
    <n v="0"/>
    <n v="0"/>
    <n v="0"/>
    <n v="0"/>
    <n v="0"/>
    <n v="0"/>
    <n v="0"/>
    <s v="m.EEG.1"/>
    <n v="0"/>
    <n v="0"/>
    <n v="0"/>
    <n v="0"/>
    <n v="0"/>
    <n v="0"/>
    <s v=""/>
    <x v="1"/>
  </r>
  <r>
    <x v="22"/>
    <s v="Residential"/>
    <x v="7"/>
    <m/>
    <x v="8"/>
    <s v="-"/>
    <n v="0"/>
    <n v="0"/>
    <n v="0"/>
    <m/>
    <n v="0"/>
    <n v="0"/>
    <n v="0"/>
    <n v="0"/>
    <s v="m.EEG.1"/>
    <n v="0"/>
    <s v="m.EEG.1"/>
    <n v="0"/>
    <n v="0"/>
    <n v="0"/>
    <n v="0"/>
    <n v="0"/>
    <n v="0"/>
    <n v="0"/>
    <s v="m.EEG.1"/>
    <n v="0"/>
    <n v="0"/>
    <n v="0"/>
    <n v="0"/>
    <n v="0"/>
    <n v="0"/>
    <s v=""/>
    <x v="1"/>
  </r>
  <r>
    <x v="22"/>
    <s v="Residential"/>
    <x v="7"/>
    <m/>
    <x v="9"/>
    <s v="-"/>
    <n v="0"/>
    <n v="0"/>
    <n v="0"/>
    <m/>
    <n v="0"/>
    <n v="0"/>
    <n v="0"/>
    <n v="0"/>
    <s v="m.EEG.1"/>
    <n v="0"/>
    <s v="m.EEG.1"/>
    <n v="0"/>
    <n v="0"/>
    <n v="0"/>
    <n v="0"/>
    <n v="0"/>
    <n v="0"/>
    <n v="0"/>
    <s v="m.EEG.1"/>
    <n v="0"/>
    <n v="0"/>
    <n v="0"/>
    <n v="0"/>
    <n v="0"/>
    <n v="0"/>
    <s v=""/>
    <x v="1"/>
  </r>
  <r>
    <x v="22"/>
    <s v="Residential"/>
    <x v="7"/>
    <m/>
    <x v="10"/>
    <s v="-"/>
    <n v="1.0600190814480241"/>
    <n v="1.0600190814480241"/>
    <n v="0"/>
    <m/>
    <n v="1.0600190814480241"/>
    <n v="0.25352912382454934"/>
    <n v="0"/>
    <n v="0.14061184381264658"/>
    <s v="m.EEG.1"/>
    <n v="0.11291728001190278"/>
    <s v="m.EEG.1"/>
    <n v="0"/>
    <n v="0"/>
    <n v="0"/>
    <n v="0"/>
    <n v="0"/>
    <n v="0"/>
    <n v="0"/>
    <s v="m.EEG.1"/>
    <n v="0"/>
    <n v="0"/>
    <n v="0"/>
    <n v="0"/>
    <n v="0"/>
    <n v="0.80648995762347475"/>
    <s v=""/>
    <x v="1"/>
  </r>
  <r>
    <x v="22"/>
    <s v="Residential"/>
    <x v="7"/>
    <m/>
    <x v="11"/>
    <s v="-"/>
    <n v="0"/>
    <n v="0"/>
    <n v="0"/>
    <m/>
    <n v="0"/>
    <n v="0"/>
    <n v="0"/>
    <n v="0"/>
    <s v="m.EEG.1"/>
    <n v="0"/>
    <s v="m.EEG.1"/>
    <n v="0"/>
    <n v="0"/>
    <n v="0"/>
    <n v="0"/>
    <n v="0"/>
    <n v="0"/>
    <n v="0"/>
    <s v="m.EEG.1"/>
    <n v="0"/>
    <n v="0"/>
    <n v="0"/>
    <n v="0"/>
    <n v="0"/>
    <n v="0"/>
    <s v=""/>
    <x v="1"/>
  </r>
  <r>
    <x v="22"/>
    <s v="Residential"/>
    <x v="7"/>
    <m/>
    <x v="12"/>
    <s v="-"/>
    <n v="0.18080497235493692"/>
    <n v="0.18080497235493692"/>
    <n v="0"/>
    <m/>
    <n v="0.18080497235493692"/>
    <n v="0.18080497235493692"/>
    <n v="0"/>
    <n v="1.9770166350761352E-3"/>
    <s v="m.EEG.1"/>
    <n v="0.17882795571986079"/>
    <s v="m.EEG.1"/>
    <n v="0"/>
    <n v="0"/>
    <n v="0"/>
    <n v="0"/>
    <n v="0"/>
    <n v="0"/>
    <n v="0"/>
    <s v="m.EEG.1"/>
    <n v="0"/>
    <n v="0"/>
    <n v="0"/>
    <n v="0"/>
    <n v="0"/>
    <n v="0"/>
    <s v=""/>
    <x v="1"/>
  </r>
  <r>
    <x v="22"/>
    <s v="Residential"/>
    <x v="7"/>
    <m/>
    <x v="13"/>
    <s v="-"/>
    <n v="0"/>
    <n v="0"/>
    <n v="0"/>
    <m/>
    <n v="0"/>
    <n v="0"/>
    <n v="0"/>
    <n v="0"/>
    <s v="m.EEG.1"/>
    <n v="0"/>
    <s v="m.EEG.1"/>
    <n v="0"/>
    <n v="0"/>
    <n v="0"/>
    <n v="0"/>
    <n v="0"/>
    <n v="0"/>
    <n v="0"/>
    <s v="m.EEG.1"/>
    <n v="0"/>
    <n v="0"/>
    <n v="0"/>
    <n v="0"/>
    <n v="0"/>
    <n v="0"/>
    <s v=""/>
    <x v="1"/>
  </r>
  <r>
    <x v="22"/>
    <s v="Residential"/>
    <x v="7"/>
    <m/>
    <x v="14"/>
    <s v="-"/>
    <n v="0"/>
    <n v="0"/>
    <n v="0"/>
    <m/>
    <n v="0"/>
    <n v="0"/>
    <n v="0"/>
    <n v="0"/>
    <s v="m.EEG.1"/>
    <n v="0"/>
    <s v="m.EEG.1"/>
    <n v="0"/>
    <n v="0"/>
    <n v="0"/>
    <n v="0"/>
    <n v="0"/>
    <n v="0"/>
    <n v="0"/>
    <s v="m.EEG.1"/>
    <n v="0"/>
    <n v="0"/>
    <n v="0"/>
    <n v="0"/>
    <n v="0"/>
    <n v="0"/>
    <s v=""/>
    <x v="1"/>
  </r>
  <r>
    <x v="23"/>
    <s v="Residential"/>
    <x v="1"/>
    <m/>
    <x v="1"/>
    <n v="93.744777999999997"/>
    <n v="-11.403640651197591"/>
    <n v="82.341137348802405"/>
    <n v="0"/>
    <m/>
    <n v="82.341137348802405"/>
    <n v="62.373603121958048"/>
    <n v="0.27021300000000004"/>
    <n v="55.032910900106408"/>
    <s v="u.ISI.64"/>
    <n v="7.3406922218516426"/>
    <s v="u.ISI.62"/>
    <n v="0"/>
    <n v="0"/>
    <n v="0"/>
    <n v="0"/>
    <n v="0"/>
    <n v="0"/>
    <n v="0.27021300000000004"/>
    <s v="m.EEG.1"/>
    <n v="0"/>
    <n v="0"/>
    <n v="0"/>
    <n v="0"/>
    <n v="0"/>
    <n v="19.697321226844355"/>
    <s v="u.ISI.63"/>
    <x v="1"/>
  </r>
  <r>
    <x v="23"/>
    <s v="Residential"/>
    <x v="1"/>
    <m/>
    <x v="2"/>
    <n v="0.32331399999999999"/>
    <n v="-8.6217066666666897E-2"/>
    <n v="0.23709693333333309"/>
    <n v="0"/>
    <m/>
    <n v="0.23709693333333309"/>
    <n v="0.23709693333333309"/>
    <n v="0"/>
    <n v="0.19039602222222199"/>
    <s v="u.ISI.67"/>
    <n v="4.6700911111111097E-2"/>
    <s v="u.ISI.66"/>
    <n v="0"/>
    <n v="0"/>
    <n v="0"/>
    <n v="0"/>
    <n v="0"/>
    <n v="0"/>
    <n v="0"/>
    <s v="m.EEG.1"/>
    <n v="0"/>
    <n v="0"/>
    <n v="0"/>
    <n v="0"/>
    <n v="0"/>
    <n v="0"/>
    <s v=""/>
    <x v="1"/>
  </r>
  <r>
    <x v="23"/>
    <s v="Residential"/>
    <x v="1"/>
    <m/>
    <x v="3"/>
    <n v="7.0942999999999992E-2"/>
    <n v="-1.3718259668509952E-3"/>
    <n v="6.9571174033148997E-2"/>
    <n v="0"/>
    <m/>
    <n v="6.9571174033148997E-2"/>
    <n v="2.5829523204419801E-2"/>
    <n v="0"/>
    <n v="0"/>
    <s v="u.ISI.44"/>
    <n v="2.5829523204419801E-2"/>
    <s v="e.ISI.43"/>
    <n v="0"/>
    <n v="0"/>
    <n v="0"/>
    <n v="0"/>
    <n v="0"/>
    <n v="0"/>
    <n v="0"/>
    <s v="m.EEG.1"/>
    <n v="0"/>
    <n v="0"/>
    <n v="0"/>
    <n v="0"/>
    <n v="0"/>
    <n v="4.3741650828729203E-2"/>
    <s v="u.ISI.42"/>
    <x v="1"/>
  </r>
  <r>
    <x v="23"/>
    <s v="Residential"/>
    <x v="1"/>
    <m/>
    <x v="4"/>
    <n v="29.583230999999998"/>
    <n v="1.6801310746949127E-2"/>
    <n v="29.600032310746947"/>
    <n v="0"/>
    <m/>
    <n v="29.600032310746947"/>
    <n v="12.44330922096985"/>
    <n v="0"/>
    <n v="8.8762617085189994"/>
    <s v="u.ISI.55"/>
    <n v="3.5670475124508498"/>
    <s v="u.ISI.41"/>
    <n v="0"/>
    <n v="0"/>
    <n v="0"/>
    <n v="0"/>
    <n v="0"/>
    <n v="0"/>
    <n v="0"/>
    <s v="m.EEG.1"/>
    <n v="0"/>
    <n v="0"/>
    <n v="0"/>
    <n v="0"/>
    <n v="0"/>
    <n v="17.156723089777099"/>
    <s v="u.ISI.41"/>
    <x v="1"/>
  </r>
  <r>
    <x v="23"/>
    <s v="Residential"/>
    <x v="1"/>
    <m/>
    <x v="5"/>
    <n v="2.2469159999999997"/>
    <n v="1.2760990825615437E-3"/>
    <n v="2.2481920990825612"/>
    <n v="0"/>
    <m/>
    <n v="2.2481920990825612"/>
    <n v="0.94509861284403618"/>
    <n v="0"/>
    <n v="0.67417296146788952"/>
    <s v="u.ISI.96"/>
    <n v="0.2709256513761466"/>
    <s v="u.ISI.96"/>
    <n v="0"/>
    <n v="0"/>
    <n v="0"/>
    <n v="0"/>
    <n v="0"/>
    <n v="0"/>
    <n v="0"/>
    <s v="m.EEG.1"/>
    <n v="0"/>
    <n v="0"/>
    <n v="0"/>
    <n v="0"/>
    <n v="0"/>
    <n v="1.3030934862385248"/>
    <s v="u.ISI.96"/>
    <x v="1"/>
  </r>
  <r>
    <x v="23"/>
    <s v="Residential"/>
    <x v="1"/>
    <m/>
    <x v="6"/>
    <n v="12.034723999999999"/>
    <n v="-11.027723098393574"/>
    <n v="1.007000901606425"/>
    <n v="0"/>
    <m/>
    <n v="1.007000901606425"/>
    <n v="0.73102490160642497"/>
    <n v="0.27021300000000004"/>
    <n v="0.58240331004015999"/>
    <s v="u.ISI.67"/>
    <n v="0.148621591566265"/>
    <s v="u.ISI.41"/>
    <n v="0"/>
    <n v="0"/>
    <n v="0"/>
    <n v="0"/>
    <n v="0"/>
    <n v="0"/>
    <n v="0.27021300000000004"/>
    <s v="u.ISI.95"/>
    <n v="0"/>
    <n v="0"/>
    <n v="0"/>
    <n v="0"/>
    <n v="0"/>
    <n v="5.7629999999999999E-3"/>
    <s v="u.ISI.95"/>
    <x v="1"/>
  </r>
  <r>
    <x v="23"/>
    <s v="Residential"/>
    <x v="1"/>
    <m/>
    <x v="7"/>
    <n v="11.160148"/>
    <n v="-0.30690407000000874"/>
    <n v="10.853243929999991"/>
    <n v="0"/>
    <m/>
    <n v="10.853243929999991"/>
    <n v="10.853243929999991"/>
    <n v="0"/>
    <n v="8.4916768978571397"/>
    <s v="u.ISI.67"/>
    <n v="2.3615670321428501"/>
    <s v="u.ISI.41"/>
    <n v="0"/>
    <n v="0"/>
    <n v="0"/>
    <n v="0"/>
    <n v="0"/>
    <n v="0"/>
    <n v="0"/>
    <s v="m.EEG.1"/>
    <n v="0"/>
    <n v="0"/>
    <n v="0"/>
    <n v="0"/>
    <n v="0"/>
    <n v="0"/>
    <s v=""/>
    <x v="1"/>
  </r>
  <r>
    <x v="23"/>
    <s v="Residential"/>
    <x v="1"/>
    <m/>
    <x v="8"/>
    <n v="0"/>
    <n v="0"/>
    <n v="0"/>
    <n v="0"/>
    <m/>
    <n v="0"/>
    <n v="0"/>
    <n v="0"/>
    <n v="0"/>
    <s v="m.EEG.1"/>
    <n v="0"/>
    <s v="m.EEG.1"/>
    <n v="0"/>
    <n v="0"/>
    <n v="0"/>
    <n v="0"/>
    <n v="0"/>
    <n v="0"/>
    <n v="0"/>
    <s v="m.EEG.1"/>
    <n v="0"/>
    <n v="0"/>
    <n v="0"/>
    <n v="0"/>
    <n v="0"/>
    <n v="0"/>
    <s v=""/>
    <x v="1"/>
  </r>
  <r>
    <x v="23"/>
    <s v="Residential"/>
    <x v="1"/>
    <m/>
    <x v="9"/>
    <n v="0"/>
    <n v="0"/>
    <n v="0"/>
    <n v="0"/>
    <m/>
    <n v="0"/>
    <n v="0"/>
    <n v="0"/>
    <n v="0"/>
    <s v="x.Obs.1"/>
    <n v="0"/>
    <s v="x.Obs.1"/>
    <n v="0"/>
    <n v="0"/>
    <n v="0"/>
    <n v="0"/>
    <n v="0"/>
    <n v="0"/>
    <n v="0"/>
    <s v="x.Obs.1"/>
    <n v="0"/>
    <n v="0"/>
    <n v="0"/>
    <n v="0"/>
    <n v="0"/>
    <n v="0"/>
    <s v="x.Obs.1"/>
    <x v="1"/>
  </r>
  <r>
    <x v="23"/>
    <s v="Residential"/>
    <x v="1"/>
    <m/>
    <x v="10"/>
    <n v="38.189430999999999"/>
    <n v="5.6899999999870943E-4"/>
    <n v="38.19"/>
    <n v="0"/>
    <m/>
    <n v="38.19"/>
    <n v="37.006"/>
    <n v="0"/>
    <n v="36.088999999999999"/>
    <s v="x.Obs.1"/>
    <n v="0.91700000000000004"/>
    <s v="x.Obs.1"/>
    <n v="0"/>
    <n v="0"/>
    <n v="0"/>
    <n v="0"/>
    <n v="0"/>
    <n v="0"/>
    <n v="0"/>
    <s v="x.Obs.1"/>
    <n v="0"/>
    <n v="0"/>
    <n v="0"/>
    <n v="0"/>
    <n v="0"/>
    <n v="1.1839999999999999"/>
    <s v="x.Obs.1"/>
    <x v="1"/>
  </r>
  <r>
    <x v="23"/>
    <s v="Residential"/>
    <x v="1"/>
    <m/>
    <x v="11"/>
    <n v="0.13723399999999999"/>
    <n v="-1.2339999999999851E-3"/>
    <n v="0.13600000000000001"/>
    <n v="0"/>
    <m/>
    <n v="0.13600000000000001"/>
    <n v="0.13200000000000001"/>
    <n v="0"/>
    <n v="0.129"/>
    <s v="x.Obs.1"/>
    <n v="3.0000000000000001E-3"/>
    <s v="x.Obs.1"/>
    <n v="0"/>
    <n v="0"/>
    <n v="0"/>
    <n v="0"/>
    <n v="0"/>
    <n v="0"/>
    <n v="0"/>
    <s v="x.Obs.1"/>
    <n v="0"/>
    <n v="0"/>
    <n v="0"/>
    <n v="0"/>
    <n v="0"/>
    <n v="4.0000000000000001E-3"/>
    <s v="x.Obs.1"/>
    <x v="1"/>
  </r>
  <r>
    <x v="23"/>
    <s v="Residential"/>
    <x v="1"/>
    <m/>
    <x v="12"/>
    <n v="0"/>
    <n v="0"/>
    <n v="0"/>
    <n v="0"/>
    <m/>
    <n v="0"/>
    <n v="0"/>
    <n v="0"/>
    <n v="0"/>
    <s v="x.Obs.1"/>
    <n v="0"/>
    <s v="x.Obs.1"/>
    <n v="0"/>
    <n v="0"/>
    <n v="0"/>
    <n v="0"/>
    <n v="0"/>
    <n v="0"/>
    <n v="0"/>
    <s v="x.Obs.1"/>
    <n v="0"/>
    <n v="0"/>
    <n v="0"/>
    <n v="0"/>
    <n v="0"/>
    <n v="0"/>
    <s v="x.Obs.1"/>
    <x v="1"/>
  </r>
  <r>
    <x v="23"/>
    <s v="Residential"/>
    <x v="1"/>
    <m/>
    <x v="13"/>
    <s v="-"/>
    <n v="0"/>
    <n v="0"/>
    <n v="0"/>
    <m/>
    <n v="0"/>
    <n v="0"/>
    <n v="0"/>
    <n v="0"/>
    <s v="c.Obs.2"/>
    <n v="0"/>
    <s v="c.Obs.2"/>
    <n v="0"/>
    <n v="0"/>
    <n v="0"/>
    <n v="0"/>
    <n v="0"/>
    <n v="0"/>
    <n v="0"/>
    <s v="c.Obs.2"/>
    <n v="0"/>
    <n v="0"/>
    <n v="0"/>
    <n v="0"/>
    <n v="0"/>
    <n v="0"/>
    <s v="c.Obs.2"/>
    <x v="1"/>
  </r>
  <r>
    <x v="23"/>
    <s v="Residential"/>
    <x v="1"/>
    <m/>
    <x v="14"/>
    <s v="-"/>
    <n v="0"/>
    <n v="0"/>
    <n v="0"/>
    <m/>
    <n v="0"/>
    <n v="0"/>
    <n v="0"/>
    <n v="0"/>
    <s v="m.EEG.1"/>
    <n v="0"/>
    <s v="m.EEG.1"/>
    <n v="0"/>
    <n v="0"/>
    <n v="0"/>
    <n v="0"/>
    <n v="0"/>
    <n v="0"/>
    <n v="0"/>
    <s v="m.EEG.1"/>
    <n v="0"/>
    <n v="0"/>
    <n v="0"/>
    <n v="0"/>
    <n v="0"/>
    <n v="0"/>
    <s v=""/>
    <x v="1"/>
  </r>
  <r>
    <x v="23"/>
    <s v="Residential"/>
    <x v="2"/>
    <m/>
    <x v="1"/>
    <s v="-"/>
    <n v="58.814505568035109"/>
    <n v="58.814505568035109"/>
    <n v="0"/>
    <m/>
    <n v="58.814505568035109"/>
    <n v="45.147420067725633"/>
    <n v="0.189530838825725"/>
    <n v="41.520326569715756"/>
    <s v="m.EEG.1"/>
    <n v="3.6270934980098799"/>
    <s v="m.EEG.1"/>
    <n v="0"/>
    <n v="0"/>
    <n v="0"/>
    <n v="0"/>
    <n v="0"/>
    <n v="0"/>
    <n v="0.189530838825725"/>
    <s v="m.EEG.1"/>
    <n v="0"/>
    <n v="0"/>
    <n v="0"/>
    <n v="0"/>
    <n v="0"/>
    <n v="13.477554661483753"/>
    <s v=""/>
    <x v="1"/>
  </r>
  <r>
    <x v="23"/>
    <s v="Residential"/>
    <x v="2"/>
    <m/>
    <x v="2"/>
    <s v="-"/>
    <n v="0.23482860475549241"/>
    <n v="0.23482860475549241"/>
    <n v="0"/>
    <m/>
    <n v="0.23482860475549241"/>
    <n v="0.23482860475549241"/>
    <n v="0"/>
    <n v="0.18934534272117678"/>
    <s v="m.EEG.1"/>
    <n v="4.5483262034315637E-2"/>
    <s v="m.EEG.1"/>
    <n v="0"/>
    <n v="0"/>
    <n v="0"/>
    <n v="0"/>
    <n v="0"/>
    <n v="0"/>
    <n v="0"/>
    <s v="m.EEG.1"/>
    <n v="0"/>
    <n v="0"/>
    <n v="0"/>
    <n v="0"/>
    <n v="0"/>
    <n v="0"/>
    <s v=""/>
    <x v="1"/>
  </r>
  <r>
    <x v="23"/>
    <s v="Residential"/>
    <x v="2"/>
    <m/>
    <x v="3"/>
    <s v="-"/>
    <n v="6.4813923292143E-2"/>
    <n v="6.4813923292143E-2"/>
    <n v="0"/>
    <m/>
    <n v="6.4813923292143E-2"/>
    <n v="2.4063310112406869E-2"/>
    <n v="0"/>
    <n v="0"/>
    <s v="m.EEG.1"/>
    <n v="2.4063310112406869E-2"/>
    <s v="m.EEG.1"/>
    <n v="0"/>
    <n v="0"/>
    <n v="0"/>
    <n v="0"/>
    <n v="0"/>
    <n v="0"/>
    <n v="0"/>
    <s v="m.EEG.1"/>
    <n v="0"/>
    <n v="0"/>
    <n v="0"/>
    <n v="0"/>
    <n v="0"/>
    <n v="4.0750613179736127E-2"/>
    <s v=""/>
    <x v="1"/>
  </r>
  <r>
    <x v="23"/>
    <s v="Residential"/>
    <x v="2"/>
    <m/>
    <x v="4"/>
    <s v="-"/>
    <n v="19.545478957797734"/>
    <n v="19.545478957797734"/>
    <n v="0"/>
    <m/>
    <n v="19.545478957797734"/>
    <n v="7.8776484484369202"/>
    <n v="0"/>
    <n v="5.4517944216319476"/>
    <s v="m.EEG.1"/>
    <n v="2.4258540268049722"/>
    <s v="m.EEG.1"/>
    <n v="0"/>
    <n v="0"/>
    <n v="0"/>
    <n v="0"/>
    <n v="0"/>
    <n v="0"/>
    <n v="0"/>
    <s v="m.EEG.1"/>
    <n v="0"/>
    <n v="0"/>
    <n v="0"/>
    <n v="0"/>
    <n v="0"/>
    <n v="11.667830509360813"/>
    <s v=""/>
    <x v="1"/>
  </r>
  <r>
    <x v="23"/>
    <s v="Residential"/>
    <x v="2"/>
    <m/>
    <x v="5"/>
    <s v="-"/>
    <n v="1.2848669167092055"/>
    <n v="1.2848669167092055"/>
    <n v="0"/>
    <m/>
    <n v="1.2848669167092055"/>
    <n v="0.64126125235811249"/>
    <n v="0"/>
    <n v="0.50744945321618973"/>
    <s v="m.EEG.1"/>
    <n v="0.13381179914192282"/>
    <s v="m.EEG.1"/>
    <n v="0"/>
    <n v="0"/>
    <n v="0"/>
    <n v="0"/>
    <n v="0"/>
    <n v="0"/>
    <n v="0"/>
    <s v="m.EEG.1"/>
    <n v="0"/>
    <n v="0"/>
    <n v="0"/>
    <n v="0"/>
    <n v="0"/>
    <n v="0.6436056643510929"/>
    <s v=""/>
    <x v="1"/>
  </r>
  <r>
    <x v="23"/>
    <s v="Residential"/>
    <x v="2"/>
    <m/>
    <x v="6"/>
    <s v="-"/>
    <n v="0.5095163505255651"/>
    <n v="0.5095163505255651"/>
    <n v="0"/>
    <m/>
    <n v="0.5095163505255651"/>
    <n v="0.31565624193077663"/>
    <n v="0.189530838825725"/>
    <n v="0.20400901593773013"/>
    <s v="m.EEG.1"/>
    <n v="0.11164722599304651"/>
    <s v="m.EEG.1"/>
    <n v="0"/>
    <n v="0"/>
    <n v="0"/>
    <n v="0"/>
    <n v="0"/>
    <n v="0"/>
    <n v="0.189530838825725"/>
    <s v="m.EEG.1"/>
    <n v="0"/>
    <n v="0"/>
    <n v="0"/>
    <n v="0"/>
    <n v="0"/>
    <n v="4.3292697690634537E-3"/>
    <s v=""/>
    <x v="1"/>
  </r>
  <r>
    <x v="23"/>
    <s v="Residential"/>
    <x v="2"/>
    <m/>
    <x v="7"/>
    <s v="-"/>
    <n v="0.1512106102429383"/>
    <n v="0.1512106102429383"/>
    <n v="0"/>
    <m/>
    <n v="0.1512106102429383"/>
    <n v="0.1512106102429383"/>
    <n v="0"/>
    <n v="0.1331651717328502"/>
    <s v="m.EEG.1"/>
    <n v="1.8045438510088111E-2"/>
    <s v="m.EEG.1"/>
    <n v="0"/>
    <n v="0"/>
    <n v="0"/>
    <n v="0"/>
    <n v="0"/>
    <n v="0"/>
    <n v="0"/>
    <s v="m.EEG.1"/>
    <n v="0"/>
    <n v="0"/>
    <n v="0"/>
    <n v="0"/>
    <n v="0"/>
    <n v="0"/>
    <s v=""/>
    <x v="1"/>
  </r>
  <r>
    <x v="23"/>
    <s v="Residential"/>
    <x v="2"/>
    <m/>
    <x v="8"/>
    <s v="-"/>
    <n v="0"/>
    <n v="0"/>
    <n v="0"/>
    <m/>
    <n v="0"/>
    <n v="0"/>
    <n v="0"/>
    <n v="0"/>
    <s v="m.EEG.1"/>
    <n v="0"/>
    <s v="m.EEG.1"/>
    <n v="0"/>
    <n v="0"/>
    <n v="0"/>
    <n v="0"/>
    <n v="0"/>
    <n v="0"/>
    <n v="0"/>
    <s v="m.EEG.1"/>
    <n v="0"/>
    <n v="0"/>
    <n v="0"/>
    <n v="0"/>
    <n v="0"/>
    <n v="0"/>
    <s v=""/>
    <x v="1"/>
  </r>
  <r>
    <x v="23"/>
    <s v="Residential"/>
    <x v="2"/>
    <m/>
    <x v="9"/>
    <s v="-"/>
    <n v="0"/>
    <n v="0"/>
    <n v="0"/>
    <m/>
    <n v="0"/>
    <n v="0"/>
    <n v="0"/>
    <n v="0"/>
    <s v="m.EEG.1"/>
    <n v="0"/>
    <s v="m.EEG.1"/>
    <n v="0"/>
    <n v="0"/>
    <n v="0"/>
    <n v="0"/>
    <n v="0"/>
    <n v="0"/>
    <n v="0"/>
    <s v="m.EEG.1"/>
    <n v="0"/>
    <n v="0"/>
    <n v="0"/>
    <n v="0"/>
    <n v="0"/>
    <n v="0"/>
    <s v=""/>
    <x v="1"/>
  </r>
  <r>
    <x v="23"/>
    <s v="Residential"/>
    <x v="2"/>
    <m/>
    <x v="10"/>
    <s v="-"/>
    <n v="36.923234665204461"/>
    <n v="36.923234665204461"/>
    <n v="0"/>
    <m/>
    <n v="36.923234665204461"/>
    <n v="35.804171684298339"/>
    <n v="0"/>
    <n v="34.937464966822908"/>
    <s v="m.EEG.1"/>
    <n v="0.86670671747543238"/>
    <s v="m.EEG.1"/>
    <n v="0"/>
    <n v="0"/>
    <n v="0"/>
    <n v="0"/>
    <n v="0"/>
    <n v="0"/>
    <n v="0"/>
    <s v="m.EEG.1"/>
    <n v="0"/>
    <n v="0"/>
    <n v="0"/>
    <n v="0"/>
    <n v="0"/>
    <n v="1.1190629809061199"/>
    <s v=""/>
    <x v="1"/>
  </r>
  <r>
    <x v="23"/>
    <s v="Residential"/>
    <x v="2"/>
    <m/>
    <x v="11"/>
    <s v="-"/>
    <n v="0.10055553950757888"/>
    <n v="0.10055553950757888"/>
    <n v="0"/>
    <m/>
    <n v="0.10055553950757888"/>
    <n v="9.8579915590652073E-2"/>
    <n v="0"/>
    <n v="9.7098197652956963E-2"/>
    <s v="m.EEG.1"/>
    <n v="1.4817179376951104E-3"/>
    <s v="m.EEG.1"/>
    <n v="0"/>
    <n v="0"/>
    <n v="0"/>
    <n v="0"/>
    <n v="0"/>
    <n v="0"/>
    <n v="0"/>
    <s v="m.EEG.1"/>
    <n v="0"/>
    <n v="0"/>
    <n v="0"/>
    <n v="0"/>
    <n v="0"/>
    <n v="1.9756239169268141E-3"/>
    <s v=""/>
    <x v="1"/>
  </r>
  <r>
    <x v="23"/>
    <s v="Residential"/>
    <x v="2"/>
    <m/>
    <x v="12"/>
    <s v="-"/>
    <n v="0"/>
    <n v="0"/>
    <n v="0"/>
    <m/>
    <n v="0"/>
    <n v="0"/>
    <n v="0"/>
    <n v="0"/>
    <s v="m.EEG.1"/>
    <n v="0"/>
    <s v="m.EEG.1"/>
    <n v="0"/>
    <n v="0"/>
    <n v="0"/>
    <n v="0"/>
    <n v="0"/>
    <n v="0"/>
    <n v="0"/>
    <s v="m.EEG.1"/>
    <n v="0"/>
    <n v="0"/>
    <n v="0"/>
    <n v="0"/>
    <n v="0"/>
    <n v="0"/>
    <s v=""/>
    <x v="1"/>
  </r>
  <r>
    <x v="23"/>
    <s v="Residential"/>
    <x v="2"/>
    <m/>
    <x v="13"/>
    <s v="-"/>
    <n v="0"/>
    <n v="0"/>
    <n v="0"/>
    <m/>
    <n v="0"/>
    <n v="0"/>
    <n v="0"/>
    <n v="0"/>
    <s v="m.EEG.1"/>
    <n v="0"/>
    <s v="m.EEG.1"/>
    <n v="0"/>
    <n v="0"/>
    <n v="0"/>
    <n v="0"/>
    <n v="0"/>
    <n v="0"/>
    <n v="0"/>
    <s v="m.EEG.1"/>
    <n v="0"/>
    <n v="0"/>
    <n v="0"/>
    <n v="0"/>
    <n v="0"/>
    <n v="0"/>
    <s v=""/>
    <x v="1"/>
  </r>
  <r>
    <x v="23"/>
    <s v="Residential"/>
    <x v="2"/>
    <m/>
    <x v="14"/>
    <s v="-"/>
    <n v="0"/>
    <n v="0"/>
    <n v="0"/>
    <m/>
    <n v="0"/>
    <n v="0"/>
    <n v="0"/>
    <n v="0"/>
    <s v="m.EEG.1"/>
    <n v="0"/>
    <s v="m.EEG.1"/>
    <n v="0"/>
    <n v="0"/>
    <n v="0"/>
    <n v="0"/>
    <n v="0"/>
    <n v="0"/>
    <n v="0"/>
    <s v="m.EEG.1"/>
    <n v="0"/>
    <n v="0"/>
    <n v="0"/>
    <n v="0"/>
    <n v="0"/>
    <n v="0"/>
    <s v=""/>
    <x v="1"/>
  </r>
  <r>
    <x v="23"/>
    <s v="Residential"/>
    <x v="3"/>
    <m/>
    <x v="1"/>
    <s v="-"/>
    <n v="23.524054859016381"/>
    <n v="23.524054859016381"/>
    <n v="0"/>
    <m/>
    <n v="23.524054859016381"/>
    <n v="17.224160787356478"/>
    <n v="8.0682161173743702E-2"/>
    <n v="13.510678301710056"/>
    <s v="m.EEG.1"/>
    <n v="3.7134824856464208"/>
    <s v="m.EEG.1"/>
    <n v="0"/>
    <n v="0"/>
    <n v="0"/>
    <n v="0"/>
    <n v="0"/>
    <n v="0"/>
    <n v="8.0682161173743702E-2"/>
    <s v="m.EEG.1"/>
    <n v="0"/>
    <n v="0"/>
    <n v="0"/>
    <n v="0"/>
    <n v="0"/>
    <n v="6.2192119104861598"/>
    <s v=""/>
    <x v="1"/>
  </r>
  <r>
    <x v="23"/>
    <s v="Residential"/>
    <x v="3"/>
    <m/>
    <x v="2"/>
    <s v="-"/>
    <n v="2.2683285780770749E-3"/>
    <n v="2.2683285780770749E-3"/>
    <n v="0"/>
    <m/>
    <n v="2.2683285780770749E-3"/>
    <n v="2.2683285780770749E-3"/>
    <n v="0"/>
    <n v="1.0506795012721467E-3"/>
    <s v="m.EEG.1"/>
    <n v="1.217649076804928E-3"/>
    <s v="m.EEG.1"/>
    <n v="0"/>
    <n v="0"/>
    <n v="0"/>
    <n v="0"/>
    <n v="0"/>
    <n v="0"/>
    <n v="0"/>
    <s v="m.EEG.1"/>
    <n v="0"/>
    <n v="0"/>
    <n v="0"/>
    <n v="0"/>
    <n v="0"/>
    <n v="0"/>
    <s v=""/>
    <x v="1"/>
  </r>
  <r>
    <x v="23"/>
    <s v="Residential"/>
    <x v="3"/>
    <m/>
    <x v="3"/>
    <s v="-"/>
    <n v="4.7572507409672244E-3"/>
    <n v="4.7572507409672244E-3"/>
    <n v="0"/>
    <m/>
    <n v="4.7572507409672244E-3"/>
    <n v="1.766213091998534E-3"/>
    <n v="0"/>
    <n v="0"/>
    <s v="m.EEG.1"/>
    <n v="1.766213091998534E-3"/>
    <s v="m.EEG.1"/>
    <n v="0"/>
    <n v="0"/>
    <n v="0"/>
    <n v="0"/>
    <n v="0"/>
    <n v="0"/>
    <n v="0"/>
    <s v="m.EEG.1"/>
    <n v="0"/>
    <n v="0"/>
    <n v="0"/>
    <n v="0"/>
    <n v="0"/>
    <n v="2.9910376489686906E-3"/>
    <s v=""/>
    <x v="1"/>
  </r>
  <r>
    <x v="23"/>
    <s v="Residential"/>
    <x v="3"/>
    <m/>
    <x v="4"/>
    <s v="-"/>
    <n v="10.054553352935184"/>
    <n v="10.054553352935184"/>
    <n v="0"/>
    <m/>
    <n v="10.054553352935184"/>
    <n v="4.5656607725305136"/>
    <n v="0"/>
    <n v="3.4244672868870514"/>
    <s v="m.EEG.1"/>
    <n v="1.1411934856434627"/>
    <s v="m.EEG.1"/>
    <n v="0"/>
    <n v="0"/>
    <n v="0"/>
    <n v="0"/>
    <n v="0"/>
    <n v="0"/>
    <n v="0"/>
    <s v="m.EEG.1"/>
    <n v="0"/>
    <n v="0"/>
    <n v="0"/>
    <n v="0"/>
    <n v="0"/>
    <n v="5.4888925804046709"/>
    <s v=""/>
    <x v="1"/>
  </r>
  <r>
    <x v="23"/>
    <s v="Residential"/>
    <x v="3"/>
    <m/>
    <x v="5"/>
    <s v="-"/>
    <n v="0.96105736398015362"/>
    <n v="0.96105736398015362"/>
    <n v="0"/>
    <m/>
    <n v="0.96105736398015362"/>
    <n v="0.30212249959301479"/>
    <n v="0"/>
    <n v="0.16512361253399319"/>
    <s v="m.EEG.1"/>
    <n v="0.13699888705902161"/>
    <s v="m.EEG.1"/>
    <n v="0"/>
    <n v="0"/>
    <n v="0"/>
    <n v="0"/>
    <n v="0"/>
    <n v="0"/>
    <n v="0"/>
    <s v="m.EEG.1"/>
    <n v="0"/>
    <n v="0"/>
    <n v="0"/>
    <n v="0"/>
    <n v="0"/>
    <n v="0.65893486438713877"/>
    <s v=""/>
    <x v="1"/>
  </r>
  <r>
    <x v="23"/>
    <s v="Residential"/>
    <x v="3"/>
    <m/>
    <x v="6"/>
    <s v="-"/>
    <n v="0.49748455108005851"/>
    <n v="0.49748455108005851"/>
    <n v="0"/>
    <m/>
    <n v="0.49748455108005851"/>
    <n v="0.41536865967538833"/>
    <n v="8.0682161173743702E-2"/>
    <n v="0.37839429410242992"/>
    <s v="m.EEG.1"/>
    <n v="3.6974365572958433E-2"/>
    <s v="m.EEG.1"/>
    <n v="0"/>
    <n v="0"/>
    <n v="0"/>
    <n v="0"/>
    <n v="0"/>
    <n v="0"/>
    <n v="8.0682161173743702E-2"/>
    <s v="m.EEG.1"/>
    <n v="0"/>
    <n v="0"/>
    <n v="0"/>
    <n v="0"/>
    <n v="0"/>
    <n v="1.433730230926462E-3"/>
    <s v=""/>
    <x v="1"/>
  </r>
  <r>
    <x v="23"/>
    <s v="Residential"/>
    <x v="3"/>
    <m/>
    <x v="7"/>
    <s v="-"/>
    <n v="10.702033319732271"/>
    <n v="10.702033319732271"/>
    <n v="0"/>
    <m/>
    <n v="10.702033319732271"/>
    <n v="10.702033319732271"/>
    <n v="0"/>
    <n v="8.3585117260952444"/>
    <s v="m.EEG.1"/>
    <n v="2.3435215936370271"/>
    <s v="m.EEG.1"/>
    <n v="0"/>
    <n v="0"/>
    <n v="0"/>
    <n v="0"/>
    <n v="0"/>
    <n v="0"/>
    <n v="0"/>
    <s v="m.EEG.1"/>
    <n v="0"/>
    <n v="0"/>
    <n v="0"/>
    <n v="0"/>
    <n v="0"/>
    <n v="0"/>
    <s v=""/>
    <x v="1"/>
  </r>
  <r>
    <x v="23"/>
    <s v="Residential"/>
    <x v="3"/>
    <m/>
    <x v="8"/>
    <s v="-"/>
    <n v="0"/>
    <n v="0"/>
    <n v="0"/>
    <m/>
    <n v="0"/>
    <n v="0"/>
    <n v="0"/>
    <n v="0"/>
    <s v="m.EEG.1"/>
    <n v="0"/>
    <s v="m.EEG.1"/>
    <n v="0"/>
    <n v="0"/>
    <n v="0"/>
    <n v="0"/>
    <n v="0"/>
    <n v="0"/>
    <n v="0"/>
    <s v="m.EEG.1"/>
    <n v="0"/>
    <n v="0"/>
    <n v="0"/>
    <n v="0"/>
    <n v="0"/>
    <n v="0"/>
    <s v=""/>
    <x v="1"/>
  </r>
  <r>
    <x v="23"/>
    <s v="Residential"/>
    <x v="3"/>
    <m/>
    <x v="9"/>
    <s v="-"/>
    <n v="0"/>
    <n v="0"/>
    <n v="0"/>
    <m/>
    <n v="0"/>
    <n v="0"/>
    <n v="0"/>
    <n v="0"/>
    <s v="m.EEG.1"/>
    <n v="0"/>
    <s v="m.EEG.1"/>
    <n v="0"/>
    <n v="0"/>
    <n v="0"/>
    <n v="0"/>
    <n v="0"/>
    <n v="0"/>
    <n v="0"/>
    <s v="m.EEG.1"/>
    <n v="0"/>
    <n v="0"/>
    <n v="0"/>
    <n v="0"/>
    <n v="0"/>
    <n v="0"/>
    <s v=""/>
    <x v="1"/>
  </r>
  <r>
    <x v="23"/>
    <s v="Residential"/>
    <x v="3"/>
    <m/>
    <x v="10"/>
    <s v="-"/>
    <n v="1.2667653348076275"/>
    <n v="1.2667653348076275"/>
    <n v="0"/>
    <m/>
    <n v="1.2667653348076275"/>
    <n v="1.2018283157076204"/>
    <n v="0"/>
    <n v="1.1515350331783074"/>
    <s v="m.EEG.1"/>
    <n v="5.0293282529312949E-2"/>
    <s v="m.EEG.1"/>
    <n v="0"/>
    <n v="0"/>
    <n v="0"/>
    <n v="0"/>
    <n v="0"/>
    <n v="0"/>
    <n v="0"/>
    <s v="m.EEG.1"/>
    <n v="0"/>
    <n v="0"/>
    <n v="0"/>
    <n v="0"/>
    <n v="0"/>
    <n v="6.4937019100007112E-2"/>
    <s v=""/>
    <x v="1"/>
  </r>
  <r>
    <x v="23"/>
    <s v="Residential"/>
    <x v="3"/>
    <m/>
    <x v="11"/>
    <s v="-"/>
    <n v="3.5135357162039117E-2"/>
    <n v="3.5135357162039117E-2"/>
    <n v="0"/>
    <m/>
    <n v="3.5135357162039117E-2"/>
    <n v="3.3112678447592608E-2"/>
    <n v="0"/>
    <n v="3.1595669411757732E-2"/>
    <s v="m.EEG.1"/>
    <n v="1.5170090358348795E-3"/>
    <s v="m.EEG.1"/>
    <n v="0"/>
    <n v="0"/>
    <n v="0"/>
    <n v="0"/>
    <n v="0"/>
    <n v="0"/>
    <n v="0"/>
    <s v="m.EEG.1"/>
    <n v="0"/>
    <n v="0"/>
    <n v="0"/>
    <n v="0"/>
    <n v="0"/>
    <n v="2.0226787144465058E-3"/>
    <s v=""/>
    <x v="1"/>
  </r>
  <r>
    <x v="23"/>
    <s v="Residential"/>
    <x v="3"/>
    <m/>
    <x v="12"/>
    <s v="-"/>
    <n v="0"/>
    <n v="0"/>
    <n v="0"/>
    <m/>
    <n v="0"/>
    <n v="0"/>
    <n v="0"/>
    <n v="0"/>
    <s v="m.EEG.1"/>
    <n v="0"/>
    <s v="m.EEG.1"/>
    <n v="0"/>
    <n v="0"/>
    <n v="0"/>
    <n v="0"/>
    <n v="0"/>
    <n v="0"/>
    <n v="0"/>
    <s v="m.EEG.1"/>
    <n v="0"/>
    <n v="0"/>
    <n v="0"/>
    <n v="0"/>
    <n v="0"/>
    <n v="0"/>
    <s v=""/>
    <x v="1"/>
  </r>
  <r>
    <x v="23"/>
    <s v="Residential"/>
    <x v="3"/>
    <m/>
    <x v="13"/>
    <s v="-"/>
    <n v="0"/>
    <n v="0"/>
    <n v="0"/>
    <m/>
    <n v="0"/>
    <n v="0"/>
    <n v="0"/>
    <n v="0"/>
    <s v="m.EEG.1"/>
    <n v="0"/>
    <s v="m.EEG.1"/>
    <n v="0"/>
    <n v="0"/>
    <n v="0"/>
    <n v="0"/>
    <n v="0"/>
    <n v="0"/>
    <n v="0"/>
    <s v="m.EEG.1"/>
    <n v="0"/>
    <n v="0"/>
    <n v="0"/>
    <n v="0"/>
    <n v="0"/>
    <n v="0"/>
    <s v=""/>
    <x v="1"/>
  </r>
  <r>
    <x v="23"/>
    <s v="Residential"/>
    <x v="3"/>
    <m/>
    <x v="14"/>
    <s v="-"/>
    <n v="0"/>
    <n v="0"/>
    <n v="0"/>
    <m/>
    <n v="0"/>
    <n v="0"/>
    <n v="0"/>
    <n v="0"/>
    <s v="m.EEG.1"/>
    <n v="0"/>
    <s v="m.EEG.1"/>
    <n v="0"/>
    <n v="0"/>
    <n v="0"/>
    <n v="0"/>
    <n v="0"/>
    <n v="0"/>
    <n v="0"/>
    <s v="m.EEG.1"/>
    <n v="0"/>
    <n v="0"/>
    <n v="0"/>
    <n v="0"/>
    <n v="0"/>
    <n v="0"/>
    <s v=""/>
    <x v="1"/>
  </r>
  <r>
    <x v="23"/>
    <s v="Residential"/>
    <x v="4"/>
    <m/>
    <x v="1"/>
    <s v="-"/>
    <n v="7.736573290222343"/>
    <n v="7.736573290222343"/>
    <n v="0"/>
    <m/>
    <n v="7.736573290222343"/>
    <n v="5.6395132325296427"/>
    <n v="2.3195400564823023E-2"/>
    <n v="5.0813926236689175"/>
    <s v="m.EEG.1"/>
    <n v="0.55812060886072479"/>
    <s v="m.EEG.1"/>
    <n v="0"/>
    <n v="0"/>
    <n v="0"/>
    <n v="0"/>
    <n v="0"/>
    <n v="0"/>
    <n v="2.3195400564823023E-2"/>
    <s v="m.EEG.1"/>
    <n v="0"/>
    <n v="0"/>
    <n v="0"/>
    <n v="0"/>
    <n v="0"/>
    <n v="2.0738646571278769"/>
    <s v=""/>
    <x v="1"/>
  </r>
  <r>
    <x v="23"/>
    <s v="Residential"/>
    <x v="4"/>
    <m/>
    <x v="2"/>
    <s v="-"/>
    <n v="3.0171455918032601E-2"/>
    <n v="3.0171455918032601E-2"/>
    <n v="0"/>
    <m/>
    <n v="3.0171455918032601E-2"/>
    <n v="3.0171455918032601E-2"/>
    <n v="0"/>
    <n v="2.3172698948163338E-2"/>
    <s v="m.EEG.1"/>
    <n v="6.9987569698692631E-3"/>
    <s v="m.EEG.1"/>
    <n v="0"/>
    <n v="0"/>
    <n v="0"/>
    <n v="0"/>
    <n v="0"/>
    <n v="0"/>
    <n v="0"/>
    <s v="m.EEG.1"/>
    <n v="0"/>
    <n v="0"/>
    <n v="0"/>
    <n v="0"/>
    <n v="0"/>
    <n v="0"/>
    <s v=""/>
    <x v="1"/>
  </r>
  <r>
    <x v="23"/>
    <s v="Residential"/>
    <x v="4"/>
    <m/>
    <x v="3"/>
    <s v="-"/>
    <n v="9.9732709813825232E-3"/>
    <n v="9.9732709813825232E-3"/>
    <n v="0"/>
    <m/>
    <n v="9.9732709813825232E-3"/>
    <n v="3.7027524375949725E-3"/>
    <n v="0"/>
    <n v="0"/>
    <s v="m.EEG.1"/>
    <n v="3.7027524375949725E-3"/>
    <s v="m.EEG.1"/>
    <n v="0"/>
    <n v="0"/>
    <n v="0"/>
    <n v="0"/>
    <n v="0"/>
    <n v="0"/>
    <n v="0"/>
    <s v="m.EEG.1"/>
    <n v="0"/>
    <n v="0"/>
    <n v="0"/>
    <n v="0"/>
    <n v="0"/>
    <n v="6.2705185437875507E-3"/>
    <s v=""/>
    <x v="1"/>
  </r>
  <r>
    <x v="23"/>
    <s v="Residential"/>
    <x v="4"/>
    <m/>
    <x v="4"/>
    <s v="-"/>
    <n v="2.8358802478647984"/>
    <n v="2.8358802478647984"/>
    <n v="0"/>
    <m/>
    <n v="2.8358802478647984"/>
    <n v="1.0404876913891399"/>
    <n v="0"/>
    <n v="0.66720833501453769"/>
    <s v="m.EEG.1"/>
    <n v="0.37327935637460213"/>
    <s v="m.EEG.1"/>
    <n v="0"/>
    <n v="0"/>
    <n v="0"/>
    <n v="0"/>
    <n v="0"/>
    <n v="0"/>
    <n v="0"/>
    <s v="m.EEG.1"/>
    <n v="0"/>
    <n v="0"/>
    <n v="0"/>
    <n v="0"/>
    <n v="0"/>
    <n v="1.7953925564756588"/>
    <s v=""/>
    <x v="1"/>
  </r>
  <r>
    <x v="23"/>
    <s v="Residential"/>
    <x v="4"/>
    <m/>
    <x v="5"/>
    <s v="-"/>
    <n v="0.18172876918404579"/>
    <n v="0.18172876918404579"/>
    <n v="0"/>
    <m/>
    <n v="0.18172876918404579"/>
    <n v="8.2693664229917918E-2"/>
    <n v="0"/>
    <n v="6.2103314725330774E-2"/>
    <s v="m.EEG.1"/>
    <n v="2.059034950458714E-2"/>
    <s v="m.EEG.1"/>
    <n v="0"/>
    <n v="0"/>
    <n v="0"/>
    <n v="0"/>
    <n v="0"/>
    <n v="0"/>
    <n v="0"/>
    <s v="m.EEG.1"/>
    <n v="0"/>
    <n v="0"/>
    <n v="0"/>
    <n v="0"/>
    <n v="0"/>
    <n v="9.9035104954127887E-2"/>
    <s v=""/>
    <x v="1"/>
  </r>
  <r>
    <x v="23"/>
    <s v="Residential"/>
    <x v="4"/>
    <m/>
    <x v="6"/>
    <s v="-"/>
    <n v="6.6008621884384472E-2"/>
    <n v="6.6008621884384472E-2"/>
    <n v="0"/>
    <m/>
    <n v="6.6008621884384472E-2"/>
    <n v="4.2147053027854112E-2"/>
    <n v="2.3195400564823023E-2"/>
    <n v="2.4967286974665836E-2"/>
    <s v="m.EEG.1"/>
    <n v="1.7179766053188276E-2"/>
    <s v="m.EEG.1"/>
    <n v="0"/>
    <n v="0"/>
    <n v="0"/>
    <n v="0"/>
    <n v="0"/>
    <n v="0"/>
    <n v="2.3195400564823023E-2"/>
    <s v="m.EEG.1"/>
    <n v="0"/>
    <n v="0"/>
    <n v="0"/>
    <n v="0"/>
    <n v="0"/>
    <n v="6.6616829170733501E-4"/>
    <s v=""/>
    <x v="1"/>
  </r>
  <r>
    <x v="23"/>
    <s v="Residential"/>
    <x v="4"/>
    <m/>
    <x v="7"/>
    <s v="-"/>
    <n v="1.907393667411467E-2"/>
    <n v="1.907393667411467E-2"/>
    <n v="0"/>
    <m/>
    <n v="1.907393667411467E-2"/>
    <n v="1.907393667411467E-2"/>
    <n v="0"/>
    <n v="1.6297186878738507E-2"/>
    <s v="m.EEG.1"/>
    <n v="2.7767497953761636E-3"/>
    <s v="m.EEG.1"/>
    <n v="0"/>
    <n v="0"/>
    <n v="0"/>
    <n v="0"/>
    <n v="0"/>
    <n v="0"/>
    <n v="0"/>
    <s v="m.EEG.1"/>
    <n v="0"/>
    <n v="0"/>
    <n v="0"/>
    <n v="0"/>
    <n v="0"/>
    <n v="0"/>
    <s v=""/>
    <x v="1"/>
  </r>
  <r>
    <x v="23"/>
    <s v="Residential"/>
    <x v="4"/>
    <m/>
    <x v="8"/>
    <s v="-"/>
    <n v="0"/>
    <n v="0"/>
    <n v="0"/>
    <m/>
    <n v="0"/>
    <n v="0"/>
    <n v="0"/>
    <n v="0"/>
    <s v="m.EEG.1"/>
    <n v="0"/>
    <s v="m.EEG.1"/>
    <n v="0"/>
    <n v="0"/>
    <n v="0"/>
    <n v="0"/>
    <n v="0"/>
    <n v="0"/>
    <n v="0"/>
    <s v="m.EEG.1"/>
    <n v="0"/>
    <n v="0"/>
    <n v="0"/>
    <n v="0"/>
    <n v="0"/>
    <n v="0"/>
    <s v=""/>
    <x v="1"/>
  </r>
  <r>
    <x v="23"/>
    <s v="Residential"/>
    <x v="4"/>
    <m/>
    <x v="9"/>
    <s v="-"/>
    <n v="0"/>
    <n v="0"/>
    <n v="0"/>
    <m/>
    <n v="0"/>
    <n v="0"/>
    <n v="0"/>
    <n v="0"/>
    <s v="m.EEG.1"/>
    <n v="0"/>
    <s v="m.EEG.1"/>
    <n v="0"/>
    <n v="0"/>
    <n v="0"/>
    <n v="0"/>
    <n v="0"/>
    <n v="0"/>
    <n v="0"/>
    <s v="m.EEG.1"/>
    <n v="0"/>
    <n v="0"/>
    <n v="0"/>
    <n v="0"/>
    <n v="0"/>
    <n v="0"/>
    <s v=""/>
    <x v="1"/>
  </r>
  <r>
    <x v="23"/>
    <s v="Residential"/>
    <x v="4"/>
    <m/>
    <x v="10"/>
    <s v="-"/>
    <n v="4.5813217944440456"/>
    <n v="4.5813217944440456"/>
    <n v="0"/>
    <m/>
    <n v="4.5813217944440456"/>
    <n v="4.4091254855814501"/>
    <n v="0"/>
    <n v="4.2757606078559434"/>
    <s v="m.EEG.1"/>
    <n v="0.13336487772550684"/>
    <s v="m.EEG.1"/>
    <n v="0"/>
    <n v="0"/>
    <n v="0"/>
    <n v="0"/>
    <n v="0"/>
    <n v="0"/>
    <n v="0"/>
    <s v="m.EEG.1"/>
    <n v="0"/>
    <n v="0"/>
    <n v="0"/>
    <n v="0"/>
    <n v="0"/>
    <n v="0.17219630886259552"/>
    <s v=""/>
    <x v="1"/>
  </r>
  <r>
    <x v="23"/>
    <s v="Residential"/>
    <x v="4"/>
    <m/>
    <x v="11"/>
    <s v="-"/>
    <n v="1.2415193271537405E-2"/>
    <n v="1.2415193271537405E-2"/>
    <n v="0"/>
    <m/>
    <n v="1.2415193271537405E-2"/>
    <n v="1.2111193271537405E-2"/>
    <n v="0"/>
    <n v="1.1883193271537404E-2"/>
    <s v="m.EEG.1"/>
    <n v="2.2800000000000001E-4"/>
    <s v="m.EEG.1"/>
    <n v="0"/>
    <n v="0"/>
    <n v="0"/>
    <n v="0"/>
    <n v="0"/>
    <n v="0"/>
    <n v="0"/>
    <s v="m.EEG.1"/>
    <n v="0"/>
    <n v="0"/>
    <n v="0"/>
    <n v="0"/>
    <n v="0"/>
    <n v="3.0400000000000002E-4"/>
    <s v=""/>
    <x v="1"/>
  </r>
  <r>
    <x v="23"/>
    <s v="Residential"/>
    <x v="4"/>
    <m/>
    <x v="12"/>
    <s v="-"/>
    <n v="0"/>
    <n v="0"/>
    <n v="0"/>
    <m/>
    <n v="0"/>
    <n v="0"/>
    <n v="0"/>
    <n v="0"/>
    <s v="m.EEG.1"/>
    <n v="0"/>
    <s v="m.EEG.1"/>
    <n v="0"/>
    <n v="0"/>
    <n v="0"/>
    <n v="0"/>
    <n v="0"/>
    <n v="0"/>
    <n v="0"/>
    <s v="m.EEG.1"/>
    <n v="0"/>
    <n v="0"/>
    <n v="0"/>
    <n v="0"/>
    <n v="0"/>
    <n v="0"/>
    <s v=""/>
    <x v="1"/>
  </r>
  <r>
    <x v="23"/>
    <s v="Residential"/>
    <x v="4"/>
    <m/>
    <x v="13"/>
    <s v="-"/>
    <n v="0"/>
    <n v="0"/>
    <n v="0"/>
    <m/>
    <n v="0"/>
    <n v="0"/>
    <n v="0"/>
    <n v="0"/>
    <s v="m.EEG.1"/>
    <n v="0"/>
    <s v="m.EEG.1"/>
    <n v="0"/>
    <n v="0"/>
    <n v="0"/>
    <n v="0"/>
    <n v="0"/>
    <n v="0"/>
    <n v="0"/>
    <s v="m.EEG.1"/>
    <n v="0"/>
    <n v="0"/>
    <n v="0"/>
    <n v="0"/>
    <n v="0"/>
    <n v="0"/>
    <s v=""/>
    <x v="1"/>
  </r>
  <r>
    <x v="23"/>
    <s v="Residential"/>
    <x v="4"/>
    <m/>
    <x v="14"/>
    <s v="-"/>
    <n v="0"/>
    <n v="0"/>
    <n v="0"/>
    <m/>
    <n v="0"/>
    <n v="0"/>
    <n v="0"/>
    <n v="0"/>
    <s v="m.EEG.1"/>
    <n v="0"/>
    <s v="m.EEG.1"/>
    <n v="0"/>
    <n v="0"/>
    <n v="0"/>
    <n v="0"/>
    <n v="0"/>
    <n v="0"/>
    <n v="0"/>
    <s v="m.EEG.1"/>
    <n v="0"/>
    <n v="0"/>
    <n v="0"/>
    <n v="0"/>
    <n v="0"/>
    <n v="0"/>
    <s v=""/>
    <x v="1"/>
  </r>
  <r>
    <x v="23"/>
    <s v="Residential"/>
    <x v="5"/>
    <m/>
    <x v="1"/>
    <s v="-"/>
    <n v="14.455644784205402"/>
    <n v="14.455644784205402"/>
    <n v="0"/>
    <m/>
    <n v="14.455644784205402"/>
    <n v="11.202419127005804"/>
    <n v="5.5495666415802551E-2"/>
    <n v="9.2930591493243764"/>
    <s v="m.EEG.1"/>
    <n v="1.9093599776814272"/>
    <s v="m.EEG.1"/>
    <n v="0"/>
    <n v="0"/>
    <n v="0"/>
    <n v="0"/>
    <n v="0"/>
    <n v="0"/>
    <n v="5.5495666415802551E-2"/>
    <s v="m.EEG.1"/>
    <n v="0"/>
    <n v="0"/>
    <n v="0"/>
    <n v="0"/>
    <n v="0"/>
    <n v="3.1977299907837957"/>
    <s v=""/>
    <x v="1"/>
  </r>
  <r>
    <x v="23"/>
    <s v="Residential"/>
    <x v="5"/>
    <m/>
    <x v="2"/>
    <s v="-"/>
    <n v="1.3487677996782646E-3"/>
    <n v="1.3487677996782646E-3"/>
    <n v="0"/>
    <m/>
    <n v="1.3487677996782646E-3"/>
    <n v="1.3487677996782646E-3"/>
    <n v="0"/>
    <n v="7.2268960404962476E-4"/>
    <s v="m.EEG.1"/>
    <n v="6.2607819562863988E-4"/>
    <s v="m.EEG.1"/>
    <n v="0"/>
    <n v="0"/>
    <n v="0"/>
    <n v="0"/>
    <n v="0"/>
    <n v="0"/>
    <n v="0"/>
    <s v="m.EEG.1"/>
    <n v="0"/>
    <n v="0"/>
    <n v="0"/>
    <n v="0"/>
    <n v="0"/>
    <n v="0"/>
    <s v=""/>
    <x v="1"/>
  </r>
  <r>
    <x v="23"/>
    <s v="Residential"/>
    <x v="5"/>
    <m/>
    <x v="3"/>
    <s v="-"/>
    <n v="2.4460339327592026E-3"/>
    <n v="2.4460339327592026E-3"/>
    <n v="0"/>
    <m/>
    <n v="2.4460339327592026E-3"/>
    <n v="9.081331615145424E-4"/>
    <n v="0"/>
    <n v="0"/>
    <s v="m.EEG.1"/>
    <n v="9.081331615145424E-4"/>
    <s v="m.EEG.1"/>
    <n v="0"/>
    <n v="0"/>
    <n v="0"/>
    <n v="0"/>
    <n v="0"/>
    <n v="0"/>
    <n v="0"/>
    <s v="m.EEG.1"/>
    <n v="0"/>
    <n v="0"/>
    <n v="0"/>
    <n v="0"/>
    <n v="0"/>
    <n v="1.5379007712446602E-3"/>
    <s v=""/>
    <x v="1"/>
  </r>
  <r>
    <x v="23"/>
    <s v="Residential"/>
    <x v="5"/>
    <m/>
    <x v="4"/>
    <s v="-"/>
    <n v="5.7644426995815703"/>
    <n v="5.7644426995815703"/>
    <n v="0"/>
    <m/>
    <n v="5.7644426995815703"/>
    <n v="2.9422207407259142"/>
    <n v="0"/>
    <n v="2.3554536893932099"/>
    <s v="m.EEG.1"/>
    <n v="0.58676705133270435"/>
    <s v="m.EEG.1"/>
    <n v="0"/>
    <n v="0"/>
    <n v="0"/>
    <n v="0"/>
    <n v="0"/>
    <n v="0"/>
    <n v="0"/>
    <s v="m.EEG.1"/>
    <n v="0"/>
    <n v="0"/>
    <n v="0"/>
    <n v="0"/>
    <n v="0"/>
    <n v="2.8222219588556561"/>
    <s v=""/>
    <x v="1"/>
  </r>
  <r>
    <x v="23"/>
    <s v="Residential"/>
    <x v="5"/>
    <m/>
    <x v="5"/>
    <s v="-"/>
    <n v="0.52282206376615914"/>
    <n v="0.52282206376615914"/>
    <n v="0"/>
    <m/>
    <n v="0.52282206376615914"/>
    <n v="0.18401775734414266"/>
    <n v="0"/>
    <n v="0.11357708798634453"/>
    <s v="m.EEG.1"/>
    <n v="7.0440669357798122E-2"/>
    <s v="m.EEG.1"/>
    <n v="0"/>
    <n v="0"/>
    <n v="0"/>
    <n v="0"/>
    <n v="0"/>
    <n v="0"/>
    <n v="0"/>
    <s v="m.EEG.1"/>
    <n v="0"/>
    <n v="0"/>
    <n v="0"/>
    <n v="0"/>
    <n v="0"/>
    <n v="0.33880430642201648"/>
    <s v=""/>
    <x v="1"/>
  </r>
  <r>
    <x v="23"/>
    <s v="Residential"/>
    <x v="5"/>
    <m/>
    <x v="6"/>
    <s v="-"/>
    <n v="0.33551515104949092"/>
    <n v="0.33551515104949092"/>
    <n v="0"/>
    <m/>
    <n v="0.33551515104949092"/>
    <n v="0.27928230406738597"/>
    <n v="5.5495666415802551E-2"/>
    <n v="0.260271207583682"/>
    <s v="m.EEG.1"/>
    <n v="1.9011096483703943E-2"/>
    <s v="m.EEG.1"/>
    <n v="0"/>
    <n v="0"/>
    <n v="0"/>
    <n v="0"/>
    <n v="0"/>
    <n v="0"/>
    <n v="5.5495666415802551E-2"/>
    <s v="m.EEG.1"/>
    <n v="0"/>
    <n v="0"/>
    <n v="0"/>
    <n v="0"/>
    <n v="0"/>
    <n v="7.3718056630241743E-4"/>
    <s v=""/>
    <x v="1"/>
  </r>
  <r>
    <x v="23"/>
    <s v="Residential"/>
    <x v="5"/>
    <m/>
    <x v="7"/>
    <s v="-"/>
    <n v="6.9542085396414244"/>
    <n v="6.9542085396414244"/>
    <n v="0"/>
    <m/>
    <n v="6.9542085396414244"/>
    <n v="6.9542085396414244"/>
    <n v="0"/>
    <n v="5.7492408698009623"/>
    <s v="m.EEG.1"/>
    <n v="1.2049676698404626"/>
    <s v="m.EEG.1"/>
    <n v="0"/>
    <n v="0"/>
    <n v="0"/>
    <n v="0"/>
    <n v="0"/>
    <n v="0"/>
    <n v="0"/>
    <s v="m.EEG.1"/>
    <n v="0"/>
    <n v="0"/>
    <n v="0"/>
    <n v="0"/>
    <n v="0"/>
    <n v="0"/>
    <s v=""/>
    <x v="1"/>
  </r>
  <r>
    <x v="23"/>
    <s v="Residential"/>
    <x v="5"/>
    <m/>
    <x v="8"/>
    <s v="-"/>
    <n v="0"/>
    <n v="0"/>
    <n v="0"/>
    <m/>
    <n v="0"/>
    <n v="0"/>
    <n v="0"/>
    <n v="0"/>
    <s v="m.EEG.1"/>
    <n v="0"/>
    <s v="m.EEG.1"/>
    <n v="0"/>
    <n v="0"/>
    <n v="0"/>
    <n v="0"/>
    <n v="0"/>
    <n v="0"/>
    <n v="0"/>
    <s v="m.EEG.1"/>
    <n v="0"/>
    <n v="0"/>
    <n v="0"/>
    <n v="0"/>
    <n v="0"/>
    <n v="0"/>
    <s v=""/>
    <x v="1"/>
  </r>
  <r>
    <x v="23"/>
    <s v="Residential"/>
    <x v="5"/>
    <m/>
    <x v="9"/>
    <s v="-"/>
    <n v="0"/>
    <n v="0"/>
    <n v="0"/>
    <m/>
    <n v="0"/>
    <n v="0"/>
    <n v="0"/>
    <n v="0"/>
    <s v="m.EEG.1"/>
    <n v="0"/>
    <s v="m.EEG.1"/>
    <n v="0"/>
    <n v="0"/>
    <n v="0"/>
    <n v="0"/>
    <n v="0"/>
    <n v="0"/>
    <n v="0"/>
    <s v="m.EEG.1"/>
    <n v="0"/>
    <n v="0"/>
    <n v="0"/>
    <n v="0"/>
    <n v="0"/>
    <n v="0"/>
    <s v=""/>
    <x v="1"/>
  </r>
  <r>
    <x v="23"/>
    <s v="Residential"/>
    <x v="5"/>
    <m/>
    <x v="10"/>
    <s v="-"/>
    <n v="0.85130905741036045"/>
    <n v="0.85130905741036045"/>
    <n v="0"/>
    <m/>
    <n v="0.85130905741036045"/>
    <n v="0.81792041324178433"/>
    <n v="0"/>
    <n v="0.79206113393216915"/>
    <s v="m.EEG.1"/>
    <n v="2.5859279309615138E-2"/>
    <s v="m.EEG.1"/>
    <n v="0"/>
    <n v="0"/>
    <n v="0"/>
    <n v="0"/>
    <n v="0"/>
    <n v="0"/>
    <n v="0"/>
    <s v="m.EEG.1"/>
    <n v="0"/>
    <n v="0"/>
    <n v="0"/>
    <n v="0"/>
    <n v="0"/>
    <n v="3.3388644168576141E-2"/>
    <s v=""/>
    <x v="1"/>
  </r>
  <r>
    <x v="23"/>
    <s v="Residential"/>
    <x v="5"/>
    <m/>
    <x v="11"/>
    <s v="-"/>
    <n v="2.3552471023960346E-2"/>
    <n v="2.3552471023960346E-2"/>
    <n v="0"/>
    <m/>
    <n v="2.3552471023960346E-2"/>
    <n v="2.2512471023960347E-2"/>
    <n v="0"/>
    <n v="2.1732471023960347E-2"/>
    <s v="m.EEG.1"/>
    <n v="7.8000000000000009E-4"/>
    <s v="m.EEG.1"/>
    <n v="0"/>
    <n v="0"/>
    <n v="0"/>
    <n v="0"/>
    <n v="0"/>
    <n v="0"/>
    <n v="0"/>
    <s v="m.EEG.1"/>
    <n v="0"/>
    <n v="0"/>
    <n v="0"/>
    <n v="0"/>
    <n v="0"/>
    <n v="1.0400000000000001E-3"/>
    <s v=""/>
    <x v="1"/>
  </r>
  <r>
    <x v="23"/>
    <s v="Residential"/>
    <x v="5"/>
    <m/>
    <x v="12"/>
    <s v="-"/>
    <n v="0"/>
    <n v="0"/>
    <n v="0"/>
    <m/>
    <n v="0"/>
    <n v="0"/>
    <n v="0"/>
    <n v="0"/>
    <s v="m.EEG.1"/>
    <n v="0"/>
    <s v="m.EEG.1"/>
    <n v="0"/>
    <n v="0"/>
    <n v="0"/>
    <n v="0"/>
    <n v="0"/>
    <n v="0"/>
    <n v="0"/>
    <s v="m.EEG.1"/>
    <n v="0"/>
    <n v="0"/>
    <n v="0"/>
    <n v="0"/>
    <n v="0"/>
    <n v="0"/>
    <s v=""/>
    <x v="1"/>
  </r>
  <r>
    <x v="23"/>
    <s v="Residential"/>
    <x v="5"/>
    <m/>
    <x v="13"/>
    <s v="-"/>
    <n v="0"/>
    <n v="0"/>
    <n v="0"/>
    <m/>
    <n v="0"/>
    <n v="0"/>
    <n v="0"/>
    <n v="0"/>
    <s v="m.EEG.1"/>
    <n v="0"/>
    <s v="m.EEG.1"/>
    <n v="0"/>
    <n v="0"/>
    <n v="0"/>
    <n v="0"/>
    <n v="0"/>
    <n v="0"/>
    <n v="0"/>
    <s v="m.EEG.1"/>
    <n v="0"/>
    <n v="0"/>
    <n v="0"/>
    <n v="0"/>
    <n v="0"/>
    <n v="0"/>
    <s v=""/>
    <x v="1"/>
  </r>
  <r>
    <x v="23"/>
    <s v="Residential"/>
    <x v="5"/>
    <m/>
    <x v="14"/>
    <s v="-"/>
    <n v="0"/>
    <n v="0"/>
    <n v="0"/>
    <m/>
    <n v="0"/>
    <n v="0"/>
    <n v="0"/>
    <n v="0"/>
    <s v="m.EEG.1"/>
    <n v="0"/>
    <s v="m.EEG.1"/>
    <n v="0"/>
    <n v="0"/>
    <n v="0"/>
    <n v="0"/>
    <n v="0"/>
    <n v="0"/>
    <n v="0"/>
    <s v="m.EEG.1"/>
    <n v="0"/>
    <n v="0"/>
    <n v="0"/>
    <n v="0"/>
    <n v="0"/>
    <n v="0"/>
    <s v=""/>
    <x v="1"/>
  </r>
  <r>
    <x v="23"/>
    <s v="Residential"/>
    <x v="6"/>
    <m/>
    <x v="1"/>
    <s v="-"/>
    <n v="51.077932277812764"/>
    <n v="51.077932277812764"/>
    <n v="0"/>
    <m/>
    <n v="51.077932277812764"/>
    <n v="39.507906835195989"/>
    <n v="0.16633543826090197"/>
    <n v="36.438933946046838"/>
    <s v="m.EEG.1"/>
    <n v="3.0689728891491539"/>
    <s v="m.EEG.1"/>
    <n v="0"/>
    <n v="0"/>
    <n v="0"/>
    <n v="0"/>
    <n v="0"/>
    <n v="0"/>
    <n v="0.16633543826090197"/>
    <s v="m.EEG.1"/>
    <n v="0"/>
    <n v="0"/>
    <n v="0"/>
    <n v="0"/>
    <n v="0"/>
    <n v="11.403690004355875"/>
    <s v=""/>
    <x v="1"/>
  </r>
  <r>
    <x v="23"/>
    <s v="Residential"/>
    <x v="6"/>
    <m/>
    <x v="2"/>
    <s v="-"/>
    <n v="0.20465714883745981"/>
    <n v="0.20465714883745981"/>
    <n v="0"/>
    <m/>
    <n v="0.20465714883745981"/>
    <n v="0.20465714883745981"/>
    <n v="0"/>
    <n v="0.16617264377301344"/>
    <s v="m.EEG.1"/>
    <n v="3.8484505064446374E-2"/>
    <s v="m.EEG.1"/>
    <n v="0"/>
    <n v="0"/>
    <n v="0"/>
    <n v="0"/>
    <n v="0"/>
    <n v="0"/>
    <n v="0"/>
    <s v="m.EEG.1"/>
    <n v="0"/>
    <n v="0"/>
    <n v="0"/>
    <n v="0"/>
    <n v="0"/>
    <n v="0"/>
    <s v=""/>
    <x v="1"/>
  </r>
  <r>
    <x v="23"/>
    <s v="Residential"/>
    <x v="6"/>
    <m/>
    <x v="3"/>
    <s v="-"/>
    <n v="5.4840652310760477E-2"/>
    <n v="5.4840652310760477E-2"/>
    <n v="0"/>
    <m/>
    <n v="5.4840652310760477E-2"/>
    <n v="2.0360557674811895E-2"/>
    <n v="0"/>
    <n v="0"/>
    <s v="m.EEG.1"/>
    <n v="2.0360557674811895E-2"/>
    <s v="m.EEG.1"/>
    <n v="0"/>
    <n v="0"/>
    <n v="0"/>
    <n v="0"/>
    <n v="0"/>
    <n v="0"/>
    <n v="0"/>
    <s v="m.EEG.1"/>
    <n v="0"/>
    <n v="0"/>
    <n v="0"/>
    <n v="0"/>
    <n v="0"/>
    <n v="3.4480094635948581E-2"/>
    <s v=""/>
    <x v="1"/>
  </r>
  <r>
    <x v="23"/>
    <s v="Residential"/>
    <x v="6"/>
    <m/>
    <x v="4"/>
    <s v="-"/>
    <n v="16.709598709932934"/>
    <n v="16.709598709932934"/>
    <n v="0"/>
    <m/>
    <n v="16.709598709932934"/>
    <n v="6.837160757047779"/>
    <n v="0"/>
    <n v="4.7845860866174093"/>
    <s v="m.EEG.1"/>
    <n v="2.0525746704303698"/>
    <s v="m.EEG.1"/>
    <n v="0"/>
    <n v="0"/>
    <n v="0"/>
    <n v="0"/>
    <n v="0"/>
    <n v="0"/>
    <n v="0"/>
    <s v="m.EEG.1"/>
    <n v="0"/>
    <n v="0"/>
    <n v="0"/>
    <n v="0"/>
    <n v="0"/>
    <n v="9.8724379528851536"/>
    <s v=""/>
    <x v="1"/>
  </r>
  <r>
    <x v="23"/>
    <s v="Residential"/>
    <x v="6"/>
    <m/>
    <x v="5"/>
    <s v="-"/>
    <n v="1.1031381475251596"/>
    <n v="1.1031381475251596"/>
    <n v="0"/>
    <m/>
    <n v="1.1031381475251596"/>
    <n v="0.55856758812819463"/>
    <n v="0"/>
    <n v="0.44534613849085891"/>
    <s v="m.EEG.1"/>
    <n v="0.11322144963733566"/>
    <s v="m.EEG.1"/>
    <n v="0"/>
    <n v="0"/>
    <n v="0"/>
    <n v="0"/>
    <n v="0"/>
    <n v="0"/>
    <n v="0"/>
    <s v="m.EEG.1"/>
    <n v="0"/>
    <n v="0"/>
    <n v="0"/>
    <n v="0"/>
    <n v="0"/>
    <n v="0.54457055939696508"/>
    <s v=""/>
    <x v="1"/>
  </r>
  <r>
    <x v="23"/>
    <s v="Residential"/>
    <x v="6"/>
    <m/>
    <x v="6"/>
    <s v="-"/>
    <n v="0.4435077286411806"/>
    <n v="0.4435077286411806"/>
    <n v="0"/>
    <m/>
    <n v="0.4435077286411806"/>
    <n v="0.27350918890292253"/>
    <n v="0.16633543826090197"/>
    <n v="0.17904172896306428"/>
    <s v="m.EEG.1"/>
    <n v="9.4467459939858223E-2"/>
    <s v="m.EEG.1"/>
    <n v="0"/>
    <n v="0"/>
    <n v="0"/>
    <n v="0"/>
    <n v="0"/>
    <n v="0"/>
    <n v="0.16633543826090197"/>
    <s v="m.EEG.1"/>
    <n v="0"/>
    <n v="0"/>
    <n v="0"/>
    <n v="0"/>
    <n v="0"/>
    <n v="3.6631014773561179E-3"/>
    <s v=""/>
    <x v="1"/>
  </r>
  <r>
    <x v="23"/>
    <s v="Residential"/>
    <x v="6"/>
    <m/>
    <x v="7"/>
    <s v="-"/>
    <n v="0.13213667356882364"/>
    <n v="0.13213667356882364"/>
    <n v="0"/>
    <m/>
    <n v="0.13213667356882364"/>
    <n v="0.13213667356882364"/>
    <n v="0"/>
    <n v="0.11686798485411169"/>
    <s v="m.EEG.1"/>
    <n v="1.5268688714711947E-2"/>
    <s v="m.EEG.1"/>
    <n v="0"/>
    <n v="0"/>
    <n v="0"/>
    <n v="0"/>
    <n v="0"/>
    <n v="0"/>
    <n v="0"/>
    <s v="m.EEG.1"/>
    <n v="0"/>
    <n v="0"/>
    <n v="0"/>
    <n v="0"/>
    <n v="0"/>
    <n v="0"/>
    <s v=""/>
    <x v="1"/>
  </r>
  <r>
    <x v="23"/>
    <s v="Residential"/>
    <x v="6"/>
    <m/>
    <x v="8"/>
    <s v="-"/>
    <n v="0"/>
    <n v="0"/>
    <n v="0"/>
    <m/>
    <n v="0"/>
    <n v="0"/>
    <n v="0"/>
    <n v="0"/>
    <s v="m.EEG.1"/>
    <n v="0"/>
    <s v="m.EEG.1"/>
    <n v="0"/>
    <n v="0"/>
    <n v="0"/>
    <n v="0"/>
    <n v="0"/>
    <n v="0"/>
    <n v="0"/>
    <s v="m.EEG.1"/>
    <n v="0"/>
    <n v="0"/>
    <n v="0"/>
    <n v="0"/>
    <n v="0"/>
    <n v="0"/>
    <s v=""/>
    <x v="1"/>
  </r>
  <r>
    <x v="23"/>
    <s v="Residential"/>
    <x v="6"/>
    <m/>
    <x v="9"/>
    <s v="-"/>
    <n v="0"/>
    <n v="0"/>
    <n v="0"/>
    <m/>
    <n v="0"/>
    <n v="0"/>
    <n v="0"/>
    <n v="0"/>
    <s v="m.EEG.1"/>
    <n v="0"/>
    <s v="m.EEG.1"/>
    <n v="0"/>
    <n v="0"/>
    <n v="0"/>
    <n v="0"/>
    <n v="0"/>
    <n v="0"/>
    <n v="0"/>
    <s v="m.EEG.1"/>
    <n v="0"/>
    <n v="0"/>
    <n v="0"/>
    <n v="0"/>
    <n v="0"/>
    <n v="0"/>
    <s v=""/>
    <x v="1"/>
  </r>
  <r>
    <x v="23"/>
    <s v="Residential"/>
    <x v="6"/>
    <m/>
    <x v="10"/>
    <s v="-"/>
    <n v="32.341912870760417"/>
    <n v="32.341912870760417"/>
    <n v="0"/>
    <m/>
    <n v="32.341912870760417"/>
    <n v="31.395046198716891"/>
    <n v="0"/>
    <n v="30.661704358966965"/>
    <s v="m.EEG.1"/>
    <n v="0.73334183974992551"/>
    <s v="m.EEG.1"/>
    <n v="0"/>
    <n v="0"/>
    <n v="0"/>
    <n v="0"/>
    <n v="0"/>
    <n v="0"/>
    <n v="0"/>
    <s v="m.EEG.1"/>
    <n v="0"/>
    <n v="0"/>
    <n v="0"/>
    <n v="0"/>
    <n v="0"/>
    <n v="0.94686667204352415"/>
    <s v=""/>
    <x v="1"/>
  </r>
  <r>
    <x v="23"/>
    <s v="Residential"/>
    <x v="6"/>
    <m/>
    <x v="11"/>
    <s v="-"/>
    <n v="8.8140346236041486E-2"/>
    <n v="8.8140346236041486E-2"/>
    <n v="0"/>
    <m/>
    <n v="8.8140346236041486E-2"/>
    <n v="8.6468722319114677E-2"/>
    <n v="0"/>
    <n v="8.521500438141956E-2"/>
    <s v="m.EEG.1"/>
    <n v="1.2537179376951105E-3"/>
    <s v="m.EEG.1"/>
    <n v="0"/>
    <n v="0"/>
    <n v="0"/>
    <n v="0"/>
    <n v="0"/>
    <n v="0"/>
    <n v="0"/>
    <s v="m.EEG.1"/>
    <n v="0"/>
    <n v="0"/>
    <n v="0"/>
    <n v="0"/>
    <n v="0"/>
    <n v="1.6716239169268139E-3"/>
    <s v=""/>
    <x v="1"/>
  </r>
  <r>
    <x v="23"/>
    <s v="Residential"/>
    <x v="6"/>
    <m/>
    <x v="12"/>
    <s v="-"/>
    <n v="0"/>
    <n v="0"/>
    <n v="0"/>
    <m/>
    <n v="0"/>
    <n v="0"/>
    <n v="0"/>
    <n v="0"/>
    <s v="m.EEG.1"/>
    <n v="0"/>
    <s v="m.EEG.1"/>
    <n v="0"/>
    <n v="0"/>
    <n v="0"/>
    <n v="0"/>
    <n v="0"/>
    <n v="0"/>
    <n v="0"/>
    <s v="m.EEG.1"/>
    <n v="0"/>
    <n v="0"/>
    <n v="0"/>
    <n v="0"/>
    <n v="0"/>
    <n v="0"/>
    <s v=""/>
    <x v="1"/>
  </r>
  <r>
    <x v="23"/>
    <s v="Residential"/>
    <x v="6"/>
    <m/>
    <x v="13"/>
    <s v="-"/>
    <n v="0"/>
    <n v="0"/>
    <n v="0"/>
    <m/>
    <n v="0"/>
    <n v="0"/>
    <n v="0"/>
    <n v="0"/>
    <s v="m.EEG.1"/>
    <n v="0"/>
    <s v="m.EEG.1"/>
    <n v="0"/>
    <n v="0"/>
    <n v="0"/>
    <n v="0"/>
    <n v="0"/>
    <n v="0"/>
    <n v="0"/>
    <s v="m.EEG.1"/>
    <n v="0"/>
    <n v="0"/>
    <n v="0"/>
    <n v="0"/>
    <n v="0"/>
    <n v="0"/>
    <s v=""/>
    <x v="1"/>
  </r>
  <r>
    <x v="23"/>
    <s v="Residential"/>
    <x v="6"/>
    <m/>
    <x v="14"/>
    <s v="-"/>
    <n v="0"/>
    <n v="0"/>
    <n v="0"/>
    <m/>
    <n v="0"/>
    <n v="0"/>
    <n v="0"/>
    <n v="0"/>
    <s v="m.EEG.1"/>
    <n v="0"/>
    <s v="m.EEG.1"/>
    <n v="0"/>
    <n v="0"/>
    <n v="0"/>
    <n v="0"/>
    <n v="0"/>
    <n v="0"/>
    <n v="0"/>
    <s v="m.EEG.1"/>
    <n v="0"/>
    <n v="0"/>
    <n v="0"/>
    <n v="0"/>
    <n v="0"/>
    <n v="0"/>
    <s v=""/>
    <x v="1"/>
  </r>
  <r>
    <x v="23"/>
    <s v="Residential"/>
    <x v="7"/>
    <m/>
    <x v="1"/>
    <s v="-"/>
    <n v="9.0684100748109753"/>
    <n v="9.0684100748109753"/>
    <n v="0"/>
    <m/>
    <n v="9.0684100748109753"/>
    <n v="6.0217416603506715"/>
    <n v="2.5186494757941148E-2"/>
    <n v="4.2176191523856774"/>
    <s v="m.EEG.1"/>
    <n v="1.8041225079649941"/>
    <s v="m.EEG.1"/>
    <n v="0"/>
    <n v="0"/>
    <n v="0"/>
    <n v="0"/>
    <n v="0"/>
    <n v="0"/>
    <n v="2.5186494757941148E-2"/>
    <s v="m.EEG.1"/>
    <n v="0"/>
    <n v="0"/>
    <n v="0"/>
    <n v="0"/>
    <n v="0"/>
    <n v="3.0214819197023628"/>
    <s v=""/>
    <x v="1"/>
  </r>
  <r>
    <x v="23"/>
    <s v="Residential"/>
    <x v="7"/>
    <m/>
    <x v="2"/>
    <s v="-"/>
    <n v="9.1956077839881007E-4"/>
    <n v="9.1956077839881007E-4"/>
    <n v="0"/>
    <m/>
    <n v="9.1956077839881007E-4"/>
    <n v="9.1956077839881007E-4"/>
    <n v="0"/>
    <n v="3.2798989722252191E-4"/>
    <s v="m.EEG.1"/>
    <n v="5.9157088117628811E-4"/>
    <s v="m.EEG.1"/>
    <n v="0"/>
    <n v="0"/>
    <n v="0"/>
    <n v="0"/>
    <n v="0"/>
    <n v="0"/>
    <n v="0"/>
    <s v="m.EEG.1"/>
    <n v="0"/>
    <n v="0"/>
    <n v="0"/>
    <n v="0"/>
    <n v="0"/>
    <n v="0"/>
    <s v=""/>
    <x v="1"/>
  </r>
  <r>
    <x v="23"/>
    <s v="Residential"/>
    <x v="7"/>
    <m/>
    <x v="3"/>
    <s v="-"/>
    <n v="2.3112168082080223E-3"/>
    <n v="2.3112168082080223E-3"/>
    <n v="0"/>
    <m/>
    <n v="2.3112168082080223E-3"/>
    <n v="8.580799304839916E-4"/>
    <n v="0"/>
    <n v="0"/>
    <s v="m.EEG.1"/>
    <n v="8.580799304839916E-4"/>
    <s v="m.EEG.1"/>
    <n v="0"/>
    <n v="0"/>
    <n v="0"/>
    <n v="0"/>
    <n v="0"/>
    <n v="0"/>
    <n v="0"/>
    <s v="m.EEG.1"/>
    <n v="0"/>
    <n v="0"/>
    <n v="0"/>
    <n v="0"/>
    <n v="0"/>
    <n v="1.4531368777240307E-3"/>
    <s v=""/>
    <x v="1"/>
  </r>
  <r>
    <x v="23"/>
    <s v="Residential"/>
    <x v="7"/>
    <m/>
    <x v="4"/>
    <s v="-"/>
    <n v="4.2901106533536142"/>
    <n v="4.2901106533536142"/>
    <n v="0"/>
    <m/>
    <n v="4.2901106533536142"/>
    <n v="1.6234400318045994"/>
    <n v="0"/>
    <n v="1.0690135974938411"/>
    <s v="m.EEG.1"/>
    <n v="0.55442643431075833"/>
    <s v="m.EEG.1"/>
    <n v="0"/>
    <n v="0"/>
    <n v="0"/>
    <n v="0"/>
    <n v="0"/>
    <n v="0"/>
    <n v="0"/>
    <s v="m.EEG.1"/>
    <n v="0"/>
    <n v="0"/>
    <n v="0"/>
    <n v="0"/>
    <n v="0"/>
    <n v="2.6666706215490148"/>
    <s v=""/>
    <x v="1"/>
  </r>
  <r>
    <x v="23"/>
    <s v="Residential"/>
    <x v="7"/>
    <m/>
    <x v="5"/>
    <s v="-"/>
    <n v="0.43823530021399437"/>
    <n v="0.43823530021399437"/>
    <n v="0"/>
    <m/>
    <n v="0.43823530021399437"/>
    <n v="0.11810474224887213"/>
    <n v="0"/>
    <n v="5.1546524547648652E-2"/>
    <s v="m.EEG.1"/>
    <n v="6.6558217701223485E-2"/>
    <s v="m.EEG.1"/>
    <n v="0"/>
    <n v="0"/>
    <n v="0"/>
    <n v="0"/>
    <n v="0"/>
    <n v="0"/>
    <n v="0"/>
    <s v="m.EEG.1"/>
    <n v="0"/>
    <n v="0"/>
    <n v="0"/>
    <n v="0"/>
    <n v="0"/>
    <n v="0.32013055796512224"/>
    <s v=""/>
    <x v="1"/>
  </r>
  <r>
    <x v="23"/>
    <s v="Residential"/>
    <x v="7"/>
    <m/>
    <x v="6"/>
    <s v="-"/>
    <n v="0.16196940003056762"/>
    <n v="0.16196940003056762"/>
    <n v="0"/>
    <m/>
    <n v="0.16196940003056762"/>
    <n v="0.13608635560800242"/>
    <n v="2.5186494757941148E-2"/>
    <n v="0.11812308651874794"/>
    <s v="m.EEG.1"/>
    <n v="1.7963269089254493E-2"/>
    <s v="m.EEG.1"/>
    <n v="0"/>
    <n v="0"/>
    <n v="0"/>
    <n v="0"/>
    <n v="0"/>
    <n v="0"/>
    <n v="2.5186494757941148E-2"/>
    <s v="m.EEG.1"/>
    <n v="0"/>
    <n v="0"/>
    <n v="0"/>
    <n v="0"/>
    <n v="0"/>
    <n v="6.9654966462404468E-4"/>
    <s v=""/>
    <x v="1"/>
  </r>
  <r>
    <x v="23"/>
    <s v="Residential"/>
    <x v="7"/>
    <m/>
    <x v="7"/>
    <s v="-"/>
    <n v="3.7478247800908466"/>
    <n v="3.7478247800908466"/>
    <n v="0"/>
    <m/>
    <n v="3.7478247800908466"/>
    <n v="3.7478247800908466"/>
    <n v="0"/>
    <n v="2.6092708562942821"/>
    <s v="m.EEG.1"/>
    <n v="1.1385539237965645"/>
    <s v="m.EEG.1"/>
    <n v="0"/>
    <n v="0"/>
    <n v="0"/>
    <n v="0"/>
    <n v="0"/>
    <n v="0"/>
    <n v="0"/>
    <s v="m.EEG.1"/>
    <n v="0"/>
    <n v="0"/>
    <n v="0"/>
    <n v="0"/>
    <n v="0"/>
    <n v="0"/>
    <s v=""/>
    <x v="1"/>
  </r>
  <r>
    <x v="23"/>
    <s v="Residential"/>
    <x v="7"/>
    <m/>
    <x v="8"/>
    <s v="-"/>
    <n v="0"/>
    <n v="0"/>
    <n v="0"/>
    <m/>
    <n v="0"/>
    <n v="0"/>
    <n v="0"/>
    <n v="0"/>
    <s v="m.EEG.1"/>
    <n v="0"/>
    <s v="m.EEG.1"/>
    <n v="0"/>
    <n v="0"/>
    <n v="0"/>
    <n v="0"/>
    <n v="0"/>
    <n v="0"/>
    <n v="0"/>
    <s v="m.EEG.1"/>
    <n v="0"/>
    <n v="0"/>
    <n v="0"/>
    <n v="0"/>
    <n v="0"/>
    <n v="0"/>
    <s v=""/>
    <x v="1"/>
  </r>
  <r>
    <x v="23"/>
    <s v="Residential"/>
    <x v="7"/>
    <m/>
    <x v="9"/>
    <s v="-"/>
    <n v="0"/>
    <n v="0"/>
    <n v="0"/>
    <m/>
    <n v="0"/>
    <n v="0"/>
    <n v="0"/>
    <n v="0"/>
    <s v="m.EEG.1"/>
    <n v="0"/>
    <s v="m.EEG.1"/>
    <n v="0"/>
    <n v="0"/>
    <n v="0"/>
    <n v="0"/>
    <n v="0"/>
    <n v="0"/>
    <n v="0"/>
    <s v="m.EEG.1"/>
    <n v="0"/>
    <n v="0"/>
    <n v="0"/>
    <n v="0"/>
    <n v="0"/>
    <n v="0"/>
    <s v=""/>
    <x v="1"/>
  </r>
  <r>
    <x v="23"/>
    <s v="Residential"/>
    <x v="7"/>
    <m/>
    <x v="10"/>
    <s v="-"/>
    <n v="0.41545627739726698"/>
    <n v="0.41545627739726698"/>
    <n v="0"/>
    <m/>
    <n v="0.41545627739726698"/>
    <n v="0.383907902465836"/>
    <n v="0"/>
    <n v="0.35947389924613821"/>
    <s v="m.EEG.1"/>
    <n v="2.4434003219697811E-2"/>
    <s v="m.EEG.1"/>
    <n v="0"/>
    <n v="0"/>
    <n v="0"/>
    <n v="0"/>
    <n v="0"/>
    <n v="0"/>
    <n v="0"/>
    <s v="m.EEG.1"/>
    <n v="0"/>
    <n v="0"/>
    <n v="0"/>
    <n v="0"/>
    <n v="0"/>
    <n v="3.1548374931430978E-2"/>
    <s v=""/>
    <x v="1"/>
  </r>
  <r>
    <x v="23"/>
    <s v="Residential"/>
    <x v="7"/>
    <m/>
    <x v="11"/>
    <s v="-"/>
    <n v="1.1582886138078769E-2"/>
    <n v="1.1582886138078769E-2"/>
    <n v="0"/>
    <m/>
    <n v="1.1582886138078769E-2"/>
    <n v="1.0600207423632263E-2"/>
    <n v="0"/>
    <n v="9.8631983877973846E-3"/>
    <s v="m.EEG.1"/>
    <n v="7.3700903583487928E-4"/>
    <s v="m.EEG.1"/>
    <n v="0"/>
    <n v="0"/>
    <n v="0"/>
    <n v="0"/>
    <n v="0"/>
    <n v="0"/>
    <n v="0"/>
    <s v="m.EEG.1"/>
    <n v="0"/>
    <n v="0"/>
    <n v="0"/>
    <n v="0"/>
    <n v="0"/>
    <n v="9.8267871444650571E-4"/>
    <s v=""/>
    <x v="1"/>
  </r>
  <r>
    <x v="23"/>
    <s v="Residential"/>
    <x v="7"/>
    <m/>
    <x v="12"/>
    <s v="-"/>
    <n v="0"/>
    <n v="0"/>
    <n v="0"/>
    <m/>
    <n v="0"/>
    <n v="0"/>
    <n v="0"/>
    <n v="0"/>
    <s v="m.EEG.1"/>
    <n v="0"/>
    <s v="m.EEG.1"/>
    <n v="0"/>
    <n v="0"/>
    <n v="0"/>
    <n v="0"/>
    <n v="0"/>
    <n v="0"/>
    <n v="0"/>
    <s v="m.EEG.1"/>
    <n v="0"/>
    <n v="0"/>
    <n v="0"/>
    <n v="0"/>
    <n v="0"/>
    <n v="0"/>
    <s v=""/>
    <x v="1"/>
  </r>
  <r>
    <x v="23"/>
    <s v="Residential"/>
    <x v="7"/>
    <m/>
    <x v="13"/>
    <s v="-"/>
    <n v="0"/>
    <n v="0"/>
    <n v="0"/>
    <m/>
    <n v="0"/>
    <n v="0"/>
    <n v="0"/>
    <n v="0"/>
    <s v="m.EEG.1"/>
    <n v="0"/>
    <s v="m.EEG.1"/>
    <n v="0"/>
    <n v="0"/>
    <n v="0"/>
    <n v="0"/>
    <n v="0"/>
    <n v="0"/>
    <n v="0"/>
    <s v="m.EEG.1"/>
    <n v="0"/>
    <n v="0"/>
    <n v="0"/>
    <n v="0"/>
    <n v="0"/>
    <n v="0"/>
    <s v=""/>
    <x v="1"/>
  </r>
  <r>
    <x v="23"/>
    <s v="Residential"/>
    <x v="7"/>
    <m/>
    <x v="14"/>
    <s v="-"/>
    <n v="0"/>
    <n v="0"/>
    <n v="0"/>
    <m/>
    <n v="0"/>
    <n v="0"/>
    <n v="0"/>
    <n v="0"/>
    <s v="m.EEG.1"/>
    <n v="0"/>
    <s v="m.EEG.1"/>
    <n v="0"/>
    <n v="0"/>
    <n v="0"/>
    <n v="0"/>
    <n v="0"/>
    <n v="0"/>
    <n v="0"/>
    <s v="m.EEG.1"/>
    <n v="0"/>
    <n v="0"/>
    <n v="0"/>
    <n v="0"/>
    <n v="0"/>
    <n v="0"/>
    <s v=""/>
    <x v="1"/>
  </r>
  <r>
    <x v="24"/>
    <s v="Residential"/>
    <x v="1"/>
    <m/>
    <x v="1"/>
    <n v="13.801321"/>
    <n v="-1.8216785154265249"/>
    <n v="11.979642484573475"/>
    <n v="0"/>
    <m/>
    <n v="11.979642484573475"/>
    <n v="11.29511238970408"/>
    <n v="9.9000000000000005E-2"/>
    <n v="8.6116820055994765"/>
    <s v="u.ISI.46"/>
    <n v="2.6834303841046041"/>
    <s v="u.ISI.46"/>
    <n v="0"/>
    <n v="0"/>
    <n v="0"/>
    <n v="0"/>
    <n v="0"/>
    <n v="0"/>
    <n v="9.9000000000000005E-2"/>
    <s v="u.ISI.46"/>
    <n v="0"/>
    <n v="0"/>
    <n v="0"/>
    <n v="0"/>
    <n v="0"/>
    <n v="0.58553009486939456"/>
    <s v="u.ISI.46"/>
    <x v="1"/>
  </r>
  <r>
    <x v="24"/>
    <s v="Residential"/>
    <x v="1"/>
    <m/>
    <x v="2"/>
    <n v="0"/>
    <n v="0"/>
    <n v="0"/>
    <n v="0"/>
    <m/>
    <n v="0"/>
    <n v="0"/>
    <n v="0"/>
    <n v="0"/>
    <s v="u.ISI.46"/>
    <n v="0"/>
    <s v="u.ISI.46"/>
    <n v="0"/>
    <n v="0"/>
    <n v="0"/>
    <n v="0"/>
    <n v="0"/>
    <n v="0"/>
    <n v="0"/>
    <s v="m.EEG.1"/>
    <n v="0"/>
    <n v="0"/>
    <n v="0"/>
    <n v="0"/>
    <n v="0"/>
    <n v="0"/>
    <s v="u.ISI.46"/>
    <x v="1"/>
  </r>
  <r>
    <x v="24"/>
    <s v="Residential"/>
    <x v="1"/>
    <m/>
    <x v="3"/>
    <n v="2.1538759999999999"/>
    <n v="-1.954515426507708E-3"/>
    <n v="2.1519214845734922"/>
    <n v="0"/>
    <m/>
    <n v="2.1519214845734922"/>
    <n v="1.9760150961887382"/>
    <n v="0"/>
    <n v="1.58022572232304"/>
    <s v="u.ISI.46"/>
    <n v="0.39578937386569801"/>
    <s v="u.ISI.46"/>
    <n v="0"/>
    <n v="0"/>
    <n v="0"/>
    <n v="0"/>
    <n v="0"/>
    <n v="0"/>
    <n v="0"/>
    <s v="m.EEG.1"/>
    <n v="0"/>
    <n v="0"/>
    <n v="0"/>
    <n v="0"/>
    <n v="0"/>
    <n v="0.175906388384754"/>
    <s v="u.ISI.46"/>
    <x v="1"/>
  </r>
  <r>
    <x v="24"/>
    <s v="Residential"/>
    <x v="1"/>
    <m/>
    <x v="4"/>
    <n v="1.3630359999999999"/>
    <n v="-1.1102230246251565E-14"/>
    <n v="1.3630359999999888"/>
    <n v="0"/>
    <m/>
    <n v="1.3630359999999888"/>
    <n v="1.289766999999989"/>
    <n v="0"/>
    <n v="1.06647099999999"/>
    <s v="u.ISI.46"/>
    <n v="0.223295999999999"/>
    <s v="u.ISI.46"/>
    <n v="0"/>
    <n v="0"/>
    <n v="0"/>
    <n v="0"/>
    <n v="0"/>
    <n v="0"/>
    <n v="0"/>
    <s v="m.EEG.1"/>
    <n v="0"/>
    <n v="0"/>
    <n v="0"/>
    <n v="0"/>
    <n v="0"/>
    <n v="7.3268999999999904E-2"/>
    <s v="u.ISI.46"/>
    <x v="1"/>
  </r>
  <r>
    <x v="24"/>
    <s v="Residential"/>
    <x v="1"/>
    <m/>
    <x v="5"/>
    <n v="0.40937600000000002"/>
    <n v="-3.3306690738754696E-15"/>
    <n v="0.40937599999999669"/>
    <n v="0"/>
    <m/>
    <n v="0.40937599999999669"/>
    <n v="0.38737029351535507"/>
    <n v="0"/>
    <n v="0.32030528327644753"/>
    <s v="u.ISI.96"/>
    <n v="6.7065010238907555E-2"/>
    <s v="u.ISI.96"/>
    <n v="0"/>
    <n v="0"/>
    <n v="0"/>
    <n v="0"/>
    <n v="0"/>
    <n v="0"/>
    <n v="0"/>
    <s v="m.EEG.1"/>
    <n v="0"/>
    <n v="0"/>
    <n v="0"/>
    <n v="0"/>
    <n v="0"/>
    <n v="2.2005706484641611E-2"/>
    <s v="u.ISI.96"/>
    <x v="1"/>
  </r>
  <r>
    <x v="24"/>
    <s v="Residential"/>
    <x v="1"/>
    <m/>
    <x v="6"/>
    <n v="3.1784789999999998"/>
    <n v="-1.8261300000000009"/>
    <n v="1.3523489999999989"/>
    <n v="0"/>
    <m/>
    <n v="1.3523489999999989"/>
    <n v="0.99399999999999999"/>
    <n v="9.9000000000000005E-2"/>
    <n v="0.36399999999999999"/>
    <s v="u.ISI.46"/>
    <n v="0.63"/>
    <s v="u.ISI.46"/>
    <n v="0"/>
    <n v="0"/>
    <n v="0"/>
    <n v="0"/>
    <n v="0"/>
    <n v="0"/>
    <n v="9.9000000000000005E-2"/>
    <s v="u.ISI.46"/>
    <n v="0"/>
    <n v="0"/>
    <n v="0"/>
    <n v="0"/>
    <n v="0"/>
    <n v="0.259348999999999"/>
    <s v="u.ISI.46"/>
    <x v="1"/>
  </r>
  <r>
    <x v="24"/>
    <s v="Residential"/>
    <x v="1"/>
    <m/>
    <x v="7"/>
    <n v="0.95365999999999995"/>
    <n v="7.3000000000000842E-3"/>
    <n v="0.96096000000000004"/>
    <n v="0"/>
    <m/>
    <n v="0.96096000000000004"/>
    <n v="0.96096000000000004"/>
    <n v="0"/>
    <n v="0.78568000000000005"/>
    <s v="c.ISE.29"/>
    <n v="0.17527999999999999"/>
    <s v="c.ISE.29"/>
    <n v="0"/>
    <n v="0"/>
    <n v="0"/>
    <n v="0"/>
    <n v="0"/>
    <n v="0"/>
    <n v="0"/>
    <s v="m.EEG.1"/>
    <n v="0"/>
    <n v="0"/>
    <n v="0"/>
    <n v="0"/>
    <n v="0"/>
    <n v="0"/>
    <s v=""/>
    <x v="1"/>
  </r>
  <r>
    <x v="24"/>
    <s v="Residential"/>
    <x v="1"/>
    <m/>
    <x v="8"/>
    <n v="0"/>
    <n v="0"/>
    <n v="0"/>
    <n v="0"/>
    <m/>
    <n v="0"/>
    <n v="0"/>
    <n v="0"/>
    <n v="0"/>
    <s v="m.EEG.1"/>
    <n v="0"/>
    <s v="m.EEG.1"/>
    <n v="0"/>
    <n v="0"/>
    <n v="0"/>
    <n v="0"/>
    <n v="0"/>
    <n v="0"/>
    <n v="0"/>
    <s v="m.EEG.1"/>
    <n v="0"/>
    <n v="0"/>
    <n v="0"/>
    <n v="0"/>
    <n v="0"/>
    <n v="0"/>
    <s v=""/>
    <x v="1"/>
  </r>
  <r>
    <x v="24"/>
    <s v="Residential"/>
    <x v="1"/>
    <m/>
    <x v="9"/>
    <n v="0"/>
    <n v="0"/>
    <n v="0"/>
    <n v="0"/>
    <m/>
    <n v="0"/>
    <n v="0"/>
    <n v="0"/>
    <n v="0"/>
    <s v="d.Obs.17"/>
    <n v="0"/>
    <s v="d.Obs.17"/>
    <n v="0"/>
    <n v="0"/>
    <n v="0"/>
    <n v="0"/>
    <n v="0"/>
    <n v="0"/>
    <n v="0"/>
    <s v="d.Obs.17"/>
    <n v="0"/>
    <n v="0"/>
    <n v="0"/>
    <n v="0"/>
    <n v="0"/>
    <n v="0"/>
    <s v="d.Obs.17"/>
    <x v="1"/>
  </r>
  <r>
    <x v="24"/>
    <s v="Residential"/>
    <x v="1"/>
    <m/>
    <x v="10"/>
    <n v="5.4812190000000003"/>
    <n v="-2.1900000000041331E-4"/>
    <n v="5.4809999999999999"/>
    <n v="0"/>
    <m/>
    <n v="5.4809999999999999"/>
    <n v="5.4260000000000002"/>
    <n v="0"/>
    <n v="4.3849999999999998"/>
    <s v="d.Obs.17"/>
    <n v="1.0409999999999999"/>
    <s v="d.Obs.17"/>
    <n v="0"/>
    <n v="0"/>
    <n v="0"/>
    <n v="0"/>
    <n v="0"/>
    <n v="0"/>
    <n v="0"/>
    <s v="d.Obs.17"/>
    <n v="0"/>
    <n v="0"/>
    <n v="0"/>
    <n v="0"/>
    <n v="0"/>
    <n v="5.5E-2"/>
    <s v="d.Obs.17"/>
    <x v="1"/>
  </r>
  <r>
    <x v="24"/>
    <s v="Residential"/>
    <x v="1"/>
    <m/>
    <x v="11"/>
    <n v="0.15235299999999999"/>
    <n v="-3.5299999999999221E-4"/>
    <n v="0.152"/>
    <n v="0"/>
    <m/>
    <n v="0.152"/>
    <n v="0.152"/>
    <n v="0"/>
    <n v="0.09"/>
    <s v="d.Obs.17"/>
    <n v="6.2E-2"/>
    <s v="d.Obs.17"/>
    <n v="0"/>
    <n v="0"/>
    <n v="0"/>
    <n v="0"/>
    <n v="0"/>
    <n v="0"/>
    <n v="0"/>
    <s v="d.Obs.17"/>
    <n v="0"/>
    <n v="0"/>
    <n v="0"/>
    <n v="0"/>
    <n v="0"/>
    <n v="0"/>
    <s v="d.Obs.17"/>
    <x v="1"/>
  </r>
  <r>
    <x v="24"/>
    <s v="Residential"/>
    <x v="1"/>
    <m/>
    <x v="12"/>
    <n v="0.109322"/>
    <n v="-3.2200000000000284E-4"/>
    <n v="0.109"/>
    <n v="0"/>
    <m/>
    <n v="0.109"/>
    <n v="0.109"/>
    <n v="0"/>
    <n v="0.02"/>
    <s v="d.Obs.17"/>
    <n v="8.8999999999999996E-2"/>
    <s v="d.Obs.17"/>
    <n v="0"/>
    <n v="0"/>
    <n v="0"/>
    <n v="0"/>
    <n v="0"/>
    <n v="0"/>
    <n v="0"/>
    <s v="d.Obs.17"/>
    <n v="0"/>
    <n v="0"/>
    <n v="0"/>
    <n v="0"/>
    <n v="0"/>
    <n v="0"/>
    <s v="d.Obs.17"/>
    <x v="1"/>
  </r>
  <r>
    <x v="24"/>
    <s v="Residential"/>
    <x v="1"/>
    <m/>
    <x v="13"/>
    <s v="-"/>
    <n v="0"/>
    <n v="0"/>
    <n v="0"/>
    <m/>
    <n v="0"/>
    <n v="0"/>
    <n v="0"/>
    <n v="0"/>
    <s v="c.Obs.2"/>
    <n v="0"/>
    <s v="c.Obs.2"/>
    <n v="0"/>
    <n v="0"/>
    <n v="0"/>
    <n v="0"/>
    <n v="0"/>
    <n v="0"/>
    <n v="0"/>
    <s v="c.Obs.2"/>
    <n v="0"/>
    <n v="0"/>
    <n v="0"/>
    <n v="0"/>
    <n v="0"/>
    <n v="0"/>
    <s v="c.Obs.2"/>
    <x v="1"/>
  </r>
  <r>
    <x v="24"/>
    <s v="Residential"/>
    <x v="1"/>
    <m/>
    <x v="14"/>
    <s v="-"/>
    <n v="0"/>
    <n v="0"/>
    <n v="0"/>
    <m/>
    <n v="0"/>
    <n v="0"/>
    <n v="0"/>
    <n v="0"/>
    <s v="m.EEG.1"/>
    <n v="0"/>
    <s v="m.EEG.1"/>
    <n v="0"/>
    <n v="0"/>
    <n v="0"/>
    <n v="0"/>
    <n v="0"/>
    <n v="0"/>
    <n v="0"/>
    <s v="m.EEG.1"/>
    <n v="0"/>
    <n v="0"/>
    <n v="0"/>
    <n v="0"/>
    <n v="0"/>
    <n v="0"/>
    <s v=""/>
    <x v="1"/>
  </r>
  <r>
    <x v="24"/>
    <s v="Residential"/>
    <x v="2"/>
    <m/>
    <x v="1"/>
    <s v="-"/>
    <n v="7.8369370246185115"/>
    <n v="7.8369370246185115"/>
    <n v="0"/>
    <m/>
    <n v="7.8369370246185115"/>
    <n v="7.5771758717335791"/>
    <n v="4.9500000000000002E-2"/>
    <n v="6.2130596287950972"/>
    <s v="m.EEG.1"/>
    <n v="1.3641162429384819"/>
    <s v="m.EEG.1"/>
    <n v="0"/>
    <n v="0"/>
    <n v="0"/>
    <n v="0"/>
    <n v="0"/>
    <n v="0"/>
    <n v="4.9500000000000002E-2"/>
    <s v="m.EEG.1"/>
    <n v="0"/>
    <n v="0"/>
    <n v="0"/>
    <n v="0"/>
    <n v="0"/>
    <n v="0.21026115288493194"/>
    <s v=""/>
    <x v="1"/>
  </r>
  <r>
    <x v="24"/>
    <s v="Residential"/>
    <x v="2"/>
    <m/>
    <x v="2"/>
    <s v="-"/>
    <n v="0"/>
    <n v="0"/>
    <n v="0"/>
    <m/>
    <n v="0"/>
    <n v="0"/>
    <n v="0"/>
    <n v="0"/>
    <s v="m.EEG.1"/>
    <n v="0"/>
    <s v="m.EEG.1"/>
    <n v="0"/>
    <n v="0"/>
    <n v="0"/>
    <n v="0"/>
    <n v="0"/>
    <n v="0"/>
    <n v="0"/>
    <s v="m.EEG.1"/>
    <n v="0"/>
    <n v="0"/>
    <n v="0"/>
    <n v="0"/>
    <n v="0"/>
    <n v="0"/>
    <s v=""/>
    <x v="1"/>
  </r>
  <r>
    <x v="24"/>
    <s v="Residential"/>
    <x v="2"/>
    <m/>
    <x v="3"/>
    <s v="-"/>
    <n v="9.900261293573094E-6"/>
    <n v="9.900261293573094E-6"/>
    <n v="0"/>
    <m/>
    <n v="9.900261293573094E-6"/>
    <n v="6.8540270493967656E-6"/>
    <n v="0"/>
    <n v="0"/>
    <s v="m.EEG.1"/>
    <n v="6.8540270493967656E-6"/>
    <s v="m.EEG.1"/>
    <n v="0"/>
    <n v="0"/>
    <n v="0"/>
    <n v="0"/>
    <n v="0"/>
    <n v="0"/>
    <n v="0"/>
    <s v="m.EEG.1"/>
    <n v="0"/>
    <n v="0"/>
    <n v="0"/>
    <n v="0"/>
    <n v="0"/>
    <n v="3.0462342441763288E-6"/>
    <s v=""/>
    <x v="1"/>
  </r>
  <r>
    <x v="24"/>
    <s v="Residential"/>
    <x v="2"/>
    <m/>
    <x v="4"/>
    <s v="-"/>
    <n v="1.1471269897713359"/>
    <n v="1.1471269897713359"/>
    <n v="0"/>
    <m/>
    <n v="1.1471269897713359"/>
    <n v="1.1035721374480811"/>
    <n v="0"/>
    <n v="0.97083353989149557"/>
    <s v="m.EEG.1"/>
    <n v="0.1327385975565856"/>
    <s v="m.EEG.1"/>
    <n v="0"/>
    <n v="0"/>
    <n v="0"/>
    <n v="0"/>
    <n v="0"/>
    <n v="0"/>
    <n v="0"/>
    <s v="m.EEG.1"/>
    <n v="0"/>
    <n v="0"/>
    <n v="0"/>
    <n v="0"/>
    <n v="0"/>
    <n v="4.3554852323254782E-2"/>
    <s v=""/>
    <x v="1"/>
  </r>
  <r>
    <x v="24"/>
    <s v="Residential"/>
    <x v="2"/>
    <m/>
    <x v="5"/>
    <s v="-"/>
    <n v="0.27115645401647376"/>
    <n v="0.27115645401647376"/>
    <n v="0"/>
    <m/>
    <n v="0.27115645401647376"/>
    <n v="0.26193285940802657"/>
    <n v="0"/>
    <n v="0.2338228567918067"/>
    <s v="m.EEG.1"/>
    <n v="2.8110002616219848E-2"/>
    <s v="m.EEG.1"/>
    <n v="0"/>
    <n v="0"/>
    <n v="0"/>
    <n v="0"/>
    <n v="0"/>
    <n v="0"/>
    <n v="0"/>
    <s v="m.EEG.1"/>
    <n v="0"/>
    <n v="0"/>
    <n v="0"/>
    <n v="0"/>
    <n v="0"/>
    <n v="9.2235946084471675E-3"/>
    <s v=""/>
    <x v="1"/>
  </r>
  <r>
    <x v="24"/>
    <s v="Residential"/>
    <x v="2"/>
    <m/>
    <x v="6"/>
    <s v="-"/>
    <n v="0.68649336769577385"/>
    <n v="0.68649336769577385"/>
    <n v="0"/>
    <m/>
    <n v="0.68649336769577385"/>
    <n v="0.51726216298338179"/>
    <n v="4.9500000000000002E-2"/>
    <n v="0.22641600985070223"/>
    <s v="m.EEG.1"/>
    <n v="0.29084615313267953"/>
    <s v="m.EEG.1"/>
    <n v="0"/>
    <n v="0"/>
    <n v="0"/>
    <n v="0"/>
    <n v="0"/>
    <n v="0"/>
    <n v="4.9500000000000002E-2"/>
    <s v="m.EEG.1"/>
    <n v="0"/>
    <n v="0"/>
    <n v="0"/>
    <n v="0"/>
    <n v="0"/>
    <n v="0.11973120471239208"/>
    <s v=""/>
    <x v="1"/>
  </r>
  <r>
    <x v="24"/>
    <s v="Residential"/>
    <x v="2"/>
    <m/>
    <x v="7"/>
    <s v="-"/>
    <n v="0.59734255143685933"/>
    <n v="0.59734255143685933"/>
    <n v="0"/>
    <m/>
    <n v="0.59734255143685933"/>
    <n v="0.59734255143685933"/>
    <n v="0"/>
    <n v="0.51439024473567563"/>
    <s v="m.EEG.1"/>
    <n v="8.2952306701183712E-2"/>
    <s v="m.EEG.1"/>
    <n v="0"/>
    <n v="0"/>
    <n v="0"/>
    <n v="0"/>
    <n v="0"/>
    <n v="0"/>
    <n v="0"/>
    <s v="m.EEG.1"/>
    <n v="0"/>
    <n v="0"/>
    <n v="0"/>
    <n v="0"/>
    <n v="0"/>
    <n v="0"/>
    <s v=""/>
    <x v="1"/>
  </r>
  <r>
    <x v="24"/>
    <s v="Residential"/>
    <x v="2"/>
    <m/>
    <x v="8"/>
    <s v="-"/>
    <n v="0"/>
    <n v="0"/>
    <n v="0"/>
    <m/>
    <n v="0"/>
    <n v="0"/>
    <n v="0"/>
    <n v="0"/>
    <s v="m.EEG.1"/>
    <n v="0"/>
    <s v="m.EEG.1"/>
    <n v="0"/>
    <n v="0"/>
    <n v="0"/>
    <n v="0"/>
    <n v="0"/>
    <n v="0"/>
    <n v="0"/>
    <s v="m.EEG.1"/>
    <n v="0"/>
    <n v="0"/>
    <n v="0"/>
    <n v="0"/>
    <n v="0"/>
    <n v="0"/>
    <s v=""/>
    <x v="1"/>
  </r>
  <r>
    <x v="24"/>
    <s v="Residential"/>
    <x v="2"/>
    <m/>
    <x v="9"/>
    <s v="-"/>
    <n v="0"/>
    <n v="0"/>
    <n v="0"/>
    <m/>
    <n v="0"/>
    <n v="0"/>
    <n v="0"/>
    <n v="0"/>
    <s v="m.EEG.1"/>
    <n v="0"/>
    <s v="m.EEG.1"/>
    <n v="0"/>
    <n v="0"/>
    <n v="0"/>
    <n v="0"/>
    <n v="0"/>
    <n v="0"/>
    <n v="0"/>
    <s v="m.EEG.1"/>
    <n v="0"/>
    <n v="0"/>
    <n v="0"/>
    <n v="0"/>
    <n v="0"/>
    <n v="0"/>
    <s v=""/>
    <x v="1"/>
  </r>
  <r>
    <x v="24"/>
    <s v="Residential"/>
    <x v="2"/>
    <m/>
    <x v="10"/>
    <s v="-"/>
    <n v="4.9341613745377133"/>
    <n v="4.9341613745377133"/>
    <n v="0"/>
    <m/>
    <n v="4.9341613745377133"/>
    <n v="4.8964129195311195"/>
    <n v="0"/>
    <n v="4.1819376165881366"/>
    <s v="m.EEG.1"/>
    <n v="0.71447530294298256"/>
    <s v="m.EEG.1"/>
    <n v="0"/>
    <n v="0"/>
    <n v="0"/>
    <n v="0"/>
    <n v="0"/>
    <n v="0"/>
    <n v="0"/>
    <s v="m.EEG.1"/>
    <n v="0"/>
    <n v="0"/>
    <n v="0"/>
    <n v="0"/>
    <n v="0"/>
    <n v="3.7748455006593705E-2"/>
    <s v=""/>
    <x v="1"/>
  </r>
  <r>
    <x v="24"/>
    <s v="Residential"/>
    <x v="2"/>
    <m/>
    <x v="11"/>
    <s v="-"/>
    <n v="9.1646386899062404E-2"/>
    <n v="9.1646386899062404E-2"/>
    <n v="0"/>
    <m/>
    <n v="9.1646386899062404E-2"/>
    <n v="9.1646386899062404E-2"/>
    <n v="0"/>
    <n v="6.5659360937280933E-2"/>
    <s v="m.EEG.1"/>
    <n v="2.5987025961781467E-2"/>
    <s v="m.EEG.1"/>
    <n v="0"/>
    <n v="0"/>
    <n v="0"/>
    <n v="0"/>
    <n v="0"/>
    <n v="0"/>
    <n v="0"/>
    <s v="m.EEG.1"/>
    <n v="0"/>
    <n v="0"/>
    <n v="0"/>
    <n v="0"/>
    <n v="0"/>
    <n v="0"/>
    <s v=""/>
    <x v="1"/>
  </r>
  <r>
    <x v="24"/>
    <s v="Residential"/>
    <x v="2"/>
    <m/>
    <x v="12"/>
    <s v="-"/>
    <n v="0.109"/>
    <n v="0.109"/>
    <n v="0"/>
    <m/>
    <n v="0.109"/>
    <n v="0.109"/>
    <n v="0"/>
    <n v="0.02"/>
    <s v="m.EEG.1"/>
    <n v="8.8999999999999996E-2"/>
    <s v="m.EEG.1"/>
    <n v="0"/>
    <n v="0"/>
    <n v="0"/>
    <n v="0"/>
    <n v="0"/>
    <n v="0"/>
    <n v="0"/>
    <s v="m.EEG.1"/>
    <n v="0"/>
    <n v="0"/>
    <n v="0"/>
    <n v="0"/>
    <n v="0"/>
    <n v="0"/>
    <s v=""/>
    <x v="1"/>
  </r>
  <r>
    <x v="24"/>
    <s v="Residential"/>
    <x v="2"/>
    <m/>
    <x v="13"/>
    <s v="-"/>
    <n v="0"/>
    <n v="0"/>
    <n v="0"/>
    <m/>
    <n v="0"/>
    <n v="0"/>
    <n v="0"/>
    <n v="0"/>
    <s v="m.EEG.1"/>
    <n v="0"/>
    <s v="m.EEG.1"/>
    <n v="0"/>
    <n v="0"/>
    <n v="0"/>
    <n v="0"/>
    <n v="0"/>
    <n v="0"/>
    <n v="0"/>
    <s v="m.EEG.1"/>
    <n v="0"/>
    <n v="0"/>
    <n v="0"/>
    <n v="0"/>
    <n v="0"/>
    <n v="0"/>
    <s v=""/>
    <x v="1"/>
  </r>
  <r>
    <x v="24"/>
    <s v="Residential"/>
    <x v="2"/>
    <m/>
    <x v="14"/>
    <s v="-"/>
    <n v="0"/>
    <n v="0"/>
    <n v="0"/>
    <m/>
    <n v="0"/>
    <n v="0"/>
    <n v="0"/>
    <n v="0"/>
    <s v="m.EEG.1"/>
    <n v="0"/>
    <s v="m.EEG.1"/>
    <n v="0"/>
    <n v="0"/>
    <n v="0"/>
    <n v="0"/>
    <n v="0"/>
    <n v="0"/>
    <n v="0"/>
    <s v="m.EEG.1"/>
    <n v="0"/>
    <n v="0"/>
    <n v="0"/>
    <n v="0"/>
    <n v="0"/>
    <n v="0"/>
    <s v=""/>
    <x v="1"/>
  </r>
  <r>
    <x v="24"/>
    <s v="Residential"/>
    <x v="3"/>
    <m/>
    <x v="1"/>
    <s v="-"/>
    <n v="4.1409228523289263"/>
    <n v="4.1409228523289263"/>
    <n v="0"/>
    <m/>
    <n v="4.1409228523289263"/>
    <n v="3.7162070039056951"/>
    <n v="4.9500000000000002E-2"/>
    <n v="2.397204260198047"/>
    <s v="m.EEG.1"/>
    <n v="1.3190027437076479"/>
    <s v="m.EEG.1"/>
    <n v="0"/>
    <n v="0"/>
    <n v="0"/>
    <n v="0"/>
    <n v="0"/>
    <n v="0"/>
    <n v="4.9500000000000002E-2"/>
    <s v="m.EEG.1"/>
    <n v="0"/>
    <n v="0"/>
    <n v="0"/>
    <n v="0"/>
    <n v="0"/>
    <n v="0.37521584842323147"/>
    <s v=""/>
    <x v="1"/>
  </r>
  <r>
    <x v="24"/>
    <s v="Residential"/>
    <x v="3"/>
    <m/>
    <x v="2"/>
    <s v="-"/>
    <n v="0"/>
    <n v="0"/>
    <n v="0"/>
    <m/>
    <n v="0"/>
    <n v="0"/>
    <n v="0"/>
    <n v="0"/>
    <s v="m.EEG.1"/>
    <n v="0"/>
    <s v="m.EEG.1"/>
    <n v="0"/>
    <n v="0"/>
    <n v="0"/>
    <n v="0"/>
    <n v="0"/>
    <n v="0"/>
    <n v="0"/>
    <s v="m.EEG.1"/>
    <n v="0"/>
    <n v="0"/>
    <n v="0"/>
    <n v="0"/>
    <n v="0"/>
    <n v="0"/>
    <s v=""/>
    <x v="1"/>
  </r>
  <r>
    <x v="24"/>
    <s v="Residential"/>
    <x v="3"/>
    <m/>
    <x v="3"/>
    <s v="-"/>
    <n v="2.1519115843130479"/>
    <n v="2.1519115843130479"/>
    <n v="0"/>
    <m/>
    <n v="2.1519115843130479"/>
    <n v="1.9760082421622767"/>
    <n v="0"/>
    <n v="1.58022572232304"/>
    <s v="m.EEG.1"/>
    <n v="0.39578251983923668"/>
    <s v="m.EEG.1"/>
    <n v="0"/>
    <n v="0"/>
    <n v="0"/>
    <n v="0"/>
    <n v="0"/>
    <n v="0"/>
    <n v="0"/>
    <s v="m.EEG.1"/>
    <n v="0"/>
    <n v="0"/>
    <n v="0"/>
    <n v="0"/>
    <n v="0"/>
    <n v="0.17590334215077119"/>
    <s v=""/>
    <x v="1"/>
  </r>
  <r>
    <x v="24"/>
    <s v="Residential"/>
    <x v="3"/>
    <m/>
    <x v="4"/>
    <s v="-"/>
    <n v="0.21590901022542683"/>
    <n v="0.21590901022542683"/>
    <n v="0"/>
    <m/>
    <n v="0.21590901022542683"/>
    <n v="0.18619486254898543"/>
    <n v="0"/>
    <n v="9.5637460106497652E-2"/>
    <s v="m.EEG.1"/>
    <n v="9.0557402442487778E-2"/>
    <s v="m.EEG.1"/>
    <n v="0"/>
    <n v="0"/>
    <n v="0"/>
    <n v="0"/>
    <n v="0"/>
    <n v="0"/>
    <n v="0"/>
    <s v="m.EEG.1"/>
    <n v="0"/>
    <n v="0"/>
    <n v="0"/>
    <n v="0"/>
    <n v="0"/>
    <n v="2.9714147676441399E-2"/>
    <s v=""/>
    <x v="1"/>
  </r>
  <r>
    <x v="24"/>
    <s v="Residential"/>
    <x v="3"/>
    <m/>
    <x v="5"/>
    <s v="-"/>
    <n v="0.13800464347444941"/>
    <n v="0.13800464347444941"/>
    <n v="0"/>
    <m/>
    <n v="0.13800464347444941"/>
    <n v="0.1252756251593202"/>
    <n v="0"/>
    <n v="8.6482426484640842E-2"/>
    <s v="m.EEG.1"/>
    <n v="3.8793198674679355E-2"/>
    <s v="m.EEG.1"/>
    <n v="0"/>
    <n v="0"/>
    <n v="0"/>
    <n v="0"/>
    <n v="0"/>
    <n v="0"/>
    <n v="0"/>
    <s v="m.EEG.1"/>
    <n v="0"/>
    <n v="0"/>
    <n v="0"/>
    <n v="0"/>
    <n v="0"/>
    <n v="1.2729018315129204E-2"/>
    <s v=""/>
    <x v="1"/>
  </r>
  <r>
    <x v="24"/>
    <s v="Residential"/>
    <x v="3"/>
    <m/>
    <x v="6"/>
    <s v="-"/>
    <n v="0.66585563230422506"/>
    <n v="0.66585563230422506"/>
    <n v="0"/>
    <m/>
    <n v="0.66585563230422506"/>
    <n v="0.4767378370166182"/>
    <n v="4.9500000000000002E-2"/>
    <n v="0.13758399014929773"/>
    <s v="m.EEG.1"/>
    <n v="0.33915384686732047"/>
    <s v="m.EEG.1"/>
    <n v="0"/>
    <n v="0"/>
    <n v="0"/>
    <n v="0"/>
    <n v="0"/>
    <n v="0"/>
    <n v="4.9500000000000002E-2"/>
    <s v="m.EEG.1"/>
    <n v="0"/>
    <n v="0"/>
    <n v="0"/>
    <n v="0"/>
    <n v="0"/>
    <n v="0.13961779528760693"/>
    <s v=""/>
    <x v="1"/>
  </r>
  <r>
    <x v="24"/>
    <s v="Residential"/>
    <x v="3"/>
    <m/>
    <x v="7"/>
    <s v="-"/>
    <n v="0.36361744856394818"/>
    <n v="0.36361744856394818"/>
    <n v="0"/>
    <m/>
    <n v="0.36361744856394818"/>
    <n v="0.36361744856394818"/>
    <n v="0"/>
    <n v="0.27128975526557952"/>
    <s v="m.EEG.1"/>
    <n v="9.2327693298368638E-2"/>
    <s v="m.EEG.1"/>
    <n v="0"/>
    <n v="0"/>
    <n v="0"/>
    <n v="0"/>
    <n v="0"/>
    <n v="0"/>
    <n v="0"/>
    <s v="m.EEG.1"/>
    <n v="0"/>
    <n v="0"/>
    <n v="0"/>
    <n v="0"/>
    <n v="0"/>
    <n v="0"/>
    <s v=""/>
    <x v="1"/>
  </r>
  <r>
    <x v="24"/>
    <s v="Residential"/>
    <x v="3"/>
    <m/>
    <x v="8"/>
    <s v="-"/>
    <n v="0"/>
    <n v="0"/>
    <n v="0"/>
    <m/>
    <n v="0"/>
    <n v="0"/>
    <n v="0"/>
    <n v="0"/>
    <s v="m.EEG.1"/>
    <n v="0"/>
    <s v="m.EEG.1"/>
    <n v="0"/>
    <n v="0"/>
    <n v="0"/>
    <n v="0"/>
    <n v="0"/>
    <n v="0"/>
    <n v="0"/>
    <s v="m.EEG.1"/>
    <n v="0"/>
    <n v="0"/>
    <n v="0"/>
    <n v="0"/>
    <n v="0"/>
    <n v="0"/>
    <s v=""/>
    <x v="1"/>
  </r>
  <r>
    <x v="24"/>
    <s v="Residential"/>
    <x v="3"/>
    <m/>
    <x v="9"/>
    <s v="-"/>
    <n v="0"/>
    <n v="0"/>
    <n v="0"/>
    <m/>
    <n v="0"/>
    <n v="0"/>
    <n v="0"/>
    <n v="0"/>
    <s v="m.EEG.1"/>
    <n v="0"/>
    <s v="m.EEG.1"/>
    <n v="0"/>
    <n v="0"/>
    <n v="0"/>
    <n v="0"/>
    <n v="0"/>
    <n v="0"/>
    <n v="0"/>
    <s v="m.EEG.1"/>
    <n v="0"/>
    <n v="0"/>
    <n v="0"/>
    <n v="0"/>
    <n v="0"/>
    <n v="0"/>
    <s v=""/>
    <x v="1"/>
  </r>
  <r>
    <x v="24"/>
    <s v="Residential"/>
    <x v="3"/>
    <m/>
    <x v="10"/>
    <s v="-"/>
    <n v="0.5468386254677321"/>
    <n v="0.5468386254677321"/>
    <n v="0"/>
    <m/>
    <n v="0.5468386254677321"/>
    <n v="0.52958708047444936"/>
    <n v="0"/>
    <n v="0.20306238341977101"/>
    <s v="m.EEG.1"/>
    <n v="0.32652469705467835"/>
    <s v="m.EEG.1"/>
    <n v="0"/>
    <n v="0"/>
    <n v="0"/>
    <n v="0"/>
    <n v="0"/>
    <n v="0"/>
    <n v="0"/>
    <s v="m.EEG.1"/>
    <n v="0"/>
    <n v="0"/>
    <n v="0"/>
    <n v="0"/>
    <n v="0"/>
    <n v="1.7251544993282717E-2"/>
    <s v=""/>
    <x v="1"/>
  </r>
  <r>
    <x v="24"/>
    <s v="Residential"/>
    <x v="3"/>
    <m/>
    <x v="11"/>
    <s v="-"/>
    <n v="5.8785907980096745E-2"/>
    <n v="5.8785907980096745E-2"/>
    <n v="0"/>
    <m/>
    <n v="5.8785907980096745E-2"/>
    <n v="5.8785907980096745E-2"/>
    <n v="0"/>
    <n v="2.2922522449220266E-2"/>
    <s v="m.EEG.1"/>
    <n v="3.5863385530876479E-2"/>
    <s v="m.EEG.1"/>
    <n v="0"/>
    <n v="0"/>
    <n v="0"/>
    <n v="0"/>
    <n v="0"/>
    <n v="0"/>
    <n v="0"/>
    <s v="m.EEG.1"/>
    <n v="0"/>
    <n v="0"/>
    <n v="0"/>
    <n v="0"/>
    <n v="0"/>
    <n v="0"/>
    <s v=""/>
    <x v="1"/>
  </r>
  <r>
    <x v="24"/>
    <s v="Residential"/>
    <x v="3"/>
    <m/>
    <x v="12"/>
    <s v="-"/>
    <n v="0"/>
    <n v="0"/>
    <n v="0"/>
    <m/>
    <n v="0"/>
    <n v="0"/>
    <n v="0"/>
    <n v="0"/>
    <s v="m.EEG.1"/>
    <n v="0"/>
    <s v="m.EEG.1"/>
    <n v="0"/>
    <n v="0"/>
    <n v="0"/>
    <n v="0"/>
    <n v="0"/>
    <n v="0"/>
    <n v="0"/>
    <s v="m.EEG.1"/>
    <n v="0"/>
    <n v="0"/>
    <n v="0"/>
    <n v="0"/>
    <n v="0"/>
    <n v="0"/>
    <s v=""/>
    <x v="1"/>
  </r>
  <r>
    <x v="24"/>
    <s v="Residential"/>
    <x v="3"/>
    <m/>
    <x v="13"/>
    <s v="-"/>
    <n v="0"/>
    <n v="0"/>
    <n v="0"/>
    <m/>
    <n v="0"/>
    <n v="0"/>
    <n v="0"/>
    <n v="0"/>
    <s v="m.EEG.1"/>
    <n v="0"/>
    <s v="m.EEG.1"/>
    <n v="0"/>
    <n v="0"/>
    <n v="0"/>
    <n v="0"/>
    <n v="0"/>
    <n v="0"/>
    <n v="0"/>
    <s v="m.EEG.1"/>
    <n v="0"/>
    <n v="0"/>
    <n v="0"/>
    <n v="0"/>
    <n v="0"/>
    <n v="0"/>
    <s v=""/>
    <x v="1"/>
  </r>
  <r>
    <x v="24"/>
    <s v="Residential"/>
    <x v="3"/>
    <m/>
    <x v="14"/>
    <s v="-"/>
    <n v="0"/>
    <n v="0"/>
    <n v="0"/>
    <m/>
    <n v="0"/>
    <n v="0"/>
    <n v="0"/>
    <n v="0"/>
    <s v="m.EEG.1"/>
    <n v="0"/>
    <s v="m.EEG.1"/>
    <n v="0"/>
    <n v="0"/>
    <n v="0"/>
    <n v="0"/>
    <n v="0"/>
    <n v="0"/>
    <n v="0"/>
    <s v="m.EEG.1"/>
    <n v="0"/>
    <n v="0"/>
    <n v="0"/>
    <n v="0"/>
    <n v="0"/>
    <n v="0"/>
    <s v=""/>
    <x v="1"/>
  </r>
  <r>
    <x v="24"/>
    <s v="Residential"/>
    <x v="4"/>
    <m/>
    <x v="1"/>
    <s v="-"/>
    <n v="0.97511213051790124"/>
    <n v="0.97511213051790124"/>
    <n v="0"/>
    <m/>
    <n v="0.97511213051790124"/>
    <n v="0.92654700828014314"/>
    <n v="9.9000000000000008E-3"/>
    <n v="0.67569838238778746"/>
    <s v="m.EEG.1"/>
    <n v="0.25084862589235568"/>
    <s v="m.EEG.1"/>
    <n v="0"/>
    <n v="0"/>
    <n v="0"/>
    <n v="0"/>
    <n v="0"/>
    <n v="0"/>
    <n v="9.9000000000000008E-3"/>
    <s v="m.EEG.1"/>
    <n v="0"/>
    <n v="0"/>
    <n v="0"/>
    <n v="0"/>
    <n v="0"/>
    <n v="3.8665122237758066E-2"/>
    <s v=""/>
    <x v="1"/>
  </r>
  <r>
    <x v="24"/>
    <s v="Residential"/>
    <x v="4"/>
    <m/>
    <x v="2"/>
    <s v="-"/>
    <n v="0"/>
    <n v="0"/>
    <n v="0"/>
    <m/>
    <n v="0"/>
    <n v="0"/>
    <n v="0"/>
    <n v="0"/>
    <s v="m.EEG.1"/>
    <n v="0"/>
    <s v="m.EEG.1"/>
    <n v="0"/>
    <n v="0"/>
    <n v="0"/>
    <n v="0"/>
    <n v="0"/>
    <n v="0"/>
    <n v="0"/>
    <s v="m.EEG.1"/>
    <n v="0"/>
    <n v="0"/>
    <n v="0"/>
    <n v="0"/>
    <n v="0"/>
    <n v="0"/>
    <s v=""/>
    <x v="1"/>
  </r>
  <r>
    <x v="24"/>
    <s v="Residential"/>
    <x v="4"/>
    <m/>
    <x v="3"/>
    <s v="-"/>
    <n v="1.8205684114708428E-6"/>
    <n v="1.8205684114708428E-6"/>
    <n v="0"/>
    <m/>
    <n v="1.8205684114708428E-6"/>
    <n v="1.2603935156336619E-6"/>
    <n v="0"/>
    <n v="0"/>
    <s v="m.EEG.1"/>
    <n v="1.2603935156336619E-6"/>
    <s v="m.EEG.1"/>
    <n v="0"/>
    <n v="0"/>
    <n v="0"/>
    <n v="0"/>
    <n v="0"/>
    <n v="0"/>
    <n v="0"/>
    <s v="m.EEG.1"/>
    <n v="0"/>
    <n v="0"/>
    <n v="0"/>
    <n v="0"/>
    <n v="0"/>
    <n v="5.6017489583718094E-7"/>
    <s v=""/>
    <x v="1"/>
  </r>
  <r>
    <x v="24"/>
    <s v="Residential"/>
    <x v="4"/>
    <m/>
    <x v="4"/>
    <s v="-"/>
    <n v="0.13800377284281398"/>
    <n v="0.13800377284281398"/>
    <n v="0"/>
    <m/>
    <n v="0.13800377284281398"/>
    <n v="0.12999442986138476"/>
    <n v="0"/>
    <n v="0.10558500363226718"/>
    <s v="m.EEG.1"/>
    <n v="2.4409426229117574E-2"/>
    <s v="m.EEG.1"/>
    <n v="0"/>
    <n v="0"/>
    <n v="0"/>
    <n v="0"/>
    <n v="0"/>
    <n v="0"/>
    <n v="0"/>
    <s v="m.EEG.1"/>
    <n v="0"/>
    <n v="0"/>
    <n v="0"/>
    <n v="0"/>
    <n v="0"/>
    <n v="8.0093429814292304E-3"/>
    <s v=""/>
    <x v="1"/>
  </r>
  <r>
    <x v="24"/>
    <s v="Residential"/>
    <x v="4"/>
    <m/>
    <x v="5"/>
    <s v="-"/>
    <n v="3.2279467682251109E-2"/>
    <n v="3.2279467682251109E-2"/>
    <n v="0"/>
    <m/>
    <n v="3.2279467682251109E-2"/>
    <n v="3.0583332147398855E-2"/>
    <n v="0"/>
    <n v="2.5414157184039613E-2"/>
    <s v="m.EEG.1"/>
    <n v="5.1691749633592408E-3"/>
    <s v="m.EEG.1"/>
    <n v="0"/>
    <n v="0"/>
    <n v="0"/>
    <n v="0"/>
    <n v="0"/>
    <n v="0"/>
    <n v="0"/>
    <s v="m.EEG.1"/>
    <n v="0"/>
    <n v="0"/>
    <n v="0"/>
    <n v="0"/>
    <n v="0"/>
    <n v="1.6961355348522563E-3"/>
    <s v=""/>
    <x v="1"/>
  </r>
  <r>
    <x v="24"/>
    <s v="Residential"/>
    <x v="4"/>
    <m/>
    <x v="6"/>
    <s v="-"/>
    <n v="0.11002579865155673"/>
    <n v="0.11002579865155673"/>
    <n v="0"/>
    <m/>
    <n v="0.11002579865155673"/>
    <n v="7.8108314193016809E-2"/>
    <n v="9.9000000000000008E-3"/>
    <n v="2.462434005438429E-2"/>
    <s v="m.EEG.1"/>
    <n v="5.3483974138632512E-2"/>
    <s v="m.EEG.1"/>
    <n v="0"/>
    <n v="0"/>
    <n v="0"/>
    <n v="0"/>
    <n v="0"/>
    <n v="0"/>
    <n v="9.9000000000000008E-3"/>
    <s v="m.EEG.1"/>
    <n v="0"/>
    <n v="0"/>
    <n v="0"/>
    <n v="0"/>
    <n v="0"/>
    <n v="2.2017484458539918E-2"/>
    <s v=""/>
    <x v="1"/>
  </r>
  <r>
    <x v="24"/>
    <s v="Residential"/>
    <x v="4"/>
    <m/>
    <x v="7"/>
    <s v="-"/>
    <n v="7.1197749937716603E-2"/>
    <n v="7.1197749937716603E-2"/>
    <n v="0"/>
    <m/>
    <n v="7.1197749937716603E-2"/>
    <n v="7.1197749937716603E-2"/>
    <n v="0"/>
    <n v="5.5943571814473195E-2"/>
    <s v="m.EEG.1"/>
    <n v="1.525417812324341E-2"/>
    <s v="m.EEG.1"/>
    <n v="0"/>
    <n v="0"/>
    <n v="0"/>
    <n v="0"/>
    <n v="0"/>
    <n v="0"/>
    <n v="0"/>
    <s v="m.EEG.1"/>
    <n v="0"/>
    <n v="0"/>
    <n v="0"/>
    <n v="0"/>
    <n v="0"/>
    <n v="0"/>
    <s v=""/>
    <x v="1"/>
  </r>
  <r>
    <x v="24"/>
    <s v="Residential"/>
    <x v="4"/>
    <m/>
    <x v="8"/>
    <s v="-"/>
    <n v="0"/>
    <n v="0"/>
    <n v="0"/>
    <m/>
    <n v="0"/>
    <n v="0"/>
    <n v="0"/>
    <n v="0"/>
    <s v="m.EEG.1"/>
    <n v="0"/>
    <s v="m.EEG.1"/>
    <n v="0"/>
    <n v="0"/>
    <n v="0"/>
    <n v="0"/>
    <n v="0"/>
    <n v="0"/>
    <n v="0"/>
    <s v="m.EEG.1"/>
    <n v="0"/>
    <n v="0"/>
    <n v="0"/>
    <n v="0"/>
    <n v="0"/>
    <n v="0"/>
    <s v=""/>
    <x v="1"/>
  </r>
  <r>
    <x v="24"/>
    <s v="Residential"/>
    <x v="4"/>
    <m/>
    <x v="9"/>
    <s v="-"/>
    <n v="0"/>
    <n v="0"/>
    <n v="0"/>
    <m/>
    <n v="0"/>
    <n v="0"/>
    <n v="0"/>
    <n v="0"/>
    <s v="m.EEG.1"/>
    <n v="0"/>
    <s v="m.EEG.1"/>
    <n v="0"/>
    <n v="0"/>
    <n v="0"/>
    <n v="0"/>
    <n v="0"/>
    <n v="0"/>
    <n v="0"/>
    <s v="m.EEG.1"/>
    <n v="0"/>
    <n v="0"/>
    <n v="0"/>
    <n v="0"/>
    <n v="0"/>
    <n v="0"/>
    <s v=""/>
    <x v="1"/>
  </r>
  <r>
    <x v="24"/>
    <s v="Residential"/>
    <x v="4"/>
    <m/>
    <x v="10"/>
    <s v="-"/>
    <n v="0.59314238745248138"/>
    <n v="0.59314238745248138"/>
    <n v="0"/>
    <m/>
    <n v="0.59314238745248138"/>
    <n v="0.58620078836444056"/>
    <n v="0"/>
    <n v="0.45481524926170425"/>
    <s v="m.EEG.1"/>
    <n v="0.13138553910273634"/>
    <s v="m.EEG.1"/>
    <n v="0"/>
    <n v="0"/>
    <n v="0"/>
    <n v="0"/>
    <n v="0"/>
    <n v="0"/>
    <n v="0"/>
    <s v="m.EEG.1"/>
    <n v="0"/>
    <n v="0"/>
    <n v="0"/>
    <n v="0"/>
    <n v="0"/>
    <n v="6.9415990880408261E-3"/>
    <s v=""/>
    <x v="1"/>
  </r>
  <r>
    <x v="24"/>
    <s v="Residential"/>
    <x v="4"/>
    <m/>
    <x v="11"/>
    <s v="-"/>
    <n v="1.1919697976759899E-2"/>
    <n v="1.1919697976759899E-2"/>
    <n v="0"/>
    <m/>
    <n v="1.1919697976759899E-2"/>
    <n v="1.1919697976759899E-2"/>
    <n v="0"/>
    <n v="7.1409191979811201E-3"/>
    <s v="m.EEG.1"/>
    <n v="4.7787787787787785E-3"/>
    <s v="m.EEG.1"/>
    <n v="0"/>
    <n v="0"/>
    <n v="0"/>
    <n v="0"/>
    <n v="0"/>
    <n v="0"/>
    <n v="0"/>
    <s v="m.EEG.1"/>
    <n v="0"/>
    <n v="0"/>
    <n v="0"/>
    <n v="0"/>
    <n v="0"/>
    <n v="0"/>
    <s v=""/>
    <x v="1"/>
  </r>
  <r>
    <x v="24"/>
    <s v="Residential"/>
    <x v="4"/>
    <m/>
    <x v="12"/>
    <s v="-"/>
    <n v="1.8541435405910061E-2"/>
    <n v="1.8541435405910061E-2"/>
    <n v="0"/>
    <m/>
    <n v="1.8541435405910061E-2"/>
    <n v="1.8541435405910061E-2"/>
    <n v="0"/>
    <n v="2.1751412429378537E-3"/>
    <s v="m.EEG.1"/>
    <n v="1.6366294162972209E-2"/>
    <s v="m.EEG.1"/>
    <n v="0"/>
    <n v="0"/>
    <n v="0"/>
    <n v="0"/>
    <n v="0"/>
    <n v="0"/>
    <n v="0"/>
    <s v="m.EEG.1"/>
    <n v="0"/>
    <n v="0"/>
    <n v="0"/>
    <n v="0"/>
    <n v="0"/>
    <n v="0"/>
    <s v=""/>
    <x v="1"/>
  </r>
  <r>
    <x v="24"/>
    <s v="Residential"/>
    <x v="4"/>
    <m/>
    <x v="13"/>
    <s v="-"/>
    <n v="0"/>
    <n v="0"/>
    <n v="0"/>
    <m/>
    <n v="0"/>
    <n v="0"/>
    <n v="0"/>
    <n v="0"/>
    <s v="m.EEG.1"/>
    <n v="0"/>
    <s v="m.EEG.1"/>
    <n v="0"/>
    <n v="0"/>
    <n v="0"/>
    <n v="0"/>
    <n v="0"/>
    <n v="0"/>
    <n v="0"/>
    <s v="m.EEG.1"/>
    <n v="0"/>
    <n v="0"/>
    <n v="0"/>
    <n v="0"/>
    <n v="0"/>
    <n v="0"/>
    <s v=""/>
    <x v="1"/>
  </r>
  <r>
    <x v="24"/>
    <s v="Residential"/>
    <x v="4"/>
    <m/>
    <x v="14"/>
    <s v="-"/>
    <n v="0"/>
    <n v="0"/>
    <n v="0"/>
    <m/>
    <n v="0"/>
    <n v="0"/>
    <n v="0"/>
    <n v="0"/>
    <s v="m.EEG.1"/>
    <n v="0"/>
    <s v="m.EEG.1"/>
    <n v="0"/>
    <n v="0"/>
    <n v="0"/>
    <n v="0"/>
    <n v="0"/>
    <n v="0"/>
    <n v="0"/>
    <s v="m.EEG.1"/>
    <n v="0"/>
    <n v="0"/>
    <n v="0"/>
    <n v="0"/>
    <n v="0"/>
    <n v="0"/>
    <s v=""/>
    <x v="1"/>
  </r>
  <r>
    <x v="24"/>
    <s v="Residential"/>
    <x v="5"/>
    <m/>
    <x v="1"/>
    <s v="-"/>
    <n v="1.2435094353375458"/>
    <n v="1.2435094353375458"/>
    <n v="0"/>
    <m/>
    <n v="1.2435094353375458"/>
    <n v="1.1529339936712955"/>
    <n v="1.9800000000000002E-2"/>
    <n v="0.90413586284286229"/>
    <s v="m.EEG.1"/>
    <n v="0.24879813082843322"/>
    <s v="m.EEG.1"/>
    <n v="0"/>
    <n v="0"/>
    <n v="0"/>
    <n v="0"/>
    <n v="0"/>
    <n v="0"/>
    <n v="1.9800000000000002E-2"/>
    <s v="m.EEG.1"/>
    <n v="0"/>
    <n v="0"/>
    <n v="0"/>
    <n v="0"/>
    <n v="0"/>
    <n v="7.0775441666250299E-2"/>
    <s v=""/>
    <x v="1"/>
  </r>
  <r>
    <x v="24"/>
    <s v="Residential"/>
    <x v="5"/>
    <m/>
    <x v="2"/>
    <s v="-"/>
    <n v="0"/>
    <n v="0"/>
    <n v="0"/>
    <m/>
    <n v="0"/>
    <n v="0"/>
    <n v="0"/>
    <n v="0"/>
    <s v="m.EEG.1"/>
    <n v="0"/>
    <s v="m.EEG.1"/>
    <n v="0"/>
    <n v="0"/>
    <n v="0"/>
    <n v="0"/>
    <n v="0"/>
    <n v="0"/>
    <n v="0"/>
    <s v="m.EEG.1"/>
    <n v="0"/>
    <n v="0"/>
    <n v="0"/>
    <n v="0"/>
    <n v="0"/>
    <n v="0"/>
    <s v=""/>
    <x v="1"/>
  </r>
  <r>
    <x v="24"/>
    <s v="Residential"/>
    <x v="5"/>
    <m/>
    <x v="3"/>
    <s v="-"/>
    <n v="0.70383687146608898"/>
    <n v="0.70383687146608898"/>
    <n v="0"/>
    <m/>
    <n v="0.70383687146608898"/>
    <n v="0.67065693841260132"/>
    <n v="0"/>
    <n v="0.59600208904225394"/>
    <s v="m.EEG.1"/>
    <n v="7.4654849370347401E-2"/>
    <s v="m.EEG.1"/>
    <n v="0"/>
    <n v="0"/>
    <n v="0"/>
    <n v="0"/>
    <n v="0"/>
    <n v="0"/>
    <n v="0"/>
    <s v="m.EEG.1"/>
    <n v="0"/>
    <n v="0"/>
    <n v="0"/>
    <n v="0"/>
    <n v="0"/>
    <n v="3.3179933053487605E-2"/>
    <s v=""/>
    <x v="1"/>
  </r>
  <r>
    <x v="24"/>
    <s v="Residential"/>
    <x v="5"/>
    <m/>
    <x v="4"/>
    <s v="-"/>
    <n v="5.8757210010768321E-2"/>
    <n v="5.8757210010768321E-2"/>
    <n v="0"/>
    <m/>
    <n v="5.8757210010768321E-2"/>
    <n v="5.3152351009279203E-2"/>
    <n v="0"/>
    <n v="3.6070875957121953E-2"/>
    <s v="m.EEG.1"/>
    <n v="1.7081475052157253E-2"/>
    <s v="m.EEG.1"/>
    <n v="0"/>
    <n v="0"/>
    <n v="0"/>
    <n v="0"/>
    <n v="0"/>
    <n v="0"/>
    <n v="0"/>
    <s v="m.EEG.1"/>
    <n v="0"/>
    <n v="0"/>
    <n v="0"/>
    <n v="0"/>
    <n v="0"/>
    <n v="5.6048590014891164E-3"/>
    <s v=""/>
    <x v="1"/>
  </r>
  <r>
    <x v="24"/>
    <s v="Residential"/>
    <x v="5"/>
    <m/>
    <x v="5"/>
    <s v="-"/>
    <n v="4.2336365950197768E-2"/>
    <n v="4.2336365950197768E-2"/>
    <n v="0"/>
    <m/>
    <n v="4.2336365950197768E-2"/>
    <n v="3.9935342920341975E-2"/>
    <n v="0"/>
    <n v="3.261793940078149E-2"/>
    <s v="m.EEG.1"/>
    <n v="7.3174035195604841E-3"/>
    <s v="m.EEG.1"/>
    <n v="0"/>
    <n v="0"/>
    <n v="0"/>
    <n v="0"/>
    <n v="0"/>
    <n v="0"/>
    <n v="0"/>
    <s v="m.EEG.1"/>
    <n v="0"/>
    <n v="0"/>
    <n v="0"/>
    <n v="0"/>
    <n v="0"/>
    <n v="2.4010230298557914E-3"/>
    <s v=""/>
    <x v="1"/>
  </r>
  <r>
    <x v="24"/>
    <s v="Residential"/>
    <x v="5"/>
    <m/>
    <x v="6"/>
    <s v="-"/>
    <n v="0.16200029001566815"/>
    <n v="0.16200029001566815"/>
    <n v="0"/>
    <m/>
    <n v="0.16200029001566815"/>
    <n v="0.11586475230457853"/>
    <n v="1.9800000000000002E-2"/>
    <n v="5.1891539537278389E-2"/>
    <s v="m.EEG.1"/>
    <n v="6.3973212767300142E-2"/>
    <s v="m.EEG.1"/>
    <n v="0"/>
    <n v="0"/>
    <n v="0"/>
    <n v="0"/>
    <n v="0"/>
    <n v="0"/>
    <n v="1.9800000000000002E-2"/>
    <s v="m.EEG.1"/>
    <n v="0"/>
    <n v="0"/>
    <n v="0"/>
    <n v="0"/>
    <n v="0"/>
    <n v="2.633553771108962E-2"/>
    <s v=""/>
    <x v="1"/>
  </r>
  <r>
    <x v="24"/>
    <s v="Residential"/>
    <x v="5"/>
    <m/>
    <x v="7"/>
    <s v="-"/>
    <n v="0.11973575534913139"/>
    <n v="0.11973575534913139"/>
    <n v="0"/>
    <m/>
    <n v="0.11973575534913139"/>
    <n v="0.11973575534913139"/>
    <n v="0"/>
    <n v="0.102320357522312"/>
    <s v="m.EEG.1"/>
    <n v="1.7415397826819386E-2"/>
    <s v="m.EEG.1"/>
    <n v="0"/>
    <n v="0"/>
    <n v="0"/>
    <n v="0"/>
    <n v="0"/>
    <n v="0"/>
    <n v="0"/>
    <s v="m.EEG.1"/>
    <n v="0"/>
    <n v="0"/>
    <n v="0"/>
    <n v="0"/>
    <n v="0"/>
    <n v="0"/>
    <s v=""/>
    <x v="1"/>
  </r>
  <r>
    <x v="24"/>
    <s v="Residential"/>
    <x v="5"/>
    <m/>
    <x v="8"/>
    <s v="-"/>
    <n v="0"/>
    <n v="0"/>
    <n v="0"/>
    <m/>
    <n v="0"/>
    <n v="0"/>
    <n v="0"/>
    <n v="0"/>
    <s v="m.EEG.1"/>
    <n v="0"/>
    <s v="m.EEG.1"/>
    <n v="0"/>
    <n v="0"/>
    <n v="0"/>
    <n v="0"/>
    <n v="0"/>
    <n v="0"/>
    <n v="0"/>
    <s v="m.EEG.1"/>
    <n v="0"/>
    <n v="0"/>
    <n v="0"/>
    <n v="0"/>
    <n v="0"/>
    <n v="0"/>
    <s v=""/>
    <x v="1"/>
  </r>
  <r>
    <x v="24"/>
    <s v="Residential"/>
    <x v="5"/>
    <m/>
    <x v="9"/>
    <s v="-"/>
    <n v="0"/>
    <n v="0"/>
    <n v="0"/>
    <m/>
    <n v="0"/>
    <n v="0"/>
    <n v="0"/>
    <n v="0"/>
    <s v="m.EEG.1"/>
    <n v="0"/>
    <s v="m.EEG.1"/>
    <n v="0"/>
    <n v="0"/>
    <n v="0"/>
    <n v="0"/>
    <n v="0"/>
    <n v="0"/>
    <n v="0"/>
    <s v="m.EEG.1"/>
    <n v="0"/>
    <n v="0"/>
    <n v="0"/>
    <n v="0"/>
    <n v="0"/>
    <n v="0"/>
    <s v=""/>
    <x v="1"/>
  </r>
  <r>
    <x v="24"/>
    <s v="Residential"/>
    <x v="5"/>
    <m/>
    <x v="10"/>
    <s v="-"/>
    <n v="0.14143265893329654"/>
    <n v="0.14143265893329654"/>
    <n v="0"/>
    <m/>
    <n v="0.14143265893329654"/>
    <n v="0.13817857006296838"/>
    <n v="0"/>
    <n v="7.6587542535484582E-2"/>
    <s v="m.EEG.1"/>
    <n v="6.1591027527483792E-2"/>
    <s v="m.EEG.1"/>
    <n v="0"/>
    <n v="0"/>
    <n v="0"/>
    <n v="0"/>
    <n v="0"/>
    <n v="0"/>
    <n v="0"/>
    <s v="m.EEG.1"/>
    <n v="0"/>
    <n v="0"/>
    <n v="0"/>
    <n v="0"/>
    <n v="0"/>
    <n v="3.2540888703281546E-3"/>
    <s v=""/>
    <x v="1"/>
  </r>
  <r>
    <x v="24"/>
    <s v="Residential"/>
    <x v="5"/>
    <m/>
    <x v="11"/>
    <s v="-"/>
    <n v="1.5410283612394556E-2"/>
    <n v="1.5410283612394556E-2"/>
    <n v="0"/>
    <m/>
    <n v="1.5410283612394556E-2"/>
    <n v="1.5410283612394556E-2"/>
    <n v="0"/>
    <n v="8.6455188476297906E-3"/>
    <s v="m.EEG.1"/>
    <n v="6.7647647647647649E-3"/>
    <s v="m.EEG.1"/>
    <n v="0"/>
    <n v="0"/>
    <n v="0"/>
    <n v="0"/>
    <n v="0"/>
    <n v="0"/>
    <n v="0"/>
    <s v="m.EEG.1"/>
    <n v="0"/>
    <n v="0"/>
    <n v="0"/>
    <n v="0"/>
    <n v="0"/>
    <n v="0"/>
    <s v=""/>
    <x v="1"/>
  </r>
  <r>
    <x v="24"/>
    <s v="Residential"/>
    <x v="5"/>
    <m/>
    <x v="12"/>
    <s v="-"/>
    <n v="0"/>
    <n v="0"/>
    <n v="0"/>
    <m/>
    <n v="0"/>
    <n v="0"/>
    <n v="0"/>
    <n v="0"/>
    <s v="m.EEG.1"/>
    <n v="0"/>
    <s v="m.EEG.1"/>
    <n v="0"/>
    <n v="0"/>
    <n v="0"/>
    <n v="0"/>
    <n v="0"/>
    <n v="0"/>
    <n v="0"/>
    <s v="m.EEG.1"/>
    <n v="0"/>
    <n v="0"/>
    <n v="0"/>
    <n v="0"/>
    <n v="0"/>
    <n v="0"/>
    <s v=""/>
    <x v="1"/>
  </r>
  <r>
    <x v="24"/>
    <s v="Residential"/>
    <x v="5"/>
    <m/>
    <x v="13"/>
    <s v="-"/>
    <n v="0"/>
    <n v="0"/>
    <n v="0"/>
    <m/>
    <n v="0"/>
    <n v="0"/>
    <n v="0"/>
    <n v="0"/>
    <s v="m.EEG.1"/>
    <n v="0"/>
    <s v="m.EEG.1"/>
    <n v="0"/>
    <n v="0"/>
    <n v="0"/>
    <n v="0"/>
    <n v="0"/>
    <n v="0"/>
    <n v="0"/>
    <s v="m.EEG.1"/>
    <n v="0"/>
    <n v="0"/>
    <n v="0"/>
    <n v="0"/>
    <n v="0"/>
    <n v="0"/>
    <s v=""/>
    <x v="1"/>
  </r>
  <r>
    <x v="24"/>
    <s v="Residential"/>
    <x v="5"/>
    <m/>
    <x v="14"/>
    <s v="-"/>
    <n v="0"/>
    <n v="0"/>
    <n v="0"/>
    <m/>
    <n v="0"/>
    <n v="0"/>
    <n v="0"/>
    <n v="0"/>
    <s v="m.EEG.1"/>
    <n v="0"/>
    <s v="m.EEG.1"/>
    <n v="0"/>
    <n v="0"/>
    <n v="0"/>
    <n v="0"/>
    <n v="0"/>
    <n v="0"/>
    <n v="0"/>
    <s v="m.EEG.1"/>
    <n v="0"/>
    <n v="0"/>
    <n v="0"/>
    <n v="0"/>
    <n v="0"/>
    <n v="0"/>
    <s v=""/>
    <x v="1"/>
  </r>
  <r>
    <x v="24"/>
    <s v="Residential"/>
    <x v="6"/>
    <m/>
    <x v="1"/>
    <s v="-"/>
    <n v="6.8616802618062067"/>
    <n v="6.8616802618062067"/>
    <n v="0"/>
    <m/>
    <n v="6.8616802618062067"/>
    <n v="6.6504842311590329"/>
    <n v="3.9600000000000003E-2"/>
    <n v="5.5372166141129062"/>
    <s v="m.EEG.1"/>
    <n v="1.1132676170461264"/>
    <s v="m.EEG.1"/>
    <n v="0"/>
    <n v="0"/>
    <n v="0"/>
    <n v="0"/>
    <n v="0"/>
    <n v="0"/>
    <n v="3.9600000000000003E-2"/>
    <s v="m.EEG.1"/>
    <n v="0"/>
    <n v="0"/>
    <n v="0"/>
    <n v="0"/>
    <n v="0"/>
    <n v="0.17159603064717388"/>
    <s v=""/>
    <x v="1"/>
  </r>
  <r>
    <x v="24"/>
    <s v="Residential"/>
    <x v="6"/>
    <m/>
    <x v="2"/>
    <s v="-"/>
    <n v="0"/>
    <n v="0"/>
    <n v="0"/>
    <m/>
    <n v="0"/>
    <n v="0"/>
    <n v="0"/>
    <n v="0"/>
    <s v="m.EEG.1"/>
    <n v="0"/>
    <s v="m.EEG.1"/>
    <n v="0"/>
    <n v="0"/>
    <n v="0"/>
    <n v="0"/>
    <n v="0"/>
    <n v="0"/>
    <n v="0"/>
    <s v="m.EEG.1"/>
    <n v="0"/>
    <n v="0"/>
    <n v="0"/>
    <n v="0"/>
    <n v="0"/>
    <n v="0"/>
    <s v=""/>
    <x v="1"/>
  </r>
  <r>
    <x v="24"/>
    <s v="Residential"/>
    <x v="6"/>
    <m/>
    <x v="3"/>
    <s v="-"/>
    <n v="8.0796928821022523E-6"/>
    <n v="8.0796928821022523E-6"/>
    <n v="0"/>
    <m/>
    <n v="8.0796928821022523E-6"/>
    <n v="5.5936335337631044E-6"/>
    <n v="0"/>
    <n v="0"/>
    <s v="m.EEG.1"/>
    <n v="5.5936335337631044E-6"/>
    <s v="m.EEG.1"/>
    <n v="0"/>
    <n v="0"/>
    <n v="0"/>
    <n v="0"/>
    <n v="0"/>
    <n v="0"/>
    <n v="0"/>
    <s v="m.EEG.1"/>
    <n v="0"/>
    <n v="0"/>
    <n v="0"/>
    <n v="0"/>
    <n v="0"/>
    <n v="2.4860593483391483E-6"/>
    <s v=""/>
    <x v="1"/>
  </r>
  <r>
    <x v="24"/>
    <s v="Residential"/>
    <x v="6"/>
    <m/>
    <x v="4"/>
    <s v="-"/>
    <n v="1.009123216928522"/>
    <n v="1.009123216928522"/>
    <n v="0"/>
    <m/>
    <n v="1.009123216928522"/>
    <n v="0.97357770758669637"/>
    <n v="0"/>
    <n v="0.86524853625922837"/>
    <s v="m.EEG.1"/>
    <n v="0.10832917132746804"/>
    <s v="m.EEG.1"/>
    <n v="0"/>
    <n v="0"/>
    <n v="0"/>
    <n v="0"/>
    <n v="0"/>
    <n v="0"/>
    <n v="0"/>
    <s v="m.EEG.1"/>
    <n v="0"/>
    <n v="0"/>
    <n v="0"/>
    <n v="0"/>
    <n v="0"/>
    <n v="3.5545509341825564E-2"/>
    <s v=""/>
    <x v="1"/>
  </r>
  <r>
    <x v="24"/>
    <s v="Residential"/>
    <x v="6"/>
    <m/>
    <x v="5"/>
    <s v="-"/>
    <n v="0.23873235403981907"/>
    <n v="0.23873235403981907"/>
    <n v="0"/>
    <m/>
    <n v="0.23873235403981907"/>
    <n v="0.23120489496622415"/>
    <n v="0"/>
    <n v="0.20826406731336355"/>
    <s v="m.EEG.1"/>
    <n v="2.294082765286061E-2"/>
    <s v="m.EEG.1"/>
    <n v="0"/>
    <n v="0"/>
    <n v="0"/>
    <n v="0"/>
    <n v="0"/>
    <n v="0"/>
    <n v="0"/>
    <s v="m.EEG.1"/>
    <n v="0"/>
    <n v="0"/>
    <n v="0"/>
    <n v="0"/>
    <n v="0"/>
    <n v="7.5274590735949116E-3"/>
    <s v=""/>
    <x v="1"/>
  </r>
  <r>
    <x v="24"/>
    <s v="Residential"/>
    <x v="6"/>
    <m/>
    <x v="6"/>
    <s v="-"/>
    <n v="0.57646756904421725"/>
    <n v="0.57646756904421725"/>
    <n v="0"/>
    <m/>
    <n v="0.57646756904421725"/>
    <n v="0.43915384879036501"/>
    <n v="3.9600000000000003E-2"/>
    <n v="0.20179166979631796"/>
    <s v="m.EEG.1"/>
    <n v="0.23736217899404705"/>
    <s v="m.EEG.1"/>
    <n v="0"/>
    <n v="0"/>
    <n v="0"/>
    <n v="0"/>
    <n v="0"/>
    <n v="0"/>
    <n v="3.9600000000000003E-2"/>
    <s v="m.EEG.1"/>
    <n v="0"/>
    <n v="0"/>
    <n v="0"/>
    <n v="0"/>
    <n v="0"/>
    <n v="9.7713720253852179E-2"/>
    <s v=""/>
    <x v="1"/>
  </r>
  <r>
    <x v="24"/>
    <s v="Residential"/>
    <x v="6"/>
    <m/>
    <x v="7"/>
    <s v="-"/>
    <n v="0.52614480149914267"/>
    <n v="0.52614480149914267"/>
    <n v="0"/>
    <m/>
    <n v="0.52614480149914267"/>
    <n v="0.52614480149914267"/>
    <n v="0"/>
    <n v="0.45844667292120234"/>
    <s v="m.EEG.1"/>
    <n v="6.7698128577940317E-2"/>
    <s v="m.EEG.1"/>
    <n v="0"/>
    <n v="0"/>
    <n v="0"/>
    <n v="0"/>
    <n v="0"/>
    <n v="0"/>
    <n v="0"/>
    <s v="m.EEG.1"/>
    <n v="0"/>
    <n v="0"/>
    <n v="0"/>
    <n v="0"/>
    <n v="0"/>
    <n v="0"/>
    <s v=""/>
    <x v="1"/>
  </r>
  <r>
    <x v="24"/>
    <s v="Residential"/>
    <x v="6"/>
    <m/>
    <x v="8"/>
    <s v="-"/>
    <n v="0"/>
    <n v="0"/>
    <n v="0"/>
    <m/>
    <n v="0"/>
    <n v="0"/>
    <n v="0"/>
    <n v="0"/>
    <s v="m.EEG.1"/>
    <n v="0"/>
    <s v="m.EEG.1"/>
    <n v="0"/>
    <n v="0"/>
    <n v="0"/>
    <n v="0"/>
    <n v="0"/>
    <n v="0"/>
    <n v="0"/>
    <s v="m.EEG.1"/>
    <n v="0"/>
    <n v="0"/>
    <n v="0"/>
    <n v="0"/>
    <n v="0"/>
    <n v="0"/>
    <s v=""/>
    <x v="1"/>
  </r>
  <r>
    <x v="24"/>
    <s v="Residential"/>
    <x v="6"/>
    <m/>
    <x v="9"/>
    <s v="-"/>
    <n v="0"/>
    <n v="0"/>
    <n v="0"/>
    <m/>
    <n v="0"/>
    <n v="0"/>
    <n v="0"/>
    <n v="0"/>
    <s v="m.EEG.1"/>
    <n v="0"/>
    <s v="m.EEG.1"/>
    <n v="0"/>
    <n v="0"/>
    <n v="0"/>
    <n v="0"/>
    <n v="0"/>
    <n v="0"/>
    <n v="0"/>
    <s v="m.EEG.1"/>
    <n v="0"/>
    <n v="0"/>
    <n v="0"/>
    <n v="0"/>
    <n v="0"/>
    <n v="0"/>
    <s v=""/>
    <x v="1"/>
  </r>
  <r>
    <x v="24"/>
    <s v="Residential"/>
    <x v="6"/>
    <m/>
    <x v="10"/>
    <s v="-"/>
    <n v="4.3410189870852314"/>
    <n v="4.3410189870852314"/>
    <n v="0"/>
    <m/>
    <n v="4.3410189870852314"/>
    <n v="4.3102121311666783"/>
    <n v="0"/>
    <n v="3.7271223673264324"/>
    <s v="m.EEG.1"/>
    <n v="0.58308976384024624"/>
    <s v="m.EEG.1"/>
    <n v="0"/>
    <n v="0"/>
    <n v="0"/>
    <n v="0"/>
    <n v="0"/>
    <n v="0"/>
    <n v="0"/>
    <s v="m.EEG.1"/>
    <n v="0"/>
    <n v="0"/>
    <n v="0"/>
    <n v="0"/>
    <n v="0"/>
    <n v="3.0806855918552881E-2"/>
    <s v=""/>
    <x v="1"/>
  </r>
  <r>
    <x v="24"/>
    <s v="Residential"/>
    <x v="6"/>
    <m/>
    <x v="11"/>
    <s v="-"/>
    <n v="7.9726688922302516E-2"/>
    <n v="7.9726688922302516E-2"/>
    <n v="0"/>
    <m/>
    <n v="7.9726688922302516E-2"/>
    <n v="7.9726688922302516E-2"/>
    <n v="0"/>
    <n v="5.851844173929982E-2"/>
    <s v="m.EEG.1"/>
    <n v="2.1208247183002692E-2"/>
    <s v="m.EEG.1"/>
    <n v="0"/>
    <n v="0"/>
    <n v="0"/>
    <n v="0"/>
    <n v="0"/>
    <n v="0"/>
    <n v="0"/>
    <s v="m.EEG.1"/>
    <n v="0"/>
    <n v="0"/>
    <n v="0"/>
    <n v="0"/>
    <n v="0"/>
    <n v="0"/>
    <s v=""/>
    <x v="1"/>
  </r>
  <r>
    <x v="24"/>
    <s v="Residential"/>
    <x v="6"/>
    <m/>
    <x v="12"/>
    <s v="-"/>
    <n v="9.0458564594089935E-2"/>
    <n v="9.0458564594089935E-2"/>
    <n v="0"/>
    <m/>
    <n v="9.0458564594089935E-2"/>
    <n v="9.0458564594089935E-2"/>
    <n v="0"/>
    <n v="1.7824858757062148E-2"/>
    <s v="m.EEG.1"/>
    <n v="7.2633705837027787E-2"/>
    <s v="m.EEG.1"/>
    <n v="0"/>
    <n v="0"/>
    <n v="0"/>
    <n v="0"/>
    <n v="0"/>
    <n v="0"/>
    <n v="0"/>
    <s v="m.EEG.1"/>
    <n v="0"/>
    <n v="0"/>
    <n v="0"/>
    <n v="0"/>
    <n v="0"/>
    <n v="0"/>
    <s v=""/>
    <x v="1"/>
  </r>
  <r>
    <x v="24"/>
    <s v="Residential"/>
    <x v="6"/>
    <m/>
    <x v="13"/>
    <s v="-"/>
    <n v="0"/>
    <n v="0"/>
    <n v="0"/>
    <m/>
    <n v="0"/>
    <n v="0"/>
    <n v="0"/>
    <n v="0"/>
    <s v="m.EEG.1"/>
    <n v="0"/>
    <s v="m.EEG.1"/>
    <n v="0"/>
    <n v="0"/>
    <n v="0"/>
    <n v="0"/>
    <n v="0"/>
    <n v="0"/>
    <n v="0"/>
    <s v="m.EEG.1"/>
    <n v="0"/>
    <n v="0"/>
    <n v="0"/>
    <n v="0"/>
    <n v="0"/>
    <n v="0"/>
    <s v=""/>
    <x v="1"/>
  </r>
  <r>
    <x v="24"/>
    <s v="Residential"/>
    <x v="6"/>
    <m/>
    <x v="14"/>
    <s v="-"/>
    <n v="0"/>
    <n v="0"/>
    <n v="0"/>
    <m/>
    <n v="0"/>
    <n v="0"/>
    <n v="0"/>
    <n v="0"/>
    <s v="m.EEG.1"/>
    <n v="0"/>
    <s v="m.EEG.1"/>
    <n v="0"/>
    <n v="0"/>
    <n v="0"/>
    <n v="0"/>
    <n v="0"/>
    <n v="0"/>
    <n v="0"/>
    <s v="m.EEG.1"/>
    <n v="0"/>
    <n v="0"/>
    <n v="0"/>
    <n v="0"/>
    <n v="0"/>
    <n v="0"/>
    <s v=""/>
    <x v="1"/>
  </r>
  <r>
    <x v="24"/>
    <s v="Residential"/>
    <x v="7"/>
    <m/>
    <x v="1"/>
    <s v="-"/>
    <n v="2.8974134169913808"/>
    <n v="2.8974134169913808"/>
    <n v="0"/>
    <m/>
    <n v="2.8974134169913808"/>
    <n v="2.5632730102343997"/>
    <n v="2.9700000000000001E-2"/>
    <n v="1.4930683973551853"/>
    <s v="m.EEG.1"/>
    <n v="1.0702046128792144"/>
    <s v="m.EEG.1"/>
    <n v="0"/>
    <n v="0"/>
    <n v="0"/>
    <n v="0"/>
    <n v="0"/>
    <n v="0"/>
    <n v="2.9700000000000001E-2"/>
    <s v="m.EEG.1"/>
    <n v="0"/>
    <n v="0"/>
    <n v="0"/>
    <n v="0"/>
    <n v="0"/>
    <n v="0.3044404067569812"/>
    <s v=""/>
    <x v="1"/>
  </r>
  <r>
    <x v="24"/>
    <s v="Residential"/>
    <x v="7"/>
    <m/>
    <x v="2"/>
    <s v="-"/>
    <n v="0"/>
    <n v="0"/>
    <n v="0"/>
    <m/>
    <n v="0"/>
    <n v="0"/>
    <n v="0"/>
    <n v="0"/>
    <s v="m.EEG.1"/>
    <n v="0"/>
    <s v="m.EEG.1"/>
    <n v="0"/>
    <n v="0"/>
    <n v="0"/>
    <n v="0"/>
    <n v="0"/>
    <n v="0"/>
    <n v="0"/>
    <s v="m.EEG.1"/>
    <n v="0"/>
    <n v="0"/>
    <n v="0"/>
    <n v="0"/>
    <n v="0"/>
    <n v="0"/>
    <s v=""/>
    <x v="1"/>
  </r>
  <r>
    <x v="24"/>
    <s v="Residential"/>
    <x v="7"/>
    <m/>
    <x v="3"/>
    <s v="-"/>
    <n v="1.4480747128469591"/>
    <n v="1.4480747128469591"/>
    <n v="0"/>
    <m/>
    <n v="1.4480747128469591"/>
    <n v="1.3053513037496756"/>
    <n v="0"/>
    <n v="0.98422363328078633"/>
    <s v="m.EEG.1"/>
    <n v="0.32112767046888929"/>
    <s v="m.EEG.1"/>
    <n v="0"/>
    <n v="0"/>
    <n v="0"/>
    <n v="0"/>
    <n v="0"/>
    <n v="0"/>
    <n v="0"/>
    <s v="m.EEG.1"/>
    <n v="0"/>
    <n v="0"/>
    <n v="0"/>
    <n v="0"/>
    <n v="0"/>
    <n v="0.14272340909728359"/>
    <s v=""/>
    <x v="1"/>
  </r>
  <r>
    <x v="24"/>
    <s v="Residential"/>
    <x v="7"/>
    <m/>
    <x v="4"/>
    <s v="-"/>
    <n v="0.15715180021465852"/>
    <n v="0.15715180021465852"/>
    <n v="0"/>
    <m/>
    <n v="0.15715180021465852"/>
    <n v="0.13304251153970623"/>
    <n v="0"/>
    <n v="5.9566584149375705E-2"/>
    <s v="m.EEG.1"/>
    <n v="7.3475927390330528E-2"/>
    <s v="m.EEG.1"/>
    <n v="0"/>
    <n v="0"/>
    <n v="0"/>
    <n v="0"/>
    <n v="0"/>
    <n v="0"/>
    <n v="0"/>
    <s v="m.EEG.1"/>
    <n v="0"/>
    <n v="0"/>
    <n v="0"/>
    <n v="0"/>
    <n v="0"/>
    <n v="2.4109288674952285E-2"/>
    <s v=""/>
    <x v="1"/>
  </r>
  <r>
    <x v="24"/>
    <s v="Residential"/>
    <x v="7"/>
    <m/>
    <x v="5"/>
    <s v="-"/>
    <n v="9.5668277524251624E-2"/>
    <n v="9.5668277524251624E-2"/>
    <n v="0"/>
    <m/>
    <n v="9.5668277524251624E-2"/>
    <n v="8.5340282238978216E-2"/>
    <n v="0"/>
    <n v="5.3864487083859332E-2"/>
    <s v="m.EEG.1"/>
    <n v="3.1475795155118877E-2"/>
    <s v="m.EEG.1"/>
    <n v="0"/>
    <n v="0"/>
    <n v="0"/>
    <n v="0"/>
    <n v="0"/>
    <n v="0"/>
    <n v="0"/>
    <s v="m.EEG.1"/>
    <n v="0"/>
    <n v="0"/>
    <n v="0"/>
    <n v="0"/>
    <n v="0"/>
    <n v="1.0327995285273414E-2"/>
    <s v=""/>
    <x v="1"/>
  </r>
  <r>
    <x v="24"/>
    <s v="Residential"/>
    <x v="7"/>
    <m/>
    <x v="6"/>
    <s v="-"/>
    <n v="0.503855342288557"/>
    <n v="0.503855342288557"/>
    <n v="0"/>
    <m/>
    <n v="0.503855342288557"/>
    <n v="0.36087308471203972"/>
    <n v="2.9700000000000001E-2"/>
    <n v="8.5692450612019355E-2"/>
    <s v="m.EEG.1"/>
    <n v="0.27518063410002036"/>
    <s v="m.EEG.1"/>
    <n v="0"/>
    <n v="0"/>
    <n v="0"/>
    <n v="0"/>
    <n v="0"/>
    <n v="0"/>
    <n v="2.9700000000000001E-2"/>
    <s v="m.EEG.1"/>
    <n v="0"/>
    <n v="0"/>
    <n v="0"/>
    <n v="0"/>
    <n v="0"/>
    <n v="0.11328225757651732"/>
    <s v=""/>
    <x v="1"/>
  </r>
  <r>
    <x v="24"/>
    <s v="Residential"/>
    <x v="7"/>
    <m/>
    <x v="7"/>
    <s v="-"/>
    <n v="0.24388169321481679"/>
    <n v="0.24388169321481679"/>
    <n v="0"/>
    <m/>
    <n v="0.24388169321481679"/>
    <n v="0.24388169321481679"/>
    <n v="0"/>
    <n v="0.16896939774326755"/>
    <s v="m.EEG.1"/>
    <n v="7.4912295471549248E-2"/>
    <s v="m.EEG.1"/>
    <n v="0"/>
    <n v="0"/>
    <n v="0"/>
    <n v="0"/>
    <n v="0"/>
    <n v="0"/>
    <n v="0"/>
    <s v="m.EEG.1"/>
    <n v="0"/>
    <n v="0"/>
    <n v="0"/>
    <n v="0"/>
    <n v="0"/>
    <n v="0"/>
    <s v=""/>
    <x v="1"/>
  </r>
  <r>
    <x v="24"/>
    <s v="Residential"/>
    <x v="7"/>
    <m/>
    <x v="8"/>
    <s v="-"/>
    <n v="0"/>
    <n v="0"/>
    <n v="0"/>
    <m/>
    <n v="0"/>
    <n v="0"/>
    <n v="0"/>
    <n v="0"/>
    <s v="m.EEG.1"/>
    <n v="0"/>
    <s v="m.EEG.1"/>
    <n v="0"/>
    <n v="0"/>
    <n v="0"/>
    <n v="0"/>
    <n v="0"/>
    <n v="0"/>
    <n v="0"/>
    <s v="m.EEG.1"/>
    <n v="0"/>
    <n v="0"/>
    <n v="0"/>
    <n v="0"/>
    <n v="0"/>
    <n v="0"/>
    <s v=""/>
    <x v="1"/>
  </r>
  <r>
    <x v="24"/>
    <s v="Residential"/>
    <x v="7"/>
    <m/>
    <x v="9"/>
    <s v="-"/>
    <n v="0"/>
    <n v="0"/>
    <n v="0"/>
    <m/>
    <n v="0"/>
    <n v="0"/>
    <n v="0"/>
    <n v="0"/>
    <s v="m.EEG.1"/>
    <n v="0"/>
    <s v="m.EEG.1"/>
    <n v="0"/>
    <n v="0"/>
    <n v="0"/>
    <n v="0"/>
    <n v="0"/>
    <n v="0"/>
    <n v="0"/>
    <s v="m.EEG.1"/>
    <n v="0"/>
    <n v="0"/>
    <n v="0"/>
    <n v="0"/>
    <n v="0"/>
    <n v="0"/>
    <s v=""/>
    <x v="1"/>
  </r>
  <r>
    <x v="24"/>
    <s v="Residential"/>
    <x v="7"/>
    <m/>
    <x v="10"/>
    <s v="-"/>
    <n v="0.40540596653443556"/>
    <n v="0.40540596653443556"/>
    <n v="0"/>
    <m/>
    <n v="0.40540596653443556"/>
    <n v="0.391408510411481"/>
    <n v="0"/>
    <n v="0.12647484088428645"/>
    <s v="m.EEG.1"/>
    <n v="0.26493366952719455"/>
    <s v="m.EEG.1"/>
    <n v="0"/>
    <n v="0"/>
    <n v="0"/>
    <n v="0"/>
    <n v="0"/>
    <n v="0"/>
    <n v="0"/>
    <s v="m.EEG.1"/>
    <n v="0"/>
    <n v="0"/>
    <n v="0"/>
    <n v="0"/>
    <n v="0"/>
    <n v="1.3997456122954563E-2"/>
    <s v=""/>
    <x v="1"/>
  </r>
  <r>
    <x v="24"/>
    <s v="Residential"/>
    <x v="7"/>
    <m/>
    <x v="11"/>
    <s v="-"/>
    <n v="4.337562436770219E-2"/>
    <n v="4.337562436770219E-2"/>
    <n v="0"/>
    <m/>
    <n v="4.337562436770219E-2"/>
    <n v="4.337562436770219E-2"/>
    <n v="0"/>
    <n v="1.4277003601590479E-2"/>
    <s v="m.EEG.1"/>
    <n v="2.9098620766111714E-2"/>
    <s v="m.EEG.1"/>
    <n v="0"/>
    <n v="0"/>
    <n v="0"/>
    <n v="0"/>
    <n v="0"/>
    <n v="0"/>
    <n v="0"/>
    <s v="m.EEG.1"/>
    <n v="0"/>
    <n v="0"/>
    <n v="0"/>
    <n v="0"/>
    <n v="0"/>
    <n v="0"/>
    <s v=""/>
    <x v="1"/>
  </r>
  <r>
    <x v="24"/>
    <s v="Residential"/>
    <x v="7"/>
    <m/>
    <x v="12"/>
    <s v="-"/>
    <n v="0"/>
    <n v="0"/>
    <n v="0"/>
    <m/>
    <n v="0"/>
    <n v="0"/>
    <n v="0"/>
    <n v="0"/>
    <s v="m.EEG.1"/>
    <n v="0"/>
    <s v="m.EEG.1"/>
    <n v="0"/>
    <n v="0"/>
    <n v="0"/>
    <n v="0"/>
    <n v="0"/>
    <n v="0"/>
    <n v="0"/>
    <s v="m.EEG.1"/>
    <n v="0"/>
    <n v="0"/>
    <n v="0"/>
    <n v="0"/>
    <n v="0"/>
    <n v="0"/>
    <s v=""/>
    <x v="1"/>
  </r>
  <r>
    <x v="24"/>
    <s v="Residential"/>
    <x v="7"/>
    <m/>
    <x v="13"/>
    <s v="-"/>
    <n v="0"/>
    <n v="0"/>
    <n v="0"/>
    <m/>
    <n v="0"/>
    <n v="0"/>
    <n v="0"/>
    <n v="0"/>
    <s v="m.EEG.1"/>
    <n v="0"/>
    <s v="m.EEG.1"/>
    <n v="0"/>
    <n v="0"/>
    <n v="0"/>
    <n v="0"/>
    <n v="0"/>
    <n v="0"/>
    <n v="0"/>
    <s v="m.EEG.1"/>
    <n v="0"/>
    <n v="0"/>
    <n v="0"/>
    <n v="0"/>
    <n v="0"/>
    <n v="0"/>
    <s v=""/>
    <x v="1"/>
  </r>
  <r>
    <x v="24"/>
    <s v="Residential"/>
    <x v="7"/>
    <m/>
    <x v="14"/>
    <s v="-"/>
    <n v="0"/>
    <n v="0"/>
    <n v="0"/>
    <m/>
    <n v="0"/>
    <n v="0"/>
    <n v="0"/>
    <n v="0"/>
    <s v="m.EEG.1"/>
    <n v="0"/>
    <s v="m.EEG.1"/>
    <n v="0"/>
    <n v="0"/>
    <n v="0"/>
    <n v="0"/>
    <n v="0"/>
    <n v="0"/>
    <n v="0"/>
    <s v="m.EEG.1"/>
    <n v="0"/>
    <n v="0"/>
    <n v="0"/>
    <n v="0"/>
    <n v="0"/>
    <n v="0"/>
    <s v=""/>
    <x v="1"/>
  </r>
  <r>
    <x v="25"/>
    <s v="Residential"/>
    <x v="1"/>
    <m/>
    <x v="1"/>
    <n v="24.078752000000001"/>
    <n v="-1.5349845441431142"/>
    <n v="22.543767455856887"/>
    <n v="0"/>
    <m/>
    <n v="22.543767455856887"/>
    <n v="20.032450300237521"/>
    <n v="1.4999999999999999E-2"/>
    <n v="15.365849278464651"/>
    <s v="u.ISI.73"/>
    <n v="4.6666010217728688"/>
    <s v="u.ISI.71"/>
    <n v="0"/>
    <n v="0"/>
    <n v="0"/>
    <n v="0"/>
    <n v="0"/>
    <n v="0"/>
    <n v="1.4999999999999999E-2"/>
    <s v="m.EEG.1"/>
    <n v="0"/>
    <n v="0"/>
    <n v="0"/>
    <n v="0"/>
    <n v="0"/>
    <n v="2.4963171556193657"/>
    <s v=""/>
    <x v="1"/>
  </r>
  <r>
    <x v="25"/>
    <s v="Residential"/>
    <x v="1"/>
    <m/>
    <x v="2"/>
    <n v="0.52218699999999996"/>
    <n v="-1.9984014443252818E-15"/>
    <n v="0.52218699999999796"/>
    <n v="0"/>
    <m/>
    <n v="0.52218699999999796"/>
    <n v="0.52218699999999796"/>
    <n v="0"/>
    <n v="0.41751699999999897"/>
    <s v="u.ISI.73"/>
    <n v="0.104669999999999"/>
    <s v="u.ISI.71"/>
    <n v="0"/>
    <n v="0"/>
    <n v="0"/>
    <n v="0"/>
    <n v="0"/>
    <n v="0"/>
    <n v="0"/>
    <s v="m.EEG.1"/>
    <n v="0"/>
    <n v="0"/>
    <n v="0"/>
    <n v="0"/>
    <n v="0"/>
    <n v="0"/>
    <s v=""/>
    <x v="1"/>
  </r>
  <r>
    <x v="25"/>
    <s v="Residential"/>
    <x v="1"/>
    <m/>
    <x v="3"/>
    <n v="0"/>
    <n v="2.9028300237541917E-2"/>
    <n v="2.9028300237541917E-2"/>
    <n v="0"/>
    <m/>
    <n v="2.9028300237541917E-2"/>
    <n v="2.9028300237541917E-2"/>
    <n v="0"/>
    <n v="0"/>
    <s v="u.ISI.73"/>
    <n v="2.9028300237541917E-2"/>
    <s v="m.EEG.1"/>
    <n v="0"/>
    <n v="0"/>
    <n v="0"/>
    <n v="0"/>
    <n v="0"/>
    <n v="0"/>
    <n v="0"/>
    <s v="m.EEG.1"/>
    <n v="0"/>
    <n v="0"/>
    <n v="0"/>
    <n v="0"/>
    <n v="0"/>
    <n v="0"/>
    <s v=""/>
    <x v="1"/>
  </r>
  <r>
    <x v="25"/>
    <s v="Residential"/>
    <x v="1"/>
    <m/>
    <x v="4"/>
    <n v="12.604593999999999"/>
    <n v="-8.8817841970012523E-15"/>
    <n v="12.60459399999999"/>
    <n v="0"/>
    <m/>
    <n v="12.60459399999999"/>
    <n v="12.60459399999999"/>
    <n v="0"/>
    <n v="10.083209999999999"/>
    <s v="u.ISI.73"/>
    <n v="2.5213839999999901"/>
    <s v="u.ISI.71"/>
    <n v="0"/>
    <n v="0"/>
    <n v="0"/>
    <n v="0"/>
    <n v="0"/>
    <n v="0"/>
    <n v="0"/>
    <s v="m.EEG.1"/>
    <n v="0"/>
    <n v="0"/>
    <n v="0"/>
    <n v="0"/>
    <n v="0"/>
    <n v="0"/>
    <s v=""/>
    <x v="1"/>
  </r>
  <r>
    <x v="25"/>
    <s v="Residential"/>
    <x v="1"/>
    <m/>
    <x v="5"/>
    <n v="0.12792999999999999"/>
    <n v="-8.3266726846886741E-17"/>
    <n v="0.1279299999999999"/>
    <n v="0"/>
    <m/>
    <n v="0.1279299999999999"/>
    <n v="0.1279299999999999"/>
    <n v="0"/>
    <n v="0.10233927846466137"/>
    <s v="u.ISI.96"/>
    <n v="2.5590721535338524E-2"/>
    <s v="u.ISI.96"/>
    <n v="0"/>
    <n v="0"/>
    <n v="0"/>
    <n v="0"/>
    <n v="0"/>
    <n v="0"/>
    <n v="0"/>
    <s v="m.EEG.1"/>
    <n v="0"/>
    <n v="0"/>
    <n v="0"/>
    <n v="0"/>
    <n v="0"/>
    <n v="0"/>
    <s v=""/>
    <x v="1"/>
  </r>
  <r>
    <x v="25"/>
    <s v="Residential"/>
    <x v="1"/>
    <m/>
    <x v="6"/>
    <n v="4.7345730000000001"/>
    <n v="-1.5640418443806343"/>
    <n v="3.1705311556193658"/>
    <n v="0"/>
    <m/>
    <n v="3.1705311556193658"/>
    <n v="0.67221399999999998"/>
    <n v="1.4999999999999999E-2"/>
    <n v="0.42798399999999998"/>
    <s v="u.ISI.73"/>
    <n v="0.24423"/>
    <s v="u.ISI.71"/>
    <n v="0"/>
    <n v="0"/>
    <n v="0"/>
    <n v="0"/>
    <n v="0"/>
    <n v="0"/>
    <n v="1.4999999999999999E-2"/>
    <s v="m.EEG.1"/>
    <n v="0"/>
    <n v="0"/>
    <n v="0"/>
    <n v="0"/>
    <n v="0"/>
    <n v="2.4833171556193658"/>
    <s v="e.ISI.99"/>
    <x v="1"/>
  </r>
  <r>
    <x v="25"/>
    <s v="Residential"/>
    <x v="1"/>
    <m/>
    <x v="7"/>
    <n v="5.6044969999999994"/>
    <n v="-9.7699626167013776E-15"/>
    <n v="5.6044969999999896"/>
    <n v="0"/>
    <m/>
    <n v="5.6044969999999896"/>
    <n v="5.6044969999999896"/>
    <n v="0"/>
    <n v="3.9227989999999902"/>
    <s v="u.ISI.73"/>
    <n v="1.6816979999999999"/>
    <s v="u.ISI.71"/>
    <n v="0"/>
    <n v="0"/>
    <n v="0"/>
    <n v="0"/>
    <n v="0"/>
    <n v="0"/>
    <n v="0"/>
    <s v="m.EEG.1"/>
    <n v="0"/>
    <n v="0"/>
    <n v="0"/>
    <n v="0"/>
    <n v="0"/>
    <n v="0"/>
    <s v=""/>
    <x v="1"/>
  </r>
  <r>
    <x v="25"/>
    <s v="Residential"/>
    <x v="1"/>
    <m/>
    <x v="8"/>
    <n v="0"/>
    <n v="0"/>
    <n v="0"/>
    <n v="0"/>
    <m/>
    <n v="0"/>
    <n v="0"/>
    <n v="0"/>
    <n v="0"/>
    <s v="m.EEG.1"/>
    <n v="0"/>
    <s v="m.EEG.1"/>
    <n v="0"/>
    <n v="0"/>
    <n v="0"/>
    <n v="0"/>
    <n v="0"/>
    <n v="0"/>
    <n v="0"/>
    <s v="m.EEG.1"/>
    <n v="0"/>
    <n v="0"/>
    <n v="0"/>
    <n v="0"/>
    <n v="0"/>
    <n v="0"/>
    <s v=""/>
    <x v="1"/>
  </r>
  <r>
    <x v="25"/>
    <s v="Residential"/>
    <x v="1"/>
    <m/>
    <x v="9"/>
    <n v="0"/>
    <n v="0"/>
    <n v="0"/>
    <n v="0"/>
    <m/>
    <n v="0"/>
    <n v="0"/>
    <n v="0"/>
    <n v="0"/>
    <s v="x.Obs.1"/>
    <n v="0"/>
    <s v="x.Obs.1"/>
    <n v="0"/>
    <n v="0"/>
    <n v="0"/>
    <n v="0"/>
    <n v="0"/>
    <n v="0"/>
    <n v="0"/>
    <s v="x.Obs.1"/>
    <n v="0"/>
    <n v="0"/>
    <n v="0"/>
    <n v="0"/>
    <n v="0"/>
    <n v="0"/>
    <s v="x.Obs.1"/>
    <x v="1"/>
  </r>
  <r>
    <x v="25"/>
    <s v="Residential"/>
    <x v="1"/>
    <m/>
    <x v="10"/>
    <n v="0.43030999999999997"/>
    <n v="-1.3099999999999223E-3"/>
    <n v="0.42900000000000005"/>
    <n v="0"/>
    <m/>
    <n v="0.42900000000000005"/>
    <n v="0.41600000000000004"/>
    <n v="0"/>
    <n v="0.40600000000000003"/>
    <s v="x.Obs.1"/>
    <n v="0.01"/>
    <s v="x.Obs.1"/>
    <n v="0"/>
    <n v="0"/>
    <n v="0"/>
    <n v="0"/>
    <n v="0"/>
    <n v="0"/>
    <n v="0"/>
    <s v="x.Obs.1"/>
    <n v="0"/>
    <n v="0"/>
    <n v="0"/>
    <n v="0"/>
    <n v="0"/>
    <n v="1.2999999999999999E-2"/>
    <s v="x.Obs.1"/>
    <x v="1"/>
  </r>
  <r>
    <x v="25"/>
    <s v="Residential"/>
    <x v="1"/>
    <m/>
    <x v="11"/>
    <n v="0"/>
    <n v="0"/>
    <n v="0"/>
    <n v="0"/>
    <m/>
    <n v="0"/>
    <n v="0"/>
    <n v="0"/>
    <n v="0"/>
    <s v="x.Obs.1"/>
    <n v="0"/>
    <s v="x.Obs.1"/>
    <n v="0"/>
    <n v="0"/>
    <n v="0"/>
    <n v="0"/>
    <n v="0"/>
    <n v="0"/>
    <n v="0"/>
    <s v="x.Obs.1"/>
    <n v="0"/>
    <n v="0"/>
    <n v="0"/>
    <n v="0"/>
    <n v="0"/>
    <n v="0"/>
    <s v="x.Obs.1"/>
    <x v="1"/>
  </r>
  <r>
    <x v="25"/>
    <s v="Residential"/>
    <x v="1"/>
    <m/>
    <x v="12"/>
    <n v="5.5823999999999999E-2"/>
    <n v="1.7600000000000254E-4"/>
    <n v="5.6000000000000001E-2"/>
    <n v="0"/>
    <m/>
    <n v="5.6000000000000001E-2"/>
    <n v="5.6000000000000001E-2"/>
    <n v="0"/>
    <n v="6.0000000000000001E-3"/>
    <s v="x.Obs.1"/>
    <n v="0.05"/>
    <s v="x.Obs.1"/>
    <n v="0"/>
    <n v="0"/>
    <n v="0"/>
    <n v="0"/>
    <n v="0"/>
    <n v="0"/>
    <n v="0"/>
    <s v="x.Obs.1"/>
    <n v="0"/>
    <n v="0"/>
    <n v="0"/>
    <n v="0"/>
    <n v="0"/>
    <n v="0"/>
    <s v="x.Obs.1"/>
    <x v="1"/>
  </r>
  <r>
    <x v="25"/>
    <s v="Residential"/>
    <x v="1"/>
    <m/>
    <x v="13"/>
    <s v="-"/>
    <n v="0"/>
    <n v="0"/>
    <n v="0"/>
    <m/>
    <n v="0"/>
    <n v="0"/>
    <n v="0"/>
    <n v="0"/>
    <s v="c.Obs.2"/>
    <n v="0"/>
    <s v="c.Obs.2"/>
    <n v="0"/>
    <n v="0"/>
    <n v="0"/>
    <n v="0"/>
    <n v="0"/>
    <n v="0"/>
    <n v="0"/>
    <s v="c.Obs.2"/>
    <n v="0"/>
    <n v="0"/>
    <n v="0"/>
    <n v="0"/>
    <n v="0"/>
    <n v="0"/>
    <s v="c.Obs.2"/>
    <x v="1"/>
  </r>
  <r>
    <x v="25"/>
    <s v="Residential"/>
    <x v="1"/>
    <m/>
    <x v="14"/>
    <s v="-"/>
    <n v="0"/>
    <n v="0"/>
    <n v="0"/>
    <m/>
    <n v="0"/>
    <n v="0"/>
    <n v="0"/>
    <n v="0"/>
    <s v="m.EEG.1"/>
    <n v="0"/>
    <s v="m.EEG.1"/>
    <n v="0"/>
    <n v="0"/>
    <n v="0"/>
    <n v="0"/>
    <n v="0"/>
    <n v="0"/>
    <n v="0"/>
    <s v="m.EEG.1"/>
    <n v="0"/>
    <n v="0"/>
    <n v="0"/>
    <n v="0"/>
    <n v="0"/>
    <n v="0"/>
    <s v=""/>
    <x v="1"/>
  </r>
  <r>
    <x v="25"/>
    <s v="Residential"/>
    <x v="2"/>
    <m/>
    <x v="1"/>
    <s v="-"/>
    <n v="12.656402331698462"/>
    <n v="12.656402331698462"/>
    <n v="0"/>
    <m/>
    <n v="12.656402331698462"/>
    <n v="10.79207300004086"/>
    <n v="0.01"/>
    <n v="9.0185628704937404"/>
    <s v="m.EEG.1"/>
    <n v="1.7735101295471192"/>
    <s v="m.EEG.1"/>
    <n v="0"/>
    <n v="0"/>
    <n v="0"/>
    <n v="0"/>
    <n v="0"/>
    <n v="0"/>
    <n v="0.01"/>
    <s v="m.EEG.1"/>
    <n v="0"/>
    <n v="0"/>
    <n v="0"/>
    <n v="0"/>
    <n v="0"/>
    <n v="1.8543293316576024"/>
    <s v=""/>
    <x v="1"/>
  </r>
  <r>
    <x v="25"/>
    <s v="Residential"/>
    <x v="2"/>
    <m/>
    <x v="2"/>
    <s v="-"/>
    <n v="0.46888008901072831"/>
    <n v="0.46888008901072831"/>
    <n v="0"/>
    <m/>
    <n v="0.46888008901072831"/>
    <n v="0.46888008901072831"/>
    <n v="0"/>
    <n v="0.3829455864763725"/>
    <s v="m.EEG.1"/>
    <n v="8.5934502534355778E-2"/>
    <s v="m.EEG.1"/>
    <n v="0"/>
    <n v="0"/>
    <n v="0"/>
    <n v="0"/>
    <n v="0"/>
    <n v="0"/>
    <n v="0"/>
    <s v="m.EEG.1"/>
    <n v="0"/>
    <n v="0"/>
    <n v="0"/>
    <n v="0"/>
    <n v="0"/>
    <n v="0"/>
    <s v=""/>
    <x v="1"/>
  </r>
  <r>
    <x v="25"/>
    <s v="Residential"/>
    <x v="2"/>
    <m/>
    <x v="3"/>
    <s v="-"/>
    <n v="1.8957716136557914E-2"/>
    <n v="1.8957716136557914E-2"/>
    <n v="0"/>
    <m/>
    <n v="1.8957716136557914E-2"/>
    <n v="1.8957716136557914E-2"/>
    <n v="0"/>
    <n v="0"/>
    <s v="m.EEG.1"/>
    <n v="1.8957716136557914E-2"/>
    <s v="m.EEG.1"/>
    <n v="0"/>
    <n v="0"/>
    <n v="0"/>
    <n v="0"/>
    <n v="0"/>
    <n v="0"/>
    <n v="0"/>
    <s v="m.EEG.1"/>
    <n v="0"/>
    <n v="0"/>
    <n v="0"/>
    <n v="0"/>
    <n v="0"/>
    <n v="0"/>
    <s v=""/>
    <x v="1"/>
  </r>
  <r>
    <x v="25"/>
    <s v="Residential"/>
    <x v="2"/>
    <m/>
    <x v="4"/>
    <s v="-"/>
    <n v="7.9362159866097794"/>
    <n v="7.9362159866097794"/>
    <n v="0"/>
    <m/>
    <n v="7.9362159866097794"/>
    <n v="7.9362159866097794"/>
    <n v="0"/>
    <n v="6.7518747983256686"/>
    <s v="m.EEG.1"/>
    <n v="1.1843411882841108"/>
    <s v="m.EEG.1"/>
    <n v="0"/>
    <n v="0"/>
    <n v="0"/>
    <n v="0"/>
    <n v="0"/>
    <n v="0"/>
    <n v="0"/>
    <s v="m.EEG.1"/>
    <n v="0"/>
    <n v="0"/>
    <n v="0"/>
    <n v="0"/>
    <n v="0"/>
    <n v="0"/>
    <s v=""/>
    <x v="1"/>
  </r>
  <r>
    <x v="25"/>
    <s v="Residential"/>
    <x v="2"/>
    <m/>
    <x v="5"/>
    <s v="-"/>
    <n v="7.0344123501646441E-2"/>
    <n v="7.0344123501646441E-2"/>
    <n v="0"/>
    <m/>
    <n v="7.0344123501646441E-2"/>
    <n v="7.0344123501646441E-2"/>
    <n v="0"/>
    <n v="6.0721642470108382E-2"/>
    <s v="m.EEG.1"/>
    <n v="9.6224810315380625E-3"/>
    <s v="m.EEG.1"/>
    <n v="0"/>
    <n v="0"/>
    <n v="0"/>
    <n v="0"/>
    <n v="0"/>
    <n v="0"/>
    <n v="0"/>
    <s v="m.EEG.1"/>
    <n v="0"/>
    <n v="0"/>
    <n v="0"/>
    <n v="0"/>
    <n v="0"/>
    <n v="0"/>
    <s v=""/>
    <x v="1"/>
  </r>
  <r>
    <x v="25"/>
    <s v="Residential"/>
    <x v="2"/>
    <m/>
    <x v="6"/>
    <s v="-"/>
    <n v="2.4248545823504504"/>
    <n v="2.4248545823504504"/>
    <n v="0"/>
    <m/>
    <n v="2.4248545823504504"/>
    <n v="0.57164961727873242"/>
    <n v="0.01"/>
    <n v="0.39037355771428678"/>
    <s v="m.EEG.1"/>
    <n v="0.18127605956444559"/>
    <s v="m.EEG.1"/>
    <n v="0"/>
    <n v="0"/>
    <n v="0"/>
    <n v="0"/>
    <n v="0"/>
    <n v="0"/>
    <n v="0.01"/>
    <s v="m.EEG.1"/>
    <n v="0"/>
    <n v="0"/>
    <n v="0"/>
    <n v="0"/>
    <n v="0"/>
    <n v="1.8432049650717182"/>
    <s v=""/>
    <x v="1"/>
  </r>
  <r>
    <x v="25"/>
    <s v="Residential"/>
    <x v="2"/>
    <m/>
    <x v="7"/>
    <s v="-"/>
    <n v="1.3125239299978355"/>
    <n v="1.3125239299978355"/>
    <n v="0"/>
    <m/>
    <n v="1.3125239299978355"/>
    <n v="1.3125239299978355"/>
    <n v="0"/>
    <n v="1.0465036754668242"/>
    <s v="m.EEG.1"/>
    <n v="0.26602025453101136"/>
    <s v="m.EEG.1"/>
    <n v="0"/>
    <n v="0"/>
    <n v="0"/>
    <n v="0"/>
    <n v="0"/>
    <n v="0"/>
    <n v="0"/>
    <s v="m.EEG.1"/>
    <n v="0"/>
    <n v="0"/>
    <n v="0"/>
    <n v="0"/>
    <n v="0"/>
    <n v="0"/>
    <s v=""/>
    <x v="1"/>
  </r>
  <r>
    <x v="25"/>
    <s v="Residential"/>
    <x v="2"/>
    <m/>
    <x v="8"/>
    <s v="-"/>
    <n v="0"/>
    <n v="0"/>
    <n v="0"/>
    <m/>
    <n v="0"/>
    <n v="0"/>
    <n v="0"/>
    <n v="0"/>
    <s v="m.EEG.1"/>
    <n v="0"/>
    <s v="m.EEG.1"/>
    <n v="0"/>
    <n v="0"/>
    <n v="0"/>
    <n v="0"/>
    <n v="0"/>
    <n v="0"/>
    <n v="0"/>
    <s v="m.EEG.1"/>
    <n v="0"/>
    <n v="0"/>
    <n v="0"/>
    <n v="0"/>
    <n v="0"/>
    <n v="0"/>
    <s v=""/>
    <x v="1"/>
  </r>
  <r>
    <x v="25"/>
    <s v="Residential"/>
    <x v="2"/>
    <m/>
    <x v="9"/>
    <s v="-"/>
    <n v="0"/>
    <n v="0"/>
    <n v="0"/>
    <m/>
    <n v="0"/>
    <n v="0"/>
    <n v="0"/>
    <n v="0"/>
    <s v="m.EEG.1"/>
    <n v="0"/>
    <s v="m.EEG.1"/>
    <n v="0"/>
    <n v="0"/>
    <n v="0"/>
    <n v="0"/>
    <n v="0"/>
    <n v="0"/>
    <n v="0"/>
    <s v="m.EEG.1"/>
    <n v="0"/>
    <n v="0"/>
    <n v="0"/>
    <n v="0"/>
    <n v="0"/>
    <n v="0"/>
    <s v=""/>
    <x v="1"/>
  </r>
  <r>
    <x v="25"/>
    <s v="Residential"/>
    <x v="2"/>
    <m/>
    <x v="10"/>
    <s v="-"/>
    <n v="0.40226516192009254"/>
    <n v="0.40226516192009254"/>
    <n v="0"/>
    <m/>
    <n v="0.40226516192009254"/>
    <n v="0.39114079533420826"/>
    <n v="0"/>
    <n v="0.38258359026814343"/>
    <s v="m.EEG.1"/>
    <n v="8.5572050660648255E-3"/>
    <s v="m.EEG.1"/>
    <n v="0"/>
    <n v="0"/>
    <n v="0"/>
    <n v="0"/>
    <n v="0"/>
    <n v="0"/>
    <n v="0"/>
    <s v="m.EEG.1"/>
    <n v="0"/>
    <n v="0"/>
    <n v="0"/>
    <n v="0"/>
    <n v="0"/>
    <n v="1.1124366585884274E-2"/>
    <s v=""/>
    <x v="1"/>
  </r>
  <r>
    <x v="25"/>
    <s v="Residential"/>
    <x v="2"/>
    <m/>
    <x v="11"/>
    <s v="-"/>
    <n v="0"/>
    <n v="0"/>
    <n v="0"/>
    <m/>
    <n v="0"/>
    <n v="0"/>
    <n v="0"/>
    <n v="0"/>
    <s v="m.EEG.1"/>
    <n v="0"/>
    <s v="m.EEG.1"/>
    <n v="0"/>
    <n v="0"/>
    <n v="0"/>
    <n v="0"/>
    <n v="0"/>
    <n v="0"/>
    <n v="0"/>
    <s v="m.EEG.1"/>
    <n v="0"/>
    <n v="0"/>
    <n v="0"/>
    <n v="0"/>
    <n v="0"/>
    <n v="0"/>
    <s v=""/>
    <x v="1"/>
  </r>
  <r>
    <x v="25"/>
    <s v="Residential"/>
    <x v="2"/>
    <m/>
    <x v="12"/>
    <s v="-"/>
    <n v="2.236074217136947E-2"/>
    <n v="2.236074217136947E-2"/>
    <n v="0"/>
    <m/>
    <n v="2.236074217136947E-2"/>
    <n v="2.236074217136947E-2"/>
    <n v="0"/>
    <n v="3.5600197723345932E-3"/>
    <s v="m.EEG.1"/>
    <n v="1.8800722399034877E-2"/>
    <s v="m.EEG.1"/>
    <n v="0"/>
    <n v="0"/>
    <n v="0"/>
    <n v="0"/>
    <n v="0"/>
    <n v="0"/>
    <n v="0"/>
    <s v="m.EEG.1"/>
    <n v="0"/>
    <n v="0"/>
    <n v="0"/>
    <n v="0"/>
    <n v="0"/>
    <n v="0"/>
    <s v=""/>
    <x v="1"/>
  </r>
  <r>
    <x v="25"/>
    <s v="Residential"/>
    <x v="2"/>
    <m/>
    <x v="13"/>
    <s v="-"/>
    <n v="0"/>
    <n v="0"/>
    <n v="0"/>
    <m/>
    <n v="0"/>
    <n v="0"/>
    <n v="0"/>
    <n v="0"/>
    <s v="m.EEG.1"/>
    <n v="0"/>
    <s v="m.EEG.1"/>
    <n v="0"/>
    <n v="0"/>
    <n v="0"/>
    <n v="0"/>
    <n v="0"/>
    <n v="0"/>
    <n v="0"/>
    <s v="m.EEG.1"/>
    <n v="0"/>
    <n v="0"/>
    <n v="0"/>
    <n v="0"/>
    <n v="0"/>
    <n v="0"/>
    <s v=""/>
    <x v="1"/>
  </r>
  <r>
    <x v="25"/>
    <s v="Residential"/>
    <x v="2"/>
    <m/>
    <x v="14"/>
    <s v="-"/>
    <n v="0"/>
    <n v="0"/>
    <n v="0"/>
    <m/>
    <n v="0"/>
    <n v="0"/>
    <n v="0"/>
    <n v="0"/>
    <s v="m.EEG.1"/>
    <n v="0"/>
    <s v="m.EEG.1"/>
    <n v="0"/>
    <n v="0"/>
    <n v="0"/>
    <n v="0"/>
    <n v="0"/>
    <n v="0"/>
    <n v="0"/>
    <s v="m.EEG.1"/>
    <n v="0"/>
    <n v="0"/>
    <n v="0"/>
    <n v="0"/>
    <n v="0"/>
    <n v="0"/>
    <s v=""/>
    <x v="1"/>
  </r>
  <r>
    <x v="25"/>
    <s v="Residential"/>
    <x v="3"/>
    <m/>
    <x v="1"/>
    <s v="-"/>
    <n v="9.8865092107763992"/>
    <n v="9.8865092107763992"/>
    <n v="0"/>
    <m/>
    <n v="9.8865092107763992"/>
    <n v="9.2395213868189163"/>
    <n v="5.0000000000000001E-3"/>
    <n v="6.3472448724608741"/>
    <s v="m.EEG.1"/>
    <n v="2.8922765143580422"/>
    <s v="m.EEG.1"/>
    <n v="0"/>
    <n v="0"/>
    <n v="0"/>
    <n v="0"/>
    <n v="0"/>
    <n v="0"/>
    <n v="5.0000000000000001E-3"/>
    <s v="m.EEG.1"/>
    <n v="0"/>
    <n v="0"/>
    <n v="0"/>
    <n v="0"/>
    <n v="0"/>
    <n v="0.64198782395748177"/>
    <s v=""/>
    <x v="1"/>
  </r>
  <r>
    <x v="25"/>
    <s v="Residential"/>
    <x v="3"/>
    <m/>
    <x v="2"/>
    <s v="-"/>
    <n v="5.3306910989738915E-2"/>
    <n v="5.3306910989738915E-2"/>
    <n v="0"/>
    <m/>
    <n v="5.3306910989738915E-2"/>
    <n v="5.3306910989738915E-2"/>
    <n v="0"/>
    <n v="3.4571413524095672E-2"/>
    <s v="m.EEG.1"/>
    <n v="1.873549746564324E-2"/>
    <s v="m.EEG.1"/>
    <n v="0"/>
    <n v="0"/>
    <n v="0"/>
    <n v="0"/>
    <n v="0"/>
    <n v="0"/>
    <n v="0"/>
    <s v="m.EEG.1"/>
    <n v="0"/>
    <n v="0"/>
    <n v="0"/>
    <n v="0"/>
    <n v="0"/>
    <n v="0"/>
    <s v=""/>
    <x v="1"/>
  </r>
  <r>
    <x v="25"/>
    <s v="Residential"/>
    <x v="3"/>
    <m/>
    <x v="3"/>
    <s v="-"/>
    <n v="1.0070584100984005E-2"/>
    <n v="1.0070584100984005E-2"/>
    <n v="0"/>
    <m/>
    <n v="1.0070584100984005E-2"/>
    <n v="1.0070584100984005E-2"/>
    <n v="0"/>
    <n v="0"/>
    <s v="m.EEG.1"/>
    <n v="1.0070584100984005E-2"/>
    <s v="m.EEG.1"/>
    <n v="0"/>
    <n v="0"/>
    <n v="0"/>
    <n v="0"/>
    <n v="0"/>
    <n v="0"/>
    <n v="0"/>
    <s v="m.EEG.1"/>
    <n v="0"/>
    <n v="0"/>
    <n v="0"/>
    <n v="0"/>
    <n v="0"/>
    <n v="0"/>
    <s v=""/>
    <x v="1"/>
  </r>
  <r>
    <x v="25"/>
    <s v="Residential"/>
    <x v="3"/>
    <m/>
    <x v="4"/>
    <s v="-"/>
    <n v="4.6683780134150528"/>
    <n v="4.6683780134150528"/>
    <n v="0"/>
    <m/>
    <n v="4.6683780134150528"/>
    <n v="4.6683780134150528"/>
    <n v="0"/>
    <n v="3.3313352016991735"/>
    <s v="m.EEG.1"/>
    <n v="1.3370428117158795"/>
    <s v="m.EEG.1"/>
    <n v="0"/>
    <n v="0"/>
    <n v="0"/>
    <n v="0"/>
    <n v="0"/>
    <n v="0"/>
    <n v="0"/>
    <s v="m.EEG.1"/>
    <n v="0"/>
    <n v="0"/>
    <n v="0"/>
    <n v="0"/>
    <n v="0"/>
    <n v="0"/>
    <s v=""/>
    <x v="1"/>
  </r>
  <r>
    <x v="25"/>
    <s v="Residential"/>
    <x v="3"/>
    <m/>
    <x v="5"/>
    <s v="-"/>
    <n v="5.7270939195338724E-2"/>
    <n v="5.7270939195338724E-2"/>
    <n v="0"/>
    <m/>
    <n v="5.7270939195338724E-2"/>
    <n v="5.7270939195338724E-2"/>
    <n v="0"/>
    <n v="4.1578400746471705E-2"/>
    <s v="m.EEG.1"/>
    <n v="1.5692538448867015E-2"/>
    <s v="m.EEG.1"/>
    <n v="0"/>
    <n v="0"/>
    <n v="0"/>
    <n v="0"/>
    <n v="0"/>
    <n v="0"/>
    <n v="0"/>
    <s v="m.EEG.1"/>
    <n v="0"/>
    <n v="0"/>
    <n v="0"/>
    <n v="0"/>
    <n v="0"/>
    <n v="0"/>
    <s v=""/>
    <x v="1"/>
  </r>
  <r>
    <x v="25"/>
    <s v="Residential"/>
    <x v="3"/>
    <m/>
    <x v="6"/>
    <s v="-"/>
    <n v="0.74567657326421266"/>
    <n v="0.74567657326421266"/>
    <n v="0"/>
    <m/>
    <n v="0.74567657326421266"/>
    <n v="0.10056438272084656"/>
    <n v="5.0000000000000001E-3"/>
    <n v="3.7610442285713211E-2"/>
    <s v="m.EEG.1"/>
    <n v="6.2953940435133346E-2"/>
    <s v="m.EEG.1"/>
    <n v="0"/>
    <n v="0"/>
    <n v="0"/>
    <n v="0"/>
    <n v="0"/>
    <n v="0"/>
    <n v="5.0000000000000001E-3"/>
    <s v="m.EEG.1"/>
    <n v="0"/>
    <n v="0"/>
    <n v="0"/>
    <n v="0"/>
    <n v="0"/>
    <n v="0.6401121905433661"/>
    <s v=""/>
    <x v="1"/>
  </r>
  <r>
    <x v="25"/>
    <s v="Residential"/>
    <x v="3"/>
    <m/>
    <x v="7"/>
    <s v="-"/>
    <n v="4.2919730700212702"/>
    <n v="4.2919730700212702"/>
    <n v="0"/>
    <m/>
    <n v="4.2919730700212702"/>
    <n v="4.2919730700212702"/>
    <n v="0"/>
    <n v="2.8762953245509175"/>
    <s v="m.EEG.1"/>
    <n v="1.4156777454703524"/>
    <s v="m.EEG.1"/>
    <n v="0"/>
    <n v="0"/>
    <n v="0"/>
    <n v="0"/>
    <n v="0"/>
    <n v="0"/>
    <n v="0"/>
    <s v="m.EEG.1"/>
    <n v="0"/>
    <n v="0"/>
    <n v="0"/>
    <n v="0"/>
    <n v="0"/>
    <n v="0"/>
    <s v=""/>
    <x v="1"/>
  </r>
  <r>
    <x v="25"/>
    <s v="Residential"/>
    <x v="3"/>
    <m/>
    <x v="8"/>
    <s v="-"/>
    <n v="0"/>
    <n v="0"/>
    <n v="0"/>
    <m/>
    <n v="0"/>
    <n v="0"/>
    <n v="0"/>
    <n v="0"/>
    <s v="m.EEG.1"/>
    <n v="0"/>
    <s v="m.EEG.1"/>
    <n v="0"/>
    <n v="0"/>
    <n v="0"/>
    <n v="0"/>
    <n v="0"/>
    <n v="0"/>
    <n v="0"/>
    <s v="m.EEG.1"/>
    <n v="0"/>
    <n v="0"/>
    <n v="0"/>
    <n v="0"/>
    <n v="0"/>
    <n v="0"/>
    <s v=""/>
    <x v="1"/>
  </r>
  <r>
    <x v="25"/>
    <s v="Residential"/>
    <x v="3"/>
    <m/>
    <x v="9"/>
    <s v="-"/>
    <n v="0"/>
    <n v="0"/>
    <n v="0"/>
    <m/>
    <n v="0"/>
    <n v="0"/>
    <n v="0"/>
    <n v="0"/>
    <s v="m.EEG.1"/>
    <n v="0"/>
    <s v="m.EEG.1"/>
    <n v="0"/>
    <n v="0"/>
    <n v="0"/>
    <n v="0"/>
    <n v="0"/>
    <n v="0"/>
    <n v="0"/>
    <s v="m.EEG.1"/>
    <n v="0"/>
    <n v="0"/>
    <n v="0"/>
    <n v="0"/>
    <n v="0"/>
    <n v="0"/>
    <s v=""/>
    <x v="1"/>
  </r>
  <r>
    <x v="25"/>
    <s v="Residential"/>
    <x v="3"/>
    <m/>
    <x v="10"/>
    <s v="-"/>
    <n v="2.6734838079248095E-2"/>
    <n v="2.6734838079248095E-2"/>
    <n v="0"/>
    <m/>
    <n v="2.6734838079248095E-2"/>
    <n v="2.4859204665132369E-2"/>
    <n v="0"/>
    <n v="2.3416409731197196E-2"/>
    <s v="m.EEG.1"/>
    <n v="1.4427949339351747E-3"/>
    <s v="m.EEG.1"/>
    <n v="0"/>
    <n v="0"/>
    <n v="0"/>
    <n v="0"/>
    <n v="0"/>
    <n v="0"/>
    <n v="0"/>
    <s v="m.EEG.1"/>
    <n v="0"/>
    <n v="0"/>
    <n v="0"/>
    <n v="0"/>
    <n v="0"/>
    <n v="1.8756334141157272E-3"/>
    <s v=""/>
    <x v="1"/>
  </r>
  <r>
    <x v="25"/>
    <s v="Residential"/>
    <x v="3"/>
    <m/>
    <x v="11"/>
    <s v="-"/>
    <n v="0"/>
    <n v="0"/>
    <n v="0"/>
    <m/>
    <n v="0"/>
    <n v="0"/>
    <n v="0"/>
    <n v="0"/>
    <s v="m.EEG.1"/>
    <n v="0"/>
    <s v="m.EEG.1"/>
    <n v="0"/>
    <n v="0"/>
    <n v="0"/>
    <n v="0"/>
    <n v="0"/>
    <n v="0"/>
    <n v="0"/>
    <s v="m.EEG.1"/>
    <n v="0"/>
    <n v="0"/>
    <n v="0"/>
    <n v="0"/>
    <n v="0"/>
    <n v="0"/>
    <s v=""/>
    <x v="1"/>
  </r>
  <r>
    <x v="25"/>
    <s v="Residential"/>
    <x v="3"/>
    <m/>
    <x v="12"/>
    <s v="-"/>
    <n v="3.309828171055245E-2"/>
    <n v="3.309828171055245E-2"/>
    <n v="0"/>
    <m/>
    <n v="3.309828171055245E-2"/>
    <n v="3.309828171055245E-2"/>
    <n v="0"/>
    <n v="2.4376799233050534E-3"/>
    <s v="m.EEG.1"/>
    <n v="3.0660601787247395E-2"/>
    <s v="m.EEG.1"/>
    <n v="0"/>
    <n v="0"/>
    <n v="0"/>
    <n v="0"/>
    <n v="0"/>
    <n v="0"/>
    <n v="0"/>
    <s v="m.EEG.1"/>
    <n v="0"/>
    <n v="0"/>
    <n v="0"/>
    <n v="0"/>
    <n v="0"/>
    <n v="0"/>
    <s v=""/>
    <x v="1"/>
  </r>
  <r>
    <x v="25"/>
    <s v="Residential"/>
    <x v="3"/>
    <m/>
    <x v="13"/>
    <s v="-"/>
    <n v="0"/>
    <n v="0"/>
    <n v="0"/>
    <m/>
    <n v="0"/>
    <n v="0"/>
    <n v="0"/>
    <n v="0"/>
    <s v="m.EEG.1"/>
    <n v="0"/>
    <s v="m.EEG.1"/>
    <n v="0"/>
    <n v="0"/>
    <n v="0"/>
    <n v="0"/>
    <n v="0"/>
    <n v="0"/>
    <n v="0"/>
    <s v="m.EEG.1"/>
    <n v="0"/>
    <n v="0"/>
    <n v="0"/>
    <n v="0"/>
    <n v="0"/>
    <n v="0"/>
    <s v=""/>
    <x v="1"/>
  </r>
  <r>
    <x v="25"/>
    <s v="Residential"/>
    <x v="3"/>
    <m/>
    <x v="14"/>
    <s v="-"/>
    <n v="0"/>
    <n v="0"/>
    <n v="0"/>
    <m/>
    <n v="0"/>
    <n v="0"/>
    <n v="0"/>
    <n v="0"/>
    <s v="m.EEG.1"/>
    <n v="0"/>
    <s v="m.EEG.1"/>
    <n v="0"/>
    <n v="0"/>
    <n v="0"/>
    <n v="0"/>
    <n v="0"/>
    <n v="0"/>
    <n v="0"/>
    <s v="m.EEG.1"/>
    <n v="0"/>
    <n v="0"/>
    <n v="0"/>
    <n v="0"/>
    <n v="0"/>
    <n v="0"/>
    <s v=""/>
    <x v="1"/>
  </r>
  <r>
    <x v="25"/>
    <s v="Residential"/>
    <x v="4"/>
    <m/>
    <x v="1"/>
    <s v="-"/>
    <n v="1.0295896733651431"/>
    <n v="1.0295896733651431"/>
    <n v="0"/>
    <m/>
    <n v="1.0295896733651431"/>
    <n v="0.84100366428641093"/>
    <n v="1E-3"/>
    <n v="0.6615934152099654"/>
    <s v="m.EEG.1"/>
    <n v="0.17941024907644551"/>
    <s v="m.EEG.1"/>
    <n v="0"/>
    <n v="0"/>
    <n v="0"/>
    <n v="0"/>
    <n v="0"/>
    <n v="0"/>
    <n v="1E-3"/>
    <s v="m.EEG.1"/>
    <n v="0"/>
    <n v="0"/>
    <n v="0"/>
    <n v="0"/>
    <n v="0"/>
    <n v="0.18758600907873205"/>
    <s v=""/>
    <x v="1"/>
  </r>
  <r>
    <x v="25"/>
    <s v="Residential"/>
    <x v="4"/>
    <m/>
    <x v="2"/>
    <s v="-"/>
    <n v="3.6785762829817097E-2"/>
    <n v="3.6785762829817097E-2"/>
    <n v="0"/>
    <m/>
    <n v="3.6785762829817097E-2"/>
    <n v="3.6785762829817097E-2"/>
    <n v="0"/>
    <n v="2.8092533370853587E-2"/>
    <s v="m.EEG.1"/>
    <n v="8.6932294589635081E-3"/>
    <s v="m.EEG.1"/>
    <n v="0"/>
    <n v="0"/>
    <n v="0"/>
    <n v="0"/>
    <n v="0"/>
    <n v="0"/>
    <n v="0"/>
    <s v="m.EEG.1"/>
    <n v="0"/>
    <n v="0"/>
    <n v="0"/>
    <n v="0"/>
    <n v="0"/>
    <n v="0"/>
    <s v=""/>
    <x v="1"/>
  </r>
  <r>
    <x v="25"/>
    <s v="Residential"/>
    <x v="4"/>
    <m/>
    <x v="3"/>
    <s v="-"/>
    <n v="1.9177835622787973E-3"/>
    <n v="1.9177835622787973E-3"/>
    <n v="0"/>
    <m/>
    <n v="1.9177835622787973E-3"/>
    <n v="1.9177835622787973E-3"/>
    <n v="0"/>
    <n v="0"/>
    <s v="m.EEG.1"/>
    <n v="1.9177835622787973E-3"/>
    <s v="m.EEG.1"/>
    <n v="0"/>
    <n v="0"/>
    <n v="0"/>
    <n v="0"/>
    <n v="0"/>
    <n v="0"/>
    <n v="0"/>
    <s v="m.EEG.1"/>
    <n v="0"/>
    <n v="0"/>
    <n v="0"/>
    <n v="0"/>
    <n v="0"/>
    <n v="0"/>
    <s v=""/>
    <x v="1"/>
  </r>
  <r>
    <x v="25"/>
    <s v="Residential"/>
    <x v="4"/>
    <m/>
    <x v="4"/>
    <s v="-"/>
    <n v="0.61512054504590086"/>
    <n v="0.61512054504590086"/>
    <n v="0"/>
    <m/>
    <n v="0.61512054504590086"/>
    <n v="0.61512054504590086"/>
    <n v="0"/>
    <n v="0.49531127864165142"/>
    <s v="m.EEG.1"/>
    <n v="0.11980926640424944"/>
    <s v="m.EEG.1"/>
    <n v="0"/>
    <n v="0"/>
    <n v="0"/>
    <n v="0"/>
    <n v="0"/>
    <n v="0"/>
    <n v="0"/>
    <s v="m.EEG.1"/>
    <n v="0"/>
    <n v="0"/>
    <n v="0"/>
    <n v="0"/>
    <n v="0"/>
    <n v="0"/>
    <s v=""/>
    <x v="1"/>
  </r>
  <r>
    <x v="25"/>
    <s v="Residential"/>
    <x v="4"/>
    <m/>
    <x v="5"/>
    <s v="-"/>
    <n v="5.4279042636301523E-3"/>
    <n v="5.4279042636301523E-3"/>
    <n v="0"/>
    <m/>
    <n v="5.4279042636301523E-3"/>
    <n v="5.4279042636301523E-3"/>
    <n v="0"/>
    <n v="4.4544834244481064E-3"/>
    <s v="m.EEG.1"/>
    <n v="9.7342083918204602E-4"/>
    <s v="m.EEG.1"/>
    <n v="0"/>
    <n v="0"/>
    <n v="0"/>
    <n v="0"/>
    <n v="0"/>
    <n v="0"/>
    <n v="0"/>
    <s v="m.EEG.1"/>
    <n v="0"/>
    <n v="0"/>
    <n v="0"/>
    <n v="0"/>
    <n v="0"/>
    <n v="0"/>
    <s v=""/>
    <x v="1"/>
  </r>
  <r>
    <x v="25"/>
    <s v="Residential"/>
    <x v="4"/>
    <m/>
    <x v="6"/>
    <s v="-"/>
    <n v="0.23443618526129878"/>
    <n v="0.23443618526129878"/>
    <n v="0"/>
    <m/>
    <n v="0.23443618526129878"/>
    <n v="4.6975529427941684E-2"/>
    <n v="1E-3"/>
    <n v="2.8637442457804828E-2"/>
    <s v="m.EEG.1"/>
    <n v="1.8338086970136853E-2"/>
    <s v="m.EEG.1"/>
    <n v="0"/>
    <n v="0"/>
    <n v="0"/>
    <n v="0"/>
    <n v="0"/>
    <n v="0"/>
    <n v="1E-3"/>
    <s v="m.EEG.1"/>
    <n v="0"/>
    <n v="0"/>
    <n v="0"/>
    <n v="0"/>
    <n v="0"/>
    <n v="0.18646065583335711"/>
    <s v=""/>
    <x v="1"/>
  </r>
  <r>
    <x v="25"/>
    <s v="Residential"/>
    <x v="4"/>
    <m/>
    <x v="7"/>
    <s v="-"/>
    <n v="0.1036814434962475"/>
    <n v="0.1036814434962475"/>
    <n v="0"/>
    <m/>
    <n v="0.1036814434962475"/>
    <n v="0.1036814434962475"/>
    <n v="0"/>
    <n v="7.6770539899110674E-2"/>
    <s v="m.EEG.1"/>
    <n v="2.6910903597136833E-2"/>
    <s v="m.EEG.1"/>
    <n v="0"/>
    <n v="0"/>
    <n v="0"/>
    <n v="0"/>
    <n v="0"/>
    <n v="0"/>
    <n v="0"/>
    <s v="m.EEG.1"/>
    <n v="0"/>
    <n v="0"/>
    <n v="0"/>
    <n v="0"/>
    <n v="0"/>
    <n v="0"/>
    <s v=""/>
    <x v="1"/>
  </r>
  <r>
    <x v="25"/>
    <s v="Residential"/>
    <x v="4"/>
    <m/>
    <x v="8"/>
    <s v="-"/>
    <n v="0"/>
    <n v="0"/>
    <n v="0"/>
    <m/>
    <n v="0"/>
    <n v="0"/>
    <n v="0"/>
    <n v="0"/>
    <s v="m.EEG.1"/>
    <n v="0"/>
    <s v="m.EEG.1"/>
    <n v="0"/>
    <n v="0"/>
    <n v="0"/>
    <n v="0"/>
    <n v="0"/>
    <n v="0"/>
    <n v="0"/>
    <s v="m.EEG.1"/>
    <n v="0"/>
    <n v="0"/>
    <n v="0"/>
    <n v="0"/>
    <n v="0"/>
    <n v="0"/>
    <s v=""/>
    <x v="1"/>
  </r>
  <r>
    <x v="25"/>
    <s v="Residential"/>
    <x v="4"/>
    <m/>
    <x v="9"/>
    <s v="-"/>
    <n v="0"/>
    <n v="0"/>
    <n v="0"/>
    <m/>
    <n v="0"/>
    <n v="0"/>
    <n v="0"/>
    <n v="0"/>
    <s v="m.EEG.1"/>
    <n v="0"/>
    <s v="m.EEG.1"/>
    <n v="0"/>
    <n v="0"/>
    <n v="0"/>
    <n v="0"/>
    <n v="0"/>
    <n v="0"/>
    <n v="0"/>
    <s v="m.EEG.1"/>
    <n v="0"/>
    <n v="0"/>
    <n v="0"/>
    <n v="0"/>
    <n v="0"/>
    <n v="0"/>
    <s v=""/>
    <x v="1"/>
  </r>
  <r>
    <x v="25"/>
    <s v="Residential"/>
    <x v="4"/>
    <m/>
    <x v="10"/>
    <s v="-"/>
    <n v="3.0056987252429453E-2"/>
    <n v="3.0056987252429453E-2"/>
    <n v="0"/>
    <m/>
    <n v="3.0056987252429453E-2"/>
    <n v="2.8931634007054511E-2"/>
    <n v="0"/>
    <n v="2.80659776644584E-2"/>
    <s v="m.EEG.1"/>
    <n v="8.6565634259610938E-4"/>
    <s v="m.EEG.1"/>
    <n v="0"/>
    <n v="0"/>
    <n v="0"/>
    <n v="0"/>
    <n v="0"/>
    <n v="0"/>
    <n v="0"/>
    <s v="m.EEG.1"/>
    <n v="0"/>
    <n v="0"/>
    <n v="0"/>
    <n v="0"/>
    <n v="0"/>
    <n v="1.1253532453749421E-3"/>
    <s v=""/>
    <x v="1"/>
  </r>
  <r>
    <x v="25"/>
    <s v="Residential"/>
    <x v="4"/>
    <m/>
    <x v="11"/>
    <s v="-"/>
    <n v="0"/>
    <n v="0"/>
    <n v="0"/>
    <m/>
    <n v="0"/>
    <n v="0"/>
    <n v="0"/>
    <n v="0"/>
    <s v="m.EEG.1"/>
    <n v="0"/>
    <s v="m.EEG.1"/>
    <n v="0"/>
    <n v="0"/>
    <n v="0"/>
    <n v="0"/>
    <n v="0"/>
    <n v="0"/>
    <n v="0"/>
    <s v="m.EEG.1"/>
    <n v="0"/>
    <n v="0"/>
    <n v="0"/>
    <n v="0"/>
    <n v="0"/>
    <n v="0"/>
    <s v=""/>
    <x v="1"/>
  </r>
  <r>
    <x v="25"/>
    <s v="Residential"/>
    <x v="4"/>
    <m/>
    <x v="12"/>
    <s v="-"/>
    <n v="2.1630616535403473E-3"/>
    <n v="2.1630616535403473E-3"/>
    <n v="0"/>
    <m/>
    <n v="2.1630616535403473E-3"/>
    <n v="2.1630616535403473E-3"/>
    <n v="0"/>
    <n v="2.6115975163844513E-4"/>
    <s v="m.EEG.1"/>
    <n v="1.9019019019019022E-3"/>
    <s v="m.EEG.1"/>
    <n v="0"/>
    <n v="0"/>
    <n v="0"/>
    <n v="0"/>
    <n v="0"/>
    <n v="0"/>
    <n v="0"/>
    <s v="m.EEG.1"/>
    <n v="0"/>
    <n v="0"/>
    <n v="0"/>
    <n v="0"/>
    <n v="0"/>
    <n v="0"/>
    <s v=""/>
    <x v="1"/>
  </r>
  <r>
    <x v="25"/>
    <s v="Residential"/>
    <x v="4"/>
    <m/>
    <x v="13"/>
    <s v="-"/>
    <n v="0"/>
    <n v="0"/>
    <n v="0"/>
    <m/>
    <n v="0"/>
    <n v="0"/>
    <n v="0"/>
    <n v="0"/>
    <s v="m.EEG.1"/>
    <n v="0"/>
    <s v="m.EEG.1"/>
    <n v="0"/>
    <n v="0"/>
    <n v="0"/>
    <n v="0"/>
    <n v="0"/>
    <n v="0"/>
    <n v="0"/>
    <s v="m.EEG.1"/>
    <n v="0"/>
    <n v="0"/>
    <n v="0"/>
    <n v="0"/>
    <n v="0"/>
    <n v="0"/>
    <s v=""/>
    <x v="1"/>
  </r>
  <r>
    <x v="25"/>
    <s v="Residential"/>
    <x v="4"/>
    <m/>
    <x v="14"/>
    <s v="-"/>
    <n v="0"/>
    <n v="0"/>
    <n v="0"/>
    <m/>
    <n v="0"/>
    <n v="0"/>
    <n v="0"/>
    <n v="0"/>
    <s v="m.EEG.1"/>
    <n v="0"/>
    <s v="m.EEG.1"/>
    <n v="0"/>
    <n v="0"/>
    <n v="0"/>
    <n v="0"/>
    <n v="0"/>
    <n v="0"/>
    <n v="0"/>
    <s v="m.EEG.1"/>
    <n v="0"/>
    <n v="0"/>
    <n v="0"/>
    <n v="0"/>
    <n v="0"/>
    <n v="0"/>
    <s v=""/>
    <x v="1"/>
  </r>
  <r>
    <x v="25"/>
    <s v="Residential"/>
    <x v="5"/>
    <m/>
    <x v="1"/>
    <s v="-"/>
    <n v="3.8329768500043557"/>
    <n v="3.8329768500043557"/>
    <n v="0"/>
    <m/>
    <n v="3.8329768500043557"/>
    <n v="3.6192860412394823"/>
    <n v="2E-3"/>
    <n v="2.665578927727851"/>
    <s v="m.EEG.1"/>
    <n v="0.95370711351163118"/>
    <s v="m.EEG.1"/>
    <n v="0"/>
    <n v="0"/>
    <n v="0"/>
    <n v="0"/>
    <n v="0"/>
    <n v="0"/>
    <n v="2E-3"/>
    <s v="m.EEG.1"/>
    <n v="0"/>
    <n v="0"/>
    <n v="0"/>
    <n v="0"/>
    <n v="0"/>
    <n v="0.21169080876487356"/>
    <s v=""/>
    <x v="1"/>
  </r>
  <r>
    <x v="25"/>
    <s v="Residential"/>
    <x v="5"/>
    <m/>
    <x v="2"/>
    <s v="-"/>
    <n v="2.0696450020822536E-2"/>
    <n v="2.0696450020822536E-2"/>
    <n v="0"/>
    <m/>
    <n v="2.0696450020822536E-2"/>
    <n v="2.0696450020822536E-2"/>
    <n v="0"/>
    <n v="1.4518556199308365E-2"/>
    <s v="m.EEG.1"/>
    <n v="6.1778938215141729E-3"/>
    <s v="m.EEG.1"/>
    <n v="0"/>
    <n v="0"/>
    <n v="0"/>
    <n v="0"/>
    <n v="0"/>
    <n v="0"/>
    <n v="0"/>
    <s v="m.EEG.1"/>
    <n v="0"/>
    <n v="0"/>
    <n v="0"/>
    <n v="0"/>
    <n v="0"/>
    <n v="0"/>
    <s v=""/>
    <x v="1"/>
  </r>
  <r>
    <x v="25"/>
    <s v="Residential"/>
    <x v="5"/>
    <m/>
    <x v="3"/>
    <s v="-"/>
    <n v="3.3207017540151521E-3"/>
    <n v="3.3207017540151521E-3"/>
    <n v="0"/>
    <m/>
    <n v="3.3207017540151521E-3"/>
    <n v="3.3207017540151521E-3"/>
    <n v="0"/>
    <n v="0"/>
    <s v="m.EEG.1"/>
    <n v="3.3207017540151521E-3"/>
    <s v="m.EEG.1"/>
    <n v="0"/>
    <n v="0"/>
    <n v="0"/>
    <n v="0"/>
    <n v="0"/>
    <n v="0"/>
    <n v="0"/>
    <s v="m.EEG.1"/>
    <n v="0"/>
    <n v="0"/>
    <n v="0"/>
    <n v="0"/>
    <n v="0"/>
    <n v="0"/>
    <s v=""/>
    <x v="1"/>
  </r>
  <r>
    <x v="25"/>
    <s v="Residential"/>
    <x v="5"/>
    <m/>
    <x v="4"/>
    <s v="-"/>
    <n v="1.8399023959138074"/>
    <n v="1.8399023959138074"/>
    <n v="0"/>
    <m/>
    <n v="1.8399023959138074"/>
    <n v="1.8399023959138074"/>
    <n v="0"/>
    <n v="1.3990222676574491"/>
    <s v="m.EEG.1"/>
    <n v="0.44088012825635842"/>
    <s v="m.EEG.1"/>
    <n v="0"/>
    <n v="0"/>
    <n v="0"/>
    <n v="0"/>
    <n v="0"/>
    <n v="0"/>
    <n v="0"/>
    <s v="m.EEG.1"/>
    <n v="0"/>
    <n v="0"/>
    <n v="0"/>
    <n v="0"/>
    <n v="0"/>
    <n v="0"/>
    <s v=""/>
    <x v="1"/>
  </r>
  <r>
    <x v="25"/>
    <s v="Residential"/>
    <x v="5"/>
    <m/>
    <x v="5"/>
    <s v="-"/>
    <n v="2.2635699732275017E-2"/>
    <n v="2.2635699732275017E-2"/>
    <n v="0"/>
    <m/>
    <n v="2.2635699732275017E-2"/>
    <n v="2.2635699732275017E-2"/>
    <n v="0"/>
    <n v="1.7461199481886246E-2"/>
    <s v="m.EEG.1"/>
    <n v="5.1745002503887708E-3"/>
    <s v="m.EEG.1"/>
    <n v="0"/>
    <n v="0"/>
    <n v="0"/>
    <n v="0"/>
    <n v="0"/>
    <n v="0"/>
    <n v="0"/>
    <s v="m.EEG.1"/>
    <n v="0"/>
    <n v="0"/>
    <n v="0"/>
    <n v="0"/>
    <n v="0"/>
    <n v="0"/>
    <s v=""/>
    <x v="1"/>
  </r>
  <r>
    <x v="25"/>
    <s v="Residential"/>
    <x v="5"/>
    <m/>
    <x v="6"/>
    <s v="-"/>
    <n v="0.24962575753206812"/>
    <n v="0.24962575753206812"/>
    <n v="0"/>
    <m/>
    <n v="0.24962575753206812"/>
    <n v="3.6553425223543809E-2"/>
    <n v="2E-3"/>
    <n v="1.5794821916245465E-2"/>
    <s v="m.EEG.1"/>
    <n v="2.0758603307298347E-2"/>
    <s v="m.EEG.1"/>
    <n v="0"/>
    <n v="0"/>
    <n v="0"/>
    <n v="0"/>
    <n v="0"/>
    <n v="0"/>
    <n v="2E-3"/>
    <s v="m.EEG.1"/>
    <n v="0"/>
    <n v="0"/>
    <n v="0"/>
    <n v="0"/>
    <n v="0"/>
    <n v="0.21107233230852432"/>
    <s v=""/>
    <x v="1"/>
  </r>
  <r>
    <x v="25"/>
    <s v="Residential"/>
    <x v="5"/>
    <m/>
    <x v="7"/>
    <s v="-"/>
    <n v="1.6747338647238716"/>
    <n v="1.6747338647238716"/>
    <n v="0"/>
    <m/>
    <n v="1.6747338647238716"/>
    <n v="1.6747338647238716"/>
    <n v="0"/>
    <n v="1.207924439832194"/>
    <s v="m.EEG.1"/>
    <n v="0.46680942489167759"/>
    <s v="m.EEG.1"/>
    <n v="0"/>
    <n v="0"/>
    <n v="0"/>
    <n v="0"/>
    <n v="0"/>
    <n v="0"/>
    <n v="0"/>
    <s v="m.EEG.1"/>
    <n v="0"/>
    <n v="0"/>
    <n v="0"/>
    <n v="0"/>
    <n v="0"/>
    <n v="0"/>
    <s v=""/>
    <x v="1"/>
  </r>
  <r>
    <x v="25"/>
    <s v="Residential"/>
    <x v="5"/>
    <m/>
    <x v="8"/>
    <s v="-"/>
    <n v="0"/>
    <n v="0"/>
    <n v="0"/>
    <m/>
    <n v="0"/>
    <n v="0"/>
    <n v="0"/>
    <n v="0"/>
    <s v="m.EEG.1"/>
    <n v="0"/>
    <s v="m.EEG.1"/>
    <n v="0"/>
    <n v="0"/>
    <n v="0"/>
    <n v="0"/>
    <n v="0"/>
    <n v="0"/>
    <n v="0"/>
    <s v="m.EEG.1"/>
    <n v="0"/>
    <n v="0"/>
    <n v="0"/>
    <n v="0"/>
    <n v="0"/>
    <n v="0"/>
    <s v=""/>
    <x v="1"/>
  </r>
  <r>
    <x v="25"/>
    <s v="Residential"/>
    <x v="5"/>
    <m/>
    <x v="9"/>
    <s v="-"/>
    <n v="0"/>
    <n v="0"/>
    <n v="0"/>
    <m/>
    <n v="0"/>
    <n v="0"/>
    <n v="0"/>
    <n v="0"/>
    <s v="m.EEG.1"/>
    <n v="0"/>
    <s v="m.EEG.1"/>
    <n v="0"/>
    <n v="0"/>
    <n v="0"/>
    <n v="0"/>
    <n v="0"/>
    <n v="0"/>
    <n v="0"/>
    <s v="m.EEG.1"/>
    <n v="0"/>
    <n v="0"/>
    <n v="0"/>
    <n v="0"/>
    <n v="0"/>
    <n v="0"/>
    <s v=""/>
    <x v="1"/>
  </r>
  <r>
    <x v="25"/>
    <s v="Residential"/>
    <x v="5"/>
    <m/>
    <x v="10"/>
    <s v="-"/>
    <n v="1.0928146008430419E-2"/>
    <n v="1.0928146008430419E-2"/>
    <n v="0"/>
    <m/>
    <n v="1.0928146008430419E-2"/>
    <n v="1.0309669552081185E-2"/>
    <n v="0"/>
    <n v="9.8339184318125428E-3"/>
    <s v="m.EEG.1"/>
    <n v="4.7575112026864146E-4"/>
    <s v="m.EEG.1"/>
    <n v="0"/>
    <n v="0"/>
    <n v="0"/>
    <n v="0"/>
    <n v="0"/>
    <n v="0"/>
    <n v="0"/>
    <s v="m.EEG.1"/>
    <n v="0"/>
    <n v="0"/>
    <n v="0"/>
    <n v="0"/>
    <n v="0"/>
    <n v="6.1847645634923387E-4"/>
    <s v=""/>
    <x v="1"/>
  </r>
  <r>
    <x v="25"/>
    <s v="Residential"/>
    <x v="5"/>
    <m/>
    <x v="11"/>
    <s v="-"/>
    <n v="0"/>
    <n v="0"/>
    <n v="0"/>
    <m/>
    <n v="0"/>
    <n v="0"/>
    <n v="0"/>
    <n v="0"/>
    <s v="m.EEG.1"/>
    <n v="0"/>
    <s v="m.EEG.1"/>
    <n v="0"/>
    <n v="0"/>
    <n v="0"/>
    <n v="0"/>
    <n v="0"/>
    <n v="0"/>
    <n v="0"/>
    <s v="m.EEG.1"/>
    <n v="0"/>
    <n v="0"/>
    <n v="0"/>
    <n v="0"/>
    <n v="0"/>
    <n v="0"/>
    <s v=""/>
    <x v="1"/>
  </r>
  <r>
    <x v="25"/>
    <s v="Residential"/>
    <x v="5"/>
    <m/>
    <x v="12"/>
    <s v="-"/>
    <n v="1.1133834319065663E-2"/>
    <n v="1.1133834319065663E-2"/>
    <n v="0"/>
    <m/>
    <n v="1.1133834319065663E-2"/>
    <n v="1.1133834319065663E-2"/>
    <n v="0"/>
    <n v="1.0237242089555527E-3"/>
    <s v="m.EEG.1"/>
    <n v="1.0110110110110111E-2"/>
    <s v="m.EEG.1"/>
    <n v="0"/>
    <n v="0"/>
    <n v="0"/>
    <n v="0"/>
    <n v="0"/>
    <n v="0"/>
    <n v="0"/>
    <s v="m.EEG.1"/>
    <n v="0"/>
    <n v="0"/>
    <n v="0"/>
    <n v="0"/>
    <n v="0"/>
    <n v="0"/>
    <s v=""/>
    <x v="1"/>
  </r>
  <r>
    <x v="25"/>
    <s v="Residential"/>
    <x v="5"/>
    <m/>
    <x v="13"/>
    <s v="-"/>
    <n v="0"/>
    <n v="0"/>
    <n v="0"/>
    <m/>
    <n v="0"/>
    <n v="0"/>
    <n v="0"/>
    <n v="0"/>
    <s v="m.EEG.1"/>
    <n v="0"/>
    <s v="m.EEG.1"/>
    <n v="0"/>
    <n v="0"/>
    <n v="0"/>
    <n v="0"/>
    <n v="0"/>
    <n v="0"/>
    <n v="0"/>
    <s v="m.EEG.1"/>
    <n v="0"/>
    <n v="0"/>
    <n v="0"/>
    <n v="0"/>
    <n v="0"/>
    <n v="0"/>
    <s v=""/>
    <x v="1"/>
  </r>
  <r>
    <x v="25"/>
    <s v="Residential"/>
    <x v="5"/>
    <m/>
    <x v="14"/>
    <s v="-"/>
    <n v="0"/>
    <n v="0"/>
    <n v="0"/>
    <m/>
    <n v="0"/>
    <n v="0"/>
    <n v="0"/>
    <n v="0"/>
    <s v="m.EEG.1"/>
    <n v="0"/>
    <s v="m.EEG.1"/>
    <n v="0"/>
    <n v="0"/>
    <n v="0"/>
    <n v="0"/>
    <n v="0"/>
    <n v="0"/>
    <n v="0"/>
    <s v="m.EEG.1"/>
    <n v="0"/>
    <n v="0"/>
    <n v="0"/>
    <n v="0"/>
    <n v="0"/>
    <n v="0"/>
    <s v=""/>
    <x v="1"/>
  </r>
  <r>
    <x v="25"/>
    <s v="Residential"/>
    <x v="6"/>
    <m/>
    <x v="1"/>
    <s v="-"/>
    <n v="11.627812658333315"/>
    <n v="11.627812658333315"/>
    <n v="0"/>
    <m/>
    <n v="11.627812658333315"/>
    <n v="9.9510693357544451"/>
    <n v="0.01"/>
    <n v="8.356969455283771"/>
    <s v="m.EEG.1"/>
    <n v="1.5940998804706739"/>
    <s v="m.EEG.1"/>
    <n v="0"/>
    <n v="0"/>
    <n v="0"/>
    <n v="0"/>
    <n v="0"/>
    <n v="0"/>
    <n v="0.01"/>
    <s v="m.EEG.1"/>
    <n v="0"/>
    <n v="0"/>
    <n v="0"/>
    <n v="0"/>
    <n v="0"/>
    <n v="1.6667433225788704"/>
    <s v=""/>
    <x v="1"/>
  </r>
  <r>
    <x v="25"/>
    <s v="Residential"/>
    <x v="6"/>
    <m/>
    <x v="2"/>
    <s v="-"/>
    <n v="0.43209432618091115"/>
    <n v="0.43209432618091115"/>
    <n v="0"/>
    <m/>
    <n v="0.43209432618091115"/>
    <n v="0.43209432618091115"/>
    <n v="0"/>
    <n v="0.3548530531055189"/>
    <s v="m.EEG.1"/>
    <n v="7.7241273075392275E-2"/>
    <s v="m.EEG.1"/>
    <n v="0"/>
    <n v="0"/>
    <n v="0"/>
    <n v="0"/>
    <n v="0"/>
    <n v="0"/>
    <n v="0"/>
    <s v="m.EEG.1"/>
    <n v="0"/>
    <n v="0"/>
    <n v="0"/>
    <n v="0"/>
    <n v="0"/>
    <n v="0"/>
    <s v=""/>
    <x v="1"/>
  </r>
  <r>
    <x v="25"/>
    <s v="Residential"/>
    <x v="6"/>
    <m/>
    <x v="3"/>
    <s v="-"/>
    <n v="1.7039932574279118E-2"/>
    <n v="1.7039932574279118E-2"/>
    <n v="0"/>
    <m/>
    <n v="1.7039932574279118E-2"/>
    <n v="1.7039932574279118E-2"/>
    <n v="0"/>
    <n v="0"/>
    <s v="m.EEG.1"/>
    <n v="1.7039932574279118E-2"/>
    <s v="m.EEG.1"/>
    <n v="0"/>
    <n v="0"/>
    <n v="0"/>
    <n v="0"/>
    <n v="0"/>
    <n v="0"/>
    <n v="0"/>
    <s v="m.EEG.1"/>
    <n v="0"/>
    <n v="0"/>
    <n v="0"/>
    <n v="0"/>
    <n v="0"/>
    <n v="0"/>
    <s v=""/>
    <x v="1"/>
  </r>
  <r>
    <x v="25"/>
    <s v="Residential"/>
    <x v="6"/>
    <m/>
    <x v="4"/>
    <s v="-"/>
    <n v="7.3210954415638785"/>
    <n v="7.3210954415638785"/>
    <n v="0"/>
    <m/>
    <n v="7.3210954415638785"/>
    <n v="7.3210954415638785"/>
    <n v="0"/>
    <n v="6.2565635196840166"/>
    <s v="m.EEG.1"/>
    <n v="1.0645319218798615"/>
    <s v="m.EEG.1"/>
    <n v="0"/>
    <n v="0"/>
    <n v="0"/>
    <n v="0"/>
    <n v="0"/>
    <n v="0"/>
    <n v="0"/>
    <s v="m.EEG.1"/>
    <n v="0"/>
    <n v="0"/>
    <n v="0"/>
    <n v="0"/>
    <n v="0"/>
    <n v="0"/>
    <s v=""/>
    <x v="1"/>
  </r>
  <r>
    <x v="25"/>
    <s v="Residential"/>
    <x v="6"/>
    <m/>
    <x v="5"/>
    <s v="-"/>
    <n v="6.4916219238016298E-2"/>
    <n v="6.4916219238016298E-2"/>
    <n v="0"/>
    <m/>
    <n v="6.4916219238016298E-2"/>
    <n v="6.4916219238016298E-2"/>
    <n v="0"/>
    <n v="5.6267159045660278E-2"/>
    <s v="m.EEG.1"/>
    <n v="8.6490601923560166E-3"/>
    <s v="m.EEG.1"/>
    <n v="0"/>
    <n v="0"/>
    <n v="0"/>
    <n v="0"/>
    <n v="0"/>
    <n v="0"/>
    <n v="0"/>
    <s v="m.EEG.1"/>
    <n v="0"/>
    <n v="0"/>
    <n v="0"/>
    <n v="0"/>
    <n v="0"/>
    <n v="0"/>
    <s v=""/>
    <x v="1"/>
  </r>
  <r>
    <x v="25"/>
    <s v="Residential"/>
    <x v="6"/>
    <m/>
    <x v="6"/>
    <s v="-"/>
    <n v="2.1914183970891519"/>
    <n v="2.1914183970891519"/>
    <n v="0"/>
    <m/>
    <n v="2.1914183970891519"/>
    <n v="0.52467408785079073"/>
    <n v="0.01"/>
    <n v="0.36173611525648197"/>
    <s v="m.EEG.1"/>
    <n v="0.16293797259430873"/>
    <s v="m.EEG.1"/>
    <n v="0"/>
    <n v="0"/>
    <n v="0"/>
    <n v="0"/>
    <n v="0"/>
    <n v="0"/>
    <n v="0.01"/>
    <s v="m.EEG.1"/>
    <n v="0"/>
    <n v="0"/>
    <n v="0"/>
    <n v="0"/>
    <n v="0"/>
    <n v="1.6567443092383611"/>
    <s v=""/>
    <x v="1"/>
  </r>
  <r>
    <x v="25"/>
    <s v="Residential"/>
    <x v="6"/>
    <m/>
    <x v="7"/>
    <s v="-"/>
    <n v="1.2088424865015881"/>
    <n v="1.2088424865015881"/>
    <n v="0"/>
    <m/>
    <n v="1.2088424865015881"/>
    <n v="1.2088424865015881"/>
    <n v="0"/>
    <n v="0.96973313556771346"/>
    <s v="m.EEG.1"/>
    <n v="0.23910935093387453"/>
    <s v="m.EEG.1"/>
    <n v="0"/>
    <n v="0"/>
    <n v="0"/>
    <n v="0"/>
    <n v="0"/>
    <n v="0"/>
    <n v="0"/>
    <s v="m.EEG.1"/>
    <n v="0"/>
    <n v="0"/>
    <n v="0"/>
    <n v="0"/>
    <n v="0"/>
    <n v="0"/>
    <s v=""/>
    <x v="1"/>
  </r>
  <r>
    <x v="25"/>
    <s v="Residential"/>
    <x v="6"/>
    <m/>
    <x v="8"/>
    <s v="-"/>
    <n v="0"/>
    <n v="0"/>
    <n v="0"/>
    <m/>
    <n v="0"/>
    <n v="0"/>
    <n v="0"/>
    <n v="0"/>
    <s v="m.EEG.1"/>
    <n v="0"/>
    <s v="m.EEG.1"/>
    <n v="0"/>
    <n v="0"/>
    <n v="0"/>
    <n v="0"/>
    <n v="0"/>
    <n v="0"/>
    <n v="0"/>
    <s v="m.EEG.1"/>
    <n v="0"/>
    <n v="0"/>
    <n v="0"/>
    <n v="0"/>
    <n v="0"/>
    <n v="0"/>
    <s v=""/>
    <x v="1"/>
  </r>
  <r>
    <x v="25"/>
    <s v="Residential"/>
    <x v="6"/>
    <m/>
    <x v="9"/>
    <s v="-"/>
    <n v="0"/>
    <n v="0"/>
    <n v="0"/>
    <m/>
    <n v="0"/>
    <n v="0"/>
    <n v="0"/>
    <n v="0"/>
    <s v="m.EEG.1"/>
    <n v="0"/>
    <s v="m.EEG.1"/>
    <n v="0"/>
    <n v="0"/>
    <n v="0"/>
    <n v="0"/>
    <n v="0"/>
    <n v="0"/>
    <n v="0"/>
    <s v="m.EEG.1"/>
    <n v="0"/>
    <n v="0"/>
    <n v="0"/>
    <n v="0"/>
    <n v="0"/>
    <n v="0"/>
    <s v=""/>
    <x v="1"/>
  </r>
  <r>
    <x v="25"/>
    <s v="Residential"/>
    <x v="6"/>
    <m/>
    <x v="10"/>
    <s v="-"/>
    <n v="0.37220817466766304"/>
    <n v="0.37220817466766304"/>
    <n v="0"/>
    <m/>
    <n v="0.37220817466766304"/>
    <n v="0.36220916132715369"/>
    <n v="0"/>
    <n v="0.35451761260368497"/>
    <s v="m.EEG.1"/>
    <n v="7.6915487234687167E-3"/>
    <s v="m.EEG.1"/>
    <n v="0"/>
    <n v="0"/>
    <n v="0"/>
    <n v="0"/>
    <n v="0"/>
    <n v="0"/>
    <n v="0"/>
    <s v="m.EEG.1"/>
    <n v="0"/>
    <n v="0"/>
    <n v="0"/>
    <n v="0"/>
    <n v="0"/>
    <n v="9.9990133405093301E-3"/>
    <s v=""/>
    <x v="1"/>
  </r>
  <r>
    <x v="25"/>
    <s v="Residential"/>
    <x v="6"/>
    <m/>
    <x v="11"/>
    <s v="-"/>
    <n v="0"/>
    <n v="0"/>
    <n v="0"/>
    <m/>
    <n v="0"/>
    <n v="0"/>
    <n v="0"/>
    <n v="0"/>
    <s v="m.EEG.1"/>
    <n v="0"/>
    <s v="m.EEG.1"/>
    <n v="0"/>
    <n v="0"/>
    <n v="0"/>
    <n v="0"/>
    <n v="0"/>
    <n v="0"/>
    <n v="0"/>
    <s v="m.EEG.1"/>
    <n v="0"/>
    <n v="0"/>
    <n v="0"/>
    <n v="0"/>
    <n v="0"/>
    <n v="0"/>
    <s v=""/>
    <x v="1"/>
  </r>
  <r>
    <x v="25"/>
    <s v="Residential"/>
    <x v="6"/>
    <m/>
    <x v="12"/>
    <s v="-"/>
    <n v="2.0197680517829122E-2"/>
    <n v="2.0197680517829122E-2"/>
    <n v="0"/>
    <m/>
    <n v="2.0197680517829122E-2"/>
    <n v="2.0197680517829122E-2"/>
    <n v="0"/>
    <n v="3.2988600206961482E-3"/>
    <s v="m.EEG.1"/>
    <n v="1.6898820497132976E-2"/>
    <s v="m.EEG.1"/>
    <n v="0"/>
    <n v="0"/>
    <n v="0"/>
    <n v="0"/>
    <n v="0"/>
    <n v="0"/>
    <n v="0"/>
    <s v="m.EEG.1"/>
    <n v="0"/>
    <n v="0"/>
    <n v="0"/>
    <n v="0"/>
    <n v="0"/>
    <n v="0"/>
    <s v=""/>
    <x v="1"/>
  </r>
  <r>
    <x v="25"/>
    <s v="Residential"/>
    <x v="6"/>
    <m/>
    <x v="13"/>
    <s v="-"/>
    <n v="0"/>
    <n v="0"/>
    <n v="0"/>
    <m/>
    <n v="0"/>
    <n v="0"/>
    <n v="0"/>
    <n v="0"/>
    <s v="m.EEG.1"/>
    <n v="0"/>
    <s v="m.EEG.1"/>
    <n v="0"/>
    <n v="0"/>
    <n v="0"/>
    <n v="0"/>
    <n v="0"/>
    <n v="0"/>
    <n v="0"/>
    <s v="m.EEG.1"/>
    <n v="0"/>
    <n v="0"/>
    <n v="0"/>
    <n v="0"/>
    <n v="0"/>
    <n v="0"/>
    <s v=""/>
    <x v="1"/>
  </r>
  <r>
    <x v="25"/>
    <s v="Residential"/>
    <x v="6"/>
    <m/>
    <x v="14"/>
    <s v="-"/>
    <n v="0"/>
    <n v="0"/>
    <n v="0"/>
    <m/>
    <n v="0"/>
    <n v="0"/>
    <n v="0"/>
    <n v="0"/>
    <s v="m.EEG.1"/>
    <n v="0"/>
    <s v="m.EEG.1"/>
    <n v="0"/>
    <n v="0"/>
    <n v="0"/>
    <n v="0"/>
    <n v="0"/>
    <n v="0"/>
    <n v="0"/>
    <s v="m.EEG.1"/>
    <n v="0"/>
    <n v="0"/>
    <n v="0"/>
    <n v="0"/>
    <n v="0"/>
    <n v="0"/>
    <s v=""/>
    <x v="1"/>
  </r>
  <r>
    <x v="25"/>
    <s v="Residential"/>
    <x v="7"/>
    <m/>
    <x v="1"/>
    <s v="-"/>
    <n v="6.0535323607720422"/>
    <n v="6.0535323607720422"/>
    <n v="0"/>
    <m/>
    <n v="6.0535323607720422"/>
    <n v="5.6202353455794336"/>
    <n v="3.0000000000000001E-3"/>
    <n v="3.6816659447330227"/>
    <s v="m.EEG.1"/>
    <n v="1.9385694008464109"/>
    <s v="m.EEG.1"/>
    <n v="0"/>
    <n v="0"/>
    <n v="0"/>
    <n v="0"/>
    <n v="0"/>
    <n v="0"/>
    <n v="3.0000000000000001E-3"/>
    <s v="m.EEG.1"/>
    <n v="0"/>
    <n v="0"/>
    <n v="0"/>
    <n v="0"/>
    <n v="0"/>
    <n v="0.43029701519260838"/>
    <s v=""/>
    <x v="1"/>
  </r>
  <r>
    <x v="25"/>
    <s v="Residential"/>
    <x v="7"/>
    <m/>
    <x v="2"/>
    <s v="-"/>
    <n v="3.2610460968916372E-2"/>
    <n v="3.2610460968916372E-2"/>
    <n v="0"/>
    <m/>
    <n v="3.2610460968916372E-2"/>
    <n v="3.2610460968916372E-2"/>
    <n v="0"/>
    <n v="2.0052857324787302E-2"/>
    <s v="m.EEG.1"/>
    <n v="1.2557603644129067E-2"/>
    <s v="m.EEG.1"/>
    <n v="0"/>
    <n v="0"/>
    <n v="0"/>
    <n v="0"/>
    <n v="0"/>
    <n v="0"/>
    <n v="0"/>
    <s v="m.EEG.1"/>
    <n v="0"/>
    <n v="0"/>
    <n v="0"/>
    <n v="0"/>
    <n v="0"/>
    <n v="0"/>
    <s v=""/>
    <x v="1"/>
  </r>
  <r>
    <x v="25"/>
    <s v="Residential"/>
    <x v="7"/>
    <m/>
    <x v="3"/>
    <s v="-"/>
    <n v="6.7498823469688525E-3"/>
    <n v="6.7498823469688525E-3"/>
    <n v="0"/>
    <m/>
    <n v="6.7498823469688525E-3"/>
    <n v="6.7498823469688525E-3"/>
    <n v="0"/>
    <n v="0"/>
    <s v="m.EEG.1"/>
    <n v="6.7498823469688525E-3"/>
    <s v="m.EEG.1"/>
    <n v="0"/>
    <n v="0"/>
    <n v="0"/>
    <n v="0"/>
    <n v="0"/>
    <n v="0"/>
    <n v="0"/>
    <s v="m.EEG.1"/>
    <n v="0"/>
    <n v="0"/>
    <n v="0"/>
    <n v="0"/>
    <n v="0"/>
    <n v="0"/>
    <s v=""/>
    <x v="1"/>
  </r>
  <r>
    <x v="25"/>
    <s v="Residential"/>
    <x v="7"/>
    <m/>
    <x v="4"/>
    <s v="-"/>
    <n v="2.8284756175012458"/>
    <n v="2.8284756175012458"/>
    <n v="0"/>
    <m/>
    <n v="2.8284756175012458"/>
    <n v="2.8284756175012458"/>
    <n v="0"/>
    <n v="1.9323129340417244"/>
    <s v="m.EEG.1"/>
    <n v="0.8961626834595211"/>
    <s v="m.EEG.1"/>
    <n v="0"/>
    <n v="0"/>
    <n v="0"/>
    <n v="0"/>
    <n v="0"/>
    <n v="0"/>
    <n v="0"/>
    <s v="m.EEG.1"/>
    <n v="0"/>
    <n v="0"/>
    <n v="0"/>
    <n v="0"/>
    <n v="0"/>
    <n v="0"/>
    <s v=""/>
    <x v="1"/>
  </r>
  <r>
    <x v="25"/>
    <s v="Residential"/>
    <x v="7"/>
    <m/>
    <x v="5"/>
    <s v="-"/>
    <n v="3.4635239463063704E-2"/>
    <n v="3.4635239463063704E-2"/>
    <n v="0"/>
    <m/>
    <n v="3.4635239463063704E-2"/>
    <n v="3.4635239463063704E-2"/>
    <n v="0"/>
    <n v="2.4117201264585459E-2"/>
    <s v="m.EEG.1"/>
    <n v="1.0518038198478243E-2"/>
    <s v="m.EEG.1"/>
    <n v="0"/>
    <n v="0"/>
    <n v="0"/>
    <n v="0"/>
    <n v="0"/>
    <n v="0"/>
    <n v="0"/>
    <s v="m.EEG.1"/>
    <n v="0"/>
    <n v="0"/>
    <n v="0"/>
    <n v="0"/>
    <n v="0"/>
    <n v="0"/>
    <s v=""/>
    <x v="1"/>
  </r>
  <r>
    <x v="25"/>
    <s v="Residential"/>
    <x v="7"/>
    <m/>
    <x v="6"/>
    <s v="-"/>
    <n v="0.4960508157321446"/>
    <n v="0.4960508157321446"/>
    <n v="0"/>
    <m/>
    <n v="0.4960508157321446"/>
    <n v="6.4010957497302748E-2"/>
    <n v="3.0000000000000001E-3"/>
    <n v="2.1815620369467749E-2"/>
    <s v="m.EEG.1"/>
    <n v="4.2195337127834999E-2"/>
    <s v="m.EEG.1"/>
    <n v="0"/>
    <n v="0"/>
    <n v="0"/>
    <n v="0"/>
    <n v="0"/>
    <n v="0"/>
    <n v="3.0000000000000001E-3"/>
    <s v="m.EEG.1"/>
    <n v="0"/>
    <n v="0"/>
    <n v="0"/>
    <n v="0"/>
    <n v="0"/>
    <n v="0.42903985823484186"/>
    <s v=""/>
    <x v="1"/>
  </r>
  <r>
    <x v="25"/>
    <s v="Residential"/>
    <x v="7"/>
    <m/>
    <x v="7"/>
    <s v="-"/>
    <n v="2.6172392052973983"/>
    <n v="2.6172392052973983"/>
    <n v="0"/>
    <m/>
    <n v="2.6172392052973983"/>
    <n v="2.6172392052973983"/>
    <n v="0"/>
    <n v="1.6683708847187235"/>
    <s v="m.EEG.1"/>
    <n v="0.94886832057867465"/>
    <s v="m.EEG.1"/>
    <n v="0"/>
    <n v="0"/>
    <n v="0"/>
    <n v="0"/>
    <n v="0"/>
    <n v="0"/>
    <n v="0"/>
    <s v="m.EEG.1"/>
    <n v="0"/>
    <n v="0"/>
    <n v="0"/>
    <n v="0"/>
    <n v="0"/>
    <n v="0"/>
    <s v=""/>
    <x v="1"/>
  </r>
  <r>
    <x v="25"/>
    <s v="Residential"/>
    <x v="7"/>
    <m/>
    <x v="8"/>
    <s v="-"/>
    <n v="0"/>
    <n v="0"/>
    <n v="0"/>
    <m/>
    <n v="0"/>
    <n v="0"/>
    <n v="0"/>
    <n v="0"/>
    <s v="m.EEG.1"/>
    <n v="0"/>
    <s v="m.EEG.1"/>
    <n v="0"/>
    <n v="0"/>
    <n v="0"/>
    <n v="0"/>
    <n v="0"/>
    <n v="0"/>
    <n v="0"/>
    <s v="m.EEG.1"/>
    <n v="0"/>
    <n v="0"/>
    <n v="0"/>
    <n v="0"/>
    <n v="0"/>
    <n v="0"/>
    <s v=""/>
    <x v="1"/>
  </r>
  <r>
    <x v="25"/>
    <s v="Residential"/>
    <x v="7"/>
    <m/>
    <x v="9"/>
    <s v="-"/>
    <n v="0"/>
    <n v="0"/>
    <n v="0"/>
    <m/>
    <n v="0"/>
    <n v="0"/>
    <n v="0"/>
    <n v="0"/>
    <s v="m.EEG.1"/>
    <n v="0"/>
    <s v="m.EEG.1"/>
    <n v="0"/>
    <n v="0"/>
    <n v="0"/>
    <n v="0"/>
    <n v="0"/>
    <n v="0"/>
    <n v="0"/>
    <s v="m.EEG.1"/>
    <n v="0"/>
    <n v="0"/>
    <n v="0"/>
    <n v="0"/>
    <n v="0"/>
    <n v="0"/>
    <s v=""/>
    <x v="1"/>
  </r>
  <r>
    <x v="25"/>
    <s v="Residential"/>
    <x v="7"/>
    <m/>
    <x v="10"/>
    <s v="-"/>
    <n v="1.5806692070817679E-2"/>
    <n v="1.5806692070817679E-2"/>
    <n v="0"/>
    <m/>
    <n v="1.5806692070817679E-2"/>
    <n v="1.4549535113051185E-2"/>
    <n v="0"/>
    <n v="1.3582491299384653E-2"/>
    <s v="m.EEG.1"/>
    <n v="9.6704381366653303E-4"/>
    <s v="m.EEG.1"/>
    <n v="0"/>
    <n v="0"/>
    <n v="0"/>
    <n v="0"/>
    <n v="0"/>
    <n v="0"/>
    <n v="0"/>
    <s v="m.EEG.1"/>
    <n v="0"/>
    <n v="0"/>
    <n v="0"/>
    <n v="0"/>
    <n v="0"/>
    <n v="1.2571569577664928E-3"/>
    <s v=""/>
    <x v="1"/>
  </r>
  <r>
    <x v="25"/>
    <s v="Residential"/>
    <x v="7"/>
    <m/>
    <x v="11"/>
    <s v="-"/>
    <n v="0"/>
    <n v="0"/>
    <n v="0"/>
    <m/>
    <n v="0"/>
    <n v="0"/>
    <n v="0"/>
    <n v="0"/>
    <s v="m.EEG.1"/>
    <n v="0"/>
    <s v="m.EEG.1"/>
    <n v="0"/>
    <n v="0"/>
    <n v="0"/>
    <n v="0"/>
    <n v="0"/>
    <n v="0"/>
    <n v="0"/>
    <s v="m.EEG.1"/>
    <n v="0"/>
    <n v="0"/>
    <n v="0"/>
    <n v="0"/>
    <n v="0"/>
    <n v="0"/>
    <s v=""/>
    <x v="1"/>
  </r>
  <r>
    <x v="25"/>
    <s v="Residential"/>
    <x v="7"/>
    <m/>
    <x v="12"/>
    <s v="-"/>
    <n v="2.1964447391486782E-2"/>
    <n v="2.1964447391486782E-2"/>
    <n v="0"/>
    <m/>
    <n v="2.1964447391486782E-2"/>
    <n v="2.1964447391486782E-2"/>
    <n v="0"/>
    <n v="1.4139557143495009E-3"/>
    <s v="m.EEG.1"/>
    <n v="2.0550491677137281E-2"/>
    <s v="m.EEG.1"/>
    <n v="0"/>
    <n v="0"/>
    <n v="0"/>
    <n v="0"/>
    <n v="0"/>
    <n v="0"/>
    <n v="0"/>
    <s v="m.EEG.1"/>
    <n v="0"/>
    <n v="0"/>
    <n v="0"/>
    <n v="0"/>
    <n v="0"/>
    <n v="0"/>
    <s v=""/>
    <x v="1"/>
  </r>
  <r>
    <x v="25"/>
    <s v="Residential"/>
    <x v="7"/>
    <m/>
    <x v="13"/>
    <s v="-"/>
    <n v="0"/>
    <n v="0"/>
    <n v="0"/>
    <m/>
    <n v="0"/>
    <n v="0"/>
    <n v="0"/>
    <n v="0"/>
    <s v="m.EEG.1"/>
    <n v="0"/>
    <s v="m.EEG.1"/>
    <n v="0"/>
    <n v="0"/>
    <n v="0"/>
    <n v="0"/>
    <n v="0"/>
    <n v="0"/>
    <n v="0"/>
    <s v="m.EEG.1"/>
    <n v="0"/>
    <n v="0"/>
    <n v="0"/>
    <n v="0"/>
    <n v="0"/>
    <n v="0"/>
    <s v=""/>
    <x v="1"/>
  </r>
  <r>
    <x v="25"/>
    <s v="Residential"/>
    <x v="7"/>
    <m/>
    <x v="14"/>
    <s v="-"/>
    <n v="0"/>
    <n v="0"/>
    <n v="0"/>
    <m/>
    <n v="0"/>
    <n v="0"/>
    <n v="0"/>
    <n v="0"/>
    <s v="m.EEG.1"/>
    <n v="0"/>
    <s v="m.EEG.1"/>
    <n v="0"/>
    <n v="0"/>
    <n v="0"/>
    <n v="0"/>
    <n v="0"/>
    <n v="0"/>
    <n v="0"/>
    <s v="m.EEG.1"/>
    <n v="0"/>
    <n v="0"/>
    <n v="0"/>
    <n v="0"/>
    <n v="0"/>
    <n v="0"/>
    <s v=""/>
    <x v="1"/>
  </r>
  <r>
    <x v="26"/>
    <s v="Residential"/>
    <x v="1"/>
    <m/>
    <x v="1"/>
    <n v="63.133454999999998"/>
    <n v="4.4612479481628071"/>
    <n v="67.594702948162805"/>
    <n v="0"/>
    <m/>
    <n v="67.594702948162805"/>
    <n v="65.034948800354513"/>
    <n v="3.3935138307800004E-2"/>
    <n v="55.583724953641045"/>
    <s v="u.ISI.65"/>
    <n v="9.4512238467134626"/>
    <s v="u.ISI.65"/>
    <n v="0"/>
    <n v="0"/>
    <n v="0"/>
    <n v="0"/>
    <n v="0"/>
    <n v="0"/>
    <n v="3.3935138307800004E-2"/>
    <s v="m.EEG.1"/>
    <n v="0"/>
    <n v="0"/>
    <n v="0"/>
    <n v="0"/>
    <n v="0"/>
    <n v="2.5258190095004971"/>
    <s v="u.ISI.77"/>
    <x v="1"/>
  </r>
  <r>
    <x v="26"/>
    <s v="Residential"/>
    <x v="1"/>
    <m/>
    <x v="2"/>
    <n v="6.2801999999999997E-2"/>
    <n v="-6.4130830035416392E-3"/>
    <n v="5.6388916996458358E-2"/>
    <n v="0"/>
    <m/>
    <n v="5.6388916996458358E-2"/>
    <n v="5.6388916996458358E-2"/>
    <n v="0"/>
    <n v="5.6388916996458358E-2"/>
    <s v="u.ISI.79"/>
    <n v="0"/>
    <s v="u.ISI.79"/>
    <n v="0"/>
    <n v="0"/>
    <n v="0"/>
    <n v="0"/>
    <n v="0"/>
    <n v="0"/>
    <n v="0"/>
    <s v="m.EEG.1"/>
    <n v="0"/>
    <n v="0"/>
    <n v="0"/>
    <n v="0"/>
    <n v="0"/>
    <n v="0"/>
    <s v=""/>
    <x v="1"/>
  </r>
  <r>
    <x v="26"/>
    <s v="Residential"/>
    <x v="1"/>
    <m/>
    <x v="3"/>
    <n v="5.0078779999999998"/>
    <n v="0.94520476963656286"/>
    <n v="5.9530827696365627"/>
    <n v="0"/>
    <m/>
    <n v="5.9530827696365627"/>
    <n v="5.9530827696365627"/>
    <n v="0"/>
    <n v="5.0480580718060999"/>
    <s v="u.ISI.79"/>
    <n v="0.90502469783046302"/>
    <s v="u.ISI.79"/>
    <n v="0"/>
    <n v="0"/>
    <n v="0"/>
    <n v="0"/>
    <n v="0"/>
    <n v="0"/>
    <n v="0"/>
    <s v="m.EEG.1"/>
    <n v="0"/>
    <n v="0"/>
    <n v="0"/>
    <n v="0"/>
    <n v="0"/>
    <n v="0"/>
    <s v=""/>
    <x v="1"/>
  </r>
  <r>
    <x v="26"/>
    <s v="Residential"/>
    <x v="1"/>
    <m/>
    <x v="4"/>
    <n v="0.38727899999999998"/>
    <n v="7.3128404466981489E-2"/>
    <n v="0.46040740446698147"/>
    <n v="0"/>
    <m/>
    <n v="0.46040740446698147"/>
    <n v="0.44961634873942735"/>
    <n v="0"/>
    <n v="0.37527796483849868"/>
    <s v="u.ISI.78"/>
    <n v="7.4338383900928701E-2"/>
    <s v="u.ISI.78"/>
    <n v="0"/>
    <n v="0"/>
    <n v="0"/>
    <n v="0"/>
    <n v="0"/>
    <n v="0"/>
    <n v="0"/>
    <s v="m.EEG.1"/>
    <n v="0"/>
    <n v="0"/>
    <n v="0"/>
    <n v="0"/>
    <n v="0"/>
    <n v="1.0791055727554099E-2"/>
    <s v="u.ISI.77"/>
    <x v="1"/>
  </r>
  <r>
    <x v="26"/>
    <s v="Residential"/>
    <x v="1"/>
    <m/>
    <x v="5"/>
    <n v="3.8378999999999996E-2"/>
    <n v="-3.8378999999999996E-2"/>
    <n v="0"/>
    <n v="0"/>
    <m/>
    <n v="0"/>
    <n v="0"/>
    <n v="0"/>
    <n v="0"/>
    <s v="u.ISI.78"/>
    <n v="0"/>
    <s v="u.ISI.78"/>
    <n v="0"/>
    <n v="0"/>
    <n v="0"/>
    <n v="0"/>
    <n v="0"/>
    <n v="0"/>
    <n v="0"/>
    <s v="m.EEG.1"/>
    <n v="0"/>
    <n v="0"/>
    <n v="0"/>
    <n v="0"/>
    <n v="0"/>
    <n v="0"/>
    <s v=""/>
    <x v="1"/>
  </r>
  <r>
    <x v="26"/>
    <s v="Residential"/>
    <x v="1"/>
    <m/>
    <x v="6"/>
    <n v="22.37612"/>
    <n v="-4.8452060717533918"/>
    <n v="17.530913928246608"/>
    <n v="0"/>
    <m/>
    <n v="17.530913928246608"/>
    <n v="16.808950836165867"/>
    <n v="3.3935138307800004E-2"/>
    <n v="14.167999999999997"/>
    <s v="u.ISI.78"/>
    <n v="2.64095083616587"/>
    <s v="u.ISI.78"/>
    <n v="0"/>
    <n v="0"/>
    <n v="0"/>
    <n v="0"/>
    <n v="0"/>
    <n v="0"/>
    <n v="3.3935138307800004E-2"/>
    <s v="m.EEG.1"/>
    <n v="0"/>
    <n v="0"/>
    <n v="0"/>
    <n v="0"/>
    <n v="0"/>
    <n v="0.68802795377294301"/>
    <s v="u.ISI.77"/>
    <x v="1"/>
  </r>
  <r>
    <x v="26"/>
    <s v="Residential"/>
    <x v="1"/>
    <m/>
    <x v="7"/>
    <n v="19.312777999999998"/>
    <n v="5.0341319288161976"/>
    <n v="24.346909928816196"/>
    <n v="0"/>
    <m/>
    <n v="24.346909928816196"/>
    <n v="24.346909928816196"/>
    <n v="0"/>
    <n v="19.345999999999997"/>
    <s v="u.ISI.78"/>
    <n v="5.0009099288162"/>
    <s v="u.ISI.78"/>
    <n v="0"/>
    <n v="0"/>
    <n v="0"/>
    <n v="0"/>
    <n v="0"/>
    <n v="0"/>
    <n v="0"/>
    <s v="m.EEG.1"/>
    <n v="0"/>
    <n v="0"/>
    <n v="0"/>
    <n v="0"/>
    <n v="0"/>
    <n v="0"/>
    <s v=""/>
    <x v="1"/>
  </r>
  <r>
    <x v="26"/>
    <s v="Residential"/>
    <x v="1"/>
    <m/>
    <x v="8"/>
    <n v="0"/>
    <n v="0"/>
    <n v="0"/>
    <n v="0"/>
    <m/>
    <n v="0"/>
    <n v="0"/>
    <n v="0"/>
    <n v="0"/>
    <s v="m.EEG.1"/>
    <n v="0"/>
    <s v="m.EEG.1"/>
    <n v="0"/>
    <n v="0"/>
    <n v="0"/>
    <n v="0"/>
    <n v="0"/>
    <n v="0"/>
    <n v="0"/>
    <s v="m.EEG.1"/>
    <n v="0"/>
    <n v="0"/>
    <n v="0"/>
    <n v="0"/>
    <n v="0"/>
    <n v="0"/>
    <s v=""/>
    <x v="1"/>
  </r>
  <r>
    <x v="26"/>
    <s v="Residential"/>
    <x v="1"/>
    <m/>
    <x v="9"/>
    <n v="0"/>
    <n v="0"/>
    <n v="0"/>
    <n v="0"/>
    <m/>
    <n v="0"/>
    <n v="0"/>
    <n v="0"/>
    <n v="0"/>
    <s v="d.Obs.12"/>
    <n v="0"/>
    <s v="d.Obs.12"/>
    <n v="0"/>
    <n v="0"/>
    <n v="0"/>
    <n v="0"/>
    <n v="0"/>
    <n v="0"/>
    <n v="0"/>
    <s v="d.Obs.12"/>
    <n v="0"/>
    <n v="0"/>
    <n v="0"/>
    <n v="0"/>
    <n v="0"/>
    <n v="0"/>
    <s v="d.Obs.12"/>
    <x v="1"/>
  </r>
  <r>
    <x v="26"/>
    <s v="Residential"/>
    <x v="1"/>
    <m/>
    <x v="10"/>
    <n v="15.935426"/>
    <n v="-2.4259999999998172E-3"/>
    <n v="15.933"/>
    <n v="0"/>
    <m/>
    <n v="15.933"/>
    <n v="14.106"/>
    <n v="0"/>
    <n v="13.62"/>
    <s v="d.Obs.12"/>
    <n v="0.48599999999999999"/>
    <s v="d.Obs.12"/>
    <n v="0"/>
    <n v="0"/>
    <n v="0"/>
    <n v="0"/>
    <n v="0"/>
    <n v="0"/>
    <n v="0"/>
    <s v="d.Obs.12"/>
    <n v="0"/>
    <n v="0"/>
    <n v="0"/>
    <n v="0"/>
    <n v="0"/>
    <n v="1.827"/>
    <s v="d.Obs.12"/>
    <x v="1"/>
  </r>
  <r>
    <x v="26"/>
    <s v="Residential"/>
    <x v="1"/>
    <m/>
    <x v="11"/>
    <n v="0"/>
    <n v="0"/>
    <n v="0"/>
    <n v="0"/>
    <m/>
    <n v="0"/>
    <n v="0"/>
    <n v="0"/>
    <n v="0"/>
    <s v="d.Obs.12"/>
    <n v="0"/>
    <s v="d.Obs.12"/>
    <n v="0"/>
    <n v="0"/>
    <n v="0"/>
    <n v="0"/>
    <n v="0"/>
    <n v="0"/>
    <n v="0"/>
    <s v="d.Obs.12"/>
    <n v="0"/>
    <n v="0"/>
    <n v="0"/>
    <n v="0"/>
    <n v="0"/>
    <n v="0"/>
    <s v="d.Obs.12"/>
    <x v="1"/>
  </r>
  <r>
    <x v="26"/>
    <s v="Residential"/>
    <x v="1"/>
    <m/>
    <x v="12"/>
    <n v="1.2793000000000001E-2"/>
    <n v="1.2069999999999997E-3"/>
    <n v="1.4E-2"/>
    <n v="0"/>
    <m/>
    <n v="1.4E-2"/>
    <n v="1.4E-2"/>
    <n v="0"/>
    <n v="0"/>
    <s v="d.Obs.12"/>
    <n v="1.4E-2"/>
    <s v="d.Obs.12"/>
    <n v="0"/>
    <n v="0"/>
    <n v="0"/>
    <n v="0"/>
    <n v="0"/>
    <n v="0"/>
    <n v="0"/>
    <s v="d.Obs.12"/>
    <n v="0"/>
    <n v="0"/>
    <n v="0"/>
    <n v="0"/>
    <n v="0"/>
    <n v="0"/>
    <s v="d.Obs.12"/>
    <x v="1"/>
  </r>
  <r>
    <x v="26"/>
    <s v="Residential"/>
    <x v="1"/>
    <m/>
    <x v="13"/>
    <s v="-"/>
    <n v="3.3000000000000003"/>
    <n v="3.3000000000000003"/>
    <n v="0"/>
    <m/>
    <n v="3.3000000000000003"/>
    <n v="3.3000000000000003"/>
    <n v="0"/>
    <n v="2.97"/>
    <s v="c.Obs.2"/>
    <n v="0.33"/>
    <s v="c.Obs.2"/>
    <n v="0"/>
    <n v="0"/>
    <n v="0"/>
    <n v="0"/>
    <n v="0"/>
    <n v="0"/>
    <n v="0"/>
    <s v="c.Obs.2"/>
    <n v="0"/>
    <n v="0"/>
    <n v="0"/>
    <n v="0"/>
    <n v="0"/>
    <n v="0"/>
    <s v="c.Obs.2"/>
    <x v="1"/>
  </r>
  <r>
    <x v="26"/>
    <s v="Residential"/>
    <x v="1"/>
    <m/>
    <x v="14"/>
    <s v="-"/>
    <n v="0"/>
    <n v="0"/>
    <n v="0"/>
    <m/>
    <n v="0"/>
    <n v="0"/>
    <n v="0"/>
    <n v="0"/>
    <s v="m.EEG.1"/>
    <n v="0"/>
    <s v="m.EEG.1"/>
    <n v="0"/>
    <n v="0"/>
    <n v="0"/>
    <n v="0"/>
    <n v="0"/>
    <n v="0"/>
    <n v="0"/>
    <s v="m.EEG.1"/>
    <n v="0"/>
    <n v="0"/>
    <n v="0"/>
    <n v="0"/>
    <n v="0"/>
    <n v="0"/>
    <s v=""/>
    <x v="1"/>
  </r>
  <r>
    <x v="26"/>
    <s v="Residential"/>
    <x v="2"/>
    <m/>
    <x v="1"/>
    <s v="-"/>
    <n v="50.146737118441344"/>
    <n v="50.146737118441344"/>
    <n v="0"/>
    <m/>
    <n v="50.146737118441344"/>
    <n v="47.676316207338267"/>
    <n v="2.9531985801099999E-2"/>
    <n v="42.349127388769602"/>
    <s v="m.EEG.1"/>
    <n v="5.3271888185686667"/>
    <s v="m.EEG.1"/>
    <n v="0"/>
    <n v="0"/>
    <n v="0"/>
    <n v="0"/>
    <n v="0"/>
    <n v="0"/>
    <n v="2.9531985801099999E-2"/>
    <s v="m.EEG.1"/>
    <n v="0"/>
    <n v="0"/>
    <n v="0"/>
    <n v="0"/>
    <n v="0"/>
    <n v="2.4408889253019779"/>
    <s v=""/>
    <x v="1"/>
  </r>
  <r>
    <x v="26"/>
    <s v="Residential"/>
    <x v="2"/>
    <m/>
    <x v="2"/>
    <s v="-"/>
    <n v="5.4775056289913651E-2"/>
    <n v="5.4775056289913651E-2"/>
    <n v="0"/>
    <m/>
    <n v="5.4775056289913651E-2"/>
    <n v="5.4775056289913651E-2"/>
    <n v="0"/>
    <n v="5.4775056289913651E-2"/>
    <s v="m.EEG.1"/>
    <n v="0"/>
    <s v="m.EEG.1"/>
    <n v="0"/>
    <n v="0"/>
    <n v="0"/>
    <n v="0"/>
    <n v="0"/>
    <n v="0"/>
    <n v="0"/>
    <s v="m.EEG.1"/>
    <n v="0"/>
    <n v="0"/>
    <n v="0"/>
    <n v="0"/>
    <n v="0"/>
    <n v="0"/>
    <s v=""/>
    <x v="1"/>
  </r>
  <r>
    <x v="26"/>
    <s v="Residential"/>
    <x v="2"/>
    <m/>
    <x v="3"/>
    <s v="-"/>
    <n v="5.3851240783177809"/>
    <n v="5.3851240783177809"/>
    <n v="0"/>
    <m/>
    <n v="5.3851240783177809"/>
    <n v="5.3851240783177809"/>
    <n v="0"/>
    <n v="4.5643485708036797"/>
    <s v="m.EEG.1"/>
    <n v="0.82077550751410155"/>
    <s v="m.EEG.1"/>
    <n v="0"/>
    <n v="0"/>
    <n v="0"/>
    <n v="0"/>
    <n v="0"/>
    <n v="0"/>
    <n v="0"/>
    <s v="m.EEG.1"/>
    <n v="0"/>
    <n v="0"/>
    <n v="0"/>
    <n v="0"/>
    <n v="0"/>
    <n v="0"/>
    <s v=""/>
    <x v="1"/>
  </r>
  <r>
    <x v="26"/>
    <s v="Residential"/>
    <x v="2"/>
    <m/>
    <x v="4"/>
    <s v="-"/>
    <n v="0.45165966321909634"/>
    <n v="0.45165966321909634"/>
    <n v="0"/>
    <m/>
    <n v="0.45165966321909634"/>
    <n v="0.44100091330616997"/>
    <n v="0"/>
    <n v="0.36757396946156562"/>
    <s v="m.EEG.1"/>
    <n v="7.3426943844604325E-2"/>
    <s v="m.EEG.1"/>
    <n v="0"/>
    <n v="0"/>
    <n v="0"/>
    <n v="0"/>
    <n v="0"/>
    <n v="0"/>
    <n v="0"/>
    <s v="m.EEG.1"/>
    <n v="0"/>
    <n v="0"/>
    <n v="0"/>
    <n v="0"/>
    <n v="0"/>
    <n v="1.0658749912926369E-2"/>
    <s v=""/>
    <x v="1"/>
  </r>
  <r>
    <x v="26"/>
    <s v="Residential"/>
    <x v="2"/>
    <m/>
    <x v="5"/>
    <s v="-"/>
    <n v="0"/>
    <n v="0"/>
    <n v="0"/>
    <m/>
    <n v="0"/>
    <n v="0"/>
    <n v="0"/>
    <n v="0"/>
    <s v="m.EEG.1"/>
    <n v="0"/>
    <s v="m.EEG.1"/>
    <n v="0"/>
    <n v="0"/>
    <n v="0"/>
    <n v="0"/>
    <n v="0"/>
    <n v="0"/>
    <n v="0"/>
    <s v="m.EEG.1"/>
    <n v="0"/>
    <n v="0"/>
    <n v="0"/>
    <n v="0"/>
    <n v="0"/>
    <n v="0"/>
    <s v=""/>
    <x v="1"/>
  </r>
  <r>
    <x v="26"/>
    <s v="Residential"/>
    <x v="2"/>
    <m/>
    <x v="6"/>
    <s v="-"/>
    <n v="17.084012882608842"/>
    <n v="17.084012882608842"/>
    <n v="0"/>
    <m/>
    <n v="17.084012882608842"/>
    <n v="16.393674089259818"/>
    <n v="2.9531985801099999E-2"/>
    <n v="13.857209863688956"/>
    <s v="m.EEG.1"/>
    <n v="2.5364642255708616"/>
    <s v="m.EEG.1"/>
    <n v="0"/>
    <n v="0"/>
    <n v="0"/>
    <n v="0"/>
    <n v="0"/>
    <n v="0"/>
    <n v="2.9531985801099999E-2"/>
    <s v="m.EEG.1"/>
    <n v="0"/>
    <n v="0"/>
    <n v="0"/>
    <n v="0"/>
    <n v="0"/>
    <n v="0.66080680754792531"/>
    <s v=""/>
    <x v="1"/>
  </r>
  <r>
    <x v="26"/>
    <s v="Residential"/>
    <x v="2"/>
    <m/>
    <x v="7"/>
    <s v="-"/>
    <n v="8.1859601678079521"/>
    <n v="8.1859601678079521"/>
    <n v="0"/>
    <m/>
    <n v="8.1859601678079521"/>
    <n v="8.1859601678079521"/>
    <n v="0"/>
    <n v="7.0845838315313561"/>
    <s v="m.EEG.1"/>
    <n v="1.1013763362765969"/>
    <s v="m.EEG.1"/>
    <n v="0"/>
    <n v="0"/>
    <n v="0"/>
    <n v="0"/>
    <n v="0"/>
    <n v="0"/>
    <n v="0"/>
    <s v="m.EEG.1"/>
    <n v="0"/>
    <n v="0"/>
    <n v="0"/>
    <n v="0"/>
    <n v="0"/>
    <n v="0"/>
    <s v=""/>
    <x v="1"/>
  </r>
  <r>
    <x v="26"/>
    <s v="Residential"/>
    <x v="2"/>
    <m/>
    <x v="8"/>
    <s v="-"/>
    <n v="0"/>
    <n v="0"/>
    <n v="0"/>
    <m/>
    <n v="0"/>
    <n v="0"/>
    <n v="0"/>
    <n v="0"/>
    <s v="m.EEG.1"/>
    <n v="0"/>
    <s v="m.EEG.1"/>
    <n v="0"/>
    <n v="0"/>
    <n v="0"/>
    <n v="0"/>
    <n v="0"/>
    <n v="0"/>
    <n v="0"/>
    <s v="m.EEG.1"/>
    <n v="0"/>
    <n v="0"/>
    <n v="0"/>
    <n v="0"/>
    <n v="0"/>
    <n v="0"/>
    <s v=""/>
    <x v="1"/>
  </r>
  <r>
    <x v="26"/>
    <s v="Residential"/>
    <x v="2"/>
    <m/>
    <x v="9"/>
    <s v="-"/>
    <n v="0"/>
    <n v="0"/>
    <n v="0"/>
    <m/>
    <n v="0"/>
    <n v="0"/>
    <n v="0"/>
    <n v="0"/>
    <s v="m.EEG.1"/>
    <n v="0"/>
    <s v="m.EEG.1"/>
    <n v="0"/>
    <n v="0"/>
    <n v="0"/>
    <n v="0"/>
    <n v="0"/>
    <n v="0"/>
    <n v="0"/>
    <s v="m.EEG.1"/>
    <n v="0"/>
    <n v="0"/>
    <n v="0"/>
    <n v="0"/>
    <n v="0"/>
    <n v="0"/>
    <s v=""/>
    <x v="1"/>
  </r>
  <r>
    <x v="26"/>
    <s v="Residential"/>
    <x v="2"/>
    <m/>
    <x v="10"/>
    <s v="-"/>
    <n v="15.787140315510001"/>
    <n v="15.787140315510001"/>
    <n v="0"/>
    <m/>
    <n v="15.787140315510001"/>
    <n v="14.017716947668875"/>
    <n v="0"/>
    <n v="13.547032899080595"/>
    <s v="m.EEG.1"/>
    <n v="0.47068404858827984"/>
    <s v="m.EEG.1"/>
    <n v="0"/>
    <n v="0"/>
    <n v="0"/>
    <n v="0"/>
    <n v="0"/>
    <n v="0"/>
    <n v="0"/>
    <s v="m.EEG.1"/>
    <n v="0"/>
    <n v="0"/>
    <n v="0"/>
    <n v="0"/>
    <n v="0"/>
    <n v="1.7694233678411262"/>
    <s v=""/>
    <x v="1"/>
  </r>
  <r>
    <x v="26"/>
    <s v="Residential"/>
    <x v="2"/>
    <m/>
    <x v="11"/>
    <s v="-"/>
    <n v="0"/>
    <n v="0"/>
    <n v="0"/>
    <m/>
    <n v="0"/>
    <n v="0"/>
    <n v="0"/>
    <n v="0"/>
    <s v="m.EEG.1"/>
    <n v="0"/>
    <s v="m.EEG.1"/>
    <n v="0"/>
    <n v="0"/>
    <n v="0"/>
    <n v="0"/>
    <n v="0"/>
    <n v="0"/>
    <n v="0"/>
    <s v="m.EEG.1"/>
    <n v="0"/>
    <n v="0"/>
    <n v="0"/>
    <n v="0"/>
    <n v="0"/>
    <n v="0"/>
    <s v=""/>
    <x v="1"/>
  </r>
  <r>
    <x v="26"/>
    <s v="Residential"/>
    <x v="2"/>
    <m/>
    <x v="12"/>
    <s v="-"/>
    <n v="1.4E-2"/>
    <n v="1.4E-2"/>
    <n v="0"/>
    <m/>
    <n v="1.4E-2"/>
    <n v="1.4E-2"/>
    <n v="0"/>
    <n v="0"/>
    <s v="m.EEG.1"/>
    <n v="1.4E-2"/>
    <s v="m.EEG.1"/>
    <n v="0"/>
    <n v="0"/>
    <n v="0"/>
    <n v="0"/>
    <n v="0"/>
    <n v="0"/>
    <n v="0"/>
    <s v="m.EEG.1"/>
    <n v="0"/>
    <n v="0"/>
    <n v="0"/>
    <n v="0"/>
    <n v="0"/>
    <n v="0"/>
    <s v=""/>
    <x v="1"/>
  </r>
  <r>
    <x v="26"/>
    <s v="Residential"/>
    <x v="2"/>
    <m/>
    <x v="13"/>
    <s v="-"/>
    <n v="3.1840649546877615"/>
    <n v="3.1840649546877615"/>
    <n v="0"/>
    <m/>
    <n v="3.1840649546877615"/>
    <n v="3.1840649546877615"/>
    <n v="0"/>
    <n v="2.8736031979135395"/>
    <s v="m.EEG.1"/>
    <n v="0.31046175677422222"/>
    <s v="m.EEG.1"/>
    <n v="0"/>
    <n v="0"/>
    <n v="0"/>
    <n v="0"/>
    <n v="0"/>
    <n v="0"/>
    <n v="0"/>
    <s v="m.EEG.1"/>
    <n v="0"/>
    <n v="0"/>
    <n v="0"/>
    <n v="0"/>
    <n v="0"/>
    <n v="0"/>
    <s v=""/>
    <x v="1"/>
  </r>
  <r>
    <x v="26"/>
    <s v="Residential"/>
    <x v="2"/>
    <m/>
    <x v="14"/>
    <s v="-"/>
    <n v="0"/>
    <n v="0"/>
    <n v="0"/>
    <m/>
    <n v="0"/>
    <n v="0"/>
    <n v="0"/>
    <n v="0"/>
    <s v="m.EEG.1"/>
    <n v="0"/>
    <s v="m.EEG.1"/>
    <n v="0"/>
    <n v="0"/>
    <n v="0"/>
    <n v="0"/>
    <n v="0"/>
    <n v="0"/>
    <n v="0"/>
    <s v="m.EEG.1"/>
    <n v="0"/>
    <n v="0"/>
    <n v="0"/>
    <n v="0"/>
    <n v="0"/>
    <n v="0"/>
    <s v=""/>
    <x v="1"/>
  </r>
  <r>
    <x v="26"/>
    <s v="Residential"/>
    <x v="3"/>
    <m/>
    <x v="1"/>
    <s v="-"/>
    <n v="17.447965829724335"/>
    <n v="17.447965829724335"/>
    <n v="0"/>
    <m/>
    <n v="17.447965829724335"/>
    <n v="17.358632593021156"/>
    <n v="4.4031525067600007E-3"/>
    <n v="13.234597564881694"/>
    <s v="m.EEG.1"/>
    <n v="4.1240350281394624"/>
    <s v="m.EEG.1"/>
    <n v="0"/>
    <n v="0"/>
    <n v="0"/>
    <n v="0"/>
    <n v="0"/>
    <n v="0"/>
    <n v="4.4031525067600007E-3"/>
    <s v="m.EEG.1"/>
    <n v="0"/>
    <n v="0"/>
    <n v="0"/>
    <n v="0"/>
    <n v="0"/>
    <n v="8.4930084196417885E-2"/>
    <s v=""/>
    <x v="1"/>
  </r>
  <r>
    <x v="26"/>
    <s v="Residential"/>
    <x v="3"/>
    <m/>
    <x v="2"/>
    <s v="-"/>
    <n v="1.6138607065854112E-3"/>
    <n v="1.6138607065854112E-3"/>
    <n v="0"/>
    <m/>
    <n v="1.6138607065854112E-3"/>
    <n v="1.6138607065854112E-3"/>
    <n v="0"/>
    <n v="1.6138607065854112E-3"/>
    <s v="m.EEG.1"/>
    <n v="0"/>
    <s v="m.EEG.1"/>
    <n v="0"/>
    <n v="0"/>
    <n v="0"/>
    <n v="0"/>
    <n v="0"/>
    <n v="0"/>
    <n v="0"/>
    <s v="m.EEG.1"/>
    <n v="0"/>
    <n v="0"/>
    <n v="0"/>
    <n v="0"/>
    <n v="0"/>
    <n v="0"/>
    <s v=""/>
    <x v="1"/>
  </r>
  <r>
    <x v="26"/>
    <s v="Residential"/>
    <x v="3"/>
    <m/>
    <x v="3"/>
    <s v="-"/>
    <n v="0.56795869132465737"/>
    <n v="0.56795869132465737"/>
    <n v="0"/>
    <m/>
    <n v="0.56795869132465737"/>
    <n v="0.56795869132465737"/>
    <n v="0"/>
    <n v="0.48370950100829602"/>
    <s v="m.EEG.1"/>
    <n v="8.4249190316361369E-2"/>
    <s v="m.EEG.1"/>
    <n v="0"/>
    <n v="0"/>
    <n v="0"/>
    <n v="0"/>
    <n v="0"/>
    <n v="0"/>
    <n v="0"/>
    <s v="m.EEG.1"/>
    <n v="0"/>
    <n v="0"/>
    <n v="0"/>
    <n v="0"/>
    <n v="0"/>
    <n v="0"/>
    <s v=""/>
    <x v="1"/>
  </r>
  <r>
    <x v="26"/>
    <s v="Residential"/>
    <x v="3"/>
    <m/>
    <x v="4"/>
    <s v="-"/>
    <n v="8.74774124775996E-3"/>
    <n v="8.74774124775996E-3"/>
    <n v="0"/>
    <m/>
    <n v="8.74774124775996E-3"/>
    <n v="8.6154354331175638E-3"/>
    <n v="0"/>
    <n v="7.7039953766921661E-3"/>
    <s v="m.EEG.1"/>
    <n v="9.1144005642539833E-4"/>
    <s v="m.EEG.1"/>
    <n v="0"/>
    <n v="0"/>
    <n v="0"/>
    <n v="0"/>
    <n v="0"/>
    <n v="0"/>
    <n v="0"/>
    <s v="m.EEG.1"/>
    <n v="0"/>
    <n v="0"/>
    <n v="0"/>
    <n v="0"/>
    <n v="0"/>
    <n v="1.3230581464239571E-4"/>
    <s v=""/>
    <x v="1"/>
  </r>
  <r>
    <x v="26"/>
    <s v="Residential"/>
    <x v="3"/>
    <m/>
    <x v="5"/>
    <s v="-"/>
    <n v="0"/>
    <n v="0"/>
    <n v="0"/>
    <m/>
    <n v="0"/>
    <n v="0"/>
    <n v="0"/>
    <n v="0"/>
    <s v="m.EEG.1"/>
    <n v="0"/>
    <s v="m.EEG.1"/>
    <n v="0"/>
    <n v="0"/>
    <n v="0"/>
    <n v="0"/>
    <n v="0"/>
    <n v="0"/>
    <n v="0"/>
    <s v="m.EEG.1"/>
    <n v="0"/>
    <n v="0"/>
    <n v="0"/>
    <n v="0"/>
    <n v="0"/>
    <n v="0"/>
    <s v=""/>
    <x v="1"/>
  </r>
  <r>
    <x v="26"/>
    <s v="Residential"/>
    <x v="3"/>
    <m/>
    <x v="6"/>
    <s v="-"/>
    <n v="0.44690104564426325"/>
    <n v="0.44690104564426325"/>
    <n v="0"/>
    <m/>
    <n v="0.44690104564426325"/>
    <n v="0.41527674691175914"/>
    <n v="4.4031525067600007E-3"/>
    <n v="0.31079013631396252"/>
    <s v="m.EEG.1"/>
    <n v="0.10448661059779663"/>
    <s v="m.EEG.1"/>
    <n v="0"/>
    <n v="0"/>
    <n v="0"/>
    <n v="0"/>
    <n v="0"/>
    <n v="0"/>
    <n v="4.4031525067600007E-3"/>
    <s v="m.EEG.1"/>
    <n v="0"/>
    <n v="0"/>
    <n v="0"/>
    <n v="0"/>
    <n v="0"/>
    <n v="2.7221146225744106E-2"/>
    <s v=""/>
    <x v="1"/>
  </r>
  <r>
    <x v="26"/>
    <s v="Residential"/>
    <x v="3"/>
    <m/>
    <x v="7"/>
    <s v="-"/>
    <n v="16.160949760955184"/>
    <n v="16.160949760955184"/>
    <n v="0"/>
    <m/>
    <n v="16.160949760955184"/>
    <n v="16.160949760955184"/>
    <n v="0"/>
    <n v="12.261416168421956"/>
    <s v="m.EEG.1"/>
    <n v="3.8995335925332268"/>
    <s v="m.EEG.1"/>
    <n v="0"/>
    <n v="0"/>
    <n v="0"/>
    <n v="0"/>
    <n v="0"/>
    <n v="0"/>
    <n v="0"/>
    <s v="m.EEG.1"/>
    <n v="0"/>
    <n v="0"/>
    <n v="0"/>
    <n v="0"/>
    <n v="0"/>
    <n v="0"/>
    <s v=""/>
    <x v="1"/>
  </r>
  <r>
    <x v="26"/>
    <s v="Residential"/>
    <x v="3"/>
    <m/>
    <x v="8"/>
    <s v="-"/>
    <n v="0"/>
    <n v="0"/>
    <n v="0"/>
    <m/>
    <n v="0"/>
    <n v="0"/>
    <n v="0"/>
    <n v="0"/>
    <s v="m.EEG.1"/>
    <n v="0"/>
    <s v="m.EEG.1"/>
    <n v="0"/>
    <n v="0"/>
    <n v="0"/>
    <n v="0"/>
    <n v="0"/>
    <n v="0"/>
    <n v="0"/>
    <s v="m.EEG.1"/>
    <n v="0"/>
    <n v="0"/>
    <n v="0"/>
    <n v="0"/>
    <n v="0"/>
    <n v="0"/>
    <s v=""/>
    <x v="1"/>
  </r>
  <r>
    <x v="26"/>
    <s v="Residential"/>
    <x v="3"/>
    <m/>
    <x v="9"/>
    <s v="-"/>
    <n v="0"/>
    <n v="0"/>
    <n v="0"/>
    <m/>
    <n v="0"/>
    <n v="0"/>
    <n v="0"/>
    <n v="0"/>
    <s v="m.EEG.1"/>
    <n v="0"/>
    <s v="m.EEG.1"/>
    <n v="0"/>
    <n v="0"/>
    <n v="0"/>
    <n v="0"/>
    <n v="0"/>
    <n v="0"/>
    <n v="0"/>
    <s v="m.EEG.1"/>
    <n v="0"/>
    <n v="0"/>
    <n v="0"/>
    <n v="0"/>
    <n v="0"/>
    <n v="0"/>
    <s v=""/>
    <x v="1"/>
  </r>
  <r>
    <x v="26"/>
    <s v="Residential"/>
    <x v="3"/>
    <m/>
    <x v="10"/>
    <s v="-"/>
    <n v="0.14585968452875692"/>
    <n v="0.14585968452875692"/>
    <n v="0"/>
    <m/>
    <n v="0.14585968452875692"/>
    <n v="8.8283052372725532E-2"/>
    <n v="0"/>
    <n v="7.2967100961761525E-2"/>
    <s v="m.EEG.1"/>
    <n v="1.5315951410964012E-2"/>
    <s v="m.EEG.1"/>
    <n v="0"/>
    <n v="0"/>
    <n v="0"/>
    <n v="0"/>
    <n v="0"/>
    <n v="0"/>
    <n v="0"/>
    <s v="m.EEG.1"/>
    <n v="0"/>
    <n v="0"/>
    <n v="0"/>
    <n v="0"/>
    <n v="0"/>
    <n v="5.7576632156031385E-2"/>
    <s v=""/>
    <x v="1"/>
  </r>
  <r>
    <x v="26"/>
    <s v="Residential"/>
    <x v="3"/>
    <m/>
    <x v="11"/>
    <s v="-"/>
    <n v="0"/>
    <n v="0"/>
    <n v="0"/>
    <m/>
    <n v="0"/>
    <n v="0"/>
    <n v="0"/>
    <n v="0"/>
    <s v="m.EEG.1"/>
    <n v="0"/>
    <s v="m.EEG.1"/>
    <n v="0"/>
    <n v="0"/>
    <n v="0"/>
    <n v="0"/>
    <n v="0"/>
    <n v="0"/>
    <n v="0"/>
    <s v="m.EEG.1"/>
    <n v="0"/>
    <n v="0"/>
    <n v="0"/>
    <n v="0"/>
    <n v="0"/>
    <n v="0"/>
    <s v=""/>
    <x v="1"/>
  </r>
  <r>
    <x v="26"/>
    <s v="Residential"/>
    <x v="3"/>
    <m/>
    <x v="12"/>
    <s v="-"/>
    <n v="0"/>
    <n v="0"/>
    <n v="0"/>
    <m/>
    <n v="0"/>
    <n v="0"/>
    <n v="0"/>
    <n v="0"/>
    <s v="m.EEG.1"/>
    <n v="0"/>
    <s v="m.EEG.1"/>
    <n v="0"/>
    <n v="0"/>
    <n v="0"/>
    <n v="0"/>
    <n v="0"/>
    <n v="0"/>
    <n v="0"/>
    <s v="m.EEG.1"/>
    <n v="0"/>
    <n v="0"/>
    <n v="0"/>
    <n v="0"/>
    <n v="0"/>
    <n v="0"/>
    <s v=""/>
    <x v="1"/>
  </r>
  <r>
    <x v="26"/>
    <s v="Residential"/>
    <x v="3"/>
    <m/>
    <x v="13"/>
    <s v="-"/>
    <n v="0.11593504531712917"/>
    <n v="0.11593504531712917"/>
    <n v="0"/>
    <m/>
    <n v="0.11593504531712917"/>
    <n v="0.11593504531712917"/>
    <n v="0"/>
    <n v="9.6396802092441447E-2"/>
    <s v="m.EEG.1"/>
    <n v="1.9538243224687727E-2"/>
    <s v="m.EEG.1"/>
    <n v="0"/>
    <n v="0"/>
    <n v="0"/>
    <n v="0"/>
    <n v="0"/>
    <n v="0"/>
    <n v="0"/>
    <s v="m.EEG.1"/>
    <n v="0"/>
    <n v="0"/>
    <n v="0"/>
    <n v="0"/>
    <n v="0"/>
    <n v="0"/>
    <s v=""/>
    <x v="1"/>
  </r>
  <r>
    <x v="26"/>
    <s v="Residential"/>
    <x v="3"/>
    <m/>
    <x v="14"/>
    <s v="-"/>
    <n v="0"/>
    <n v="0"/>
    <n v="0"/>
    <m/>
    <n v="0"/>
    <n v="0"/>
    <n v="0"/>
    <n v="0"/>
    <s v="m.EEG.1"/>
    <n v="0"/>
    <s v="m.EEG.1"/>
    <n v="0"/>
    <n v="0"/>
    <n v="0"/>
    <n v="0"/>
    <n v="0"/>
    <n v="0"/>
    <n v="0"/>
    <s v="m.EEG.1"/>
    <n v="0"/>
    <n v="0"/>
    <n v="0"/>
    <n v="0"/>
    <n v="0"/>
    <n v="0"/>
    <s v=""/>
    <x v="1"/>
  </r>
  <r>
    <x v="26"/>
    <s v="Residential"/>
    <x v="4"/>
    <m/>
    <x v="1"/>
    <s v="-"/>
    <n v="7.4526268231566739"/>
    <n v="7.4526268231566739"/>
    <n v="0"/>
    <m/>
    <n v="7.4526268231566739"/>
    <n v="7.0665659140240527"/>
    <n v="4.3468932059282225E-3"/>
    <n v="6.2334830906079688"/>
    <s v="m.EEG.1"/>
    <n v="0.83308282341608408"/>
    <s v="m.EEG.1"/>
    <n v="0"/>
    <n v="0"/>
    <n v="0"/>
    <n v="0"/>
    <n v="0"/>
    <n v="0"/>
    <n v="4.3468932059282225E-3"/>
    <s v="m.EEG.1"/>
    <n v="0"/>
    <n v="0"/>
    <n v="0"/>
    <n v="0"/>
    <n v="0"/>
    <n v="0.38171401592669341"/>
    <s v=""/>
    <x v="1"/>
  </r>
  <r>
    <x v="26"/>
    <s v="Residential"/>
    <x v="4"/>
    <m/>
    <x v="2"/>
    <s v="-"/>
    <n v="8.0624893173317502E-3"/>
    <n v="8.0624893173317502E-3"/>
    <n v="0"/>
    <m/>
    <n v="8.0624893173317502E-3"/>
    <n v="8.0624893173317502E-3"/>
    <n v="0"/>
    <n v="8.0624893173317502E-3"/>
    <s v="m.EEG.1"/>
    <n v="0"/>
    <s v="m.EEG.1"/>
    <n v="0"/>
    <n v="0"/>
    <n v="0"/>
    <n v="0"/>
    <n v="0"/>
    <n v="0"/>
    <n v="0"/>
    <s v="m.EEG.1"/>
    <n v="0"/>
    <n v="0"/>
    <n v="0"/>
    <n v="0"/>
    <n v="0"/>
    <n v="0"/>
    <s v=""/>
    <x v="1"/>
  </r>
  <r>
    <x v="26"/>
    <s v="Residential"/>
    <x v="4"/>
    <m/>
    <x v="3"/>
    <s v="-"/>
    <n v="0.80019436263414045"/>
    <n v="0.80019436263414045"/>
    <n v="0"/>
    <m/>
    <n v="0.80019436263414045"/>
    <n v="0.80019436263414045"/>
    <n v="0"/>
    <n v="0.67183886398779502"/>
    <s v="m.EEG.1"/>
    <n v="0.12835549864634546"/>
    <s v="m.EEG.1"/>
    <n v="0"/>
    <n v="0"/>
    <n v="0"/>
    <n v="0"/>
    <n v="0"/>
    <n v="0"/>
    <n v="0"/>
    <s v="m.EEG.1"/>
    <n v="0"/>
    <n v="0"/>
    <n v="0"/>
    <n v="0"/>
    <n v="0"/>
    <n v="0"/>
    <s v=""/>
    <x v="1"/>
  </r>
  <r>
    <x v="26"/>
    <s v="Residential"/>
    <x v="4"/>
    <m/>
    <x v="4"/>
    <s v="-"/>
    <n v="6.7253800672791034E-2"/>
    <n v="6.7253800672791034E-2"/>
    <n v="0"/>
    <m/>
    <n v="6.7253800672791034E-2"/>
    <n v="6.5586951275488747E-2"/>
    <n v="0"/>
    <n v="5.4104210982961844E-2"/>
    <s v="m.EEG.1"/>
    <n v="1.1482740292526907E-2"/>
    <s v="m.EEG.1"/>
    <n v="0"/>
    <n v="0"/>
    <n v="0"/>
    <n v="0"/>
    <n v="0"/>
    <n v="0"/>
    <n v="0"/>
    <s v="m.EEG.1"/>
    <n v="0"/>
    <n v="0"/>
    <n v="0"/>
    <n v="0"/>
    <n v="0"/>
    <n v="1.6668493973022828E-3"/>
    <s v=""/>
    <x v="1"/>
  </r>
  <r>
    <x v="26"/>
    <s v="Residential"/>
    <x v="4"/>
    <m/>
    <x v="5"/>
    <s v="-"/>
    <n v="0"/>
    <n v="0"/>
    <n v="0"/>
    <m/>
    <n v="0"/>
    <n v="0"/>
    <n v="0"/>
    <n v="0"/>
    <s v="m.EEG.1"/>
    <n v="0"/>
    <s v="m.EEG.1"/>
    <n v="0"/>
    <n v="0"/>
    <n v="0"/>
    <n v="0"/>
    <n v="0"/>
    <n v="0"/>
    <n v="0"/>
    <s v="m.EEG.1"/>
    <n v="0"/>
    <n v="0"/>
    <n v="0"/>
    <n v="0"/>
    <n v="0"/>
    <n v="0"/>
    <s v=""/>
    <x v="1"/>
  </r>
  <r>
    <x v="26"/>
    <s v="Residential"/>
    <x v="4"/>
    <m/>
    <x v="6"/>
    <s v="-"/>
    <n v="2.5440267213075018"/>
    <n v="2.5440267213075018"/>
    <n v="0"/>
    <m/>
    <n v="2.5440267213075018"/>
    <n v="2.4363407463243845"/>
    <n v="4.3468932059282225E-3"/>
    <n v="2.0396803592986776"/>
    <s v="m.EEG.1"/>
    <n v="0.39666038702570672"/>
    <s v="m.EEG.1"/>
    <n v="0"/>
    <n v="0"/>
    <n v="0"/>
    <n v="0"/>
    <n v="0"/>
    <n v="0"/>
    <n v="4.3468932059282225E-3"/>
    <s v="m.EEG.1"/>
    <n v="0"/>
    <n v="0"/>
    <n v="0"/>
    <n v="0"/>
    <n v="0"/>
    <n v="0.10333908177718905"/>
    <s v=""/>
    <x v="1"/>
  </r>
  <r>
    <x v="26"/>
    <s v="Residential"/>
    <x v="4"/>
    <m/>
    <x v="7"/>
    <s v="-"/>
    <n v="1.2150358911594443"/>
    <n v="1.2150358911594443"/>
    <n v="0"/>
    <m/>
    <n v="1.2150358911594443"/>
    <n v="1.2150358911594443"/>
    <n v="0"/>
    <n v="1.0427991375698658"/>
    <s v="m.EEG.1"/>
    <n v="0.17223675358957863"/>
    <s v="m.EEG.1"/>
    <n v="0"/>
    <n v="0"/>
    <n v="0"/>
    <n v="0"/>
    <n v="0"/>
    <n v="0"/>
    <n v="0"/>
    <s v="m.EEG.1"/>
    <n v="0"/>
    <n v="0"/>
    <n v="0"/>
    <n v="0"/>
    <n v="0"/>
    <n v="0"/>
    <s v=""/>
    <x v="1"/>
  </r>
  <r>
    <x v="26"/>
    <s v="Residential"/>
    <x v="4"/>
    <m/>
    <x v="8"/>
    <s v="-"/>
    <n v="0"/>
    <n v="0"/>
    <n v="0"/>
    <m/>
    <n v="0"/>
    <n v="0"/>
    <n v="0"/>
    <n v="0"/>
    <s v="m.EEG.1"/>
    <n v="0"/>
    <s v="m.EEG.1"/>
    <n v="0"/>
    <n v="0"/>
    <n v="0"/>
    <n v="0"/>
    <n v="0"/>
    <n v="0"/>
    <n v="0"/>
    <s v="m.EEG.1"/>
    <n v="0"/>
    <n v="0"/>
    <n v="0"/>
    <n v="0"/>
    <n v="0"/>
    <n v="0"/>
    <s v=""/>
    <x v="1"/>
  </r>
  <r>
    <x v="26"/>
    <s v="Residential"/>
    <x v="4"/>
    <m/>
    <x v="9"/>
    <s v="-"/>
    <n v="0"/>
    <n v="0"/>
    <n v="0"/>
    <m/>
    <n v="0"/>
    <n v="0"/>
    <n v="0"/>
    <n v="0"/>
    <s v="m.EEG.1"/>
    <n v="0"/>
    <s v="m.EEG.1"/>
    <n v="0"/>
    <n v="0"/>
    <n v="0"/>
    <n v="0"/>
    <n v="0"/>
    <n v="0"/>
    <n v="0"/>
    <s v="m.EEG.1"/>
    <n v="0"/>
    <n v="0"/>
    <n v="0"/>
    <n v="0"/>
    <n v="0"/>
    <n v="0"/>
    <s v=""/>
    <x v="1"/>
  </r>
  <r>
    <x v="26"/>
    <s v="Residential"/>
    <x v="4"/>
    <m/>
    <x v="10"/>
    <s v="-"/>
    <n v="2.3443397308482257"/>
    <n v="2.3443397308482257"/>
    <n v="0"/>
    <m/>
    <n v="2.3443397308482257"/>
    <n v="2.0676316460960238"/>
    <n v="0"/>
    <n v="1.9940245693639109"/>
    <s v="m.EEG.1"/>
    <n v="7.360707673211285E-2"/>
    <s v="m.EEG.1"/>
    <n v="0"/>
    <n v="0"/>
    <n v="0"/>
    <n v="0"/>
    <n v="0"/>
    <n v="0"/>
    <n v="0"/>
    <s v="m.EEG.1"/>
    <n v="0"/>
    <n v="0"/>
    <n v="0"/>
    <n v="0"/>
    <n v="0"/>
    <n v="0.27670808475220204"/>
    <s v=""/>
    <x v="1"/>
  </r>
  <r>
    <x v="26"/>
    <s v="Residential"/>
    <x v="4"/>
    <m/>
    <x v="11"/>
    <s v="-"/>
    <n v="0"/>
    <n v="0"/>
    <n v="0"/>
    <m/>
    <n v="0"/>
    <n v="0"/>
    <n v="0"/>
    <n v="0"/>
    <s v="m.EEG.1"/>
    <n v="0"/>
    <s v="m.EEG.1"/>
    <n v="0"/>
    <n v="0"/>
    <n v="0"/>
    <n v="0"/>
    <n v="0"/>
    <n v="0"/>
    <n v="0"/>
    <s v="m.EEG.1"/>
    <n v="0"/>
    <n v="0"/>
    <n v="0"/>
    <n v="0"/>
    <n v="0"/>
    <n v="0"/>
    <s v=""/>
    <x v="1"/>
  </r>
  <r>
    <x v="26"/>
    <s v="Residential"/>
    <x v="4"/>
    <m/>
    <x v="12"/>
    <s v="-"/>
    <n v="2.1893647709973398E-3"/>
    <n v="2.1893647709973398E-3"/>
    <n v="0"/>
    <m/>
    <n v="2.1893647709973398E-3"/>
    <n v="2.1893647709973398E-3"/>
    <n v="0"/>
    <n v="0"/>
    <s v="m.EEG.1"/>
    <n v="2.1893647709973398E-3"/>
    <s v="m.EEG.1"/>
    <n v="0"/>
    <n v="0"/>
    <n v="0"/>
    <n v="0"/>
    <n v="0"/>
    <n v="0"/>
    <n v="0"/>
    <s v="m.EEG.1"/>
    <n v="0"/>
    <n v="0"/>
    <n v="0"/>
    <n v="0"/>
    <n v="0"/>
    <n v="0"/>
    <s v=""/>
    <x v="1"/>
  </r>
  <r>
    <x v="26"/>
    <s v="Residential"/>
    <x v="4"/>
    <m/>
    <x v="13"/>
    <s v="-"/>
    <n v="0.47152446244624163"/>
    <n v="0.47152446244624163"/>
    <n v="0"/>
    <m/>
    <n v="0.47152446244624163"/>
    <n v="0.47152446244624163"/>
    <n v="0"/>
    <n v="0.42297346008742542"/>
    <s v="m.EEG.1"/>
    <n v="4.8551002358816202E-2"/>
    <s v="m.EEG.1"/>
    <n v="0"/>
    <n v="0"/>
    <n v="0"/>
    <n v="0"/>
    <n v="0"/>
    <n v="0"/>
    <n v="0"/>
    <s v="m.EEG.1"/>
    <n v="0"/>
    <n v="0"/>
    <n v="0"/>
    <n v="0"/>
    <n v="0"/>
    <n v="0"/>
    <s v=""/>
    <x v="1"/>
  </r>
  <r>
    <x v="26"/>
    <s v="Residential"/>
    <x v="4"/>
    <m/>
    <x v="14"/>
    <s v="-"/>
    <n v="0"/>
    <n v="0"/>
    <n v="0"/>
    <m/>
    <n v="0"/>
    <n v="0"/>
    <n v="0"/>
    <n v="0"/>
    <s v="m.EEG.1"/>
    <n v="0"/>
    <s v="m.EEG.1"/>
    <n v="0"/>
    <n v="0"/>
    <n v="0"/>
    <n v="0"/>
    <n v="0"/>
    <n v="0"/>
    <n v="0"/>
    <s v="m.EEG.1"/>
    <n v="0"/>
    <n v="0"/>
    <n v="0"/>
    <n v="0"/>
    <n v="0"/>
    <n v="0"/>
    <s v=""/>
    <x v="1"/>
  </r>
  <r>
    <x v="26"/>
    <s v="Residential"/>
    <x v="5"/>
    <m/>
    <x v="1"/>
    <s v="-"/>
    <n v="8.3806633094725953"/>
    <n v="8.3806633094725953"/>
    <n v="0"/>
    <m/>
    <n v="8.3806633094725953"/>
    <n v="8.3413604044927894"/>
    <n v="2.1753670122683336E-3"/>
    <n v="6.5385214159832179"/>
    <s v="m.EEG.1"/>
    <n v="1.8028389885095708"/>
    <s v="m.EEG.1"/>
    <n v="0"/>
    <n v="0"/>
    <n v="0"/>
    <n v="0"/>
    <n v="0"/>
    <n v="0"/>
    <n v="2.1753670122683336E-3"/>
    <s v="m.EEG.1"/>
    <n v="0"/>
    <n v="0"/>
    <n v="0"/>
    <n v="0"/>
    <n v="0"/>
    <n v="3.7127537967537559E-2"/>
    <s v=""/>
    <x v="1"/>
  </r>
  <r>
    <x v="26"/>
    <s v="Residential"/>
    <x v="5"/>
    <m/>
    <x v="2"/>
    <s v="-"/>
    <n v="7.9732403956303067E-4"/>
    <n v="7.9732403956303067E-4"/>
    <n v="0"/>
    <m/>
    <n v="7.9732403956303067E-4"/>
    <n v="7.9732403956303067E-4"/>
    <n v="0"/>
    <n v="7.9732403956303067E-4"/>
    <s v="m.EEG.1"/>
    <n v="0"/>
    <s v="m.EEG.1"/>
    <n v="0"/>
    <n v="0"/>
    <n v="0"/>
    <n v="0"/>
    <n v="0"/>
    <n v="0"/>
    <n v="0"/>
    <s v="m.EEG.1"/>
    <n v="0"/>
    <n v="0"/>
    <n v="0"/>
    <n v="0"/>
    <n v="0"/>
    <n v="0"/>
    <s v=""/>
    <x v="1"/>
  </r>
  <r>
    <x v="26"/>
    <s v="Residential"/>
    <x v="5"/>
    <m/>
    <x v="3"/>
    <s v="-"/>
    <n v="0.27580540967242567"/>
    <n v="0.27580540967242567"/>
    <n v="0"/>
    <m/>
    <n v="0.27580540967242567"/>
    <n v="0.27580540967242567"/>
    <n v="0"/>
    <n v="0.23897552728386057"/>
    <s v="m.EEG.1"/>
    <n v="3.6829882388565126E-2"/>
    <s v="m.EEG.1"/>
    <n v="0"/>
    <n v="0"/>
    <n v="0"/>
    <n v="0"/>
    <n v="0"/>
    <n v="0"/>
    <n v="0"/>
    <s v="m.EEG.1"/>
    <n v="0"/>
    <n v="0"/>
    <n v="0"/>
    <n v="0"/>
    <n v="0"/>
    <n v="0"/>
    <s v=""/>
    <x v="1"/>
  </r>
  <r>
    <x v="26"/>
    <s v="Residential"/>
    <x v="5"/>
    <m/>
    <x v="4"/>
    <s v="-"/>
    <n v="4.262418402274747E-3"/>
    <n v="4.262418402274747E-3"/>
    <n v="0"/>
    <m/>
    <n v="4.262418402274747E-3"/>
    <n v="4.2045803675790422E-3"/>
    <n v="0"/>
    <n v="3.8061405730086297E-3"/>
    <s v="m.EEG.1"/>
    <n v="3.9843979457041218E-4"/>
    <s v="m.EEG.1"/>
    <n v="0"/>
    <n v="0"/>
    <n v="0"/>
    <n v="0"/>
    <n v="0"/>
    <n v="0"/>
    <n v="0"/>
    <s v="m.EEG.1"/>
    <n v="0"/>
    <n v="0"/>
    <n v="0"/>
    <n v="0"/>
    <n v="0"/>
    <n v="5.7838034695704633E-5"/>
    <s v=""/>
    <x v="1"/>
  </r>
  <r>
    <x v="26"/>
    <s v="Residential"/>
    <x v="5"/>
    <m/>
    <x v="5"/>
    <s v="-"/>
    <n v="0"/>
    <n v="0"/>
    <n v="0"/>
    <m/>
    <n v="0"/>
    <n v="0"/>
    <n v="0"/>
    <n v="0"/>
    <s v="m.EEG.1"/>
    <n v="0"/>
    <s v="m.EEG.1"/>
    <n v="0"/>
    <n v="0"/>
    <n v="0"/>
    <n v="0"/>
    <n v="0"/>
    <n v="0"/>
    <n v="0"/>
    <s v="m.EEG.1"/>
    <n v="0"/>
    <n v="0"/>
    <n v="0"/>
    <n v="0"/>
    <n v="0"/>
    <n v="0"/>
    <s v=""/>
    <x v="1"/>
  </r>
  <r>
    <x v="26"/>
    <s v="Residential"/>
    <x v="5"/>
    <m/>
    <x v="6"/>
    <s v="-"/>
    <n v="0.21329708512554357"/>
    <n v="0.21329708512554357"/>
    <n v="0"/>
    <m/>
    <n v="0.21329708512554357"/>
    <n v="0.19922188132895197"/>
    <n v="2.1753670122683336E-3"/>
    <n v="0.1535451268693982"/>
    <s v="m.EEG.1"/>
    <n v="4.5676754459553756E-2"/>
    <s v="m.EEG.1"/>
    <n v="0"/>
    <n v="0"/>
    <n v="0"/>
    <n v="0"/>
    <n v="0"/>
    <n v="0"/>
    <n v="2.1753670122683336E-3"/>
    <s v="m.EEG.1"/>
    <n v="0"/>
    <n v="0"/>
    <n v="0"/>
    <n v="0"/>
    <n v="0"/>
    <n v="1.189983678432327E-2"/>
    <s v=""/>
    <x v="1"/>
  </r>
  <r>
    <x v="26"/>
    <s v="Residential"/>
    <x v="5"/>
    <m/>
    <x v="7"/>
    <s v="-"/>
    <n v="7.762420720525653"/>
    <n v="7.762420720525653"/>
    <n v="0"/>
    <m/>
    <n v="7.762420720525653"/>
    <n v="7.762420720525653"/>
    <n v="0"/>
    <n v="6.0577234641608468"/>
    <s v="m.EEG.1"/>
    <n v="1.704697256364806"/>
    <s v="m.EEG.1"/>
    <n v="0"/>
    <n v="0"/>
    <n v="0"/>
    <n v="0"/>
    <n v="0"/>
    <n v="0"/>
    <n v="0"/>
    <s v="m.EEG.1"/>
    <n v="0"/>
    <n v="0"/>
    <n v="0"/>
    <n v="0"/>
    <n v="0"/>
    <n v="0"/>
    <s v=""/>
    <x v="1"/>
  </r>
  <r>
    <x v="26"/>
    <s v="Residential"/>
    <x v="5"/>
    <m/>
    <x v="8"/>
    <s v="-"/>
    <n v="0"/>
    <n v="0"/>
    <n v="0"/>
    <m/>
    <n v="0"/>
    <n v="0"/>
    <n v="0"/>
    <n v="0"/>
    <s v="m.EEG.1"/>
    <n v="0"/>
    <s v="m.EEG.1"/>
    <n v="0"/>
    <n v="0"/>
    <n v="0"/>
    <n v="0"/>
    <n v="0"/>
    <n v="0"/>
    <n v="0"/>
    <s v="m.EEG.1"/>
    <n v="0"/>
    <n v="0"/>
    <n v="0"/>
    <n v="0"/>
    <n v="0"/>
    <n v="0"/>
    <s v=""/>
    <x v="1"/>
  </r>
  <r>
    <x v="26"/>
    <s v="Residential"/>
    <x v="5"/>
    <m/>
    <x v="9"/>
    <s v="-"/>
    <n v="0"/>
    <n v="0"/>
    <n v="0"/>
    <m/>
    <n v="0"/>
    <n v="0"/>
    <n v="0"/>
    <n v="0"/>
    <s v="m.EEG.1"/>
    <n v="0"/>
    <s v="m.EEG.1"/>
    <n v="0"/>
    <n v="0"/>
    <n v="0"/>
    <n v="0"/>
    <n v="0"/>
    <n v="0"/>
    <n v="0"/>
    <s v="m.EEG.1"/>
    <n v="0"/>
    <n v="0"/>
    <n v="0"/>
    <n v="0"/>
    <n v="0"/>
    <n v="0"/>
    <s v=""/>
    <x v="1"/>
  </r>
  <r>
    <x v="26"/>
    <s v="Residential"/>
    <x v="5"/>
    <m/>
    <x v="10"/>
    <s v="-"/>
    <n v="6.7914517223937307E-2"/>
    <n v="6.7914517223937307E-2"/>
    <n v="0"/>
    <m/>
    <n v="6.7914517223937307E-2"/>
    <n v="4.2744654075418727E-2"/>
    <n v="0"/>
    <n v="3.6049222498965507E-2"/>
    <s v="m.EEG.1"/>
    <n v="6.6954315764532193E-3"/>
    <s v="m.EEG.1"/>
    <n v="0"/>
    <n v="0"/>
    <n v="0"/>
    <n v="0"/>
    <n v="0"/>
    <n v="0"/>
    <n v="0"/>
    <s v="m.EEG.1"/>
    <n v="0"/>
    <n v="0"/>
    <n v="0"/>
    <n v="0"/>
    <n v="0"/>
    <n v="2.5169863148518584E-2"/>
    <s v=""/>
    <x v="1"/>
  </r>
  <r>
    <x v="26"/>
    <s v="Residential"/>
    <x v="5"/>
    <m/>
    <x v="11"/>
    <s v="-"/>
    <n v="0"/>
    <n v="0"/>
    <n v="0"/>
    <m/>
    <n v="0"/>
    <n v="0"/>
    <n v="0"/>
    <n v="0"/>
    <s v="m.EEG.1"/>
    <n v="0"/>
    <s v="m.EEG.1"/>
    <n v="0"/>
    <n v="0"/>
    <n v="0"/>
    <n v="0"/>
    <n v="0"/>
    <n v="0"/>
    <n v="0"/>
    <s v="m.EEG.1"/>
    <n v="0"/>
    <n v="0"/>
    <n v="0"/>
    <n v="0"/>
    <n v="0"/>
    <n v="0"/>
    <s v=""/>
    <x v="1"/>
  </r>
  <r>
    <x v="26"/>
    <s v="Residential"/>
    <x v="5"/>
    <m/>
    <x v="12"/>
    <s v="-"/>
    <n v="0"/>
    <n v="0"/>
    <n v="0"/>
    <m/>
    <n v="0"/>
    <n v="0"/>
    <n v="0"/>
    <n v="0"/>
    <s v="m.EEG.1"/>
    <n v="0"/>
    <s v="m.EEG.1"/>
    <n v="0"/>
    <n v="0"/>
    <n v="0"/>
    <n v="0"/>
    <n v="0"/>
    <n v="0"/>
    <n v="0"/>
    <s v="m.EEG.1"/>
    <n v="0"/>
    <n v="0"/>
    <n v="0"/>
    <n v="0"/>
    <n v="0"/>
    <n v="0"/>
    <s v=""/>
    <x v="1"/>
  </r>
  <r>
    <x v="26"/>
    <s v="Residential"/>
    <x v="5"/>
    <m/>
    <x v="13"/>
    <s v="-"/>
    <n v="5.616583448319773E-2"/>
    <n v="5.616583448319773E-2"/>
    <n v="0"/>
    <m/>
    <n v="5.616583448319773E-2"/>
    <n v="5.616583448319773E-2"/>
    <n v="0"/>
    <n v="4.7624610557575241E-2"/>
    <s v="m.EEG.1"/>
    <n v="8.5412239256224924E-3"/>
    <s v="m.EEG.1"/>
    <n v="0"/>
    <n v="0"/>
    <n v="0"/>
    <n v="0"/>
    <n v="0"/>
    <n v="0"/>
    <n v="0"/>
    <s v="m.EEG.1"/>
    <n v="0"/>
    <n v="0"/>
    <n v="0"/>
    <n v="0"/>
    <n v="0"/>
    <n v="0"/>
    <s v=""/>
    <x v="1"/>
  </r>
  <r>
    <x v="26"/>
    <s v="Residential"/>
    <x v="5"/>
    <m/>
    <x v="14"/>
    <s v="-"/>
    <n v="0"/>
    <n v="0"/>
    <n v="0"/>
    <m/>
    <n v="0"/>
    <n v="0"/>
    <n v="0"/>
    <n v="0"/>
    <s v="m.EEG.1"/>
    <n v="0"/>
    <s v="m.EEG.1"/>
    <n v="0"/>
    <n v="0"/>
    <n v="0"/>
    <n v="0"/>
    <n v="0"/>
    <n v="0"/>
    <n v="0"/>
    <s v="m.EEG.1"/>
    <n v="0"/>
    <n v="0"/>
    <n v="0"/>
    <n v="0"/>
    <n v="0"/>
    <n v="0"/>
    <s v=""/>
    <x v="1"/>
  </r>
  <r>
    <x v="26"/>
    <s v="Residential"/>
    <x v="6"/>
    <m/>
    <x v="1"/>
    <s v="-"/>
    <n v="42.694110295284673"/>
    <n v="42.694110295284673"/>
    <n v="0"/>
    <m/>
    <n v="42.694110295284673"/>
    <n v="40.609750293314214"/>
    <n v="2.5185092595171772E-2"/>
    <n v="36.115644298161634"/>
    <s v="m.EEG.1"/>
    <n v="4.4941059951525819"/>
    <s v="m.EEG.1"/>
    <n v="0"/>
    <n v="0"/>
    <n v="0"/>
    <n v="0"/>
    <n v="0"/>
    <n v="0"/>
    <n v="2.5185092595171772E-2"/>
    <s v="m.EEG.1"/>
    <n v="0"/>
    <n v="0"/>
    <n v="0"/>
    <n v="0"/>
    <n v="0"/>
    <n v="2.059174909375284"/>
    <s v=""/>
    <x v="1"/>
  </r>
  <r>
    <x v="26"/>
    <s v="Residential"/>
    <x v="6"/>
    <m/>
    <x v="2"/>
    <s v="-"/>
    <n v="4.6712566972581908E-2"/>
    <n v="4.6712566972581908E-2"/>
    <n v="0"/>
    <m/>
    <n v="4.6712566972581908E-2"/>
    <n v="4.6712566972581908E-2"/>
    <n v="0"/>
    <n v="4.6712566972581908E-2"/>
    <s v="m.EEG.1"/>
    <n v="0"/>
    <s v="m.EEG.1"/>
    <n v="0"/>
    <n v="0"/>
    <n v="0"/>
    <n v="0"/>
    <n v="0"/>
    <n v="0"/>
    <n v="0"/>
    <s v="m.EEG.1"/>
    <n v="0"/>
    <n v="0"/>
    <n v="0"/>
    <n v="0"/>
    <n v="0"/>
    <n v="0"/>
    <s v=""/>
    <x v="1"/>
  </r>
  <r>
    <x v="26"/>
    <s v="Residential"/>
    <x v="6"/>
    <m/>
    <x v="3"/>
    <s v="-"/>
    <n v="4.584929715683641"/>
    <n v="4.584929715683641"/>
    <n v="0"/>
    <m/>
    <n v="4.584929715683641"/>
    <n v="4.584929715683641"/>
    <n v="0"/>
    <n v="3.8925097068158849"/>
    <s v="m.EEG.1"/>
    <n v="0.69242000886775612"/>
    <s v="m.EEG.1"/>
    <n v="0"/>
    <n v="0"/>
    <n v="0"/>
    <n v="0"/>
    <n v="0"/>
    <n v="0"/>
    <n v="0"/>
    <s v="m.EEG.1"/>
    <n v="0"/>
    <n v="0"/>
    <n v="0"/>
    <n v="0"/>
    <n v="0"/>
    <n v="0"/>
    <s v=""/>
    <x v="1"/>
  </r>
  <r>
    <x v="26"/>
    <s v="Residential"/>
    <x v="6"/>
    <m/>
    <x v="4"/>
    <s v="-"/>
    <n v="0.38440586254630532"/>
    <n v="0.38440586254630532"/>
    <n v="0"/>
    <m/>
    <n v="0.38440586254630532"/>
    <n v="0.37541396203068123"/>
    <n v="0"/>
    <n v="0.31346975847860381"/>
    <s v="m.EEG.1"/>
    <n v="6.1944203552077422E-2"/>
    <s v="m.EEG.1"/>
    <n v="0"/>
    <n v="0"/>
    <n v="0"/>
    <n v="0"/>
    <n v="0"/>
    <n v="0"/>
    <n v="0"/>
    <s v="m.EEG.1"/>
    <n v="0"/>
    <n v="0"/>
    <n v="0"/>
    <n v="0"/>
    <n v="0"/>
    <n v="8.9919005156240857E-3"/>
    <s v=""/>
    <x v="1"/>
  </r>
  <r>
    <x v="26"/>
    <s v="Residential"/>
    <x v="6"/>
    <m/>
    <x v="5"/>
    <s v="-"/>
    <n v="0"/>
    <n v="0"/>
    <n v="0"/>
    <m/>
    <n v="0"/>
    <n v="0"/>
    <n v="0"/>
    <n v="0"/>
    <s v="m.EEG.1"/>
    <n v="0"/>
    <s v="m.EEG.1"/>
    <n v="0"/>
    <n v="0"/>
    <n v="0"/>
    <n v="0"/>
    <n v="0"/>
    <n v="0"/>
    <n v="0"/>
    <s v="m.EEG.1"/>
    <n v="0"/>
    <n v="0"/>
    <n v="0"/>
    <n v="0"/>
    <n v="0"/>
    <n v="0"/>
    <s v=""/>
    <x v="1"/>
  </r>
  <r>
    <x v="26"/>
    <s v="Residential"/>
    <x v="6"/>
    <m/>
    <x v="6"/>
    <s v="-"/>
    <n v="14.539986161301339"/>
    <n v="14.539986161301339"/>
    <n v="0"/>
    <m/>
    <n v="14.539986161301339"/>
    <n v="13.957333342935431"/>
    <n v="2.5185092595171772E-2"/>
    <n v="11.817529504390277"/>
    <s v="m.EEG.1"/>
    <n v="2.1398038385451548"/>
    <s v="m.EEG.1"/>
    <n v="0"/>
    <n v="0"/>
    <n v="0"/>
    <n v="0"/>
    <n v="0"/>
    <n v="0"/>
    <n v="2.5185092595171772E-2"/>
    <s v="m.EEG.1"/>
    <n v="0"/>
    <n v="0"/>
    <n v="0"/>
    <n v="0"/>
    <n v="0"/>
    <n v="0.55746772577073622"/>
    <s v=""/>
    <x v="1"/>
  </r>
  <r>
    <x v="26"/>
    <s v="Residential"/>
    <x v="6"/>
    <m/>
    <x v="7"/>
    <s v="-"/>
    <n v="6.9709242766485096"/>
    <n v="6.9709242766485096"/>
    <n v="0"/>
    <m/>
    <n v="6.9709242766485096"/>
    <n v="6.9709242766485096"/>
    <n v="0"/>
    <n v="6.0417846939614908"/>
    <s v="m.EEG.1"/>
    <n v="0.92913958268701846"/>
    <s v="m.EEG.1"/>
    <n v="0"/>
    <n v="0"/>
    <n v="0"/>
    <n v="0"/>
    <n v="0"/>
    <n v="0"/>
    <n v="0"/>
    <s v="m.EEG.1"/>
    <n v="0"/>
    <n v="0"/>
    <n v="0"/>
    <n v="0"/>
    <n v="0"/>
    <n v="0"/>
    <s v=""/>
    <x v="1"/>
  </r>
  <r>
    <x v="26"/>
    <s v="Residential"/>
    <x v="6"/>
    <m/>
    <x v="8"/>
    <s v="-"/>
    <n v="0"/>
    <n v="0"/>
    <n v="0"/>
    <m/>
    <n v="0"/>
    <n v="0"/>
    <n v="0"/>
    <n v="0"/>
    <s v="m.EEG.1"/>
    <n v="0"/>
    <s v="m.EEG.1"/>
    <n v="0"/>
    <n v="0"/>
    <n v="0"/>
    <n v="0"/>
    <n v="0"/>
    <n v="0"/>
    <n v="0"/>
    <s v="m.EEG.1"/>
    <n v="0"/>
    <n v="0"/>
    <n v="0"/>
    <n v="0"/>
    <n v="0"/>
    <n v="0"/>
    <s v=""/>
    <x v="1"/>
  </r>
  <r>
    <x v="26"/>
    <s v="Residential"/>
    <x v="6"/>
    <m/>
    <x v="9"/>
    <s v="-"/>
    <n v="0"/>
    <n v="0"/>
    <n v="0"/>
    <m/>
    <n v="0"/>
    <n v="0"/>
    <n v="0"/>
    <n v="0"/>
    <s v="m.EEG.1"/>
    <n v="0"/>
    <s v="m.EEG.1"/>
    <n v="0"/>
    <n v="0"/>
    <n v="0"/>
    <n v="0"/>
    <n v="0"/>
    <n v="0"/>
    <n v="0"/>
    <s v="m.EEG.1"/>
    <n v="0"/>
    <n v="0"/>
    <n v="0"/>
    <n v="0"/>
    <n v="0"/>
    <n v="0"/>
    <s v=""/>
    <x v="1"/>
  </r>
  <r>
    <x v="26"/>
    <s v="Residential"/>
    <x v="6"/>
    <m/>
    <x v="10"/>
    <s v="-"/>
    <n v="13.442800584661775"/>
    <n v="13.442800584661775"/>
    <n v="0"/>
    <m/>
    <n v="13.442800584661775"/>
    <n v="11.950085301572852"/>
    <n v="0"/>
    <n v="11.553008329716684"/>
    <s v="m.EEG.1"/>
    <n v="0.39707697185616697"/>
    <s v="m.EEG.1"/>
    <n v="0"/>
    <n v="0"/>
    <n v="0"/>
    <n v="0"/>
    <n v="0"/>
    <n v="0"/>
    <n v="0"/>
    <s v="m.EEG.1"/>
    <n v="0"/>
    <n v="0"/>
    <n v="0"/>
    <n v="0"/>
    <n v="0"/>
    <n v="1.4927152830889239"/>
    <s v=""/>
    <x v="1"/>
  </r>
  <r>
    <x v="26"/>
    <s v="Residential"/>
    <x v="6"/>
    <m/>
    <x v="11"/>
    <s v="-"/>
    <n v="0"/>
    <n v="0"/>
    <n v="0"/>
    <m/>
    <n v="0"/>
    <n v="0"/>
    <n v="0"/>
    <n v="0"/>
    <s v="m.EEG.1"/>
    <n v="0"/>
    <s v="m.EEG.1"/>
    <n v="0"/>
    <n v="0"/>
    <n v="0"/>
    <n v="0"/>
    <n v="0"/>
    <n v="0"/>
    <n v="0"/>
    <s v="m.EEG.1"/>
    <n v="0"/>
    <n v="0"/>
    <n v="0"/>
    <n v="0"/>
    <n v="0"/>
    <n v="0"/>
    <s v=""/>
    <x v="1"/>
  </r>
  <r>
    <x v="26"/>
    <s v="Residential"/>
    <x v="6"/>
    <m/>
    <x v="12"/>
    <s v="-"/>
    <n v="1.181063522900266E-2"/>
    <n v="1.181063522900266E-2"/>
    <n v="0"/>
    <m/>
    <n v="1.181063522900266E-2"/>
    <n v="1.181063522900266E-2"/>
    <n v="0"/>
    <n v="0"/>
    <s v="m.EEG.1"/>
    <n v="1.181063522900266E-2"/>
    <s v="m.EEG.1"/>
    <n v="0"/>
    <n v="0"/>
    <n v="0"/>
    <n v="0"/>
    <n v="0"/>
    <n v="0"/>
    <n v="0"/>
    <s v="m.EEG.1"/>
    <n v="0"/>
    <n v="0"/>
    <n v="0"/>
    <n v="0"/>
    <n v="0"/>
    <n v="0"/>
    <s v=""/>
    <x v="1"/>
  </r>
  <r>
    <x v="26"/>
    <s v="Residential"/>
    <x v="6"/>
    <m/>
    <x v="13"/>
    <s v="-"/>
    <n v="2.7125404922415206"/>
    <n v="2.7125404922415206"/>
    <n v="0"/>
    <m/>
    <n v="2.7125404922415206"/>
    <n v="2.7125404922415206"/>
    <n v="0"/>
    <n v="2.4506297378261146"/>
    <s v="m.EEG.1"/>
    <n v="0.26191075441540601"/>
    <s v="m.EEG.1"/>
    <n v="0"/>
    <n v="0"/>
    <n v="0"/>
    <n v="0"/>
    <n v="0"/>
    <n v="0"/>
    <n v="0"/>
    <s v="m.EEG.1"/>
    <n v="0"/>
    <n v="0"/>
    <n v="0"/>
    <n v="0"/>
    <n v="0"/>
    <n v="0"/>
    <s v=""/>
    <x v="1"/>
  </r>
  <r>
    <x v="26"/>
    <s v="Residential"/>
    <x v="6"/>
    <m/>
    <x v="14"/>
    <s v="-"/>
    <n v="0"/>
    <n v="0"/>
    <n v="0"/>
    <m/>
    <n v="0"/>
    <n v="0"/>
    <n v="0"/>
    <n v="0"/>
    <s v="m.EEG.1"/>
    <n v="0"/>
    <s v="m.EEG.1"/>
    <n v="0"/>
    <n v="0"/>
    <n v="0"/>
    <n v="0"/>
    <n v="0"/>
    <n v="0"/>
    <n v="0"/>
    <s v="m.EEG.1"/>
    <n v="0"/>
    <n v="0"/>
    <n v="0"/>
    <n v="0"/>
    <n v="0"/>
    <n v="0"/>
    <s v=""/>
    <x v="1"/>
  </r>
  <r>
    <x v="26"/>
    <s v="Residential"/>
    <x v="7"/>
    <m/>
    <x v="1"/>
    <s v="-"/>
    <n v="9.0673025202517383"/>
    <n v="9.0673025202517383"/>
    <n v="0"/>
    <m/>
    <n v="9.0673025202517383"/>
    <n v="9.0172721885283664"/>
    <n v="2.2277854944916672E-3"/>
    <n v="6.6960761488984746"/>
    <s v="m.EEG.1"/>
    <n v="2.321196039629891"/>
    <s v="m.EEG.1"/>
    <n v="0"/>
    <n v="0"/>
    <n v="0"/>
    <n v="0"/>
    <n v="0"/>
    <n v="0"/>
    <n v="2.2277854944916672E-3"/>
    <s v="m.EEG.1"/>
    <n v="0"/>
    <n v="0"/>
    <n v="0"/>
    <n v="0"/>
    <n v="0"/>
    <n v="4.7802546228880319E-2"/>
    <s v=""/>
    <x v="1"/>
  </r>
  <r>
    <x v="26"/>
    <s v="Residential"/>
    <x v="7"/>
    <m/>
    <x v="2"/>
    <s v="-"/>
    <n v="8.1653666702238066E-4"/>
    <n v="8.1653666702238066E-4"/>
    <n v="0"/>
    <m/>
    <n v="8.1653666702238066E-4"/>
    <n v="8.1653666702238066E-4"/>
    <n v="0"/>
    <n v="8.1653666702238066E-4"/>
    <s v="m.EEG.1"/>
    <n v="0"/>
    <s v="m.EEG.1"/>
    <n v="0"/>
    <n v="0"/>
    <n v="0"/>
    <n v="0"/>
    <n v="0"/>
    <n v="0"/>
    <n v="0"/>
    <s v="m.EEG.1"/>
    <n v="0"/>
    <n v="0"/>
    <n v="0"/>
    <n v="0"/>
    <n v="0"/>
    <n v="0"/>
    <s v=""/>
    <x v="1"/>
  </r>
  <r>
    <x v="26"/>
    <s v="Residential"/>
    <x v="7"/>
    <m/>
    <x v="3"/>
    <s v="-"/>
    <n v="0.29215328165223164"/>
    <n v="0.29215328165223164"/>
    <n v="0"/>
    <m/>
    <n v="0.29215328165223164"/>
    <n v="0.29215328165223164"/>
    <n v="0"/>
    <n v="0.24473397372443542"/>
    <s v="m.EEG.1"/>
    <n v="4.7419307927796243E-2"/>
    <s v="m.EEG.1"/>
    <n v="0"/>
    <n v="0"/>
    <n v="0"/>
    <n v="0"/>
    <n v="0"/>
    <n v="0"/>
    <n v="0"/>
    <s v="m.EEG.1"/>
    <n v="0"/>
    <n v="0"/>
    <n v="0"/>
    <n v="0"/>
    <n v="0"/>
    <n v="0"/>
    <s v=""/>
    <x v="1"/>
  </r>
  <r>
    <x v="26"/>
    <s v="Residential"/>
    <x v="7"/>
    <m/>
    <x v="4"/>
    <s v="-"/>
    <n v="4.4853228454852139E-3"/>
    <n v="4.4853228454852139E-3"/>
    <n v="0"/>
    <m/>
    <n v="4.4853228454852139E-3"/>
    <n v="4.4108550655385225E-3"/>
    <n v="0"/>
    <n v="3.897854803683536E-3"/>
    <s v="m.EEG.1"/>
    <n v="5.1300026185498615E-4"/>
    <s v="m.EEG.1"/>
    <n v="0"/>
    <n v="0"/>
    <n v="0"/>
    <n v="0"/>
    <n v="0"/>
    <n v="0"/>
    <n v="0"/>
    <s v="m.EEG.1"/>
    <n v="0"/>
    <n v="0"/>
    <n v="0"/>
    <n v="0"/>
    <n v="0"/>
    <n v="7.4467779946691071E-5"/>
    <s v=""/>
    <x v="1"/>
  </r>
  <r>
    <x v="26"/>
    <s v="Residential"/>
    <x v="7"/>
    <m/>
    <x v="5"/>
    <s v="-"/>
    <n v="0"/>
    <n v="0"/>
    <n v="0"/>
    <m/>
    <n v="0"/>
    <n v="0"/>
    <n v="0"/>
    <n v="0"/>
    <s v="m.EEG.1"/>
    <n v="0"/>
    <s v="m.EEG.1"/>
    <n v="0"/>
    <n v="0"/>
    <n v="0"/>
    <n v="0"/>
    <n v="0"/>
    <n v="0"/>
    <n v="0"/>
    <s v="m.EEG.1"/>
    <n v="0"/>
    <n v="0"/>
    <n v="0"/>
    <n v="0"/>
    <n v="0"/>
    <n v="0"/>
    <s v=""/>
    <x v="1"/>
  </r>
  <r>
    <x v="26"/>
    <s v="Residential"/>
    <x v="7"/>
    <m/>
    <x v="6"/>
    <s v="-"/>
    <n v="0.23360396051871973"/>
    <n v="0.23360396051871973"/>
    <n v="0"/>
    <m/>
    <n v="0.23360396051871973"/>
    <n v="0.21605486558280723"/>
    <n v="2.2277854944916672E-3"/>
    <n v="0.15724500944456438"/>
    <s v="m.EEG.1"/>
    <n v="5.8809856138242869E-2"/>
    <s v="m.EEG.1"/>
    <n v="0"/>
    <n v="0"/>
    <n v="0"/>
    <n v="0"/>
    <n v="0"/>
    <n v="0"/>
    <n v="2.2277854944916672E-3"/>
    <s v="m.EEG.1"/>
    <n v="0"/>
    <n v="0"/>
    <n v="0"/>
    <n v="0"/>
    <n v="0"/>
    <n v="1.5321309441420834E-2"/>
    <s v=""/>
    <x v="1"/>
  </r>
  <r>
    <x v="26"/>
    <s v="Residential"/>
    <x v="7"/>
    <m/>
    <x v="7"/>
    <s v="-"/>
    <n v="8.3985290404295281"/>
    <n v="8.3985290404295281"/>
    <n v="0"/>
    <m/>
    <n v="8.3985290404295281"/>
    <n v="8.3985290404295281"/>
    <n v="0"/>
    <n v="6.2036927042611074"/>
    <s v="m.EEG.1"/>
    <n v="2.1948363361684211"/>
    <s v="m.EEG.1"/>
    <n v="0"/>
    <n v="0"/>
    <n v="0"/>
    <n v="0"/>
    <n v="0"/>
    <n v="0"/>
    <n v="0"/>
    <s v="m.EEG.1"/>
    <n v="0"/>
    <n v="0"/>
    <n v="0"/>
    <n v="0"/>
    <n v="0"/>
    <n v="0"/>
    <s v=""/>
    <x v="1"/>
  </r>
  <r>
    <x v="26"/>
    <s v="Residential"/>
    <x v="7"/>
    <m/>
    <x v="8"/>
    <s v="-"/>
    <n v="0"/>
    <n v="0"/>
    <n v="0"/>
    <m/>
    <n v="0"/>
    <n v="0"/>
    <n v="0"/>
    <n v="0"/>
    <s v="m.EEG.1"/>
    <n v="0"/>
    <s v="m.EEG.1"/>
    <n v="0"/>
    <n v="0"/>
    <n v="0"/>
    <n v="0"/>
    <n v="0"/>
    <n v="0"/>
    <n v="0"/>
    <s v="m.EEG.1"/>
    <n v="0"/>
    <n v="0"/>
    <n v="0"/>
    <n v="0"/>
    <n v="0"/>
    <n v="0"/>
    <s v=""/>
    <x v="1"/>
  </r>
  <r>
    <x v="26"/>
    <s v="Residential"/>
    <x v="7"/>
    <m/>
    <x v="9"/>
    <s v="-"/>
    <n v="0"/>
    <n v="0"/>
    <n v="0"/>
    <m/>
    <n v="0"/>
    <n v="0"/>
    <n v="0"/>
    <n v="0"/>
    <s v="m.EEG.1"/>
    <n v="0"/>
    <s v="m.EEG.1"/>
    <n v="0"/>
    <n v="0"/>
    <n v="0"/>
    <n v="0"/>
    <n v="0"/>
    <n v="0"/>
    <n v="0"/>
    <s v="m.EEG.1"/>
    <n v="0"/>
    <n v="0"/>
    <n v="0"/>
    <n v="0"/>
    <n v="0"/>
    <n v="0"/>
    <s v=""/>
    <x v="1"/>
  </r>
  <r>
    <x v="26"/>
    <s v="Residential"/>
    <x v="7"/>
    <m/>
    <x v="10"/>
    <s v="-"/>
    <n v="7.7945167304819596E-2"/>
    <n v="7.7945167304819596E-2"/>
    <n v="0"/>
    <m/>
    <n v="7.7945167304819596E-2"/>
    <n v="4.5538398297306791E-2"/>
    <n v="0"/>
    <n v="3.6917878462795997E-2"/>
    <s v="m.EEG.1"/>
    <n v="8.6205198345107939E-3"/>
    <s v="m.EEG.1"/>
    <n v="0"/>
    <n v="0"/>
    <n v="0"/>
    <n v="0"/>
    <n v="0"/>
    <n v="0"/>
    <n v="0"/>
    <s v="m.EEG.1"/>
    <n v="0"/>
    <n v="0"/>
    <n v="0"/>
    <n v="0"/>
    <n v="0"/>
    <n v="3.2406769007512798E-2"/>
    <s v=""/>
    <x v="1"/>
  </r>
  <r>
    <x v="26"/>
    <s v="Residential"/>
    <x v="7"/>
    <m/>
    <x v="11"/>
    <s v="-"/>
    <n v="0"/>
    <n v="0"/>
    <n v="0"/>
    <m/>
    <n v="0"/>
    <n v="0"/>
    <n v="0"/>
    <n v="0"/>
    <s v="m.EEG.1"/>
    <n v="0"/>
    <s v="m.EEG.1"/>
    <n v="0"/>
    <n v="0"/>
    <n v="0"/>
    <n v="0"/>
    <n v="0"/>
    <n v="0"/>
    <n v="0"/>
    <s v="m.EEG.1"/>
    <n v="0"/>
    <n v="0"/>
    <n v="0"/>
    <n v="0"/>
    <n v="0"/>
    <n v="0"/>
    <s v=""/>
    <x v="1"/>
  </r>
  <r>
    <x v="26"/>
    <s v="Residential"/>
    <x v="7"/>
    <m/>
    <x v="12"/>
    <s v="-"/>
    <n v="0"/>
    <n v="0"/>
    <n v="0"/>
    <m/>
    <n v="0"/>
    <n v="0"/>
    <n v="0"/>
    <n v="0"/>
    <s v="m.EEG.1"/>
    <n v="0"/>
    <s v="m.EEG.1"/>
    <n v="0"/>
    <n v="0"/>
    <n v="0"/>
    <n v="0"/>
    <n v="0"/>
    <n v="0"/>
    <n v="0"/>
    <s v="m.EEG.1"/>
    <n v="0"/>
    <n v="0"/>
    <n v="0"/>
    <n v="0"/>
    <n v="0"/>
    <n v="0"/>
    <s v=""/>
    <x v="1"/>
  </r>
  <r>
    <x v="26"/>
    <s v="Residential"/>
    <x v="7"/>
    <m/>
    <x v="13"/>
    <s v="-"/>
    <n v="5.9769210833931434E-2"/>
    <n v="5.9769210833931434E-2"/>
    <n v="0"/>
    <m/>
    <n v="5.9769210833931434E-2"/>
    <n v="5.9769210833931434E-2"/>
    <n v="0"/>
    <n v="4.8772191534866199E-2"/>
    <s v="m.EEG.1"/>
    <n v="1.0997019299065236E-2"/>
    <s v="m.EEG.1"/>
    <n v="0"/>
    <n v="0"/>
    <n v="0"/>
    <n v="0"/>
    <n v="0"/>
    <n v="0"/>
    <n v="0"/>
    <s v="m.EEG.1"/>
    <n v="0"/>
    <n v="0"/>
    <n v="0"/>
    <n v="0"/>
    <n v="0"/>
    <n v="0"/>
    <s v=""/>
    <x v="1"/>
  </r>
  <r>
    <x v="26"/>
    <s v="Residential"/>
    <x v="7"/>
    <m/>
    <x v="14"/>
    <s v="-"/>
    <n v="0"/>
    <n v="0"/>
    <n v="0"/>
    <m/>
    <n v="0"/>
    <n v="0"/>
    <n v="0"/>
    <n v="0"/>
    <s v="m.EEG.1"/>
    <n v="0"/>
    <s v="m.EEG.1"/>
    <n v="0"/>
    <n v="0"/>
    <n v="0"/>
    <n v="0"/>
    <n v="0"/>
    <n v="0"/>
    <n v="0"/>
    <s v="m.EEG.1"/>
    <n v="0"/>
    <n v="0"/>
    <n v="0"/>
    <n v="0"/>
    <n v="0"/>
    <n v="0"/>
    <s v=""/>
    <x v="1"/>
  </r>
  <r>
    <x v="27"/>
    <s v="Residential"/>
    <x v="1"/>
    <m/>
    <x v="1"/>
    <n v="86.017805999999993"/>
    <n v="-9.1576561031651806"/>
    <n v="76.860149896834812"/>
    <n v="0"/>
    <m/>
    <n v="76.860149896834812"/>
    <n v="75.118297235233399"/>
    <n v="1.2922802381815809E-2"/>
    <n v="64.531346661495249"/>
    <s v="u.ISI.76"/>
    <n v="10.58695057373815"/>
    <s v="u.ISI.76"/>
    <n v="0"/>
    <n v="0"/>
    <n v="0"/>
    <n v="0"/>
    <n v="0"/>
    <n v="0"/>
    <n v="1.2922802381815809E-2"/>
    <s v="m.EEG.1"/>
    <n v="0"/>
    <n v="0"/>
    <n v="0"/>
    <n v="0"/>
    <n v="0"/>
    <n v="1.728929859219587"/>
    <s v="u.ISI.76"/>
    <x v="1"/>
  </r>
  <r>
    <x v="27"/>
    <s v="Residential"/>
    <x v="1"/>
    <m/>
    <x v="2"/>
    <n v="0"/>
    <n v="0"/>
    <n v="0"/>
    <n v="0"/>
    <m/>
    <n v="0"/>
    <n v="0"/>
    <n v="0"/>
    <n v="0"/>
    <s v=""/>
    <n v="0"/>
    <s v="u.ISI.76"/>
    <n v="0"/>
    <n v="0"/>
    <n v="0"/>
    <n v="0"/>
    <n v="0"/>
    <n v="0"/>
    <n v="0"/>
    <s v="m.EEG.1"/>
    <n v="0"/>
    <n v="0"/>
    <n v="0"/>
    <n v="0"/>
    <n v="0"/>
    <n v="0"/>
    <s v=""/>
    <x v="1"/>
  </r>
  <r>
    <x v="27"/>
    <s v="Residential"/>
    <x v="1"/>
    <m/>
    <x v="3"/>
    <n v="0.4652"/>
    <n v="6.94329686304479E-3"/>
    <n v="0.47214329686304479"/>
    <n v="0"/>
    <m/>
    <n v="0.47214329686304479"/>
    <n v="0.47143143764345796"/>
    <n v="0"/>
    <n v="0.321404437643458"/>
    <s v="u.ISI.76"/>
    <n v="0.15002699999999999"/>
    <s v="u.ISI.76"/>
    <n v="0"/>
    <n v="0"/>
    <n v="0"/>
    <n v="0"/>
    <n v="0"/>
    <n v="0"/>
    <n v="0"/>
    <s v="m.EEG.1"/>
    <n v="0"/>
    <n v="0"/>
    <n v="0"/>
    <n v="0"/>
    <n v="0"/>
    <n v="7.1185921958684005E-4"/>
    <s v="u.ISI.76"/>
    <x v="1"/>
  </r>
  <r>
    <x v="27"/>
    <s v="Residential"/>
    <x v="1"/>
    <m/>
    <x v="4"/>
    <n v="0.52451300000000001"/>
    <n v="1.0467000000000004E-2"/>
    <n v="0.53498000000000001"/>
    <n v="0"/>
    <m/>
    <n v="0.53498000000000001"/>
    <n v="0.50009000000000003"/>
    <n v="0"/>
    <n v="0.41984300000000002"/>
    <s v="u.ISI.76"/>
    <n v="8.0246999999999999E-2"/>
    <s v="u.ISI.76"/>
    <n v="0"/>
    <n v="0"/>
    <n v="0"/>
    <n v="0"/>
    <n v="0"/>
    <n v="0"/>
    <n v="0"/>
    <s v="m.EEG.1"/>
    <n v="0"/>
    <n v="0"/>
    <n v="0"/>
    <n v="0"/>
    <n v="0"/>
    <n v="3.4890000000000004E-2"/>
    <s v="u.ISI.76"/>
    <x v="1"/>
  </r>
  <r>
    <x v="27"/>
    <s v="Residential"/>
    <x v="1"/>
    <m/>
    <x v="5"/>
    <n v="4.0704999999999998E-2"/>
    <n v="-4.0704999999999998E-2"/>
    <n v="0"/>
    <n v="0"/>
    <m/>
    <n v="0"/>
    <n v="0"/>
    <n v="0"/>
    <n v="0"/>
    <s v=""/>
    <n v="0"/>
    <s v=""/>
    <n v="0"/>
    <n v="0"/>
    <n v="0"/>
    <n v="0"/>
    <n v="0"/>
    <n v="0"/>
    <n v="0"/>
    <s v="m.EEG.1"/>
    <n v="0"/>
    <n v="0"/>
    <n v="0"/>
    <n v="0"/>
    <n v="0"/>
    <n v="0"/>
    <s v=""/>
    <x v="1"/>
  </r>
  <r>
    <x v="27"/>
    <s v="Residential"/>
    <x v="1"/>
    <m/>
    <x v="6"/>
    <n v="38.882579"/>
    <n v="-21.275792197618184"/>
    <n v="17.606786802381816"/>
    <n v="0"/>
    <m/>
    <n v="17.606786802381816"/>
    <n v="15.900536000000001"/>
    <n v="1.2922802381815809E-2"/>
    <n v="14.180459000000001"/>
    <s v="u.ISI.76"/>
    <n v="1.7200770000000001"/>
    <s v="u.ISI.76"/>
    <n v="0"/>
    <n v="0"/>
    <n v="0"/>
    <n v="0"/>
    <n v="0"/>
    <n v="0"/>
    <n v="1.2922802381815809E-2"/>
    <s v="m.EEG.1"/>
    <n v="0"/>
    <n v="0"/>
    <n v="0"/>
    <n v="0"/>
    <n v="0"/>
    <n v="1.6933280000000002"/>
    <s v="u.ISI.76"/>
    <x v="1"/>
  </r>
  <r>
    <x v="27"/>
    <s v="Residential"/>
    <x v="1"/>
    <m/>
    <x v="7"/>
    <n v="31.796419999999998"/>
    <n v="-2.3180202410053141E-2"/>
    <n v="31.773239797589945"/>
    <n v="0"/>
    <m/>
    <n v="31.773239797589945"/>
    <n v="31.773239797589945"/>
    <n v="0"/>
    <n v="26.028640223851795"/>
    <s v="u.ISI.76"/>
    <n v="5.7445995737381512"/>
    <s v="u.ISI.76"/>
    <n v="0"/>
    <n v="0"/>
    <n v="0"/>
    <n v="0"/>
    <n v="0"/>
    <n v="0"/>
    <n v="0"/>
    <s v="m.EEG.1"/>
    <n v="0"/>
    <n v="0"/>
    <n v="0"/>
    <n v="0"/>
    <n v="0"/>
    <n v="0"/>
    <s v=""/>
    <x v="1"/>
  </r>
  <r>
    <x v="27"/>
    <s v="Residential"/>
    <x v="1"/>
    <m/>
    <x v="8"/>
    <n v="0"/>
    <n v="0"/>
    <n v="0"/>
    <n v="0"/>
    <m/>
    <n v="0"/>
    <n v="0"/>
    <n v="0"/>
    <n v="0"/>
    <s v="m.EEG.1"/>
    <n v="0"/>
    <s v="m.EEG.1"/>
    <n v="0"/>
    <n v="0"/>
    <n v="0"/>
    <n v="0"/>
    <n v="0"/>
    <n v="0"/>
    <n v="0"/>
    <s v="m.EEG.1"/>
    <n v="0"/>
    <n v="0"/>
    <n v="0"/>
    <n v="0"/>
    <n v="0"/>
    <n v="0"/>
    <s v=""/>
    <x v="1"/>
  </r>
  <r>
    <x v="27"/>
    <s v="Residential"/>
    <x v="1"/>
    <m/>
    <x v="9"/>
    <n v="0"/>
    <n v="0"/>
    <n v="0"/>
    <n v="0"/>
    <m/>
    <n v="0"/>
    <n v="0"/>
    <n v="0"/>
    <n v="0"/>
    <s v="x.Obs.1"/>
    <n v="0"/>
    <s v="x.Obs.1"/>
    <n v="0"/>
    <n v="0"/>
    <n v="0"/>
    <n v="0"/>
    <n v="0"/>
    <n v="0"/>
    <n v="0"/>
    <s v="x.Obs.1"/>
    <n v="0"/>
    <n v="0"/>
    <n v="0"/>
    <n v="0"/>
    <n v="0"/>
    <n v="0"/>
    <s v="x.Obs.1"/>
    <x v="1"/>
  </r>
  <r>
    <x v="27"/>
    <s v="Residential"/>
    <x v="1"/>
    <m/>
    <x v="10"/>
    <n v="14.180458999999999"/>
    <n v="-4.5899999999932106E-4"/>
    <n v="14.18"/>
    <n v="0"/>
    <m/>
    <n v="14.18"/>
    <n v="14.18"/>
    <n v="0"/>
    <n v="12.62"/>
    <s v="x.Obs.1"/>
    <n v="1.56"/>
    <s v="x.Obs.1"/>
    <n v="0"/>
    <n v="0"/>
    <n v="0"/>
    <n v="0"/>
    <n v="0"/>
    <n v="0"/>
    <n v="0"/>
    <s v="x.Obs.1"/>
    <n v="0"/>
    <n v="0"/>
    <n v="0"/>
    <n v="0"/>
    <n v="0"/>
    <n v="0"/>
    <s v="x.Obs.1"/>
    <x v="1"/>
  </r>
  <r>
    <x v="27"/>
    <s v="Residential"/>
    <x v="1"/>
    <m/>
    <x v="11"/>
    <n v="0"/>
    <n v="0"/>
    <n v="0"/>
    <n v="0"/>
    <m/>
    <n v="0"/>
    <n v="0"/>
    <n v="0"/>
    <n v="0"/>
    <s v="x.Obs.1"/>
    <n v="0"/>
    <s v="x.Obs.1"/>
    <n v="0"/>
    <n v="0"/>
    <n v="0"/>
    <n v="0"/>
    <n v="0"/>
    <n v="0"/>
    <n v="0"/>
    <s v="x.Obs.1"/>
    <n v="0"/>
    <n v="0"/>
    <n v="0"/>
    <n v="0"/>
    <n v="0"/>
    <n v="0"/>
    <s v="x.Obs.1"/>
    <x v="1"/>
  </r>
  <r>
    <x v="27"/>
    <s v="Residential"/>
    <x v="1"/>
    <m/>
    <x v="12"/>
    <n v="0.12909299999999999"/>
    <n v="-9.2999999999981986E-5"/>
    <n v="0.129"/>
    <n v="0"/>
    <m/>
    <n v="0.129"/>
    <n v="0.129"/>
    <n v="0"/>
    <n v="1.2999999999999999E-2"/>
    <s v="x.Obs.1"/>
    <n v="0.11600000000000001"/>
    <s v="x.Obs.1"/>
    <n v="0"/>
    <n v="0"/>
    <n v="0"/>
    <n v="0"/>
    <n v="0"/>
    <n v="0"/>
    <n v="0"/>
    <s v="x.Obs.1"/>
    <n v="0"/>
    <n v="0"/>
    <n v="0"/>
    <n v="0"/>
    <n v="0"/>
    <n v="0"/>
    <s v="x.Obs.1"/>
    <x v="1"/>
  </r>
  <r>
    <x v="27"/>
    <s v="Residential"/>
    <x v="1"/>
    <m/>
    <x v="13"/>
    <s v="-"/>
    <n v="12.164"/>
    <n v="12.164"/>
    <n v="0"/>
    <m/>
    <n v="12.164"/>
    <n v="12.164"/>
    <n v="0"/>
    <n v="10.948"/>
    <s v="c.Obs.2"/>
    <n v="1.216"/>
    <s v="c.Obs.2"/>
    <n v="0"/>
    <n v="0"/>
    <n v="0"/>
    <n v="0"/>
    <n v="0"/>
    <n v="0"/>
    <n v="0"/>
    <s v="c.Obs.2"/>
    <n v="0"/>
    <n v="0"/>
    <n v="0"/>
    <n v="0"/>
    <n v="0"/>
    <n v="0"/>
    <s v="c.Obs.2"/>
    <x v="1"/>
  </r>
  <r>
    <x v="27"/>
    <s v="Residential"/>
    <x v="1"/>
    <m/>
    <x v="14"/>
    <s v="-"/>
    <n v="0"/>
    <n v="0"/>
    <n v="0"/>
    <m/>
    <n v="0"/>
    <n v="0"/>
    <n v="0"/>
    <n v="0"/>
    <s v="m.EEG.1"/>
    <n v="0"/>
    <s v="m.EEG.1"/>
    <n v="0"/>
    <n v="0"/>
    <n v="0"/>
    <n v="0"/>
    <n v="0"/>
    <n v="0"/>
    <n v="0"/>
    <s v="m.EEG.1"/>
    <n v="0"/>
    <n v="0"/>
    <n v="0"/>
    <n v="0"/>
    <n v="0"/>
    <n v="0"/>
    <s v=""/>
    <x v="1"/>
  </r>
  <r>
    <x v="27"/>
    <s v="Residential"/>
    <x v="2"/>
    <m/>
    <x v="1"/>
    <s v="-"/>
    <n v="54.837113606684284"/>
    <n v="54.837113606684284"/>
    <n v="0"/>
    <m/>
    <n v="54.837113606684284"/>
    <n v="53.164426596909784"/>
    <n v="1.1246042759238923E-2"/>
    <n v="47.26107352872917"/>
    <s v="u.ISI.68"/>
    <n v="5.9033530681806123"/>
    <s v="m.EEG.1"/>
    <n v="0"/>
    <n v="0"/>
    <n v="0"/>
    <n v="0"/>
    <n v="0"/>
    <n v="0"/>
    <n v="1.1246042759238923E-2"/>
    <s v="m.EEG.1"/>
    <n v="0"/>
    <n v="0"/>
    <n v="0"/>
    <n v="0"/>
    <n v="0"/>
    <n v="1.6614409670152614"/>
    <s v=""/>
    <x v="1"/>
  </r>
  <r>
    <x v="27"/>
    <s v="Residential"/>
    <x v="2"/>
    <m/>
    <x v="2"/>
    <s v="-"/>
    <n v="0"/>
    <n v="0"/>
    <n v="0"/>
    <m/>
    <n v="0"/>
    <n v="0"/>
    <n v="0"/>
    <n v="0"/>
    <s v="m.EEG.1"/>
    <n v="0"/>
    <s v="m.EEG.1"/>
    <n v="0"/>
    <n v="0"/>
    <n v="0"/>
    <n v="0"/>
    <n v="0"/>
    <n v="0"/>
    <n v="0"/>
    <s v="m.EEG.1"/>
    <n v="0"/>
    <n v="0"/>
    <n v="0"/>
    <n v="0"/>
    <n v="0"/>
    <n v="0"/>
    <s v=""/>
    <x v="1"/>
  </r>
  <r>
    <x v="27"/>
    <s v="Residential"/>
    <x v="2"/>
    <m/>
    <x v="3"/>
    <s v="-"/>
    <n v="0.42731367837401946"/>
    <n v="0.42731367837401946"/>
    <n v="0"/>
    <m/>
    <n v="0.42731367837401946"/>
    <n v="0.42666808647621202"/>
    <n v="0"/>
    <n v="0.2906071730436755"/>
    <s v="u.ISI.68"/>
    <n v="0.13606091343253648"/>
    <s v="m.EEG.1"/>
    <n v="0"/>
    <n v="0"/>
    <n v="0"/>
    <n v="0"/>
    <n v="0"/>
    <n v="0"/>
    <n v="0"/>
    <s v="m.EEG.1"/>
    <n v="0"/>
    <n v="0"/>
    <n v="0"/>
    <n v="0"/>
    <n v="0"/>
    <n v="6.4559189780744812E-4"/>
    <s v=""/>
    <x v="1"/>
  </r>
  <r>
    <x v="27"/>
    <s v="Residential"/>
    <x v="2"/>
    <m/>
    <x v="4"/>
    <s v="-"/>
    <n v="0.52494947988709439"/>
    <n v="0.52494947988709439"/>
    <n v="0"/>
    <m/>
    <n v="0.52494947988709439"/>
    <n v="0.49048725544389876"/>
    <n v="0"/>
    <n v="0.41122413922454881"/>
    <s v="u.ISI.68"/>
    <n v="7.9263116219349936E-2"/>
    <s v="m.EEG.1"/>
    <n v="0"/>
    <n v="0"/>
    <n v="0"/>
    <n v="0"/>
    <n v="0"/>
    <n v="0"/>
    <n v="0"/>
    <s v="m.EEG.1"/>
    <n v="0"/>
    <n v="0"/>
    <n v="0"/>
    <n v="0"/>
    <n v="0"/>
    <n v="3.4462224443195626E-2"/>
    <s v=""/>
    <x v="1"/>
  </r>
  <r>
    <x v="27"/>
    <s v="Residential"/>
    <x v="2"/>
    <m/>
    <x v="5"/>
    <s v="-"/>
    <n v="0"/>
    <n v="0"/>
    <n v="0"/>
    <m/>
    <n v="0"/>
    <n v="0"/>
    <n v="0"/>
    <n v="0"/>
    <s v="m.EEG.1"/>
    <n v="0"/>
    <s v="m.EEG.1"/>
    <n v="0"/>
    <n v="0"/>
    <n v="0"/>
    <n v="0"/>
    <n v="0"/>
    <n v="0"/>
    <n v="0"/>
    <s v="m.EEG.1"/>
    <n v="0"/>
    <n v="0"/>
    <n v="0"/>
    <n v="0"/>
    <n v="0"/>
    <n v="0"/>
    <s v=""/>
    <x v="1"/>
  </r>
  <r>
    <x v="27"/>
    <s v="Residential"/>
    <x v="2"/>
    <m/>
    <x v="6"/>
    <s v="-"/>
    <n v="17.158998608634352"/>
    <n v="17.158998608634352"/>
    <n v="0"/>
    <m/>
    <n v="17.158998608634352"/>
    <n v="15.521419415200853"/>
    <n v="1.1246042759238923E-2"/>
    <n v="13.869395562283801"/>
    <s v="u.ISI.68"/>
    <n v="1.6520238529170523"/>
    <s v="m.EEG.1"/>
    <n v="0"/>
    <n v="0"/>
    <n v="0"/>
    <n v="0"/>
    <n v="0"/>
    <n v="0"/>
    <n v="1.1246042759238923E-2"/>
    <s v="m.EEG.1"/>
    <n v="0"/>
    <n v="0"/>
    <n v="0"/>
    <n v="0"/>
    <n v="0"/>
    <n v="1.6263331506742584"/>
    <s v=""/>
    <x v="1"/>
  </r>
  <r>
    <x v="27"/>
    <s v="Residential"/>
    <x v="2"/>
    <m/>
    <x v="7"/>
    <s v="-"/>
    <n v="10.796956807730613"/>
    <n v="10.796956807730613"/>
    <n v="0"/>
    <m/>
    <n v="10.796956807730613"/>
    <n v="10.796956807730613"/>
    <n v="0"/>
    <n v="9.5317938429984075"/>
    <s v="u.ISI.68"/>
    <n v="1.2651629647322054"/>
    <s v="m.EEG.1"/>
    <n v="0"/>
    <n v="0"/>
    <n v="0"/>
    <n v="0"/>
    <n v="0"/>
    <n v="0"/>
    <n v="0"/>
    <s v="m.EEG.1"/>
    <n v="0"/>
    <n v="0"/>
    <n v="0"/>
    <n v="0"/>
    <n v="0"/>
    <n v="0"/>
    <s v=""/>
    <x v="1"/>
  </r>
  <r>
    <x v="27"/>
    <s v="Residential"/>
    <x v="2"/>
    <m/>
    <x v="8"/>
    <s v="-"/>
    <n v="0"/>
    <n v="0"/>
    <n v="0"/>
    <m/>
    <n v="0"/>
    <n v="0"/>
    <n v="0"/>
    <n v="0"/>
    <s v="m.EEG.1"/>
    <n v="0"/>
    <s v="m.EEG.1"/>
    <n v="0"/>
    <n v="0"/>
    <n v="0"/>
    <n v="0"/>
    <n v="0"/>
    <n v="0"/>
    <n v="0"/>
    <s v="m.EEG.1"/>
    <n v="0"/>
    <n v="0"/>
    <n v="0"/>
    <n v="0"/>
    <n v="0"/>
    <n v="0"/>
    <s v=""/>
    <x v="1"/>
  </r>
  <r>
    <x v="27"/>
    <s v="Residential"/>
    <x v="2"/>
    <m/>
    <x v="9"/>
    <s v="-"/>
    <n v="0"/>
    <n v="0"/>
    <n v="0"/>
    <m/>
    <n v="0"/>
    <n v="0"/>
    <n v="0"/>
    <n v="0"/>
    <s v="m.EEG.1"/>
    <n v="0"/>
    <s v="m.EEG.1"/>
    <n v="0"/>
    <n v="0"/>
    <n v="0"/>
    <n v="0"/>
    <n v="0"/>
    <n v="0"/>
    <n v="0"/>
    <s v="m.EEG.1"/>
    <n v="0"/>
    <n v="0"/>
    <n v="0"/>
    <n v="0"/>
    <n v="0"/>
    <n v="0"/>
    <s v=""/>
    <x v="1"/>
  </r>
  <r>
    <x v="27"/>
    <s v="Residential"/>
    <x v="2"/>
    <m/>
    <x v="10"/>
    <s v="-"/>
    <n v="14.063227935460727"/>
    <n v="14.063227935460727"/>
    <n v="0"/>
    <m/>
    <n v="14.063227935460727"/>
    <n v="14.063227935460727"/>
    <n v="0"/>
    <n v="12.552390248634151"/>
    <s v="u.ISI.68"/>
    <n v="1.5108376868265772"/>
    <s v="m.EEG.1"/>
    <n v="0"/>
    <n v="0"/>
    <n v="0"/>
    <n v="0"/>
    <n v="0"/>
    <n v="0"/>
    <n v="0"/>
    <s v="m.EEG.1"/>
    <n v="0"/>
    <n v="0"/>
    <n v="0"/>
    <n v="0"/>
    <n v="0"/>
    <n v="0"/>
    <s v=""/>
    <x v="1"/>
  </r>
  <r>
    <x v="27"/>
    <s v="Residential"/>
    <x v="2"/>
    <m/>
    <x v="11"/>
    <s v="-"/>
    <n v="0"/>
    <n v="0"/>
    <n v="0"/>
    <m/>
    <n v="0"/>
    <n v="0"/>
    <n v="0"/>
    <n v="0"/>
    <s v="m.EEG.1"/>
    <n v="0"/>
    <s v="m.EEG.1"/>
    <n v="0"/>
    <n v="0"/>
    <n v="0"/>
    <n v="0"/>
    <n v="0"/>
    <n v="0"/>
    <n v="0"/>
    <s v="m.EEG.1"/>
    <n v="0"/>
    <n v="0"/>
    <n v="0"/>
    <n v="0"/>
    <n v="0"/>
    <n v="0"/>
    <s v=""/>
    <x v="1"/>
  </r>
  <r>
    <x v="27"/>
    <s v="Residential"/>
    <x v="2"/>
    <m/>
    <x v="12"/>
    <s v="-"/>
    <n v="0.129"/>
    <n v="0.129"/>
    <n v="0"/>
    <m/>
    <n v="0.129"/>
    <n v="0.129"/>
    <n v="0"/>
    <n v="1.2999999999999999E-2"/>
    <s v="m.EEG.1"/>
    <n v="0.11600000000000001"/>
    <s v="m.EEG.1"/>
    <n v="0"/>
    <n v="0"/>
    <n v="0"/>
    <n v="0"/>
    <n v="0"/>
    <n v="0"/>
    <n v="0"/>
    <s v="m.EEG.1"/>
    <n v="0"/>
    <n v="0"/>
    <n v="0"/>
    <n v="0"/>
    <n v="0"/>
    <n v="0"/>
    <s v=""/>
    <x v="1"/>
  </r>
  <r>
    <x v="27"/>
    <s v="Residential"/>
    <x v="2"/>
    <m/>
    <x v="13"/>
    <s v="-"/>
    <n v="11.736667096597483"/>
    <n v="11.736667096597483"/>
    <n v="0"/>
    <m/>
    <n v="11.736667096597483"/>
    <n v="11.736667096597483"/>
    <n v="0"/>
    <n v="10.592662562544591"/>
    <s v="m.EEG.1"/>
    <n v="1.1440045340528915"/>
    <s v="m.EEG.1"/>
    <n v="0"/>
    <n v="0"/>
    <n v="0"/>
    <n v="0"/>
    <n v="0"/>
    <n v="0"/>
    <n v="0"/>
    <s v="m.EEG.1"/>
    <n v="0"/>
    <n v="0"/>
    <n v="0"/>
    <n v="0"/>
    <n v="0"/>
    <n v="0"/>
    <s v=""/>
    <x v="1"/>
  </r>
  <r>
    <x v="27"/>
    <s v="Residential"/>
    <x v="2"/>
    <m/>
    <x v="14"/>
    <s v="-"/>
    <n v="0"/>
    <n v="0"/>
    <n v="0"/>
    <m/>
    <n v="0"/>
    <n v="0"/>
    <n v="0"/>
    <n v="0"/>
    <s v="m.EEG.1"/>
    <n v="0"/>
    <s v="m.EEG.1"/>
    <n v="0"/>
    <n v="0"/>
    <n v="0"/>
    <n v="0"/>
    <n v="0"/>
    <n v="0"/>
    <n v="0"/>
    <s v="m.EEG.1"/>
    <n v="0"/>
    <n v="0"/>
    <n v="0"/>
    <n v="0"/>
    <n v="0"/>
    <n v="0"/>
    <s v=""/>
    <x v="1"/>
  </r>
  <r>
    <x v="27"/>
    <s v="Residential"/>
    <x v="3"/>
    <m/>
    <x v="1"/>
    <s v="-"/>
    <n v="22.023036290142048"/>
    <n v="22.023036290142048"/>
    <n v="0"/>
    <m/>
    <n v="22.023036290142048"/>
    <n v="21.953870638313287"/>
    <n v="1.6767596225997299E-3"/>
    <n v="17.270273132767592"/>
    <s v="u.ISI.68"/>
    <n v="4.6835975055456958"/>
    <s v="m.EEG.1"/>
    <n v="0"/>
    <n v="0"/>
    <n v="0"/>
    <n v="0"/>
    <n v="0"/>
    <n v="0"/>
    <n v="1.6767596225997299E-3"/>
    <s v="m.EEG.1"/>
    <n v="0"/>
    <n v="0"/>
    <n v="0"/>
    <n v="0"/>
    <n v="0"/>
    <n v="6.7488892206160778E-2"/>
    <s v=""/>
    <x v="1"/>
  </r>
  <r>
    <x v="27"/>
    <s v="Residential"/>
    <x v="3"/>
    <m/>
    <x v="2"/>
    <s v="-"/>
    <n v="0"/>
    <n v="0"/>
    <n v="0"/>
    <m/>
    <n v="0"/>
    <n v="0"/>
    <n v="0"/>
    <n v="0"/>
    <s v="m.EEG.1"/>
    <n v="0"/>
    <s v="m.EEG.1"/>
    <n v="0"/>
    <n v="0"/>
    <n v="0"/>
    <n v="0"/>
    <n v="0"/>
    <n v="0"/>
    <n v="0"/>
    <s v="m.EEG.1"/>
    <n v="0"/>
    <n v="0"/>
    <n v="0"/>
    <n v="0"/>
    <n v="0"/>
    <n v="0"/>
    <s v=""/>
    <x v="1"/>
  </r>
  <r>
    <x v="27"/>
    <s v="Residential"/>
    <x v="3"/>
    <m/>
    <x v="3"/>
    <s v="-"/>
    <n v="4.4829618489399557E-2"/>
    <n v="4.4829618489399557E-2"/>
    <n v="0"/>
    <m/>
    <n v="4.4829618489399557E-2"/>
    <n v="4.4763351167620168E-2"/>
    <n v="0"/>
    <n v="3.0797264600156658E-2"/>
    <s v="u.ISI.68"/>
    <n v="1.3966086567463508E-2"/>
    <s v="m.EEG.1"/>
    <n v="0"/>
    <n v="0"/>
    <n v="0"/>
    <n v="0"/>
    <n v="0"/>
    <n v="0"/>
    <n v="0"/>
    <s v="m.EEG.1"/>
    <n v="0"/>
    <n v="0"/>
    <n v="0"/>
    <n v="0"/>
    <n v="0"/>
    <n v="6.6267321779391863E-5"/>
    <s v=""/>
    <x v="1"/>
  </r>
  <r>
    <x v="27"/>
    <s v="Residential"/>
    <x v="3"/>
    <m/>
    <x v="4"/>
    <s v="-"/>
    <n v="1.003052011279266E-2"/>
    <n v="1.003052011279266E-2"/>
    <n v="0"/>
    <m/>
    <n v="1.003052011279266E-2"/>
    <n v="9.6027445559408661E-3"/>
    <n v="0"/>
    <n v="8.6188607751817425E-3"/>
    <s v="u.ISI.68"/>
    <n v="9.8388378075912409E-4"/>
    <s v="m.EEG.1"/>
    <n v="0"/>
    <n v="0"/>
    <n v="0"/>
    <n v="0"/>
    <n v="0"/>
    <n v="0"/>
    <n v="0"/>
    <s v="m.EEG.1"/>
    <n v="0"/>
    <n v="0"/>
    <n v="0"/>
    <n v="0"/>
    <n v="0"/>
    <n v="4.2777555685179317E-4"/>
    <s v=""/>
    <x v="1"/>
  </r>
  <r>
    <x v="27"/>
    <s v="Residential"/>
    <x v="3"/>
    <m/>
    <x v="5"/>
    <s v="-"/>
    <n v="0"/>
    <n v="0"/>
    <n v="0"/>
    <m/>
    <n v="0"/>
    <n v="0"/>
    <n v="0"/>
    <n v="0"/>
    <s v="m.EEG.1"/>
    <n v="0"/>
    <s v="m.EEG.1"/>
    <n v="0"/>
    <n v="0"/>
    <n v="0"/>
    <n v="0"/>
    <n v="0"/>
    <n v="0"/>
    <n v="0"/>
    <s v="m.EEG.1"/>
    <n v="0"/>
    <n v="0"/>
    <n v="0"/>
    <n v="0"/>
    <n v="0"/>
    <n v="0"/>
    <s v=""/>
    <x v="1"/>
  </r>
  <r>
    <x v="27"/>
    <s v="Residential"/>
    <x v="3"/>
    <m/>
    <x v="6"/>
    <s v="-"/>
    <n v="0.44778819375401796"/>
    <n v="0.44778819375401796"/>
    <n v="0"/>
    <m/>
    <n v="0.44778819375401796"/>
    <n v="0.37911658480388866"/>
    <n v="1.6767596225997299E-3"/>
    <n v="0.3110634377191247"/>
    <s v="u.ISI.68"/>
    <n v="6.8053147084763926E-2"/>
    <s v="m.EEG.1"/>
    <n v="0"/>
    <n v="0"/>
    <n v="0"/>
    <n v="0"/>
    <n v="0"/>
    <n v="0"/>
    <n v="1.6767596225997299E-3"/>
    <s v="m.EEG.1"/>
    <n v="0"/>
    <n v="0"/>
    <n v="0"/>
    <n v="0"/>
    <n v="0"/>
    <n v="6.6994849327529596E-2"/>
    <s v=""/>
    <x v="1"/>
  </r>
  <r>
    <x v="27"/>
    <s v="Residential"/>
    <x v="3"/>
    <m/>
    <x v="7"/>
    <s v="-"/>
    <n v="20.976282989789194"/>
    <n v="20.976282989789194"/>
    <n v="0"/>
    <m/>
    <n v="20.976282989789194"/>
    <n v="20.976282989789194"/>
    <n v="0"/>
    <n v="16.496846380790572"/>
    <s v="u.ISI.68"/>
    <n v="4.4794366089986219"/>
    <s v="m.EEG.1"/>
    <n v="0"/>
    <n v="0"/>
    <n v="0"/>
    <n v="0"/>
    <n v="0"/>
    <n v="0"/>
    <n v="0"/>
    <s v="m.EEG.1"/>
    <n v="0"/>
    <n v="0"/>
    <n v="0"/>
    <n v="0"/>
    <n v="0"/>
    <n v="0"/>
    <s v=""/>
    <x v="1"/>
  </r>
  <r>
    <x v="27"/>
    <s v="Residential"/>
    <x v="3"/>
    <m/>
    <x v="8"/>
    <s v="-"/>
    <n v="0"/>
    <n v="0"/>
    <n v="0"/>
    <m/>
    <n v="0"/>
    <n v="0"/>
    <n v="0"/>
    <n v="0"/>
    <s v="m.EEG.1"/>
    <n v="0"/>
    <s v="m.EEG.1"/>
    <n v="0"/>
    <n v="0"/>
    <n v="0"/>
    <n v="0"/>
    <n v="0"/>
    <n v="0"/>
    <n v="0"/>
    <s v="m.EEG.1"/>
    <n v="0"/>
    <n v="0"/>
    <n v="0"/>
    <n v="0"/>
    <n v="0"/>
    <n v="0"/>
    <s v=""/>
    <x v="1"/>
  </r>
  <r>
    <x v="27"/>
    <s v="Residential"/>
    <x v="3"/>
    <m/>
    <x v="9"/>
    <s v="-"/>
    <n v="0"/>
    <n v="0"/>
    <n v="0"/>
    <m/>
    <n v="0"/>
    <n v="0"/>
    <n v="0"/>
    <n v="0"/>
    <s v="m.EEG.1"/>
    <n v="0"/>
    <s v="m.EEG.1"/>
    <n v="0"/>
    <n v="0"/>
    <n v="0"/>
    <n v="0"/>
    <n v="0"/>
    <n v="0"/>
    <n v="0"/>
    <s v="m.EEG.1"/>
    <n v="0"/>
    <n v="0"/>
    <n v="0"/>
    <n v="0"/>
    <n v="0"/>
    <n v="0"/>
    <s v=""/>
    <x v="1"/>
  </r>
  <r>
    <x v="27"/>
    <s v="Residential"/>
    <x v="3"/>
    <m/>
    <x v="10"/>
    <s v="-"/>
    <n v="0.11677206457609327"/>
    <n v="0.11677206457609327"/>
    <n v="0"/>
    <m/>
    <n v="0.11677206457609327"/>
    <n v="0.11677206457609327"/>
    <n v="0"/>
    <n v="6.7609751405097673E-2"/>
    <s v="m.EEG.1"/>
    <n v="4.9162313170995599E-2"/>
    <s v="m.EEG.1"/>
    <n v="0"/>
    <n v="0"/>
    <n v="0"/>
    <n v="0"/>
    <n v="0"/>
    <n v="0"/>
    <n v="0"/>
    <s v="m.EEG.1"/>
    <n v="0"/>
    <n v="0"/>
    <n v="0"/>
    <n v="0"/>
    <n v="0"/>
    <n v="0"/>
    <s v=""/>
    <x v="1"/>
  </r>
  <r>
    <x v="27"/>
    <s v="Residential"/>
    <x v="3"/>
    <m/>
    <x v="11"/>
    <s v="-"/>
    <n v="0"/>
    <n v="0"/>
    <n v="0"/>
    <m/>
    <n v="0"/>
    <n v="0"/>
    <n v="0"/>
    <n v="0"/>
    <s v="m.EEG.1"/>
    <n v="0"/>
    <s v="m.EEG.1"/>
    <n v="0"/>
    <n v="0"/>
    <n v="0"/>
    <n v="0"/>
    <n v="0"/>
    <n v="0"/>
    <n v="0"/>
    <s v="m.EEG.1"/>
    <n v="0"/>
    <n v="0"/>
    <n v="0"/>
    <n v="0"/>
    <n v="0"/>
    <n v="0"/>
    <s v=""/>
    <x v="1"/>
  </r>
  <r>
    <x v="27"/>
    <s v="Residential"/>
    <x v="3"/>
    <m/>
    <x v="12"/>
    <s v="-"/>
    <n v="0"/>
    <n v="0"/>
    <n v="0"/>
    <m/>
    <n v="0"/>
    <n v="0"/>
    <n v="0"/>
    <n v="0"/>
    <s v="m.EEG.1"/>
    <n v="0"/>
    <s v="m.EEG.1"/>
    <n v="0"/>
    <n v="0"/>
    <n v="0"/>
    <n v="0"/>
    <n v="0"/>
    <n v="0"/>
    <n v="0"/>
    <s v="m.EEG.1"/>
    <n v="0"/>
    <n v="0"/>
    <n v="0"/>
    <n v="0"/>
    <n v="0"/>
    <n v="0"/>
    <s v=""/>
    <x v="1"/>
  </r>
  <r>
    <x v="27"/>
    <s v="Residential"/>
    <x v="3"/>
    <m/>
    <x v="13"/>
    <s v="-"/>
    <n v="0.4273329034205493"/>
    <n v="0.4273329034205493"/>
    <n v="0"/>
    <m/>
    <n v="0.4273329034205493"/>
    <n v="0.4273329034205493"/>
    <n v="0"/>
    <n v="0.35533743747745755"/>
    <s v="m.EEG.1"/>
    <n v="7.1995465943091738E-2"/>
    <s v="m.EEG.1"/>
    <n v="0"/>
    <n v="0"/>
    <n v="0"/>
    <n v="0"/>
    <n v="0"/>
    <n v="0"/>
    <n v="0"/>
    <s v="m.EEG.1"/>
    <n v="0"/>
    <n v="0"/>
    <n v="0"/>
    <n v="0"/>
    <n v="0"/>
    <n v="0"/>
    <s v=""/>
    <x v="1"/>
  </r>
  <r>
    <x v="27"/>
    <s v="Residential"/>
    <x v="3"/>
    <m/>
    <x v="14"/>
    <s v="-"/>
    <n v="0"/>
    <n v="0"/>
    <n v="0"/>
    <m/>
    <n v="0"/>
    <n v="0"/>
    <n v="0"/>
    <n v="0"/>
    <s v="m.EEG.1"/>
    <n v="0"/>
    <s v="m.EEG.1"/>
    <n v="0"/>
    <n v="0"/>
    <n v="0"/>
    <n v="0"/>
    <n v="0"/>
    <n v="0"/>
    <n v="0"/>
    <s v="m.EEG.1"/>
    <n v="0"/>
    <n v="0"/>
    <n v="0"/>
    <n v="0"/>
    <n v="0"/>
    <n v="0"/>
    <s v=""/>
    <x v="1"/>
  </r>
  <r>
    <x v="27"/>
    <s v="Residential"/>
    <x v="4"/>
    <m/>
    <x v="1"/>
    <s v="-"/>
    <n v="6.2562456618380606"/>
    <n v="6.2562456618380606"/>
    <n v="0"/>
    <m/>
    <n v="6.2562456618380606"/>
    <n v="6.0520007284369957"/>
    <n v="1.2684930385000132E-3"/>
    <n v="5.3307944889307315"/>
    <s v="m.EEG.1"/>
    <n v="0.72120623950626417"/>
    <s v="m.EEG.1"/>
    <n v="0"/>
    <n v="0"/>
    <n v="0"/>
    <n v="0"/>
    <n v="0"/>
    <n v="0"/>
    <n v="1.2684930385000132E-3"/>
    <s v="m.EEG.1"/>
    <n v="0"/>
    <n v="0"/>
    <n v="0"/>
    <n v="0"/>
    <n v="0"/>
    <n v="0.2029764403625651"/>
    <s v=""/>
    <x v="1"/>
  </r>
  <r>
    <x v="27"/>
    <s v="Residential"/>
    <x v="4"/>
    <m/>
    <x v="2"/>
    <s v="-"/>
    <n v="0"/>
    <n v="0"/>
    <n v="0"/>
    <m/>
    <n v="0"/>
    <n v="0"/>
    <n v="0"/>
    <n v="0"/>
    <s v="m.EEG.1"/>
    <n v="0"/>
    <s v="m.EEG.1"/>
    <n v="0"/>
    <n v="0"/>
    <n v="0"/>
    <n v="0"/>
    <n v="0"/>
    <n v="0"/>
    <n v="0"/>
    <s v="m.EEG.1"/>
    <n v="0"/>
    <n v="0"/>
    <n v="0"/>
    <n v="0"/>
    <n v="0"/>
    <n v="0"/>
    <s v=""/>
    <x v="1"/>
  </r>
  <r>
    <x v="27"/>
    <s v="Residential"/>
    <x v="4"/>
    <m/>
    <x v="3"/>
    <s v="-"/>
    <n v="4.9480208995504725E-2"/>
    <n v="4.9480208995504725E-2"/>
    <n v="0"/>
    <m/>
    <n v="4.9480208995504725E-2"/>
    <n v="4.9401337733783475E-2"/>
    <n v="0"/>
    <n v="3.2778923558798412E-2"/>
    <s v="m.EEG.1"/>
    <n v="1.6622414174985063E-2"/>
    <s v="m.EEG.1"/>
    <n v="0"/>
    <n v="0"/>
    <n v="0"/>
    <n v="0"/>
    <n v="0"/>
    <n v="0"/>
    <n v="0"/>
    <s v="m.EEG.1"/>
    <n v="0"/>
    <n v="0"/>
    <n v="0"/>
    <n v="0"/>
    <n v="0"/>
    <n v="7.8871261721250816E-5"/>
    <s v=""/>
    <x v="1"/>
  </r>
  <r>
    <x v="27"/>
    <s v="Residential"/>
    <x v="4"/>
    <m/>
    <x v="4"/>
    <s v="-"/>
    <n v="6.0277569038249733E-2"/>
    <n v="6.0277569038249733E-2"/>
    <n v="0"/>
    <m/>
    <n v="6.0277569038249733E-2"/>
    <n v="5.6067356467759184E-2"/>
    <n v="0"/>
    <n v="4.6383867555630919E-2"/>
    <s v="m.EEG.1"/>
    <n v="9.6834889121282658E-3"/>
    <s v="m.EEG.1"/>
    <n v="0"/>
    <n v="0"/>
    <n v="0"/>
    <n v="0"/>
    <n v="0"/>
    <n v="0"/>
    <n v="0"/>
    <s v="m.EEG.1"/>
    <n v="0"/>
    <n v="0"/>
    <n v="0"/>
    <n v="0"/>
    <n v="0"/>
    <n v="4.2102125704905511E-3"/>
    <s v=""/>
    <x v="1"/>
  </r>
  <r>
    <x v="27"/>
    <s v="Residential"/>
    <x v="4"/>
    <m/>
    <x v="5"/>
    <s v="-"/>
    <n v="0"/>
    <n v="0"/>
    <n v="0"/>
    <m/>
    <n v="0"/>
    <n v="0"/>
    <n v="0"/>
    <n v="0"/>
    <s v="m.EEG.1"/>
    <n v="0"/>
    <s v="m.EEG.1"/>
    <n v="0"/>
    <n v="0"/>
    <n v="0"/>
    <n v="0"/>
    <n v="0"/>
    <n v="0"/>
    <n v="0"/>
    <s v="m.EEG.1"/>
    <n v="0"/>
    <n v="0"/>
    <n v="0"/>
    <n v="0"/>
    <n v="0"/>
    <n v="0"/>
    <s v=""/>
    <x v="1"/>
  </r>
  <r>
    <x v="27"/>
    <s v="Residential"/>
    <x v="4"/>
    <m/>
    <x v="6"/>
    <s v="-"/>
    <n v="1.9661749134622453"/>
    <n v="1.9661749134622453"/>
    <n v="0"/>
    <m/>
    <n v="1.9661749134622453"/>
    <n v="1.7662190638933919"/>
    <n v="1.2684930385000132E-3"/>
    <n v="1.5643931021431223"/>
    <s v="m.EEG.1"/>
    <n v="0.20182596175026959"/>
    <s v="m.EEG.1"/>
    <n v="0"/>
    <n v="0"/>
    <n v="0"/>
    <n v="0"/>
    <n v="0"/>
    <n v="0"/>
    <n v="1.2684930385000132E-3"/>
    <s v="m.EEG.1"/>
    <n v="0"/>
    <n v="0"/>
    <n v="0"/>
    <n v="0"/>
    <n v="0"/>
    <n v="0.1986873565303533"/>
    <s v=""/>
    <x v="1"/>
  </r>
  <r>
    <x v="27"/>
    <s v="Residential"/>
    <x v="4"/>
    <m/>
    <x v="7"/>
    <s v="-"/>
    <n v="1.2296985825239015"/>
    <n v="1.2296985825239015"/>
    <n v="0"/>
    <m/>
    <n v="1.2296985825239015"/>
    <n v="1.2296985825239015"/>
    <n v="0"/>
    <n v="1.0751349957590799"/>
    <s v="m.EEG.1"/>
    <n v="0.15456358676482165"/>
    <s v="m.EEG.1"/>
    <n v="0"/>
    <n v="0"/>
    <n v="0"/>
    <n v="0"/>
    <n v="0"/>
    <n v="0"/>
    <n v="0"/>
    <s v="m.EEG.1"/>
    <n v="0"/>
    <n v="0"/>
    <n v="0"/>
    <n v="0"/>
    <n v="0"/>
    <n v="0"/>
    <s v=""/>
    <x v="1"/>
  </r>
  <r>
    <x v="27"/>
    <s v="Residential"/>
    <x v="4"/>
    <m/>
    <x v="8"/>
    <s v="-"/>
    <n v="0"/>
    <n v="0"/>
    <n v="0"/>
    <m/>
    <n v="0"/>
    <n v="0"/>
    <n v="0"/>
    <n v="0"/>
    <s v="m.EEG.1"/>
    <n v="0"/>
    <s v="m.EEG.1"/>
    <n v="0"/>
    <n v="0"/>
    <n v="0"/>
    <n v="0"/>
    <n v="0"/>
    <n v="0"/>
    <n v="0"/>
    <s v="m.EEG.1"/>
    <n v="0"/>
    <n v="0"/>
    <n v="0"/>
    <n v="0"/>
    <n v="0"/>
    <n v="0"/>
    <s v=""/>
    <x v="1"/>
  </r>
  <r>
    <x v="27"/>
    <s v="Residential"/>
    <x v="4"/>
    <m/>
    <x v="9"/>
    <s v="-"/>
    <n v="0"/>
    <n v="0"/>
    <n v="0"/>
    <m/>
    <n v="0"/>
    <n v="0"/>
    <n v="0"/>
    <n v="0"/>
    <s v="m.EEG.1"/>
    <n v="0"/>
    <s v="m.EEG.1"/>
    <n v="0"/>
    <n v="0"/>
    <n v="0"/>
    <n v="0"/>
    <n v="0"/>
    <n v="0"/>
    <n v="0"/>
    <s v="m.EEG.1"/>
    <n v="0"/>
    <n v="0"/>
    <n v="0"/>
    <n v="0"/>
    <n v="0"/>
    <n v="0"/>
    <s v=""/>
    <x v="1"/>
  </r>
  <r>
    <x v="27"/>
    <s v="Residential"/>
    <x v="4"/>
    <m/>
    <x v="10"/>
    <s v="-"/>
    <n v="1.6004193987602611"/>
    <n v="1.6004193987602611"/>
    <n v="0"/>
    <m/>
    <n v="1.6004193987602611"/>
    <n v="1.6004193987602611"/>
    <n v="0"/>
    <n v="1.4158419977415624"/>
    <s v="m.EEG.1"/>
    <n v="0.18457740101869874"/>
    <s v="m.EEG.1"/>
    <n v="0"/>
    <n v="0"/>
    <n v="0"/>
    <n v="0"/>
    <n v="0"/>
    <n v="0"/>
    <n v="0"/>
    <s v="m.EEG.1"/>
    <n v="0"/>
    <n v="0"/>
    <n v="0"/>
    <n v="0"/>
    <n v="0"/>
    <n v="0"/>
    <s v=""/>
    <x v="1"/>
  </r>
  <r>
    <x v="27"/>
    <s v="Residential"/>
    <x v="4"/>
    <m/>
    <x v="11"/>
    <s v="-"/>
    <n v="0"/>
    <n v="0"/>
    <n v="0"/>
    <m/>
    <n v="0"/>
    <n v="0"/>
    <n v="0"/>
    <n v="0"/>
    <s v="m.EEG.1"/>
    <n v="0"/>
    <s v="m.EEG.1"/>
    <n v="0"/>
    <n v="0"/>
    <n v="0"/>
    <n v="0"/>
    <n v="0"/>
    <n v="0"/>
    <n v="0"/>
    <s v="m.EEG.1"/>
    <n v="0"/>
    <n v="0"/>
    <n v="0"/>
    <n v="0"/>
    <n v="0"/>
    <n v="0"/>
    <s v=""/>
    <x v="1"/>
  </r>
  <r>
    <x v="27"/>
    <s v="Residential"/>
    <x v="4"/>
    <m/>
    <x v="12"/>
    <s v="-"/>
    <n v="1.5637924112317625E-2"/>
    <n v="1.5637924112317625E-2"/>
    <n v="0"/>
    <m/>
    <n v="1.5637924112317625E-2"/>
    <n v="1.5637924112317625E-2"/>
    <n v="0"/>
    <n v="1.4663299663299663E-3"/>
    <s v="m.EEG.1"/>
    <n v="1.4171594145987657E-2"/>
    <s v="m.EEG.1"/>
    <n v="0"/>
    <n v="0"/>
    <n v="0"/>
    <n v="0"/>
    <n v="0"/>
    <n v="0"/>
    <n v="0"/>
    <s v="m.EEG.1"/>
    <n v="0"/>
    <n v="0"/>
    <n v="0"/>
    <n v="0"/>
    <n v="0"/>
    <n v="0"/>
    <s v=""/>
    <x v="1"/>
  </r>
  <r>
    <x v="27"/>
    <s v="Residential"/>
    <x v="4"/>
    <m/>
    <x v="13"/>
    <s v="-"/>
    <n v="1.3345570649455814"/>
    <n v="1.3345570649455814"/>
    <n v="0"/>
    <m/>
    <n v="1.3345570649455814"/>
    <n v="1.3345570649455814"/>
    <n v="0"/>
    <n v="1.1947952722062081"/>
    <s v="m.EEG.1"/>
    <n v="0.13976179273937323"/>
    <s v="m.EEG.1"/>
    <n v="0"/>
    <n v="0"/>
    <n v="0"/>
    <n v="0"/>
    <n v="0"/>
    <n v="0"/>
    <n v="0"/>
    <s v="m.EEG.1"/>
    <n v="0"/>
    <n v="0"/>
    <n v="0"/>
    <n v="0"/>
    <n v="0"/>
    <n v="0"/>
    <s v=""/>
    <x v="1"/>
  </r>
  <r>
    <x v="27"/>
    <s v="Residential"/>
    <x v="4"/>
    <m/>
    <x v="14"/>
    <s v="-"/>
    <n v="0"/>
    <n v="0"/>
    <n v="0"/>
    <m/>
    <n v="0"/>
    <n v="0"/>
    <n v="0"/>
    <n v="0"/>
    <s v="m.EEG.1"/>
    <n v="0"/>
    <s v="m.EEG.1"/>
    <n v="0"/>
    <n v="0"/>
    <n v="0"/>
    <n v="0"/>
    <n v="0"/>
    <n v="0"/>
    <n v="0"/>
    <s v="m.EEG.1"/>
    <n v="0"/>
    <n v="0"/>
    <n v="0"/>
    <n v="0"/>
    <n v="0"/>
    <n v="0"/>
    <s v=""/>
    <x v="1"/>
  </r>
  <r>
    <x v="27"/>
    <s v="Residential"/>
    <x v="5"/>
    <m/>
    <x v="1"/>
    <s v="-"/>
    <n v="7.5448327884724202"/>
    <n v="7.5448327884724202"/>
    <n v="0"/>
    <m/>
    <n v="7.5448327884724202"/>
    <n v="7.5231253247400049"/>
    <n v="5.8811718106109925E-4"/>
    <n v="6.0574838600005716"/>
    <s v="m.EEG.1"/>
    <n v="1.4656414647394331"/>
    <s v="m.EEG.1"/>
    <n v="0"/>
    <n v="0"/>
    <n v="0"/>
    <n v="0"/>
    <n v="0"/>
    <n v="0"/>
    <n v="5.8811718106109925E-4"/>
    <s v="m.EEG.1"/>
    <n v="0"/>
    <n v="0"/>
    <n v="0"/>
    <n v="0"/>
    <n v="0"/>
    <n v="2.1119346551354539E-2"/>
    <s v=""/>
    <x v="1"/>
  </r>
  <r>
    <x v="27"/>
    <s v="Residential"/>
    <x v="5"/>
    <m/>
    <x v="2"/>
    <s v="-"/>
    <n v="0"/>
    <n v="0"/>
    <n v="0"/>
    <m/>
    <n v="0"/>
    <n v="0"/>
    <n v="0"/>
    <n v="0"/>
    <s v="m.EEG.1"/>
    <n v="0"/>
    <s v="m.EEG.1"/>
    <n v="0"/>
    <n v="0"/>
    <n v="0"/>
    <n v="0"/>
    <n v="0"/>
    <n v="0"/>
    <n v="0"/>
    <s v="m.EEG.1"/>
    <n v="0"/>
    <n v="0"/>
    <n v="0"/>
    <n v="0"/>
    <n v="0"/>
    <n v="0"/>
    <s v=""/>
    <x v="1"/>
  </r>
  <r>
    <x v="27"/>
    <s v="Residential"/>
    <x v="5"/>
    <m/>
    <x v="3"/>
    <s v="-"/>
    <n v="1.5193180024905268E-2"/>
    <n v="1.5193180024905268E-2"/>
    <n v="0"/>
    <m/>
    <n v="1.5193180024905268E-2"/>
    <n v="1.5172442945247567E-2"/>
    <n v="0"/>
    <n v="1.0802025643338526E-2"/>
    <s v="m.EEG.1"/>
    <n v="4.3704173019090409E-3"/>
    <s v="m.EEG.1"/>
    <n v="0"/>
    <n v="0"/>
    <n v="0"/>
    <n v="0"/>
    <n v="0"/>
    <n v="0"/>
    <n v="0"/>
    <s v="m.EEG.1"/>
    <n v="0"/>
    <n v="0"/>
    <n v="0"/>
    <n v="0"/>
    <n v="0"/>
    <n v="2.0737079657700234E-5"/>
    <s v=""/>
    <x v="1"/>
  </r>
  <r>
    <x v="27"/>
    <s v="Residential"/>
    <x v="5"/>
    <m/>
    <x v="4"/>
    <s v="-"/>
    <n v="3.4647848073165082E-3"/>
    <n v="3.4647848073165082E-3"/>
    <n v="0"/>
    <m/>
    <n v="3.4647848073165082E-3"/>
    <n v="3.3309207011499088E-3"/>
    <n v="0"/>
    <n v="3.0230332569667305E-3"/>
    <s v="m.EEG.1"/>
    <n v="3.0788744418317832E-4"/>
    <s v="m.EEG.1"/>
    <n v="0"/>
    <n v="0"/>
    <n v="0"/>
    <n v="0"/>
    <n v="0"/>
    <n v="0"/>
    <n v="0"/>
    <s v="m.EEG.1"/>
    <n v="0"/>
    <n v="0"/>
    <n v="0"/>
    <n v="0"/>
    <n v="0"/>
    <n v="1.3386410616659931E-4"/>
    <s v=""/>
    <x v="1"/>
  </r>
  <r>
    <x v="27"/>
    <s v="Residential"/>
    <x v="5"/>
    <m/>
    <x v="5"/>
    <s v="-"/>
    <n v="0"/>
    <n v="0"/>
    <n v="0"/>
    <m/>
    <n v="0"/>
    <n v="0"/>
    <n v="0"/>
    <n v="0"/>
    <s v="m.EEG.1"/>
    <n v="0"/>
    <s v="m.EEG.1"/>
    <n v="0"/>
    <n v="0"/>
    <n v="0"/>
    <n v="0"/>
    <n v="0"/>
    <n v="0"/>
    <n v="0"/>
    <s v="m.EEG.1"/>
    <n v="0"/>
    <n v="0"/>
    <n v="0"/>
    <n v="0"/>
    <n v="0"/>
    <n v="0"/>
    <s v=""/>
    <x v="1"/>
  </r>
  <r>
    <x v="27"/>
    <s v="Residential"/>
    <x v="5"/>
    <m/>
    <x v="6"/>
    <s v="-"/>
    <n v="0.15195312186986565"/>
    <n v="0.15195312186986565"/>
    <n v="0"/>
    <m/>
    <n v="0.15195312186986565"/>
    <n v="0.13040025932327431"/>
    <n v="5.8811718106109925E-4"/>
    <n v="0.10910434009551385"/>
    <s v="m.EEG.1"/>
    <n v="2.1295919227760453E-2"/>
    <s v="m.EEG.1"/>
    <n v="0"/>
    <n v="0"/>
    <n v="0"/>
    <n v="0"/>
    <n v="0"/>
    <n v="0"/>
    <n v="5.8811718106109925E-4"/>
    <s v="m.EEG.1"/>
    <n v="0"/>
    <n v="0"/>
    <n v="0"/>
    <n v="0"/>
    <n v="0"/>
    <n v="2.0964745365530238E-2"/>
    <s v=""/>
    <x v="1"/>
  </r>
  <r>
    <x v="27"/>
    <s v="Residential"/>
    <x v="5"/>
    <m/>
    <x v="7"/>
    <s v="-"/>
    <n v="7.1879605643157056"/>
    <n v="7.1879605643157056"/>
    <n v="0"/>
    <m/>
    <n v="7.1879605643157056"/>
    <n v="7.1879605643157056"/>
    <n v="0"/>
    <n v="5.7862073126653488"/>
    <s v="m.EEG.1"/>
    <n v="1.4017532516503568"/>
    <s v="m.EEG.1"/>
    <n v="0"/>
    <n v="0"/>
    <n v="0"/>
    <n v="0"/>
    <n v="0"/>
    <n v="0"/>
    <n v="0"/>
    <s v="m.EEG.1"/>
    <n v="0"/>
    <n v="0"/>
    <n v="0"/>
    <n v="0"/>
    <n v="0"/>
    <n v="0"/>
    <s v=""/>
    <x v="1"/>
  </r>
  <r>
    <x v="27"/>
    <s v="Residential"/>
    <x v="5"/>
    <m/>
    <x v="8"/>
    <s v="-"/>
    <n v="0"/>
    <n v="0"/>
    <n v="0"/>
    <m/>
    <n v="0"/>
    <n v="0"/>
    <n v="0"/>
    <n v="0"/>
    <s v="m.EEG.1"/>
    <n v="0"/>
    <s v="m.EEG.1"/>
    <n v="0"/>
    <n v="0"/>
    <n v="0"/>
    <n v="0"/>
    <n v="0"/>
    <n v="0"/>
    <n v="0"/>
    <s v="m.EEG.1"/>
    <n v="0"/>
    <n v="0"/>
    <n v="0"/>
    <n v="0"/>
    <n v="0"/>
    <n v="0"/>
    <s v=""/>
    <x v="1"/>
  </r>
  <r>
    <x v="27"/>
    <s v="Residential"/>
    <x v="5"/>
    <m/>
    <x v="9"/>
    <s v="-"/>
    <n v="0"/>
    <n v="0"/>
    <n v="0"/>
    <m/>
    <n v="0"/>
    <n v="0"/>
    <n v="0"/>
    <n v="0"/>
    <s v="m.EEG.1"/>
    <n v="0"/>
    <s v="m.EEG.1"/>
    <n v="0"/>
    <n v="0"/>
    <n v="0"/>
    <n v="0"/>
    <n v="0"/>
    <n v="0"/>
    <n v="0"/>
    <s v="m.EEG.1"/>
    <n v="0"/>
    <n v="0"/>
    <n v="0"/>
    <n v="0"/>
    <n v="0"/>
    <n v="0"/>
    <s v=""/>
    <x v="1"/>
  </r>
  <r>
    <x v="27"/>
    <s v="Residential"/>
    <x v="5"/>
    <m/>
    <x v="10"/>
    <s v="-"/>
    <n v="3.9098265301816003E-2"/>
    <n v="3.9098265301816003E-2"/>
    <n v="0"/>
    <m/>
    <n v="3.9098265301816003E-2"/>
    <n v="3.9098265301816003E-2"/>
    <n v="0"/>
    <n v="2.3713868030146197E-2"/>
    <s v="m.EEG.1"/>
    <n v="1.5384397271669804E-2"/>
    <s v="m.EEG.1"/>
    <n v="0"/>
    <n v="0"/>
    <n v="0"/>
    <n v="0"/>
    <n v="0"/>
    <n v="0"/>
    <n v="0"/>
    <s v="m.EEG.1"/>
    <n v="0"/>
    <n v="0"/>
    <n v="0"/>
    <n v="0"/>
    <n v="0"/>
    <n v="0"/>
    <s v=""/>
    <x v="1"/>
  </r>
  <r>
    <x v="27"/>
    <s v="Residential"/>
    <x v="5"/>
    <m/>
    <x v="11"/>
    <s v="-"/>
    <n v="0"/>
    <n v="0"/>
    <n v="0"/>
    <m/>
    <n v="0"/>
    <n v="0"/>
    <n v="0"/>
    <n v="0"/>
    <s v="m.EEG.1"/>
    <n v="0"/>
    <s v="m.EEG.1"/>
    <n v="0"/>
    <n v="0"/>
    <n v="0"/>
    <n v="0"/>
    <n v="0"/>
    <n v="0"/>
    <n v="0"/>
    <s v="m.EEG.1"/>
    <n v="0"/>
    <n v="0"/>
    <n v="0"/>
    <n v="0"/>
    <n v="0"/>
    <n v="0"/>
    <s v=""/>
    <x v="1"/>
  </r>
  <r>
    <x v="27"/>
    <s v="Residential"/>
    <x v="5"/>
    <m/>
    <x v="12"/>
    <s v="-"/>
    <n v="0"/>
    <n v="0"/>
    <n v="0"/>
    <m/>
    <n v="0"/>
    <n v="0"/>
    <n v="0"/>
    <n v="0"/>
    <s v="m.EEG.1"/>
    <n v="0"/>
    <s v="m.EEG.1"/>
    <n v="0"/>
    <n v="0"/>
    <n v="0"/>
    <n v="0"/>
    <n v="0"/>
    <n v="0"/>
    <n v="0"/>
    <s v="m.EEG.1"/>
    <n v="0"/>
    <n v="0"/>
    <n v="0"/>
    <n v="0"/>
    <n v="0"/>
    <n v="0"/>
    <s v=""/>
    <x v="1"/>
  </r>
  <r>
    <x v="27"/>
    <s v="Residential"/>
    <x v="5"/>
    <m/>
    <x v="13"/>
    <s v="-"/>
    <n v="0.14716287215281121"/>
    <n v="0.14716287215281121"/>
    <n v="0"/>
    <m/>
    <n v="0.14716287215281121"/>
    <n v="0.14716287215281121"/>
    <n v="0"/>
    <n v="0.12463328030925748"/>
    <s v="m.EEG.1"/>
    <n v="2.2529591843553735E-2"/>
    <s v="m.EEG.1"/>
    <n v="0"/>
    <n v="0"/>
    <n v="0"/>
    <n v="0"/>
    <n v="0"/>
    <n v="0"/>
    <n v="0"/>
    <s v="m.EEG.1"/>
    <n v="0"/>
    <n v="0"/>
    <n v="0"/>
    <n v="0"/>
    <n v="0"/>
    <n v="0"/>
    <s v=""/>
    <x v="1"/>
  </r>
  <r>
    <x v="27"/>
    <s v="Residential"/>
    <x v="5"/>
    <m/>
    <x v="14"/>
    <s v="-"/>
    <n v="0"/>
    <n v="0"/>
    <n v="0"/>
    <m/>
    <n v="0"/>
    <n v="0"/>
    <n v="0"/>
    <n v="0"/>
    <s v="m.EEG.1"/>
    <n v="0"/>
    <s v="m.EEG.1"/>
    <n v="0"/>
    <n v="0"/>
    <n v="0"/>
    <n v="0"/>
    <n v="0"/>
    <n v="0"/>
    <n v="0"/>
    <s v="m.EEG.1"/>
    <n v="0"/>
    <n v="0"/>
    <n v="0"/>
    <n v="0"/>
    <n v="0"/>
    <n v="0"/>
    <s v=""/>
    <x v="1"/>
  </r>
  <r>
    <x v="27"/>
    <s v="Residential"/>
    <x v="6"/>
    <m/>
    <x v="1"/>
    <s v="-"/>
    <n v="48.580867944846233"/>
    <n v="48.580867944846233"/>
    <n v="0"/>
    <m/>
    <n v="48.580867944846233"/>
    <n v="47.112425868472798"/>
    <n v="9.97754972073891E-3"/>
    <n v="41.93027903979845"/>
    <s v="m.EEG.1"/>
    <n v="5.1821468286743482"/>
    <s v="m.EEG.1"/>
    <n v="0"/>
    <n v="0"/>
    <n v="0"/>
    <n v="0"/>
    <n v="0"/>
    <n v="0"/>
    <n v="9.97754972073891E-3"/>
    <s v="m.EEG.1"/>
    <n v="0"/>
    <n v="0"/>
    <n v="0"/>
    <n v="0"/>
    <n v="0"/>
    <n v="1.4584645266526965"/>
    <s v=""/>
    <x v="1"/>
  </r>
  <r>
    <x v="27"/>
    <s v="Residential"/>
    <x v="6"/>
    <m/>
    <x v="2"/>
    <s v="-"/>
    <n v="0"/>
    <n v="0"/>
    <n v="0"/>
    <m/>
    <n v="0"/>
    <n v="0"/>
    <n v="0"/>
    <n v="0"/>
    <s v="m.EEG.1"/>
    <n v="0"/>
    <s v="m.EEG.1"/>
    <n v="0"/>
    <n v="0"/>
    <n v="0"/>
    <n v="0"/>
    <n v="0"/>
    <n v="0"/>
    <n v="0"/>
    <s v="m.EEG.1"/>
    <n v="0"/>
    <n v="0"/>
    <n v="0"/>
    <n v="0"/>
    <n v="0"/>
    <n v="0"/>
    <s v=""/>
    <x v="1"/>
  </r>
  <r>
    <x v="27"/>
    <s v="Residential"/>
    <x v="6"/>
    <m/>
    <x v="3"/>
    <s v="-"/>
    <n v="0.3778334693785147"/>
    <n v="0.3778334693785147"/>
    <n v="0"/>
    <m/>
    <n v="0.3778334693785147"/>
    <n v="0.37726674874242849"/>
    <n v="0"/>
    <n v="0.25782824948487709"/>
    <s v="m.EEG.1"/>
    <n v="0.11943849925755143"/>
    <s v="m.EEG.1"/>
    <n v="0"/>
    <n v="0"/>
    <n v="0"/>
    <n v="0"/>
    <n v="0"/>
    <n v="0"/>
    <n v="0"/>
    <s v="m.EEG.1"/>
    <n v="0"/>
    <n v="0"/>
    <n v="0"/>
    <n v="0"/>
    <n v="0"/>
    <n v="5.6672063608619744E-4"/>
    <s v=""/>
    <x v="1"/>
  </r>
  <r>
    <x v="27"/>
    <s v="Residential"/>
    <x v="6"/>
    <m/>
    <x v="4"/>
    <s v="-"/>
    <n v="0.46467191084884463"/>
    <n v="0.46467191084884463"/>
    <n v="0"/>
    <m/>
    <n v="0.46467191084884463"/>
    <n v="0.43441989897613953"/>
    <n v="0"/>
    <n v="0.36484027166891786"/>
    <s v="m.EEG.1"/>
    <n v="6.9579627307221684E-2"/>
    <s v="m.EEG.1"/>
    <n v="0"/>
    <n v="0"/>
    <n v="0"/>
    <n v="0"/>
    <n v="0"/>
    <n v="0"/>
    <n v="0"/>
    <s v="m.EEG.1"/>
    <n v="0"/>
    <n v="0"/>
    <n v="0"/>
    <n v="0"/>
    <n v="0"/>
    <n v="3.0252011872705084E-2"/>
    <s v=""/>
    <x v="1"/>
  </r>
  <r>
    <x v="27"/>
    <s v="Residential"/>
    <x v="6"/>
    <m/>
    <x v="5"/>
    <s v="-"/>
    <n v="0"/>
    <n v="0"/>
    <n v="0"/>
    <m/>
    <n v="0"/>
    <n v="0"/>
    <n v="0"/>
    <n v="0"/>
    <s v="m.EEG.1"/>
    <n v="0"/>
    <s v="m.EEG.1"/>
    <n v="0"/>
    <n v="0"/>
    <n v="0"/>
    <n v="0"/>
    <n v="0"/>
    <n v="0"/>
    <n v="0"/>
    <s v="m.EEG.1"/>
    <n v="0"/>
    <n v="0"/>
    <n v="0"/>
    <n v="0"/>
    <n v="0"/>
    <n v="0"/>
    <s v=""/>
    <x v="1"/>
  </r>
  <r>
    <x v="27"/>
    <s v="Residential"/>
    <x v="6"/>
    <m/>
    <x v="6"/>
    <s v="-"/>
    <n v="15.192823695172105"/>
    <n v="15.192823695172105"/>
    <n v="0"/>
    <m/>
    <n v="15.192823695172105"/>
    <n v="13.755200351307462"/>
    <n v="9.97754972073891E-3"/>
    <n v="12.305002460140679"/>
    <s v="m.EEG.1"/>
    <n v="1.450197891166783"/>
    <s v="m.EEG.1"/>
    <n v="0"/>
    <n v="0"/>
    <n v="0"/>
    <n v="0"/>
    <n v="0"/>
    <n v="0"/>
    <n v="9.97754972073891E-3"/>
    <s v="m.EEG.1"/>
    <n v="0"/>
    <n v="0"/>
    <n v="0"/>
    <n v="0"/>
    <n v="0"/>
    <n v="1.4276457941439054"/>
    <s v=""/>
    <x v="1"/>
  </r>
  <r>
    <x v="27"/>
    <s v="Residential"/>
    <x v="6"/>
    <m/>
    <x v="7"/>
    <s v="-"/>
    <n v="9.5672582252067144"/>
    <n v="9.5672582252067144"/>
    <n v="0"/>
    <m/>
    <n v="9.5672582252067144"/>
    <n v="9.5672582252067144"/>
    <n v="0"/>
    <n v="8.4566588472393303"/>
    <s v="m.EEG.1"/>
    <n v="1.1105993779673837"/>
    <s v="m.EEG.1"/>
    <n v="0"/>
    <n v="0"/>
    <n v="0"/>
    <n v="0"/>
    <n v="0"/>
    <n v="0"/>
    <n v="0"/>
    <s v="m.EEG.1"/>
    <n v="0"/>
    <n v="0"/>
    <n v="0"/>
    <n v="0"/>
    <n v="0"/>
    <n v="0"/>
    <s v=""/>
    <x v="1"/>
  </r>
  <r>
    <x v="27"/>
    <s v="Residential"/>
    <x v="6"/>
    <m/>
    <x v="8"/>
    <s v="-"/>
    <n v="0"/>
    <n v="0"/>
    <n v="0"/>
    <m/>
    <n v="0"/>
    <n v="0"/>
    <n v="0"/>
    <n v="0"/>
    <s v="m.EEG.1"/>
    <n v="0"/>
    <s v="m.EEG.1"/>
    <n v="0"/>
    <n v="0"/>
    <n v="0"/>
    <n v="0"/>
    <n v="0"/>
    <n v="0"/>
    <n v="0"/>
    <s v="m.EEG.1"/>
    <n v="0"/>
    <n v="0"/>
    <n v="0"/>
    <n v="0"/>
    <n v="0"/>
    <n v="0"/>
    <s v=""/>
    <x v="1"/>
  </r>
  <r>
    <x v="27"/>
    <s v="Residential"/>
    <x v="6"/>
    <m/>
    <x v="9"/>
    <s v="-"/>
    <n v="0"/>
    <n v="0"/>
    <n v="0"/>
    <m/>
    <n v="0"/>
    <n v="0"/>
    <n v="0"/>
    <n v="0"/>
    <s v="m.EEG.1"/>
    <n v="0"/>
    <s v="m.EEG.1"/>
    <n v="0"/>
    <n v="0"/>
    <n v="0"/>
    <n v="0"/>
    <n v="0"/>
    <n v="0"/>
    <n v="0"/>
    <s v="m.EEG.1"/>
    <n v="0"/>
    <n v="0"/>
    <n v="0"/>
    <n v="0"/>
    <n v="0"/>
    <n v="0"/>
    <s v=""/>
    <x v="1"/>
  </r>
  <r>
    <x v="27"/>
    <s v="Residential"/>
    <x v="6"/>
    <m/>
    <x v="10"/>
    <s v="-"/>
    <n v="12.462808536700466"/>
    <n v="12.462808536700466"/>
    <n v="0"/>
    <m/>
    <n v="12.462808536700466"/>
    <n v="12.462808536700466"/>
    <n v="0"/>
    <n v="11.136548250892588"/>
    <s v="m.EEG.1"/>
    <n v="1.3262602858078787"/>
    <s v="m.EEG.1"/>
    <n v="0"/>
    <n v="0"/>
    <n v="0"/>
    <n v="0"/>
    <n v="0"/>
    <n v="0"/>
    <n v="0"/>
    <s v="m.EEG.1"/>
    <n v="0"/>
    <n v="0"/>
    <n v="0"/>
    <n v="0"/>
    <n v="0"/>
    <n v="0"/>
    <s v=""/>
    <x v="1"/>
  </r>
  <r>
    <x v="27"/>
    <s v="Residential"/>
    <x v="6"/>
    <m/>
    <x v="11"/>
    <s v="-"/>
    <n v="0"/>
    <n v="0"/>
    <n v="0"/>
    <m/>
    <n v="0"/>
    <n v="0"/>
    <n v="0"/>
    <n v="0"/>
    <s v="m.EEG.1"/>
    <n v="0"/>
    <s v="m.EEG.1"/>
    <n v="0"/>
    <n v="0"/>
    <n v="0"/>
    <n v="0"/>
    <n v="0"/>
    <n v="0"/>
    <n v="0"/>
    <s v="m.EEG.1"/>
    <n v="0"/>
    <n v="0"/>
    <n v="0"/>
    <n v="0"/>
    <n v="0"/>
    <n v="0"/>
    <s v=""/>
    <x v="1"/>
  </r>
  <r>
    <x v="27"/>
    <s v="Residential"/>
    <x v="6"/>
    <m/>
    <x v="12"/>
    <s v="-"/>
    <n v="0.11336207588768239"/>
    <n v="0.11336207588768239"/>
    <n v="0"/>
    <m/>
    <n v="0.11336207588768239"/>
    <n v="0.11336207588768239"/>
    <n v="0"/>
    <n v="1.1533670033670033E-2"/>
    <s v="m.EEG.1"/>
    <n v="0.10182840585401236"/>
    <s v="m.EEG.1"/>
    <n v="0"/>
    <n v="0"/>
    <n v="0"/>
    <n v="0"/>
    <n v="0"/>
    <n v="0"/>
    <n v="0"/>
    <s v="m.EEG.1"/>
    <n v="0"/>
    <n v="0"/>
    <n v="0"/>
    <n v="0"/>
    <n v="0"/>
    <n v="0"/>
    <s v=""/>
    <x v="1"/>
  </r>
  <r>
    <x v="27"/>
    <s v="Residential"/>
    <x v="6"/>
    <m/>
    <x v="13"/>
    <s v="-"/>
    <n v="10.402110031651903"/>
    <n v="10.402110031651903"/>
    <n v="0"/>
    <m/>
    <n v="10.402110031651903"/>
    <n v="10.402110031651903"/>
    <n v="0"/>
    <n v="9.3978672903383842"/>
    <s v="m.EEG.1"/>
    <n v="1.0042427413135182"/>
    <s v="m.EEG.1"/>
    <n v="0"/>
    <n v="0"/>
    <n v="0"/>
    <n v="0"/>
    <n v="0"/>
    <n v="0"/>
    <n v="0"/>
    <s v="m.EEG.1"/>
    <n v="0"/>
    <n v="0"/>
    <n v="0"/>
    <n v="0"/>
    <n v="0"/>
    <n v="0"/>
    <s v=""/>
    <x v="1"/>
  </r>
  <r>
    <x v="27"/>
    <s v="Residential"/>
    <x v="6"/>
    <m/>
    <x v="14"/>
    <s v="-"/>
    <n v="0"/>
    <n v="0"/>
    <n v="0"/>
    <m/>
    <n v="0"/>
    <n v="0"/>
    <n v="0"/>
    <n v="0"/>
    <s v="m.EEG.1"/>
    <n v="0"/>
    <s v="m.EEG.1"/>
    <n v="0"/>
    <n v="0"/>
    <n v="0"/>
    <n v="0"/>
    <n v="0"/>
    <n v="0"/>
    <n v="0"/>
    <s v="m.EEG.1"/>
    <n v="0"/>
    <n v="0"/>
    <n v="0"/>
    <n v="0"/>
    <n v="0"/>
    <n v="0"/>
    <s v=""/>
    <x v="1"/>
  </r>
  <r>
    <x v="27"/>
    <s v="Residential"/>
    <x v="7"/>
    <m/>
    <x v="1"/>
    <s v="-"/>
    <n v="14.478203501669629"/>
    <n v="14.478203501669629"/>
    <n v="0"/>
    <m/>
    <n v="14.478203501669629"/>
    <n v="14.430745313573283"/>
    <n v="1.0886424415386307E-3"/>
    <n v="11.21278927276702"/>
    <s v="m.EEG.1"/>
    <n v="3.2179560408062633"/>
    <s v="m.EEG.1"/>
    <n v="0"/>
    <n v="0"/>
    <n v="0"/>
    <n v="0"/>
    <n v="0"/>
    <n v="0"/>
    <n v="1.0886424415386307E-3"/>
    <s v="m.EEG.1"/>
    <n v="0"/>
    <n v="0"/>
    <n v="0"/>
    <n v="0"/>
    <n v="0"/>
    <n v="4.6369545654806249E-2"/>
    <s v=""/>
    <x v="1"/>
  </r>
  <r>
    <x v="27"/>
    <s v="Residential"/>
    <x v="7"/>
    <m/>
    <x v="2"/>
    <s v="-"/>
    <n v="0"/>
    <n v="0"/>
    <n v="0"/>
    <m/>
    <n v="0"/>
    <n v="0"/>
    <n v="0"/>
    <n v="0"/>
    <s v="m.EEG.1"/>
    <n v="0"/>
    <s v="m.EEG.1"/>
    <n v="0"/>
    <n v="0"/>
    <n v="0"/>
    <n v="0"/>
    <n v="0"/>
    <n v="0"/>
    <n v="0"/>
    <s v="m.EEG.1"/>
    <n v="0"/>
    <n v="0"/>
    <n v="0"/>
    <n v="0"/>
    <n v="0"/>
    <n v="0"/>
    <s v=""/>
    <x v="1"/>
  </r>
  <r>
    <x v="27"/>
    <s v="Residential"/>
    <x v="7"/>
    <m/>
    <x v="3"/>
    <s v="-"/>
    <n v="2.9636438464494291E-2"/>
    <n v="2.9636438464494291E-2"/>
    <n v="0"/>
    <m/>
    <n v="2.9636438464494291E-2"/>
    <n v="2.9590908222372599E-2"/>
    <n v="0"/>
    <n v="1.9995238956818134E-2"/>
    <s v="m.EEG.1"/>
    <n v="9.5956692655544667E-3"/>
    <s v="m.EEG.1"/>
    <n v="0"/>
    <n v="0"/>
    <n v="0"/>
    <n v="0"/>
    <n v="0"/>
    <n v="0"/>
    <n v="0"/>
    <s v="m.EEG.1"/>
    <n v="0"/>
    <n v="0"/>
    <n v="0"/>
    <n v="0"/>
    <n v="0"/>
    <n v="4.5530242121691626E-5"/>
    <s v=""/>
    <x v="1"/>
  </r>
  <r>
    <x v="27"/>
    <s v="Residential"/>
    <x v="7"/>
    <m/>
    <x v="4"/>
    <s v="-"/>
    <n v="6.5657353054761527E-3"/>
    <n v="6.5657353054761527E-3"/>
    <n v="0"/>
    <m/>
    <n v="6.5657353054761527E-3"/>
    <n v="6.2718238547909587E-3"/>
    <n v="0"/>
    <n v="5.5958275182150128E-3"/>
    <s v="m.EEG.1"/>
    <n v="6.7599633657594582E-4"/>
    <s v="m.EEG.1"/>
    <n v="0"/>
    <n v="0"/>
    <n v="0"/>
    <n v="0"/>
    <n v="0"/>
    <n v="0"/>
    <n v="0"/>
    <s v="m.EEG.1"/>
    <n v="0"/>
    <n v="0"/>
    <n v="0"/>
    <n v="0"/>
    <n v="0"/>
    <n v="2.9391145068519386E-4"/>
    <s v=""/>
    <x v="1"/>
  </r>
  <r>
    <x v="27"/>
    <s v="Residential"/>
    <x v="7"/>
    <m/>
    <x v="5"/>
    <s v="-"/>
    <n v="0"/>
    <n v="0"/>
    <n v="0"/>
    <m/>
    <n v="0"/>
    <n v="0"/>
    <n v="0"/>
    <n v="0"/>
    <s v="m.EEG.1"/>
    <n v="0"/>
    <s v="m.EEG.1"/>
    <n v="0"/>
    <n v="0"/>
    <n v="0"/>
    <n v="0"/>
    <n v="0"/>
    <n v="0"/>
    <n v="0"/>
    <s v="m.EEG.1"/>
    <n v="0"/>
    <n v="0"/>
    <n v="0"/>
    <n v="0"/>
    <n v="0"/>
    <n v="0"/>
    <s v=""/>
    <x v="1"/>
  </r>
  <r>
    <x v="27"/>
    <s v="Residential"/>
    <x v="7"/>
    <m/>
    <x v="6"/>
    <s v="-"/>
    <n v="0.29583507188415231"/>
    <n v="0.29583507188415231"/>
    <n v="0"/>
    <m/>
    <n v="0.29583507188415231"/>
    <n v="0.24871632548061431"/>
    <n v="1.0886424415386307E-3"/>
    <n v="0.20195909762361083"/>
    <s v="m.EEG.1"/>
    <n v="4.6757227857003474E-2"/>
    <s v="m.EEG.1"/>
    <n v="0"/>
    <n v="0"/>
    <n v="0"/>
    <n v="0"/>
    <n v="0"/>
    <n v="0"/>
    <n v="1.0886424415386307E-3"/>
    <s v="m.EEG.1"/>
    <n v="0"/>
    <n v="0"/>
    <n v="0"/>
    <n v="0"/>
    <n v="0"/>
    <n v="4.6030103961999365E-2"/>
    <s v=""/>
    <x v="1"/>
  </r>
  <r>
    <x v="27"/>
    <s v="Residential"/>
    <x v="7"/>
    <m/>
    <x v="7"/>
    <s v="-"/>
    <n v="13.78832242547349"/>
    <n v="13.78832242547349"/>
    <n v="0"/>
    <m/>
    <n v="13.78832242547349"/>
    <n v="13.78832242547349"/>
    <n v="0"/>
    <n v="10.710639068125225"/>
    <s v="m.EEG.1"/>
    <n v="3.0776833573482651"/>
    <s v="m.EEG.1"/>
    <n v="0"/>
    <n v="0"/>
    <n v="0"/>
    <n v="0"/>
    <n v="0"/>
    <n v="0"/>
    <n v="0"/>
    <s v="m.EEG.1"/>
    <n v="0"/>
    <n v="0"/>
    <n v="0"/>
    <n v="0"/>
    <n v="0"/>
    <n v="0"/>
    <s v=""/>
    <x v="1"/>
  </r>
  <r>
    <x v="27"/>
    <s v="Residential"/>
    <x v="7"/>
    <m/>
    <x v="8"/>
    <s v="-"/>
    <n v="0"/>
    <n v="0"/>
    <n v="0"/>
    <m/>
    <n v="0"/>
    <n v="0"/>
    <n v="0"/>
    <n v="0"/>
    <s v="m.EEG.1"/>
    <n v="0"/>
    <s v="m.EEG.1"/>
    <n v="0"/>
    <n v="0"/>
    <n v="0"/>
    <n v="0"/>
    <n v="0"/>
    <n v="0"/>
    <n v="0"/>
    <s v="m.EEG.1"/>
    <n v="0"/>
    <n v="0"/>
    <n v="0"/>
    <n v="0"/>
    <n v="0"/>
    <n v="0"/>
    <s v=""/>
    <x v="1"/>
  </r>
  <r>
    <x v="27"/>
    <s v="Residential"/>
    <x v="7"/>
    <m/>
    <x v="9"/>
    <s v="-"/>
    <n v="0"/>
    <n v="0"/>
    <n v="0"/>
    <m/>
    <n v="0"/>
    <n v="0"/>
    <n v="0"/>
    <n v="0"/>
    <s v="m.EEG.1"/>
    <n v="0"/>
    <s v="m.EEG.1"/>
    <n v="0"/>
    <n v="0"/>
    <n v="0"/>
    <n v="0"/>
    <n v="0"/>
    <n v="0"/>
    <n v="0"/>
    <s v="m.EEG.1"/>
    <n v="0"/>
    <n v="0"/>
    <n v="0"/>
    <n v="0"/>
    <n v="0"/>
    <n v="0"/>
    <s v=""/>
    <x v="1"/>
  </r>
  <r>
    <x v="27"/>
    <s v="Residential"/>
    <x v="7"/>
    <m/>
    <x v="10"/>
    <s v="-"/>
    <n v="7.7673799274277283E-2"/>
    <n v="7.7673799274277283E-2"/>
    <n v="0"/>
    <m/>
    <n v="7.7673799274277283E-2"/>
    <n v="7.7673799274277283E-2"/>
    <n v="0"/>
    <n v="4.3895883374951483E-2"/>
    <s v="m.EEG.1"/>
    <n v="3.3777915899325793E-2"/>
    <s v="m.EEG.1"/>
    <n v="0"/>
    <n v="0"/>
    <n v="0"/>
    <n v="0"/>
    <n v="0"/>
    <n v="0"/>
    <n v="0"/>
    <s v="m.EEG.1"/>
    <n v="0"/>
    <n v="0"/>
    <n v="0"/>
    <n v="0"/>
    <n v="0"/>
    <n v="0"/>
    <s v=""/>
    <x v="1"/>
  </r>
  <r>
    <x v="27"/>
    <s v="Residential"/>
    <x v="7"/>
    <m/>
    <x v="11"/>
    <s v="-"/>
    <n v="0"/>
    <n v="0"/>
    <n v="0"/>
    <m/>
    <n v="0"/>
    <n v="0"/>
    <n v="0"/>
    <n v="0"/>
    <s v="m.EEG.1"/>
    <n v="0"/>
    <s v="m.EEG.1"/>
    <n v="0"/>
    <n v="0"/>
    <n v="0"/>
    <n v="0"/>
    <n v="0"/>
    <n v="0"/>
    <n v="0"/>
    <s v="m.EEG.1"/>
    <n v="0"/>
    <n v="0"/>
    <n v="0"/>
    <n v="0"/>
    <n v="0"/>
    <n v="0"/>
    <s v=""/>
    <x v="1"/>
  </r>
  <r>
    <x v="27"/>
    <s v="Residential"/>
    <x v="7"/>
    <m/>
    <x v="12"/>
    <s v="-"/>
    <n v="0"/>
    <n v="0"/>
    <n v="0"/>
    <m/>
    <n v="0"/>
    <n v="0"/>
    <n v="0"/>
    <n v="0"/>
    <s v="m.EEG.1"/>
    <n v="0"/>
    <s v="m.EEG.1"/>
    <n v="0"/>
    <n v="0"/>
    <n v="0"/>
    <n v="0"/>
    <n v="0"/>
    <n v="0"/>
    <n v="0"/>
    <s v="m.EEG.1"/>
    <n v="0"/>
    <n v="0"/>
    <n v="0"/>
    <n v="0"/>
    <n v="0"/>
    <n v="0"/>
    <s v=""/>
    <x v="1"/>
  </r>
  <r>
    <x v="27"/>
    <s v="Residential"/>
    <x v="7"/>
    <m/>
    <x v="13"/>
    <s v="-"/>
    <n v="0.2801700312677381"/>
    <n v="0.2801700312677381"/>
    <n v="0"/>
    <m/>
    <n v="0.2801700312677381"/>
    <n v="0.2801700312677381"/>
    <n v="0"/>
    <n v="0.23070415716820009"/>
    <s v="m.EEG.1"/>
    <n v="4.9465874099538003E-2"/>
    <s v="m.EEG.1"/>
    <n v="0"/>
    <n v="0"/>
    <n v="0"/>
    <n v="0"/>
    <n v="0"/>
    <n v="0"/>
    <n v="0"/>
    <s v="m.EEG.1"/>
    <n v="0"/>
    <n v="0"/>
    <n v="0"/>
    <n v="0"/>
    <n v="0"/>
    <n v="0"/>
    <s v=""/>
    <x v="1"/>
  </r>
  <r>
    <x v="27"/>
    <s v="Residential"/>
    <x v="7"/>
    <m/>
    <x v="14"/>
    <s v="-"/>
    <n v="0"/>
    <n v="0"/>
    <n v="0"/>
    <m/>
    <n v="0"/>
    <n v="0"/>
    <n v="0"/>
    <n v="0"/>
    <s v="m.EEG.1"/>
    <n v="0"/>
    <s v="m.EEG.1"/>
    <n v="0"/>
    <n v="0"/>
    <n v="0"/>
    <n v="0"/>
    <n v="0"/>
    <n v="0"/>
    <n v="0"/>
    <s v="m.EEG.1"/>
    <n v="0"/>
    <n v="0"/>
    <n v="0"/>
    <n v="0"/>
    <n v="0"/>
    <n v="0"/>
    <s v=""/>
    <x v="1"/>
  </r>
  <r>
    <x v="28"/>
    <s v="Residential"/>
    <x v="1"/>
    <m/>
    <x v="1"/>
    <n v="467.58066099999996"/>
    <n v="-76.283528196007353"/>
    <n v="391.29713280399261"/>
    <n v="0"/>
    <m/>
    <n v="391.29713280399261"/>
    <n v="378.92063452054958"/>
    <n v="0"/>
    <n v="301.15854692564125"/>
    <s v="u.ISI.59"/>
    <n v="77.762087594908337"/>
    <s v="u.ISI.59"/>
    <n v="0"/>
    <n v="0"/>
    <n v="0"/>
    <n v="0"/>
    <n v="0"/>
    <n v="0"/>
    <n v="0"/>
    <s v="u.ISI.54"/>
    <n v="0"/>
    <n v="0"/>
    <n v="0"/>
    <n v="0"/>
    <n v="0"/>
    <n v="12.376498283443038"/>
    <s v="p.ISI.15"/>
    <x v="1"/>
  </r>
  <r>
    <x v="28"/>
    <s v="Residential"/>
    <x v="1"/>
    <m/>
    <x v="2"/>
    <n v="6.740748"/>
    <n v="0"/>
    <n v="6.740748"/>
    <n v="0"/>
    <m/>
    <n v="6.740748"/>
    <n v="6.740748"/>
    <n v="0"/>
    <n v="6.358206258137562"/>
    <s v="u.ISI.4"/>
    <n v="0.38254174186243795"/>
    <s v="p.ISI.16"/>
    <n v="0"/>
    <n v="0"/>
    <n v="0"/>
    <n v="0"/>
    <n v="0"/>
    <n v="0"/>
    <n v="0"/>
    <s v="m.EEG.1"/>
    <n v="0"/>
    <n v="0"/>
    <n v="0"/>
    <n v="0"/>
    <n v="0"/>
    <n v="0"/>
    <s v="p.ISI.15"/>
    <x v="1"/>
  </r>
  <r>
    <x v="28"/>
    <s v="Residential"/>
    <x v="1"/>
    <m/>
    <x v="3"/>
    <n v="26.002354"/>
    <n v="3.7645999999998736E-2"/>
    <n v="26.04"/>
    <n v="0"/>
    <m/>
    <n v="26.04"/>
    <n v="26.04"/>
    <n v="0"/>
    <n v="22"/>
    <s v="p.ISI.16"/>
    <n v="4.04"/>
    <s v="p.ISI.16"/>
    <n v="0"/>
    <n v="0"/>
    <n v="0"/>
    <n v="0"/>
    <n v="0"/>
    <n v="0"/>
    <n v="0"/>
    <s v="m.EEG.1"/>
    <n v="0"/>
    <n v="0"/>
    <n v="0"/>
    <n v="0"/>
    <n v="0"/>
    <n v="0"/>
    <s v="p.ISI.15"/>
    <x v="1"/>
  </r>
  <r>
    <x v="28"/>
    <s v="Residential"/>
    <x v="1"/>
    <m/>
    <x v="4"/>
    <n v="310.57217200000002"/>
    <n v="0"/>
    <n v="310.57217200000002"/>
    <n v="0"/>
    <m/>
    <n v="310.57217200000002"/>
    <n v="304.050156388"/>
    <n v="0"/>
    <n v="240.07228895600002"/>
    <s v="p.ISI.15"/>
    <n v="63.977867432000004"/>
    <s v="p.ISI.15"/>
    <n v="0"/>
    <n v="0"/>
    <n v="0"/>
    <n v="0"/>
    <n v="0"/>
    <n v="0"/>
    <n v="0"/>
    <s v="m.EEG.1"/>
    <n v="0"/>
    <n v="0"/>
    <n v="0"/>
    <n v="0"/>
    <n v="0"/>
    <n v="6.522015611999997"/>
    <s v="p.ISI.15"/>
    <x v="1"/>
  </r>
  <r>
    <x v="28"/>
    <s v="Residential"/>
    <x v="1"/>
    <m/>
    <x v="5"/>
    <n v="3.7902169999999997"/>
    <n v="0"/>
    <n v="3.7902169999999997"/>
    <n v="0"/>
    <m/>
    <n v="3.7902169999999997"/>
    <n v="3.7902169999999997"/>
    <n v="0"/>
    <n v="3.1977989845377932"/>
    <s v="u.ISI.95"/>
    <n v="0.59241801546220652"/>
    <s v="u.ISI.95"/>
    <n v="0"/>
    <n v="0"/>
    <n v="0"/>
    <n v="0"/>
    <n v="0"/>
    <n v="0"/>
    <n v="0"/>
    <s v="m.EEG.1"/>
    <n v="0"/>
    <n v="0"/>
    <n v="0"/>
    <n v="0"/>
    <n v="0"/>
    <n v="0"/>
    <s v=""/>
    <x v="1"/>
  </r>
  <r>
    <x v="28"/>
    <s v="Residential"/>
    <x v="1"/>
    <m/>
    <x v="6"/>
    <n v="114.76367699999999"/>
    <n v="-76.950278196007346"/>
    <n v="37.813398803992641"/>
    <n v="0"/>
    <m/>
    <n v="37.813398803992641"/>
    <n v="31.9589161325496"/>
    <n v="0"/>
    <n v="24.400655726965901"/>
    <s v="p.ISI.15"/>
    <n v="7.5582604055836997"/>
    <s v="p.ISI.15"/>
    <n v="0"/>
    <n v="0"/>
    <n v="0"/>
    <n v="0"/>
    <n v="0"/>
    <n v="0"/>
    <n v="0"/>
    <s v="m.EEG.1"/>
    <n v="0"/>
    <n v="0"/>
    <n v="0"/>
    <n v="0"/>
    <n v="0"/>
    <n v="5.8544826714430398"/>
    <s v="p.ISI.15"/>
    <x v="1"/>
  </r>
  <r>
    <x v="28"/>
    <s v="Residential"/>
    <x v="1"/>
    <m/>
    <x v="7"/>
    <n v="0.60359699999999994"/>
    <n v="0"/>
    <n v="0.60359699999999994"/>
    <n v="0"/>
    <m/>
    <n v="0.60359699999999994"/>
    <n v="0.60359699999999994"/>
    <n v="0"/>
    <n v="0.60359699999999994"/>
    <s v="u.ISI.3"/>
    <n v="0"/>
    <s v="u.ISI.54"/>
    <n v="0"/>
    <n v="0"/>
    <n v="0"/>
    <n v="0"/>
    <n v="0"/>
    <n v="0"/>
    <n v="0"/>
    <s v="m.EEG.1"/>
    <n v="0"/>
    <n v="0"/>
    <n v="0"/>
    <n v="0"/>
    <n v="0"/>
    <n v="0"/>
    <s v=""/>
    <x v="1"/>
  </r>
  <r>
    <x v="28"/>
    <s v="Residential"/>
    <x v="1"/>
    <m/>
    <x v="8"/>
    <n v="5.4661000000000001E-2"/>
    <n v="-5.4661000000000001E-2"/>
    <n v="0"/>
    <n v="0"/>
    <m/>
    <n v="0"/>
    <n v="0"/>
    <n v="0"/>
    <n v="0"/>
    <s v="m.EEG.1"/>
    <n v="0"/>
    <s v="m.EEG.1"/>
    <n v="0"/>
    <n v="0"/>
    <n v="0"/>
    <n v="0"/>
    <n v="0"/>
    <n v="0"/>
    <n v="0"/>
    <s v="m.EEG.1"/>
    <n v="0"/>
    <n v="0"/>
    <n v="0"/>
    <n v="0"/>
    <n v="0"/>
    <n v="0"/>
    <s v=""/>
    <x v="1"/>
  </r>
  <r>
    <x v="28"/>
    <s v="Residential"/>
    <x v="1"/>
    <m/>
    <x v="9"/>
    <n v="9.5365999999999992E-2"/>
    <n v="-2.2365999999999997E-2"/>
    <n v="7.2999999999999995E-2"/>
    <n v="0"/>
    <m/>
    <n v="7.2999999999999995E-2"/>
    <n v="7.2999999999999995E-2"/>
    <n v="0"/>
    <n v="7.2999999999999995E-2"/>
    <s v="d.Obs.5"/>
    <n v="0"/>
    <s v="d.Obs.5"/>
    <n v="0"/>
    <n v="0"/>
    <n v="0"/>
    <n v="0"/>
    <n v="0"/>
    <n v="0"/>
    <n v="0"/>
    <s v="d.Obs.5"/>
    <n v="0"/>
    <n v="0"/>
    <n v="0"/>
    <n v="0"/>
    <n v="0"/>
    <n v="0"/>
    <s v="d.Obs.1"/>
    <x v="1"/>
  </r>
  <r>
    <x v="28"/>
    <s v="Residential"/>
    <x v="1"/>
    <m/>
    <x v="10"/>
    <n v="4.9601949999999997"/>
    <n v="-1.9499999999972317E-4"/>
    <n v="4.96"/>
    <n v="0"/>
    <m/>
    <n v="4.96"/>
    <n v="4.96"/>
    <n v="0"/>
    <n v="3.819"/>
    <s v="d.Obs.5"/>
    <n v="1.141"/>
    <s v="d.Obs.5"/>
    <n v="0"/>
    <n v="0"/>
    <n v="0"/>
    <n v="0"/>
    <n v="0"/>
    <n v="0"/>
    <n v="0"/>
    <s v="d.Obs.5"/>
    <n v="0"/>
    <n v="0"/>
    <n v="0"/>
    <n v="0"/>
    <n v="0"/>
    <n v="0"/>
    <s v="d.Obs.1"/>
    <x v="1"/>
  </r>
  <r>
    <x v="28"/>
    <s v="Residential"/>
    <x v="1"/>
    <m/>
    <x v="11"/>
    <n v="0"/>
    <n v="0"/>
    <n v="0"/>
    <n v="0"/>
    <m/>
    <n v="0"/>
    <n v="0"/>
    <n v="0"/>
    <n v="0"/>
    <s v="d.Obs.5"/>
    <n v="0"/>
    <s v="d.Obs.5"/>
    <n v="0"/>
    <n v="0"/>
    <n v="0"/>
    <n v="0"/>
    <n v="0"/>
    <n v="0"/>
    <n v="0"/>
    <s v="d.Obs.5"/>
    <n v="0"/>
    <n v="0"/>
    <n v="0"/>
    <n v="0"/>
    <n v="0"/>
    <n v="0"/>
    <s v="d.Obs.1"/>
    <x v="1"/>
  </r>
  <r>
    <x v="28"/>
    <s v="Residential"/>
    <x v="1"/>
    <m/>
    <x v="12"/>
    <n v="0"/>
    <n v="0"/>
    <n v="0"/>
    <n v="0"/>
    <m/>
    <n v="0"/>
    <n v="0"/>
    <n v="0"/>
    <n v="0"/>
    <s v="d.Obs.5"/>
    <n v="0"/>
    <s v="d.Obs.5"/>
    <n v="0"/>
    <n v="0"/>
    <n v="0"/>
    <n v="0"/>
    <n v="0"/>
    <n v="0"/>
    <n v="0"/>
    <s v="d.Obs.5"/>
    <n v="0"/>
    <n v="0"/>
    <n v="0"/>
    <n v="0"/>
    <n v="0"/>
    <n v="0"/>
    <s v="d.Obs.1"/>
    <x v="1"/>
  </r>
  <r>
    <x v="28"/>
    <s v="Residential"/>
    <x v="1"/>
    <m/>
    <x v="13"/>
    <s v="-"/>
    <n v="0.70399999999999996"/>
    <n v="0.70399999999999996"/>
    <n v="0"/>
    <m/>
    <n v="0.70399999999999996"/>
    <n v="0.70399999999999996"/>
    <n v="0"/>
    <n v="0.63400000000000001"/>
    <s v="c.Obs.2"/>
    <n v="7.0000000000000007E-2"/>
    <s v="c.Obs.2"/>
    <n v="0"/>
    <n v="0"/>
    <n v="0"/>
    <n v="0"/>
    <n v="0"/>
    <n v="0"/>
    <n v="0"/>
    <s v="c.Obs.2"/>
    <n v="0"/>
    <n v="0"/>
    <n v="0"/>
    <n v="0"/>
    <n v="0"/>
    <n v="0"/>
    <s v="c.Obs.2"/>
    <x v="1"/>
  </r>
  <r>
    <x v="28"/>
    <s v="Residential"/>
    <x v="1"/>
    <m/>
    <x v="14"/>
    <s v="-"/>
    <n v="0"/>
    <n v="0"/>
    <n v="0"/>
    <m/>
    <n v="0"/>
    <n v="0"/>
    <n v="0"/>
    <n v="0"/>
    <s v="m.EEG.1"/>
    <n v="0"/>
    <s v="m.EEG.1"/>
    <n v="0"/>
    <n v="0"/>
    <n v="0"/>
    <n v="0"/>
    <n v="0"/>
    <n v="0"/>
    <n v="0"/>
    <s v="m.EEG.1"/>
    <n v="0"/>
    <n v="0"/>
    <n v="0"/>
    <n v="0"/>
    <n v="0"/>
    <n v="0"/>
    <s v=""/>
    <x v="1"/>
  </r>
  <r>
    <x v="28"/>
    <s v="Residential"/>
    <x v="2"/>
    <m/>
    <x v="1"/>
    <s v="-"/>
    <n v="364.7070338487357"/>
    <n v="364.7070338487357"/>
    <n v="0"/>
    <m/>
    <n v="364.7070338487357"/>
    <n v="353.92405255051551"/>
    <n v="0"/>
    <n v="285.17924745728914"/>
    <s v="u.ISI.3"/>
    <n v="68.744805093226404"/>
    <s v="m.EEG.1"/>
    <n v="0"/>
    <n v="0"/>
    <n v="0"/>
    <n v="0"/>
    <n v="0"/>
    <n v="0"/>
    <n v="0"/>
    <s v="m.EEG.1"/>
    <n v="0"/>
    <n v="0"/>
    <n v="0"/>
    <n v="0"/>
    <n v="0"/>
    <n v="10.782981298220196"/>
    <s v=""/>
    <x v="1"/>
  </r>
  <r>
    <x v="28"/>
    <s v="Residential"/>
    <x v="2"/>
    <m/>
    <x v="2"/>
    <s v="-"/>
    <n v="6.3105691859316764"/>
    <n v="6.3105691859316764"/>
    <n v="0"/>
    <m/>
    <n v="6.3105691859316764"/>
    <n v="6.3105691859316764"/>
    <n v="0"/>
    <n v="5.9809427691470187"/>
    <s v="u.ISI.3"/>
    <n v="0.32962641678465743"/>
    <s v="m.EEG.1"/>
    <n v="0"/>
    <n v="0"/>
    <n v="0"/>
    <n v="0"/>
    <n v="0"/>
    <n v="0"/>
    <n v="0"/>
    <s v="m.EEG.1"/>
    <n v="0"/>
    <n v="0"/>
    <n v="0"/>
    <n v="0"/>
    <n v="0"/>
    <n v="0"/>
    <s v=""/>
    <x v="1"/>
  </r>
  <r>
    <x v="28"/>
    <s v="Residential"/>
    <x v="2"/>
    <m/>
    <x v="3"/>
    <s v="-"/>
    <n v="24.298719869134267"/>
    <n v="24.298719869134267"/>
    <n v="0"/>
    <m/>
    <n v="24.298719869134267"/>
    <n v="24.298719869134267"/>
    <n v="0"/>
    <n v="20.765285501857694"/>
    <s v="u.ISI.3"/>
    <n v="3.5334343672765751"/>
    <s v="m.EEG.1"/>
    <n v="0"/>
    <n v="0"/>
    <n v="0"/>
    <n v="0"/>
    <n v="0"/>
    <n v="0"/>
    <n v="0"/>
    <s v="m.EEG.1"/>
    <n v="0"/>
    <n v="0"/>
    <n v="0"/>
    <n v="0"/>
    <n v="0"/>
    <n v="0"/>
    <s v=""/>
    <x v="1"/>
  </r>
  <r>
    <x v="28"/>
    <s v="Residential"/>
    <x v="2"/>
    <m/>
    <x v="4"/>
    <s v="-"/>
    <n v="290.09871104490657"/>
    <n v="290.09871104490657"/>
    <n v="0"/>
    <m/>
    <n v="290.09871104490657"/>
    <n v="284.31734543597094"/>
    <n v="0"/>
    <n v="227.60490184355481"/>
    <s v="u.ISI.3"/>
    <n v="56.712443592416101"/>
    <s v="m.EEG.1"/>
    <n v="0"/>
    <n v="0"/>
    <n v="0"/>
    <n v="0"/>
    <n v="0"/>
    <n v="0"/>
    <n v="0"/>
    <s v="m.EEG.1"/>
    <n v="0"/>
    <n v="0"/>
    <n v="0"/>
    <n v="0"/>
    <n v="0"/>
    <n v="5.7813656089356185"/>
    <s v=""/>
    <x v="1"/>
  </r>
  <r>
    <x v="28"/>
    <s v="Residential"/>
    <x v="2"/>
    <m/>
    <x v="5"/>
    <s v="-"/>
    <n v="3.5509904892704962"/>
    <n v="3.5509904892704962"/>
    <n v="0"/>
    <m/>
    <n v="3.5509904892704962"/>
    <n v="3.5509904892704962"/>
    <n v="0"/>
    <n v="3.0272994757714611"/>
    <s v="m.EEG.1"/>
    <n v="0.52369101349903513"/>
    <s v="m.EEG.1"/>
    <n v="0"/>
    <n v="0"/>
    <n v="0"/>
    <n v="0"/>
    <n v="0"/>
    <n v="0"/>
    <n v="0"/>
    <s v="m.EEG.1"/>
    <n v="0"/>
    <n v="0"/>
    <n v="0"/>
    <n v="0"/>
    <n v="0"/>
    <n v="0"/>
    <s v=""/>
    <x v="1"/>
  </r>
  <r>
    <x v="28"/>
    <s v="Residential"/>
    <x v="2"/>
    <m/>
    <x v="6"/>
    <s v="-"/>
    <n v="34.30459904148703"/>
    <n v="34.30459904148703"/>
    <n v="0"/>
    <m/>
    <n v="34.30459904148703"/>
    <n v="29.30298335220245"/>
    <n v="0"/>
    <n v="22.845792179246452"/>
    <s v="u.ISI.3"/>
    <n v="6.4571911729559979"/>
    <s v="m.EEG.1"/>
    <n v="0"/>
    <n v="0"/>
    <n v="0"/>
    <n v="0"/>
    <n v="0"/>
    <n v="0"/>
    <n v="0"/>
    <s v="m.EEG.1"/>
    <n v="0"/>
    <n v="0"/>
    <n v="0"/>
    <n v="0"/>
    <n v="0"/>
    <n v="5.001615689284578"/>
    <s v=""/>
    <x v="1"/>
  </r>
  <r>
    <x v="28"/>
    <s v="Residential"/>
    <x v="2"/>
    <m/>
    <x v="7"/>
    <s v="-"/>
    <n v="0.57141455435834354"/>
    <n v="0.57141455435834354"/>
    <n v="0"/>
    <m/>
    <n v="0.57141455435834354"/>
    <n v="0.57141455435834354"/>
    <n v="0"/>
    <n v="0.57141455435834354"/>
    <s v="u.ISI.3"/>
    <n v="0"/>
    <s v="m.EEG.1"/>
    <n v="0"/>
    <n v="0"/>
    <n v="0"/>
    <n v="0"/>
    <n v="0"/>
    <n v="0"/>
    <n v="0"/>
    <s v="m.EEG.1"/>
    <n v="0"/>
    <n v="0"/>
    <n v="0"/>
    <n v="0"/>
    <n v="0"/>
    <n v="0"/>
    <s v=""/>
    <x v="1"/>
  </r>
  <r>
    <x v="28"/>
    <s v="Residential"/>
    <x v="2"/>
    <m/>
    <x v="8"/>
    <s v="-"/>
    <n v="0"/>
    <n v="0"/>
    <n v="0"/>
    <m/>
    <n v="0"/>
    <n v="0"/>
    <n v="0"/>
    <n v="0"/>
    <s v="m.EEG.1"/>
    <n v="0"/>
    <s v="m.EEG.1"/>
    <n v="0"/>
    <n v="0"/>
    <n v="0"/>
    <n v="0"/>
    <n v="0"/>
    <n v="0"/>
    <n v="0"/>
    <s v="m.EEG.1"/>
    <n v="0"/>
    <n v="0"/>
    <n v="0"/>
    <n v="0"/>
    <n v="0"/>
    <n v="0"/>
    <s v=""/>
    <x v="1"/>
  </r>
  <r>
    <x v="28"/>
    <s v="Residential"/>
    <x v="2"/>
    <m/>
    <x v="9"/>
    <s v="-"/>
    <n v="6.9107802835599044E-2"/>
    <n v="6.9107802835599044E-2"/>
    <n v="0"/>
    <m/>
    <n v="6.9107802835599044E-2"/>
    <n v="6.9107802835599044E-2"/>
    <n v="0"/>
    <n v="6.9107802835599044E-2"/>
    <s v="m.EEG.1"/>
    <n v="0"/>
    <s v="m.EEG.1"/>
    <n v="0"/>
    <n v="0"/>
    <n v="0"/>
    <n v="0"/>
    <n v="0"/>
    <n v="0"/>
    <n v="0"/>
    <s v="m.EEG.1"/>
    <n v="0"/>
    <n v="0"/>
    <n v="0"/>
    <n v="0"/>
    <n v="0"/>
    <n v="0"/>
    <s v=""/>
    <x v="1"/>
  </r>
  <r>
    <x v="28"/>
    <s v="Residential"/>
    <x v="2"/>
    <m/>
    <x v="10"/>
    <s v="-"/>
    <n v="4.8368642400480129"/>
    <n v="4.8368642400480129"/>
    <n v="0"/>
    <m/>
    <n v="4.8368642400480129"/>
    <n v="4.8368642400480129"/>
    <n v="0"/>
    <n v="3.7127562871077817"/>
    <s v="u.ISI.3"/>
    <n v="1.1241079529402309"/>
    <s v="m.EEG.1"/>
    <n v="0"/>
    <n v="0"/>
    <n v="0"/>
    <n v="0"/>
    <n v="0"/>
    <n v="0"/>
    <n v="0"/>
    <s v="m.EEG.1"/>
    <n v="0"/>
    <n v="0"/>
    <n v="0"/>
    <n v="0"/>
    <n v="0"/>
    <n v="0"/>
    <s v=""/>
    <x v="1"/>
  </r>
  <r>
    <x v="28"/>
    <s v="Residential"/>
    <x v="2"/>
    <m/>
    <x v="11"/>
    <s v="-"/>
    <n v="0"/>
    <n v="0"/>
    <n v="0"/>
    <m/>
    <n v="0"/>
    <n v="0"/>
    <n v="0"/>
    <n v="0"/>
    <s v="m.EEG.1"/>
    <n v="0"/>
    <s v="m.EEG.1"/>
    <n v="0"/>
    <n v="0"/>
    <n v="0"/>
    <n v="0"/>
    <n v="0"/>
    <n v="0"/>
    <n v="0"/>
    <s v="m.EEG.1"/>
    <n v="0"/>
    <n v="0"/>
    <n v="0"/>
    <n v="0"/>
    <n v="0"/>
    <n v="0"/>
    <s v=""/>
    <x v="1"/>
  </r>
  <r>
    <x v="28"/>
    <s v="Residential"/>
    <x v="2"/>
    <m/>
    <x v="12"/>
    <s v="-"/>
    <n v="0"/>
    <n v="0"/>
    <n v="0"/>
    <m/>
    <n v="0"/>
    <n v="0"/>
    <n v="0"/>
    <n v="0"/>
    <s v="m.EEG.1"/>
    <n v="0"/>
    <s v="m.EEG.1"/>
    <n v="0"/>
    <n v="0"/>
    <n v="0"/>
    <n v="0"/>
    <n v="0"/>
    <n v="0"/>
    <n v="0"/>
    <s v="m.EEG.1"/>
    <n v="0"/>
    <n v="0"/>
    <n v="0"/>
    <n v="0"/>
    <n v="0"/>
    <n v="0"/>
    <s v=""/>
    <x v="1"/>
  </r>
  <r>
    <x v="28"/>
    <s v="Residential"/>
    <x v="2"/>
    <m/>
    <x v="13"/>
    <s v="-"/>
    <n v="0.66605762076372588"/>
    <n v="0.66605762076372588"/>
    <n v="0"/>
    <m/>
    <n v="0.66605762076372588"/>
    <n v="0.66605762076372588"/>
    <n v="0"/>
    <n v="0.6017470434099228"/>
    <s v="m.EEG.1"/>
    <n v="6.4310577353803092E-2"/>
    <s v="m.EEG.1"/>
    <n v="0"/>
    <n v="0"/>
    <n v="0"/>
    <n v="0"/>
    <n v="0"/>
    <n v="0"/>
    <n v="0"/>
    <s v="m.EEG.1"/>
    <n v="0"/>
    <n v="0"/>
    <n v="0"/>
    <n v="0"/>
    <n v="0"/>
    <n v="0"/>
    <s v=""/>
    <x v="1"/>
  </r>
  <r>
    <x v="28"/>
    <s v="Residential"/>
    <x v="2"/>
    <m/>
    <x v="14"/>
    <s v="-"/>
    <n v="0"/>
    <n v="0"/>
    <n v="0"/>
    <m/>
    <n v="0"/>
    <n v="0"/>
    <n v="0"/>
    <n v="0"/>
    <s v="m.EEG.1"/>
    <n v="0"/>
    <s v="m.EEG.1"/>
    <n v="0"/>
    <n v="0"/>
    <n v="0"/>
    <n v="0"/>
    <n v="0"/>
    <n v="0"/>
    <n v="0"/>
    <s v="m.EEG.1"/>
    <n v="0"/>
    <n v="0"/>
    <n v="0"/>
    <n v="0"/>
    <n v="0"/>
    <n v="0"/>
    <s v=""/>
    <x v="1"/>
  </r>
  <r>
    <x v="28"/>
    <s v="Residential"/>
    <x v="3"/>
    <m/>
    <x v="1"/>
    <s v="-"/>
    <n v="26.5891359883524"/>
    <n v="26.5891359883524"/>
    <n v="0"/>
    <m/>
    <n v="26.5891359883524"/>
    <n v="24.995619003135317"/>
    <n v="0"/>
    <n v="15.97833650141054"/>
    <s v="u.ISI.3"/>
    <n v="9.0172825017247753"/>
    <s v="m.EEG.1"/>
    <n v="0"/>
    <n v="0"/>
    <n v="0"/>
    <n v="0"/>
    <n v="0"/>
    <n v="0"/>
    <n v="0"/>
    <s v="m.EEG.1"/>
    <n v="0"/>
    <n v="0"/>
    <n v="0"/>
    <n v="0"/>
    <n v="0"/>
    <n v="1.5935169852170823"/>
    <s v=""/>
    <x v="1"/>
  </r>
  <r>
    <x v="28"/>
    <s v="Residential"/>
    <x v="3"/>
    <m/>
    <x v="2"/>
    <s v="-"/>
    <n v="0.43017881406991593"/>
    <n v="0.43017881406991593"/>
    <n v="0"/>
    <m/>
    <n v="0.43017881406991593"/>
    <n v="0.43017881406991593"/>
    <n v="0"/>
    <n v="0.37726348899266193"/>
    <s v="u.ISI.3"/>
    <n v="5.291532507725398E-2"/>
    <s v="m.EEG.1"/>
    <n v="0"/>
    <n v="0"/>
    <n v="0"/>
    <n v="0"/>
    <n v="0"/>
    <n v="0"/>
    <n v="0"/>
    <s v="m.EEG.1"/>
    <n v="0"/>
    <n v="0"/>
    <n v="0"/>
    <n v="0"/>
    <n v="0"/>
    <n v="0"/>
    <s v=""/>
    <x v="1"/>
  </r>
  <r>
    <x v="28"/>
    <s v="Residential"/>
    <x v="3"/>
    <m/>
    <x v="3"/>
    <s v="-"/>
    <n v="1.7412801308700216"/>
    <n v="1.7412801308700216"/>
    <n v="0"/>
    <m/>
    <n v="1.7412801308700216"/>
    <n v="1.7412801308700216"/>
    <n v="0"/>
    <n v="1.2347144981502758"/>
    <s v="u.ISI.3"/>
    <n v="0.50656563271974597"/>
    <s v="m.EEG.1"/>
    <n v="0"/>
    <n v="0"/>
    <n v="0"/>
    <n v="0"/>
    <n v="0"/>
    <n v="0"/>
    <n v="0"/>
    <s v="m.EEG.1"/>
    <n v="0"/>
    <n v="0"/>
    <n v="0"/>
    <n v="0"/>
    <n v="0"/>
    <n v="0"/>
    <s v=""/>
    <x v="1"/>
  </r>
  <r>
    <x v="28"/>
    <s v="Residential"/>
    <x v="3"/>
    <m/>
    <x v="4"/>
    <s v="-"/>
    <n v="20.473460955255053"/>
    <n v="20.473460955255053"/>
    <n v="0"/>
    <m/>
    <n v="20.473460955255053"/>
    <n v="19.732810952184305"/>
    <n v="0"/>
    <n v="12.467387112537903"/>
    <s v="u.ISI.3"/>
    <n v="7.2654238396464024"/>
    <s v="m.EEG.1"/>
    <n v="0"/>
    <n v="0"/>
    <n v="0"/>
    <n v="0"/>
    <n v="0"/>
    <n v="0"/>
    <n v="0"/>
    <s v="m.EEG.1"/>
    <n v="0"/>
    <n v="0"/>
    <n v="0"/>
    <n v="0"/>
    <n v="0"/>
    <n v="0.74065000307074935"/>
    <s v=""/>
    <x v="1"/>
  </r>
  <r>
    <x v="28"/>
    <s v="Residential"/>
    <x v="3"/>
    <m/>
    <x v="5"/>
    <s v="-"/>
    <n v="0.23843170943825104"/>
    <n v="0.23843170943825104"/>
    <n v="0"/>
    <m/>
    <n v="0.23843170943825104"/>
    <n v="0.23843170943825104"/>
    <n v="0"/>
    <n v="0.16970470747475816"/>
    <s v="m.EEG.1"/>
    <n v="6.8727001963492879E-2"/>
    <s v="m.EEG.1"/>
    <n v="0"/>
    <n v="0"/>
    <n v="0"/>
    <n v="0"/>
    <n v="0"/>
    <n v="0"/>
    <n v="0"/>
    <s v="m.EEG.1"/>
    <n v="0"/>
    <n v="0"/>
    <n v="0"/>
    <n v="0"/>
    <n v="0"/>
    <n v="0"/>
    <s v=""/>
    <x v="1"/>
  </r>
  <r>
    <x v="28"/>
    <s v="Residential"/>
    <x v="3"/>
    <m/>
    <x v="6"/>
    <s v="-"/>
    <n v="3.5087997624465483"/>
    <n v="3.5087997624465483"/>
    <n v="0"/>
    <m/>
    <n v="3.5087997624465483"/>
    <n v="2.6559327803002155"/>
    <n v="0"/>
    <n v="1.5548635476881734"/>
    <s v="u.ISI.3"/>
    <n v="1.1010692326120424"/>
    <s v="m.EEG.1"/>
    <n v="0"/>
    <n v="0"/>
    <n v="0"/>
    <n v="0"/>
    <n v="0"/>
    <n v="0"/>
    <n v="0"/>
    <s v="m.EEG.1"/>
    <n v="0"/>
    <n v="0"/>
    <n v="0"/>
    <n v="0"/>
    <n v="0"/>
    <n v="0.85286698214633283"/>
    <s v=""/>
    <x v="1"/>
  </r>
  <r>
    <x v="28"/>
    <s v="Residential"/>
    <x v="3"/>
    <m/>
    <x v="7"/>
    <s v="-"/>
    <n v="3.2032423805540486E-2"/>
    <n v="3.2032423805540486E-2"/>
    <n v="0"/>
    <m/>
    <n v="3.2032423805540486E-2"/>
    <n v="3.2032423805540486E-2"/>
    <n v="0"/>
    <n v="3.2032423805540486E-2"/>
    <s v="u.ISI.3"/>
    <n v="0"/>
    <s v="m.EEG.1"/>
    <n v="0"/>
    <n v="0"/>
    <n v="0"/>
    <n v="0"/>
    <n v="0"/>
    <n v="0"/>
    <n v="0"/>
    <s v="m.EEG.1"/>
    <n v="0"/>
    <n v="0"/>
    <n v="0"/>
    <n v="0"/>
    <n v="0"/>
    <n v="0"/>
    <s v=""/>
    <x v="1"/>
  </r>
  <r>
    <x v="28"/>
    <s v="Residential"/>
    <x v="3"/>
    <m/>
    <x v="8"/>
    <s v="-"/>
    <n v="0"/>
    <n v="0"/>
    <n v="0"/>
    <m/>
    <n v="0"/>
    <n v="0"/>
    <n v="0"/>
    <n v="0"/>
    <s v="m.EEG.1"/>
    <n v="0"/>
    <s v="m.EEG.1"/>
    <n v="0"/>
    <n v="0"/>
    <n v="0"/>
    <n v="0"/>
    <n v="0"/>
    <n v="0"/>
    <n v="0"/>
    <s v="m.EEG.1"/>
    <n v="0"/>
    <n v="0"/>
    <n v="0"/>
    <n v="0"/>
    <n v="0"/>
    <n v="0"/>
    <s v=""/>
    <x v="1"/>
  </r>
  <r>
    <x v="28"/>
    <s v="Residential"/>
    <x v="3"/>
    <m/>
    <x v="9"/>
    <s v="-"/>
    <n v="3.8740532802589403E-3"/>
    <n v="3.8740532802589403E-3"/>
    <n v="0"/>
    <m/>
    <n v="3.8740532802589403E-3"/>
    <n v="3.8740532802589403E-3"/>
    <n v="0"/>
    <n v="3.8740532802589403E-3"/>
    <s v="m.EEG.1"/>
    <n v="0"/>
    <s v="m.EEG.1"/>
    <n v="0"/>
    <n v="0"/>
    <n v="0"/>
    <n v="0"/>
    <n v="0"/>
    <n v="0"/>
    <n v="0"/>
    <s v="m.EEG.1"/>
    <n v="0"/>
    <n v="0"/>
    <n v="0"/>
    <n v="0"/>
    <n v="0"/>
    <n v="0"/>
    <s v=""/>
    <x v="1"/>
  </r>
  <r>
    <x v="28"/>
    <s v="Residential"/>
    <x v="3"/>
    <m/>
    <x v="10"/>
    <s v="-"/>
    <n v="0.12313575995125113"/>
    <n v="0.12313575995125113"/>
    <n v="0"/>
    <m/>
    <n v="0.12313575995125113"/>
    <n v="0.12313575995125113"/>
    <n v="0"/>
    <n v="0.10624371289135984"/>
    <s v="m.EEG.1"/>
    <n v="1.689204705989129E-2"/>
    <s v="m.EEG.1"/>
    <n v="0"/>
    <n v="0"/>
    <n v="0"/>
    <n v="0"/>
    <n v="0"/>
    <n v="0"/>
    <n v="0"/>
    <s v="m.EEG.1"/>
    <n v="0"/>
    <n v="0"/>
    <n v="0"/>
    <n v="0"/>
    <n v="0"/>
    <n v="0"/>
    <s v=""/>
    <x v="1"/>
  </r>
  <r>
    <x v="28"/>
    <s v="Residential"/>
    <x v="3"/>
    <m/>
    <x v="11"/>
    <s v="-"/>
    <n v="0"/>
    <n v="0"/>
    <n v="0"/>
    <m/>
    <n v="0"/>
    <n v="0"/>
    <n v="0"/>
    <n v="0"/>
    <s v="m.EEG.1"/>
    <n v="0"/>
    <s v="m.EEG.1"/>
    <n v="0"/>
    <n v="0"/>
    <n v="0"/>
    <n v="0"/>
    <n v="0"/>
    <n v="0"/>
    <n v="0"/>
    <s v="m.EEG.1"/>
    <n v="0"/>
    <n v="0"/>
    <n v="0"/>
    <n v="0"/>
    <n v="0"/>
    <n v="0"/>
    <s v=""/>
    <x v="1"/>
  </r>
  <r>
    <x v="28"/>
    <s v="Residential"/>
    <x v="3"/>
    <m/>
    <x v="12"/>
    <s v="-"/>
    <n v="0"/>
    <n v="0"/>
    <n v="0"/>
    <m/>
    <n v="0"/>
    <n v="0"/>
    <n v="0"/>
    <n v="0"/>
    <s v="m.EEG.1"/>
    <n v="0"/>
    <s v="m.EEG.1"/>
    <n v="0"/>
    <n v="0"/>
    <n v="0"/>
    <n v="0"/>
    <n v="0"/>
    <n v="0"/>
    <n v="0"/>
    <s v="m.EEG.1"/>
    <n v="0"/>
    <n v="0"/>
    <n v="0"/>
    <n v="0"/>
    <n v="0"/>
    <n v="0"/>
    <s v=""/>
    <x v="1"/>
  </r>
  <r>
    <x v="28"/>
    <s v="Residential"/>
    <x v="3"/>
    <m/>
    <x v="13"/>
    <s v="-"/>
    <n v="3.7942379235558307E-2"/>
    <n v="3.7942379235558307E-2"/>
    <n v="0"/>
    <m/>
    <n v="3.7942379235558307E-2"/>
    <n v="3.7942379235558307E-2"/>
    <n v="0"/>
    <n v="3.2252956589610894E-2"/>
    <s v="m.EEG.1"/>
    <n v="5.6894226459474158E-3"/>
    <s v="m.EEG.1"/>
    <n v="0"/>
    <n v="0"/>
    <n v="0"/>
    <n v="0"/>
    <n v="0"/>
    <n v="0"/>
    <n v="0"/>
    <s v="m.EEG.1"/>
    <n v="0"/>
    <n v="0"/>
    <n v="0"/>
    <n v="0"/>
    <n v="0"/>
    <n v="0"/>
    <s v=""/>
    <x v="1"/>
  </r>
  <r>
    <x v="28"/>
    <s v="Residential"/>
    <x v="3"/>
    <m/>
    <x v="14"/>
    <s v="-"/>
    <n v="0"/>
    <n v="0"/>
    <n v="0"/>
    <m/>
    <n v="0"/>
    <n v="0"/>
    <n v="0"/>
    <n v="0"/>
    <s v="m.EEG.1"/>
    <n v="0"/>
    <s v="m.EEG.1"/>
    <n v="0"/>
    <n v="0"/>
    <n v="0"/>
    <n v="0"/>
    <n v="0"/>
    <n v="0"/>
    <n v="0"/>
    <s v="m.EEG.1"/>
    <n v="0"/>
    <n v="0"/>
    <n v="0"/>
    <n v="0"/>
    <n v="0"/>
    <n v="0"/>
    <s v=""/>
    <x v="1"/>
  </r>
  <r>
    <x v="28"/>
    <s v="Residential"/>
    <x v="4"/>
    <m/>
    <x v="1"/>
    <s v="-"/>
    <n v="194.96637477688671"/>
    <n v="194.96637477688671"/>
    <n v="0"/>
    <m/>
    <n v="194.96637477688671"/>
    <n v="189.36945800182892"/>
    <n v="0"/>
    <n v="153.68740104714755"/>
    <s v="m.EEG.1"/>
    <n v="35.682056954681372"/>
    <s v="m.EEG.1"/>
    <n v="0"/>
    <n v="0"/>
    <n v="0"/>
    <n v="0"/>
    <n v="0"/>
    <n v="0"/>
    <n v="0"/>
    <s v="m.EEG.1"/>
    <n v="0"/>
    <n v="0"/>
    <n v="0"/>
    <n v="0"/>
    <n v="0"/>
    <n v="5.5969167750577906"/>
    <s v=""/>
    <x v="1"/>
  </r>
  <r>
    <x v="28"/>
    <s v="Residential"/>
    <x v="4"/>
    <m/>
    <x v="2"/>
    <s v="-"/>
    <n v="3.3943132441537558"/>
    <n v="3.3943132441537558"/>
    <n v="0"/>
    <m/>
    <n v="3.3943132441537558"/>
    <n v="3.3943132441537558"/>
    <n v="0"/>
    <n v="3.2232203366747498"/>
    <s v="m.EEG.1"/>
    <n v="0.17109290747900599"/>
    <s v="m.EEG.1"/>
    <n v="0"/>
    <n v="0"/>
    <n v="0"/>
    <n v="0"/>
    <n v="0"/>
    <n v="0"/>
    <n v="0"/>
    <s v="m.EEG.1"/>
    <n v="0"/>
    <n v="0"/>
    <n v="0"/>
    <n v="0"/>
    <n v="0"/>
    <n v="0"/>
    <s v=""/>
    <x v="1"/>
  </r>
  <r>
    <x v="28"/>
    <s v="Residential"/>
    <x v="4"/>
    <m/>
    <x v="3"/>
    <s v="-"/>
    <n v="13.024758289282733"/>
    <n v="13.024758289282733"/>
    <n v="0"/>
    <m/>
    <n v="13.024758289282733"/>
    <n v="13.024758289282733"/>
    <n v="0"/>
    <n v="11.190725795222839"/>
    <s v="m.EEG.1"/>
    <n v="1.8340324940598935"/>
    <s v="m.EEG.1"/>
    <n v="0"/>
    <n v="0"/>
    <n v="0"/>
    <n v="0"/>
    <n v="0"/>
    <n v="0"/>
    <n v="0"/>
    <s v="m.EEG.1"/>
    <n v="0"/>
    <n v="0"/>
    <n v="0"/>
    <n v="0"/>
    <n v="0"/>
    <n v="0"/>
    <s v=""/>
    <x v="1"/>
  </r>
  <r>
    <x v="28"/>
    <s v="Residential"/>
    <x v="4"/>
    <m/>
    <x v="4"/>
    <s v="-"/>
    <n v="155.09718869650035"/>
    <n v="155.09718869650035"/>
    <n v="0"/>
    <m/>
    <n v="155.09718869650035"/>
    <n v="152.09636533749713"/>
    <n v="0"/>
    <n v="122.65971714917988"/>
    <s v="m.EEG.1"/>
    <n v="29.436648188317257"/>
    <s v="m.EEG.1"/>
    <n v="0"/>
    <n v="0"/>
    <n v="0"/>
    <n v="0"/>
    <n v="0"/>
    <n v="0"/>
    <n v="0"/>
    <s v="m.EEG.1"/>
    <n v="0"/>
    <n v="0"/>
    <n v="0"/>
    <n v="0"/>
    <n v="0"/>
    <n v="3.0008233590032138"/>
    <s v=""/>
    <x v="1"/>
  </r>
  <r>
    <x v="28"/>
    <s v="Residential"/>
    <x v="4"/>
    <m/>
    <x v="5"/>
    <s v="-"/>
    <n v="1.9032797049353183"/>
    <n v="1.9032797049353183"/>
    <n v="0"/>
    <m/>
    <n v="1.9032797049353183"/>
    <n v="1.9032797049353183"/>
    <n v="0"/>
    <n v="1.6314573825796672"/>
    <s v="m.EEG.1"/>
    <n v="0.27182232235565101"/>
    <s v="m.EEG.1"/>
    <n v="0"/>
    <n v="0"/>
    <n v="0"/>
    <n v="0"/>
    <n v="0"/>
    <n v="0"/>
    <n v="0"/>
    <s v="m.EEG.1"/>
    <n v="0"/>
    <n v="0"/>
    <n v="0"/>
    <n v="0"/>
    <n v="0"/>
    <n v="0"/>
    <s v=""/>
    <x v="1"/>
  </r>
  <r>
    <x v="28"/>
    <s v="Residential"/>
    <x v="4"/>
    <m/>
    <x v="6"/>
    <s v="-"/>
    <n v="18.259646929178381"/>
    <n v="18.259646929178381"/>
    <n v="0"/>
    <m/>
    <n v="18.259646929178381"/>
    <n v="15.663553513123802"/>
    <n v="0"/>
    <n v="12.311942247542015"/>
    <s v="m.EEG.1"/>
    <n v="3.3516112655817856"/>
    <s v="m.EEG.1"/>
    <n v="0"/>
    <n v="0"/>
    <n v="0"/>
    <n v="0"/>
    <n v="0"/>
    <n v="0"/>
    <n v="0"/>
    <s v="m.EEG.1"/>
    <n v="0"/>
    <n v="0"/>
    <n v="0"/>
    <n v="0"/>
    <n v="0"/>
    <n v="2.5960934160545772"/>
    <s v=""/>
    <x v="1"/>
  </r>
  <r>
    <x v="28"/>
    <s v="Residential"/>
    <x v="4"/>
    <m/>
    <x v="7"/>
    <s v="-"/>
    <n v="0.30794392846906016"/>
    <n v="0.30794392846906016"/>
    <n v="0"/>
    <m/>
    <n v="0.30794392846906016"/>
    <n v="0.30794392846906016"/>
    <n v="0"/>
    <n v="0.30794392846906016"/>
    <s v="m.EEG.1"/>
    <n v="0"/>
    <s v="m.EEG.1"/>
    <n v="0"/>
    <n v="0"/>
    <n v="0"/>
    <n v="0"/>
    <n v="0"/>
    <n v="0"/>
    <n v="0"/>
    <s v="m.EEG.1"/>
    <n v="0"/>
    <n v="0"/>
    <n v="0"/>
    <n v="0"/>
    <n v="0"/>
    <n v="0"/>
    <s v=""/>
    <x v="1"/>
  </r>
  <r>
    <x v="28"/>
    <s v="Residential"/>
    <x v="4"/>
    <m/>
    <x v="8"/>
    <s v="-"/>
    <n v="0"/>
    <n v="0"/>
    <n v="0"/>
    <m/>
    <n v="0"/>
    <n v="0"/>
    <n v="0"/>
    <n v="0"/>
    <s v="m.EEG.1"/>
    <n v="0"/>
    <s v="m.EEG.1"/>
    <n v="0"/>
    <n v="0"/>
    <n v="0"/>
    <n v="0"/>
    <n v="0"/>
    <n v="0"/>
    <n v="0"/>
    <s v="m.EEG.1"/>
    <n v="0"/>
    <n v="0"/>
    <n v="0"/>
    <n v="0"/>
    <n v="0"/>
    <n v="0"/>
    <s v=""/>
    <x v="1"/>
  </r>
  <r>
    <x v="28"/>
    <s v="Residential"/>
    <x v="4"/>
    <m/>
    <x v="9"/>
    <s v="-"/>
    <n v="3.7243238084750906E-2"/>
    <n v="3.7243238084750906E-2"/>
    <n v="0"/>
    <m/>
    <n v="3.7243238084750906E-2"/>
    <n v="3.7243238084750906E-2"/>
    <n v="0"/>
    <n v="3.7243238084750906E-2"/>
    <s v="m.EEG.1"/>
    <n v="0"/>
    <s v="m.EEG.1"/>
    <n v="0"/>
    <n v="0"/>
    <n v="0"/>
    <n v="0"/>
    <n v="0"/>
    <n v="0"/>
    <n v="0"/>
    <s v="m.EEG.1"/>
    <n v="0"/>
    <n v="0"/>
    <n v="0"/>
    <n v="0"/>
    <n v="0"/>
    <n v="0"/>
    <s v=""/>
    <x v="1"/>
  </r>
  <r>
    <x v="28"/>
    <s v="Residential"/>
    <x v="4"/>
    <m/>
    <x v="10"/>
    <s v="-"/>
    <n v="2.5843297148168234"/>
    <n v="2.5843297148168234"/>
    <n v="0"/>
    <m/>
    <n v="2.5843297148168234"/>
    <n v="2.5843297148168234"/>
    <n v="0"/>
    <n v="2.0008604047267173"/>
    <s v="m.EEG.1"/>
    <n v="0.58346931009010594"/>
    <s v="m.EEG.1"/>
    <n v="0"/>
    <n v="0"/>
    <n v="0"/>
    <n v="0"/>
    <n v="0"/>
    <n v="0"/>
    <n v="0"/>
    <s v="m.EEG.1"/>
    <n v="0"/>
    <n v="0"/>
    <n v="0"/>
    <n v="0"/>
    <n v="0"/>
    <n v="0"/>
    <s v=""/>
    <x v="1"/>
  </r>
  <r>
    <x v="28"/>
    <s v="Residential"/>
    <x v="4"/>
    <m/>
    <x v="11"/>
    <s v="-"/>
    <n v="0"/>
    <n v="0"/>
    <n v="0"/>
    <m/>
    <n v="0"/>
    <n v="0"/>
    <n v="0"/>
    <n v="0"/>
    <s v="m.EEG.1"/>
    <n v="0"/>
    <s v="m.EEG.1"/>
    <n v="0"/>
    <n v="0"/>
    <n v="0"/>
    <n v="0"/>
    <n v="0"/>
    <n v="0"/>
    <n v="0"/>
    <s v="m.EEG.1"/>
    <n v="0"/>
    <n v="0"/>
    <n v="0"/>
    <n v="0"/>
    <n v="0"/>
    <n v="0"/>
    <s v=""/>
    <x v="1"/>
  </r>
  <r>
    <x v="28"/>
    <s v="Residential"/>
    <x v="4"/>
    <m/>
    <x v="12"/>
    <s v="-"/>
    <n v="0"/>
    <n v="0"/>
    <n v="0"/>
    <m/>
    <n v="0"/>
    <n v="0"/>
    <n v="0"/>
    <n v="0"/>
    <s v="m.EEG.1"/>
    <n v="0"/>
    <s v="m.EEG.1"/>
    <n v="0"/>
    <n v="0"/>
    <n v="0"/>
    <n v="0"/>
    <n v="0"/>
    <n v="0"/>
    <n v="0"/>
    <s v="m.EEG.1"/>
    <n v="0"/>
    <n v="0"/>
    <n v="0"/>
    <n v="0"/>
    <n v="0"/>
    <n v="0"/>
    <s v=""/>
    <x v="1"/>
  </r>
  <r>
    <x v="28"/>
    <s v="Residential"/>
    <x v="4"/>
    <m/>
    <x v="13"/>
    <s v="-"/>
    <n v="0.3576710314655191"/>
    <n v="0.3576710314655191"/>
    <n v="0"/>
    <m/>
    <n v="0.3576710314655191"/>
    <n v="0.3576710314655191"/>
    <n v="0"/>
    <n v="0.32429056466784756"/>
    <s v="m.EEG.1"/>
    <n v="3.3380466797671524E-2"/>
    <s v="m.EEG.1"/>
    <n v="0"/>
    <n v="0"/>
    <n v="0"/>
    <n v="0"/>
    <n v="0"/>
    <n v="0"/>
    <n v="0"/>
    <s v="m.EEG.1"/>
    <n v="0"/>
    <n v="0"/>
    <n v="0"/>
    <n v="0"/>
    <n v="0"/>
    <n v="0"/>
    <s v=""/>
    <x v="1"/>
  </r>
  <r>
    <x v="28"/>
    <s v="Residential"/>
    <x v="4"/>
    <m/>
    <x v="14"/>
    <s v="-"/>
    <n v="0"/>
    <n v="0"/>
    <n v="0"/>
    <m/>
    <n v="0"/>
    <n v="0"/>
    <n v="0"/>
    <n v="0"/>
    <s v="m.EEG.1"/>
    <n v="0"/>
    <s v="m.EEG.1"/>
    <n v="0"/>
    <n v="0"/>
    <n v="0"/>
    <n v="0"/>
    <n v="0"/>
    <n v="0"/>
    <n v="0"/>
    <s v="m.EEG.1"/>
    <n v="0"/>
    <n v="0"/>
    <n v="0"/>
    <n v="0"/>
    <n v="0"/>
    <n v="0"/>
    <s v=""/>
    <x v="1"/>
  </r>
  <r>
    <x v="28"/>
    <s v="Residential"/>
    <x v="5"/>
    <m/>
    <x v="1"/>
    <s v="-"/>
    <n v="18.43947586911419"/>
    <n v="18.43947586911419"/>
    <n v="0"/>
    <m/>
    <n v="18.43947586911419"/>
    <n v="17.474100406064679"/>
    <n v="0"/>
    <n v="12.011301232094823"/>
    <s v="m.EEG.1"/>
    <n v="5.462799173969854"/>
    <s v="m.EEG.1"/>
    <n v="0"/>
    <n v="0"/>
    <n v="0"/>
    <n v="0"/>
    <n v="0"/>
    <n v="0"/>
    <n v="0"/>
    <s v="m.EEG.1"/>
    <n v="0"/>
    <n v="0"/>
    <n v="0"/>
    <n v="0"/>
    <n v="0"/>
    <n v="0.96537546304951105"/>
    <s v=""/>
    <x v="1"/>
  </r>
  <r>
    <x v="28"/>
    <s v="Residential"/>
    <x v="5"/>
    <m/>
    <x v="2"/>
    <s v="-"/>
    <n v="0.31565493451630511"/>
    <n v="0.31565493451630511"/>
    <n v="0"/>
    <m/>
    <n v="0.31565493451630511"/>
    <n v="0.31565493451630511"/>
    <n v="0"/>
    <n v="0.28359807103586315"/>
    <s v="m.EEG.1"/>
    <n v="3.2056863480441962E-2"/>
    <s v="m.EEG.1"/>
    <n v="0"/>
    <n v="0"/>
    <n v="0"/>
    <n v="0"/>
    <n v="0"/>
    <n v="0"/>
    <n v="0"/>
    <s v="m.EEG.1"/>
    <n v="0"/>
    <n v="0"/>
    <n v="0"/>
    <n v="0"/>
    <n v="0"/>
    <n v="0"/>
    <s v=""/>
    <x v="1"/>
  </r>
  <r>
    <x v="28"/>
    <s v="Residential"/>
    <x v="5"/>
    <m/>
    <x v="3"/>
    <s v="-"/>
    <n v="1.2350494232774523"/>
    <n v="1.2350494232774523"/>
    <n v="0"/>
    <m/>
    <n v="1.2350494232774523"/>
    <n v="1.2350494232774523"/>
    <n v="0"/>
    <n v="0.92816469171296612"/>
    <s v="m.EEG.1"/>
    <n v="0.30688473156448604"/>
    <s v="m.EEG.1"/>
    <n v="0"/>
    <n v="0"/>
    <n v="0"/>
    <n v="0"/>
    <n v="0"/>
    <n v="0"/>
    <n v="0"/>
    <s v="m.EEG.1"/>
    <n v="0"/>
    <n v="0"/>
    <n v="0"/>
    <n v="0"/>
    <n v="0"/>
    <n v="0"/>
    <s v=""/>
    <x v="1"/>
  </r>
  <r>
    <x v="28"/>
    <s v="Residential"/>
    <x v="5"/>
    <m/>
    <x v="4"/>
    <s v="-"/>
    <n v="14.222230282839522"/>
    <n v="14.222230282839522"/>
    <n v="0"/>
    <m/>
    <n v="14.222230282839522"/>
    <n v="13.77353387966021"/>
    <n v="0"/>
    <n v="9.3720358294250463"/>
    <s v="m.EEG.1"/>
    <n v="4.4014980502351628"/>
    <s v="m.EEG.1"/>
    <n v="0"/>
    <n v="0"/>
    <n v="0"/>
    <n v="0"/>
    <n v="0"/>
    <n v="0"/>
    <n v="0"/>
    <s v="m.EEG.1"/>
    <n v="0"/>
    <n v="0"/>
    <n v="0"/>
    <n v="0"/>
    <n v="0"/>
    <n v="0.44869640317931253"/>
    <s v=""/>
    <x v="1"/>
  </r>
  <r>
    <x v="28"/>
    <s v="Residential"/>
    <x v="5"/>
    <m/>
    <x v="5"/>
    <s v="-"/>
    <n v="0.16920692922885366"/>
    <n v="0.16920692922885366"/>
    <n v="0"/>
    <m/>
    <n v="0.16920692922885366"/>
    <n v="0.16920692922885366"/>
    <n v="0"/>
    <n v="0.12757112492930101"/>
    <s v="m.EEG.1"/>
    <n v="4.1635804299552666E-2"/>
    <s v="m.EEG.1"/>
    <n v="0"/>
    <n v="0"/>
    <n v="0"/>
    <n v="0"/>
    <n v="0"/>
    <n v="0"/>
    <n v="0"/>
    <s v="m.EEG.1"/>
    <n v="0"/>
    <n v="0"/>
    <n v="0"/>
    <n v="0"/>
    <n v="0"/>
    <n v="0"/>
    <s v=""/>
    <x v="1"/>
  </r>
  <r>
    <x v="28"/>
    <s v="Residential"/>
    <x v="5"/>
    <m/>
    <x v="6"/>
    <s v="-"/>
    <n v="2.3525510657635968"/>
    <n v="2.3525510657635968"/>
    <n v="0"/>
    <m/>
    <n v="2.3525510657635968"/>
    <n v="1.8358720058933984"/>
    <n v="0"/>
    <n v="1.1688284599862822"/>
    <s v="m.EEG.1"/>
    <n v="0.66704354590711623"/>
    <s v="m.EEG.1"/>
    <n v="0"/>
    <n v="0"/>
    <n v="0"/>
    <n v="0"/>
    <n v="0"/>
    <n v="0"/>
    <n v="0"/>
    <s v="m.EEG.1"/>
    <n v="0"/>
    <n v="0"/>
    <n v="0"/>
    <n v="0"/>
    <n v="0"/>
    <n v="0.51667905987019858"/>
    <s v=""/>
    <x v="1"/>
  </r>
  <r>
    <x v="28"/>
    <s v="Residential"/>
    <x v="5"/>
    <m/>
    <x v="7"/>
    <s v="-"/>
    <n v="2.4079546171061474E-2"/>
    <n v="2.4079546171061474E-2"/>
    <n v="0"/>
    <m/>
    <n v="2.4079546171061474E-2"/>
    <n v="2.4079546171061474E-2"/>
    <n v="0"/>
    <n v="2.4079546171061474E-2"/>
    <s v="m.EEG.1"/>
    <n v="0"/>
    <s v="m.EEG.1"/>
    <n v="0"/>
    <n v="0"/>
    <n v="0"/>
    <n v="0"/>
    <n v="0"/>
    <n v="0"/>
    <n v="0"/>
    <s v="m.EEG.1"/>
    <n v="0"/>
    <n v="0"/>
    <n v="0"/>
    <n v="0"/>
    <n v="0"/>
    <n v="0"/>
    <s v=""/>
    <x v="1"/>
  </r>
  <r>
    <x v="28"/>
    <s v="Residential"/>
    <x v="5"/>
    <m/>
    <x v="8"/>
    <s v="-"/>
    <n v="0"/>
    <n v="0"/>
    <n v="0"/>
    <m/>
    <n v="0"/>
    <n v="0"/>
    <n v="0"/>
    <n v="0"/>
    <s v="m.EEG.1"/>
    <n v="0"/>
    <s v="m.EEG.1"/>
    <n v="0"/>
    <n v="0"/>
    <n v="0"/>
    <n v="0"/>
    <n v="0"/>
    <n v="0"/>
    <n v="0"/>
    <s v="m.EEG.1"/>
    <n v="0"/>
    <n v="0"/>
    <n v="0"/>
    <n v="0"/>
    <n v="0"/>
    <n v="0"/>
    <s v=""/>
    <x v="1"/>
  </r>
  <r>
    <x v="28"/>
    <s v="Residential"/>
    <x v="5"/>
    <m/>
    <x v="9"/>
    <s v="-"/>
    <n v="2.9122193624015486E-3"/>
    <n v="2.9122193624015486E-3"/>
    <n v="0"/>
    <m/>
    <n v="2.9122193624015486E-3"/>
    <n v="2.9122193624015486E-3"/>
    <n v="0"/>
    <n v="2.9122193624015486E-3"/>
    <s v="m.EEG.1"/>
    <n v="0"/>
    <s v="m.EEG.1"/>
    <n v="0"/>
    <n v="0"/>
    <n v="0"/>
    <n v="0"/>
    <n v="0"/>
    <n v="0"/>
    <n v="0"/>
    <s v="m.EEG.1"/>
    <n v="0"/>
    <n v="0"/>
    <n v="0"/>
    <n v="0"/>
    <n v="0"/>
    <n v="0"/>
    <s v=""/>
    <x v="1"/>
  </r>
  <r>
    <x v="28"/>
    <s v="Residential"/>
    <x v="5"/>
    <m/>
    <x v="10"/>
    <s v="-"/>
    <n v="9.0099408061834779E-2"/>
    <n v="9.0099408061834779E-2"/>
    <n v="0"/>
    <m/>
    <n v="9.0099408061834779E-2"/>
    <n v="9.0099408061834779E-2"/>
    <n v="0"/>
    <n v="7.9865963483849819E-2"/>
    <s v="m.EEG.1"/>
    <n v="1.0233444577984958E-2"/>
    <s v="m.EEG.1"/>
    <n v="0"/>
    <n v="0"/>
    <n v="0"/>
    <n v="0"/>
    <n v="0"/>
    <n v="0"/>
    <n v="0"/>
    <s v="m.EEG.1"/>
    <n v="0"/>
    <n v="0"/>
    <n v="0"/>
    <n v="0"/>
    <n v="0"/>
    <n v="0"/>
    <s v=""/>
    <x v="1"/>
  </r>
  <r>
    <x v="28"/>
    <s v="Residential"/>
    <x v="5"/>
    <m/>
    <x v="11"/>
    <s v="-"/>
    <n v="0"/>
    <n v="0"/>
    <n v="0"/>
    <m/>
    <n v="0"/>
    <n v="0"/>
    <n v="0"/>
    <n v="0"/>
    <s v="m.EEG.1"/>
    <n v="0"/>
    <s v="m.EEG.1"/>
    <n v="0"/>
    <n v="0"/>
    <n v="0"/>
    <n v="0"/>
    <n v="0"/>
    <n v="0"/>
    <n v="0"/>
    <s v="m.EEG.1"/>
    <n v="0"/>
    <n v="0"/>
    <n v="0"/>
    <n v="0"/>
    <n v="0"/>
    <n v="0"/>
    <s v=""/>
    <x v="1"/>
  </r>
  <r>
    <x v="28"/>
    <s v="Residential"/>
    <x v="5"/>
    <m/>
    <x v="12"/>
    <s v="-"/>
    <n v="0"/>
    <n v="0"/>
    <n v="0"/>
    <m/>
    <n v="0"/>
    <n v="0"/>
    <n v="0"/>
    <n v="0"/>
    <s v="m.EEG.1"/>
    <n v="0"/>
    <s v="m.EEG.1"/>
    <n v="0"/>
    <n v="0"/>
    <n v="0"/>
    <n v="0"/>
    <n v="0"/>
    <n v="0"/>
    <n v="0"/>
    <s v="m.EEG.1"/>
    <n v="0"/>
    <n v="0"/>
    <n v="0"/>
    <n v="0"/>
    <n v="0"/>
    <n v="0"/>
    <s v=""/>
    <x v="1"/>
  </r>
  <r>
    <x v="28"/>
    <s v="Residential"/>
    <x v="5"/>
    <m/>
    <x v="13"/>
    <s v="-"/>
    <n v="2.7692059893162001E-2"/>
    <n v="2.7692059893162001E-2"/>
    <n v="0"/>
    <m/>
    <n v="2.7692059893162001E-2"/>
    <n v="2.7692059893162001E-2"/>
    <n v="0"/>
    <n v="2.4245325988052333E-2"/>
    <s v="m.EEG.1"/>
    <n v="3.4467339051096695E-3"/>
    <s v="m.EEG.1"/>
    <n v="0"/>
    <n v="0"/>
    <n v="0"/>
    <n v="0"/>
    <n v="0"/>
    <n v="0"/>
    <n v="0"/>
    <s v="m.EEG.1"/>
    <n v="0"/>
    <n v="0"/>
    <n v="0"/>
    <n v="0"/>
    <n v="0"/>
    <n v="0"/>
    <s v=""/>
    <x v="1"/>
  </r>
  <r>
    <x v="28"/>
    <s v="Residential"/>
    <x v="5"/>
    <m/>
    <x v="14"/>
    <s v="-"/>
    <n v="0"/>
    <n v="0"/>
    <n v="0"/>
    <m/>
    <n v="0"/>
    <n v="0"/>
    <n v="0"/>
    <n v="0"/>
    <s v="m.EEG.1"/>
    <n v="0"/>
    <s v="m.EEG.1"/>
    <n v="0"/>
    <n v="0"/>
    <n v="0"/>
    <n v="0"/>
    <n v="0"/>
    <n v="0"/>
    <n v="0"/>
    <s v="m.EEG.1"/>
    <n v="0"/>
    <n v="0"/>
    <n v="0"/>
    <n v="0"/>
    <n v="0"/>
    <n v="0"/>
    <s v=""/>
    <x v="1"/>
  </r>
  <r>
    <x v="28"/>
    <s v="Residential"/>
    <x v="6"/>
    <m/>
    <x v="1"/>
    <s v="-"/>
    <n v="169.74065907184897"/>
    <n v="169.74065907184897"/>
    <n v="0"/>
    <m/>
    <n v="169.74065907184897"/>
    <n v="164.55459454868657"/>
    <n v="0"/>
    <n v="131.49184641014153"/>
    <s v="m.EEG.1"/>
    <n v="33.062748138545025"/>
    <s v="m.EEG.1"/>
    <n v="0"/>
    <n v="0"/>
    <n v="0"/>
    <n v="0"/>
    <n v="0"/>
    <n v="0"/>
    <n v="0"/>
    <s v="m.EEG.1"/>
    <n v="0"/>
    <n v="0"/>
    <n v="0"/>
    <n v="0"/>
    <n v="0"/>
    <n v="5.186064523162405"/>
    <s v=""/>
    <x v="1"/>
  </r>
  <r>
    <x v="28"/>
    <s v="Residential"/>
    <x v="6"/>
    <m/>
    <x v="2"/>
    <s v="-"/>
    <n v="2.9162559417779197"/>
    <n v="2.9162559417779197"/>
    <n v="0"/>
    <m/>
    <n v="2.9162559417779197"/>
    <n v="2.9162559417779197"/>
    <n v="0"/>
    <n v="2.7577224324722684"/>
    <s v="m.EEG.1"/>
    <n v="0.15853350930565138"/>
    <s v="m.EEG.1"/>
    <n v="0"/>
    <n v="0"/>
    <n v="0"/>
    <n v="0"/>
    <n v="0"/>
    <n v="0"/>
    <n v="0"/>
    <s v="m.EEG.1"/>
    <n v="0"/>
    <n v="0"/>
    <n v="0"/>
    <n v="0"/>
    <n v="0"/>
    <n v="0"/>
    <s v=""/>
    <x v="1"/>
  </r>
  <r>
    <x v="28"/>
    <s v="Residential"/>
    <x v="6"/>
    <m/>
    <x v="3"/>
    <s v="-"/>
    <n v="11.273961579851537"/>
    <n v="11.273961579851537"/>
    <n v="0"/>
    <m/>
    <n v="11.273961579851537"/>
    <n v="11.273961579851537"/>
    <n v="0"/>
    <n v="9.5745597066348562"/>
    <s v="m.EEG.1"/>
    <n v="1.6994018732166813"/>
    <s v="m.EEG.1"/>
    <n v="0"/>
    <n v="0"/>
    <n v="0"/>
    <n v="0"/>
    <n v="0"/>
    <n v="0"/>
    <n v="0"/>
    <s v="m.EEG.1"/>
    <n v="0"/>
    <n v="0"/>
    <n v="0"/>
    <n v="0"/>
    <n v="0"/>
    <n v="0"/>
    <s v=""/>
    <x v="1"/>
  </r>
  <r>
    <x v="28"/>
    <s v="Residential"/>
    <x v="6"/>
    <m/>
    <x v="4"/>
    <s v="-"/>
    <n v="135.00152234840616"/>
    <n v="135.00152234840616"/>
    <n v="0"/>
    <m/>
    <n v="135.00152234840616"/>
    <n v="132.22098009847375"/>
    <n v="0"/>
    <n v="104.9451846943749"/>
    <s v="m.EEG.1"/>
    <n v="27.27579540409884"/>
    <s v="m.EEG.1"/>
    <n v="0"/>
    <n v="0"/>
    <n v="0"/>
    <n v="0"/>
    <n v="0"/>
    <n v="0"/>
    <n v="0"/>
    <s v="m.EEG.1"/>
    <n v="0"/>
    <n v="0"/>
    <n v="0"/>
    <n v="0"/>
    <n v="0"/>
    <n v="2.7805422499324046"/>
    <s v=""/>
    <x v="1"/>
  </r>
  <r>
    <x v="28"/>
    <s v="Residential"/>
    <x v="6"/>
    <m/>
    <x v="5"/>
    <s v="-"/>
    <n v="1.6477107843351781"/>
    <n v="1.6477107843351781"/>
    <n v="0"/>
    <m/>
    <n v="1.6477107843351781"/>
    <n v="1.6477107843351781"/>
    <n v="0"/>
    <n v="1.3958420931917939"/>
    <s v="m.EEG.1"/>
    <n v="0.25186869114338417"/>
    <s v="m.EEG.1"/>
    <n v="0"/>
    <n v="0"/>
    <n v="0"/>
    <n v="0"/>
    <n v="0"/>
    <n v="0"/>
    <n v="0"/>
    <s v="m.EEG.1"/>
    <n v="0"/>
    <n v="0"/>
    <n v="0"/>
    <n v="0"/>
    <n v="0"/>
    <n v="0"/>
    <s v=""/>
    <x v="1"/>
  </r>
  <r>
    <x v="28"/>
    <s v="Residential"/>
    <x v="6"/>
    <m/>
    <x v="6"/>
    <s v="-"/>
    <n v="16.04495211230865"/>
    <n v="16.04495211230865"/>
    <n v="0"/>
    <m/>
    <n v="16.04495211230865"/>
    <n v="13.639429839078648"/>
    <n v="0"/>
    <n v="10.533849931704436"/>
    <s v="m.EEG.1"/>
    <n v="3.1055799073742119"/>
    <s v="m.EEG.1"/>
    <n v="0"/>
    <n v="0"/>
    <n v="0"/>
    <n v="0"/>
    <n v="0"/>
    <n v="0"/>
    <n v="0"/>
    <s v="m.EEG.1"/>
    <n v="0"/>
    <n v="0"/>
    <n v="0"/>
    <n v="0"/>
    <n v="0"/>
    <n v="2.4055222732300003"/>
    <s v=""/>
    <x v="1"/>
  </r>
  <r>
    <x v="28"/>
    <s v="Residential"/>
    <x v="6"/>
    <m/>
    <x v="7"/>
    <s v="-"/>
    <n v="0.26347062588928338"/>
    <n v="0.26347062588928338"/>
    <n v="0"/>
    <m/>
    <n v="0.26347062588928338"/>
    <n v="0.26347062588928338"/>
    <n v="0"/>
    <n v="0.26347062588928338"/>
    <s v="m.EEG.1"/>
    <n v="0"/>
    <s v="m.EEG.1"/>
    <n v="0"/>
    <n v="0"/>
    <n v="0"/>
    <n v="0"/>
    <n v="0"/>
    <n v="0"/>
    <n v="0"/>
    <s v="m.EEG.1"/>
    <n v="0"/>
    <n v="0"/>
    <n v="0"/>
    <n v="0"/>
    <n v="0"/>
    <n v="0"/>
    <s v=""/>
    <x v="1"/>
  </r>
  <r>
    <x v="28"/>
    <s v="Residential"/>
    <x v="6"/>
    <m/>
    <x v="8"/>
    <s v="-"/>
    <n v="0"/>
    <n v="0"/>
    <n v="0"/>
    <m/>
    <n v="0"/>
    <n v="0"/>
    <n v="0"/>
    <n v="0"/>
    <s v="m.EEG.1"/>
    <n v="0"/>
    <s v="m.EEG.1"/>
    <n v="0"/>
    <n v="0"/>
    <n v="0"/>
    <n v="0"/>
    <n v="0"/>
    <n v="0"/>
    <n v="0"/>
    <s v="m.EEG.1"/>
    <n v="0"/>
    <n v="0"/>
    <n v="0"/>
    <n v="0"/>
    <n v="0"/>
    <n v="0"/>
    <s v=""/>
    <x v="1"/>
  </r>
  <r>
    <x v="28"/>
    <s v="Residential"/>
    <x v="6"/>
    <m/>
    <x v="9"/>
    <s v="-"/>
    <n v="3.1864564750848139E-2"/>
    <n v="3.1864564750848139E-2"/>
    <n v="0"/>
    <m/>
    <n v="3.1864564750848139E-2"/>
    <n v="3.1864564750848139E-2"/>
    <n v="0"/>
    <n v="3.1864564750848139E-2"/>
    <s v="m.EEG.1"/>
    <n v="0"/>
    <s v="m.EEG.1"/>
    <n v="0"/>
    <n v="0"/>
    <n v="0"/>
    <n v="0"/>
    <n v="0"/>
    <n v="0"/>
    <n v="0"/>
    <s v="m.EEG.1"/>
    <n v="0"/>
    <n v="0"/>
    <n v="0"/>
    <n v="0"/>
    <n v="0"/>
    <n v="0"/>
    <s v=""/>
    <x v="1"/>
  </r>
  <r>
    <x v="28"/>
    <s v="Residential"/>
    <x v="6"/>
    <m/>
    <x v="10"/>
    <s v="-"/>
    <n v="2.252534525231189"/>
    <n v="2.252534525231189"/>
    <n v="0"/>
    <m/>
    <n v="2.252534525231189"/>
    <n v="2.252534525231189"/>
    <n v="0"/>
    <n v="1.7118958823810642"/>
    <s v="m.EEG.1"/>
    <n v="0.54063864285012497"/>
    <s v="m.EEG.1"/>
    <n v="0"/>
    <n v="0"/>
    <n v="0"/>
    <n v="0"/>
    <n v="0"/>
    <n v="0"/>
    <n v="0"/>
    <s v="m.EEG.1"/>
    <n v="0"/>
    <n v="0"/>
    <n v="0"/>
    <n v="0"/>
    <n v="0"/>
    <n v="0"/>
    <s v=""/>
    <x v="1"/>
  </r>
  <r>
    <x v="28"/>
    <s v="Residential"/>
    <x v="6"/>
    <m/>
    <x v="11"/>
    <s v="-"/>
    <n v="0"/>
    <n v="0"/>
    <n v="0"/>
    <m/>
    <n v="0"/>
    <n v="0"/>
    <n v="0"/>
    <n v="0"/>
    <s v="m.EEG.1"/>
    <n v="0"/>
    <s v="m.EEG.1"/>
    <n v="0"/>
    <n v="0"/>
    <n v="0"/>
    <n v="0"/>
    <n v="0"/>
    <n v="0"/>
    <n v="0"/>
    <s v="m.EEG.1"/>
    <n v="0"/>
    <n v="0"/>
    <n v="0"/>
    <n v="0"/>
    <n v="0"/>
    <n v="0"/>
    <s v=""/>
    <x v="1"/>
  </r>
  <r>
    <x v="28"/>
    <s v="Residential"/>
    <x v="6"/>
    <m/>
    <x v="12"/>
    <s v="-"/>
    <n v="0"/>
    <n v="0"/>
    <n v="0"/>
    <m/>
    <n v="0"/>
    <n v="0"/>
    <n v="0"/>
    <n v="0"/>
    <s v="m.EEG.1"/>
    <n v="0"/>
    <s v="m.EEG.1"/>
    <n v="0"/>
    <n v="0"/>
    <n v="0"/>
    <n v="0"/>
    <n v="0"/>
    <n v="0"/>
    <n v="0"/>
    <s v="m.EEG.1"/>
    <n v="0"/>
    <n v="0"/>
    <n v="0"/>
    <n v="0"/>
    <n v="0"/>
    <n v="0"/>
    <s v=""/>
    <x v="1"/>
  </r>
  <r>
    <x v="28"/>
    <s v="Residential"/>
    <x v="6"/>
    <m/>
    <x v="13"/>
    <s v="-"/>
    <n v="0.30838658929820684"/>
    <n v="0.30838658929820684"/>
    <n v="0"/>
    <m/>
    <n v="0.30838658929820684"/>
    <n v="0.30838658929820684"/>
    <n v="0"/>
    <n v="0.27745647874207524"/>
    <s v="m.EEG.1"/>
    <n v="3.0930110556131572E-2"/>
    <s v="m.EEG.1"/>
    <n v="0"/>
    <n v="0"/>
    <n v="0"/>
    <n v="0"/>
    <n v="0"/>
    <n v="0"/>
    <n v="0"/>
    <s v="m.EEG.1"/>
    <n v="0"/>
    <n v="0"/>
    <n v="0"/>
    <n v="0"/>
    <n v="0"/>
    <n v="0"/>
    <s v=""/>
    <x v="1"/>
  </r>
  <r>
    <x v="28"/>
    <s v="Residential"/>
    <x v="6"/>
    <m/>
    <x v="14"/>
    <s v="-"/>
    <n v="0"/>
    <n v="0"/>
    <n v="0"/>
    <m/>
    <n v="0"/>
    <n v="0"/>
    <n v="0"/>
    <n v="0"/>
    <s v="m.EEG.1"/>
    <n v="0"/>
    <s v="m.EEG.1"/>
    <n v="0"/>
    <n v="0"/>
    <n v="0"/>
    <n v="0"/>
    <n v="0"/>
    <n v="0"/>
    <n v="0"/>
    <s v="m.EEG.1"/>
    <n v="0"/>
    <n v="0"/>
    <n v="0"/>
    <n v="0"/>
    <n v="0"/>
    <n v="0"/>
    <s v=""/>
    <x v="1"/>
  </r>
  <r>
    <x v="28"/>
    <s v="Residential"/>
    <x v="7"/>
    <m/>
    <x v="1"/>
    <s v="-"/>
    <n v="8.1496601192382112"/>
    <n v="8.1496601192382112"/>
    <n v="0"/>
    <m/>
    <n v="8.1496601192382112"/>
    <n v="7.5215185970706404"/>
    <n v="0"/>
    <n v="3.9670352693157191"/>
    <s v="m.EEG.1"/>
    <n v="3.5544833277549217"/>
    <s v="m.EEG.1"/>
    <n v="0"/>
    <n v="0"/>
    <n v="0"/>
    <n v="0"/>
    <n v="0"/>
    <n v="0"/>
    <n v="0"/>
    <s v="m.EEG.1"/>
    <n v="0"/>
    <n v="0"/>
    <n v="0"/>
    <n v="0"/>
    <n v="0"/>
    <n v="0.62814152216757113"/>
    <s v=""/>
    <x v="1"/>
  </r>
  <r>
    <x v="28"/>
    <s v="Residential"/>
    <x v="7"/>
    <m/>
    <x v="2"/>
    <s v="-"/>
    <n v="0.11452387955361079"/>
    <n v="0.11452387955361079"/>
    <n v="0"/>
    <m/>
    <n v="0.11452387955361079"/>
    <n v="0.11452387955361079"/>
    <n v="0"/>
    <n v="9.366541795679878E-2"/>
    <s v="m.EEG.1"/>
    <n v="2.0858461596812008E-2"/>
    <s v="m.EEG.1"/>
    <n v="0"/>
    <n v="0"/>
    <n v="0"/>
    <n v="0"/>
    <n v="0"/>
    <n v="0"/>
    <n v="0"/>
    <s v="m.EEG.1"/>
    <n v="0"/>
    <n v="0"/>
    <n v="0"/>
    <n v="0"/>
    <n v="0"/>
    <n v="0"/>
    <s v=""/>
    <x v="1"/>
  </r>
  <r>
    <x v="28"/>
    <s v="Residential"/>
    <x v="7"/>
    <m/>
    <x v="3"/>
    <s v="-"/>
    <n v="0.50623070759256961"/>
    <n v="0.50623070759256961"/>
    <n v="0"/>
    <m/>
    <n v="0.50623070759256961"/>
    <n v="0.50623070759256961"/>
    <n v="0"/>
    <n v="0.30654980643730978"/>
    <s v="m.EEG.1"/>
    <n v="0.19968090115525988"/>
    <s v="m.EEG.1"/>
    <n v="0"/>
    <n v="0"/>
    <n v="0"/>
    <n v="0"/>
    <n v="0"/>
    <n v="0"/>
    <n v="0"/>
    <s v="m.EEG.1"/>
    <n v="0"/>
    <n v="0"/>
    <n v="0"/>
    <n v="0"/>
    <n v="0"/>
    <n v="0"/>
    <s v=""/>
    <x v="1"/>
  </r>
  <r>
    <x v="28"/>
    <s v="Residential"/>
    <x v="7"/>
    <m/>
    <x v="4"/>
    <s v="-"/>
    <n v="6.2512306724155344"/>
    <n v="6.2512306724155344"/>
    <n v="0"/>
    <m/>
    <n v="6.2512306724155344"/>
    <n v="5.9592770725240971"/>
    <n v="0"/>
    <n v="3.0953512831128576"/>
    <s v="m.EEG.1"/>
    <n v="2.8639257894112395"/>
    <s v="m.EEG.1"/>
    <n v="0"/>
    <n v="0"/>
    <n v="0"/>
    <n v="0"/>
    <n v="0"/>
    <n v="0"/>
    <n v="0"/>
    <s v="m.EEG.1"/>
    <n v="0"/>
    <n v="0"/>
    <n v="0"/>
    <n v="0"/>
    <n v="0"/>
    <n v="0.29195359989143688"/>
    <s v=""/>
    <x v="1"/>
  </r>
  <r>
    <x v="28"/>
    <s v="Residential"/>
    <x v="7"/>
    <m/>
    <x v="5"/>
    <s v="-"/>
    <n v="6.9224780209397402E-2"/>
    <n v="6.9224780209397402E-2"/>
    <n v="0"/>
    <m/>
    <n v="6.9224780209397402E-2"/>
    <n v="6.9224780209397402E-2"/>
    <n v="0"/>
    <n v="4.2133582545457189E-2"/>
    <s v="m.EEG.1"/>
    <n v="2.7091197663940209E-2"/>
    <s v="m.EEG.1"/>
    <n v="0"/>
    <n v="0"/>
    <n v="0"/>
    <n v="0"/>
    <n v="0"/>
    <n v="0"/>
    <n v="0"/>
    <s v="m.EEG.1"/>
    <n v="0"/>
    <n v="0"/>
    <n v="0"/>
    <n v="0"/>
    <n v="0"/>
    <n v="0"/>
    <s v=""/>
    <x v="1"/>
  </r>
  <r>
    <x v="28"/>
    <s v="Residential"/>
    <x v="7"/>
    <m/>
    <x v="6"/>
    <s v="-"/>
    <n v="1.1562486966829515"/>
    <n v="1.1562486966829515"/>
    <n v="0"/>
    <m/>
    <n v="1.1562486966829515"/>
    <n v="0.82006077440681724"/>
    <n v="0"/>
    <n v="0.38603508770189116"/>
    <s v="m.EEG.1"/>
    <n v="0.43402568670492608"/>
    <s v="m.EEG.1"/>
    <n v="0"/>
    <n v="0"/>
    <n v="0"/>
    <n v="0"/>
    <n v="0"/>
    <n v="0"/>
    <n v="0"/>
    <s v="m.EEG.1"/>
    <n v="0"/>
    <n v="0"/>
    <n v="0"/>
    <n v="0"/>
    <n v="0"/>
    <n v="0.33618792227613425"/>
    <s v=""/>
    <x v="1"/>
  </r>
  <r>
    <x v="28"/>
    <s v="Residential"/>
    <x v="7"/>
    <m/>
    <x v="7"/>
    <s v="-"/>
    <n v="7.9528776344790133E-3"/>
    <n v="7.9528776344790133E-3"/>
    <n v="0"/>
    <m/>
    <n v="7.9528776344790133E-3"/>
    <n v="7.9528776344790133E-3"/>
    <n v="0"/>
    <n v="7.9528776344790133E-3"/>
    <s v="m.EEG.1"/>
    <n v="0"/>
    <s v="m.EEG.1"/>
    <n v="0"/>
    <n v="0"/>
    <n v="0"/>
    <n v="0"/>
    <n v="0"/>
    <n v="0"/>
    <n v="0"/>
    <s v="m.EEG.1"/>
    <n v="0"/>
    <n v="0"/>
    <n v="0"/>
    <n v="0"/>
    <n v="0"/>
    <n v="0"/>
    <s v=""/>
    <x v="1"/>
  </r>
  <r>
    <x v="28"/>
    <s v="Residential"/>
    <x v="7"/>
    <m/>
    <x v="8"/>
    <s v="-"/>
    <n v="0"/>
    <n v="0"/>
    <n v="0"/>
    <m/>
    <n v="0"/>
    <n v="0"/>
    <n v="0"/>
    <n v="0"/>
    <s v="m.EEG.1"/>
    <n v="0"/>
    <s v="m.EEG.1"/>
    <n v="0"/>
    <n v="0"/>
    <n v="0"/>
    <n v="0"/>
    <n v="0"/>
    <n v="0"/>
    <n v="0"/>
    <s v="m.EEG.1"/>
    <n v="0"/>
    <n v="0"/>
    <n v="0"/>
    <n v="0"/>
    <n v="0"/>
    <n v="0"/>
    <s v=""/>
    <x v="1"/>
  </r>
  <r>
    <x v="28"/>
    <s v="Residential"/>
    <x v="7"/>
    <m/>
    <x v="9"/>
    <s v="-"/>
    <n v="9.618339178573917E-4"/>
    <n v="9.618339178573917E-4"/>
    <n v="0"/>
    <m/>
    <n v="9.618339178573917E-4"/>
    <n v="9.618339178573917E-4"/>
    <n v="0"/>
    <n v="9.618339178573917E-4"/>
    <s v="m.EEG.1"/>
    <n v="0"/>
    <s v="m.EEG.1"/>
    <n v="0"/>
    <n v="0"/>
    <n v="0"/>
    <n v="0"/>
    <n v="0"/>
    <n v="0"/>
    <n v="0"/>
    <s v="m.EEG.1"/>
    <n v="0"/>
    <n v="0"/>
    <n v="0"/>
    <n v="0"/>
    <n v="0"/>
    <n v="0"/>
    <s v=""/>
    <x v="1"/>
  </r>
  <r>
    <x v="28"/>
    <s v="Residential"/>
    <x v="7"/>
    <m/>
    <x v="10"/>
    <s v="-"/>
    <n v="3.3036351889416352E-2"/>
    <n v="3.3036351889416352E-2"/>
    <n v="0"/>
    <m/>
    <n v="3.3036351889416352E-2"/>
    <n v="3.3036351889416352E-2"/>
    <n v="0"/>
    <n v="2.6377749407510018E-2"/>
    <s v="m.EEG.1"/>
    <n v="6.6586024819063321E-3"/>
    <s v="m.EEG.1"/>
    <n v="0"/>
    <n v="0"/>
    <n v="0"/>
    <n v="0"/>
    <n v="0"/>
    <n v="0"/>
    <n v="0"/>
    <s v="m.EEG.1"/>
    <n v="0"/>
    <n v="0"/>
    <n v="0"/>
    <n v="0"/>
    <n v="0"/>
    <n v="0"/>
    <s v=""/>
    <x v="1"/>
  </r>
  <r>
    <x v="28"/>
    <s v="Residential"/>
    <x v="7"/>
    <m/>
    <x v="11"/>
    <s v="-"/>
    <n v="0"/>
    <n v="0"/>
    <n v="0"/>
    <m/>
    <n v="0"/>
    <n v="0"/>
    <n v="0"/>
    <n v="0"/>
    <s v="m.EEG.1"/>
    <n v="0"/>
    <s v="m.EEG.1"/>
    <n v="0"/>
    <n v="0"/>
    <n v="0"/>
    <n v="0"/>
    <n v="0"/>
    <n v="0"/>
    <n v="0"/>
    <s v="m.EEG.1"/>
    <n v="0"/>
    <n v="0"/>
    <n v="0"/>
    <n v="0"/>
    <n v="0"/>
    <n v="0"/>
    <s v=""/>
    <x v="1"/>
  </r>
  <r>
    <x v="28"/>
    <s v="Residential"/>
    <x v="7"/>
    <m/>
    <x v="12"/>
    <s v="-"/>
    <n v="0"/>
    <n v="0"/>
    <n v="0"/>
    <m/>
    <n v="0"/>
    <n v="0"/>
    <n v="0"/>
    <n v="0"/>
    <s v="m.EEG.1"/>
    <n v="0"/>
    <s v="m.EEG.1"/>
    <n v="0"/>
    <n v="0"/>
    <n v="0"/>
    <n v="0"/>
    <n v="0"/>
    <n v="0"/>
    <n v="0"/>
    <s v="m.EEG.1"/>
    <n v="0"/>
    <n v="0"/>
    <n v="0"/>
    <n v="0"/>
    <n v="0"/>
    <n v="0"/>
    <s v=""/>
    <x v="1"/>
  </r>
  <r>
    <x v="28"/>
    <s v="Residential"/>
    <x v="7"/>
    <m/>
    <x v="13"/>
    <s v="-"/>
    <n v="1.025031934239631E-2"/>
    <n v="1.025031934239631E-2"/>
    <n v="0"/>
    <m/>
    <n v="1.025031934239631E-2"/>
    <n v="1.025031934239631E-2"/>
    <n v="0"/>
    <n v="8.0076306015585633E-3"/>
    <s v="m.EEG.1"/>
    <n v="2.2426887408377462E-3"/>
    <s v="m.EEG.1"/>
    <n v="0"/>
    <n v="0"/>
    <n v="0"/>
    <n v="0"/>
    <n v="0"/>
    <n v="0"/>
    <n v="0"/>
    <s v="m.EEG.1"/>
    <n v="0"/>
    <n v="0"/>
    <n v="0"/>
    <n v="0"/>
    <n v="0"/>
    <n v="0"/>
    <s v=""/>
    <x v="1"/>
  </r>
  <r>
    <x v="28"/>
    <s v="Residential"/>
    <x v="7"/>
    <m/>
    <x v="14"/>
    <s v="-"/>
    <n v="0"/>
    <n v="0"/>
    <n v="0"/>
    <m/>
    <n v="0"/>
    <n v="0"/>
    <n v="0"/>
    <n v="0"/>
    <s v="m.EEG.1"/>
    <n v="0"/>
    <s v="m.EEG.1"/>
    <n v="0"/>
    <n v="0"/>
    <n v="0"/>
    <n v="0"/>
    <n v="0"/>
    <n v="0"/>
    <n v="0"/>
    <s v="m.EEG.1"/>
    <n v="0"/>
    <n v="0"/>
    <n v="0"/>
    <n v="0"/>
    <n v="0"/>
    <n v="0"/>
    <s v=""/>
    <x v="1"/>
  </r>
  <r>
    <x v="29"/>
    <s v="Residential"/>
    <x v="1"/>
    <m/>
    <x v="1"/>
    <n v="48.212164999999999"/>
    <n v="-10.110732146150482"/>
    <n v="38.101432853849516"/>
    <n v="0"/>
    <m/>
    <n v="38.101432853849516"/>
    <n v="36.435505638942089"/>
    <n v="0"/>
    <n v="34.028593875401498"/>
    <s v="m.EEG.1"/>
    <n v="2.4069117635405943"/>
    <s v="m.EEG.1"/>
    <n v="0"/>
    <n v="0"/>
    <n v="0"/>
    <n v="0"/>
    <n v="0"/>
    <n v="0"/>
    <n v="0"/>
    <s v="m.EEG.1"/>
    <n v="0"/>
    <n v="0"/>
    <n v="0"/>
    <n v="0"/>
    <n v="0"/>
    <n v="1.6659272149074267"/>
    <s v=""/>
    <x v="2"/>
  </r>
  <r>
    <x v="29"/>
    <s v="Residential"/>
    <x v="1"/>
    <m/>
    <x v="2"/>
    <n v="0"/>
    <n v="0.63370662226100583"/>
    <n v="0.63370662226100583"/>
    <n v="0"/>
    <m/>
    <n v="0.63370662226100583"/>
    <n v="0.63370662226100583"/>
    <n v="0"/>
    <n v="0.59274292842489995"/>
    <s v="m.EEG.1"/>
    <n v="4.0963693836105916E-2"/>
    <s v="m.EEG.1"/>
    <n v="0"/>
    <n v="0"/>
    <n v="0"/>
    <n v="0"/>
    <n v="0"/>
    <n v="0"/>
    <n v="0"/>
    <s v="m.EEG.1"/>
    <n v="0"/>
    <n v="0"/>
    <n v="0"/>
    <n v="0"/>
    <n v="0"/>
    <n v="0"/>
    <s v=""/>
    <x v="2"/>
  </r>
  <r>
    <x v="29"/>
    <s v="Residential"/>
    <x v="1"/>
    <m/>
    <x v="3"/>
    <n v="1.213009"/>
    <n v="1.8335170395701801"/>
    <n v="3.0465260395701801"/>
    <n v="0"/>
    <m/>
    <n v="3.0465260395701801"/>
    <n v="3.0465260395701801"/>
    <n v="0"/>
    <n v="2.8017339884102919"/>
    <s v="m.EEG.1"/>
    <n v="0.244792051159888"/>
    <s v="m.EEG.1"/>
    <n v="0"/>
    <n v="0"/>
    <n v="0"/>
    <n v="0"/>
    <n v="0"/>
    <n v="0"/>
    <n v="0"/>
    <s v="m.EEG.1"/>
    <n v="0"/>
    <n v="0"/>
    <n v="0"/>
    <n v="0"/>
    <n v="0"/>
    <n v="0"/>
    <s v=""/>
    <x v="2"/>
  </r>
  <r>
    <x v="29"/>
    <s v="Residential"/>
    <x v="1"/>
    <m/>
    <x v="4"/>
    <n v="3.7215999999999999E-2"/>
    <n v="0.62257415074285261"/>
    <n v="0.65979015074285263"/>
    <n v="0"/>
    <m/>
    <n v="0.65979015074285263"/>
    <n v="0.65979015074285263"/>
    <n v="0"/>
    <n v="0.59634375079148483"/>
    <s v="m.EEG.1"/>
    <n v="6.3446399951367832E-2"/>
    <s v="m.EEG.1"/>
    <n v="0"/>
    <n v="0"/>
    <n v="0"/>
    <n v="0"/>
    <n v="0"/>
    <n v="0"/>
    <n v="0"/>
    <s v="m.EEG.1"/>
    <n v="0"/>
    <n v="0"/>
    <n v="0"/>
    <n v="0"/>
    <n v="0"/>
    <n v="0"/>
    <s v=""/>
    <x v="2"/>
  </r>
  <r>
    <x v="29"/>
    <s v="Residential"/>
    <x v="1"/>
    <m/>
    <x v="5"/>
    <n v="0.15351599999999999"/>
    <n v="-0.15351599999999999"/>
    <n v="0"/>
    <n v="0"/>
    <m/>
    <n v="0"/>
    <n v="0"/>
    <n v="0"/>
    <n v="0"/>
    <s v="m.EEG.1"/>
    <n v="0"/>
    <s v="m.EEG.1"/>
    <n v="0"/>
    <n v="0"/>
    <n v="0"/>
    <n v="0"/>
    <n v="0"/>
    <n v="0"/>
    <n v="0"/>
    <s v="m.EEG.1"/>
    <n v="0"/>
    <n v="0"/>
    <n v="0"/>
    <n v="0"/>
    <n v="0"/>
    <n v="0"/>
    <s v=""/>
    <x v="2"/>
  </r>
  <r>
    <x v="29"/>
    <s v="Residential"/>
    <x v="1"/>
    <m/>
    <x v="6"/>
    <n v="38.253395999999995"/>
    <n v="-16.959809456188388"/>
    <n v="21.293586543811607"/>
    <n v="0"/>
    <m/>
    <n v="21.293586543811607"/>
    <n v="19.62765932890418"/>
    <n v="0"/>
    <n v="18.590565260025585"/>
    <s v="m.EEG.1"/>
    <n v="1.0370940688785957"/>
    <s v="m.EEG.1"/>
    <n v="0"/>
    <n v="0"/>
    <n v="0"/>
    <n v="0"/>
    <n v="0"/>
    <n v="0"/>
    <n v="0"/>
    <s v="m.EEG.1"/>
    <n v="0"/>
    <n v="0"/>
    <n v="0"/>
    <n v="0"/>
    <n v="0"/>
    <n v="1.6659272149074267"/>
    <s v=""/>
    <x v="2"/>
  </r>
  <r>
    <x v="29"/>
    <s v="Residential"/>
    <x v="1"/>
    <m/>
    <x v="7"/>
    <n v="0.95017099999999999"/>
    <n v="-0.19239670960965705"/>
    <n v="0.75777429039034294"/>
    <n v="0"/>
    <m/>
    <n v="0.75777429039034294"/>
    <n v="0.75777429039034294"/>
    <n v="0"/>
    <n v="0.65403599560681458"/>
    <s v="m.EEG.1"/>
    <n v="0.10373829478352839"/>
    <s v="m.EEG.1"/>
    <n v="0"/>
    <n v="0"/>
    <n v="0"/>
    <n v="0"/>
    <n v="0"/>
    <n v="0"/>
    <n v="0"/>
    <s v="m.EEG.1"/>
    <n v="0"/>
    <n v="0"/>
    <n v="0"/>
    <n v="0"/>
    <n v="0"/>
    <n v="0"/>
    <s v=""/>
    <x v="2"/>
  </r>
  <r>
    <x v="29"/>
    <s v="Residential"/>
    <x v="1"/>
    <m/>
    <x v="8"/>
    <n v="0"/>
    <n v="0"/>
    <n v="0"/>
    <n v="0"/>
    <m/>
    <n v="0"/>
    <n v="0"/>
    <n v="0"/>
    <n v="0"/>
    <s v="m.EEG.1"/>
    <n v="0"/>
    <s v="m.EEG.1"/>
    <n v="0"/>
    <n v="0"/>
    <n v="0"/>
    <n v="0"/>
    <n v="0"/>
    <n v="0"/>
    <n v="0"/>
    <s v="m.EEG.1"/>
    <n v="0"/>
    <n v="0"/>
    <n v="0"/>
    <n v="0"/>
    <n v="0"/>
    <n v="0"/>
    <s v=""/>
    <x v="2"/>
  </r>
  <r>
    <x v="29"/>
    <s v="Residential"/>
    <x v="1"/>
    <m/>
    <x v="9"/>
    <n v="0"/>
    <n v="0"/>
    <n v="0"/>
    <n v="0"/>
    <m/>
    <n v="0"/>
    <n v="0"/>
    <n v="0"/>
    <n v="0"/>
    <s v="m.EEG.1"/>
    <n v="0"/>
    <s v="m.EEG.1"/>
    <n v="0"/>
    <n v="0"/>
    <n v="0"/>
    <n v="0"/>
    <n v="0"/>
    <n v="0"/>
    <n v="0"/>
    <s v="m.EEG.1"/>
    <n v="0"/>
    <n v="0"/>
    <n v="0"/>
    <n v="0"/>
    <n v="0"/>
    <n v="0"/>
    <s v=""/>
    <x v="2"/>
  </r>
  <r>
    <x v="29"/>
    <s v="Residential"/>
    <x v="1"/>
    <m/>
    <x v="10"/>
    <n v="7.60602"/>
    <n v="0.50767840260038799"/>
    <n v="8.113698402600388"/>
    <n v="0"/>
    <m/>
    <n v="8.113698402600388"/>
    <n v="8.113698402600388"/>
    <n v="0"/>
    <n v="7.4231746509974688"/>
    <s v="m.EEG.1"/>
    <n v="0.69052375160291946"/>
    <s v="m.EEG.1"/>
    <n v="0"/>
    <n v="0"/>
    <n v="0"/>
    <n v="0"/>
    <n v="0"/>
    <n v="0"/>
    <n v="0"/>
    <s v="m.EEG.1"/>
    <n v="0"/>
    <n v="0"/>
    <n v="0"/>
    <n v="0"/>
    <n v="0"/>
    <n v="0"/>
    <s v=""/>
    <x v="2"/>
  </r>
  <r>
    <x v="29"/>
    <s v="Residential"/>
    <x v="1"/>
    <m/>
    <x v="11"/>
    <n v="0"/>
    <n v="0"/>
    <n v="0"/>
    <n v="0"/>
    <m/>
    <n v="0"/>
    <n v="0"/>
    <n v="0"/>
    <n v="0"/>
    <s v="m.EEG.1"/>
    <n v="0"/>
    <s v="m.EEG.1"/>
    <n v="0"/>
    <n v="0"/>
    <n v="0"/>
    <n v="0"/>
    <n v="0"/>
    <n v="0"/>
    <n v="0"/>
    <s v="m.EEG.1"/>
    <n v="0"/>
    <n v="0"/>
    <n v="0"/>
    <n v="0"/>
    <n v="0"/>
    <n v="0"/>
    <s v=""/>
    <x v="2"/>
  </r>
  <r>
    <x v="29"/>
    <s v="Residential"/>
    <x v="1"/>
    <m/>
    <x v="12"/>
    <n v="0"/>
    <n v="0"/>
    <n v="0"/>
    <n v="0"/>
    <m/>
    <n v="0"/>
    <n v="0"/>
    <n v="0"/>
    <n v="0"/>
    <s v="m.EEG.1"/>
    <n v="0"/>
    <s v="m.EEG.1"/>
    <n v="0"/>
    <n v="0"/>
    <n v="0"/>
    <n v="0"/>
    <n v="0"/>
    <n v="0"/>
    <n v="0"/>
    <s v="m.EEG.1"/>
    <n v="0"/>
    <n v="0"/>
    <n v="0"/>
    <n v="0"/>
    <n v="0"/>
    <n v="0"/>
    <s v=""/>
    <x v="2"/>
  </r>
  <r>
    <x v="29"/>
    <s v="Residential"/>
    <x v="1"/>
    <m/>
    <x v="13"/>
    <s v="-"/>
    <n v="3.5963508044731403"/>
    <n v="3.5963508044731403"/>
    <n v="0"/>
    <m/>
    <n v="3.5963508044731403"/>
    <n v="3.5963508044731403"/>
    <n v="0"/>
    <n v="3.3699973011449513"/>
    <s v="m.EEG.1"/>
    <n v="0.22635350332818885"/>
    <s v="m.EEG.1"/>
    <n v="0"/>
    <n v="0"/>
    <n v="0"/>
    <n v="0"/>
    <n v="0"/>
    <n v="0"/>
    <n v="0"/>
    <s v="m.EEG.1"/>
    <n v="0"/>
    <n v="0"/>
    <n v="0"/>
    <n v="0"/>
    <n v="0"/>
    <n v="0"/>
    <s v=""/>
    <x v="2"/>
  </r>
  <r>
    <x v="29"/>
    <s v="Residential"/>
    <x v="1"/>
    <m/>
    <x v="14"/>
    <s v="-"/>
    <n v="0"/>
    <n v="0"/>
    <n v="0"/>
    <m/>
    <n v="0"/>
    <n v="0"/>
    <n v="0"/>
    <n v="0"/>
    <s v="m.EEG.1"/>
    <n v="0"/>
    <s v="m.EEG.1"/>
    <n v="0"/>
    <n v="0"/>
    <n v="0"/>
    <n v="0"/>
    <n v="0"/>
    <n v="0"/>
    <n v="0"/>
    <s v="m.EEG.1"/>
    <n v="0"/>
    <n v="0"/>
    <n v="0"/>
    <n v="0"/>
    <n v="0"/>
    <n v="0"/>
    <s v=""/>
    <x v="2"/>
  </r>
  <r>
    <x v="29"/>
    <s v="Residential"/>
    <x v="2"/>
    <m/>
    <x v="1"/>
    <s v="-"/>
    <n v="33.958260695495532"/>
    <n v="33.958260695495532"/>
    <n v="0"/>
    <m/>
    <n v="33.958260695495532"/>
    <n v="32.644116625185269"/>
    <n v="0"/>
    <n v="30.751624785544838"/>
    <s v="m.EEG.1"/>
    <n v="1.8924918396404329"/>
    <s v="m.EEG.1"/>
    <n v="0"/>
    <n v="0"/>
    <n v="0"/>
    <n v="0"/>
    <n v="0"/>
    <n v="0"/>
    <n v="0"/>
    <s v="m.EEG.1"/>
    <n v="0"/>
    <n v="0"/>
    <n v="0"/>
    <n v="0"/>
    <n v="0"/>
    <n v="1.3141440703102643"/>
    <s v=""/>
    <x v="2"/>
  </r>
  <r>
    <x v="29"/>
    <s v="Residential"/>
    <x v="2"/>
    <m/>
    <x v="2"/>
    <s v="-"/>
    <n v="0.57835861113255083"/>
    <n v="0.57835861113255083"/>
    <n v="0"/>
    <m/>
    <n v="0.57835861113255083"/>
    <n v="0.57835861113255083"/>
    <n v="0"/>
    <n v="0.54339963218927123"/>
    <s v="m.EEG.1"/>
    <n v="3.4958978943279616E-2"/>
    <s v="m.EEG.1"/>
    <n v="0"/>
    <n v="0"/>
    <n v="0"/>
    <n v="0"/>
    <n v="0"/>
    <n v="0"/>
    <n v="0"/>
    <s v="m.EEG.1"/>
    <n v="0"/>
    <n v="0"/>
    <n v="0"/>
    <n v="0"/>
    <n v="0"/>
    <n v="0"/>
    <s v=""/>
    <x v="2"/>
  </r>
  <r>
    <x v="29"/>
    <s v="Residential"/>
    <x v="2"/>
    <m/>
    <x v="3"/>
    <s v="-"/>
    <n v="2.7350883536376585"/>
    <n v="2.7350883536376585"/>
    <n v="0"/>
    <m/>
    <n v="2.7350883536376585"/>
    <n v="2.7350883536376585"/>
    <n v="0"/>
    <n v="2.5399474642950248"/>
    <s v="m.EEG.1"/>
    <n v="0.19514088934263371"/>
    <s v="m.EEG.1"/>
    <n v="0"/>
    <n v="0"/>
    <n v="0"/>
    <n v="0"/>
    <n v="0"/>
    <n v="0"/>
    <n v="0"/>
    <s v="m.EEG.1"/>
    <n v="0"/>
    <n v="0"/>
    <n v="0"/>
    <n v="0"/>
    <n v="0"/>
    <n v="0"/>
    <s v=""/>
    <x v="2"/>
  </r>
  <r>
    <x v="29"/>
    <s v="Residential"/>
    <x v="2"/>
    <m/>
    <x v="4"/>
    <s v="-"/>
    <n v="0.59173810253710313"/>
    <n v="0.59173810253710313"/>
    <n v="0"/>
    <m/>
    <n v="0.59173810253710313"/>
    <n v="0.59173810253710313"/>
    <n v="0"/>
    <n v="0.54199805190981853"/>
    <s v="m.EEG.1"/>
    <n v="4.9740050627284635E-2"/>
    <s v="m.EEG.1"/>
    <n v="0"/>
    <n v="0"/>
    <n v="0"/>
    <n v="0"/>
    <n v="0"/>
    <n v="0"/>
    <n v="0"/>
    <s v="m.EEG.1"/>
    <n v="0"/>
    <n v="0"/>
    <n v="0"/>
    <n v="0"/>
    <n v="0"/>
    <n v="0"/>
    <s v=""/>
    <x v="2"/>
  </r>
  <r>
    <x v="29"/>
    <s v="Residential"/>
    <x v="2"/>
    <m/>
    <x v="5"/>
    <s v="-"/>
    <n v="0"/>
    <n v="0"/>
    <n v="0"/>
    <m/>
    <n v="0"/>
    <n v="0"/>
    <n v="0"/>
    <n v="0"/>
    <s v="m.EEG.1"/>
    <n v="0"/>
    <s v="m.EEG.1"/>
    <n v="0"/>
    <n v="0"/>
    <n v="0"/>
    <n v="0"/>
    <n v="0"/>
    <n v="0"/>
    <n v="0"/>
    <s v="m.EEG.1"/>
    <n v="0"/>
    <n v="0"/>
    <n v="0"/>
    <n v="0"/>
    <n v="0"/>
    <n v="0"/>
    <s v=""/>
    <x v="2"/>
  </r>
  <r>
    <x v="29"/>
    <s v="Residential"/>
    <x v="2"/>
    <m/>
    <x v="6"/>
    <s v="-"/>
    <n v="18.908876770329655"/>
    <n v="18.908876770329655"/>
    <n v="0"/>
    <m/>
    <n v="18.908876770329655"/>
    <n v="17.594732700019392"/>
    <n v="0"/>
    <n v="16.776635121220618"/>
    <s v="m.EEG.1"/>
    <n v="0.81809757879877443"/>
    <s v="m.EEG.1"/>
    <n v="0"/>
    <n v="0"/>
    <n v="0"/>
    <n v="0"/>
    <n v="0"/>
    <n v="0"/>
    <n v="0"/>
    <s v="m.EEG.1"/>
    <n v="0"/>
    <n v="0"/>
    <n v="0"/>
    <n v="0"/>
    <n v="0"/>
    <n v="1.3141440703102643"/>
    <s v=""/>
    <x v="2"/>
  </r>
  <r>
    <x v="29"/>
    <s v="Residential"/>
    <x v="2"/>
    <m/>
    <x v="7"/>
    <s v="-"/>
    <n v="0.68055393259075569"/>
    <n v="0.68055393259075569"/>
    <n v="0"/>
    <m/>
    <n v="0.68055393259075569"/>
    <n v="0.68055393259075569"/>
    <n v="0"/>
    <n v="0.59459995253571785"/>
    <s v="m.EEG.1"/>
    <n v="8.595398005503789E-2"/>
    <s v="m.EEG.1"/>
    <n v="0"/>
    <n v="0"/>
    <n v="0"/>
    <n v="0"/>
    <n v="0"/>
    <n v="0"/>
    <n v="0"/>
    <s v="m.EEG.1"/>
    <n v="0"/>
    <n v="0"/>
    <n v="0"/>
    <n v="0"/>
    <n v="0"/>
    <n v="0"/>
    <s v=""/>
    <x v="2"/>
  </r>
  <r>
    <x v="29"/>
    <s v="Residential"/>
    <x v="2"/>
    <m/>
    <x v="8"/>
    <s v="-"/>
    <n v="0"/>
    <n v="0"/>
    <n v="0"/>
    <m/>
    <n v="0"/>
    <n v="0"/>
    <n v="0"/>
    <n v="0"/>
    <s v="m.EEG.1"/>
    <n v="0"/>
    <s v="m.EEG.1"/>
    <n v="0"/>
    <n v="0"/>
    <n v="0"/>
    <n v="0"/>
    <n v="0"/>
    <n v="0"/>
    <n v="0"/>
    <s v="m.EEG.1"/>
    <n v="0"/>
    <n v="0"/>
    <n v="0"/>
    <n v="0"/>
    <n v="0"/>
    <n v="0"/>
    <s v=""/>
    <x v="2"/>
  </r>
  <r>
    <x v="29"/>
    <s v="Residential"/>
    <x v="2"/>
    <m/>
    <x v="9"/>
    <s v="-"/>
    <n v="0"/>
    <n v="0"/>
    <n v="0"/>
    <m/>
    <n v="0"/>
    <n v="0"/>
    <n v="0"/>
    <n v="0"/>
    <s v="m.EEG.1"/>
    <n v="0"/>
    <s v="m.EEG.1"/>
    <n v="0"/>
    <n v="0"/>
    <n v="0"/>
    <n v="0"/>
    <n v="0"/>
    <n v="0"/>
    <n v="0"/>
    <s v="m.EEG.1"/>
    <n v="0"/>
    <n v="0"/>
    <n v="0"/>
    <n v="0"/>
    <n v="0"/>
    <n v="0"/>
    <s v=""/>
    <x v="2"/>
  </r>
  <r>
    <x v="29"/>
    <s v="Residential"/>
    <x v="2"/>
    <m/>
    <x v="10"/>
    <s v="-"/>
    <n v="7.2177762639544687"/>
    <n v="7.2177762639544687"/>
    <n v="0"/>
    <m/>
    <n v="7.2177762639544687"/>
    <n v="7.2177762639544687"/>
    <n v="0"/>
    <n v="6.6983206799553896"/>
    <s v="m.EEG.1"/>
    <n v="0.51945558399907932"/>
    <s v="m.EEG.1"/>
    <n v="0"/>
    <n v="0"/>
    <n v="0"/>
    <n v="0"/>
    <n v="0"/>
    <n v="0"/>
    <n v="0"/>
    <s v="m.EEG.1"/>
    <n v="0"/>
    <n v="0"/>
    <n v="0"/>
    <n v="0"/>
    <n v="0"/>
    <n v="0"/>
    <s v=""/>
    <x v="2"/>
  </r>
  <r>
    <x v="29"/>
    <s v="Residential"/>
    <x v="2"/>
    <m/>
    <x v="11"/>
    <s v="-"/>
    <n v="0"/>
    <n v="0"/>
    <n v="0"/>
    <m/>
    <n v="0"/>
    <n v="0"/>
    <n v="0"/>
    <n v="0"/>
    <s v="m.EEG.1"/>
    <n v="0"/>
    <s v="m.EEG.1"/>
    <n v="0"/>
    <n v="0"/>
    <n v="0"/>
    <n v="0"/>
    <n v="0"/>
    <n v="0"/>
    <n v="0"/>
    <s v="m.EEG.1"/>
    <n v="0"/>
    <n v="0"/>
    <n v="0"/>
    <n v="0"/>
    <n v="0"/>
    <n v="0"/>
    <s v=""/>
    <x v="2"/>
  </r>
  <r>
    <x v="29"/>
    <s v="Residential"/>
    <x v="2"/>
    <m/>
    <x v="12"/>
    <s v="-"/>
    <n v="0"/>
    <n v="0"/>
    <n v="0"/>
    <m/>
    <n v="0"/>
    <n v="0"/>
    <n v="0"/>
    <n v="0"/>
    <s v="m.EEG.1"/>
    <n v="0"/>
    <s v="m.EEG.1"/>
    <n v="0"/>
    <n v="0"/>
    <n v="0"/>
    <n v="0"/>
    <n v="0"/>
    <n v="0"/>
    <n v="0"/>
    <s v="m.EEG.1"/>
    <n v="0"/>
    <n v="0"/>
    <n v="0"/>
    <n v="0"/>
    <n v="0"/>
    <n v="0"/>
    <s v=""/>
    <x v="2"/>
  </r>
  <r>
    <x v="29"/>
    <s v="Residential"/>
    <x v="2"/>
    <m/>
    <x v="13"/>
    <s v="-"/>
    <n v="3.2458686613133407"/>
    <n v="3.2458686613133407"/>
    <n v="0"/>
    <m/>
    <n v="3.2458686613133407"/>
    <n v="3.2458686613133407"/>
    <n v="0"/>
    <n v="3.0567238834389974"/>
    <s v="m.EEG.1"/>
    <n v="0.18914477787434322"/>
    <s v="m.EEG.1"/>
    <n v="0"/>
    <n v="0"/>
    <n v="0"/>
    <n v="0"/>
    <n v="0"/>
    <n v="0"/>
    <n v="0"/>
    <s v="m.EEG.1"/>
    <n v="0"/>
    <n v="0"/>
    <n v="0"/>
    <n v="0"/>
    <n v="0"/>
    <n v="0"/>
    <s v=""/>
    <x v="2"/>
  </r>
  <r>
    <x v="29"/>
    <s v="Residential"/>
    <x v="2"/>
    <m/>
    <x v="14"/>
    <s v="-"/>
    <n v="0"/>
    <n v="0"/>
    <n v="0"/>
    <m/>
    <n v="0"/>
    <n v="0"/>
    <n v="0"/>
    <n v="0"/>
    <s v="m.EEG.1"/>
    <n v="0"/>
    <s v="m.EEG.1"/>
    <n v="0"/>
    <n v="0"/>
    <n v="0"/>
    <n v="0"/>
    <n v="0"/>
    <n v="0"/>
    <n v="0"/>
    <s v="m.EEG.1"/>
    <n v="0"/>
    <n v="0"/>
    <n v="0"/>
    <n v="0"/>
    <n v="0"/>
    <n v="0"/>
    <s v=""/>
    <x v="2"/>
  </r>
  <r>
    <x v="29"/>
    <s v="Residential"/>
    <x v="3"/>
    <m/>
    <x v="1"/>
    <s v="-"/>
    <n v="4.1431721583539813"/>
    <n v="4.1431721583539813"/>
    <n v="0"/>
    <m/>
    <n v="4.1431721583539813"/>
    <n v="3.7913890137568194"/>
    <n v="0"/>
    <n v="3.2769690898566584"/>
    <s v="m.EEG.1"/>
    <n v="0.51441992390016122"/>
    <s v="m.EEG.1"/>
    <n v="0"/>
    <n v="0"/>
    <n v="0"/>
    <n v="0"/>
    <n v="0"/>
    <n v="0"/>
    <n v="0"/>
    <s v="m.EEG.1"/>
    <n v="0"/>
    <n v="0"/>
    <n v="0"/>
    <n v="0"/>
    <n v="0"/>
    <n v="0.35178314459716231"/>
    <s v=""/>
    <x v="2"/>
  </r>
  <r>
    <x v="29"/>
    <s v="Residential"/>
    <x v="3"/>
    <m/>
    <x v="2"/>
    <s v="-"/>
    <n v="5.5348011128454999E-2"/>
    <n v="5.5348011128454999E-2"/>
    <n v="0"/>
    <m/>
    <n v="5.5348011128454999E-2"/>
    <n v="5.5348011128454999E-2"/>
    <n v="0"/>
    <n v="4.9343296235628699E-2"/>
    <s v="m.EEG.1"/>
    <n v="6.0047148928262985E-3"/>
    <s v="m.EEG.1"/>
    <n v="0"/>
    <n v="0"/>
    <n v="0"/>
    <n v="0"/>
    <n v="0"/>
    <n v="0"/>
    <n v="0"/>
    <s v="m.EEG.1"/>
    <n v="0"/>
    <n v="0"/>
    <n v="0"/>
    <n v="0"/>
    <n v="0"/>
    <n v="0"/>
    <s v=""/>
    <x v="2"/>
  </r>
  <r>
    <x v="29"/>
    <s v="Residential"/>
    <x v="3"/>
    <m/>
    <x v="3"/>
    <s v="-"/>
    <n v="0.3114376859325213"/>
    <n v="0.3114376859325213"/>
    <n v="0"/>
    <m/>
    <n v="0.3114376859325213"/>
    <n v="0.3114376859325213"/>
    <n v="0"/>
    <n v="0.26178652411526698"/>
    <s v="m.EEG.1"/>
    <n v="4.9651161817254298E-2"/>
    <s v="m.EEG.1"/>
    <n v="0"/>
    <n v="0"/>
    <n v="0"/>
    <n v="0"/>
    <n v="0"/>
    <n v="0"/>
    <n v="0"/>
    <s v="m.EEG.1"/>
    <n v="0"/>
    <n v="0"/>
    <n v="0"/>
    <n v="0"/>
    <n v="0"/>
    <n v="0"/>
    <s v=""/>
    <x v="2"/>
  </r>
  <r>
    <x v="29"/>
    <s v="Residential"/>
    <x v="3"/>
    <m/>
    <x v="4"/>
    <s v="-"/>
    <n v="6.8052048205749394E-2"/>
    <n v="6.8052048205749394E-2"/>
    <n v="0"/>
    <m/>
    <n v="6.8052048205749394E-2"/>
    <n v="6.8052048205749394E-2"/>
    <n v="0"/>
    <n v="5.4345698881666196E-2"/>
    <s v="m.EEG.1"/>
    <n v="1.3706349324083201E-2"/>
    <s v="m.EEG.1"/>
    <n v="0"/>
    <n v="0"/>
    <n v="0"/>
    <n v="0"/>
    <n v="0"/>
    <n v="0"/>
    <n v="0"/>
    <s v="m.EEG.1"/>
    <n v="0"/>
    <n v="0"/>
    <n v="0"/>
    <n v="0"/>
    <n v="0"/>
    <n v="0"/>
    <s v=""/>
    <x v="2"/>
  </r>
  <r>
    <x v="29"/>
    <s v="Residential"/>
    <x v="3"/>
    <m/>
    <x v="5"/>
    <s v="-"/>
    <n v="0"/>
    <n v="0"/>
    <n v="0"/>
    <m/>
    <n v="0"/>
    <n v="0"/>
    <n v="0"/>
    <n v="0"/>
    <s v="m.EEG.1"/>
    <n v="0"/>
    <s v="m.EEG.1"/>
    <n v="0"/>
    <n v="0"/>
    <n v="0"/>
    <n v="0"/>
    <n v="0"/>
    <n v="0"/>
    <n v="0"/>
    <s v="m.EEG.1"/>
    <n v="0"/>
    <n v="0"/>
    <n v="0"/>
    <n v="0"/>
    <n v="0"/>
    <n v="0"/>
    <s v=""/>
    <x v="2"/>
  </r>
  <r>
    <x v="29"/>
    <s v="Residential"/>
    <x v="3"/>
    <m/>
    <x v="6"/>
    <s v="-"/>
    <n v="2.3847097734819509"/>
    <n v="2.3847097734819509"/>
    <n v="0"/>
    <m/>
    <n v="2.3847097734819509"/>
    <n v="2.0329266288847885"/>
    <n v="0"/>
    <n v="1.8139301388049671"/>
    <s v="m.EEG.1"/>
    <n v="0.21899649007982119"/>
    <s v="m.EEG.1"/>
    <n v="0"/>
    <n v="0"/>
    <n v="0"/>
    <n v="0"/>
    <n v="0"/>
    <n v="0"/>
    <n v="0"/>
    <s v="m.EEG.1"/>
    <n v="0"/>
    <n v="0"/>
    <n v="0"/>
    <n v="0"/>
    <n v="0"/>
    <n v="0.35178314459716231"/>
    <s v=""/>
    <x v="2"/>
  </r>
  <r>
    <x v="29"/>
    <s v="Residential"/>
    <x v="3"/>
    <m/>
    <x v="7"/>
    <s v="-"/>
    <n v="7.7220357799587191E-2"/>
    <n v="7.7220357799587191E-2"/>
    <n v="0"/>
    <m/>
    <n v="7.7220357799587191E-2"/>
    <n v="7.7220357799587191E-2"/>
    <n v="0"/>
    <n v="5.9436043071096699E-2"/>
    <s v="m.EEG.1"/>
    <n v="1.77843147284905E-2"/>
    <s v="m.EEG.1"/>
    <n v="0"/>
    <n v="0"/>
    <n v="0"/>
    <n v="0"/>
    <n v="0"/>
    <n v="0"/>
    <n v="0"/>
    <s v="m.EEG.1"/>
    <n v="0"/>
    <n v="0"/>
    <n v="0"/>
    <n v="0"/>
    <n v="0"/>
    <n v="0"/>
    <s v=""/>
    <x v="2"/>
  </r>
  <r>
    <x v="29"/>
    <s v="Residential"/>
    <x v="3"/>
    <m/>
    <x v="8"/>
    <s v="-"/>
    <n v="0"/>
    <n v="0"/>
    <n v="0"/>
    <m/>
    <n v="0"/>
    <n v="0"/>
    <n v="0"/>
    <n v="0"/>
    <s v="m.EEG.1"/>
    <n v="0"/>
    <s v="m.EEG.1"/>
    <n v="0"/>
    <n v="0"/>
    <n v="0"/>
    <n v="0"/>
    <n v="0"/>
    <n v="0"/>
    <n v="0"/>
    <s v="m.EEG.1"/>
    <n v="0"/>
    <n v="0"/>
    <n v="0"/>
    <n v="0"/>
    <n v="0"/>
    <n v="0"/>
    <s v=""/>
    <x v="2"/>
  </r>
  <r>
    <x v="29"/>
    <s v="Residential"/>
    <x v="3"/>
    <m/>
    <x v="9"/>
    <s v="-"/>
    <n v="0"/>
    <n v="0"/>
    <n v="0"/>
    <m/>
    <n v="0"/>
    <n v="0"/>
    <n v="0"/>
    <n v="0"/>
    <s v="m.EEG.1"/>
    <n v="0"/>
    <s v="m.EEG.1"/>
    <n v="0"/>
    <n v="0"/>
    <n v="0"/>
    <n v="0"/>
    <n v="0"/>
    <n v="0"/>
    <n v="0"/>
    <s v="m.EEG.1"/>
    <n v="0"/>
    <n v="0"/>
    <n v="0"/>
    <n v="0"/>
    <n v="0"/>
    <n v="0"/>
    <s v=""/>
    <x v="2"/>
  </r>
  <r>
    <x v="29"/>
    <s v="Residential"/>
    <x v="3"/>
    <m/>
    <x v="10"/>
    <s v="-"/>
    <n v="0.89592213864591885"/>
    <n v="0.89592213864591885"/>
    <n v="0"/>
    <m/>
    <n v="0.89592213864591885"/>
    <n v="0.89592213864591885"/>
    <n v="0"/>
    <n v="0.72485397104207872"/>
    <s v="m.EEG.1"/>
    <n v="0.17106816760384011"/>
    <s v="m.EEG.1"/>
    <n v="0"/>
    <n v="0"/>
    <n v="0"/>
    <n v="0"/>
    <n v="0"/>
    <n v="0"/>
    <n v="0"/>
    <s v="m.EEG.1"/>
    <n v="0"/>
    <n v="0"/>
    <n v="0"/>
    <n v="0"/>
    <n v="0"/>
    <n v="0"/>
    <s v=""/>
    <x v="2"/>
  </r>
  <r>
    <x v="29"/>
    <s v="Residential"/>
    <x v="3"/>
    <m/>
    <x v="11"/>
    <s v="-"/>
    <n v="0"/>
    <n v="0"/>
    <n v="0"/>
    <m/>
    <n v="0"/>
    <n v="0"/>
    <n v="0"/>
    <n v="0"/>
    <s v="m.EEG.1"/>
    <n v="0"/>
    <s v="m.EEG.1"/>
    <n v="0"/>
    <n v="0"/>
    <n v="0"/>
    <n v="0"/>
    <n v="0"/>
    <n v="0"/>
    <n v="0"/>
    <s v="m.EEG.1"/>
    <n v="0"/>
    <n v="0"/>
    <n v="0"/>
    <n v="0"/>
    <n v="0"/>
    <n v="0"/>
    <s v=""/>
    <x v="2"/>
  </r>
  <r>
    <x v="29"/>
    <s v="Residential"/>
    <x v="3"/>
    <m/>
    <x v="12"/>
    <s v="-"/>
    <n v="0"/>
    <n v="0"/>
    <n v="0"/>
    <m/>
    <n v="0"/>
    <n v="0"/>
    <n v="0"/>
    <n v="0"/>
    <s v="m.EEG.1"/>
    <n v="0"/>
    <s v="m.EEG.1"/>
    <n v="0"/>
    <n v="0"/>
    <n v="0"/>
    <n v="0"/>
    <n v="0"/>
    <n v="0"/>
    <n v="0"/>
    <s v="m.EEG.1"/>
    <n v="0"/>
    <n v="0"/>
    <n v="0"/>
    <n v="0"/>
    <n v="0"/>
    <n v="0"/>
    <s v=""/>
    <x v="2"/>
  </r>
  <r>
    <x v="29"/>
    <s v="Residential"/>
    <x v="3"/>
    <m/>
    <x v="13"/>
    <s v="-"/>
    <n v="0.35048214315979964"/>
    <n v="0.35048214315979964"/>
    <n v="0"/>
    <m/>
    <n v="0.35048214315979964"/>
    <n v="0.35048214315979964"/>
    <n v="0"/>
    <n v="0.31327341770595402"/>
    <s v="m.EEG.1"/>
    <n v="3.7208725453845605E-2"/>
    <s v="m.EEG.1"/>
    <n v="0"/>
    <n v="0"/>
    <n v="0"/>
    <n v="0"/>
    <n v="0"/>
    <n v="0"/>
    <n v="0"/>
    <s v="m.EEG.1"/>
    <n v="0"/>
    <n v="0"/>
    <n v="0"/>
    <n v="0"/>
    <n v="0"/>
    <n v="0"/>
    <s v=""/>
    <x v="2"/>
  </r>
  <r>
    <x v="29"/>
    <s v="Residential"/>
    <x v="3"/>
    <m/>
    <x v="14"/>
    <s v="-"/>
    <n v="0"/>
    <n v="0"/>
    <n v="0"/>
    <m/>
    <n v="0"/>
    <n v="0"/>
    <n v="0"/>
    <n v="0"/>
    <s v="m.EEG.1"/>
    <n v="0"/>
    <s v="m.EEG.1"/>
    <n v="0"/>
    <n v="0"/>
    <n v="0"/>
    <n v="0"/>
    <n v="0"/>
    <n v="0"/>
    <n v="0"/>
    <s v="m.EEG.1"/>
    <n v="0"/>
    <n v="0"/>
    <n v="0"/>
    <n v="0"/>
    <n v="0"/>
    <n v="0"/>
    <s v=""/>
    <x v="2"/>
  </r>
  <r>
    <x v="29"/>
    <s v="Residential"/>
    <x v="4"/>
    <m/>
    <x v="1"/>
    <s v="-"/>
    <n v="16.153562038469534"/>
    <n v="16.153562038469534"/>
    <n v="0"/>
    <m/>
    <n v="16.153562038469534"/>
    <n v="15.484318599880785"/>
    <n v="0"/>
    <n v="14.520544707142308"/>
    <s v="m.EEG.1"/>
    <n v="0.96377389273847691"/>
    <s v="m.EEG.1"/>
    <n v="0"/>
    <n v="0"/>
    <n v="0"/>
    <n v="0"/>
    <n v="0"/>
    <n v="0"/>
    <n v="0"/>
    <s v="m.EEG.1"/>
    <n v="0"/>
    <n v="0"/>
    <n v="0"/>
    <n v="0"/>
    <n v="0"/>
    <n v="0.66924343858874891"/>
    <s v=""/>
    <x v="2"/>
  </r>
  <r>
    <x v="29"/>
    <s v="Residential"/>
    <x v="4"/>
    <m/>
    <x v="2"/>
    <s v="-"/>
    <n v="0.27438999797067593"/>
    <n v="0.27438999797067593"/>
    <n v="0"/>
    <m/>
    <n v="0.27438999797067593"/>
    <n v="0.27438999797067593"/>
    <n v="0"/>
    <n v="0.25658672372843216"/>
    <s v="m.EEG.1"/>
    <n v="1.7803274242243768E-2"/>
    <s v="m.EEG.1"/>
    <n v="0"/>
    <n v="0"/>
    <n v="0"/>
    <n v="0"/>
    <n v="0"/>
    <n v="0"/>
    <n v="0"/>
    <s v="m.EEG.1"/>
    <n v="0"/>
    <n v="0"/>
    <n v="0"/>
    <n v="0"/>
    <n v="0"/>
    <n v="0"/>
    <s v=""/>
    <x v="2"/>
  </r>
  <r>
    <x v="29"/>
    <s v="Residential"/>
    <x v="4"/>
    <m/>
    <x v="3"/>
    <s v="-"/>
    <n v="1.2987102344725072"/>
    <n v="1.2987102344725072"/>
    <n v="0"/>
    <m/>
    <n v="1.2987102344725072"/>
    <n v="1.2987102344725072"/>
    <n v="0"/>
    <n v="1.199332424426081"/>
    <s v="m.EEG.1"/>
    <n v="9.9377810046426124E-2"/>
    <s v="m.EEG.1"/>
    <n v="0"/>
    <n v="0"/>
    <n v="0"/>
    <n v="0"/>
    <n v="0"/>
    <n v="0"/>
    <n v="0"/>
    <s v="m.EEG.1"/>
    <n v="0"/>
    <n v="0"/>
    <n v="0"/>
    <n v="0"/>
    <n v="0"/>
    <n v="0"/>
    <s v=""/>
    <x v="2"/>
  </r>
  <r>
    <x v="29"/>
    <s v="Residential"/>
    <x v="4"/>
    <m/>
    <x v="4"/>
    <s v="-"/>
    <n v="0.28125562463133369"/>
    <n v="0.28125562463133369"/>
    <n v="0"/>
    <m/>
    <n v="0.28125562463133369"/>
    <n v="0.28125562463133369"/>
    <n v="0"/>
    <n v="0.25592491449882654"/>
    <s v="m.EEG.1"/>
    <n v="2.5330710132507164E-2"/>
    <s v="m.EEG.1"/>
    <n v="0"/>
    <n v="0"/>
    <n v="0"/>
    <n v="0"/>
    <n v="0"/>
    <n v="0"/>
    <n v="0"/>
    <s v="m.EEG.1"/>
    <n v="0"/>
    <n v="0"/>
    <n v="0"/>
    <n v="0"/>
    <n v="0"/>
    <n v="0"/>
    <s v=""/>
    <x v="2"/>
  </r>
  <r>
    <x v="29"/>
    <s v="Residential"/>
    <x v="4"/>
    <m/>
    <x v="5"/>
    <s v="-"/>
    <n v="0"/>
    <n v="0"/>
    <n v="0"/>
    <m/>
    <n v="0"/>
    <n v="0"/>
    <n v="0"/>
    <n v="0"/>
    <s v="m.EEG.1"/>
    <n v="0"/>
    <s v="m.EEG.1"/>
    <n v="0"/>
    <n v="0"/>
    <n v="0"/>
    <n v="0"/>
    <n v="0"/>
    <n v="0"/>
    <n v="0"/>
    <s v="m.EEG.1"/>
    <n v="0"/>
    <n v="0"/>
    <n v="0"/>
    <n v="0"/>
    <n v="0"/>
    <n v="0"/>
    <s v=""/>
    <x v="2"/>
  </r>
  <r>
    <x v="29"/>
    <s v="Residential"/>
    <x v="4"/>
    <m/>
    <x v="6"/>
    <s v="-"/>
    <n v="9.0075932006820345"/>
    <n v="9.0075932006820345"/>
    <n v="0"/>
    <m/>
    <n v="9.0075932006820345"/>
    <n v="8.3383497620932854"/>
    <n v="0"/>
    <n v="7.9217238767691924"/>
    <s v="m.EEG.1"/>
    <n v="0.41662588532409356"/>
    <s v="m.EEG.1"/>
    <n v="0"/>
    <n v="0"/>
    <n v="0"/>
    <n v="0"/>
    <n v="0"/>
    <n v="0"/>
    <n v="0"/>
    <s v="m.EEG.1"/>
    <n v="0"/>
    <n v="0"/>
    <n v="0"/>
    <n v="0"/>
    <n v="0"/>
    <n v="0.66924343858874891"/>
    <s v=""/>
    <x v="2"/>
  </r>
  <r>
    <x v="29"/>
    <s v="Residential"/>
    <x v="4"/>
    <m/>
    <x v="7"/>
    <s v="-"/>
    <n v="0.32453597754803731"/>
    <n v="0.32453597754803731"/>
    <n v="0"/>
    <m/>
    <n v="0.32453597754803731"/>
    <n v="0.32453597754803731"/>
    <n v="0"/>
    <n v="0.28076289476964678"/>
    <s v="m.EEG.1"/>
    <n v="4.3773082778390544E-2"/>
    <s v="m.EEG.1"/>
    <n v="0"/>
    <n v="0"/>
    <n v="0"/>
    <n v="0"/>
    <n v="0"/>
    <n v="0"/>
    <n v="0"/>
    <s v="m.EEG.1"/>
    <n v="0"/>
    <n v="0"/>
    <n v="0"/>
    <n v="0"/>
    <n v="0"/>
    <n v="0"/>
    <s v=""/>
    <x v="2"/>
  </r>
  <r>
    <x v="29"/>
    <s v="Residential"/>
    <x v="4"/>
    <m/>
    <x v="8"/>
    <s v="-"/>
    <n v="0"/>
    <n v="0"/>
    <n v="0"/>
    <m/>
    <n v="0"/>
    <n v="0"/>
    <n v="0"/>
    <n v="0"/>
    <s v="m.EEG.1"/>
    <n v="0"/>
    <s v="m.EEG.1"/>
    <n v="0"/>
    <n v="0"/>
    <n v="0"/>
    <n v="0"/>
    <n v="0"/>
    <n v="0"/>
    <n v="0"/>
    <s v="m.EEG.1"/>
    <n v="0"/>
    <n v="0"/>
    <n v="0"/>
    <n v="0"/>
    <n v="0"/>
    <n v="0"/>
    <s v=""/>
    <x v="2"/>
  </r>
  <r>
    <x v="29"/>
    <s v="Residential"/>
    <x v="4"/>
    <m/>
    <x v="9"/>
    <s v="-"/>
    <n v="0"/>
    <n v="0"/>
    <n v="0"/>
    <m/>
    <n v="0"/>
    <n v="0"/>
    <n v="0"/>
    <n v="0"/>
    <s v="m.EEG.1"/>
    <n v="0"/>
    <s v="m.EEG.1"/>
    <n v="0"/>
    <n v="0"/>
    <n v="0"/>
    <n v="0"/>
    <n v="0"/>
    <n v="0"/>
    <n v="0"/>
    <s v="m.EEG.1"/>
    <n v="0"/>
    <n v="0"/>
    <n v="0"/>
    <n v="0"/>
    <n v="0"/>
    <n v="0"/>
    <s v=""/>
    <x v="2"/>
  </r>
  <r>
    <x v="29"/>
    <s v="Residential"/>
    <x v="4"/>
    <m/>
    <x v="10"/>
    <s v="-"/>
    <n v="3.4274047944686576"/>
    <n v="3.4274047944686576"/>
    <n v="0"/>
    <m/>
    <n v="3.4274047944686576"/>
    <n v="3.4274047944686576"/>
    <n v="0"/>
    <n v="3.1628658834894425"/>
    <s v="m.EEG.1"/>
    <n v="0.26453891097921517"/>
    <s v="m.EEG.1"/>
    <n v="0"/>
    <n v="0"/>
    <n v="0"/>
    <n v="0"/>
    <n v="0"/>
    <n v="0"/>
    <n v="0"/>
    <s v="m.EEG.1"/>
    <n v="0"/>
    <n v="0"/>
    <n v="0"/>
    <n v="0"/>
    <n v="0"/>
    <n v="0"/>
    <s v=""/>
    <x v="2"/>
  </r>
  <r>
    <x v="29"/>
    <s v="Residential"/>
    <x v="4"/>
    <m/>
    <x v="11"/>
    <s v="-"/>
    <n v="0"/>
    <n v="0"/>
    <n v="0"/>
    <m/>
    <n v="0"/>
    <n v="0"/>
    <n v="0"/>
    <n v="0"/>
    <s v="m.EEG.1"/>
    <n v="0"/>
    <s v="m.EEG.1"/>
    <n v="0"/>
    <n v="0"/>
    <n v="0"/>
    <n v="0"/>
    <n v="0"/>
    <n v="0"/>
    <n v="0"/>
    <s v="m.EEG.1"/>
    <n v="0"/>
    <n v="0"/>
    <n v="0"/>
    <n v="0"/>
    <n v="0"/>
    <n v="0"/>
    <s v=""/>
    <x v="2"/>
  </r>
  <r>
    <x v="29"/>
    <s v="Residential"/>
    <x v="4"/>
    <m/>
    <x v="12"/>
    <s v="-"/>
    <n v="0"/>
    <n v="0"/>
    <n v="0"/>
    <m/>
    <n v="0"/>
    <n v="0"/>
    <n v="0"/>
    <n v="0"/>
    <s v="m.EEG.1"/>
    <n v="0"/>
    <s v="m.EEG.1"/>
    <n v="0"/>
    <n v="0"/>
    <n v="0"/>
    <n v="0"/>
    <n v="0"/>
    <n v="0"/>
    <n v="0"/>
    <s v="m.EEG.1"/>
    <n v="0"/>
    <n v="0"/>
    <n v="0"/>
    <n v="0"/>
    <n v="0"/>
    <n v="0"/>
    <s v=""/>
    <x v="2"/>
  </r>
  <r>
    <x v="29"/>
    <s v="Residential"/>
    <x v="4"/>
    <m/>
    <x v="13"/>
    <s v="-"/>
    <n v="1.5396722086962891"/>
    <n v="1.5396722086962891"/>
    <n v="0"/>
    <m/>
    <n v="1.5396722086962891"/>
    <n v="1.5396722086962891"/>
    <n v="0"/>
    <n v="1.4433479894606884"/>
    <s v="m.EEG.1"/>
    <n v="9.6324219235600694E-2"/>
    <s v="m.EEG.1"/>
    <n v="0"/>
    <n v="0"/>
    <n v="0"/>
    <n v="0"/>
    <n v="0"/>
    <n v="0"/>
    <n v="0"/>
    <s v="m.EEG.1"/>
    <n v="0"/>
    <n v="0"/>
    <n v="0"/>
    <n v="0"/>
    <n v="0"/>
    <n v="0"/>
    <s v=""/>
    <x v="2"/>
  </r>
  <r>
    <x v="29"/>
    <s v="Residential"/>
    <x v="4"/>
    <m/>
    <x v="14"/>
    <s v="-"/>
    <n v="0"/>
    <n v="0"/>
    <n v="0"/>
    <m/>
    <n v="0"/>
    <n v="0"/>
    <n v="0"/>
    <n v="0"/>
    <s v="m.EEG.1"/>
    <n v="0"/>
    <s v="m.EEG.1"/>
    <n v="0"/>
    <n v="0"/>
    <n v="0"/>
    <n v="0"/>
    <n v="0"/>
    <n v="0"/>
    <n v="0"/>
    <s v="m.EEG.1"/>
    <n v="0"/>
    <n v="0"/>
    <n v="0"/>
    <n v="0"/>
    <n v="0"/>
    <n v="0"/>
    <s v=""/>
    <x v="2"/>
  </r>
  <r>
    <x v="29"/>
    <s v="Residential"/>
    <x v="5"/>
    <m/>
    <x v="1"/>
    <s v="-"/>
    <n v="3.0331508755546048"/>
    <n v="3.0331508755546048"/>
    <n v="0"/>
    <m/>
    <n v="3.0331508755546048"/>
    <n v="2.8519925325009527"/>
    <n v="0"/>
    <n v="2.5870808604131517"/>
    <s v="m.EEG.1"/>
    <n v="0.26491167208780125"/>
    <s v="m.EEG.1"/>
    <n v="0"/>
    <n v="0"/>
    <n v="0"/>
    <n v="0"/>
    <n v="0"/>
    <n v="0"/>
    <n v="0"/>
    <s v="m.EEG.1"/>
    <n v="0"/>
    <n v="0"/>
    <n v="0"/>
    <n v="0"/>
    <n v="0"/>
    <n v="0.18115834305365214"/>
    <s v=""/>
    <x v="2"/>
  </r>
  <r>
    <x v="29"/>
    <s v="Residential"/>
    <x v="5"/>
    <m/>
    <x v="2"/>
    <s v="-"/>
    <n v="4.2047491748988794E-2"/>
    <n v="4.2047491748988794E-2"/>
    <n v="0"/>
    <m/>
    <n v="4.2047491748988794E-2"/>
    <n v="4.2047491748988794E-2"/>
    <n v="0"/>
    <n v="3.8955233870233183E-2"/>
    <s v="m.EEG.1"/>
    <n v="3.0922578787556144E-3"/>
    <s v="m.EEG.1"/>
    <n v="0"/>
    <n v="0"/>
    <n v="0"/>
    <n v="0"/>
    <n v="0"/>
    <n v="0"/>
    <n v="0"/>
    <s v="m.EEG.1"/>
    <n v="0"/>
    <n v="0"/>
    <n v="0"/>
    <n v="0"/>
    <n v="0"/>
    <n v="0"/>
    <s v=""/>
    <x v="2"/>
  </r>
  <r>
    <x v="29"/>
    <s v="Residential"/>
    <x v="5"/>
    <m/>
    <x v="3"/>
    <s v="-"/>
    <n v="0.2322425119209158"/>
    <n v="0.2322425119209158"/>
    <n v="0"/>
    <m/>
    <n v="0.2322425119209158"/>
    <n v="0.2322425119209158"/>
    <n v="0"/>
    <n v="0.2066735716699476"/>
    <s v="m.EEG.1"/>
    <n v="2.5568940250968196E-2"/>
    <s v="m.EEG.1"/>
    <n v="0"/>
    <n v="0"/>
    <n v="0"/>
    <n v="0"/>
    <n v="0"/>
    <n v="0"/>
    <n v="0"/>
    <s v="m.EEG.1"/>
    <n v="0"/>
    <n v="0"/>
    <n v="0"/>
    <n v="0"/>
    <n v="0"/>
    <n v="0"/>
    <s v=""/>
    <x v="2"/>
  </r>
  <r>
    <x v="29"/>
    <s v="Residential"/>
    <x v="5"/>
    <m/>
    <x v="4"/>
    <s v="-"/>
    <n v="4.9962880313022734E-2"/>
    <n v="4.9962880313022734E-2"/>
    <n v="0"/>
    <m/>
    <n v="4.9962880313022734E-2"/>
    <n v="4.9962880313022734E-2"/>
    <n v="0"/>
    <n v="4.2904499117104894E-2"/>
    <s v="m.EEG.1"/>
    <n v="7.0583811959178426E-3"/>
    <s v="m.EEG.1"/>
    <n v="0"/>
    <n v="0"/>
    <n v="0"/>
    <n v="0"/>
    <n v="0"/>
    <n v="0"/>
    <n v="0"/>
    <s v="m.EEG.1"/>
    <n v="0"/>
    <n v="0"/>
    <n v="0"/>
    <n v="0"/>
    <n v="0"/>
    <n v="0"/>
    <s v=""/>
    <x v="2"/>
  </r>
  <r>
    <x v="29"/>
    <s v="Residential"/>
    <x v="5"/>
    <m/>
    <x v="5"/>
    <s v="-"/>
    <n v="0"/>
    <n v="0"/>
    <n v="0"/>
    <m/>
    <n v="0"/>
    <n v="0"/>
    <n v="0"/>
    <n v="0"/>
    <s v="m.EEG.1"/>
    <n v="0"/>
    <s v="m.EEG.1"/>
    <n v="0"/>
    <n v="0"/>
    <n v="0"/>
    <n v="0"/>
    <n v="0"/>
    <n v="0"/>
    <n v="0"/>
    <s v="m.EEG.1"/>
    <n v="0"/>
    <n v="0"/>
    <n v="0"/>
    <n v="0"/>
    <n v="0"/>
    <n v="0"/>
    <s v=""/>
    <x v="2"/>
  </r>
  <r>
    <x v="29"/>
    <s v="Residential"/>
    <x v="5"/>
    <m/>
    <x v="6"/>
    <s v="-"/>
    <n v="1.7259854343843439"/>
    <n v="1.7259854343843439"/>
    <n v="0"/>
    <m/>
    <n v="1.7259854343843439"/>
    <n v="1.5448270913306918"/>
    <n v="0"/>
    <n v="1.4320501095828688"/>
    <s v="m.EEG.1"/>
    <n v="0.11277698174782307"/>
    <s v="m.EEG.1"/>
    <n v="0"/>
    <n v="0"/>
    <n v="0"/>
    <n v="0"/>
    <n v="0"/>
    <n v="0"/>
    <n v="0"/>
    <s v="m.EEG.1"/>
    <n v="0"/>
    <n v="0"/>
    <n v="0"/>
    <n v="0"/>
    <n v="0"/>
    <n v="0.18115834305365214"/>
    <s v=""/>
    <x v="2"/>
  </r>
  <r>
    <x v="29"/>
    <s v="Residential"/>
    <x v="5"/>
    <m/>
    <x v="7"/>
    <s v="-"/>
    <n v="5.608160962813246E-2"/>
    <n v="5.608160962813246E-2"/>
    <n v="0"/>
    <m/>
    <n v="5.608160962813246E-2"/>
    <n v="5.608160962813246E-2"/>
    <n v="0"/>
    <n v="4.692319189823424E-2"/>
    <s v="m.EEG.1"/>
    <n v="9.1584177298982203E-3"/>
    <s v="m.EEG.1"/>
    <n v="0"/>
    <n v="0"/>
    <n v="0"/>
    <n v="0"/>
    <n v="0"/>
    <n v="0"/>
    <n v="0"/>
    <s v="m.EEG.1"/>
    <n v="0"/>
    <n v="0"/>
    <n v="0"/>
    <n v="0"/>
    <n v="0"/>
    <n v="0"/>
    <s v=""/>
    <x v="2"/>
  </r>
  <r>
    <x v="29"/>
    <s v="Residential"/>
    <x v="5"/>
    <m/>
    <x v="8"/>
    <s v="-"/>
    <n v="0"/>
    <n v="0"/>
    <n v="0"/>
    <m/>
    <n v="0"/>
    <n v="0"/>
    <n v="0"/>
    <n v="0"/>
    <s v="m.EEG.1"/>
    <n v="0"/>
    <s v="m.EEG.1"/>
    <n v="0"/>
    <n v="0"/>
    <n v="0"/>
    <n v="0"/>
    <n v="0"/>
    <n v="0"/>
    <n v="0"/>
    <s v="m.EEG.1"/>
    <n v="0"/>
    <n v="0"/>
    <n v="0"/>
    <n v="0"/>
    <n v="0"/>
    <n v="0"/>
    <s v=""/>
    <x v="2"/>
  </r>
  <r>
    <x v="29"/>
    <s v="Residential"/>
    <x v="5"/>
    <m/>
    <x v="9"/>
    <s v="-"/>
    <n v="0"/>
    <n v="0"/>
    <n v="0"/>
    <m/>
    <n v="0"/>
    <n v="0"/>
    <n v="0"/>
    <n v="0"/>
    <s v="m.EEG.1"/>
    <n v="0"/>
    <s v="m.EEG.1"/>
    <n v="0"/>
    <n v="0"/>
    <n v="0"/>
    <n v="0"/>
    <n v="0"/>
    <n v="0"/>
    <n v="0"/>
    <s v="m.EEG.1"/>
    <n v="0"/>
    <n v="0"/>
    <n v="0"/>
    <n v="0"/>
    <n v="0"/>
    <n v="0"/>
    <s v=""/>
    <x v="2"/>
  </r>
  <r>
    <x v="29"/>
    <s v="Residential"/>
    <x v="5"/>
    <m/>
    <x v="10"/>
    <s v="-"/>
    <n v="0.66034838993187139"/>
    <n v="0.66034838993187139"/>
    <n v="0"/>
    <m/>
    <n v="0.66034838993187139"/>
    <n v="0.66034838993187139"/>
    <n v="0"/>
    <n v="0.57225313503322006"/>
    <s v="m.EEG.1"/>
    <n v="8.8095254898651318E-2"/>
    <s v="m.EEG.1"/>
    <n v="0"/>
    <n v="0"/>
    <n v="0"/>
    <n v="0"/>
    <n v="0"/>
    <n v="0"/>
    <n v="0"/>
    <s v="m.EEG.1"/>
    <n v="0"/>
    <n v="0"/>
    <n v="0"/>
    <n v="0"/>
    <n v="0"/>
    <n v="0"/>
    <s v=""/>
    <x v="2"/>
  </r>
  <r>
    <x v="29"/>
    <s v="Residential"/>
    <x v="5"/>
    <m/>
    <x v="11"/>
    <s v="-"/>
    <n v="0"/>
    <n v="0"/>
    <n v="0"/>
    <m/>
    <n v="0"/>
    <n v="0"/>
    <n v="0"/>
    <n v="0"/>
    <s v="m.EEG.1"/>
    <n v="0"/>
    <s v="m.EEG.1"/>
    <n v="0"/>
    <n v="0"/>
    <n v="0"/>
    <n v="0"/>
    <n v="0"/>
    <n v="0"/>
    <n v="0"/>
    <s v="m.EEG.1"/>
    <n v="0"/>
    <n v="0"/>
    <n v="0"/>
    <n v="0"/>
    <n v="0"/>
    <n v="0"/>
    <s v=""/>
    <x v="2"/>
  </r>
  <r>
    <x v="29"/>
    <s v="Residential"/>
    <x v="5"/>
    <m/>
    <x v="12"/>
    <s v="-"/>
    <n v="0"/>
    <n v="0"/>
    <n v="0"/>
    <m/>
    <n v="0"/>
    <n v="0"/>
    <n v="0"/>
    <n v="0"/>
    <s v="m.EEG.1"/>
    <n v="0"/>
    <s v="m.EEG.1"/>
    <n v="0"/>
    <n v="0"/>
    <n v="0"/>
    <n v="0"/>
    <n v="0"/>
    <n v="0"/>
    <n v="0"/>
    <s v="m.EEG.1"/>
    <n v="0"/>
    <n v="0"/>
    <n v="0"/>
    <n v="0"/>
    <n v="0"/>
    <n v="0"/>
    <s v=""/>
    <x v="2"/>
  </r>
  <r>
    <x v="29"/>
    <s v="Residential"/>
    <x v="5"/>
    <m/>
    <x v="13"/>
    <s v="-"/>
    <n v="0.26648255762732964"/>
    <n v="0.26648255762732964"/>
    <n v="0"/>
    <m/>
    <n v="0.26648255762732964"/>
    <n v="0.26648255762732964"/>
    <n v="0"/>
    <n v="0.24732111924154263"/>
    <s v="m.EEG.1"/>
    <n v="1.9161438385786989E-2"/>
    <s v="m.EEG.1"/>
    <n v="0"/>
    <n v="0"/>
    <n v="0"/>
    <n v="0"/>
    <n v="0"/>
    <n v="0"/>
    <n v="0"/>
    <s v="m.EEG.1"/>
    <n v="0"/>
    <n v="0"/>
    <n v="0"/>
    <n v="0"/>
    <n v="0"/>
    <n v="0"/>
    <s v=""/>
    <x v="2"/>
  </r>
  <r>
    <x v="29"/>
    <s v="Residential"/>
    <x v="5"/>
    <m/>
    <x v="14"/>
    <s v="-"/>
    <n v="0"/>
    <n v="0"/>
    <n v="0"/>
    <m/>
    <n v="0"/>
    <n v="0"/>
    <n v="0"/>
    <n v="0"/>
    <s v="m.EEG.1"/>
    <n v="0"/>
    <s v="m.EEG.1"/>
    <n v="0"/>
    <n v="0"/>
    <n v="0"/>
    <n v="0"/>
    <n v="0"/>
    <n v="0"/>
    <n v="0"/>
    <s v="m.EEG.1"/>
    <n v="0"/>
    <n v="0"/>
    <n v="0"/>
    <n v="0"/>
    <n v="0"/>
    <n v="0"/>
    <s v=""/>
    <x v="2"/>
  </r>
  <r>
    <x v="29"/>
    <s v="Residential"/>
    <x v="6"/>
    <m/>
    <x v="1"/>
    <s v="-"/>
    <n v="17.804698657025998"/>
    <n v="17.804698657025998"/>
    <n v="0"/>
    <m/>
    <n v="17.804698657025998"/>
    <n v="17.159798025304482"/>
    <n v="0"/>
    <n v="16.231080078402528"/>
    <s v="m.EEG.1"/>
    <n v="0.92871794690195575"/>
    <s v="m.EEG.1"/>
    <n v="0"/>
    <n v="0"/>
    <n v="0"/>
    <n v="0"/>
    <n v="0"/>
    <n v="0"/>
    <n v="0"/>
    <s v="m.EEG.1"/>
    <n v="0"/>
    <n v="0"/>
    <n v="0"/>
    <n v="0"/>
    <n v="0"/>
    <n v="0.64490063172151557"/>
    <s v=""/>
    <x v="2"/>
  </r>
  <r>
    <x v="29"/>
    <s v="Residential"/>
    <x v="6"/>
    <m/>
    <x v="2"/>
    <s v="-"/>
    <n v="0.3039686131618749"/>
    <n v="0.3039686131618749"/>
    <n v="0"/>
    <m/>
    <n v="0.3039686131618749"/>
    <n v="0.3039686131618749"/>
    <n v="0"/>
    <n v="0.28681290846083907"/>
    <s v="m.EEG.1"/>
    <n v="1.7155704701035845E-2"/>
    <s v="m.EEG.1"/>
    <n v="0"/>
    <n v="0"/>
    <n v="0"/>
    <n v="0"/>
    <n v="0"/>
    <n v="0"/>
    <n v="0"/>
    <s v="m.EEG.1"/>
    <n v="0"/>
    <n v="0"/>
    <n v="0"/>
    <n v="0"/>
    <n v="0"/>
    <n v="0"/>
    <s v=""/>
    <x v="2"/>
  </r>
  <r>
    <x v="29"/>
    <s v="Residential"/>
    <x v="6"/>
    <m/>
    <x v="3"/>
    <s v="-"/>
    <n v="1.4363781191651517"/>
    <n v="1.4363781191651517"/>
    <n v="0"/>
    <m/>
    <n v="1.4363781191651517"/>
    <n v="1.4363781191651517"/>
    <n v="0"/>
    <n v="1.340615039868944"/>
    <s v="m.EEG.1"/>
    <n v="9.5763079296207573E-2"/>
    <s v="m.EEG.1"/>
    <n v="0"/>
    <n v="0"/>
    <n v="0"/>
    <n v="0"/>
    <n v="0"/>
    <n v="0"/>
    <n v="0"/>
    <s v="m.EEG.1"/>
    <n v="0"/>
    <n v="0"/>
    <n v="0"/>
    <n v="0"/>
    <n v="0"/>
    <n v="0"/>
    <s v=""/>
    <x v="2"/>
  </r>
  <r>
    <x v="29"/>
    <s v="Residential"/>
    <x v="6"/>
    <m/>
    <x v="4"/>
    <s v="-"/>
    <n v="0.31048247790576944"/>
    <n v="0.31048247790576944"/>
    <n v="0"/>
    <m/>
    <n v="0.31048247790576944"/>
    <n v="0.31048247790576944"/>
    <n v="0"/>
    <n v="0.286073137410992"/>
    <s v="m.EEG.1"/>
    <n v="2.4409340494777471E-2"/>
    <s v="m.EEG.1"/>
    <n v="0"/>
    <n v="0"/>
    <n v="0"/>
    <n v="0"/>
    <n v="0"/>
    <n v="0"/>
    <n v="0"/>
    <s v="m.EEG.1"/>
    <n v="0"/>
    <n v="0"/>
    <n v="0"/>
    <n v="0"/>
    <n v="0"/>
    <n v="0"/>
    <s v=""/>
    <x v="2"/>
  </r>
  <r>
    <x v="29"/>
    <s v="Residential"/>
    <x v="6"/>
    <m/>
    <x v="5"/>
    <s v="-"/>
    <n v="0"/>
    <n v="0"/>
    <n v="0"/>
    <m/>
    <n v="0"/>
    <n v="0"/>
    <n v="0"/>
    <n v="0"/>
    <s v="m.EEG.1"/>
    <n v="0"/>
    <s v="m.EEG.1"/>
    <n v="0"/>
    <n v="0"/>
    <n v="0"/>
    <n v="0"/>
    <n v="0"/>
    <n v="0"/>
    <n v="0"/>
    <s v="m.EEG.1"/>
    <n v="0"/>
    <n v="0"/>
    <n v="0"/>
    <n v="0"/>
    <n v="0"/>
    <n v="0"/>
    <s v=""/>
    <x v="2"/>
  </r>
  <r>
    <x v="29"/>
    <s v="Residential"/>
    <x v="6"/>
    <m/>
    <x v="6"/>
    <s v="-"/>
    <n v="9.9012835696476227"/>
    <n v="9.9012835696476227"/>
    <n v="0"/>
    <m/>
    <n v="9.9012835696476227"/>
    <n v="9.2563829379261069"/>
    <n v="0"/>
    <n v="8.8549112444514257"/>
    <s v="m.EEG.1"/>
    <n v="0.40147169347468092"/>
    <s v="m.EEG.1"/>
    <n v="0"/>
    <n v="0"/>
    <n v="0"/>
    <n v="0"/>
    <n v="0"/>
    <n v="0"/>
    <n v="0"/>
    <s v="m.EEG.1"/>
    <n v="0"/>
    <n v="0"/>
    <n v="0"/>
    <n v="0"/>
    <n v="0"/>
    <n v="0.64490063172151557"/>
    <s v=""/>
    <x v="2"/>
  </r>
  <r>
    <x v="29"/>
    <s v="Residential"/>
    <x v="6"/>
    <m/>
    <x v="7"/>
    <s v="-"/>
    <n v="0.35601795504271849"/>
    <n v="0.35601795504271849"/>
    <n v="0"/>
    <m/>
    <n v="0.35601795504271849"/>
    <n v="0.35601795504271849"/>
    <n v="0"/>
    <n v="0.31383705776607113"/>
    <s v="m.EEG.1"/>
    <n v="4.2180897276647339E-2"/>
    <s v="m.EEG.1"/>
    <n v="0"/>
    <n v="0"/>
    <n v="0"/>
    <n v="0"/>
    <n v="0"/>
    <n v="0"/>
    <n v="0"/>
    <s v="m.EEG.1"/>
    <n v="0"/>
    <n v="0"/>
    <n v="0"/>
    <n v="0"/>
    <n v="0"/>
    <n v="0"/>
    <s v=""/>
    <x v="2"/>
  </r>
  <r>
    <x v="29"/>
    <s v="Residential"/>
    <x v="6"/>
    <m/>
    <x v="8"/>
    <s v="-"/>
    <n v="0"/>
    <n v="0"/>
    <n v="0"/>
    <m/>
    <n v="0"/>
    <n v="0"/>
    <n v="0"/>
    <n v="0"/>
    <s v="m.EEG.1"/>
    <n v="0"/>
    <s v="m.EEG.1"/>
    <n v="0"/>
    <n v="0"/>
    <n v="0"/>
    <n v="0"/>
    <n v="0"/>
    <n v="0"/>
    <n v="0"/>
    <s v="m.EEG.1"/>
    <n v="0"/>
    <n v="0"/>
    <n v="0"/>
    <n v="0"/>
    <n v="0"/>
    <n v="0"/>
    <s v=""/>
    <x v="2"/>
  </r>
  <r>
    <x v="29"/>
    <s v="Residential"/>
    <x v="6"/>
    <m/>
    <x v="9"/>
    <s v="-"/>
    <n v="0"/>
    <n v="0"/>
    <n v="0"/>
    <m/>
    <n v="0"/>
    <n v="0"/>
    <n v="0"/>
    <n v="0"/>
    <s v="m.EEG.1"/>
    <n v="0"/>
    <s v="m.EEG.1"/>
    <n v="0"/>
    <n v="0"/>
    <n v="0"/>
    <n v="0"/>
    <n v="0"/>
    <n v="0"/>
    <n v="0"/>
    <s v="m.EEG.1"/>
    <n v="0"/>
    <n v="0"/>
    <n v="0"/>
    <n v="0"/>
    <n v="0"/>
    <n v="0"/>
    <s v=""/>
    <x v="2"/>
  </r>
  <r>
    <x v="29"/>
    <s v="Residential"/>
    <x v="6"/>
    <m/>
    <x v="10"/>
    <s v="-"/>
    <n v="3.7903714694858115"/>
    <n v="3.7903714694858115"/>
    <n v="0"/>
    <m/>
    <n v="3.7903714694858115"/>
    <n v="3.7903714694858115"/>
    <n v="0"/>
    <n v="3.5354547964659475"/>
    <s v="m.EEG.1"/>
    <n v="0.25491667301986415"/>
    <s v="m.EEG.1"/>
    <n v="0"/>
    <n v="0"/>
    <n v="0"/>
    <n v="0"/>
    <n v="0"/>
    <n v="0"/>
    <n v="0"/>
    <s v="m.EEG.1"/>
    <n v="0"/>
    <n v="0"/>
    <n v="0"/>
    <n v="0"/>
    <n v="0"/>
    <n v="0"/>
    <s v=""/>
    <x v="2"/>
  </r>
  <r>
    <x v="29"/>
    <s v="Residential"/>
    <x v="6"/>
    <m/>
    <x v="11"/>
    <s v="-"/>
    <n v="0"/>
    <n v="0"/>
    <n v="0"/>
    <m/>
    <n v="0"/>
    <n v="0"/>
    <n v="0"/>
    <n v="0"/>
    <s v="m.EEG.1"/>
    <n v="0"/>
    <s v="m.EEG.1"/>
    <n v="0"/>
    <n v="0"/>
    <n v="0"/>
    <n v="0"/>
    <n v="0"/>
    <n v="0"/>
    <n v="0"/>
    <s v="m.EEG.1"/>
    <n v="0"/>
    <n v="0"/>
    <n v="0"/>
    <n v="0"/>
    <n v="0"/>
    <n v="0"/>
    <s v=""/>
    <x v="2"/>
  </r>
  <r>
    <x v="29"/>
    <s v="Residential"/>
    <x v="6"/>
    <m/>
    <x v="12"/>
    <s v="-"/>
    <n v="0"/>
    <n v="0"/>
    <n v="0"/>
    <m/>
    <n v="0"/>
    <n v="0"/>
    <n v="0"/>
    <n v="0"/>
    <s v="m.EEG.1"/>
    <n v="0"/>
    <s v="m.EEG.1"/>
    <n v="0"/>
    <n v="0"/>
    <n v="0"/>
    <n v="0"/>
    <n v="0"/>
    <n v="0"/>
    <n v="0"/>
    <s v="m.EEG.1"/>
    <n v="0"/>
    <n v="0"/>
    <n v="0"/>
    <n v="0"/>
    <n v="0"/>
    <n v="0"/>
    <s v=""/>
    <x v="2"/>
  </r>
  <r>
    <x v="29"/>
    <s v="Residential"/>
    <x v="6"/>
    <m/>
    <x v="13"/>
    <s v="-"/>
    <n v="1.7061964526170514"/>
    <n v="1.7061964526170514"/>
    <n v="0"/>
    <m/>
    <n v="1.7061964526170514"/>
    <n v="1.7061964526170514"/>
    <n v="0"/>
    <n v="1.6133758939783089"/>
    <s v="m.EEG.1"/>
    <n v="9.2820558638742542E-2"/>
    <s v="m.EEG.1"/>
    <n v="0"/>
    <n v="0"/>
    <n v="0"/>
    <n v="0"/>
    <n v="0"/>
    <n v="0"/>
    <n v="0"/>
    <s v="m.EEG.1"/>
    <n v="0"/>
    <n v="0"/>
    <n v="0"/>
    <n v="0"/>
    <n v="0"/>
    <n v="0"/>
    <s v=""/>
    <x v="2"/>
  </r>
  <r>
    <x v="29"/>
    <s v="Residential"/>
    <x v="6"/>
    <m/>
    <x v="14"/>
    <s v="-"/>
    <n v="0"/>
    <n v="0"/>
    <n v="0"/>
    <m/>
    <n v="0"/>
    <n v="0"/>
    <n v="0"/>
    <n v="0"/>
    <s v="m.EEG.1"/>
    <n v="0"/>
    <s v="m.EEG.1"/>
    <n v="0"/>
    <n v="0"/>
    <n v="0"/>
    <n v="0"/>
    <n v="0"/>
    <n v="0"/>
    <n v="0"/>
    <s v="m.EEG.1"/>
    <n v="0"/>
    <n v="0"/>
    <n v="0"/>
    <n v="0"/>
    <n v="0"/>
    <n v="0"/>
    <s v=""/>
    <x v="2"/>
  </r>
  <r>
    <x v="29"/>
    <s v="Residential"/>
    <x v="7"/>
    <m/>
    <x v="1"/>
    <s v="-"/>
    <n v="1.1100212827993772"/>
    <n v="1.1100212827993772"/>
    <n v="0"/>
    <m/>
    <n v="1.1100212827993772"/>
    <n v="0.93939648125586694"/>
    <n v="0"/>
    <n v="0.68988822944350703"/>
    <s v="m.EEG.1"/>
    <n v="0.24950825181235994"/>
    <s v="m.EEG.1"/>
    <n v="0"/>
    <n v="0"/>
    <n v="0"/>
    <n v="0"/>
    <n v="0"/>
    <n v="0"/>
    <n v="0"/>
    <s v="m.EEG.1"/>
    <n v="0"/>
    <n v="0"/>
    <n v="0"/>
    <n v="0"/>
    <n v="0"/>
    <n v="0.17062480154351015"/>
    <s v=""/>
    <x v="2"/>
  </r>
  <r>
    <x v="29"/>
    <s v="Residential"/>
    <x v="7"/>
    <m/>
    <x v="2"/>
    <s v="-"/>
    <n v="1.33005193794662E-2"/>
    <n v="1.33005193794662E-2"/>
    <n v="0"/>
    <m/>
    <n v="1.33005193794662E-2"/>
    <n v="1.33005193794662E-2"/>
    <n v="0"/>
    <n v="1.0388062365395516E-2"/>
    <s v="m.EEG.1"/>
    <n v="2.9124570140706845E-3"/>
    <s v="m.EEG.1"/>
    <n v="0"/>
    <n v="0"/>
    <n v="0"/>
    <n v="0"/>
    <n v="0"/>
    <n v="0"/>
    <n v="0"/>
    <s v="m.EEG.1"/>
    <n v="0"/>
    <n v="0"/>
    <n v="0"/>
    <n v="0"/>
    <n v="0"/>
    <n v="0"/>
    <s v=""/>
    <x v="2"/>
  </r>
  <r>
    <x v="29"/>
    <s v="Residential"/>
    <x v="7"/>
    <m/>
    <x v="3"/>
    <s v="-"/>
    <n v="7.9195174011605474E-2"/>
    <n v="7.9195174011605474E-2"/>
    <n v="0"/>
    <m/>
    <n v="7.9195174011605474E-2"/>
    <n v="7.9195174011605474E-2"/>
    <n v="0"/>
    <n v="5.5112952445319364E-2"/>
    <s v="m.EEG.1"/>
    <n v="2.4082221566286102E-2"/>
    <s v="m.EEG.1"/>
    <n v="0"/>
    <n v="0"/>
    <n v="0"/>
    <n v="0"/>
    <n v="0"/>
    <n v="0"/>
    <n v="0"/>
    <s v="m.EEG.1"/>
    <n v="0"/>
    <n v="0"/>
    <n v="0"/>
    <n v="0"/>
    <n v="0"/>
    <n v="0"/>
    <s v=""/>
    <x v="2"/>
  </r>
  <r>
    <x v="29"/>
    <s v="Residential"/>
    <x v="7"/>
    <m/>
    <x v="4"/>
    <s v="-"/>
    <n v="1.8089167892726667E-2"/>
    <n v="1.8089167892726667E-2"/>
    <n v="0"/>
    <m/>
    <n v="1.8089167892726667E-2"/>
    <n v="1.8089167892726667E-2"/>
    <n v="0"/>
    <n v="1.1441199764561306E-2"/>
    <s v="m.EEG.1"/>
    <n v="6.6479681281653592E-3"/>
    <s v="m.EEG.1"/>
    <n v="0"/>
    <n v="0"/>
    <n v="0"/>
    <n v="0"/>
    <n v="0"/>
    <n v="0"/>
    <n v="0"/>
    <s v="m.EEG.1"/>
    <n v="0"/>
    <n v="0"/>
    <n v="0"/>
    <n v="0"/>
    <n v="0"/>
    <n v="0"/>
    <s v=""/>
    <x v="2"/>
  </r>
  <r>
    <x v="29"/>
    <s v="Residential"/>
    <x v="7"/>
    <m/>
    <x v="5"/>
    <s v="-"/>
    <n v="0"/>
    <n v="0"/>
    <n v="0"/>
    <m/>
    <n v="0"/>
    <n v="0"/>
    <n v="0"/>
    <n v="0"/>
    <s v="m.EEG.1"/>
    <n v="0"/>
    <s v="m.EEG.1"/>
    <n v="0"/>
    <n v="0"/>
    <n v="0"/>
    <n v="0"/>
    <n v="0"/>
    <n v="0"/>
    <n v="0"/>
    <s v="m.EEG.1"/>
    <n v="0"/>
    <n v="0"/>
    <n v="0"/>
    <n v="0"/>
    <n v="0"/>
    <n v="0"/>
    <s v=""/>
    <x v="2"/>
  </r>
  <r>
    <x v="29"/>
    <s v="Residential"/>
    <x v="7"/>
    <m/>
    <x v="6"/>
    <s v="-"/>
    <n v="0.65872433909760664"/>
    <n v="0.65872433909760664"/>
    <n v="0"/>
    <m/>
    <n v="0.65872433909760664"/>
    <n v="0.48809953755409646"/>
    <n v="0"/>
    <n v="0.38188002922209835"/>
    <s v="m.EEG.1"/>
    <n v="0.10621950833199813"/>
    <s v="m.EEG.1"/>
    <n v="0"/>
    <n v="0"/>
    <n v="0"/>
    <n v="0"/>
    <n v="0"/>
    <n v="0"/>
    <n v="0"/>
    <s v="m.EEG.1"/>
    <n v="0"/>
    <n v="0"/>
    <n v="0"/>
    <n v="0"/>
    <n v="0"/>
    <n v="0.17062480154351015"/>
    <s v=""/>
    <x v="2"/>
  </r>
  <r>
    <x v="29"/>
    <s v="Residential"/>
    <x v="7"/>
    <m/>
    <x v="7"/>
    <s v="-"/>
    <n v="2.1138748171454745E-2"/>
    <n v="2.1138748171454745E-2"/>
    <n v="0"/>
    <m/>
    <n v="2.1138748171454745E-2"/>
    <n v="2.1138748171454745E-2"/>
    <n v="0"/>
    <n v="1.2512851172862466E-2"/>
    <s v="m.EEG.1"/>
    <n v="8.625896998592281E-3"/>
    <s v="m.EEG.1"/>
    <n v="0"/>
    <n v="0"/>
    <n v="0"/>
    <n v="0"/>
    <n v="0"/>
    <n v="0"/>
    <n v="0"/>
    <s v="m.EEG.1"/>
    <n v="0"/>
    <n v="0"/>
    <n v="0"/>
    <n v="0"/>
    <n v="0"/>
    <n v="0"/>
    <s v=""/>
    <x v="2"/>
  </r>
  <r>
    <x v="29"/>
    <s v="Residential"/>
    <x v="7"/>
    <m/>
    <x v="8"/>
    <s v="-"/>
    <n v="0"/>
    <n v="0"/>
    <n v="0"/>
    <m/>
    <n v="0"/>
    <n v="0"/>
    <n v="0"/>
    <n v="0"/>
    <s v="m.EEG.1"/>
    <n v="0"/>
    <s v="m.EEG.1"/>
    <n v="0"/>
    <n v="0"/>
    <n v="0"/>
    <n v="0"/>
    <n v="0"/>
    <n v="0"/>
    <n v="0"/>
    <s v="m.EEG.1"/>
    <n v="0"/>
    <n v="0"/>
    <n v="0"/>
    <n v="0"/>
    <n v="0"/>
    <n v="0"/>
    <s v=""/>
    <x v="2"/>
  </r>
  <r>
    <x v="29"/>
    <s v="Residential"/>
    <x v="7"/>
    <m/>
    <x v="9"/>
    <s v="-"/>
    <n v="0"/>
    <n v="0"/>
    <n v="0"/>
    <m/>
    <n v="0"/>
    <n v="0"/>
    <n v="0"/>
    <n v="0"/>
    <s v="m.EEG.1"/>
    <n v="0"/>
    <s v="m.EEG.1"/>
    <n v="0"/>
    <n v="0"/>
    <n v="0"/>
    <n v="0"/>
    <n v="0"/>
    <n v="0"/>
    <n v="0"/>
    <s v="m.EEG.1"/>
    <n v="0"/>
    <n v="0"/>
    <n v="0"/>
    <n v="0"/>
    <n v="0"/>
    <n v="0"/>
    <s v=""/>
    <x v="2"/>
  </r>
  <r>
    <x v="29"/>
    <s v="Residential"/>
    <x v="7"/>
    <m/>
    <x v="10"/>
    <s v="-"/>
    <n v="0.23557374871404746"/>
    <n v="0.23557374871404746"/>
    <n v="0"/>
    <m/>
    <n v="0.23557374871404746"/>
    <n v="0.23557374871404746"/>
    <n v="0"/>
    <n v="0.15260083600885868"/>
    <s v="m.EEG.1"/>
    <n v="8.2972912705188792E-2"/>
    <s v="m.EEG.1"/>
    <n v="0"/>
    <n v="0"/>
    <n v="0"/>
    <n v="0"/>
    <n v="0"/>
    <n v="0"/>
    <n v="0"/>
    <s v="m.EEG.1"/>
    <n v="0"/>
    <n v="0"/>
    <n v="0"/>
    <n v="0"/>
    <n v="0"/>
    <n v="0"/>
    <s v=""/>
    <x v="2"/>
  </r>
  <r>
    <x v="29"/>
    <s v="Residential"/>
    <x v="7"/>
    <m/>
    <x v="11"/>
    <s v="-"/>
    <n v="0"/>
    <n v="0"/>
    <n v="0"/>
    <m/>
    <n v="0"/>
    <n v="0"/>
    <n v="0"/>
    <n v="0"/>
    <s v="m.EEG.1"/>
    <n v="0"/>
    <s v="m.EEG.1"/>
    <n v="0"/>
    <n v="0"/>
    <n v="0"/>
    <n v="0"/>
    <n v="0"/>
    <n v="0"/>
    <n v="0"/>
    <s v="m.EEG.1"/>
    <n v="0"/>
    <n v="0"/>
    <n v="0"/>
    <n v="0"/>
    <n v="0"/>
    <n v="0"/>
    <s v=""/>
    <x v="2"/>
  </r>
  <r>
    <x v="29"/>
    <s v="Residential"/>
    <x v="7"/>
    <m/>
    <x v="12"/>
    <s v="-"/>
    <n v="0"/>
    <n v="0"/>
    <n v="0"/>
    <m/>
    <n v="0"/>
    <n v="0"/>
    <n v="0"/>
    <n v="0"/>
    <s v="m.EEG.1"/>
    <n v="0"/>
    <s v="m.EEG.1"/>
    <n v="0"/>
    <n v="0"/>
    <n v="0"/>
    <n v="0"/>
    <n v="0"/>
    <n v="0"/>
    <n v="0"/>
    <s v="m.EEG.1"/>
    <n v="0"/>
    <n v="0"/>
    <n v="0"/>
    <n v="0"/>
    <n v="0"/>
    <n v="0"/>
    <s v=""/>
    <x v="2"/>
  </r>
  <r>
    <x v="29"/>
    <s v="Residential"/>
    <x v="7"/>
    <m/>
    <x v="13"/>
    <s v="-"/>
    <n v="8.399958553247E-2"/>
    <n v="8.399958553247E-2"/>
    <n v="0"/>
    <m/>
    <n v="8.399958553247E-2"/>
    <n v="8.399958553247E-2"/>
    <n v="0"/>
    <n v="6.5952298464411377E-2"/>
    <s v="m.EEG.1"/>
    <n v="1.8047287068058616E-2"/>
    <s v="m.EEG.1"/>
    <n v="0"/>
    <n v="0"/>
    <n v="0"/>
    <n v="0"/>
    <n v="0"/>
    <n v="0"/>
    <n v="0"/>
    <s v="m.EEG.1"/>
    <n v="0"/>
    <n v="0"/>
    <n v="0"/>
    <n v="0"/>
    <n v="0"/>
    <n v="0"/>
    <s v=""/>
    <x v="2"/>
  </r>
  <r>
    <x v="29"/>
    <s v="Residential"/>
    <x v="7"/>
    <m/>
    <x v="14"/>
    <s v="-"/>
    <n v="0"/>
    <n v="0"/>
    <n v="0"/>
    <m/>
    <n v="0"/>
    <n v="0"/>
    <n v="0"/>
    <n v="0"/>
    <s v="m.EEG.1"/>
    <n v="0"/>
    <s v="m.EEG.1"/>
    <n v="0"/>
    <n v="0"/>
    <n v="0"/>
    <n v="0"/>
    <n v="0"/>
    <n v="0"/>
    <n v="0"/>
    <s v="m.EEG.1"/>
    <n v="0"/>
    <n v="0"/>
    <n v="0"/>
    <n v="0"/>
    <n v="0"/>
    <n v="0"/>
    <s v=""/>
    <x v="2"/>
  </r>
  <r>
    <x v="30"/>
    <s v="Residential"/>
    <x v="1"/>
    <m/>
    <x v="1"/>
    <s v="-"/>
    <n v="60.249333333333325"/>
    <n v="60.249333333333325"/>
    <n v="0"/>
    <m/>
    <n v="60.249333333333325"/>
    <n v="57.91577777777777"/>
    <n v="0.27777777777777779"/>
    <n v="48.686222222222213"/>
    <s v="e.ISI.91"/>
    <n v="9.2295555555555566"/>
    <s v="e.ISI.91"/>
    <n v="0"/>
    <n v="0"/>
    <n v="0"/>
    <n v="0"/>
    <n v="0"/>
    <n v="0"/>
    <n v="0.27777777777777779"/>
    <s v="e.ISI.91"/>
    <n v="0"/>
    <n v="0"/>
    <n v="0"/>
    <n v="0"/>
    <n v="0"/>
    <n v="2.0557777777777777"/>
    <s v="u.ISI.92"/>
    <x v="2"/>
  </r>
  <r>
    <x v="30"/>
    <s v="Residential"/>
    <x v="1"/>
    <m/>
    <x v="2"/>
    <s v="-"/>
    <n v="8.3333333333333329E-2"/>
    <n v="8.3333333333333329E-2"/>
    <n v="0"/>
    <m/>
    <n v="8.3333333333333329E-2"/>
    <n v="8.3333333333333329E-2"/>
    <n v="0"/>
    <n v="8.3333333333333329E-2"/>
    <s v="e.ISI.91"/>
    <n v="0"/>
    <s v="e.ISI.91"/>
    <n v="0"/>
    <n v="0"/>
    <n v="0"/>
    <n v="0"/>
    <n v="0"/>
    <n v="0"/>
    <n v="0"/>
    <s v="m.EEG.1"/>
    <n v="0"/>
    <n v="0"/>
    <n v="0"/>
    <n v="0"/>
    <n v="0"/>
    <n v="0"/>
    <n v="0"/>
    <x v="2"/>
  </r>
  <r>
    <x v="30"/>
    <s v="Residential"/>
    <x v="1"/>
    <m/>
    <x v="3"/>
    <s v="-"/>
    <n v="26.333333333333332"/>
    <n v="26.333333333333332"/>
    <n v="0"/>
    <m/>
    <n v="26.333333333333332"/>
    <n v="26.333333333333332"/>
    <n v="0"/>
    <n v="22.861111111111111"/>
    <s v="e.ISI.91"/>
    <n v="3.4722222222222223"/>
    <s v="e.ISI.91"/>
    <n v="0"/>
    <n v="0"/>
    <n v="0"/>
    <n v="0"/>
    <n v="0"/>
    <n v="0"/>
    <n v="0"/>
    <s v="m.EEG.1"/>
    <n v="0"/>
    <n v="0"/>
    <n v="0"/>
    <n v="0"/>
    <n v="0"/>
    <n v="0"/>
    <n v="0"/>
    <x v="2"/>
  </r>
  <r>
    <x v="30"/>
    <s v="Residential"/>
    <x v="1"/>
    <m/>
    <x v="4"/>
    <s v="-"/>
    <n v="12.555555555555555"/>
    <n v="12.555555555555555"/>
    <n v="0"/>
    <m/>
    <n v="12.555555555555555"/>
    <n v="12.472222222222221"/>
    <n v="0"/>
    <n v="10.555555555555555"/>
    <s v="e.ISI.91"/>
    <n v="1.9166666666666667"/>
    <s v="e.ISI.91"/>
    <n v="0"/>
    <n v="0"/>
    <n v="0"/>
    <n v="0"/>
    <n v="0"/>
    <n v="0"/>
    <n v="0"/>
    <s v="m.EEG.1"/>
    <n v="0"/>
    <n v="0"/>
    <n v="0"/>
    <n v="0"/>
    <n v="0"/>
    <n v="8.3333333333333329E-2"/>
    <n v="0"/>
    <x v="2"/>
  </r>
  <r>
    <x v="30"/>
    <s v="Residential"/>
    <x v="1"/>
    <m/>
    <x v="5"/>
    <s v="-"/>
    <n v="0"/>
    <n v="0"/>
    <n v="0"/>
    <m/>
    <n v="0"/>
    <n v="0"/>
    <n v="0"/>
    <n v="0"/>
    <n v="0"/>
    <n v="0"/>
    <n v="0"/>
    <n v="0"/>
    <n v="0"/>
    <n v="0"/>
    <n v="0"/>
    <n v="0"/>
    <n v="0"/>
    <n v="0"/>
    <s v="m.EEG.1"/>
    <n v="0"/>
    <n v="0"/>
    <n v="0"/>
    <n v="0"/>
    <n v="0"/>
    <n v="0"/>
    <s v=""/>
    <x v="2"/>
  </r>
  <r>
    <x v="30"/>
    <s v="Residential"/>
    <x v="1"/>
    <m/>
    <x v="6"/>
    <s v="-"/>
    <n v="8.2777777777777786"/>
    <n v="8.2777777777777786"/>
    <n v="0"/>
    <m/>
    <n v="8.2777777777777786"/>
    <n v="6.3333333333333339"/>
    <n v="0"/>
    <n v="3.9722222222222223"/>
    <s v="e.ISI.91"/>
    <n v="2.3611111111111112"/>
    <s v="e.ISI.91"/>
    <n v="0"/>
    <n v="0"/>
    <n v="0"/>
    <n v="0"/>
    <n v="0"/>
    <n v="0"/>
    <n v="0"/>
    <s v="m.EEG.1"/>
    <n v="0"/>
    <n v="0"/>
    <n v="0"/>
    <n v="0"/>
    <n v="0"/>
    <n v="1.9444444444444444"/>
    <s v="u.ISI.92"/>
    <x v="2"/>
  </r>
  <r>
    <x v="30"/>
    <s v="Residential"/>
    <x v="1"/>
    <m/>
    <x v="7"/>
    <s v="-"/>
    <n v="2.3611111111111112"/>
    <n v="2.3611111111111112"/>
    <n v="0"/>
    <m/>
    <n v="2.3611111111111112"/>
    <n v="2.0833333333333335"/>
    <n v="0.27777777777777779"/>
    <n v="1.8055555555555556"/>
    <s v="p.ISE.13, in c.ISE.11 slightly lower final energy use (1.7 TWh)"/>
    <n v="0.27777777777777779"/>
    <s v="p.ISE.13, in c.ISE.11 slightly lower final energy use (1.7 TWh)"/>
    <n v="0"/>
    <n v="0"/>
    <n v="0"/>
    <n v="0"/>
    <n v="0"/>
    <n v="0"/>
    <n v="0.27777777777777779"/>
    <s v="e.ISI.91"/>
    <n v="0"/>
    <n v="0"/>
    <n v="0"/>
    <n v="0"/>
    <n v="0"/>
    <n v="0"/>
    <s v=""/>
    <x v="2"/>
  </r>
  <r>
    <x v="30"/>
    <s v="Residential"/>
    <x v="1"/>
    <m/>
    <x v="8"/>
    <s v="-"/>
    <n v="0"/>
    <n v="0"/>
    <n v="0"/>
    <m/>
    <n v="0"/>
    <n v="0"/>
    <n v="0"/>
    <n v="0"/>
    <s v="m.EEG.1"/>
    <n v="0"/>
    <s v="m.EEG.1"/>
    <n v="0"/>
    <n v="0"/>
    <n v="0"/>
    <n v="0"/>
    <n v="0"/>
    <n v="0"/>
    <n v="0"/>
    <s v="m.EEG.1"/>
    <n v="0"/>
    <n v="0"/>
    <n v="0"/>
    <n v="0"/>
    <n v="0"/>
    <n v="0"/>
    <s v=""/>
    <x v="2"/>
  </r>
  <r>
    <x v="30"/>
    <s v="Residential"/>
    <x v="1"/>
    <m/>
    <x v="9"/>
    <s v="-"/>
    <n v="0"/>
    <n v="0"/>
    <n v="0"/>
    <m/>
    <n v="0"/>
    <n v="0"/>
    <n v="0"/>
    <n v="0"/>
    <s v="m.EEG.1"/>
    <n v="0"/>
    <s v="m.EEG.1"/>
    <n v="0"/>
    <n v="0"/>
    <n v="0"/>
    <n v="0"/>
    <n v="0"/>
    <n v="0"/>
    <n v="0"/>
    <s v="m.EEG.1"/>
    <n v="0"/>
    <n v="0"/>
    <n v="0"/>
    <n v="0"/>
    <n v="0"/>
    <n v="0"/>
    <s v=""/>
    <x v="2"/>
  </r>
  <r>
    <x v="30"/>
    <s v="Residential"/>
    <x v="1"/>
    <m/>
    <x v="10"/>
    <s v="-"/>
    <n v="5.0249999999999995"/>
    <n v="5.0249999999999995"/>
    <n v="0"/>
    <m/>
    <n v="5.0249999999999995"/>
    <n v="4.9969999999999999"/>
    <n v="0"/>
    <n v="4.6929999999999996"/>
    <s v="."/>
    <n v="0.30399999999999999"/>
    <s v="."/>
    <n v="0"/>
    <n v="0"/>
    <n v="0"/>
    <n v="0"/>
    <n v="0"/>
    <n v="0"/>
    <n v="0"/>
    <s v="."/>
    <n v="0"/>
    <n v="0"/>
    <n v="0"/>
    <n v="0"/>
    <n v="0"/>
    <n v="2.8000000000000001E-2"/>
    <s v="."/>
    <x v="2"/>
  </r>
  <r>
    <x v="30"/>
    <s v="Residential"/>
    <x v="1"/>
    <m/>
    <x v="11"/>
    <s v="-"/>
    <n v="2.722"/>
    <n v="2.722"/>
    <n v="0"/>
    <m/>
    <n v="2.722"/>
    <n v="2.722"/>
    <n v="0"/>
    <n v="2.4159999999999999"/>
    <s v="."/>
    <n v="0.30599999999999999"/>
    <s v="."/>
    <n v="0"/>
    <n v="0"/>
    <n v="0"/>
    <n v="0"/>
    <n v="0"/>
    <n v="0"/>
    <n v="0"/>
    <s v="."/>
    <n v="0"/>
    <n v="0"/>
    <n v="0"/>
    <n v="0"/>
    <n v="0"/>
    <n v="0"/>
    <s v="."/>
    <x v="2"/>
  </r>
  <r>
    <x v="30"/>
    <s v="Residential"/>
    <x v="1"/>
    <m/>
    <x v="12"/>
    <s v="-"/>
    <n v="0.41899999999999998"/>
    <n v="0.41899999999999998"/>
    <n v="0"/>
    <m/>
    <n v="0.41899999999999998"/>
    <n v="0.41899999999999998"/>
    <n v="0"/>
    <n v="0.105"/>
    <s v="."/>
    <n v="0.314"/>
    <s v="."/>
    <n v="0"/>
    <n v="0"/>
    <n v="0"/>
    <n v="0"/>
    <n v="0"/>
    <n v="0"/>
    <n v="0"/>
    <s v="."/>
    <n v="0"/>
    <n v="0"/>
    <n v="0"/>
    <n v="0"/>
    <n v="0"/>
    <n v="0"/>
    <s v="."/>
    <x v="2"/>
  </r>
  <r>
    <x v="30"/>
    <s v="Residential"/>
    <x v="1"/>
    <m/>
    <x v="13"/>
    <s v="-"/>
    <n v="2.4722222222222223"/>
    <n v="2.4722222222222223"/>
    <n v="0"/>
    <m/>
    <n v="2.4722222222222223"/>
    <n v="2.4722222222222223"/>
    <n v="0"/>
    <n v="2.1944444444444446"/>
    <s v="e.ISI.91"/>
    <n v="0.27777777777777779"/>
    <s v="e.ISI.91"/>
    <n v="0"/>
    <n v="0"/>
    <n v="0"/>
    <n v="0"/>
    <n v="0"/>
    <n v="0"/>
    <n v="0"/>
    <s v="m.EEG.1"/>
    <n v="0"/>
    <n v="0"/>
    <n v="0"/>
    <n v="0"/>
    <n v="0"/>
    <n v="0"/>
    <s v=""/>
    <x v="2"/>
  </r>
  <r>
    <x v="30"/>
    <s v="Residential"/>
    <x v="1"/>
    <m/>
    <x v="14"/>
    <s v="-"/>
    <n v="0"/>
    <n v="0"/>
    <n v="0"/>
    <m/>
    <n v="0"/>
    <n v="0"/>
    <n v="0"/>
    <n v="0"/>
    <s v="m.EEG.1"/>
    <n v="0"/>
    <s v="m.EEG.1"/>
    <n v="0"/>
    <n v="0"/>
    <n v="0"/>
    <n v="0"/>
    <n v="0"/>
    <n v="0"/>
    <n v="0"/>
    <s v="m.EEG.1"/>
    <n v="0"/>
    <n v="0"/>
    <n v="0"/>
    <n v="0"/>
    <n v="0"/>
    <n v="0"/>
    <s v=""/>
    <x v="2"/>
  </r>
  <r>
    <x v="30"/>
    <s v="Residential"/>
    <x v="2"/>
    <m/>
    <x v="1"/>
    <s v="-"/>
    <n v="31.477697725295954"/>
    <n v="31.477697725295954"/>
    <n v="0"/>
    <m/>
    <n v="31.477697725295954"/>
    <n v="29.572195032677541"/>
    <n v="0"/>
    <n v="21.868439401590983"/>
    <s v="m.EEG.1"/>
    <n v="7.7037556310865591"/>
    <s v="m.EEG.1"/>
    <n v="0"/>
    <n v="0"/>
    <n v="0"/>
    <n v="0"/>
    <n v="0"/>
    <n v="0"/>
    <n v="0"/>
    <s v="m.EEG.1"/>
    <n v="0"/>
    <n v="0"/>
    <n v="0"/>
    <n v="0"/>
    <n v="0"/>
    <n v="1.9055026926184122"/>
    <s v=""/>
    <x v="2"/>
  </r>
  <r>
    <x v="30"/>
    <s v="Residential"/>
    <x v="2"/>
    <m/>
    <x v="2"/>
    <s v="-"/>
    <n v="4.2344255991344844E-2"/>
    <n v="4.2344255991344844E-2"/>
    <n v="0"/>
    <m/>
    <n v="4.2344255991344844E-2"/>
    <n v="4.2344255991344844E-2"/>
    <n v="0"/>
    <n v="4.2344255991344844E-2"/>
    <s v="m.EEG.1"/>
    <n v="0"/>
    <s v="m.EEG.1"/>
    <n v="0"/>
    <n v="0"/>
    <n v="0"/>
    <n v="0"/>
    <n v="0"/>
    <n v="0"/>
    <n v="0"/>
    <s v="m.EEG.1"/>
    <n v="0"/>
    <n v="0"/>
    <n v="0"/>
    <n v="0"/>
    <n v="0"/>
    <n v="0"/>
    <s v=""/>
    <x v="2"/>
  </r>
  <r>
    <x v="30"/>
    <s v="Residential"/>
    <x v="2"/>
    <m/>
    <x v="3"/>
    <s v="-"/>
    <n v="13.012350714014854"/>
    <n v="13.012350714014854"/>
    <n v="0"/>
    <m/>
    <n v="13.012350714014854"/>
    <n v="13.012350714014854"/>
    <n v="0"/>
    <n v="9.9388004929416667"/>
    <s v="m.EEG.1"/>
    <n v="3.0735502210731864"/>
    <s v="m.EEG.1"/>
    <n v="0"/>
    <n v="0"/>
    <n v="0"/>
    <n v="0"/>
    <n v="0"/>
    <n v="0"/>
    <n v="0"/>
    <s v="m.EEG.1"/>
    <n v="0"/>
    <n v="0"/>
    <n v="0"/>
    <n v="0"/>
    <n v="0"/>
    <n v="0"/>
    <s v=""/>
    <x v="2"/>
  </r>
  <r>
    <x v="30"/>
    <s v="Residential"/>
    <x v="2"/>
    <m/>
    <x v="4"/>
    <s v="-"/>
    <n v="5.6031100031563899"/>
    <n v="5.6031100031563899"/>
    <n v="0"/>
    <m/>
    <n v="5.6031100031563899"/>
    <n v="5.5290953979124584"/>
    <n v="0"/>
    <n v="3.8267594773020273"/>
    <s v="m.EEG.1"/>
    <n v="1.7023359206104307"/>
    <s v="m.EEG.1"/>
    <n v="0"/>
    <n v="0"/>
    <n v="0"/>
    <n v="0"/>
    <n v="0"/>
    <n v="0"/>
    <n v="0"/>
    <s v="m.EEG.1"/>
    <n v="0"/>
    <n v="0"/>
    <n v="0"/>
    <n v="0"/>
    <n v="0"/>
    <n v="7.4014605243931761E-2"/>
    <s v=""/>
    <x v="2"/>
  </r>
  <r>
    <x v="30"/>
    <s v="Residential"/>
    <x v="2"/>
    <m/>
    <x v="5"/>
    <s v="-"/>
    <n v="0"/>
    <n v="0"/>
    <n v="0"/>
    <m/>
    <n v="0"/>
    <n v="0"/>
    <n v="0"/>
    <n v="0"/>
    <s v="m.EEG.1"/>
    <n v="0"/>
    <s v="m.EEG.1"/>
    <n v="0"/>
    <n v="0"/>
    <n v="0"/>
    <n v="0"/>
    <n v="0"/>
    <n v="0"/>
    <n v="0"/>
    <s v="m.EEG.1"/>
    <n v="0"/>
    <n v="0"/>
    <n v="0"/>
    <n v="0"/>
    <n v="0"/>
    <n v="0"/>
    <s v=""/>
    <x v="2"/>
  </r>
  <r>
    <x v="30"/>
    <s v="Residential"/>
    <x v="2"/>
    <m/>
    <x v="6"/>
    <s v="-"/>
    <n v="6.3062121779273763"/>
    <n v="6.3062121779273763"/>
    <n v="0"/>
    <m/>
    <n v="6.3062121779273763"/>
    <n v="4.4998527608705192"/>
    <n v="0"/>
    <n v="2.3064163258729065"/>
    <s v="m.EEG.1"/>
    <n v="2.1934364349976123"/>
    <s v="m.EEG.1"/>
    <n v="0"/>
    <n v="0"/>
    <n v="0"/>
    <n v="0"/>
    <n v="0"/>
    <n v="0"/>
    <n v="0"/>
    <s v="m.EEG.1"/>
    <n v="0"/>
    <n v="0"/>
    <n v="0"/>
    <n v="0"/>
    <n v="0"/>
    <n v="1.8063594170568571"/>
    <s v=""/>
    <x v="2"/>
  </r>
  <r>
    <x v="30"/>
    <s v="Residential"/>
    <x v="2"/>
    <m/>
    <x v="7"/>
    <s v="-"/>
    <n v="0.91308826540500077"/>
    <n v="0.91308826540500077"/>
    <n v="0"/>
    <m/>
    <n v="0.91308826540500077"/>
    <n v="0.91308826540500077"/>
    <n v="0"/>
    <n v="0.90277777777777779"/>
    <s v="m.EEG.1"/>
    <n v="1.0310487627222994E-2"/>
    <s v="m.EEG.1"/>
    <n v="0"/>
    <n v="0"/>
    <n v="0"/>
    <n v="0"/>
    <n v="0"/>
    <n v="0"/>
    <n v="0"/>
    <s v="m.EEG.1"/>
    <n v="0"/>
    <n v="0"/>
    <n v="0"/>
    <n v="0"/>
    <n v="0"/>
    <n v="0"/>
    <s v=""/>
    <x v="2"/>
  </r>
  <r>
    <x v="30"/>
    <s v="Residential"/>
    <x v="2"/>
    <m/>
    <x v="8"/>
    <s v="-"/>
    <n v="0"/>
    <n v="0"/>
    <n v="0"/>
    <m/>
    <n v="0"/>
    <n v="0"/>
    <n v="0"/>
    <n v="0"/>
    <s v="m.EEG.1"/>
    <n v="0"/>
    <s v="m.EEG.1"/>
    <n v="0"/>
    <n v="0"/>
    <n v="0"/>
    <n v="0"/>
    <n v="0"/>
    <n v="0"/>
    <n v="0"/>
    <s v="m.EEG.1"/>
    <n v="0"/>
    <n v="0"/>
    <n v="0"/>
    <n v="0"/>
    <n v="0"/>
    <n v="0"/>
    <s v=""/>
    <x v="2"/>
  </r>
  <r>
    <x v="30"/>
    <s v="Residential"/>
    <x v="2"/>
    <m/>
    <x v="9"/>
    <s v="-"/>
    <n v="0"/>
    <n v="0"/>
    <n v="0"/>
    <m/>
    <n v="0"/>
    <n v="0"/>
    <n v="0"/>
    <n v="0"/>
    <s v="m.EEG.1"/>
    <n v="0"/>
    <s v="m.EEG.1"/>
    <n v="0"/>
    <n v="0"/>
    <n v="0"/>
    <n v="0"/>
    <n v="0"/>
    <n v="0"/>
    <n v="0"/>
    <s v="m.EEG.1"/>
    <n v="0"/>
    <n v="0"/>
    <n v="0"/>
    <n v="0"/>
    <n v="0"/>
    <n v="0"/>
    <s v=""/>
    <x v="2"/>
  </r>
  <r>
    <x v="30"/>
    <s v="Residential"/>
    <x v="2"/>
    <m/>
    <x v="10"/>
    <s v="-"/>
    <n v="2.8792886480938482"/>
    <n v="2.8792886480938482"/>
    <n v="0"/>
    <m/>
    <n v="2.8792886480938482"/>
    <n v="2.854159977776225"/>
    <n v="0"/>
    <n v="2.5813344143277424"/>
    <s v="m.EEG.1"/>
    <n v="0.27282556344848274"/>
    <s v="m.EEG.1"/>
    <n v="0"/>
    <n v="0"/>
    <n v="0"/>
    <n v="0"/>
    <n v="0"/>
    <n v="0"/>
    <n v="0"/>
    <s v="m.EEG.1"/>
    <n v="0"/>
    <n v="0"/>
    <n v="0"/>
    <n v="0"/>
    <n v="0"/>
    <n v="2.5128670317623409E-2"/>
    <s v=""/>
    <x v="2"/>
  </r>
  <r>
    <x v="30"/>
    <s v="Residential"/>
    <x v="2"/>
    <m/>
    <x v="11"/>
    <s v="-"/>
    <n v="1.2956151066268993"/>
    <n v="1.2956151066268993"/>
    <n v="0"/>
    <m/>
    <n v="1.2956151066268993"/>
    <n v="1.2956151066268993"/>
    <n v="0"/>
    <n v="1.0954978720818662"/>
    <s v="m.EEG.1"/>
    <n v="0.200117234545033"/>
    <s v="m.EEG.1"/>
    <n v="0"/>
    <n v="0"/>
    <n v="0"/>
    <n v="0"/>
    <n v="0"/>
    <n v="0"/>
    <n v="0"/>
    <s v="m.EEG.1"/>
    <n v="0"/>
    <n v="0"/>
    <n v="0"/>
    <n v="0"/>
    <n v="0"/>
    <n v="0"/>
    <s v=""/>
    <x v="2"/>
  </r>
  <r>
    <x v="30"/>
    <s v="Residential"/>
    <x v="2"/>
    <m/>
    <x v="12"/>
    <s v="-"/>
    <n v="0.15822285650749071"/>
    <n v="0.15822285650749071"/>
    <n v="0"/>
    <m/>
    <n v="0.15822285650749071"/>
    <n v="0.15822285650749071"/>
    <n v="0"/>
    <n v="3.600888913393438E-2"/>
    <s v="m.EEG.1"/>
    <n v="0.12221396737355633"/>
    <s v="m.EEG.1"/>
    <n v="0"/>
    <n v="0"/>
    <n v="0"/>
    <n v="0"/>
    <n v="0"/>
    <n v="0"/>
    <n v="0"/>
    <s v="m.EEG.1"/>
    <n v="0"/>
    <n v="0"/>
    <n v="0"/>
    <n v="0"/>
    <n v="0"/>
    <n v="0"/>
    <s v=""/>
    <x v="2"/>
  </r>
  <r>
    <x v="30"/>
    <s v="Residential"/>
    <x v="2"/>
    <m/>
    <x v="13"/>
    <s v="-"/>
    <n v="1.2674656975727494"/>
    <n v="1.2674656975727494"/>
    <n v="0"/>
    <m/>
    <n v="1.2674656975727494"/>
    <n v="1.2674656975727494"/>
    <n v="0"/>
    <n v="1.1384998961617152"/>
    <s v="m.EEG.1"/>
    <n v="0.12896580141103411"/>
    <s v="m.EEG.1"/>
    <n v="0"/>
    <n v="0"/>
    <n v="0"/>
    <n v="0"/>
    <n v="0"/>
    <n v="0"/>
    <n v="0"/>
    <s v="m.EEG.1"/>
    <n v="0"/>
    <n v="0"/>
    <n v="0"/>
    <n v="0"/>
    <n v="0"/>
    <n v="0"/>
    <s v=""/>
    <x v="2"/>
  </r>
  <r>
    <x v="30"/>
    <s v="Residential"/>
    <x v="2"/>
    <m/>
    <x v="14"/>
    <s v="-"/>
    <n v="0"/>
    <n v="0"/>
    <n v="0"/>
    <m/>
    <n v="0"/>
    <n v="0"/>
    <n v="0"/>
    <n v="0"/>
    <s v="m.EEG.1"/>
    <n v="0"/>
    <s v="m.EEG.1"/>
    <n v="0"/>
    <n v="0"/>
    <n v="0"/>
    <n v="0"/>
    <n v="0"/>
    <n v="0"/>
    <n v="0"/>
    <s v="m.EEG.1"/>
    <n v="0"/>
    <n v="0"/>
    <n v="0"/>
    <n v="0"/>
    <n v="0"/>
    <n v="0"/>
    <s v=""/>
    <x v="2"/>
  </r>
  <r>
    <x v="30"/>
    <s v="Residential"/>
    <x v="3"/>
    <m/>
    <x v="1"/>
    <s v="-"/>
    <n v="28.4938578302596"/>
    <n v="28.4938578302596"/>
    <n v="0"/>
    <m/>
    <n v="28.4938578302596"/>
    <n v="28.343582745100235"/>
    <n v="0"/>
    <n v="26.817782820631237"/>
    <s v="m.EEG.1"/>
    <n v="1.5257999244689975"/>
    <s v="m.EEG.1"/>
    <n v="0"/>
    <n v="0"/>
    <n v="0"/>
    <n v="0"/>
    <n v="0"/>
    <n v="0"/>
    <n v="0"/>
    <s v="m.EEG.1"/>
    <n v="0"/>
    <n v="0"/>
    <n v="0"/>
    <n v="0"/>
    <n v="0"/>
    <n v="0.15027508515936583"/>
    <s v=""/>
    <x v="2"/>
  </r>
  <r>
    <x v="30"/>
    <s v="Residential"/>
    <x v="3"/>
    <m/>
    <x v="2"/>
    <s v="-"/>
    <n v="4.0989077341988492E-2"/>
    <n v="4.0989077341988492E-2"/>
    <n v="0"/>
    <m/>
    <n v="4.0989077341988492E-2"/>
    <n v="4.0989077341988492E-2"/>
    <n v="0"/>
    <n v="4.0989077341988492E-2"/>
    <s v="m.EEG.1"/>
    <n v="0"/>
    <s v="m.EEG.1"/>
    <n v="0"/>
    <n v="0"/>
    <n v="0"/>
    <n v="0"/>
    <n v="0"/>
    <n v="0"/>
    <n v="0"/>
    <s v="m.EEG.1"/>
    <n v="0"/>
    <n v="0"/>
    <n v="0"/>
    <n v="0"/>
    <n v="0"/>
    <n v="0"/>
    <s v=""/>
    <x v="2"/>
  </r>
  <r>
    <x v="30"/>
    <s v="Residential"/>
    <x v="3"/>
    <m/>
    <x v="3"/>
    <s v="-"/>
    <n v="13.320982619318478"/>
    <n v="13.320982619318478"/>
    <n v="0"/>
    <m/>
    <n v="13.320982619318478"/>
    <n v="13.320982619318478"/>
    <n v="0"/>
    <n v="12.922310618169442"/>
    <s v="m.EEG.1"/>
    <n v="0.39867200114903589"/>
    <s v="m.EEG.1"/>
    <n v="0"/>
    <n v="0"/>
    <n v="0"/>
    <n v="0"/>
    <n v="0"/>
    <n v="0"/>
    <n v="0"/>
    <s v="m.EEG.1"/>
    <n v="0"/>
    <n v="0"/>
    <n v="0"/>
    <n v="0"/>
    <n v="0"/>
    <n v="0"/>
    <s v=""/>
    <x v="2"/>
  </r>
  <r>
    <x v="30"/>
    <s v="Residential"/>
    <x v="3"/>
    <m/>
    <x v="4"/>
    <s v="-"/>
    <n v="6.9524455523991673"/>
    <n v="6.9524455523991673"/>
    <n v="0"/>
    <m/>
    <n v="6.9524455523991673"/>
    <n v="6.9431268243097657"/>
    <n v="0"/>
    <n v="6.7287960782535299"/>
    <s v="m.EEG.1"/>
    <n v="0.21433074605623617"/>
    <s v="m.EEG.1"/>
    <n v="0"/>
    <n v="0"/>
    <n v="0"/>
    <n v="0"/>
    <n v="0"/>
    <n v="0"/>
    <n v="0"/>
    <s v="m.EEG.1"/>
    <n v="0"/>
    <n v="0"/>
    <n v="0"/>
    <n v="0"/>
    <n v="0"/>
    <n v="9.3187280894015713E-3"/>
    <s v=""/>
    <x v="2"/>
  </r>
  <r>
    <x v="30"/>
    <s v="Residential"/>
    <x v="3"/>
    <m/>
    <x v="5"/>
    <s v="-"/>
    <n v="0"/>
    <n v="0"/>
    <n v="0"/>
    <m/>
    <n v="0"/>
    <n v="0"/>
    <n v="0"/>
    <n v="0"/>
    <s v="m.EEG.1"/>
    <n v="0"/>
    <s v="m.EEG.1"/>
    <n v="0"/>
    <n v="0"/>
    <n v="0"/>
    <n v="0"/>
    <n v="0"/>
    <n v="0"/>
    <n v="0"/>
    <s v="m.EEG.1"/>
    <n v="0"/>
    <n v="0"/>
    <n v="0"/>
    <n v="0"/>
    <n v="0"/>
    <n v="0"/>
    <s v=""/>
    <x v="2"/>
  </r>
  <r>
    <x v="30"/>
    <s v="Residential"/>
    <x v="3"/>
    <m/>
    <x v="6"/>
    <s v="-"/>
    <n v="1.9715655998504027"/>
    <n v="1.9715655998504027"/>
    <n v="0"/>
    <m/>
    <n v="1.9715655998504027"/>
    <n v="1.8334805724628149"/>
    <n v="0"/>
    <n v="1.6658058963493156"/>
    <s v="m.EEG.1"/>
    <n v="0.16767467611349932"/>
    <s v="m.EEG.1"/>
    <n v="0"/>
    <n v="0"/>
    <n v="0"/>
    <n v="0"/>
    <n v="0"/>
    <n v="0"/>
    <n v="0"/>
    <s v="m.EEG.1"/>
    <n v="0"/>
    <n v="0"/>
    <n v="0"/>
    <n v="0"/>
    <n v="0"/>
    <n v="0.13808502738758768"/>
    <s v=""/>
    <x v="2"/>
  </r>
  <r>
    <x v="30"/>
    <s v="Residential"/>
    <x v="3"/>
    <m/>
    <x v="7"/>
    <s v="-"/>
    <n v="1.1702450679283327"/>
    <n v="1.1702450679283327"/>
    <n v="0"/>
    <m/>
    <n v="1.1702450679283327"/>
    <n v="1.1702450679283327"/>
    <n v="0"/>
    <n v="0.90277777777777779"/>
    <s v="m.EEG.1"/>
    <n v="0.26746729015055482"/>
    <s v="m.EEG.1"/>
    <n v="0"/>
    <n v="0"/>
    <n v="0"/>
    <n v="0"/>
    <n v="0"/>
    <n v="0"/>
    <n v="0"/>
    <s v="m.EEG.1"/>
    <n v="0"/>
    <n v="0"/>
    <n v="0"/>
    <n v="0"/>
    <n v="0"/>
    <n v="0"/>
    <s v=""/>
    <x v="2"/>
  </r>
  <r>
    <x v="30"/>
    <s v="Residential"/>
    <x v="3"/>
    <m/>
    <x v="8"/>
    <s v="-"/>
    <n v="0"/>
    <n v="0"/>
    <n v="0"/>
    <m/>
    <n v="0"/>
    <n v="0"/>
    <n v="0"/>
    <n v="0"/>
    <s v="m.EEG.1"/>
    <n v="0"/>
    <s v="m.EEG.1"/>
    <n v="0"/>
    <n v="0"/>
    <n v="0"/>
    <n v="0"/>
    <n v="0"/>
    <n v="0"/>
    <n v="0"/>
    <s v="m.EEG.1"/>
    <n v="0"/>
    <n v="0"/>
    <n v="0"/>
    <n v="0"/>
    <n v="0"/>
    <n v="0"/>
    <s v=""/>
    <x v="2"/>
  </r>
  <r>
    <x v="30"/>
    <s v="Residential"/>
    <x v="3"/>
    <m/>
    <x v="9"/>
    <s v="-"/>
    <n v="0"/>
    <n v="0"/>
    <n v="0"/>
    <m/>
    <n v="0"/>
    <n v="0"/>
    <n v="0"/>
    <n v="0"/>
    <s v="m.EEG.1"/>
    <n v="0"/>
    <s v="m.EEG.1"/>
    <n v="0"/>
    <n v="0"/>
    <n v="0"/>
    <n v="0"/>
    <n v="0"/>
    <n v="0"/>
    <n v="0"/>
    <s v="m.EEG.1"/>
    <n v="0"/>
    <n v="0"/>
    <n v="0"/>
    <n v="0"/>
    <n v="0"/>
    <n v="0"/>
    <s v=""/>
    <x v="2"/>
  </r>
  <r>
    <x v="30"/>
    <s v="Residential"/>
    <x v="3"/>
    <m/>
    <x v="10"/>
    <s v="-"/>
    <n v="2.1457113519061508"/>
    <n v="2.1457113519061508"/>
    <n v="0"/>
    <m/>
    <n v="2.1457113519061508"/>
    <n v="2.142840022223774"/>
    <n v="0"/>
    <n v="2.1116655856722568"/>
    <s v="m.EEG.1"/>
    <n v="3.1174436551517273E-2"/>
    <s v="m.EEG.1"/>
    <n v="0"/>
    <n v="0"/>
    <n v="0"/>
    <n v="0"/>
    <n v="0"/>
    <n v="0"/>
    <n v="0"/>
    <s v="m.EEG.1"/>
    <n v="0"/>
    <n v="0"/>
    <n v="0"/>
    <n v="0"/>
    <n v="0"/>
    <n v="2.8713296823765912E-3"/>
    <s v=""/>
    <x v="2"/>
  </r>
  <r>
    <x v="30"/>
    <s v="Residential"/>
    <x v="3"/>
    <m/>
    <x v="11"/>
    <s v="-"/>
    <n v="1.4263848933731009"/>
    <n v="1.4263848933731009"/>
    <n v="0"/>
    <m/>
    <n v="1.4263848933731009"/>
    <n v="1.4263848933731009"/>
    <n v="0"/>
    <n v="1.3205021279181339"/>
    <s v="m.EEG.1"/>
    <n v="0.10588276545496696"/>
    <s v="m.EEG.1"/>
    <n v="0"/>
    <n v="0"/>
    <n v="0"/>
    <n v="0"/>
    <n v="0"/>
    <n v="0"/>
    <n v="0"/>
    <s v="m.EEG.1"/>
    <n v="0"/>
    <n v="0"/>
    <n v="0"/>
    <n v="0"/>
    <n v="0"/>
    <n v="0"/>
    <s v=""/>
    <x v="2"/>
  </r>
  <r>
    <x v="30"/>
    <s v="Residential"/>
    <x v="3"/>
    <m/>
    <x v="12"/>
    <s v="-"/>
    <n v="0.26077714349250924"/>
    <n v="0.26077714349250924"/>
    <n v="0"/>
    <m/>
    <n v="0.26077714349250924"/>
    <n v="0.26077714349250924"/>
    <n v="0"/>
    <n v="6.8991110866065616E-2"/>
    <s v="m.EEG.1"/>
    <n v="0.19178603262644364"/>
    <s v="m.EEG.1"/>
    <n v="0"/>
    <n v="0"/>
    <n v="0"/>
    <n v="0"/>
    <n v="0"/>
    <n v="0"/>
    <n v="0"/>
    <s v="m.EEG.1"/>
    <n v="0"/>
    <n v="0"/>
    <n v="0"/>
    <n v="0"/>
    <n v="0"/>
    <n v="0"/>
    <s v=""/>
    <x v="2"/>
  </r>
  <r>
    <x v="30"/>
    <s v="Residential"/>
    <x v="3"/>
    <m/>
    <x v="13"/>
    <s v="-"/>
    <n v="1.2047565246494731"/>
    <n v="1.2047565246494731"/>
    <n v="0"/>
    <m/>
    <n v="1.2047565246494731"/>
    <n v="1.2047565246494731"/>
    <n v="0"/>
    <n v="1.0559445482827294"/>
    <s v="m.EEG.1"/>
    <n v="0.14881197636674365"/>
    <s v="m.EEG.1"/>
    <n v="0"/>
    <n v="0"/>
    <n v="0"/>
    <n v="0"/>
    <n v="0"/>
    <n v="0"/>
    <n v="0"/>
    <s v="m.EEG.1"/>
    <n v="0"/>
    <n v="0"/>
    <n v="0"/>
    <n v="0"/>
    <n v="0"/>
    <n v="0"/>
    <s v=""/>
    <x v="2"/>
  </r>
  <r>
    <x v="30"/>
    <s v="Residential"/>
    <x v="3"/>
    <m/>
    <x v="14"/>
    <s v="-"/>
    <n v="0"/>
    <n v="0"/>
    <n v="0"/>
    <m/>
    <n v="0"/>
    <n v="0"/>
    <n v="0"/>
    <n v="0"/>
    <s v="m.EEG.1"/>
    <n v="0"/>
    <s v="m.EEG.1"/>
    <n v="0"/>
    <n v="0"/>
    <n v="0"/>
    <n v="0"/>
    <n v="0"/>
    <n v="0"/>
    <n v="0"/>
    <s v="m.EEG.1"/>
    <n v="0"/>
    <n v="0"/>
    <n v="0"/>
    <n v="0"/>
    <n v="0"/>
    <n v="0"/>
    <s v=""/>
    <x v="2"/>
  </r>
  <r>
    <x v="30"/>
    <s v="Residential"/>
    <x v="4"/>
    <m/>
    <x v="1"/>
    <s v="-"/>
    <n v="3.2638174621946385"/>
    <n v="3.2638174621946385"/>
    <n v="0"/>
    <m/>
    <n v="3.2638174621946385"/>
    <n v="3.1350992975419998"/>
    <n v="0"/>
    <n v="2.6147047110597916"/>
    <s v="m.EEG.1"/>
    <n v="0.52039458648220804"/>
    <s v="m.EEG.1"/>
    <n v="0"/>
    <n v="0"/>
    <n v="0"/>
    <n v="0"/>
    <n v="0"/>
    <n v="0"/>
    <n v="0"/>
    <s v="m.EEG.1"/>
    <n v="0"/>
    <n v="0"/>
    <n v="0"/>
    <n v="0"/>
    <n v="0"/>
    <n v="0.12871816465263877"/>
    <s v=""/>
    <x v="2"/>
  </r>
  <r>
    <x v="30"/>
    <s v="Residential"/>
    <x v="4"/>
    <m/>
    <x v="2"/>
    <s v="-"/>
    <n v="5.0629001728781896E-3"/>
    <n v="5.0629001728781896E-3"/>
    <n v="0"/>
    <m/>
    <n v="5.0629001728781896E-3"/>
    <n v="5.0629001728781896E-3"/>
    <n v="0"/>
    <n v="5.0629001728781896E-3"/>
    <s v="m.EEG.1"/>
    <n v="0"/>
    <s v="m.EEG.1"/>
    <n v="0"/>
    <n v="0"/>
    <n v="0"/>
    <n v="0"/>
    <n v="0"/>
    <n v="0"/>
    <n v="0"/>
    <s v="m.EEG.1"/>
    <n v="0"/>
    <n v="0"/>
    <n v="0"/>
    <n v="0"/>
    <n v="0"/>
    <n v="0"/>
    <s v=""/>
    <x v="2"/>
  </r>
  <r>
    <x v="30"/>
    <s v="Residential"/>
    <x v="4"/>
    <m/>
    <x v="3"/>
    <s v="-"/>
    <n v="1.3959555103382506"/>
    <n v="1.3959555103382506"/>
    <n v="0"/>
    <m/>
    <n v="1.3959555103382506"/>
    <n v="1.3959555103382506"/>
    <n v="0"/>
    <n v="1.1883348415473731"/>
    <s v="m.EEG.1"/>
    <n v="0.20762066879087757"/>
    <s v="m.EEG.1"/>
    <n v="0"/>
    <n v="0"/>
    <n v="0"/>
    <n v="0"/>
    <n v="0"/>
    <n v="0"/>
    <n v="0"/>
    <s v="m.EEG.1"/>
    <n v="0"/>
    <n v="0"/>
    <n v="0"/>
    <n v="0"/>
    <n v="0"/>
    <n v="0"/>
    <s v=""/>
    <x v="2"/>
  </r>
  <r>
    <x v="30"/>
    <s v="Residential"/>
    <x v="4"/>
    <m/>
    <x v="4"/>
    <s v="-"/>
    <n v="0.57754116579032744"/>
    <n v="0.57754116579032744"/>
    <n v="0"/>
    <m/>
    <n v="0.57754116579032744"/>
    <n v="0.57254142258272422"/>
    <n v="0"/>
    <n v="0.45754732880785109"/>
    <s v="m.EEG.1"/>
    <n v="0.11499409377487309"/>
    <s v="m.EEG.1"/>
    <n v="0"/>
    <n v="0"/>
    <n v="0"/>
    <n v="0"/>
    <n v="0"/>
    <n v="0"/>
    <n v="0"/>
    <s v="m.EEG.1"/>
    <n v="0"/>
    <n v="0"/>
    <n v="0"/>
    <n v="0"/>
    <n v="0"/>
    <n v="4.9997432076031769E-3"/>
    <s v=""/>
    <x v="2"/>
  </r>
  <r>
    <x v="30"/>
    <s v="Residential"/>
    <x v="4"/>
    <m/>
    <x v="5"/>
    <s v="-"/>
    <n v="0"/>
    <n v="0"/>
    <n v="0"/>
    <m/>
    <n v="0"/>
    <n v="0"/>
    <n v="0"/>
    <n v="0"/>
    <s v="m.EEG.1"/>
    <n v="0"/>
    <s v="m.EEG.1"/>
    <n v="0"/>
    <n v="0"/>
    <n v="0"/>
    <n v="0"/>
    <n v="0"/>
    <n v="0"/>
    <n v="0"/>
    <s v="m.EEG.1"/>
    <n v="0"/>
    <n v="0"/>
    <n v="0"/>
    <n v="0"/>
    <n v="0"/>
    <n v="0"/>
    <s v=""/>
    <x v="2"/>
  </r>
  <r>
    <x v="30"/>
    <s v="Residential"/>
    <x v="4"/>
    <m/>
    <x v="6"/>
    <s v="-"/>
    <n v="0.54595643916698222"/>
    <n v="0.54595643916698222"/>
    <n v="0"/>
    <m/>
    <n v="0.54595643916698222"/>
    <n v="0.42393547862608272"/>
    <n v="0"/>
    <n v="0.27576716939784751"/>
    <s v="m.EEG.1"/>
    <n v="0.14816830922823518"/>
    <s v="m.EEG.1"/>
    <n v="0"/>
    <n v="0"/>
    <n v="0"/>
    <n v="0"/>
    <n v="0"/>
    <n v="0"/>
    <n v="0"/>
    <s v="m.EEG.1"/>
    <n v="0"/>
    <n v="0"/>
    <n v="0"/>
    <n v="0"/>
    <n v="0"/>
    <n v="0.12202096054089955"/>
    <s v=""/>
    <x v="2"/>
  </r>
  <r>
    <x v="30"/>
    <s v="Residential"/>
    <x v="4"/>
    <m/>
    <x v="7"/>
    <s v="-"/>
    <n v="0.10863730258308744"/>
    <n v="0.10863730258308744"/>
    <n v="0"/>
    <m/>
    <n v="0.10863730258308744"/>
    <n v="0.10863730258308744"/>
    <n v="0"/>
    <n v="0.10794082125603867"/>
    <s v="m.EEG.1"/>
    <n v="6.9648132704877423E-4"/>
    <s v="m.EEG.1"/>
    <n v="0"/>
    <n v="0"/>
    <n v="0"/>
    <n v="0"/>
    <n v="0"/>
    <n v="0"/>
    <n v="0"/>
    <s v="m.EEG.1"/>
    <n v="0"/>
    <n v="0"/>
    <n v="0"/>
    <n v="0"/>
    <n v="0"/>
    <n v="0"/>
    <s v=""/>
    <x v="2"/>
  </r>
  <r>
    <x v="30"/>
    <s v="Residential"/>
    <x v="4"/>
    <m/>
    <x v="8"/>
    <s v="-"/>
    <n v="0"/>
    <n v="0"/>
    <n v="0"/>
    <m/>
    <n v="0"/>
    <n v="0"/>
    <n v="0"/>
    <n v="0"/>
    <s v="m.EEG.1"/>
    <n v="0"/>
    <s v="m.EEG.1"/>
    <n v="0"/>
    <n v="0"/>
    <n v="0"/>
    <n v="0"/>
    <n v="0"/>
    <n v="0"/>
    <n v="0"/>
    <s v="m.EEG.1"/>
    <n v="0"/>
    <n v="0"/>
    <n v="0"/>
    <n v="0"/>
    <n v="0"/>
    <n v="0"/>
    <s v=""/>
    <x v="2"/>
  </r>
  <r>
    <x v="30"/>
    <s v="Residential"/>
    <x v="4"/>
    <m/>
    <x v="9"/>
    <s v="-"/>
    <n v="0"/>
    <n v="0"/>
    <n v="0"/>
    <m/>
    <n v="0"/>
    <n v="0"/>
    <n v="0"/>
    <n v="0"/>
    <s v="m.EEG.1"/>
    <n v="0"/>
    <s v="m.EEG.1"/>
    <n v="0"/>
    <n v="0"/>
    <n v="0"/>
    <n v="0"/>
    <n v="0"/>
    <n v="0"/>
    <n v="0"/>
    <s v="m.EEG.1"/>
    <n v="0"/>
    <n v="0"/>
    <n v="0"/>
    <n v="0"/>
    <n v="0"/>
    <n v="0"/>
    <s v=""/>
    <x v="2"/>
  </r>
  <r>
    <x v="30"/>
    <s v="Residential"/>
    <x v="4"/>
    <m/>
    <x v="10"/>
    <s v="-"/>
    <n v="0.32876484684350782"/>
    <n v="0.32876484684350782"/>
    <n v="0"/>
    <m/>
    <n v="0.32876484684350782"/>
    <n v="0.32706738593937179"/>
    <n v="0"/>
    <n v="0.30863781040875182"/>
    <s v="m.EEG.1"/>
    <n v="1.8429575530619968E-2"/>
    <s v="m.EEG.1"/>
    <n v="0"/>
    <n v="0"/>
    <n v="0"/>
    <n v="0"/>
    <n v="0"/>
    <n v="0"/>
    <n v="0"/>
    <s v="m.EEG.1"/>
    <n v="0"/>
    <n v="0"/>
    <n v="0"/>
    <n v="0"/>
    <n v="0"/>
    <n v="1.6974609041360497E-3"/>
    <s v=""/>
    <x v="2"/>
  </r>
  <r>
    <x v="30"/>
    <s v="Residential"/>
    <x v="4"/>
    <m/>
    <x v="11"/>
    <s v="-"/>
    <n v="0.14450151351633631"/>
    <n v="0.14450151351633631"/>
    <n v="0"/>
    <m/>
    <n v="0.14450151351633631"/>
    <n v="0.14450151351633631"/>
    <n v="0"/>
    <n v="0.13098344122717967"/>
    <s v="m.EEG.1"/>
    <n v="1.3518072289156626E-2"/>
    <s v="m.EEG.1"/>
    <n v="0"/>
    <n v="0"/>
    <n v="0"/>
    <n v="0"/>
    <n v="0"/>
    <n v="0"/>
    <n v="0"/>
    <s v="m.EEG.1"/>
    <n v="0"/>
    <n v="0"/>
    <n v="0"/>
    <n v="0"/>
    <n v="0"/>
    <n v="0"/>
    <s v=""/>
    <x v="2"/>
  </r>
  <r>
    <x v="30"/>
    <s v="Residential"/>
    <x v="4"/>
    <m/>
    <x v="12"/>
    <s v="-"/>
    <n v="1.2561057650723937E-2"/>
    <n v="1.2561057650723937E-2"/>
    <n v="0"/>
    <m/>
    <n v="1.2561057650723937E-2"/>
    <n v="1.2561057650723937E-2"/>
    <n v="0"/>
    <n v="4.3054106573182415E-3"/>
    <s v="m.EEG.1"/>
    <n v="8.2556469934056964E-3"/>
    <s v="m.EEG.1"/>
    <n v="0"/>
    <n v="0"/>
    <n v="0"/>
    <n v="0"/>
    <n v="0"/>
    <n v="0"/>
    <n v="0"/>
    <s v="m.EEG.1"/>
    <n v="0"/>
    <n v="0"/>
    <n v="0"/>
    <n v="0"/>
    <n v="0"/>
    <n v="0"/>
    <s v=""/>
    <x v="2"/>
  </r>
  <r>
    <x v="30"/>
    <s v="Residential"/>
    <x v="4"/>
    <m/>
    <x v="13"/>
    <s v="-"/>
    <n v="0.14483672613254422"/>
    <n v="0.14483672613254422"/>
    <n v="0"/>
    <m/>
    <n v="0.14483672613254422"/>
    <n v="0.14483672613254422"/>
    <n v="0"/>
    <n v="0.13612498758455294"/>
    <s v="m.EEG.1"/>
    <n v="8.7117385479912827E-3"/>
    <s v="m.EEG.1"/>
    <n v="0"/>
    <n v="0"/>
    <n v="0"/>
    <n v="0"/>
    <n v="0"/>
    <n v="0"/>
    <n v="0"/>
    <s v="m.EEG.1"/>
    <n v="0"/>
    <n v="0"/>
    <n v="0"/>
    <n v="0"/>
    <n v="0"/>
    <n v="0"/>
    <s v=""/>
    <x v="2"/>
  </r>
  <r>
    <x v="30"/>
    <s v="Residential"/>
    <x v="4"/>
    <m/>
    <x v="14"/>
    <s v="-"/>
    <n v="0"/>
    <n v="0"/>
    <n v="0"/>
    <m/>
    <n v="0"/>
    <n v="0"/>
    <n v="0"/>
    <n v="0"/>
    <s v="m.EEG.1"/>
    <n v="0"/>
    <s v="m.EEG.1"/>
    <n v="0"/>
    <n v="0"/>
    <n v="0"/>
    <n v="0"/>
    <n v="0"/>
    <n v="0"/>
    <n v="0"/>
    <s v="m.EEG.1"/>
    <n v="0"/>
    <n v="0"/>
    <n v="0"/>
    <n v="0"/>
    <n v="0"/>
    <n v="0"/>
    <s v=""/>
    <x v="2"/>
  </r>
  <r>
    <x v="30"/>
    <s v="Residential"/>
    <x v="5"/>
    <m/>
    <x v="1"/>
    <s v="-"/>
    <n v="10.653818868047974"/>
    <n v="10.653818868047974"/>
    <n v="0"/>
    <m/>
    <n v="10.653818868047974"/>
    <n v="10.560506852905796"/>
    <n v="0"/>
    <n v="9.6130745789197398"/>
    <s v="m.EEG.1"/>
    <n v="0.94743227398605612"/>
    <s v="m.EEG.1"/>
    <n v="0"/>
    <n v="0"/>
    <n v="0"/>
    <n v="0"/>
    <n v="0"/>
    <n v="0"/>
    <n v="0"/>
    <s v="m.EEG.1"/>
    <n v="0"/>
    <n v="0"/>
    <n v="0"/>
    <n v="0"/>
    <n v="0"/>
    <n v="9.3312015142178684E-2"/>
    <s v=""/>
    <x v="2"/>
  </r>
  <r>
    <x v="30"/>
    <s v="Residential"/>
    <x v="5"/>
    <m/>
    <x v="2"/>
    <s v="-"/>
    <n v="1.4692902095788166E-2"/>
    <n v="1.4692902095788166E-2"/>
    <n v="0"/>
    <m/>
    <n v="1.4692902095788166E-2"/>
    <n v="1.4692902095788166E-2"/>
    <n v="0"/>
    <n v="1.4692902095788166E-2"/>
    <s v="m.EEG.1"/>
    <n v="0"/>
    <s v="m.EEG.1"/>
    <n v="0"/>
    <n v="0"/>
    <n v="0"/>
    <n v="0"/>
    <n v="0"/>
    <n v="0"/>
    <n v="0"/>
    <s v="m.EEG.1"/>
    <n v="0"/>
    <n v="0"/>
    <n v="0"/>
    <n v="0"/>
    <n v="0"/>
    <n v="0"/>
    <s v=""/>
    <x v="2"/>
  </r>
  <r>
    <x v="30"/>
    <s v="Residential"/>
    <x v="5"/>
    <m/>
    <x v="3"/>
    <s v="-"/>
    <n v="4.8796699770009377"/>
    <n v="4.8796699770009377"/>
    <n v="0"/>
    <m/>
    <n v="4.8796699770009377"/>
    <n v="4.8796699770009377"/>
    <n v="0"/>
    <n v="4.6321180440339376"/>
    <s v="m.EEG.1"/>
    <n v="0.24755193296699976"/>
    <s v="m.EEG.1"/>
    <n v="0"/>
    <n v="0"/>
    <n v="0"/>
    <n v="0"/>
    <n v="0"/>
    <n v="0"/>
    <n v="0"/>
    <s v="m.EEG.1"/>
    <n v="0"/>
    <n v="0"/>
    <n v="0"/>
    <n v="0"/>
    <n v="0"/>
    <n v="0"/>
    <s v=""/>
    <x v="2"/>
  </r>
  <r>
    <x v="30"/>
    <s v="Residential"/>
    <x v="5"/>
    <m/>
    <x v="4"/>
    <s v="-"/>
    <n v="2.5508704619115847"/>
    <n v="2.5508704619115847"/>
    <n v="0"/>
    <m/>
    <n v="2.5508704619115847"/>
    <n v="2.5450840782561577"/>
    <n v="0"/>
    <n v="2.4119972541813319"/>
    <s v="m.EEG.1"/>
    <n v="0.13308682407482567"/>
    <s v="m.EEG.1"/>
    <n v="0"/>
    <n v="0"/>
    <n v="0"/>
    <n v="0"/>
    <n v="0"/>
    <n v="0"/>
    <n v="0"/>
    <s v="m.EEG.1"/>
    <n v="0"/>
    <n v="0"/>
    <n v="0"/>
    <n v="0"/>
    <n v="0"/>
    <n v="5.7863836554272021E-3"/>
    <s v=""/>
    <x v="2"/>
  </r>
  <r>
    <x v="30"/>
    <s v="Residential"/>
    <x v="5"/>
    <m/>
    <x v="5"/>
    <s v="-"/>
    <n v="0"/>
    <n v="0"/>
    <n v="0"/>
    <m/>
    <n v="0"/>
    <n v="0"/>
    <n v="0"/>
    <n v="0"/>
    <s v="m.EEG.1"/>
    <n v="0"/>
    <s v="m.EEG.1"/>
    <n v="0"/>
    <n v="0"/>
    <n v="0"/>
    <n v="0"/>
    <n v="0"/>
    <n v="0"/>
    <n v="0"/>
    <s v="m.EEG.1"/>
    <n v="0"/>
    <n v="0"/>
    <n v="0"/>
    <n v="0"/>
    <n v="0"/>
    <n v="0"/>
    <s v=""/>
    <x v="2"/>
  </r>
  <r>
    <x v="30"/>
    <s v="Residential"/>
    <x v="5"/>
    <m/>
    <x v="6"/>
    <s v="-"/>
    <n v="0.78698189650510275"/>
    <n v="0.78698189650510275"/>
    <n v="0"/>
    <m/>
    <n v="0.78698189650510275"/>
    <n v="0.70123919236466403"/>
    <n v="0"/>
    <n v="0.59712305162270274"/>
    <s v="m.EEG.1"/>
    <n v="0.10411614074196131"/>
    <s v="m.EEG.1"/>
    <n v="0"/>
    <n v="0"/>
    <n v="0"/>
    <n v="0"/>
    <n v="0"/>
    <n v="0"/>
    <n v="0"/>
    <s v="m.EEG.1"/>
    <n v="0"/>
    <n v="0"/>
    <n v="0"/>
    <n v="0"/>
    <n v="0"/>
    <n v="8.5742704140438719E-2"/>
    <s v=""/>
    <x v="2"/>
  </r>
  <r>
    <x v="30"/>
    <s v="Residential"/>
    <x v="5"/>
    <m/>
    <x v="7"/>
    <s v="-"/>
    <n v="0.48969028647853913"/>
    <n v="0.48969028647853913"/>
    <n v="0"/>
    <m/>
    <n v="0.48969028647853913"/>
    <n v="0.48969028647853913"/>
    <n v="0"/>
    <n v="0.32360878466406101"/>
    <s v="m.EEG.1"/>
    <n v="0.16608150181447812"/>
    <s v="m.EEG.1"/>
    <n v="0"/>
    <n v="0"/>
    <n v="0"/>
    <n v="0"/>
    <n v="0"/>
    <n v="0"/>
    <n v="0"/>
    <s v="m.EEG.1"/>
    <n v="0"/>
    <n v="0"/>
    <n v="0"/>
    <n v="0"/>
    <n v="0"/>
    <n v="0"/>
    <s v=""/>
    <x v="2"/>
  </r>
  <r>
    <x v="30"/>
    <s v="Residential"/>
    <x v="5"/>
    <m/>
    <x v="8"/>
    <s v="-"/>
    <n v="0"/>
    <n v="0"/>
    <n v="0"/>
    <m/>
    <n v="0"/>
    <n v="0"/>
    <n v="0"/>
    <n v="0"/>
    <s v="m.EEG.1"/>
    <n v="0"/>
    <s v="m.EEG.1"/>
    <n v="0"/>
    <n v="0"/>
    <n v="0"/>
    <n v="0"/>
    <n v="0"/>
    <n v="0"/>
    <n v="0"/>
    <s v="m.EEG.1"/>
    <n v="0"/>
    <n v="0"/>
    <n v="0"/>
    <n v="0"/>
    <n v="0"/>
    <n v="0"/>
    <s v=""/>
    <x v="2"/>
  </r>
  <r>
    <x v="30"/>
    <s v="Residential"/>
    <x v="5"/>
    <m/>
    <x v="9"/>
    <s v="-"/>
    <n v="0"/>
    <n v="0"/>
    <n v="0"/>
    <m/>
    <n v="0"/>
    <n v="0"/>
    <n v="0"/>
    <n v="0"/>
    <s v="m.EEG.1"/>
    <n v="0"/>
    <s v="m.EEG.1"/>
    <n v="0"/>
    <n v="0"/>
    <n v="0"/>
    <n v="0"/>
    <n v="0"/>
    <n v="0"/>
    <n v="0"/>
    <s v="m.EEG.1"/>
    <n v="0"/>
    <n v="0"/>
    <n v="0"/>
    <n v="0"/>
    <n v="0"/>
    <n v="0"/>
    <s v=""/>
    <x v="2"/>
  </r>
  <r>
    <x v="30"/>
    <s v="Residential"/>
    <x v="5"/>
    <m/>
    <x v="10"/>
    <s v="-"/>
    <n v="0.77808587706967791"/>
    <n v="0.77808587706967791"/>
    <n v="0"/>
    <m/>
    <n v="0.77808587706967791"/>
    <n v="0.77630294972336511"/>
    <n v="0"/>
    <n v="0.75694545282054093"/>
    <s v="m.EEG.1"/>
    <n v="1.935749690282421E-2"/>
    <s v="m.EEG.1"/>
    <n v="0"/>
    <n v="0"/>
    <n v="0"/>
    <n v="0"/>
    <n v="0"/>
    <n v="0"/>
    <n v="0"/>
    <s v="m.EEG.1"/>
    <n v="0"/>
    <n v="0"/>
    <n v="0"/>
    <n v="0"/>
    <n v="0"/>
    <n v="1.7829273463127564E-3"/>
    <s v=""/>
    <x v="2"/>
  </r>
  <r>
    <x v="30"/>
    <s v="Residential"/>
    <x v="5"/>
    <m/>
    <x v="11"/>
    <s v="-"/>
    <n v="0.53909280934959725"/>
    <n v="0.53909280934959725"/>
    <n v="0"/>
    <m/>
    <n v="0.53909280934959725"/>
    <n v="0.53909280934959725"/>
    <n v="0"/>
    <n v="0.47334582139779002"/>
    <s v="m.EEG.1"/>
    <n v="6.5746987951807223E-2"/>
    <s v="m.EEG.1"/>
    <n v="0"/>
    <n v="0"/>
    <n v="0"/>
    <n v="0"/>
    <n v="0"/>
    <n v="0"/>
    <n v="0"/>
    <s v="m.EEG.1"/>
    <n v="0"/>
    <n v="0"/>
    <n v="0"/>
    <n v="0"/>
    <n v="0"/>
    <n v="0"/>
    <s v=""/>
    <x v="2"/>
  </r>
  <r>
    <x v="30"/>
    <s v="Residential"/>
    <x v="5"/>
    <m/>
    <x v="12"/>
    <s v="-"/>
    <n v="0.14381836110054314"/>
    <n v="0.14381836110054314"/>
    <n v="0"/>
    <m/>
    <n v="0.14381836110054314"/>
    <n v="0.14381836110054314"/>
    <n v="0"/>
    <n v="2.4730481951990017E-2"/>
    <s v="m.EEG.1"/>
    <n v="0.11908787914855311"/>
    <s v="m.EEG.1"/>
    <n v="0"/>
    <n v="0"/>
    <n v="0"/>
    <n v="0"/>
    <n v="0"/>
    <n v="0"/>
    <n v="0"/>
    <s v="m.EEG.1"/>
    <n v="0"/>
    <n v="0"/>
    <n v="0"/>
    <n v="0"/>
    <n v="0"/>
    <n v="0"/>
    <s v=""/>
    <x v="2"/>
  </r>
  <r>
    <x v="30"/>
    <s v="Residential"/>
    <x v="5"/>
    <m/>
    <x v="13"/>
    <s v="-"/>
    <n v="0.47091629653620493"/>
    <n v="0.47091629653620493"/>
    <n v="0"/>
    <m/>
    <n v="0.47091629653620493"/>
    <n v="0.47091629653620493"/>
    <n v="0"/>
    <n v="0.37851278615159817"/>
    <s v="m.EEG.1"/>
    <n v="9.240351038460673E-2"/>
    <s v="m.EEG.1"/>
    <n v="0"/>
    <n v="0"/>
    <n v="0"/>
    <n v="0"/>
    <n v="0"/>
    <n v="0"/>
    <n v="0"/>
    <s v="m.EEG.1"/>
    <n v="0"/>
    <n v="0"/>
    <n v="0"/>
    <n v="0"/>
    <n v="0"/>
    <n v="0"/>
    <s v=""/>
    <x v="2"/>
  </r>
  <r>
    <x v="30"/>
    <s v="Residential"/>
    <x v="5"/>
    <m/>
    <x v="14"/>
    <s v="-"/>
    <n v="0"/>
    <n v="0"/>
    <n v="0"/>
    <m/>
    <n v="0"/>
    <n v="0"/>
    <n v="0"/>
    <n v="0"/>
    <s v="m.EEG.1"/>
    <n v="0"/>
    <s v="m.EEG.1"/>
    <n v="0"/>
    <n v="0"/>
    <n v="0"/>
    <n v="0"/>
    <n v="0"/>
    <n v="0"/>
    <n v="0"/>
    <s v="m.EEG.1"/>
    <n v="0"/>
    <n v="0"/>
    <n v="0"/>
    <n v="0"/>
    <n v="0"/>
    <n v="0"/>
    <s v=""/>
    <x v="2"/>
  </r>
  <r>
    <x v="30"/>
    <s v="Residential"/>
    <x v="6"/>
    <m/>
    <x v="1"/>
    <s v="-"/>
    <n v="28.213880263101313"/>
    <n v="28.213880263101313"/>
    <n v="0"/>
    <m/>
    <n v="28.213880263101313"/>
    <n v="26.437095735135539"/>
    <n v="0"/>
    <n v="19.253734690531189"/>
    <s v="m.EEG.1"/>
    <n v="7.1833610446043501"/>
    <s v="m.EEG.1"/>
    <n v="0"/>
    <n v="0"/>
    <n v="0"/>
    <n v="0"/>
    <n v="0"/>
    <n v="0"/>
    <n v="0"/>
    <s v="m.EEG.1"/>
    <n v="0"/>
    <n v="0"/>
    <n v="0"/>
    <n v="0"/>
    <n v="0"/>
    <n v="1.7767845279657732"/>
    <s v=""/>
    <x v="2"/>
  </r>
  <r>
    <x v="30"/>
    <s v="Residential"/>
    <x v="6"/>
    <m/>
    <x v="2"/>
    <s v="-"/>
    <n v="3.7281355818466658E-2"/>
    <n v="3.7281355818466658E-2"/>
    <n v="0"/>
    <m/>
    <n v="3.7281355818466658E-2"/>
    <n v="3.7281355818466658E-2"/>
    <n v="0"/>
    <n v="3.7281355818466658E-2"/>
    <s v="m.EEG.1"/>
    <n v="0"/>
    <s v="m.EEG.1"/>
    <n v="0"/>
    <n v="0"/>
    <n v="0"/>
    <n v="0"/>
    <n v="0"/>
    <n v="0"/>
    <n v="0"/>
    <s v="m.EEG.1"/>
    <n v="0"/>
    <n v="0"/>
    <n v="0"/>
    <n v="0"/>
    <n v="0"/>
    <n v="0"/>
    <s v=""/>
    <x v="2"/>
  </r>
  <r>
    <x v="30"/>
    <s v="Residential"/>
    <x v="6"/>
    <m/>
    <x v="3"/>
    <s v="-"/>
    <n v="11.6163952036766"/>
    <n v="11.6163952036766"/>
    <n v="0"/>
    <m/>
    <n v="11.6163952036766"/>
    <n v="11.6163952036766"/>
    <n v="0"/>
    <n v="8.7504656513942916"/>
    <s v="m.EEG.1"/>
    <n v="2.8659295522823083"/>
    <s v="m.EEG.1"/>
    <n v="0"/>
    <n v="0"/>
    <n v="0"/>
    <n v="0"/>
    <n v="0"/>
    <n v="0"/>
    <n v="0"/>
    <s v="m.EEG.1"/>
    <n v="0"/>
    <n v="0"/>
    <n v="0"/>
    <n v="0"/>
    <n v="0"/>
    <n v="0"/>
    <s v=""/>
    <x v="2"/>
  </r>
  <r>
    <x v="30"/>
    <s v="Residential"/>
    <x v="6"/>
    <m/>
    <x v="4"/>
    <s v="-"/>
    <n v="5.0255688373660625"/>
    <n v="5.0255688373660625"/>
    <n v="0"/>
    <m/>
    <n v="5.0255688373660625"/>
    <n v="4.9565539753297339"/>
    <n v="0"/>
    <n v="3.3692121484941762"/>
    <s v="m.EEG.1"/>
    <n v="1.5873418268355575"/>
    <s v="m.EEG.1"/>
    <n v="0"/>
    <n v="0"/>
    <n v="0"/>
    <n v="0"/>
    <n v="0"/>
    <n v="0"/>
    <n v="0"/>
    <s v="m.EEG.1"/>
    <n v="0"/>
    <n v="0"/>
    <n v="0"/>
    <n v="0"/>
    <n v="0"/>
    <n v="6.9014862036328575E-2"/>
    <s v=""/>
    <x v="2"/>
  </r>
  <r>
    <x v="30"/>
    <s v="Residential"/>
    <x v="6"/>
    <m/>
    <x v="5"/>
    <s v="-"/>
    <n v="0"/>
    <n v="0"/>
    <n v="0"/>
    <m/>
    <n v="0"/>
    <n v="0"/>
    <n v="0"/>
    <n v="0"/>
    <s v="m.EEG.1"/>
    <n v="0"/>
    <s v="m.EEG.1"/>
    <n v="0"/>
    <n v="0"/>
    <n v="0"/>
    <n v="0"/>
    <n v="0"/>
    <n v="0"/>
    <n v="0"/>
    <s v="m.EEG.1"/>
    <n v="0"/>
    <n v="0"/>
    <n v="0"/>
    <n v="0"/>
    <n v="0"/>
    <n v="0"/>
    <s v=""/>
    <x v="2"/>
  </r>
  <r>
    <x v="30"/>
    <s v="Residential"/>
    <x v="6"/>
    <m/>
    <x v="6"/>
    <s v="-"/>
    <n v="5.7602557387603932"/>
    <n v="5.7602557387603932"/>
    <n v="0"/>
    <m/>
    <n v="5.7602557387603932"/>
    <n v="4.0759172822444363"/>
    <n v="0"/>
    <n v="2.0306491564750591"/>
    <s v="m.EEG.1"/>
    <n v="2.0452681257693768"/>
    <s v="m.EEG.1"/>
    <n v="0"/>
    <n v="0"/>
    <n v="0"/>
    <n v="0"/>
    <n v="0"/>
    <n v="0"/>
    <n v="0"/>
    <s v="m.EEG.1"/>
    <n v="0"/>
    <n v="0"/>
    <n v="0"/>
    <n v="0"/>
    <n v="0"/>
    <n v="1.6843384565159571"/>
    <s v=""/>
    <x v="2"/>
  </r>
  <r>
    <x v="30"/>
    <s v="Residential"/>
    <x v="6"/>
    <m/>
    <x v="7"/>
    <s v="-"/>
    <n v="0.80445096282191342"/>
    <n v="0.80445096282191342"/>
    <n v="0"/>
    <m/>
    <n v="0.80445096282191342"/>
    <n v="0.80445096282191342"/>
    <n v="0"/>
    <n v="0.79483695652173925"/>
    <s v="m.EEG.1"/>
    <n v="9.6140063001742201E-3"/>
    <s v="m.EEG.1"/>
    <n v="0"/>
    <n v="0"/>
    <n v="0"/>
    <n v="0"/>
    <n v="0"/>
    <n v="0"/>
    <n v="0"/>
    <s v="m.EEG.1"/>
    <n v="0"/>
    <n v="0"/>
    <n v="0"/>
    <n v="0"/>
    <n v="0"/>
    <n v="0"/>
    <s v=""/>
    <x v="2"/>
  </r>
  <r>
    <x v="30"/>
    <s v="Residential"/>
    <x v="6"/>
    <m/>
    <x v="8"/>
    <s v="-"/>
    <n v="0"/>
    <n v="0"/>
    <n v="0"/>
    <m/>
    <n v="0"/>
    <n v="0"/>
    <n v="0"/>
    <n v="0"/>
    <s v="m.EEG.1"/>
    <n v="0"/>
    <s v="m.EEG.1"/>
    <n v="0"/>
    <n v="0"/>
    <n v="0"/>
    <n v="0"/>
    <n v="0"/>
    <n v="0"/>
    <n v="0"/>
    <s v="m.EEG.1"/>
    <n v="0"/>
    <n v="0"/>
    <n v="0"/>
    <n v="0"/>
    <n v="0"/>
    <n v="0"/>
    <s v=""/>
    <x v="2"/>
  </r>
  <r>
    <x v="30"/>
    <s v="Residential"/>
    <x v="6"/>
    <m/>
    <x v="9"/>
    <s v="-"/>
    <n v="0"/>
    <n v="0"/>
    <n v="0"/>
    <m/>
    <n v="0"/>
    <n v="0"/>
    <n v="0"/>
    <n v="0"/>
    <s v="m.EEG.1"/>
    <n v="0"/>
    <s v="m.EEG.1"/>
    <n v="0"/>
    <n v="0"/>
    <n v="0"/>
    <n v="0"/>
    <n v="0"/>
    <n v="0"/>
    <n v="0"/>
    <s v="m.EEG.1"/>
    <n v="0"/>
    <n v="0"/>
    <n v="0"/>
    <n v="0"/>
    <n v="0"/>
    <n v="0"/>
    <s v=""/>
    <x v="2"/>
  </r>
  <r>
    <x v="30"/>
    <s v="Residential"/>
    <x v="6"/>
    <m/>
    <x v="10"/>
    <s v="-"/>
    <n v="2.5505238012503408"/>
    <n v="2.5505238012503408"/>
    <n v="0"/>
    <m/>
    <n v="2.5505238012503408"/>
    <n v="2.5270925918368534"/>
    <n v="0"/>
    <n v="2.2726966039189906"/>
    <s v="m.EEG.1"/>
    <n v="0.25439598791786278"/>
    <s v="m.EEG.1"/>
    <n v="0"/>
    <n v="0"/>
    <n v="0"/>
    <n v="0"/>
    <n v="0"/>
    <n v="0"/>
    <n v="0"/>
    <s v="m.EEG.1"/>
    <n v="0"/>
    <n v="0"/>
    <n v="0"/>
    <n v="0"/>
    <n v="0"/>
    <n v="2.3431209413487364E-2"/>
    <s v=""/>
    <x v="2"/>
  </r>
  <r>
    <x v="30"/>
    <s v="Residential"/>
    <x v="6"/>
    <m/>
    <x v="11"/>
    <s v="-"/>
    <n v="1.1511135931105629"/>
    <n v="1.1511135931105629"/>
    <n v="0"/>
    <m/>
    <n v="1.1511135931105629"/>
    <n v="1.1511135931105629"/>
    <n v="0"/>
    <n v="0.96451443085468658"/>
    <s v="m.EEG.1"/>
    <n v="0.18659916225587639"/>
    <s v="m.EEG.1"/>
    <n v="0"/>
    <n v="0"/>
    <n v="0"/>
    <n v="0"/>
    <n v="0"/>
    <n v="0"/>
    <n v="0"/>
    <s v="m.EEG.1"/>
    <n v="0"/>
    <n v="0"/>
    <n v="0"/>
    <n v="0"/>
    <n v="0"/>
    <n v="0"/>
    <s v=""/>
    <x v="2"/>
  </r>
  <r>
    <x v="30"/>
    <s v="Residential"/>
    <x v="6"/>
    <m/>
    <x v="12"/>
    <s v="-"/>
    <n v="0.14566179885676681"/>
    <n v="0.14566179885676681"/>
    <n v="0"/>
    <m/>
    <n v="0.14566179885676681"/>
    <n v="0.14566179885676681"/>
    <n v="0"/>
    <n v="3.1703478476616136E-2"/>
    <s v="m.EEG.1"/>
    <n v="0.11395832038015066"/>
    <s v="m.EEG.1"/>
    <n v="0"/>
    <n v="0"/>
    <n v="0"/>
    <n v="0"/>
    <n v="0"/>
    <n v="0"/>
    <n v="0"/>
    <s v="m.EEG.1"/>
    <n v="0"/>
    <n v="0"/>
    <n v="0"/>
    <n v="0"/>
    <n v="0"/>
    <n v="0"/>
    <s v=""/>
    <x v="2"/>
  </r>
  <r>
    <x v="30"/>
    <s v="Residential"/>
    <x v="6"/>
    <m/>
    <x v="13"/>
    <s v="-"/>
    <n v="1.1226289714402051"/>
    <n v="1.1226289714402051"/>
    <n v="0"/>
    <m/>
    <n v="1.1226289714402051"/>
    <n v="1.1226289714402051"/>
    <n v="0"/>
    <n v="1.0023749085771623"/>
    <s v="m.EEG.1"/>
    <n v="0.12025406286304284"/>
    <s v="m.EEG.1"/>
    <n v="0"/>
    <n v="0"/>
    <n v="0"/>
    <n v="0"/>
    <n v="0"/>
    <n v="0"/>
    <n v="0"/>
    <s v="m.EEG.1"/>
    <n v="0"/>
    <n v="0"/>
    <n v="0"/>
    <n v="0"/>
    <n v="0"/>
    <n v="0"/>
    <s v=""/>
    <x v="2"/>
  </r>
  <r>
    <x v="30"/>
    <s v="Residential"/>
    <x v="6"/>
    <m/>
    <x v="14"/>
    <s v="-"/>
    <n v="0"/>
    <n v="0"/>
    <n v="0"/>
    <m/>
    <n v="0"/>
    <n v="0"/>
    <n v="0"/>
    <n v="0"/>
    <s v="m.EEG.1"/>
    <n v="0"/>
    <s v="m.EEG.1"/>
    <n v="0"/>
    <n v="0"/>
    <n v="0"/>
    <n v="0"/>
    <n v="0"/>
    <n v="0"/>
    <n v="0"/>
    <s v="m.EEG.1"/>
    <n v="0"/>
    <n v="0"/>
    <n v="0"/>
    <n v="0"/>
    <n v="0"/>
    <n v="0"/>
    <s v=""/>
    <x v="2"/>
  </r>
  <r>
    <x v="30"/>
    <s v="Residential"/>
    <x v="7"/>
    <m/>
    <x v="1"/>
    <s v="-"/>
    <n v="17.840038962211626"/>
    <n v="17.840038962211626"/>
    <n v="0"/>
    <m/>
    <n v="17.840038962211626"/>
    <n v="17.783075892194439"/>
    <n v="0"/>
    <n v="17.204708241711497"/>
    <s v="m.EEG.1"/>
    <n v="0.57836765048294159"/>
    <s v="m.EEG.1"/>
    <n v="0"/>
    <n v="0"/>
    <n v="0"/>
    <n v="0"/>
    <n v="0"/>
    <n v="0"/>
    <n v="0"/>
    <s v="m.EEG.1"/>
    <n v="0"/>
    <n v="0"/>
    <n v="0"/>
    <n v="0"/>
    <n v="0"/>
    <n v="5.6963070017187145E-2"/>
    <s v=""/>
    <x v="2"/>
  </r>
  <r>
    <x v="30"/>
    <s v="Residential"/>
    <x v="7"/>
    <m/>
    <x v="2"/>
    <s v="-"/>
    <n v="2.6296175246200319E-2"/>
    <n v="2.6296175246200319E-2"/>
    <n v="0"/>
    <m/>
    <n v="2.6296175246200319E-2"/>
    <n v="2.6296175246200319E-2"/>
    <n v="0"/>
    <n v="2.6296175246200319E-2"/>
    <s v="m.EEG.1"/>
    <n v="0"/>
    <s v="m.EEG.1"/>
    <n v="0"/>
    <n v="0"/>
    <n v="0"/>
    <n v="0"/>
    <n v="0"/>
    <n v="0"/>
    <n v="0"/>
    <s v="m.EEG.1"/>
    <n v="0"/>
    <n v="0"/>
    <n v="0"/>
    <n v="0"/>
    <n v="0"/>
    <n v="0"/>
    <s v=""/>
    <x v="2"/>
  </r>
  <r>
    <x v="30"/>
    <s v="Residential"/>
    <x v="7"/>
    <m/>
    <x v="3"/>
    <s v="-"/>
    <n v="8.4413126423175413"/>
    <n v="8.4413126423175413"/>
    <n v="0"/>
    <m/>
    <n v="8.4413126423175413"/>
    <n v="8.4413126423175413"/>
    <n v="0"/>
    <n v="8.2901925741355047"/>
    <s v="m.EEG.1"/>
    <n v="0.1511200681820361"/>
    <s v="m.EEG.1"/>
    <n v="0"/>
    <n v="0"/>
    <n v="0"/>
    <n v="0"/>
    <n v="0"/>
    <n v="0"/>
    <n v="0"/>
    <s v="m.EEG.1"/>
    <n v="0"/>
    <n v="0"/>
    <n v="0"/>
    <n v="0"/>
    <n v="0"/>
    <n v="0"/>
    <s v=""/>
    <x v="2"/>
  </r>
  <r>
    <x v="30"/>
    <s v="Residential"/>
    <x v="7"/>
    <m/>
    <x v="4"/>
    <s v="-"/>
    <n v="4.401575090487583"/>
    <n v="4.401575090487583"/>
    <n v="0"/>
    <m/>
    <n v="4.401575090487583"/>
    <n v="4.3980427460536085"/>
    <n v="0"/>
    <n v="4.3167988240721975"/>
    <s v="m.EEG.1"/>
    <n v="8.1243921981410533E-2"/>
    <s v="m.EEG.1"/>
    <n v="0"/>
    <n v="0"/>
    <n v="0"/>
    <n v="0"/>
    <n v="0"/>
    <n v="0"/>
    <n v="0"/>
    <s v="m.EEG.1"/>
    <n v="0"/>
    <n v="0"/>
    <n v="0"/>
    <n v="0"/>
    <n v="0"/>
    <n v="3.5323444339743705E-3"/>
    <s v=""/>
    <x v="2"/>
  </r>
  <r>
    <x v="30"/>
    <s v="Residential"/>
    <x v="7"/>
    <m/>
    <x v="5"/>
    <s v="-"/>
    <n v="0"/>
    <n v="0"/>
    <n v="0"/>
    <m/>
    <n v="0"/>
    <n v="0"/>
    <n v="0"/>
    <n v="0"/>
    <s v="m.EEG.1"/>
    <n v="0"/>
    <s v="m.EEG.1"/>
    <n v="0"/>
    <n v="0"/>
    <n v="0"/>
    <n v="0"/>
    <n v="0"/>
    <n v="0"/>
    <n v="0"/>
    <s v="m.EEG.1"/>
    <n v="0"/>
    <n v="0"/>
    <n v="0"/>
    <n v="0"/>
    <n v="0"/>
    <n v="0"/>
    <s v=""/>
    <x v="2"/>
  </r>
  <r>
    <x v="30"/>
    <s v="Residential"/>
    <x v="7"/>
    <m/>
    <x v="6"/>
    <s v="-"/>
    <n v="1.1845837033452997"/>
    <n v="1.1845837033452997"/>
    <n v="0"/>
    <m/>
    <n v="1.1845837033452997"/>
    <n v="1.1322413800981508"/>
    <n v="0"/>
    <n v="1.0686828447266128"/>
    <s v="m.EEG.1"/>
    <n v="6.3558535371538008E-2"/>
    <s v="m.EEG.1"/>
    <n v="0"/>
    <n v="0"/>
    <n v="0"/>
    <n v="0"/>
    <n v="0"/>
    <n v="0"/>
    <n v="0"/>
    <s v="m.EEG.1"/>
    <n v="0"/>
    <n v="0"/>
    <n v="0"/>
    <n v="0"/>
    <n v="0"/>
    <n v="5.2342323247148943E-2"/>
    <s v=""/>
    <x v="2"/>
  </r>
  <r>
    <x v="30"/>
    <s v="Residential"/>
    <x v="7"/>
    <m/>
    <x v="7"/>
    <s v="-"/>
    <n v="0.68055478144979342"/>
    <n v="0.68055478144979342"/>
    <n v="0"/>
    <m/>
    <n v="0.68055478144979342"/>
    <n v="0.68055478144979342"/>
    <n v="0"/>
    <n v="0.57916899311371672"/>
    <s v="m.EEG.1"/>
    <n v="0.1013857883360767"/>
    <s v="m.EEG.1"/>
    <n v="0"/>
    <n v="0"/>
    <n v="0"/>
    <n v="0"/>
    <n v="0"/>
    <n v="0"/>
    <n v="0"/>
    <s v="m.EEG.1"/>
    <n v="0"/>
    <n v="0"/>
    <n v="0"/>
    <n v="0"/>
    <n v="0"/>
    <n v="0"/>
    <s v=""/>
    <x v="2"/>
  </r>
  <r>
    <x v="30"/>
    <s v="Residential"/>
    <x v="7"/>
    <m/>
    <x v="8"/>
    <s v="-"/>
    <n v="0"/>
    <n v="0"/>
    <n v="0"/>
    <m/>
    <n v="0"/>
    <n v="0"/>
    <n v="0"/>
    <n v="0"/>
    <s v="m.EEG.1"/>
    <n v="0"/>
    <s v="m.EEG.1"/>
    <n v="0"/>
    <n v="0"/>
    <n v="0"/>
    <n v="0"/>
    <n v="0"/>
    <n v="0"/>
    <n v="0"/>
    <s v="m.EEG.1"/>
    <n v="0"/>
    <n v="0"/>
    <n v="0"/>
    <n v="0"/>
    <n v="0"/>
    <n v="0"/>
    <s v=""/>
    <x v="2"/>
  </r>
  <r>
    <x v="30"/>
    <s v="Residential"/>
    <x v="7"/>
    <m/>
    <x v="9"/>
    <s v="-"/>
    <n v="0"/>
    <n v="0"/>
    <n v="0"/>
    <m/>
    <n v="0"/>
    <n v="0"/>
    <n v="0"/>
    <n v="0"/>
    <s v="m.EEG.1"/>
    <n v="0"/>
    <s v="m.EEG.1"/>
    <n v="0"/>
    <n v="0"/>
    <n v="0"/>
    <n v="0"/>
    <n v="0"/>
    <n v="0"/>
    <n v="0"/>
    <s v="m.EEG.1"/>
    <n v="0"/>
    <n v="0"/>
    <n v="0"/>
    <n v="0"/>
    <n v="0"/>
    <n v="0"/>
    <s v=""/>
    <x v="2"/>
  </r>
  <r>
    <x v="30"/>
    <s v="Residential"/>
    <x v="7"/>
    <m/>
    <x v="10"/>
    <s v="-"/>
    <n v="1.3676254748364727"/>
    <n v="1.3676254748364727"/>
    <n v="0"/>
    <m/>
    <n v="1.3676254748364727"/>
    <n v="1.3665370725004089"/>
    <n v="0"/>
    <n v="1.3547201328517158"/>
    <s v="m.EEG.1"/>
    <n v="1.1816939648693063E-2"/>
    <s v="m.EEG.1"/>
    <n v="0"/>
    <n v="0"/>
    <n v="0"/>
    <n v="0"/>
    <n v="0"/>
    <n v="0"/>
    <n v="0"/>
    <s v="m.EEG.1"/>
    <n v="0"/>
    <n v="0"/>
    <n v="0"/>
    <n v="0"/>
    <n v="0"/>
    <n v="1.0884023360638348E-3"/>
    <s v=""/>
    <x v="2"/>
  </r>
  <r>
    <x v="30"/>
    <s v="Residential"/>
    <x v="7"/>
    <m/>
    <x v="11"/>
    <s v="-"/>
    <n v="0.88729208402350346"/>
    <n v="0.88729208402350346"/>
    <n v="0"/>
    <m/>
    <n v="0.88729208402350346"/>
    <n v="0.88729208402350346"/>
    <n v="0"/>
    <n v="0.84715630652034379"/>
    <s v="m.EEG.1"/>
    <n v="4.013577750315972E-2"/>
    <s v="m.EEG.1"/>
    <n v="0"/>
    <n v="0"/>
    <n v="0"/>
    <n v="0"/>
    <n v="0"/>
    <n v="0"/>
    <n v="0"/>
    <s v="m.EEG.1"/>
    <n v="0"/>
    <n v="0"/>
    <n v="0"/>
    <n v="0"/>
    <n v="0"/>
    <n v="0"/>
    <s v=""/>
    <x v="2"/>
  </r>
  <r>
    <x v="30"/>
    <s v="Residential"/>
    <x v="7"/>
    <m/>
    <x v="12"/>
    <s v="-"/>
    <n v="0.11695878239196614"/>
    <n v="0.11695878239196614"/>
    <n v="0"/>
    <m/>
    <n v="0.11695878239196614"/>
    <n v="0.11695878239196614"/>
    <n v="0"/>
    <n v="4.4260628914075596E-2"/>
    <s v="m.EEG.1"/>
    <n v="7.2698153477890548E-2"/>
    <s v="m.EEG.1"/>
    <n v="0"/>
    <n v="0"/>
    <n v="0"/>
    <n v="0"/>
    <n v="0"/>
    <n v="0"/>
    <n v="0"/>
    <s v="m.EEG.1"/>
    <n v="0"/>
    <n v="0"/>
    <n v="0"/>
    <n v="0"/>
    <n v="0"/>
    <n v="0"/>
    <s v=""/>
    <x v="2"/>
  </r>
  <r>
    <x v="30"/>
    <s v="Residential"/>
    <x v="7"/>
    <m/>
    <x v="13"/>
    <s v="-"/>
    <n v="0.73384022811326821"/>
    <n v="0.73384022811326821"/>
    <n v="0"/>
    <m/>
    <n v="0.73384022811326821"/>
    <n v="0.73384022811326821"/>
    <n v="0"/>
    <n v="0.67743176213113132"/>
    <s v="m.EEG.1"/>
    <n v="5.6408465982136939E-2"/>
    <s v="m.EEG.1"/>
    <n v="0"/>
    <n v="0"/>
    <n v="0"/>
    <n v="0"/>
    <n v="0"/>
    <n v="0"/>
    <n v="0"/>
    <s v="m.EEG.1"/>
    <n v="0"/>
    <n v="0"/>
    <n v="0"/>
    <n v="0"/>
    <n v="0"/>
    <n v="0"/>
    <s v=""/>
    <x v="2"/>
  </r>
  <r>
    <x v="30"/>
    <s v="Residential"/>
    <x v="7"/>
    <m/>
    <x v="14"/>
    <s v="-"/>
    <n v="0"/>
    <n v="0"/>
    <n v="0"/>
    <m/>
    <n v="0"/>
    <n v="0"/>
    <n v="0"/>
    <n v="0"/>
    <s v="m.EEG.1"/>
    <n v="0"/>
    <s v="m.EEG.1"/>
    <n v="0"/>
    <n v="0"/>
    <n v="0"/>
    <n v="0"/>
    <n v="0"/>
    <n v="0"/>
    <n v="0"/>
    <s v="m.EEG.1"/>
    <n v="0"/>
    <n v="0"/>
    <n v="0"/>
    <n v="0"/>
    <n v="0"/>
    <n v="0"/>
    <s v=""/>
    <x v="2"/>
  </r>
  <r>
    <x v="31"/>
    <s v="Residential"/>
    <x v="1"/>
    <m/>
    <x v="1"/>
    <s v="-"/>
    <n v="5.2543847558558552"/>
    <n v="5.2543847558558552"/>
    <n v="0"/>
    <m/>
    <n v="5.2543847558558552"/>
    <n v="5.1609958558558553"/>
    <n v="0"/>
    <n v="4.490066394594594"/>
    <s v="e.ISI.91"/>
    <n v="0.6709294612612613"/>
    <s v="e.ISI.91"/>
    <n v="0"/>
    <n v="0"/>
    <n v="0"/>
    <n v="0"/>
    <n v="0"/>
    <n v="0"/>
    <n v="0"/>
    <n v="0"/>
    <n v="0"/>
    <n v="0"/>
    <n v="0"/>
    <n v="0"/>
    <n v="0"/>
    <n v="9.3388899999999997E-2"/>
    <s v="e.ISI.91"/>
    <x v="2"/>
  </r>
  <r>
    <x v="31"/>
    <s v="Residential"/>
    <x v="1"/>
    <m/>
    <x v="2"/>
    <s v="-"/>
    <n v="0"/>
    <n v="0"/>
    <n v="0"/>
    <m/>
    <n v="0"/>
    <n v="0"/>
    <n v="0"/>
    <n v="0"/>
    <s v="e.ISI.91"/>
    <n v="0"/>
    <s v="e.ISI.91"/>
    <n v="0"/>
    <n v="0"/>
    <n v="0"/>
    <n v="0"/>
    <n v="0"/>
    <n v="0"/>
    <n v="0"/>
    <n v="0"/>
    <n v="0"/>
    <n v="0"/>
    <n v="0"/>
    <n v="0"/>
    <n v="0"/>
    <n v="0"/>
    <s v="e.ISI.91"/>
    <x v="2"/>
  </r>
  <r>
    <x v="31"/>
    <s v="Residential"/>
    <x v="1"/>
    <m/>
    <x v="3"/>
    <s v="-"/>
    <n v="2.3259999999999999E-2"/>
    <n v="2.3259999999999999E-2"/>
    <n v="0"/>
    <m/>
    <n v="2.3259999999999999E-2"/>
    <n v="2.3259999999999999E-2"/>
    <n v="0"/>
    <n v="2.0236199999999999E-2"/>
    <s v="e.ISI.91"/>
    <n v="3.0238000000000001E-3"/>
    <s v="e.ISI.91"/>
    <n v="0"/>
    <n v="0"/>
    <n v="0"/>
    <n v="0"/>
    <n v="0"/>
    <n v="0"/>
    <n v="0"/>
    <n v="0"/>
    <n v="0"/>
    <n v="0"/>
    <n v="0"/>
    <n v="0"/>
    <n v="0"/>
    <n v="0"/>
    <s v="e.ISI.91"/>
    <x v="2"/>
  </r>
  <r>
    <x v="31"/>
    <s v="Residential"/>
    <x v="1"/>
    <m/>
    <x v="4"/>
    <s v="-"/>
    <n v="0"/>
    <n v="0"/>
    <n v="0"/>
    <m/>
    <n v="0"/>
    <n v="0"/>
    <n v="0"/>
    <n v="0"/>
    <s v="e.ISI.91"/>
    <n v="0"/>
    <s v="e.ISI.91"/>
    <n v="0"/>
    <n v="0"/>
    <n v="0"/>
    <n v="0"/>
    <n v="0"/>
    <n v="0"/>
    <n v="0"/>
    <n v="0"/>
    <n v="0"/>
    <n v="0"/>
    <n v="0"/>
    <n v="0"/>
    <n v="0"/>
    <n v="0"/>
    <s v="e.ISI.91"/>
    <x v="2"/>
  </r>
  <r>
    <x v="31"/>
    <s v="Residential"/>
    <x v="1"/>
    <m/>
    <x v="5"/>
    <s v="-"/>
    <n v="0"/>
    <n v="0"/>
    <n v="0"/>
    <m/>
    <n v="0"/>
    <n v="0"/>
    <n v="0"/>
    <n v="0"/>
    <s v="e.ISI.91"/>
    <n v="0"/>
    <s v="e.ISI.91"/>
    <n v="0"/>
    <n v="0"/>
    <n v="0"/>
    <n v="0"/>
    <n v="0"/>
    <n v="0"/>
    <n v="0"/>
    <n v="0"/>
    <n v="0"/>
    <n v="0"/>
    <n v="0"/>
    <n v="0"/>
    <n v="0"/>
    <n v="0"/>
    <s v="e.ISI.91"/>
    <x v="2"/>
  </r>
  <r>
    <x v="31"/>
    <s v="Residential"/>
    <x v="1"/>
    <m/>
    <x v="6"/>
    <s v="-"/>
    <n v="0.85824475585585569"/>
    <n v="0.85824475585585569"/>
    <n v="0"/>
    <m/>
    <n v="0.85824475585585569"/>
    <n v="0.76485585585585569"/>
    <n v="0"/>
    <n v="0.66542459459459447"/>
    <s v="e.ISI.91"/>
    <n v="9.9431261261261256E-2"/>
    <s v="e.ISI.91"/>
    <n v="0"/>
    <n v="0"/>
    <n v="0"/>
    <n v="0"/>
    <n v="0"/>
    <n v="0"/>
    <n v="0"/>
    <n v="0"/>
    <n v="0"/>
    <n v="0"/>
    <n v="0"/>
    <n v="0"/>
    <n v="0"/>
    <n v="9.3388899999999997E-2"/>
    <s v="e.ISI.91"/>
    <x v="2"/>
  </r>
  <r>
    <x v="31"/>
    <s v="Residential"/>
    <x v="1"/>
    <m/>
    <x v="7"/>
    <s v="-"/>
    <n v="1.9189499999999999"/>
    <n v="1.9189499999999999"/>
    <n v="0"/>
    <m/>
    <n v="1.9189499999999999"/>
    <n v="1.9189499999999999"/>
    <n v="0"/>
    <n v="1.6694864999999999"/>
    <s v="e.ISI.91"/>
    <n v="0.2494635"/>
    <s v="e.ISI.91"/>
    <n v="0"/>
    <n v="0"/>
    <n v="0"/>
    <n v="0"/>
    <n v="0"/>
    <n v="0"/>
    <n v="0"/>
    <n v="0"/>
    <n v="0"/>
    <n v="0"/>
    <n v="0"/>
    <n v="0"/>
    <n v="0"/>
    <n v="0"/>
    <s v="e.ISI.91"/>
    <x v="2"/>
  </r>
  <r>
    <x v="31"/>
    <s v="Residential"/>
    <x v="1"/>
    <m/>
    <x v="8"/>
    <s v="-"/>
    <n v="0"/>
    <n v="0"/>
    <n v="0"/>
    <m/>
    <n v="0"/>
    <n v="0"/>
    <n v="0"/>
    <n v="0"/>
    <s v="e.ISI.91"/>
    <n v="0"/>
    <s v="e.ISI.91"/>
    <n v="0"/>
    <n v="0"/>
    <n v="0"/>
    <n v="0"/>
    <n v="0"/>
    <n v="0"/>
    <n v="0"/>
    <n v="0"/>
    <n v="0"/>
    <n v="0"/>
    <n v="0"/>
    <n v="0"/>
    <n v="0"/>
    <n v="0"/>
    <s v="e.ISI.91"/>
    <x v="2"/>
  </r>
  <r>
    <x v="31"/>
    <s v="Residential"/>
    <x v="1"/>
    <m/>
    <x v="9"/>
    <s v="-"/>
    <n v="0"/>
    <n v="0"/>
    <n v="0"/>
    <m/>
    <n v="0"/>
    <n v="0"/>
    <n v="0"/>
    <n v="0"/>
    <s v="e.ISI.91"/>
    <n v="0"/>
    <s v="e.ISI.91"/>
    <n v="0"/>
    <n v="0"/>
    <n v="0"/>
    <n v="0"/>
    <n v="0"/>
    <n v="0"/>
    <n v="0"/>
    <n v="0"/>
    <n v="0"/>
    <n v="0"/>
    <n v="0"/>
    <n v="0"/>
    <n v="0"/>
    <n v="0"/>
    <s v="e.ISI.91"/>
    <x v="2"/>
  </r>
  <r>
    <x v="31"/>
    <s v="Residential"/>
    <x v="1"/>
    <m/>
    <x v="10"/>
    <s v="-"/>
    <n v="0"/>
    <n v="0"/>
    <n v="0"/>
    <m/>
    <n v="0"/>
    <n v="0"/>
    <n v="0"/>
    <n v="0"/>
    <s v="e.ISI.91"/>
    <n v="0"/>
    <s v="e.ISI.91"/>
    <n v="0"/>
    <n v="0"/>
    <n v="0"/>
    <n v="0"/>
    <n v="0"/>
    <n v="0"/>
    <n v="0"/>
    <n v="0"/>
    <n v="0"/>
    <n v="0"/>
    <n v="0"/>
    <n v="0"/>
    <n v="0"/>
    <n v="0"/>
    <s v="e.ISI.91"/>
    <x v="2"/>
  </r>
  <r>
    <x v="31"/>
    <s v="Residential"/>
    <x v="1"/>
    <m/>
    <x v="11"/>
    <s v="-"/>
    <n v="2.4539299999999997"/>
    <n v="2.4539299999999997"/>
    <n v="0"/>
    <m/>
    <n v="2.4539299999999997"/>
    <n v="2.4539299999999997"/>
    <n v="0"/>
    <n v="2.1349190999999998"/>
    <s v="e.ISI.91"/>
    <n v="0.31901089999999999"/>
    <s v="e.ISI.91"/>
    <n v="0"/>
    <n v="0"/>
    <n v="0"/>
    <n v="0"/>
    <n v="0"/>
    <n v="0"/>
    <n v="0"/>
    <n v="0"/>
    <n v="0"/>
    <n v="0"/>
    <n v="0"/>
    <n v="0"/>
    <n v="0"/>
    <n v="0"/>
    <s v="e.ISI.91"/>
    <x v="2"/>
  </r>
  <r>
    <x v="31"/>
    <s v="Residential"/>
    <x v="1"/>
    <m/>
    <x v="12"/>
    <s v="-"/>
    <n v="0"/>
    <n v="0"/>
    <n v="0"/>
    <m/>
    <n v="0"/>
    <n v="0"/>
    <n v="0"/>
    <n v="0"/>
    <s v="e.ISI.91"/>
    <n v="0"/>
    <s v="e.ISI.91"/>
    <n v="0"/>
    <n v="0"/>
    <n v="0"/>
    <n v="0"/>
    <n v="0"/>
    <n v="0"/>
    <n v="0"/>
    <n v="0"/>
    <n v="0"/>
    <n v="0"/>
    <n v="0"/>
    <n v="0"/>
    <n v="0"/>
    <n v="0"/>
    <s v="e.ISI.91"/>
    <x v="2"/>
  </r>
  <r>
    <x v="31"/>
    <s v="Residential"/>
    <x v="1"/>
    <m/>
    <x v="13"/>
    <s v="-"/>
    <n v="0"/>
    <n v="0"/>
    <n v="0"/>
    <m/>
    <n v="0"/>
    <n v="0"/>
    <n v="0"/>
    <n v="0"/>
    <s v="e.ISI.91"/>
    <n v="0"/>
    <s v="e.ISI.91"/>
    <n v="0"/>
    <n v="0"/>
    <n v="0"/>
    <n v="0"/>
    <n v="0"/>
    <n v="0"/>
    <n v="0"/>
    <n v="0"/>
    <n v="0"/>
    <n v="0"/>
    <n v="0"/>
    <n v="0"/>
    <n v="0"/>
    <n v="0"/>
    <s v="e.ISI.91"/>
    <x v="2"/>
  </r>
  <r>
    <x v="31"/>
    <s v="Residential"/>
    <x v="1"/>
    <m/>
    <x v="14"/>
    <s v="-"/>
    <n v="0"/>
    <n v="0"/>
    <n v="0"/>
    <m/>
    <n v="0"/>
    <n v="0"/>
    <n v="0"/>
    <n v="0"/>
    <s v="e.ISI.91"/>
    <n v="0"/>
    <s v="e.ISI.91"/>
    <n v="0"/>
    <n v="0"/>
    <n v="0"/>
    <n v="0"/>
    <n v="0"/>
    <n v="0"/>
    <n v="0"/>
    <n v="0"/>
    <n v="0"/>
    <n v="0"/>
    <n v="0"/>
    <n v="0"/>
    <n v="0"/>
    <n v="0"/>
    <s v="e.ISI.91"/>
    <x v="2"/>
  </r>
  <r>
    <x v="31"/>
    <s v="Residential"/>
    <x v="2"/>
    <m/>
    <x v="1"/>
    <s v="-"/>
    <n v="4.1874427782888404"/>
    <n v="4.1874427782888404"/>
    <n v="0"/>
    <m/>
    <n v="4.1874427782888404"/>
    <n v="4.1209200977909415"/>
    <n v="0"/>
    <n v="3.6430043477595087"/>
    <s v="e.ISI.91"/>
    <n v="0.47791575003143272"/>
    <s v="e.ISI.91"/>
    <n v="0"/>
    <n v="0"/>
    <n v="0"/>
    <n v="0"/>
    <n v="0"/>
    <n v="0"/>
    <n v="0"/>
    <n v="0"/>
    <n v="0"/>
    <n v="0"/>
    <n v="0"/>
    <n v="0"/>
    <n v="0"/>
    <n v="6.6522680497899112E-2"/>
    <s v="e.ISI.91"/>
    <x v="2"/>
  </r>
  <r>
    <x v="31"/>
    <s v="Residential"/>
    <x v="2"/>
    <m/>
    <x v="2"/>
    <s v="-"/>
    <n v="0"/>
    <n v="0"/>
    <n v="0"/>
    <m/>
    <n v="0"/>
    <n v="0"/>
    <n v="0"/>
    <n v="0"/>
    <s v="e.ISI.91"/>
    <n v="0"/>
    <s v="e.ISI.91"/>
    <n v="0"/>
    <n v="0"/>
    <n v="0"/>
    <n v="0"/>
    <n v="0"/>
    <n v="0"/>
    <n v="0"/>
    <n v="0"/>
    <n v="0"/>
    <n v="0"/>
    <n v="0"/>
    <n v="0"/>
    <n v="0"/>
    <n v="0"/>
    <s v="e.ISI.91"/>
    <x v="2"/>
  </r>
  <r>
    <x v="31"/>
    <s v="Residential"/>
    <x v="2"/>
    <m/>
    <x v="3"/>
    <s v="-"/>
    <n v="1.8572501151276725E-2"/>
    <n v="1.8572501151276725E-2"/>
    <n v="0"/>
    <m/>
    <n v="1.8572501151276725E-2"/>
    <n v="1.8572501151276725E-2"/>
    <n v="0"/>
    <n v="1.641859119742196E-2"/>
    <s v="e.ISI.91"/>
    <n v="2.1539099538547659E-3"/>
    <s v="e.ISI.91"/>
    <n v="0"/>
    <n v="0"/>
    <n v="0"/>
    <n v="0"/>
    <n v="0"/>
    <n v="0"/>
    <n v="0"/>
    <n v="0"/>
    <n v="0"/>
    <n v="0"/>
    <n v="0"/>
    <n v="0"/>
    <n v="0"/>
    <n v="0"/>
    <s v="e.ISI.91"/>
    <x v="2"/>
  </r>
  <r>
    <x v="31"/>
    <s v="Residential"/>
    <x v="2"/>
    <m/>
    <x v="4"/>
    <s v="-"/>
    <n v="0"/>
    <n v="0"/>
    <n v="0"/>
    <m/>
    <n v="0"/>
    <n v="0"/>
    <n v="0"/>
    <n v="0"/>
    <s v="e.ISI.91"/>
    <n v="0"/>
    <s v="e.ISI.91"/>
    <n v="0"/>
    <n v="0"/>
    <n v="0"/>
    <n v="0"/>
    <n v="0"/>
    <n v="0"/>
    <n v="0"/>
    <n v="0"/>
    <n v="0"/>
    <n v="0"/>
    <n v="0"/>
    <n v="0"/>
    <n v="0"/>
    <n v="0"/>
    <s v="e.ISI.91"/>
    <x v="2"/>
  </r>
  <r>
    <x v="31"/>
    <s v="Residential"/>
    <x v="2"/>
    <m/>
    <x v="5"/>
    <s v="-"/>
    <n v="0"/>
    <n v="0"/>
    <n v="0"/>
    <m/>
    <n v="0"/>
    <n v="0"/>
    <n v="0"/>
    <n v="0"/>
    <s v="e.ISI.91"/>
    <n v="0"/>
    <s v="e.ISI.91"/>
    <n v="0"/>
    <n v="0"/>
    <n v="0"/>
    <n v="0"/>
    <n v="0"/>
    <n v="0"/>
    <n v="0"/>
    <n v="0"/>
    <n v="0"/>
    <n v="0"/>
    <n v="0"/>
    <n v="0"/>
    <n v="0"/>
    <n v="0"/>
    <s v="e.ISI.91"/>
    <x v="2"/>
  </r>
  <r>
    <x v="31"/>
    <s v="Residential"/>
    <x v="2"/>
    <m/>
    <x v="6"/>
    <s v="-"/>
    <n v="0.67724006069753917"/>
    <n v="0.67724006069753917"/>
    <n v="0"/>
    <m/>
    <n v="0.67724006069753917"/>
    <n v="0.61071738019964006"/>
    <n v="0"/>
    <n v="0.5398906114467581"/>
    <s v="e.ISI.91"/>
    <n v="7.0826768752881936E-2"/>
    <s v="e.ISI.91"/>
    <n v="0"/>
    <n v="0"/>
    <n v="0"/>
    <n v="0"/>
    <n v="0"/>
    <n v="0"/>
    <n v="0"/>
    <n v="0"/>
    <n v="0"/>
    <n v="0"/>
    <n v="0"/>
    <n v="0"/>
    <n v="0"/>
    <n v="6.6522680497899112E-2"/>
    <s v="e.ISI.91"/>
    <x v="2"/>
  </r>
  <r>
    <x v="31"/>
    <s v="Residential"/>
    <x v="2"/>
    <m/>
    <x v="7"/>
    <s v="-"/>
    <n v="1.53223134498033"/>
    <n v="1.53223134498033"/>
    <n v="0"/>
    <m/>
    <n v="1.53223134498033"/>
    <n v="1.53223134498033"/>
    <n v="0"/>
    <n v="1.3545337737873118"/>
    <s v="e.ISI.91"/>
    <n v="0.17769757119301818"/>
    <s v="e.ISI.91"/>
    <n v="0"/>
    <n v="0"/>
    <n v="0"/>
    <n v="0"/>
    <n v="0"/>
    <n v="0"/>
    <n v="0"/>
    <n v="0"/>
    <n v="0"/>
    <n v="0"/>
    <n v="0"/>
    <n v="0"/>
    <n v="0"/>
    <n v="0"/>
    <s v="e.ISI.91"/>
    <x v="2"/>
  </r>
  <r>
    <x v="31"/>
    <s v="Residential"/>
    <x v="2"/>
    <m/>
    <x v="8"/>
    <s v="-"/>
    <n v="0"/>
    <n v="0"/>
    <n v="0"/>
    <m/>
    <n v="0"/>
    <n v="0"/>
    <n v="0"/>
    <n v="0"/>
    <s v="e.ISI.91"/>
    <n v="0"/>
    <s v="e.ISI.91"/>
    <n v="0"/>
    <n v="0"/>
    <n v="0"/>
    <n v="0"/>
    <n v="0"/>
    <n v="0"/>
    <n v="0"/>
    <n v="0"/>
    <n v="0"/>
    <n v="0"/>
    <n v="0"/>
    <n v="0"/>
    <n v="0"/>
    <n v="0"/>
    <s v="e.ISI.91"/>
    <x v="2"/>
  </r>
  <r>
    <x v="31"/>
    <s v="Residential"/>
    <x v="2"/>
    <m/>
    <x v="9"/>
    <s v="-"/>
    <n v="0"/>
    <n v="0"/>
    <n v="0"/>
    <m/>
    <n v="0"/>
    <n v="0"/>
    <n v="0"/>
    <n v="0"/>
    <s v="e.ISI.91"/>
    <n v="0"/>
    <s v="e.ISI.91"/>
    <n v="0"/>
    <n v="0"/>
    <n v="0"/>
    <n v="0"/>
    <n v="0"/>
    <n v="0"/>
    <n v="0"/>
    <n v="0"/>
    <n v="0"/>
    <n v="0"/>
    <n v="0"/>
    <n v="0"/>
    <n v="0"/>
    <n v="0"/>
    <s v="e.ISI.91"/>
    <x v="2"/>
  </r>
  <r>
    <x v="31"/>
    <s v="Residential"/>
    <x v="2"/>
    <m/>
    <x v="10"/>
    <s v="-"/>
    <n v="0"/>
    <n v="0"/>
    <n v="0"/>
    <m/>
    <n v="0"/>
    <n v="0"/>
    <n v="0"/>
    <n v="0"/>
    <s v="e.ISI.91"/>
    <n v="0"/>
    <s v="e.ISI.91"/>
    <n v="0"/>
    <n v="0"/>
    <n v="0"/>
    <n v="0"/>
    <n v="0"/>
    <n v="0"/>
    <n v="0"/>
    <n v="0"/>
    <n v="0"/>
    <n v="0"/>
    <n v="0"/>
    <n v="0"/>
    <n v="0"/>
    <n v="0"/>
    <s v="e.ISI.91"/>
    <x v="2"/>
  </r>
  <r>
    <x v="31"/>
    <s v="Residential"/>
    <x v="2"/>
    <m/>
    <x v="11"/>
    <s v="-"/>
    <n v="1.9593988714596946"/>
    <n v="1.9593988714596946"/>
    <n v="0"/>
    <m/>
    <n v="1.9593988714596946"/>
    <n v="1.9593988714596946"/>
    <n v="0"/>
    <n v="1.7321613713280168"/>
    <s v="e.ISI.91"/>
    <n v="0.22723750013167779"/>
    <s v="e.ISI.91"/>
    <n v="0"/>
    <n v="0"/>
    <n v="0"/>
    <n v="0"/>
    <n v="0"/>
    <n v="0"/>
    <n v="0"/>
    <n v="0"/>
    <n v="0"/>
    <n v="0"/>
    <n v="0"/>
    <n v="0"/>
    <n v="0"/>
    <n v="0"/>
    <s v="e.ISI.91"/>
    <x v="2"/>
  </r>
  <r>
    <x v="31"/>
    <s v="Residential"/>
    <x v="2"/>
    <m/>
    <x v="12"/>
    <s v="-"/>
    <n v="0"/>
    <n v="0"/>
    <n v="0"/>
    <m/>
    <n v="0"/>
    <n v="0"/>
    <n v="0"/>
    <n v="0"/>
    <s v="e.ISI.91"/>
    <n v="0"/>
    <s v="e.ISI.91"/>
    <n v="0"/>
    <n v="0"/>
    <n v="0"/>
    <n v="0"/>
    <n v="0"/>
    <n v="0"/>
    <n v="0"/>
    <n v="0"/>
    <n v="0"/>
    <n v="0"/>
    <n v="0"/>
    <n v="0"/>
    <n v="0"/>
    <n v="0"/>
    <s v="e.ISI.91"/>
    <x v="2"/>
  </r>
  <r>
    <x v="31"/>
    <s v="Residential"/>
    <x v="2"/>
    <m/>
    <x v="13"/>
    <s v="-"/>
    <n v="0"/>
    <n v="0"/>
    <n v="0"/>
    <m/>
    <n v="0"/>
    <n v="0"/>
    <n v="0"/>
    <n v="0"/>
    <s v="e.ISI.91"/>
    <n v="0"/>
    <s v="e.ISI.91"/>
    <n v="0"/>
    <n v="0"/>
    <n v="0"/>
    <n v="0"/>
    <n v="0"/>
    <n v="0"/>
    <n v="0"/>
    <n v="0"/>
    <n v="0"/>
    <n v="0"/>
    <n v="0"/>
    <n v="0"/>
    <n v="0"/>
    <n v="0"/>
    <s v="e.ISI.91"/>
    <x v="2"/>
  </r>
  <r>
    <x v="31"/>
    <s v="Residential"/>
    <x v="2"/>
    <m/>
    <x v="14"/>
    <s v="-"/>
    <n v="0"/>
    <n v="0"/>
    <n v="0"/>
    <m/>
    <n v="0"/>
    <n v="0"/>
    <n v="0"/>
    <n v="0"/>
    <s v="e.ISI.91"/>
    <n v="0"/>
    <s v="e.ISI.91"/>
    <n v="0"/>
    <n v="0"/>
    <n v="0"/>
    <n v="0"/>
    <n v="0"/>
    <n v="0"/>
    <n v="0"/>
    <n v="0"/>
    <n v="0"/>
    <n v="0"/>
    <n v="0"/>
    <n v="0"/>
    <n v="0"/>
    <n v="0"/>
    <s v="e.ISI.91"/>
    <x v="2"/>
  </r>
  <r>
    <x v="31"/>
    <s v="Residential"/>
    <x v="3"/>
    <m/>
    <x v="1"/>
    <s v="-"/>
    <n v="1.066941977567015"/>
    <n v="1.066941977567015"/>
    <n v="0"/>
    <m/>
    <n v="1.066941977567015"/>
    <n v="1.040075758064914"/>
    <n v="0"/>
    <n v="0.84706204683508535"/>
    <s v="e.ISI.91"/>
    <n v="0.19301371122982863"/>
    <s v="e.ISI.91"/>
    <n v="0"/>
    <n v="0"/>
    <n v="0"/>
    <n v="0"/>
    <n v="0"/>
    <n v="0"/>
    <n v="0"/>
    <n v="0"/>
    <n v="0"/>
    <n v="0"/>
    <n v="0"/>
    <n v="0"/>
    <n v="0"/>
    <n v="2.6866219502100892E-2"/>
    <s v="e.ISI.91"/>
    <x v="2"/>
  </r>
  <r>
    <x v="31"/>
    <s v="Residential"/>
    <x v="3"/>
    <m/>
    <x v="2"/>
    <s v="-"/>
    <n v="0"/>
    <n v="0"/>
    <n v="0"/>
    <m/>
    <n v="0"/>
    <n v="0"/>
    <n v="0"/>
    <n v="0"/>
    <s v="e.ISI.91"/>
    <n v="0"/>
    <s v="e.ISI.91"/>
    <n v="0"/>
    <n v="0"/>
    <n v="0"/>
    <n v="0"/>
    <n v="0"/>
    <n v="0"/>
    <n v="0"/>
    <n v="0"/>
    <n v="0"/>
    <n v="0"/>
    <n v="0"/>
    <n v="0"/>
    <n v="0"/>
    <n v="0"/>
    <s v="e.ISI.91"/>
    <x v="2"/>
  </r>
  <r>
    <x v="31"/>
    <s v="Residential"/>
    <x v="3"/>
    <m/>
    <x v="3"/>
    <s v="-"/>
    <n v="4.6874988487232714E-3"/>
    <n v="4.6874988487232714E-3"/>
    <n v="0"/>
    <m/>
    <n v="4.6874988487232714E-3"/>
    <n v="4.6874988487232714E-3"/>
    <n v="0"/>
    <n v="3.8176088025780371E-3"/>
    <s v="e.ISI.91"/>
    <n v="8.6989004614523445E-4"/>
    <s v="e.ISI.91"/>
    <n v="0"/>
    <n v="0"/>
    <n v="0"/>
    <n v="0"/>
    <n v="0"/>
    <n v="0"/>
    <n v="0"/>
    <n v="0"/>
    <n v="0"/>
    <n v="0"/>
    <n v="0"/>
    <n v="0"/>
    <n v="0"/>
    <n v="0"/>
    <s v="e.ISI.91"/>
    <x v="2"/>
  </r>
  <r>
    <x v="31"/>
    <s v="Residential"/>
    <x v="3"/>
    <m/>
    <x v="4"/>
    <s v="-"/>
    <n v="0"/>
    <n v="0"/>
    <n v="0"/>
    <m/>
    <n v="0"/>
    <n v="0"/>
    <n v="0"/>
    <n v="0"/>
    <s v="e.ISI.91"/>
    <n v="0"/>
    <s v="e.ISI.91"/>
    <n v="0"/>
    <n v="0"/>
    <n v="0"/>
    <n v="0"/>
    <n v="0"/>
    <n v="0"/>
    <n v="0"/>
    <n v="0"/>
    <n v="0"/>
    <n v="0"/>
    <n v="0"/>
    <n v="0"/>
    <n v="0"/>
    <n v="0"/>
    <s v="e.ISI.91"/>
    <x v="2"/>
  </r>
  <r>
    <x v="31"/>
    <s v="Residential"/>
    <x v="3"/>
    <m/>
    <x v="5"/>
    <s v="-"/>
    <n v="0"/>
    <n v="0"/>
    <n v="0"/>
    <m/>
    <n v="0"/>
    <n v="0"/>
    <n v="0"/>
    <n v="0"/>
    <s v="e.ISI.91"/>
    <n v="0"/>
    <s v="e.ISI.91"/>
    <n v="0"/>
    <n v="0"/>
    <n v="0"/>
    <n v="0"/>
    <n v="0"/>
    <n v="0"/>
    <n v="0"/>
    <n v="0"/>
    <n v="0"/>
    <n v="0"/>
    <n v="0"/>
    <n v="0"/>
    <n v="0"/>
    <n v="0"/>
    <s v="e.ISI.91"/>
    <x v="2"/>
  </r>
  <r>
    <x v="31"/>
    <s v="Residential"/>
    <x v="3"/>
    <m/>
    <x v="6"/>
    <s v="-"/>
    <n v="0.18100469515831655"/>
    <n v="0.18100469515831655"/>
    <n v="0"/>
    <m/>
    <n v="0.18100469515831655"/>
    <n v="0.15413847565621566"/>
    <n v="0"/>
    <n v="0.12553398314783634"/>
    <s v="e.ISI.91"/>
    <n v="2.8604492508379327E-2"/>
    <s v="e.ISI.91"/>
    <n v="0"/>
    <n v="0"/>
    <n v="0"/>
    <n v="0"/>
    <n v="0"/>
    <n v="0"/>
    <n v="0"/>
    <n v="0"/>
    <n v="0"/>
    <n v="0"/>
    <n v="0"/>
    <n v="0"/>
    <n v="0"/>
    <n v="2.6866219502100892E-2"/>
    <s v="e.ISI.91"/>
    <x v="2"/>
  </r>
  <r>
    <x v="31"/>
    <s v="Residential"/>
    <x v="3"/>
    <m/>
    <x v="7"/>
    <s v="-"/>
    <n v="0.3867186550196699"/>
    <n v="0.3867186550196699"/>
    <n v="0"/>
    <m/>
    <n v="0.3867186550196699"/>
    <n v="0.3867186550196699"/>
    <n v="0"/>
    <n v="0.31495272621268805"/>
    <s v="e.ISI.91"/>
    <n v="7.1765928806981835E-2"/>
    <s v="e.ISI.91"/>
    <n v="0"/>
    <n v="0"/>
    <n v="0"/>
    <n v="0"/>
    <n v="0"/>
    <n v="0"/>
    <n v="0"/>
    <n v="0"/>
    <n v="0"/>
    <n v="0"/>
    <n v="0"/>
    <n v="0"/>
    <n v="0"/>
    <n v="0"/>
    <s v="e.ISI.91"/>
    <x v="2"/>
  </r>
  <r>
    <x v="31"/>
    <s v="Residential"/>
    <x v="3"/>
    <m/>
    <x v="8"/>
    <s v="-"/>
    <n v="0"/>
    <n v="0"/>
    <n v="0"/>
    <m/>
    <n v="0"/>
    <n v="0"/>
    <n v="0"/>
    <n v="0"/>
    <s v="e.ISI.91"/>
    <n v="0"/>
    <s v="e.ISI.91"/>
    <n v="0"/>
    <n v="0"/>
    <n v="0"/>
    <n v="0"/>
    <n v="0"/>
    <n v="0"/>
    <n v="0"/>
    <n v="0"/>
    <n v="0"/>
    <n v="0"/>
    <n v="0"/>
    <n v="0"/>
    <n v="0"/>
    <n v="0"/>
    <s v="e.ISI.91"/>
    <x v="2"/>
  </r>
  <r>
    <x v="31"/>
    <s v="Residential"/>
    <x v="3"/>
    <m/>
    <x v="9"/>
    <s v="-"/>
    <n v="0"/>
    <n v="0"/>
    <n v="0"/>
    <m/>
    <n v="0"/>
    <n v="0"/>
    <n v="0"/>
    <n v="0"/>
    <s v="e.ISI.91"/>
    <n v="0"/>
    <s v="e.ISI.91"/>
    <n v="0"/>
    <n v="0"/>
    <n v="0"/>
    <n v="0"/>
    <n v="0"/>
    <n v="0"/>
    <n v="0"/>
    <n v="0"/>
    <n v="0"/>
    <n v="0"/>
    <n v="0"/>
    <n v="0"/>
    <n v="0"/>
    <n v="0"/>
    <s v="e.ISI.91"/>
    <x v="2"/>
  </r>
  <r>
    <x v="31"/>
    <s v="Residential"/>
    <x v="3"/>
    <m/>
    <x v="10"/>
    <s v="-"/>
    <n v="0"/>
    <n v="0"/>
    <n v="0"/>
    <m/>
    <n v="0"/>
    <n v="0"/>
    <n v="0"/>
    <n v="0"/>
    <s v="e.ISI.91"/>
    <n v="0"/>
    <s v="e.ISI.91"/>
    <n v="0"/>
    <n v="0"/>
    <n v="0"/>
    <n v="0"/>
    <n v="0"/>
    <n v="0"/>
    <n v="0"/>
    <n v="0"/>
    <n v="0"/>
    <n v="0"/>
    <n v="0"/>
    <n v="0"/>
    <n v="0"/>
    <n v="0"/>
    <s v="e.ISI.91"/>
    <x v="2"/>
  </r>
  <r>
    <x v="31"/>
    <s v="Residential"/>
    <x v="3"/>
    <m/>
    <x v="11"/>
    <s v="-"/>
    <n v="0.49453112854030512"/>
    <n v="0.49453112854030512"/>
    <n v="0"/>
    <m/>
    <n v="0.49453112854030512"/>
    <n v="0.49453112854030512"/>
    <n v="0"/>
    <n v="0.4027577286719829"/>
    <s v="e.ISI.91"/>
    <n v="9.1773399868322225E-2"/>
    <s v="e.ISI.91"/>
    <n v="0"/>
    <n v="0"/>
    <n v="0"/>
    <n v="0"/>
    <n v="0"/>
    <n v="0"/>
    <n v="0"/>
    <n v="0"/>
    <n v="0"/>
    <n v="0"/>
    <n v="0"/>
    <n v="0"/>
    <n v="0"/>
    <n v="0"/>
    <s v="e.ISI.91"/>
    <x v="2"/>
  </r>
  <r>
    <x v="31"/>
    <s v="Residential"/>
    <x v="3"/>
    <m/>
    <x v="12"/>
    <s v="-"/>
    <n v="0"/>
    <n v="0"/>
    <n v="0"/>
    <m/>
    <n v="0"/>
    <n v="0"/>
    <n v="0"/>
    <n v="0"/>
    <s v="e.ISI.91"/>
    <n v="0"/>
    <s v="e.ISI.91"/>
    <n v="0"/>
    <n v="0"/>
    <n v="0"/>
    <n v="0"/>
    <n v="0"/>
    <n v="0"/>
    <n v="0"/>
    <n v="0"/>
    <n v="0"/>
    <n v="0"/>
    <n v="0"/>
    <n v="0"/>
    <n v="0"/>
    <n v="0"/>
    <s v="e.ISI.91"/>
    <x v="2"/>
  </r>
  <r>
    <x v="31"/>
    <s v="Residential"/>
    <x v="3"/>
    <m/>
    <x v="13"/>
    <s v="-"/>
    <n v="0"/>
    <n v="0"/>
    <n v="0"/>
    <m/>
    <n v="0"/>
    <n v="0"/>
    <n v="0"/>
    <n v="0"/>
    <s v="e.ISI.91"/>
    <n v="0"/>
    <s v="e.ISI.91"/>
    <n v="0"/>
    <n v="0"/>
    <n v="0"/>
    <n v="0"/>
    <n v="0"/>
    <n v="0"/>
    <n v="0"/>
    <n v="0"/>
    <n v="0"/>
    <n v="0"/>
    <n v="0"/>
    <n v="0"/>
    <n v="0"/>
    <n v="0"/>
    <s v="e.ISI.91"/>
    <x v="2"/>
  </r>
  <r>
    <x v="31"/>
    <s v="Residential"/>
    <x v="3"/>
    <m/>
    <x v="14"/>
    <s v="-"/>
    <n v="0"/>
    <n v="0"/>
    <n v="0"/>
    <m/>
    <n v="0"/>
    <n v="0"/>
    <n v="0"/>
    <n v="0"/>
    <s v="e.ISI.91"/>
    <n v="0"/>
    <s v="e.ISI.91"/>
    <n v="0"/>
    <n v="0"/>
    <n v="0"/>
    <n v="0"/>
    <n v="0"/>
    <n v="0"/>
    <n v="0"/>
    <n v="0"/>
    <n v="0"/>
    <n v="0"/>
    <n v="0"/>
    <n v="0"/>
    <n v="0"/>
    <n v="0"/>
    <s v="e.ISI.91"/>
    <x v="2"/>
  </r>
  <r>
    <x v="31"/>
    <s v="Residential"/>
    <x v="4"/>
    <m/>
    <x v="1"/>
    <s v="-"/>
    <n v="2.089778411010438"/>
    <n v="2.089778411010438"/>
    <n v="0"/>
    <m/>
    <n v="2.089778411010438"/>
    <n v="2.0565797098203378"/>
    <n v="0"/>
    <n v="1.8180718496351596"/>
    <s v="e.ISI.91"/>
    <n v="0.23850786018517825"/>
    <s v="e.ISI.91"/>
    <n v="0"/>
    <n v="0"/>
    <n v="0"/>
    <n v="0"/>
    <n v="0"/>
    <n v="0"/>
    <n v="0"/>
    <n v="0"/>
    <n v="0"/>
    <n v="0"/>
    <n v="0"/>
    <n v="0"/>
    <n v="0"/>
    <n v="3.3198701190100308E-2"/>
    <s v="e.ISI.91"/>
    <x v="2"/>
  </r>
  <r>
    <x v="31"/>
    <s v="Residential"/>
    <x v="4"/>
    <m/>
    <x v="2"/>
    <s v="-"/>
    <n v="0"/>
    <n v="0"/>
    <n v="0"/>
    <m/>
    <n v="0"/>
    <n v="0"/>
    <n v="0"/>
    <n v="0"/>
    <s v="e.ISI.91"/>
    <n v="0"/>
    <s v="e.ISI.91"/>
    <n v="0"/>
    <n v="0"/>
    <n v="0"/>
    <n v="0"/>
    <n v="0"/>
    <n v="0"/>
    <n v="0"/>
    <n v="0"/>
    <n v="0"/>
    <n v="0"/>
    <n v="0"/>
    <n v="0"/>
    <n v="0"/>
    <n v="0"/>
    <s v="e.ISI.91"/>
    <x v="2"/>
  </r>
  <r>
    <x v="31"/>
    <s v="Residential"/>
    <x v="4"/>
    <m/>
    <x v="3"/>
    <s v="-"/>
    <n v="9.2687623447991196E-3"/>
    <n v="9.2687623447991196E-3"/>
    <n v="0"/>
    <m/>
    <n v="9.2687623447991196E-3"/>
    <n v="9.2687623447991196E-3"/>
    <n v="0"/>
    <n v="8.1938355316700934E-3"/>
    <s v="e.ISI.91"/>
    <n v="1.0749268131290263E-3"/>
    <s v="e.ISI.91"/>
    <n v="0"/>
    <n v="0"/>
    <n v="0"/>
    <n v="0"/>
    <n v="0"/>
    <n v="0"/>
    <n v="0"/>
    <n v="0"/>
    <n v="0"/>
    <n v="0"/>
    <n v="0"/>
    <n v="0"/>
    <n v="0"/>
    <n v="0"/>
    <s v="e.ISI.91"/>
    <x v="2"/>
  </r>
  <r>
    <x v="31"/>
    <s v="Residential"/>
    <x v="4"/>
    <m/>
    <x v="4"/>
    <s v="-"/>
    <n v="0"/>
    <n v="0"/>
    <n v="0"/>
    <m/>
    <n v="0"/>
    <n v="0"/>
    <n v="0"/>
    <n v="0"/>
    <s v="e.ISI.91"/>
    <n v="0"/>
    <s v="e.ISI.91"/>
    <n v="0"/>
    <n v="0"/>
    <n v="0"/>
    <n v="0"/>
    <n v="0"/>
    <n v="0"/>
    <n v="0"/>
    <n v="0"/>
    <n v="0"/>
    <n v="0"/>
    <n v="0"/>
    <n v="0"/>
    <n v="0"/>
    <n v="0"/>
    <s v="e.ISI.91"/>
    <x v="2"/>
  </r>
  <r>
    <x v="31"/>
    <s v="Residential"/>
    <x v="4"/>
    <m/>
    <x v="5"/>
    <s v="-"/>
    <n v="0"/>
    <n v="0"/>
    <n v="0"/>
    <m/>
    <n v="0"/>
    <n v="0"/>
    <n v="0"/>
    <n v="0"/>
    <s v="e.ISI.91"/>
    <n v="0"/>
    <s v="e.ISI.91"/>
    <n v="0"/>
    <n v="0"/>
    <n v="0"/>
    <n v="0"/>
    <n v="0"/>
    <n v="0"/>
    <n v="0"/>
    <n v="0"/>
    <n v="0"/>
    <n v="0"/>
    <n v="0"/>
    <n v="0"/>
    <n v="0"/>
    <n v="0"/>
    <s v="e.ISI.91"/>
    <x v="2"/>
  </r>
  <r>
    <x v="31"/>
    <s v="Residential"/>
    <x v="4"/>
    <m/>
    <x v="6"/>
    <s v="-"/>
    <n v="0.33798232784340465"/>
    <n v="0.33798232784340465"/>
    <n v="0"/>
    <m/>
    <n v="0.33798232784340465"/>
    <n v="0.30478362665330433"/>
    <n v="0"/>
    <n v="0.26943693414951203"/>
    <s v="e.ISI.91"/>
    <n v="3.5346692503792305E-2"/>
    <s v="e.ISI.91"/>
    <n v="0"/>
    <n v="0"/>
    <n v="0"/>
    <n v="0"/>
    <n v="0"/>
    <n v="0"/>
    <n v="0"/>
    <n v="0"/>
    <n v="0"/>
    <n v="0"/>
    <n v="0"/>
    <n v="0"/>
    <n v="0"/>
    <n v="3.3198701190100308E-2"/>
    <s v="e.ISI.91"/>
    <x v="2"/>
  </r>
  <r>
    <x v="31"/>
    <s v="Residential"/>
    <x v="4"/>
    <m/>
    <x v="7"/>
    <s v="-"/>
    <n v="0.76467289344592737"/>
    <n v="0.76467289344592737"/>
    <n v="0"/>
    <m/>
    <n v="0.76467289344592737"/>
    <n v="0.76467289344592737"/>
    <n v="0"/>
    <n v="0.67599143136278272"/>
    <s v="e.ISI.91"/>
    <n v="8.868146208314466E-2"/>
    <s v="e.ISI.91"/>
    <n v="0"/>
    <n v="0"/>
    <n v="0"/>
    <n v="0"/>
    <n v="0"/>
    <n v="0"/>
    <n v="0"/>
    <n v="0"/>
    <n v="0"/>
    <n v="0"/>
    <n v="0"/>
    <n v="0"/>
    <n v="0"/>
    <n v="0"/>
    <s v="e.ISI.91"/>
    <x v="2"/>
  </r>
  <r>
    <x v="31"/>
    <s v="Residential"/>
    <x v="4"/>
    <m/>
    <x v="8"/>
    <s v="-"/>
    <n v="0"/>
    <n v="0"/>
    <n v="0"/>
    <m/>
    <n v="0"/>
    <n v="0"/>
    <n v="0"/>
    <n v="0"/>
    <s v="e.ISI.91"/>
    <n v="0"/>
    <s v="e.ISI.91"/>
    <n v="0"/>
    <n v="0"/>
    <n v="0"/>
    <n v="0"/>
    <n v="0"/>
    <n v="0"/>
    <n v="0"/>
    <n v="0"/>
    <n v="0"/>
    <n v="0"/>
    <n v="0"/>
    <n v="0"/>
    <n v="0"/>
    <n v="0"/>
    <s v="e.ISI.91"/>
    <x v="2"/>
  </r>
  <r>
    <x v="31"/>
    <s v="Residential"/>
    <x v="4"/>
    <m/>
    <x v="9"/>
    <s v="-"/>
    <n v="0"/>
    <n v="0"/>
    <n v="0"/>
    <m/>
    <n v="0"/>
    <n v="0"/>
    <n v="0"/>
    <n v="0"/>
    <s v="e.ISI.91"/>
    <n v="0"/>
    <s v="e.ISI.91"/>
    <n v="0"/>
    <n v="0"/>
    <n v="0"/>
    <n v="0"/>
    <n v="0"/>
    <n v="0"/>
    <n v="0"/>
    <n v="0"/>
    <n v="0"/>
    <n v="0"/>
    <n v="0"/>
    <n v="0"/>
    <n v="0"/>
    <n v="0"/>
    <s v="e.ISI.91"/>
    <x v="2"/>
  </r>
  <r>
    <x v="31"/>
    <s v="Residential"/>
    <x v="4"/>
    <m/>
    <x v="10"/>
    <s v="-"/>
    <n v="0"/>
    <n v="0"/>
    <n v="0"/>
    <m/>
    <n v="0"/>
    <n v="0"/>
    <n v="0"/>
    <n v="0"/>
    <s v="e.ISI.91"/>
    <n v="0"/>
    <s v="e.ISI.91"/>
    <n v="0"/>
    <n v="0"/>
    <n v="0"/>
    <n v="0"/>
    <n v="0"/>
    <n v="0"/>
    <n v="0"/>
    <n v="0"/>
    <n v="0"/>
    <n v="0"/>
    <n v="0"/>
    <n v="0"/>
    <n v="0"/>
    <n v="0"/>
    <s v="e.ISI.91"/>
    <x v="2"/>
  </r>
  <r>
    <x v="31"/>
    <s v="Residential"/>
    <x v="4"/>
    <m/>
    <x v="11"/>
    <s v="-"/>
    <n v="0.97785442737630701"/>
    <n v="0.97785442737630701"/>
    <n v="0"/>
    <m/>
    <n v="0.97785442737630701"/>
    <n v="0.97785442737630701"/>
    <n v="0"/>
    <n v="0.86444964859119477"/>
    <s v="e.ISI.91"/>
    <n v="0.11340477878511226"/>
    <s v="e.ISI.91"/>
    <n v="0"/>
    <n v="0"/>
    <n v="0"/>
    <n v="0"/>
    <n v="0"/>
    <n v="0"/>
    <n v="0"/>
    <n v="0"/>
    <n v="0"/>
    <n v="0"/>
    <n v="0"/>
    <n v="0"/>
    <n v="0"/>
    <n v="0"/>
    <s v="e.ISI.91"/>
    <x v="2"/>
  </r>
  <r>
    <x v="31"/>
    <s v="Residential"/>
    <x v="4"/>
    <m/>
    <x v="12"/>
    <s v="-"/>
    <n v="0"/>
    <n v="0"/>
    <n v="0"/>
    <m/>
    <n v="0"/>
    <n v="0"/>
    <n v="0"/>
    <n v="0"/>
    <s v="e.ISI.91"/>
    <n v="0"/>
    <s v="e.ISI.91"/>
    <n v="0"/>
    <n v="0"/>
    <n v="0"/>
    <n v="0"/>
    <n v="0"/>
    <n v="0"/>
    <n v="0"/>
    <n v="0"/>
    <n v="0"/>
    <n v="0"/>
    <n v="0"/>
    <n v="0"/>
    <n v="0"/>
    <n v="0"/>
    <s v="e.ISI.91"/>
    <x v="2"/>
  </r>
  <r>
    <x v="31"/>
    <s v="Residential"/>
    <x v="4"/>
    <m/>
    <x v="13"/>
    <s v="-"/>
    <n v="0"/>
    <n v="0"/>
    <n v="0"/>
    <m/>
    <n v="0"/>
    <n v="0"/>
    <n v="0"/>
    <n v="0"/>
    <s v="e.ISI.91"/>
    <n v="0"/>
    <s v="e.ISI.91"/>
    <n v="0"/>
    <n v="0"/>
    <n v="0"/>
    <n v="0"/>
    <n v="0"/>
    <n v="0"/>
    <n v="0"/>
    <n v="0"/>
    <n v="0"/>
    <n v="0"/>
    <n v="0"/>
    <n v="0"/>
    <n v="0"/>
    <n v="0"/>
    <s v="e.ISI.91"/>
    <x v="2"/>
  </r>
  <r>
    <x v="31"/>
    <s v="Residential"/>
    <x v="4"/>
    <m/>
    <x v="14"/>
    <s v="-"/>
    <n v="0"/>
    <n v="0"/>
    <n v="0"/>
    <m/>
    <n v="0"/>
    <n v="0"/>
    <n v="0"/>
    <n v="0"/>
    <s v="e.ISI.91"/>
    <n v="0"/>
    <s v="e.ISI.91"/>
    <n v="0"/>
    <n v="0"/>
    <n v="0"/>
    <n v="0"/>
    <n v="0"/>
    <n v="0"/>
    <n v="0"/>
    <n v="0"/>
    <n v="0"/>
    <n v="0"/>
    <n v="0"/>
    <n v="0"/>
    <n v="0"/>
    <n v="0"/>
    <s v="e.ISI.91"/>
    <x v="2"/>
  </r>
  <r>
    <x v="31"/>
    <s v="Residential"/>
    <x v="5"/>
    <m/>
    <x v="1"/>
    <s v="-"/>
    <n v="0.85541317591429511"/>
    <n v="0.85541317591429511"/>
    <n v="0"/>
    <m/>
    <n v="0.85541317591429511"/>
    <n v="0.83387337465770872"/>
    <n v="0"/>
    <n v="0.67912599833401166"/>
    <s v="e.ISI.91"/>
    <n v="0.15474737632369703"/>
    <s v="e.ISI.91"/>
    <n v="0"/>
    <n v="0"/>
    <n v="0"/>
    <n v="0"/>
    <n v="0"/>
    <n v="0"/>
    <n v="0"/>
    <n v="0"/>
    <n v="0"/>
    <n v="0"/>
    <n v="0"/>
    <n v="0"/>
    <n v="0"/>
    <n v="2.1539801256586336E-2"/>
    <s v="e.ISI.91"/>
    <x v="2"/>
  </r>
  <r>
    <x v="31"/>
    <s v="Residential"/>
    <x v="5"/>
    <m/>
    <x v="2"/>
    <s v="-"/>
    <n v="0"/>
    <n v="0"/>
    <n v="0"/>
    <m/>
    <n v="0"/>
    <n v="0"/>
    <n v="0"/>
    <n v="0"/>
    <s v="e.ISI.91"/>
    <n v="0"/>
    <s v="e.ISI.91"/>
    <n v="0"/>
    <n v="0"/>
    <n v="0"/>
    <n v="0"/>
    <n v="0"/>
    <n v="0"/>
    <n v="0"/>
    <n v="0"/>
    <n v="0"/>
    <n v="0"/>
    <n v="0"/>
    <n v="0"/>
    <n v="0"/>
    <n v="0"/>
    <s v="e.ISI.91"/>
    <x v="2"/>
  </r>
  <r>
    <x v="31"/>
    <s v="Residential"/>
    <x v="5"/>
    <m/>
    <x v="3"/>
    <s v="-"/>
    <n v="3.7581690116125581E-3"/>
    <n v="3.7581690116125581E-3"/>
    <n v="0"/>
    <m/>
    <n v="3.7581690116125581E-3"/>
    <n v="3.7581690116125581E-3"/>
    <n v="0"/>
    <n v="3.060740826467795E-3"/>
    <s v="e.ISI.91"/>
    <n v="6.9742818514476317E-4"/>
    <s v="e.ISI.91"/>
    <n v="0"/>
    <n v="0"/>
    <n v="0"/>
    <n v="0"/>
    <n v="0"/>
    <n v="0"/>
    <n v="0"/>
    <n v="0"/>
    <n v="0"/>
    <n v="0"/>
    <n v="0"/>
    <n v="0"/>
    <n v="0"/>
    <n v="0"/>
    <s v="e.ISI.91"/>
    <x v="2"/>
  </r>
  <r>
    <x v="31"/>
    <s v="Residential"/>
    <x v="5"/>
    <m/>
    <x v="4"/>
    <s v="-"/>
    <n v="0"/>
    <n v="0"/>
    <n v="0"/>
    <m/>
    <n v="0"/>
    <n v="0"/>
    <n v="0"/>
    <n v="0"/>
    <s v="e.ISI.91"/>
    <n v="0"/>
    <s v="e.ISI.91"/>
    <n v="0"/>
    <n v="0"/>
    <n v="0"/>
    <n v="0"/>
    <n v="0"/>
    <n v="0"/>
    <n v="0"/>
    <n v="0"/>
    <n v="0"/>
    <n v="0"/>
    <n v="0"/>
    <n v="0"/>
    <n v="0"/>
    <n v="0"/>
    <s v="e.ISI.91"/>
    <x v="2"/>
  </r>
  <r>
    <x v="31"/>
    <s v="Residential"/>
    <x v="5"/>
    <m/>
    <x v="5"/>
    <s v="-"/>
    <n v="0"/>
    <n v="0"/>
    <n v="0"/>
    <m/>
    <n v="0"/>
    <n v="0"/>
    <n v="0"/>
    <n v="0"/>
    <s v="e.ISI.91"/>
    <n v="0"/>
    <s v="e.ISI.91"/>
    <n v="0"/>
    <n v="0"/>
    <n v="0"/>
    <n v="0"/>
    <n v="0"/>
    <n v="0"/>
    <n v="0"/>
    <n v="0"/>
    <n v="0"/>
    <n v="0"/>
    <n v="0"/>
    <n v="0"/>
    <n v="0"/>
    <n v="0"/>
    <s v="e.ISI.91"/>
    <x v="2"/>
  </r>
  <r>
    <x v="31"/>
    <s v="Residential"/>
    <x v="5"/>
    <m/>
    <x v="6"/>
    <s v="-"/>
    <n v="0.14511923271952176"/>
    <n v="0.14511923271952176"/>
    <n v="0"/>
    <m/>
    <n v="0.14511923271952176"/>
    <n v="0.12357943146293543"/>
    <n v="0"/>
    <n v="0.10064598213159863"/>
    <s v="e.ISI.91"/>
    <n v="2.2933449331336803E-2"/>
    <s v="e.ISI.91"/>
    <n v="0"/>
    <n v="0"/>
    <n v="0"/>
    <n v="0"/>
    <n v="0"/>
    <n v="0"/>
    <n v="0"/>
    <n v="0"/>
    <n v="0"/>
    <n v="0"/>
    <n v="0"/>
    <n v="0"/>
    <n v="0"/>
    <n v="2.1539801256586336E-2"/>
    <s v="e.ISI.91"/>
    <x v="2"/>
  </r>
  <r>
    <x v="31"/>
    <s v="Residential"/>
    <x v="5"/>
    <m/>
    <x v="7"/>
    <s v="-"/>
    <n v="0.31004894345803596"/>
    <n v="0.31004894345803596"/>
    <n v="0"/>
    <m/>
    <n v="0.31004894345803596"/>
    <n v="0.31004894345803596"/>
    <n v="0"/>
    <n v="0.25251111818359301"/>
    <s v="e.ISI.91"/>
    <n v="5.7537825274442955E-2"/>
    <s v="e.ISI.91"/>
    <n v="0"/>
    <n v="0"/>
    <n v="0"/>
    <n v="0"/>
    <n v="0"/>
    <n v="0"/>
    <n v="0"/>
    <n v="0"/>
    <n v="0"/>
    <n v="0"/>
    <n v="0"/>
    <n v="0"/>
    <n v="0"/>
    <n v="0"/>
    <s v="e.ISI.91"/>
    <x v="2"/>
  </r>
  <r>
    <x v="31"/>
    <s v="Residential"/>
    <x v="5"/>
    <m/>
    <x v="8"/>
    <s v="-"/>
    <n v="0"/>
    <n v="0"/>
    <n v="0"/>
    <m/>
    <n v="0"/>
    <n v="0"/>
    <n v="0"/>
    <n v="0"/>
    <s v="e.ISI.91"/>
    <n v="0"/>
    <s v="e.ISI.91"/>
    <n v="0"/>
    <n v="0"/>
    <n v="0"/>
    <n v="0"/>
    <n v="0"/>
    <n v="0"/>
    <n v="0"/>
    <n v="0"/>
    <n v="0"/>
    <n v="0"/>
    <n v="0"/>
    <n v="0"/>
    <n v="0"/>
    <n v="0"/>
    <s v="e.ISI.91"/>
    <x v="2"/>
  </r>
  <r>
    <x v="31"/>
    <s v="Residential"/>
    <x v="5"/>
    <m/>
    <x v="9"/>
    <s v="-"/>
    <n v="0"/>
    <n v="0"/>
    <n v="0"/>
    <m/>
    <n v="0"/>
    <n v="0"/>
    <n v="0"/>
    <n v="0"/>
    <s v="e.ISI.91"/>
    <n v="0"/>
    <s v="e.ISI.91"/>
    <n v="0"/>
    <n v="0"/>
    <n v="0"/>
    <n v="0"/>
    <n v="0"/>
    <n v="0"/>
    <n v="0"/>
    <n v="0"/>
    <n v="0"/>
    <n v="0"/>
    <n v="0"/>
    <n v="0"/>
    <n v="0"/>
    <n v="0"/>
    <s v="e.ISI.91"/>
    <x v="2"/>
  </r>
  <r>
    <x v="31"/>
    <s v="Residential"/>
    <x v="5"/>
    <m/>
    <x v="10"/>
    <s v="-"/>
    <n v="0"/>
    <n v="0"/>
    <n v="0"/>
    <m/>
    <n v="0"/>
    <n v="0"/>
    <n v="0"/>
    <n v="0"/>
    <s v="e.ISI.91"/>
    <n v="0"/>
    <s v="e.ISI.91"/>
    <n v="0"/>
    <n v="0"/>
    <n v="0"/>
    <n v="0"/>
    <n v="0"/>
    <n v="0"/>
    <n v="0"/>
    <n v="0"/>
    <n v="0"/>
    <n v="0"/>
    <n v="0"/>
    <n v="0"/>
    <n v="0"/>
    <n v="0"/>
    <s v="e.ISI.91"/>
    <x v="2"/>
  </r>
  <r>
    <x v="31"/>
    <s v="Residential"/>
    <x v="5"/>
    <m/>
    <x v="11"/>
    <s v="-"/>
    <n v="0.39648683072512481"/>
    <n v="0.39648683072512481"/>
    <n v="0"/>
    <m/>
    <n v="0.39648683072512481"/>
    <n v="0.39648683072512481"/>
    <n v="0"/>
    <n v="0.32290815719235227"/>
    <s v="e.ISI.91"/>
    <n v="7.3578673532772504E-2"/>
    <s v="e.ISI.91"/>
    <n v="0"/>
    <n v="0"/>
    <n v="0"/>
    <n v="0"/>
    <n v="0"/>
    <n v="0"/>
    <n v="0"/>
    <n v="0"/>
    <n v="0"/>
    <n v="0"/>
    <n v="0"/>
    <n v="0"/>
    <n v="0"/>
    <n v="0"/>
    <s v="e.ISI.91"/>
    <x v="2"/>
  </r>
  <r>
    <x v="31"/>
    <s v="Residential"/>
    <x v="5"/>
    <m/>
    <x v="12"/>
    <s v="-"/>
    <n v="0"/>
    <n v="0"/>
    <n v="0"/>
    <m/>
    <n v="0"/>
    <n v="0"/>
    <n v="0"/>
    <n v="0"/>
    <s v="e.ISI.91"/>
    <n v="0"/>
    <s v="e.ISI.91"/>
    <n v="0"/>
    <n v="0"/>
    <n v="0"/>
    <n v="0"/>
    <n v="0"/>
    <n v="0"/>
    <n v="0"/>
    <n v="0"/>
    <n v="0"/>
    <n v="0"/>
    <n v="0"/>
    <n v="0"/>
    <n v="0"/>
    <n v="0"/>
    <s v="e.ISI.91"/>
    <x v="2"/>
  </r>
  <r>
    <x v="31"/>
    <s v="Residential"/>
    <x v="5"/>
    <m/>
    <x v="13"/>
    <s v="-"/>
    <n v="0"/>
    <n v="0"/>
    <n v="0"/>
    <m/>
    <n v="0"/>
    <n v="0"/>
    <n v="0"/>
    <n v="0"/>
    <s v="e.ISI.91"/>
    <n v="0"/>
    <s v="e.ISI.91"/>
    <n v="0"/>
    <n v="0"/>
    <n v="0"/>
    <n v="0"/>
    <n v="0"/>
    <n v="0"/>
    <n v="0"/>
    <n v="0"/>
    <n v="0"/>
    <n v="0"/>
    <n v="0"/>
    <n v="0"/>
    <n v="0"/>
    <n v="0"/>
    <s v="e.ISI.91"/>
    <x v="2"/>
  </r>
  <r>
    <x v="31"/>
    <s v="Residential"/>
    <x v="5"/>
    <m/>
    <x v="14"/>
    <s v="-"/>
    <n v="0"/>
    <n v="0"/>
    <n v="0"/>
    <m/>
    <n v="0"/>
    <n v="0"/>
    <n v="0"/>
    <n v="0"/>
    <s v="e.ISI.91"/>
    <n v="0"/>
    <s v="e.ISI.91"/>
    <n v="0"/>
    <n v="0"/>
    <n v="0"/>
    <n v="0"/>
    <n v="0"/>
    <n v="0"/>
    <n v="0"/>
    <n v="0"/>
    <n v="0"/>
    <n v="0"/>
    <n v="0"/>
    <n v="0"/>
    <n v="0"/>
    <n v="0"/>
    <s v="e.ISI.91"/>
    <x v="2"/>
  </r>
  <r>
    <x v="31"/>
    <s v="Residential"/>
    <x v="6"/>
    <m/>
    <x v="1"/>
    <s v="-"/>
    <n v="2.0976643672784023"/>
    <n v="2.0976643672784023"/>
    <n v="0"/>
    <m/>
    <n v="2.0976643672784023"/>
    <n v="2.0643403879706037"/>
    <n v="0"/>
    <n v="1.8249324981243491"/>
    <s v="e.ISI.91"/>
    <n v="0.23940788984625441"/>
    <s v="e.ISI.91"/>
    <n v="0"/>
    <n v="0"/>
    <n v="0"/>
    <n v="0"/>
    <n v="0"/>
    <n v="0"/>
    <n v="0"/>
    <n v="0"/>
    <n v="0"/>
    <n v="0"/>
    <n v="0"/>
    <n v="0"/>
    <n v="0"/>
    <n v="3.3323979307798797E-2"/>
    <s v="e.ISI.91"/>
    <x v="2"/>
  </r>
  <r>
    <x v="31"/>
    <s v="Residential"/>
    <x v="6"/>
    <m/>
    <x v="2"/>
    <s v="-"/>
    <n v="0"/>
    <n v="0"/>
    <n v="0"/>
    <m/>
    <n v="0"/>
    <n v="0"/>
    <n v="0"/>
    <n v="0"/>
    <s v="e.ISI.91"/>
    <n v="0"/>
    <s v="e.ISI.91"/>
    <n v="0"/>
    <n v="0"/>
    <n v="0"/>
    <n v="0"/>
    <n v="0"/>
    <n v="0"/>
    <n v="0"/>
    <n v="0"/>
    <n v="0"/>
    <n v="0"/>
    <n v="0"/>
    <n v="0"/>
    <n v="0"/>
    <n v="0"/>
    <s v="e.ISI.91"/>
    <x v="2"/>
  </r>
  <r>
    <x v="31"/>
    <s v="Residential"/>
    <x v="6"/>
    <m/>
    <x v="3"/>
    <s v="-"/>
    <n v="9.3037388064776058E-3"/>
    <n v="9.3037388064776058E-3"/>
    <n v="0"/>
    <m/>
    <n v="9.3037388064776058E-3"/>
    <n v="9.3037388064776058E-3"/>
    <n v="0"/>
    <n v="8.2247556657518671E-3"/>
    <s v="e.ISI.91"/>
    <n v="1.0789831407257396E-3"/>
    <s v="e.ISI.91"/>
    <n v="0"/>
    <n v="0"/>
    <n v="0"/>
    <n v="0"/>
    <n v="0"/>
    <n v="0"/>
    <n v="0"/>
    <n v="0"/>
    <n v="0"/>
    <n v="0"/>
    <n v="0"/>
    <n v="0"/>
    <n v="0"/>
    <n v="0"/>
    <s v="e.ISI.91"/>
    <x v="2"/>
  </r>
  <r>
    <x v="31"/>
    <s v="Residential"/>
    <x v="6"/>
    <m/>
    <x v="4"/>
    <s v="-"/>
    <n v="0"/>
    <n v="0"/>
    <n v="0"/>
    <m/>
    <n v="0"/>
    <n v="0"/>
    <n v="0"/>
    <n v="0"/>
    <s v="e.ISI.91"/>
    <n v="0"/>
    <s v="e.ISI.91"/>
    <n v="0"/>
    <n v="0"/>
    <n v="0"/>
    <n v="0"/>
    <n v="0"/>
    <n v="0"/>
    <n v="0"/>
    <n v="0"/>
    <n v="0"/>
    <n v="0"/>
    <n v="0"/>
    <n v="0"/>
    <n v="0"/>
    <n v="0"/>
    <s v="e.ISI.91"/>
    <x v="2"/>
  </r>
  <r>
    <x v="31"/>
    <s v="Residential"/>
    <x v="6"/>
    <m/>
    <x v="5"/>
    <s v="-"/>
    <n v="0"/>
    <n v="0"/>
    <n v="0"/>
    <m/>
    <n v="0"/>
    <n v="0"/>
    <n v="0"/>
    <n v="0"/>
    <s v="e.ISI.91"/>
    <n v="0"/>
    <s v="e.ISI.91"/>
    <n v="0"/>
    <n v="0"/>
    <n v="0"/>
    <n v="0"/>
    <n v="0"/>
    <n v="0"/>
    <n v="0"/>
    <n v="0"/>
    <n v="0"/>
    <n v="0"/>
    <n v="0"/>
    <n v="0"/>
    <n v="0"/>
    <n v="0"/>
    <s v="e.ISI.91"/>
    <x v="2"/>
  </r>
  <r>
    <x v="31"/>
    <s v="Residential"/>
    <x v="6"/>
    <m/>
    <x v="6"/>
    <s v="-"/>
    <n v="0.33925773285413446"/>
    <n v="0.33925773285413446"/>
    <n v="0"/>
    <m/>
    <n v="0.33925773285413446"/>
    <n v="0.30593375354633567"/>
    <n v="0"/>
    <n v="0.27045367729724606"/>
    <s v="e.ISI.91"/>
    <n v="3.548007624908963E-2"/>
    <s v="e.ISI.91"/>
    <n v="0"/>
    <n v="0"/>
    <n v="0"/>
    <n v="0"/>
    <n v="0"/>
    <n v="0"/>
    <n v="0"/>
    <n v="0"/>
    <n v="0"/>
    <n v="0"/>
    <n v="0"/>
    <n v="0"/>
    <n v="0"/>
    <n v="3.3323979307798797E-2"/>
    <s v="e.ISI.91"/>
    <x v="2"/>
  </r>
  <r>
    <x v="31"/>
    <s v="Residential"/>
    <x v="6"/>
    <m/>
    <x v="7"/>
    <s v="-"/>
    <n v="0.76755845153440261"/>
    <n v="0.76755845153440261"/>
    <n v="0"/>
    <m/>
    <n v="0.76755845153440261"/>
    <n v="0.76755845153440261"/>
    <n v="0"/>
    <n v="0.67854234242452904"/>
    <s v="e.ISI.91"/>
    <n v="8.9016109109873523E-2"/>
    <s v="e.ISI.91"/>
    <n v="0"/>
    <n v="0"/>
    <n v="0"/>
    <n v="0"/>
    <n v="0"/>
    <n v="0"/>
    <n v="0"/>
    <n v="0"/>
    <n v="0"/>
    <n v="0"/>
    <n v="0"/>
    <n v="0"/>
    <n v="0"/>
    <n v="0"/>
    <s v="e.ISI.91"/>
    <x v="2"/>
  </r>
  <r>
    <x v="31"/>
    <s v="Residential"/>
    <x v="6"/>
    <m/>
    <x v="8"/>
    <s v="-"/>
    <n v="0"/>
    <n v="0"/>
    <n v="0"/>
    <m/>
    <n v="0"/>
    <n v="0"/>
    <n v="0"/>
    <n v="0"/>
    <s v="e.ISI.91"/>
    <n v="0"/>
    <s v="e.ISI.91"/>
    <n v="0"/>
    <n v="0"/>
    <n v="0"/>
    <n v="0"/>
    <n v="0"/>
    <n v="0"/>
    <n v="0"/>
    <n v="0"/>
    <n v="0"/>
    <n v="0"/>
    <n v="0"/>
    <n v="0"/>
    <n v="0"/>
    <n v="0"/>
    <s v="e.ISI.91"/>
    <x v="2"/>
  </r>
  <r>
    <x v="31"/>
    <s v="Residential"/>
    <x v="6"/>
    <m/>
    <x v="9"/>
    <s v="-"/>
    <n v="0"/>
    <n v="0"/>
    <n v="0"/>
    <m/>
    <n v="0"/>
    <n v="0"/>
    <n v="0"/>
    <n v="0"/>
    <s v="e.ISI.91"/>
    <n v="0"/>
    <s v="e.ISI.91"/>
    <n v="0"/>
    <n v="0"/>
    <n v="0"/>
    <n v="0"/>
    <n v="0"/>
    <n v="0"/>
    <n v="0"/>
    <n v="0"/>
    <n v="0"/>
    <n v="0"/>
    <n v="0"/>
    <n v="0"/>
    <n v="0"/>
    <n v="0"/>
    <s v="e.ISI.91"/>
    <x v="2"/>
  </r>
  <r>
    <x v="31"/>
    <s v="Residential"/>
    <x v="6"/>
    <m/>
    <x v="10"/>
    <s v="-"/>
    <n v="0"/>
    <n v="0"/>
    <n v="0"/>
    <m/>
    <n v="0"/>
    <n v="0"/>
    <n v="0"/>
    <n v="0"/>
    <s v="e.ISI.91"/>
    <n v="0"/>
    <s v="e.ISI.91"/>
    <n v="0"/>
    <n v="0"/>
    <n v="0"/>
    <n v="0"/>
    <n v="0"/>
    <n v="0"/>
    <n v="0"/>
    <n v="0"/>
    <n v="0"/>
    <n v="0"/>
    <n v="0"/>
    <n v="0"/>
    <n v="0"/>
    <n v="0"/>
    <s v="e.ISI.91"/>
    <x v="2"/>
  </r>
  <r>
    <x v="31"/>
    <s v="Residential"/>
    <x v="6"/>
    <m/>
    <x v="11"/>
    <s v="-"/>
    <n v="0.98154444408338759"/>
    <n v="0.98154444408338759"/>
    <n v="0"/>
    <m/>
    <n v="0.98154444408338759"/>
    <n v="0.98154444408338759"/>
    <n v="0"/>
    <n v="0.86771172273682207"/>
    <s v="e.ISI.91"/>
    <n v="0.11383272134656552"/>
    <s v="e.ISI.91"/>
    <n v="0"/>
    <n v="0"/>
    <n v="0"/>
    <n v="0"/>
    <n v="0"/>
    <n v="0"/>
    <n v="0"/>
    <n v="0"/>
    <n v="0"/>
    <n v="0"/>
    <n v="0"/>
    <n v="0"/>
    <n v="0"/>
    <n v="0"/>
    <s v="e.ISI.91"/>
    <x v="2"/>
  </r>
  <r>
    <x v="31"/>
    <s v="Residential"/>
    <x v="6"/>
    <m/>
    <x v="12"/>
    <s v="-"/>
    <n v="0"/>
    <n v="0"/>
    <n v="0"/>
    <m/>
    <n v="0"/>
    <n v="0"/>
    <n v="0"/>
    <n v="0"/>
    <s v="e.ISI.91"/>
    <n v="0"/>
    <s v="e.ISI.91"/>
    <n v="0"/>
    <n v="0"/>
    <n v="0"/>
    <n v="0"/>
    <n v="0"/>
    <n v="0"/>
    <n v="0"/>
    <n v="0"/>
    <n v="0"/>
    <n v="0"/>
    <n v="0"/>
    <n v="0"/>
    <n v="0"/>
    <n v="0"/>
    <s v="e.ISI.91"/>
    <x v="2"/>
  </r>
  <r>
    <x v="31"/>
    <s v="Residential"/>
    <x v="6"/>
    <m/>
    <x v="13"/>
    <s v="-"/>
    <n v="0"/>
    <n v="0"/>
    <n v="0"/>
    <m/>
    <n v="0"/>
    <n v="0"/>
    <n v="0"/>
    <n v="0"/>
    <s v="e.ISI.91"/>
    <n v="0"/>
    <s v="e.ISI.91"/>
    <n v="0"/>
    <n v="0"/>
    <n v="0"/>
    <n v="0"/>
    <n v="0"/>
    <n v="0"/>
    <n v="0"/>
    <n v="0"/>
    <n v="0"/>
    <n v="0"/>
    <n v="0"/>
    <n v="0"/>
    <n v="0"/>
    <n v="0"/>
    <s v="e.ISI.91"/>
    <x v="2"/>
  </r>
  <r>
    <x v="31"/>
    <s v="Residential"/>
    <x v="6"/>
    <m/>
    <x v="14"/>
    <s v="-"/>
    <n v="0"/>
    <n v="0"/>
    <n v="0"/>
    <m/>
    <n v="0"/>
    <n v="0"/>
    <n v="0"/>
    <n v="0"/>
    <s v="e.ISI.91"/>
    <n v="0"/>
    <s v="e.ISI.91"/>
    <n v="0"/>
    <n v="0"/>
    <n v="0"/>
    <n v="0"/>
    <n v="0"/>
    <n v="0"/>
    <n v="0"/>
    <n v="0"/>
    <n v="0"/>
    <n v="0"/>
    <n v="0"/>
    <n v="0"/>
    <n v="0"/>
    <n v="0"/>
    <s v="e.ISI.91"/>
    <x v="2"/>
  </r>
  <r>
    <x v="31"/>
    <s v="Residential"/>
    <x v="7"/>
    <m/>
    <x v="1"/>
    <s v="-"/>
    <n v="0.2115288016527197"/>
    <n v="0.2115288016527197"/>
    <n v="0"/>
    <m/>
    <n v="0.2115288016527197"/>
    <n v="0.20620238340720515"/>
    <n v="0"/>
    <n v="0.16793604850107355"/>
    <s v="e.ISI.91"/>
    <n v="3.8266334906131599E-2"/>
    <s v="e.ISI.91"/>
    <n v="0"/>
    <n v="0"/>
    <n v="0"/>
    <n v="0"/>
    <n v="0"/>
    <n v="0"/>
    <n v="0"/>
    <n v="0"/>
    <n v="0"/>
    <n v="0"/>
    <n v="0"/>
    <n v="0"/>
    <n v="0"/>
    <n v="5.326418245514556E-3"/>
    <s v="e.ISI.91"/>
    <x v="2"/>
  </r>
  <r>
    <x v="31"/>
    <s v="Residential"/>
    <x v="7"/>
    <m/>
    <x v="2"/>
    <s v="-"/>
    <n v="0"/>
    <n v="0"/>
    <n v="0"/>
    <m/>
    <n v="0"/>
    <n v="0"/>
    <n v="0"/>
    <n v="0"/>
    <s v="e.ISI.91"/>
    <n v="0"/>
    <s v="e.ISI.91"/>
    <n v="0"/>
    <n v="0"/>
    <n v="0"/>
    <n v="0"/>
    <n v="0"/>
    <n v="0"/>
    <n v="0"/>
    <n v="0"/>
    <n v="0"/>
    <n v="0"/>
    <n v="0"/>
    <n v="0"/>
    <n v="0"/>
    <n v="0"/>
    <s v="e.ISI.91"/>
    <x v="2"/>
  </r>
  <r>
    <x v="31"/>
    <s v="Residential"/>
    <x v="7"/>
    <m/>
    <x v="3"/>
    <s v="-"/>
    <n v="9.2932983711071387E-4"/>
    <n v="9.2932983711071387E-4"/>
    <n v="0"/>
    <m/>
    <n v="9.2932983711071387E-4"/>
    <n v="9.2932983711071387E-4"/>
    <n v="0"/>
    <n v="7.5686797611024259E-4"/>
    <s v="e.ISI.91"/>
    <n v="1.7246186100047131E-4"/>
    <s v="e.ISI.91"/>
    <n v="0"/>
    <n v="0"/>
    <n v="0"/>
    <n v="0"/>
    <n v="0"/>
    <n v="0"/>
    <n v="0"/>
    <n v="0"/>
    <n v="0"/>
    <n v="0"/>
    <n v="0"/>
    <n v="0"/>
    <n v="0"/>
    <n v="0"/>
    <s v="e.ISI.91"/>
    <x v="2"/>
  </r>
  <r>
    <x v="31"/>
    <s v="Residential"/>
    <x v="7"/>
    <m/>
    <x v="4"/>
    <s v="-"/>
    <n v="0"/>
    <n v="0"/>
    <n v="0"/>
    <m/>
    <n v="0"/>
    <n v="0"/>
    <n v="0"/>
    <n v="0"/>
    <s v="e.ISI.91"/>
    <n v="0"/>
    <s v="e.ISI.91"/>
    <n v="0"/>
    <n v="0"/>
    <n v="0"/>
    <n v="0"/>
    <n v="0"/>
    <n v="0"/>
    <n v="0"/>
    <n v="0"/>
    <n v="0"/>
    <n v="0"/>
    <n v="0"/>
    <n v="0"/>
    <n v="0"/>
    <n v="0"/>
    <s v="e.ISI.91"/>
    <x v="2"/>
  </r>
  <r>
    <x v="31"/>
    <s v="Residential"/>
    <x v="7"/>
    <m/>
    <x v="5"/>
    <s v="-"/>
    <n v="0"/>
    <n v="0"/>
    <n v="0"/>
    <m/>
    <n v="0"/>
    <n v="0"/>
    <n v="0"/>
    <n v="0"/>
    <s v="e.ISI.91"/>
    <n v="0"/>
    <s v="e.ISI.91"/>
    <n v="0"/>
    <n v="0"/>
    <n v="0"/>
    <n v="0"/>
    <n v="0"/>
    <n v="0"/>
    <n v="0"/>
    <n v="0"/>
    <n v="0"/>
    <n v="0"/>
    <n v="0"/>
    <n v="0"/>
    <n v="0"/>
    <n v="0"/>
    <s v="e.ISI.91"/>
    <x v="2"/>
  </r>
  <r>
    <x v="31"/>
    <s v="Residential"/>
    <x v="7"/>
    <m/>
    <x v="6"/>
    <s v="-"/>
    <n v="3.5885462438794785E-2"/>
    <n v="3.5885462438794785E-2"/>
    <n v="0"/>
    <m/>
    <n v="3.5885462438794785E-2"/>
    <n v="3.0559044193280229E-2"/>
    <n v="0"/>
    <n v="2.4888001016237705E-2"/>
    <s v="e.ISI.91"/>
    <n v="5.6710431770425245E-3"/>
    <s v="e.ISI.91"/>
    <n v="0"/>
    <n v="0"/>
    <n v="0"/>
    <n v="0"/>
    <n v="0"/>
    <n v="0"/>
    <n v="0"/>
    <n v="0"/>
    <n v="0"/>
    <n v="0"/>
    <n v="0"/>
    <n v="0"/>
    <n v="0"/>
    <n v="5.326418245514556E-3"/>
    <s v="e.ISI.91"/>
    <x v="2"/>
  </r>
  <r>
    <x v="31"/>
    <s v="Residential"/>
    <x v="7"/>
    <m/>
    <x v="7"/>
    <s v="-"/>
    <n v="7.6669711561633894E-2"/>
    <n v="7.6669711561633894E-2"/>
    <n v="0"/>
    <m/>
    <n v="7.6669711561633894E-2"/>
    <n v="7.6669711561633894E-2"/>
    <n v="0"/>
    <n v="6.2441608029095014E-2"/>
    <s v="e.ISI.91"/>
    <n v="1.4228103532538882E-2"/>
    <s v="e.ISI.91"/>
    <n v="0"/>
    <n v="0"/>
    <n v="0"/>
    <n v="0"/>
    <n v="0"/>
    <n v="0"/>
    <n v="0"/>
    <n v="0"/>
    <n v="0"/>
    <n v="0"/>
    <n v="0"/>
    <n v="0"/>
    <n v="0"/>
    <n v="0"/>
    <s v="e.ISI.91"/>
    <x v="2"/>
  </r>
  <r>
    <x v="31"/>
    <s v="Residential"/>
    <x v="7"/>
    <m/>
    <x v="8"/>
    <s v="-"/>
    <n v="0"/>
    <n v="0"/>
    <n v="0"/>
    <m/>
    <n v="0"/>
    <n v="0"/>
    <n v="0"/>
    <n v="0"/>
    <s v="e.ISI.91"/>
    <n v="0"/>
    <s v="e.ISI.91"/>
    <n v="0"/>
    <n v="0"/>
    <n v="0"/>
    <n v="0"/>
    <n v="0"/>
    <n v="0"/>
    <n v="0"/>
    <n v="0"/>
    <n v="0"/>
    <n v="0"/>
    <n v="0"/>
    <n v="0"/>
    <n v="0"/>
    <n v="0"/>
    <s v="e.ISI.91"/>
    <x v="2"/>
  </r>
  <r>
    <x v="31"/>
    <s v="Residential"/>
    <x v="7"/>
    <m/>
    <x v="9"/>
    <s v="-"/>
    <n v="0"/>
    <n v="0"/>
    <n v="0"/>
    <m/>
    <n v="0"/>
    <n v="0"/>
    <n v="0"/>
    <n v="0"/>
    <s v="e.ISI.91"/>
    <n v="0"/>
    <s v="e.ISI.91"/>
    <n v="0"/>
    <n v="0"/>
    <n v="0"/>
    <n v="0"/>
    <n v="0"/>
    <n v="0"/>
    <n v="0"/>
    <n v="0"/>
    <n v="0"/>
    <n v="0"/>
    <n v="0"/>
    <n v="0"/>
    <n v="0"/>
    <n v="0"/>
    <s v="e.ISI.91"/>
    <x v="2"/>
  </r>
  <r>
    <x v="31"/>
    <s v="Residential"/>
    <x v="7"/>
    <m/>
    <x v="10"/>
    <s v="-"/>
    <n v="0"/>
    <n v="0"/>
    <n v="0"/>
    <m/>
    <n v="0"/>
    <n v="0"/>
    <n v="0"/>
    <n v="0"/>
    <s v="e.ISI.91"/>
    <n v="0"/>
    <s v="e.ISI.91"/>
    <n v="0"/>
    <n v="0"/>
    <n v="0"/>
    <n v="0"/>
    <n v="0"/>
    <n v="0"/>
    <n v="0"/>
    <n v="0"/>
    <n v="0"/>
    <n v="0"/>
    <n v="0"/>
    <n v="0"/>
    <n v="0"/>
    <n v="0"/>
    <s v="e.ISI.91"/>
    <x v="2"/>
  </r>
  <r>
    <x v="31"/>
    <s v="Residential"/>
    <x v="7"/>
    <m/>
    <x v="11"/>
    <s v="-"/>
    <n v="9.8044297815180315E-2"/>
    <n v="9.8044297815180315E-2"/>
    <n v="0"/>
    <m/>
    <n v="9.8044297815180315E-2"/>
    <n v="9.8044297815180315E-2"/>
    <n v="0"/>
    <n v="7.9849571479630593E-2"/>
    <s v="e.ISI.91"/>
    <n v="1.8194726335549721E-2"/>
    <s v="e.ISI.91"/>
    <n v="0"/>
    <n v="0"/>
    <n v="0"/>
    <n v="0"/>
    <n v="0"/>
    <n v="0"/>
    <n v="0"/>
    <n v="0"/>
    <n v="0"/>
    <n v="0"/>
    <n v="0"/>
    <n v="0"/>
    <n v="0"/>
    <n v="0"/>
    <s v="e.ISI.91"/>
    <x v="2"/>
  </r>
  <r>
    <x v="31"/>
    <s v="Residential"/>
    <x v="7"/>
    <m/>
    <x v="12"/>
    <s v="-"/>
    <n v="0"/>
    <n v="0"/>
    <n v="0"/>
    <m/>
    <n v="0"/>
    <n v="0"/>
    <n v="0"/>
    <n v="0"/>
    <s v="e.ISI.91"/>
    <n v="0"/>
    <s v="e.ISI.91"/>
    <n v="0"/>
    <n v="0"/>
    <n v="0"/>
    <n v="0"/>
    <n v="0"/>
    <n v="0"/>
    <n v="0"/>
    <n v="0"/>
    <n v="0"/>
    <n v="0"/>
    <n v="0"/>
    <n v="0"/>
    <n v="0"/>
    <n v="0"/>
    <s v="e.ISI.91"/>
    <x v="2"/>
  </r>
  <r>
    <x v="31"/>
    <s v="Residential"/>
    <x v="7"/>
    <m/>
    <x v="13"/>
    <s v="-"/>
    <n v="0"/>
    <n v="0"/>
    <n v="0"/>
    <m/>
    <n v="0"/>
    <n v="0"/>
    <n v="0"/>
    <n v="0"/>
    <s v="e.ISI.91"/>
    <n v="0"/>
    <s v="e.ISI.91"/>
    <n v="0"/>
    <n v="0"/>
    <n v="0"/>
    <n v="0"/>
    <n v="0"/>
    <n v="0"/>
    <n v="0"/>
    <n v="0"/>
    <n v="0"/>
    <n v="0"/>
    <n v="0"/>
    <n v="0"/>
    <n v="0"/>
    <n v="0"/>
    <s v="e.ISI.91"/>
    <x v="2"/>
  </r>
  <r>
    <x v="31"/>
    <s v="Residential"/>
    <x v="7"/>
    <m/>
    <x v="14"/>
    <s v="-"/>
    <n v="0"/>
    <n v="0"/>
    <n v="0"/>
    <m/>
    <n v="0"/>
    <n v="0"/>
    <n v="0"/>
    <n v="0"/>
    <s v="e.ISI.91"/>
    <n v="0"/>
    <s v="e.ISI.91"/>
    <n v="0"/>
    <n v="0"/>
    <n v="0"/>
    <n v="0"/>
    <n v="0"/>
    <n v="0"/>
    <n v="0"/>
    <n v="0"/>
    <n v="0"/>
    <n v="0"/>
    <n v="0"/>
    <n v="0"/>
    <n v="0"/>
    <n v="0"/>
    <s v="e.ISI.91"/>
    <x v="2"/>
  </r>
</pivotCacheRecords>
</file>

<file path=xl/pivotCache/pivotCacheRecords2.xml><?xml version="1.0" encoding="utf-8"?>
<pivotCacheRecords xmlns="http://schemas.openxmlformats.org/spreadsheetml/2006/main" xmlns:r="http://schemas.openxmlformats.org/officeDocument/2006/relationships" count="3907">
  <r>
    <x v="0"/>
    <s v="Name"/>
    <x v="0"/>
    <s v="Name"/>
    <x v="0"/>
    <s v="[TWh]"/>
    <s v="[TWh]"/>
    <s v="[TWh]"/>
    <s v="Code, free text"/>
    <s v="[TWh]"/>
    <s v="[TWh]"/>
    <s v="[TWh]"/>
    <s v="[TWh]"/>
    <s v="[TWh]"/>
    <s v="Code, free text"/>
    <s v="[TWh]"/>
    <s v="Code, free text"/>
    <s v="[TWh]"/>
    <s v="[TWh]"/>
    <s v="[TWh]"/>
    <s v="[TWh]"/>
    <s v="[TWh]"/>
    <s v="Code, free text"/>
    <s v="[TWh]"/>
    <s v="Code, free text"/>
    <s v="[TWh]"/>
    <s v="[TWh]"/>
    <s v="[TWh]"/>
    <s v="[TWh]"/>
    <s v="Code, free text"/>
    <s v="[TWh]"/>
    <s v="Code, free text"/>
    <x v="0"/>
  </r>
  <r>
    <x v="1"/>
    <s v="Services"/>
    <x v="1"/>
    <m/>
    <x v="1"/>
    <n v="52.817644999999999"/>
    <n v="-16.236116971298578"/>
    <n v="36.58152802870142"/>
    <s v="."/>
    <m/>
    <n v="36.58152802870142"/>
    <n v="33.488240709041307"/>
    <n v="3.0932873196601109"/>
    <n v="26.794760832906473"/>
    <s v="."/>
    <n v="5.0399554165097262"/>
    <s v="."/>
    <n v="1.653524459625108"/>
    <s v="-"/>
    <s v="-"/>
    <s v="-"/>
    <s v="-"/>
    <s v="a"/>
    <n v="0.8958889898098541"/>
    <s v="."/>
    <n v="2.1973983298502571"/>
    <s v="-"/>
    <s v="-"/>
    <s v="-"/>
    <s v="."/>
    <n v="0"/>
    <s v="."/>
    <x v="1"/>
  </r>
  <r>
    <x v="1"/>
    <s v="Services"/>
    <x v="1"/>
    <m/>
    <x v="2"/>
    <n v="0"/>
    <n v="0"/>
    <n v="0"/>
    <s v="."/>
    <m/>
    <n v="0"/>
    <n v="0"/>
    <n v="0"/>
    <n v="0"/>
    <s v="."/>
    <n v="0"/>
    <s v="."/>
    <n v="0"/>
    <s v="-"/>
    <s v="-"/>
    <s v="-"/>
    <s v="-"/>
    <s v="a"/>
    <n v="0"/>
    <s v="."/>
    <n v="0"/>
    <s v="-"/>
    <s v="-"/>
    <s v="-"/>
    <s v="."/>
    <n v="0"/>
    <s v="."/>
    <x v="1"/>
  </r>
  <r>
    <x v="1"/>
    <s v="Services"/>
    <x v="1"/>
    <m/>
    <x v="3"/>
    <n v="9.6168469999999999"/>
    <n v="0"/>
    <n v="9.6168469999999999"/>
    <s v="."/>
    <m/>
    <n v="9.6168469999999999"/>
    <n v="9.6168469999999999"/>
    <n v="0"/>
    <n v="8.1392602098182607"/>
    <s v="."/>
    <n v="1.4775867901817401"/>
    <s v="."/>
    <n v="0"/>
    <s v="-"/>
    <s v="-"/>
    <s v="-"/>
    <s v="-"/>
    <s v="a"/>
    <n v="0"/>
    <s v="."/>
    <n v="0"/>
    <s v="-"/>
    <s v="-"/>
    <s v="-"/>
    <s v="."/>
    <n v="0"/>
    <s v="."/>
    <x v="1"/>
  </r>
  <r>
    <x v="1"/>
    <s v="Services"/>
    <x v="1"/>
    <m/>
    <x v="4"/>
    <n v="19.720991000000001"/>
    <n v="0"/>
    <n v="19.720991000000001"/>
    <s v="."/>
    <m/>
    <n v="19.720991000000001"/>
    <n v="19.720991000000001"/>
    <n v="0"/>
    <n v="16.565179290397708"/>
    <s v="."/>
    <n v="3.1558117096022928"/>
    <s v="."/>
    <n v="0"/>
    <s v="-"/>
    <s v="-"/>
    <s v="-"/>
    <s v="-"/>
    <s v="a"/>
    <n v="0"/>
    <s v="."/>
    <n v="0"/>
    <s v="-"/>
    <s v="-"/>
    <s v="-"/>
    <s v="."/>
    <n v="0"/>
    <s v="."/>
    <x v="1"/>
  </r>
  <r>
    <x v="1"/>
    <s v="Services"/>
    <x v="1"/>
    <m/>
    <x v="5"/>
    <n v="0.54893599999999998"/>
    <n v="-0.54893599999999998"/>
    <n v="0"/>
    <s v="."/>
    <m/>
    <n v="0"/>
    <n v="0"/>
    <n v="0"/>
    <n v="0"/>
    <s v="."/>
    <n v="0"/>
    <s v="."/>
    <n v="0"/>
    <s v="-"/>
    <s v="-"/>
    <s v="-"/>
    <s v="-"/>
    <s v="a"/>
    <n v="0"/>
    <s v="."/>
    <n v="0"/>
    <s v="-"/>
    <s v="-"/>
    <s v="-"/>
    <s v="."/>
    <n v="0"/>
    <s v="."/>
    <x v="1"/>
  </r>
  <r>
    <x v="1"/>
    <s v="Services"/>
    <x v="1"/>
    <m/>
    <x v="6"/>
    <n v="21.953951"/>
    <n v="-16.260372082409688"/>
    <n v="5.6935789175903126"/>
    <s v="."/>
    <m/>
    <n v="5.6935789175903126"/>
    <n v="2.6002915979302017"/>
    <n v="3.0932873196601109"/>
    <n v="0.7944644038611155"/>
    <s v="."/>
    <n v="0.15230273444397835"/>
    <s v="."/>
    <n v="1.653524459625108"/>
    <s v="-"/>
    <s v="-"/>
    <s v="-"/>
    <s v="-"/>
    <s v="a"/>
    <n v="0.8958889898098541"/>
    <s v="."/>
    <n v="2.1973983298502571"/>
    <s v="-"/>
    <s v="-"/>
    <s v="-"/>
    <s v="."/>
    <n v="0"/>
    <s v="."/>
    <x v="1"/>
  </r>
  <r>
    <x v="1"/>
    <s v="Services"/>
    <x v="1"/>
    <m/>
    <x v="7"/>
    <n v="0.52102399999999993"/>
    <n v="0.55508711111111109"/>
    <n v="1.076111111111111"/>
    <s v="c.ISE.6"/>
    <m/>
    <n v="1.076111111111111"/>
    <n v="1.076111111111111"/>
    <n v="0"/>
    <n v="0.89917631454895242"/>
    <s v="."/>
    <n v="0.17693479656215863"/>
    <s v="."/>
    <n v="0"/>
    <s v="-"/>
    <s v="-"/>
    <s v="-"/>
    <s v="-"/>
    <s v="a"/>
    <n v="0"/>
    <s v="."/>
    <n v="0"/>
    <s v="-"/>
    <s v="-"/>
    <s v="-"/>
    <s v="."/>
    <n v="0"/>
    <s v="."/>
    <x v="1"/>
  </r>
  <r>
    <x v="1"/>
    <s v="Services"/>
    <x v="1"/>
    <m/>
    <x v="8"/>
    <n v="0"/>
    <n v="0"/>
    <n v="0"/>
    <s v="."/>
    <m/>
    <n v="0"/>
    <n v="0"/>
    <n v="0"/>
    <n v="0"/>
    <s v="."/>
    <n v="0"/>
    <s v="."/>
    <n v="0"/>
    <s v="-"/>
    <s v="-"/>
    <s v="-"/>
    <s v="-"/>
    <s v="a"/>
    <n v="0"/>
    <s v="."/>
    <n v="0"/>
    <s v="-"/>
    <s v="-"/>
    <s v="-"/>
    <s v="."/>
    <n v="0"/>
    <s v="."/>
    <x v="1"/>
  </r>
  <r>
    <x v="1"/>
    <s v="Services"/>
    <x v="1"/>
    <m/>
    <x v="9"/>
    <n v="0"/>
    <n v="0"/>
    <n v="0"/>
    <s v="c.Obs.1"/>
    <m/>
    <n v="0"/>
    <n v="0"/>
    <n v="0"/>
    <n v="0"/>
    <s v="."/>
    <n v="0"/>
    <s v="."/>
    <n v="0"/>
    <s v="-"/>
    <s v="-"/>
    <s v="-"/>
    <s v="-"/>
    <s v="a"/>
    <n v="0"/>
    <s v="."/>
    <n v="0"/>
    <s v="-"/>
    <s v="-"/>
    <s v="-"/>
    <s v="."/>
    <n v="0"/>
    <s v="."/>
    <x v="1"/>
  </r>
  <r>
    <x v="1"/>
    <s v="Services"/>
    <x v="1"/>
    <m/>
    <x v="10"/>
    <n v="0.44659200000000004"/>
    <n v="-8.592000000000044E-3"/>
    <n v="0.438"/>
    <s v="c.Obs.1"/>
    <m/>
    <n v="0.438"/>
    <n v="0.438"/>
    <n v="0"/>
    <n v="0.36670085135548197"/>
    <s v="."/>
    <n v="7.1299148644518043E-2"/>
    <s v="."/>
    <n v="0"/>
    <s v="-"/>
    <s v="-"/>
    <s v="-"/>
    <s v="-"/>
    <s v="a"/>
    <n v="0"/>
    <s v="."/>
    <n v="0"/>
    <s v="-"/>
    <s v="-"/>
    <s v="-"/>
    <s v="."/>
    <n v="0"/>
    <s v="."/>
    <x v="1"/>
  </r>
  <r>
    <x v="1"/>
    <s v="Services"/>
    <x v="1"/>
    <m/>
    <x v="11"/>
    <n v="0"/>
    <n v="0"/>
    <n v="0"/>
    <s v="c.Obs.1"/>
    <m/>
    <n v="0"/>
    <n v="0"/>
    <n v="0"/>
    <n v="0"/>
    <s v="."/>
    <n v="0"/>
    <s v="."/>
    <n v="0"/>
    <s v="-"/>
    <s v="-"/>
    <s v="-"/>
    <s v="-"/>
    <s v="a"/>
    <n v="0"/>
    <s v="."/>
    <n v="0"/>
    <s v="-"/>
    <s v="-"/>
    <s v="-"/>
    <s v="."/>
    <n v="0"/>
    <s v="."/>
    <x v="1"/>
  </r>
  <r>
    <x v="1"/>
    <s v="Services"/>
    <x v="1"/>
    <m/>
    <x v="12"/>
    <n v="9.3039999999999998E-3"/>
    <n v="-3.0399999999999872E-4"/>
    <n v="9.0000000000000011E-3"/>
    <s v="c.Obs.1"/>
    <m/>
    <n v="9.0000000000000011E-3"/>
    <n v="9.0000000000000011E-3"/>
    <n v="0"/>
    <n v="7.4526080157771525E-3"/>
    <s v="."/>
    <n v="1.5473919842228484E-3"/>
    <s v="."/>
    <n v="0"/>
    <s v="-"/>
    <s v="-"/>
    <s v="-"/>
    <s v="-"/>
    <s v="a"/>
    <n v="0"/>
    <s v="."/>
    <n v="0"/>
    <s v="-"/>
    <s v="-"/>
    <s v="-"/>
    <s v="."/>
    <n v="0"/>
    <s v="."/>
    <x v="1"/>
  </r>
  <r>
    <x v="1"/>
    <s v="Services"/>
    <x v="1"/>
    <m/>
    <x v="13"/>
    <s v="-"/>
    <n v="2.7E-2"/>
    <n v="2.7E-2"/>
    <s v="c.Obs.2"/>
    <m/>
    <n v="2.7E-2"/>
    <n v="2.7E-2"/>
    <n v="0"/>
    <n v="2.2527154909184124E-2"/>
    <s v="."/>
    <n v="4.4728450908158753E-3"/>
    <s v="."/>
    <n v="0"/>
    <s v="-"/>
    <s v="-"/>
    <s v="-"/>
    <s v="-"/>
    <s v="a"/>
    <n v="0"/>
    <s v="."/>
    <n v="0"/>
    <s v="-"/>
    <s v="-"/>
    <s v="-"/>
    <s v="."/>
    <n v="0"/>
    <s v="."/>
    <x v="1"/>
  </r>
  <r>
    <x v="1"/>
    <s v="Services"/>
    <x v="1"/>
    <m/>
    <x v="14"/>
    <s v="-"/>
    <n v="0"/>
    <n v="0"/>
    <s v="."/>
    <m/>
    <n v="0"/>
    <n v="0"/>
    <n v="0"/>
    <n v="0"/>
    <s v="."/>
    <n v="0"/>
    <s v="."/>
    <n v="0"/>
    <s v="-"/>
    <s v="-"/>
    <s v="-"/>
    <s v="-"/>
    <s v="a"/>
    <n v="0"/>
    <s v="."/>
    <n v="0"/>
    <s v="-"/>
    <s v="-"/>
    <s v="-"/>
    <s v="."/>
    <n v="0"/>
    <s v="."/>
    <x v="1"/>
  </r>
  <r>
    <x v="1"/>
    <s v="Services"/>
    <x v="2"/>
    <m/>
    <x v="1"/>
    <s v="-"/>
    <n v="7.4344375867311845"/>
    <n v="7.4344375867311845"/>
    <s v="."/>
    <m/>
    <n v="7.4344375867311845"/>
    <n v="6.0768891507915184"/>
    <n v="1.3575484359396663"/>
    <n v="5.2677731874760125"/>
    <s v="."/>
    <n v="0.80911596331550562"/>
    <s v="."/>
    <n v="0"/>
    <s v="-"/>
    <s v="-"/>
    <s v="-"/>
    <s v="-"/>
    <s v="a"/>
    <n v="0.47443978538875858"/>
    <s v="."/>
    <n v="0.8831086505509077"/>
    <s v="-"/>
    <s v="-"/>
    <s v="-"/>
    <s v="."/>
    <n v="0"/>
    <s v="."/>
    <x v="1"/>
  </r>
  <r>
    <x v="1"/>
    <s v="Services"/>
    <x v="2"/>
    <m/>
    <x v="2"/>
    <s v="-"/>
    <n v="0"/>
    <n v="0"/>
    <s v="."/>
    <m/>
    <n v="0"/>
    <n v="0"/>
    <n v="0"/>
    <n v="0"/>
    <s v="."/>
    <n v="0"/>
    <s v="."/>
    <n v="0"/>
    <s v="-"/>
    <s v="-"/>
    <s v="-"/>
    <s v="-"/>
    <s v="a"/>
    <n v="0"/>
    <s v="."/>
    <n v="0"/>
    <s v="-"/>
    <s v="-"/>
    <s v="-"/>
    <s v="."/>
    <n v="0"/>
    <s v="."/>
    <x v="1"/>
  </r>
  <r>
    <x v="1"/>
    <s v="Services"/>
    <x v="2"/>
    <m/>
    <x v="3"/>
    <s v="-"/>
    <n v="1.8627599185904895"/>
    <n v="1.8627599185904895"/>
    <s v="."/>
    <m/>
    <n v="1.8627599185904895"/>
    <n v="1.8627599185904895"/>
    <n v="0"/>
    <n v="1.6233279417163697"/>
    <s v="."/>
    <n v="0.23943197687411968"/>
    <s v="."/>
    <n v="0"/>
    <s v="-"/>
    <s v="-"/>
    <s v="-"/>
    <s v="-"/>
    <s v="a"/>
    <n v="0"/>
    <s v="."/>
    <n v="0"/>
    <s v="-"/>
    <s v="-"/>
    <s v="-"/>
    <s v="."/>
    <n v="0"/>
    <s v="."/>
    <x v="1"/>
  </r>
  <r>
    <x v="1"/>
    <s v="Services"/>
    <x v="2"/>
    <m/>
    <x v="4"/>
    <s v="-"/>
    <n v="3.735160734052402"/>
    <n v="3.735160734052402"/>
    <s v="."/>
    <m/>
    <n v="3.735160734052402"/>
    <n v="3.735160734052402"/>
    <n v="0"/>
    <n v="3.2307705668198836"/>
    <s v="."/>
    <n v="0.5043901672325185"/>
    <s v="."/>
    <n v="0"/>
    <s v="-"/>
    <s v="-"/>
    <s v="-"/>
    <s v="-"/>
    <s v="a"/>
    <n v="0"/>
    <s v="."/>
    <n v="0"/>
    <s v="-"/>
    <s v="-"/>
    <s v="-"/>
    <s v="."/>
    <n v="0"/>
    <s v="."/>
    <x v="1"/>
  </r>
  <r>
    <x v="1"/>
    <s v="Services"/>
    <x v="2"/>
    <m/>
    <x v="5"/>
    <s v="-"/>
    <n v="0"/>
    <n v="0"/>
    <s v="."/>
    <m/>
    <n v="0"/>
    <n v="0"/>
    <n v="0"/>
    <n v="0"/>
    <s v="."/>
    <n v="0"/>
    <s v="."/>
    <n v="0"/>
    <s v="-"/>
    <s v="-"/>
    <s v="-"/>
    <s v="-"/>
    <s v="a"/>
    <n v="0"/>
    <s v="."/>
    <n v="0"/>
    <s v="-"/>
    <s v="-"/>
    <s v="-"/>
    <s v="."/>
    <n v="0"/>
    <s v="."/>
    <x v="1"/>
  </r>
  <r>
    <x v="1"/>
    <s v="Services"/>
    <x v="2"/>
    <m/>
    <x v="6"/>
    <s v="-"/>
    <n v="1.5411108119854411"/>
    <n v="1.5411108119854411"/>
    <s v="."/>
    <m/>
    <n v="1.5411108119854411"/>
    <n v="0.18356237604577469"/>
    <n v="1.3575484359396663"/>
    <n v="0.15889813852938958"/>
    <s v="."/>
    <n v="2.4664237516385096E-2"/>
    <s v="."/>
    <n v="0"/>
    <s v="-"/>
    <s v="-"/>
    <s v="-"/>
    <s v="-"/>
    <s v="a"/>
    <n v="0.47443978538875858"/>
    <s v="."/>
    <n v="0.8831086505509077"/>
    <s v="-"/>
    <s v="-"/>
    <s v="-"/>
    <s v="."/>
    <n v="0"/>
    <s v="."/>
    <x v="1"/>
  </r>
  <r>
    <x v="1"/>
    <s v="Services"/>
    <x v="2"/>
    <m/>
    <x v="7"/>
    <s v="-"/>
    <n v="0.20573133239651295"/>
    <n v="0.20573133239651295"/>
    <s v="."/>
    <m/>
    <n v="0.20573133239651295"/>
    <n v="0.20573133239651295"/>
    <n v="0"/>
    <n v="0.17697553888019818"/>
    <s v="."/>
    <n v="2.875579351631476E-2"/>
    <s v="."/>
    <n v="0"/>
    <s v="-"/>
    <s v="-"/>
    <s v="-"/>
    <s v="-"/>
    <s v="a"/>
    <n v="0"/>
    <s v="."/>
    <n v="0"/>
    <s v="-"/>
    <s v="-"/>
    <s v="-"/>
    <s v="."/>
    <n v="0"/>
    <s v="."/>
    <x v="1"/>
  </r>
  <r>
    <x v="1"/>
    <s v="Services"/>
    <x v="2"/>
    <m/>
    <x v="8"/>
    <s v="-"/>
    <n v="0"/>
    <n v="0"/>
    <s v="."/>
    <m/>
    <n v="0"/>
    <n v="0"/>
    <n v="0"/>
    <n v="0"/>
    <s v="."/>
    <n v="0"/>
    <s v="."/>
    <n v="0"/>
    <s v="-"/>
    <s v="-"/>
    <s v="-"/>
    <s v="-"/>
    <s v="a"/>
    <n v="0"/>
    <s v="."/>
    <n v="0"/>
    <s v="-"/>
    <s v="-"/>
    <s v="-"/>
    <s v="."/>
    <n v="0"/>
    <s v="."/>
    <x v="1"/>
  </r>
  <r>
    <x v="1"/>
    <s v="Services"/>
    <x v="2"/>
    <m/>
    <x v="9"/>
    <s v="-"/>
    <n v="0"/>
    <n v="0"/>
    <s v="."/>
    <m/>
    <n v="0"/>
    <n v="0"/>
    <n v="0"/>
    <n v="0"/>
    <s v="."/>
    <n v="0"/>
    <s v="."/>
    <n v="0"/>
    <s v="-"/>
    <s v="-"/>
    <s v="-"/>
    <s v="-"/>
    <s v="a"/>
    <n v="0"/>
    <s v="."/>
    <n v="0"/>
    <s v="-"/>
    <s v="-"/>
    <s v="-"/>
    <s v="."/>
    <n v="0"/>
    <s v="."/>
    <x v="1"/>
  </r>
  <r>
    <x v="1"/>
    <s v="Services"/>
    <x v="2"/>
    <m/>
    <x v="10"/>
    <s v="-"/>
    <n v="8.2635582159821502E-2"/>
    <n v="8.2635582159821502E-2"/>
    <s v="."/>
    <m/>
    <n v="8.2635582159821502E-2"/>
    <n v="8.2635582159821502E-2"/>
    <n v="0"/>
    <n v="7.1755610027471273E-2"/>
    <s v="."/>
    <n v="1.0879972132350223E-2"/>
    <s v="."/>
    <n v="0"/>
    <s v="-"/>
    <s v="-"/>
    <s v="-"/>
    <s v="-"/>
    <s v="a"/>
    <n v="0"/>
    <s v="."/>
    <n v="0"/>
    <s v="-"/>
    <s v="-"/>
    <s v="-"/>
    <s v="."/>
    <n v="0"/>
    <s v="."/>
    <x v="1"/>
  </r>
  <r>
    <x v="1"/>
    <s v="Services"/>
    <x v="2"/>
    <m/>
    <x v="11"/>
    <s v="-"/>
    <n v="0"/>
    <n v="0"/>
    <s v="."/>
    <m/>
    <n v="0"/>
    <n v="0"/>
    <n v="0"/>
    <n v="0"/>
    <s v="."/>
    <n v="0"/>
    <s v="."/>
    <n v="0"/>
    <s v="-"/>
    <s v="-"/>
    <s v="-"/>
    <s v="-"/>
    <s v="a"/>
    <n v="0"/>
    <s v="."/>
    <n v="0"/>
    <s v="-"/>
    <s v="-"/>
    <s v="-"/>
    <s v="."/>
    <n v="0"/>
    <s v="."/>
    <x v="1"/>
  </r>
  <r>
    <x v="1"/>
    <s v="Services"/>
    <x v="2"/>
    <m/>
    <x v="12"/>
    <s v="-"/>
    <n v="1.9442539827267825E-3"/>
    <n v="1.9442539827267825E-3"/>
    <s v="."/>
    <m/>
    <n v="1.9442539827267825E-3"/>
    <n v="1.9442539827267825E-3"/>
    <n v="0"/>
    <n v="1.6612299859919059E-3"/>
    <s v="."/>
    <n v="2.8302399673487663E-4"/>
    <s v="."/>
    <n v="0"/>
    <s v="-"/>
    <s v="-"/>
    <s v="-"/>
    <s v="-"/>
    <s v="a"/>
    <n v="0"/>
    <s v="."/>
    <n v="0"/>
    <s v="-"/>
    <s v="-"/>
    <s v="-"/>
    <s v="."/>
    <n v="0"/>
    <s v="."/>
    <x v="1"/>
  </r>
  <r>
    <x v="1"/>
    <s v="Services"/>
    <x v="2"/>
    <m/>
    <x v="13"/>
    <s v="-"/>
    <n v="5.0949535637910357E-3"/>
    <n v="5.0949535637910357E-3"/>
    <s v="."/>
    <m/>
    <n v="5.0949535637910357E-3"/>
    <n v="5.0949535637910357E-3"/>
    <n v="0"/>
    <n v="4.3841615167085728E-3"/>
    <s v="."/>
    <n v="7.1079204708246262E-4"/>
    <s v="."/>
    <n v="0"/>
    <s v="-"/>
    <s v="-"/>
    <s v="-"/>
    <s v="-"/>
    <s v="a"/>
    <n v="0"/>
    <s v="."/>
    <n v="0"/>
    <s v="-"/>
    <s v="-"/>
    <s v="-"/>
    <s v="."/>
    <n v="0"/>
    <s v="."/>
    <x v="1"/>
  </r>
  <r>
    <x v="1"/>
    <s v="Services"/>
    <x v="2"/>
    <m/>
    <x v="14"/>
    <s v="-"/>
    <n v="0"/>
    <n v="0"/>
    <s v="."/>
    <m/>
    <n v="0"/>
    <n v="0"/>
    <n v="0"/>
    <n v="0"/>
    <s v="."/>
    <n v="0"/>
    <s v="."/>
    <n v="0"/>
    <s v="-"/>
    <s v="-"/>
    <s v="-"/>
    <s v="-"/>
    <s v="a"/>
    <n v="0"/>
    <s v="."/>
    <n v="0"/>
    <s v="-"/>
    <s v="-"/>
    <s v="-"/>
    <s v="."/>
    <n v="0"/>
    <s v="."/>
    <x v="1"/>
  </r>
  <r>
    <x v="1"/>
    <s v="Services"/>
    <x v="3"/>
    <m/>
    <x v="1"/>
    <s v="-"/>
    <n v="3.1495272664608898"/>
    <n v="3.1495272664608898"/>
    <s v="."/>
    <m/>
    <n v="3.1495272664608898"/>
    <n v="2.5775698422279318"/>
    <n v="0.57195742423295803"/>
    <n v="1.2770592408792647"/>
    <s v="."/>
    <n v="0.83516116593335343"/>
    <s v="."/>
    <n v="0.46534943541531393"/>
    <s v="-"/>
    <s v="-"/>
    <s v="-"/>
    <s v="-"/>
    <s v="a"/>
    <n v="8.9668698618338441E-2"/>
    <s v="."/>
    <n v="0.48228872561461955"/>
    <s v="-"/>
    <s v="-"/>
    <s v="-"/>
    <s v="."/>
    <n v="0"/>
    <s v="."/>
    <x v="1"/>
  </r>
  <r>
    <x v="1"/>
    <s v="Services"/>
    <x v="3"/>
    <m/>
    <x v="2"/>
    <s v="-"/>
    <n v="0"/>
    <n v="0"/>
    <s v="."/>
    <m/>
    <n v="0"/>
    <n v="0"/>
    <n v="0"/>
    <n v="0"/>
    <s v="."/>
    <n v="0"/>
    <s v="."/>
    <n v="0"/>
    <s v="-"/>
    <s v="-"/>
    <s v="-"/>
    <s v="-"/>
    <s v="a"/>
    <n v="0"/>
    <s v="."/>
    <n v="0"/>
    <s v="-"/>
    <s v="-"/>
    <s v="-"/>
    <s v="."/>
    <n v="0"/>
    <s v="."/>
    <x v="1"/>
  </r>
  <r>
    <x v="1"/>
    <s v="Services"/>
    <x v="3"/>
    <m/>
    <x v="3"/>
    <s v="-"/>
    <n v="0.64553057093405997"/>
    <n v="0.64553057093405997"/>
    <s v="."/>
    <m/>
    <n v="0.64553057093405997"/>
    <n v="0.64553057093405997"/>
    <n v="0"/>
    <n v="0.39739069039260533"/>
    <s v="."/>
    <n v="0.24813988054145467"/>
    <s v="."/>
    <n v="0"/>
    <s v="-"/>
    <s v="-"/>
    <s v="-"/>
    <s v="-"/>
    <s v="a"/>
    <n v="0"/>
    <s v="."/>
    <n v="0"/>
    <s v="-"/>
    <s v="-"/>
    <s v="-"/>
    <s v="."/>
    <n v="0"/>
    <s v="."/>
    <x v="1"/>
  </r>
  <r>
    <x v="1"/>
    <s v="Services"/>
    <x v="3"/>
    <m/>
    <x v="4"/>
    <s v="-"/>
    <n v="1.2909718842479325"/>
    <n v="1.2909718842479325"/>
    <s v="."/>
    <m/>
    <n v="1.2909718842479325"/>
    <n v="1.2909718842479325"/>
    <n v="0"/>
    <n v="0.77398214239999041"/>
    <s v="."/>
    <n v="0.51698974184794211"/>
    <s v="."/>
    <n v="0"/>
    <s v="-"/>
    <s v="-"/>
    <s v="-"/>
    <s v="-"/>
    <s v="a"/>
    <n v="0"/>
    <s v="."/>
    <n v="0"/>
    <s v="-"/>
    <s v="-"/>
    <s v="-"/>
    <s v="."/>
    <n v="0"/>
    <s v="."/>
    <x v="1"/>
  </r>
  <r>
    <x v="1"/>
    <s v="Services"/>
    <x v="3"/>
    <m/>
    <x v="5"/>
    <s v="-"/>
    <n v="0"/>
    <n v="0"/>
    <s v="."/>
    <m/>
    <n v="0"/>
    <n v="0"/>
    <n v="0"/>
    <n v="0"/>
    <s v="."/>
    <n v="0"/>
    <s v="."/>
    <n v="0"/>
    <s v="-"/>
    <s v="-"/>
    <s v="-"/>
    <s v="-"/>
    <s v="a"/>
    <n v="0"/>
    <s v="."/>
    <n v="0"/>
    <s v="-"/>
    <s v="-"/>
    <s v="-"/>
    <s v="."/>
    <n v="0"/>
    <s v="."/>
    <x v="1"/>
  </r>
  <r>
    <x v="1"/>
    <s v="Services"/>
    <x v="3"/>
    <m/>
    <x v="6"/>
    <s v="-"/>
    <n v="1.1042809952310284"/>
    <n v="1.1042809952310284"/>
    <s v="."/>
    <m/>
    <n v="1.1042809952310284"/>
    <n v="0.53232357099807037"/>
    <n v="0.57195742423295803"/>
    <n v="3.9981619744027641E-2"/>
    <s v="."/>
    <n v="2.6992515838728803E-2"/>
    <s v="."/>
    <n v="0.46534943541531393"/>
    <s v="-"/>
    <s v="-"/>
    <s v="-"/>
    <s v="-"/>
    <s v="a"/>
    <n v="8.9668698618338441E-2"/>
    <s v="."/>
    <n v="0.48228872561461955"/>
    <s v="-"/>
    <s v="-"/>
    <s v="-"/>
    <s v="."/>
    <n v="0"/>
    <s v="."/>
    <x v="1"/>
  </r>
  <r>
    <x v="1"/>
    <s v="Services"/>
    <x v="3"/>
    <m/>
    <x v="7"/>
    <s v="-"/>
    <n v="7.5319029597485126E-2"/>
    <n v="7.5319029597485126E-2"/>
    <s v="."/>
    <m/>
    <n v="7.5319029597485126E-2"/>
    <n v="7.5319029597485126E-2"/>
    <n v="0"/>
    <n v="4.5362760678155555E-2"/>
    <s v="."/>
    <n v="2.9956268919329565E-2"/>
    <s v="."/>
    <n v="0"/>
    <s v="-"/>
    <s v="-"/>
    <s v="-"/>
    <s v="-"/>
    <s v="a"/>
    <n v="0"/>
    <s v="."/>
    <n v="0"/>
    <s v="-"/>
    <s v="-"/>
    <s v="-"/>
    <s v="."/>
    <n v="0"/>
    <s v="."/>
    <x v="1"/>
  </r>
  <r>
    <x v="1"/>
    <s v="Services"/>
    <x v="3"/>
    <m/>
    <x v="8"/>
    <s v="-"/>
    <n v="0"/>
    <n v="0"/>
    <s v="."/>
    <m/>
    <n v="0"/>
    <n v="0"/>
    <n v="0"/>
    <n v="0"/>
    <s v="."/>
    <n v="0"/>
    <s v="."/>
    <n v="0"/>
    <s v="-"/>
    <s v="-"/>
    <s v="-"/>
    <s v="-"/>
    <s v="a"/>
    <n v="0"/>
    <s v="."/>
    <n v="0"/>
    <s v="-"/>
    <s v="-"/>
    <s v="-"/>
    <s v="."/>
    <n v="0"/>
    <s v="."/>
    <x v="1"/>
  </r>
  <r>
    <x v="1"/>
    <s v="Services"/>
    <x v="3"/>
    <m/>
    <x v="9"/>
    <s v="-"/>
    <n v="0"/>
    <n v="0"/>
    <s v="."/>
    <m/>
    <n v="0"/>
    <n v="0"/>
    <n v="0"/>
    <n v="0"/>
    <s v="."/>
    <n v="0"/>
    <s v="."/>
    <n v="0"/>
    <s v="-"/>
    <s v="-"/>
    <s v="-"/>
    <s v="-"/>
    <s v="a"/>
    <n v="0"/>
    <s v="."/>
    <n v="0"/>
    <s v="-"/>
    <s v="-"/>
    <s v="-"/>
    <s v="."/>
    <n v="0"/>
    <s v="."/>
    <x v="1"/>
  </r>
  <r>
    <x v="1"/>
    <s v="Services"/>
    <x v="3"/>
    <m/>
    <x v="10"/>
    <s v="-"/>
    <n v="3.0996928557111614E-2"/>
    <n v="3.0996928557111614E-2"/>
    <s v="."/>
    <m/>
    <n v="3.0996928557111614E-2"/>
    <n v="3.0996928557111614E-2"/>
    <n v="0"/>
    <n v="1.8894040138678778E-2"/>
    <s v="."/>
    <n v="1.2102888418432838E-2"/>
    <s v="."/>
    <n v="0"/>
    <s v="-"/>
    <s v="-"/>
    <s v="-"/>
    <s v="-"/>
    <s v="a"/>
    <n v="0"/>
    <s v="."/>
    <n v="0"/>
    <s v="-"/>
    <s v="-"/>
    <s v="-"/>
    <s v="."/>
    <n v="0"/>
    <s v="."/>
    <x v="1"/>
  </r>
  <r>
    <x v="1"/>
    <s v="Services"/>
    <x v="3"/>
    <m/>
    <x v="11"/>
    <s v="-"/>
    <n v="0"/>
    <n v="0"/>
    <s v="."/>
    <m/>
    <n v="0"/>
    <n v="0"/>
    <n v="0"/>
    <n v="0"/>
    <s v="."/>
    <n v="0"/>
    <s v="."/>
    <n v="0"/>
    <s v="-"/>
    <s v="-"/>
    <s v="-"/>
    <s v="-"/>
    <s v="a"/>
    <n v="0"/>
    <s v="."/>
    <n v="0"/>
    <s v="-"/>
    <s v="-"/>
    <s v="-"/>
    <s v="."/>
    <n v="0"/>
    <s v="."/>
    <x v="1"/>
  </r>
  <r>
    <x v="1"/>
    <s v="Services"/>
    <x v="3"/>
    <m/>
    <x v="12"/>
    <s v="-"/>
    <n v="5.9897607031178524E-4"/>
    <n v="5.9897607031178524E-4"/>
    <s v="."/>
    <m/>
    <n v="5.9897607031178524E-4"/>
    <n v="5.9897607031178524E-4"/>
    <n v="0"/>
    <n v="3.6393698028370179E-4"/>
    <s v="."/>
    <n v="2.350390900280835E-4"/>
    <s v="."/>
    <n v="0"/>
    <s v="-"/>
    <s v="-"/>
    <s v="-"/>
    <s v="-"/>
    <s v="a"/>
    <n v="0"/>
    <s v="."/>
    <n v="0"/>
    <s v="-"/>
    <s v="-"/>
    <s v="-"/>
    <s v="."/>
    <n v="0"/>
    <s v="."/>
    <x v="1"/>
  </r>
  <r>
    <x v="1"/>
    <s v="Services"/>
    <x v="3"/>
    <m/>
    <x v="13"/>
    <s v="-"/>
    <n v="1.8288818229606687E-3"/>
    <n v="1.8288818229606687E-3"/>
    <s v="."/>
    <m/>
    <n v="1.8288818229606687E-3"/>
    <n v="1.8288818229606687E-3"/>
    <n v="0"/>
    <n v="1.0840505455233279E-3"/>
    <s v="."/>
    <n v="7.4483127743734073E-4"/>
    <s v="."/>
    <n v="0"/>
    <s v="-"/>
    <s v="-"/>
    <s v="-"/>
    <s v="-"/>
    <s v="a"/>
    <n v="0"/>
    <s v="."/>
    <n v="0"/>
    <s v="-"/>
    <s v="-"/>
    <s v="-"/>
    <s v="."/>
    <n v="0"/>
    <s v="."/>
    <x v="1"/>
  </r>
  <r>
    <x v="1"/>
    <s v="Services"/>
    <x v="3"/>
    <m/>
    <x v="14"/>
    <s v="-"/>
    <n v="0"/>
    <n v="0"/>
    <s v="."/>
    <m/>
    <n v="0"/>
    <n v="0"/>
    <n v="0"/>
    <n v="0"/>
    <s v="."/>
    <n v="0"/>
    <s v="."/>
    <n v="0"/>
    <s v="-"/>
    <s v="-"/>
    <s v="-"/>
    <s v="-"/>
    <s v="a"/>
    <n v="0"/>
    <s v="."/>
    <n v="0"/>
    <s v="-"/>
    <s v="-"/>
    <s v="-"/>
    <s v="."/>
    <n v="0"/>
    <s v="."/>
    <x v="1"/>
  </r>
  <r>
    <x v="1"/>
    <s v="Services"/>
    <x v="4"/>
    <m/>
    <x v="1"/>
    <s v="-"/>
    <n v="3.1615277663552037"/>
    <n v="3.1615277663552037"/>
    <s v="."/>
    <m/>
    <n v="3.1615277663552037"/>
    <n v="3.0363170997364799"/>
    <n v="0.1252106666187239"/>
    <n v="2.6576613873441897"/>
    <s v="."/>
    <n v="0.37865571239229023"/>
    <s v="."/>
    <n v="0"/>
    <s v="-"/>
    <s v="-"/>
    <s v="-"/>
    <s v="-"/>
    <s v="a"/>
    <n v="3.1637196048397424E-2"/>
    <s v="."/>
    <n v="9.3573470570326486E-2"/>
    <s v="-"/>
    <s v="-"/>
    <s v="-"/>
    <s v="."/>
    <n v="0"/>
    <s v="."/>
    <x v="1"/>
  </r>
  <r>
    <x v="1"/>
    <s v="Services"/>
    <x v="4"/>
    <m/>
    <x v="2"/>
    <s v="-"/>
    <n v="0"/>
    <n v="0"/>
    <s v="."/>
    <m/>
    <n v="0"/>
    <n v="0"/>
    <n v="0"/>
    <n v="0"/>
    <s v="."/>
    <n v="0"/>
    <s v="."/>
    <n v="0"/>
    <s v="-"/>
    <s v="-"/>
    <s v="-"/>
    <s v="-"/>
    <s v="a"/>
    <n v="0"/>
    <s v="."/>
    <n v="0"/>
    <s v="-"/>
    <s v="-"/>
    <s v="-"/>
    <s v="."/>
    <n v="0"/>
    <s v="."/>
    <x v="1"/>
  </r>
  <r>
    <x v="1"/>
    <s v="Services"/>
    <x v="4"/>
    <m/>
    <x v="3"/>
    <s v="-"/>
    <n v="0.92480360369278913"/>
    <n v="0.92480360369278913"/>
    <s v="."/>
    <m/>
    <n v="0.92480360369278913"/>
    <n v="0.92480360369278913"/>
    <n v="0"/>
    <n v="0.81020041504312246"/>
    <s v="."/>
    <n v="0.11460318864966666"/>
    <s v="."/>
    <n v="0"/>
    <s v="-"/>
    <s v="-"/>
    <s v="-"/>
    <s v="-"/>
    <s v="a"/>
    <n v="0"/>
    <s v="."/>
    <n v="0"/>
    <s v="-"/>
    <s v="-"/>
    <s v="-"/>
    <s v="."/>
    <n v="0"/>
    <s v="."/>
    <x v="1"/>
  </r>
  <r>
    <x v="1"/>
    <s v="Services"/>
    <x v="4"/>
    <m/>
    <x v="4"/>
    <s v="-"/>
    <n v="1.877826022547344"/>
    <n v="1.877826022547344"/>
    <s v="."/>
    <m/>
    <n v="1.877826022547344"/>
    <n v="1.877826022547344"/>
    <n v="0"/>
    <n v="1.6430675131332226"/>
    <s v="."/>
    <n v="0.23475850941412138"/>
    <s v="."/>
    <n v="0"/>
    <s v="-"/>
    <s v="-"/>
    <s v="-"/>
    <s v="-"/>
    <s v="a"/>
    <n v="0"/>
    <s v="."/>
    <n v="0"/>
    <s v="-"/>
    <s v="-"/>
    <s v="-"/>
    <s v="."/>
    <n v="0"/>
    <s v="."/>
    <x v="1"/>
  </r>
  <r>
    <x v="1"/>
    <s v="Services"/>
    <x v="4"/>
    <m/>
    <x v="5"/>
    <s v="-"/>
    <n v="0"/>
    <n v="0"/>
    <s v="."/>
    <m/>
    <n v="0"/>
    <n v="0"/>
    <n v="0"/>
    <n v="0"/>
    <s v="."/>
    <n v="0"/>
    <s v="."/>
    <n v="0"/>
    <s v="-"/>
    <s v="-"/>
    <s v="-"/>
    <s v="-"/>
    <s v="a"/>
    <n v="0"/>
    <s v="."/>
    <n v="0"/>
    <s v="-"/>
    <s v="-"/>
    <s v="-"/>
    <s v="."/>
    <n v="0"/>
    <s v="."/>
    <x v="1"/>
  </r>
  <r>
    <x v="1"/>
    <s v="Services"/>
    <x v="4"/>
    <m/>
    <x v="6"/>
    <s v="-"/>
    <n v="0.21650881603449582"/>
    <n v="0.21650881603449582"/>
    <s v="."/>
    <m/>
    <n v="0.21650881603449582"/>
    <n v="9.1298149415771912E-2"/>
    <n v="0.1252106666187239"/>
    <n v="7.9878331759620766E-2"/>
    <s v="."/>
    <n v="1.1419817656151146E-2"/>
    <s v="."/>
    <n v="0"/>
    <s v="-"/>
    <s v="-"/>
    <s v="-"/>
    <s v="-"/>
    <s v="a"/>
    <n v="3.1637196048397424E-2"/>
    <s v="."/>
    <n v="9.3573470570326486E-2"/>
    <s v="-"/>
    <s v="-"/>
    <s v="-"/>
    <s v="."/>
    <n v="0"/>
    <s v="."/>
    <x v="1"/>
  </r>
  <r>
    <x v="1"/>
    <s v="Services"/>
    <x v="4"/>
    <m/>
    <x v="7"/>
    <s v="-"/>
    <n v="9.2202020968924797E-2"/>
    <n v="9.2202020968924797E-2"/>
    <s v="."/>
    <m/>
    <n v="9.2202020968924797E-2"/>
    <n v="9.2202020968924797E-2"/>
    <n v="0"/>
    <n v="8.0575652039988829E-2"/>
    <s v="."/>
    <n v="1.1626368928935961E-2"/>
    <s v="."/>
    <n v="0"/>
    <s v="-"/>
    <s v="-"/>
    <s v="-"/>
    <s v="-"/>
    <s v="a"/>
    <n v="0"/>
    <s v="."/>
    <n v="0"/>
    <s v="-"/>
    <s v="-"/>
    <s v="-"/>
    <s v="."/>
    <n v="0"/>
    <s v="."/>
    <x v="1"/>
  </r>
  <r>
    <x v="1"/>
    <s v="Services"/>
    <x v="4"/>
    <m/>
    <x v="8"/>
    <s v="-"/>
    <n v="0"/>
    <n v="0"/>
    <s v="."/>
    <m/>
    <n v="0"/>
    <n v="0"/>
    <n v="0"/>
    <n v="0"/>
    <s v="."/>
    <n v="0"/>
    <s v="."/>
    <n v="0"/>
    <s v="-"/>
    <s v="-"/>
    <s v="-"/>
    <s v="-"/>
    <s v="a"/>
    <n v="0"/>
    <s v="."/>
    <n v="0"/>
    <s v="-"/>
    <s v="-"/>
    <s v="-"/>
    <s v="."/>
    <n v="0"/>
    <s v="."/>
    <x v="1"/>
  </r>
  <r>
    <x v="1"/>
    <s v="Services"/>
    <x v="4"/>
    <m/>
    <x v="9"/>
    <s v="-"/>
    <n v="0"/>
    <n v="0"/>
    <s v="."/>
    <m/>
    <n v="0"/>
    <n v="0"/>
    <n v="0"/>
    <n v="0"/>
    <s v="."/>
    <n v="0"/>
    <s v="."/>
    <n v="0"/>
    <s v="-"/>
    <s v="-"/>
    <s v="-"/>
    <s v="-"/>
    <s v="a"/>
    <n v="0"/>
    <s v="."/>
    <n v="0"/>
    <s v="-"/>
    <s v="-"/>
    <s v="-"/>
    <s v="."/>
    <n v="0"/>
    <s v="."/>
    <x v="1"/>
  </r>
  <r>
    <x v="1"/>
    <s v="Services"/>
    <x v="4"/>
    <m/>
    <x v="10"/>
    <s v="-"/>
    <n v="4.6935997406254953E-2"/>
    <n v="4.6935997406254953E-2"/>
    <s v="."/>
    <m/>
    <n v="4.6935997406254953E-2"/>
    <n v="4.6935997406254953E-2"/>
    <n v="0"/>
    <n v="4.1098700137495794E-2"/>
    <s v="."/>
    <n v="5.8372972687591564E-3"/>
    <s v="."/>
    <n v="0"/>
    <s v="-"/>
    <s v="-"/>
    <s v="-"/>
    <s v="-"/>
    <s v="a"/>
    <n v="0"/>
    <s v="."/>
    <n v="0"/>
    <s v="-"/>
    <s v="-"/>
    <s v="-"/>
    <s v="."/>
    <n v="0"/>
    <s v="."/>
    <x v="1"/>
  </r>
  <r>
    <x v="1"/>
    <s v="Services"/>
    <x v="4"/>
    <m/>
    <x v="11"/>
    <s v="-"/>
    <n v="0"/>
    <n v="0"/>
    <s v="."/>
    <m/>
    <n v="0"/>
    <n v="0"/>
    <n v="0"/>
    <n v="0"/>
    <s v="."/>
    <n v="0"/>
    <s v="."/>
    <n v="0"/>
    <s v="-"/>
    <s v="-"/>
    <s v="-"/>
    <s v="-"/>
    <s v="a"/>
    <n v="0"/>
    <s v="."/>
    <n v="0"/>
    <s v="-"/>
    <s v="-"/>
    <s v="-"/>
    <s v="."/>
    <n v="0"/>
    <s v="."/>
    <x v="1"/>
  </r>
  <r>
    <x v="1"/>
    <s v="Services"/>
    <x v="4"/>
    <m/>
    <x v="12"/>
    <s v="-"/>
    <n v="7.6807890937459619E-4"/>
    <n v="7.6807890937459619E-4"/>
    <s v="."/>
    <m/>
    <n v="7.6807890937459619E-4"/>
    <n v="7.6807890937459619E-4"/>
    <n v="0"/>
    <n v="6.7063152251945813E-4"/>
    <s v="."/>
    <n v="9.7447386855138002E-5"/>
    <s v="."/>
    <n v="0"/>
    <s v="-"/>
    <s v="-"/>
    <s v="-"/>
    <s v="-"/>
    <s v="a"/>
    <n v="0"/>
    <s v="."/>
    <n v="0"/>
    <s v="-"/>
    <s v="-"/>
    <s v="-"/>
    <s v="."/>
    <n v="0"/>
    <s v="."/>
    <x v="1"/>
  </r>
  <r>
    <x v="1"/>
    <s v="Services"/>
    <x v="4"/>
    <m/>
    <x v="13"/>
    <s v="-"/>
    <n v="2.4832267960208138E-3"/>
    <n v="2.4832267960208138E-3"/>
    <s v="."/>
    <m/>
    <n v="2.4832267960208138E-3"/>
    <n v="2.4832267960208138E-3"/>
    <n v="0"/>
    <n v="2.170143708219992E-3"/>
    <s v="."/>
    <n v="3.130830878008217E-4"/>
    <s v="."/>
    <n v="0"/>
    <s v="-"/>
    <s v="-"/>
    <s v="-"/>
    <s v="-"/>
    <s v="a"/>
    <n v="0"/>
    <s v="."/>
    <n v="0"/>
    <s v="-"/>
    <s v="-"/>
    <s v="-"/>
    <s v="."/>
    <n v="0"/>
    <s v="."/>
    <x v="1"/>
  </r>
  <r>
    <x v="1"/>
    <s v="Services"/>
    <x v="4"/>
    <m/>
    <x v="14"/>
    <s v="-"/>
    <n v="0"/>
    <n v="0"/>
    <s v="."/>
    <m/>
    <n v="0"/>
    <n v="0"/>
    <n v="0"/>
    <n v="0"/>
    <s v="."/>
    <n v="0"/>
    <s v="."/>
    <n v="0"/>
    <s v="-"/>
    <s v="-"/>
    <s v="-"/>
    <s v="-"/>
    <s v="a"/>
    <n v="0"/>
    <s v="."/>
    <n v="0"/>
    <s v="-"/>
    <s v="-"/>
    <s v="-"/>
    <s v="."/>
    <n v="0"/>
    <s v="."/>
    <x v="1"/>
  </r>
  <r>
    <x v="1"/>
    <s v="Services"/>
    <x v="5"/>
    <m/>
    <x v="1"/>
    <s v="-"/>
    <n v="1.5567939844590712"/>
    <n v="1.5567939844590712"/>
    <s v="."/>
    <m/>
    <n v="1.5567939844590712"/>
    <n v="1.3689659611209908"/>
    <n v="0.18782802333808046"/>
    <n v="1.2357123582382119"/>
    <s v="."/>
    <n v="0.13325360288277888"/>
    <s v="."/>
    <n v="0"/>
    <s v="-"/>
    <s v="-"/>
    <s v="-"/>
    <s v="-"/>
    <s v="a"/>
    <n v="0.14854427388571281"/>
    <s v="."/>
    <n v="3.9283749452367636E-2"/>
    <s v="-"/>
    <s v="-"/>
    <s v="-"/>
    <s v="."/>
    <n v="0"/>
    <s v="."/>
    <x v="1"/>
  </r>
  <r>
    <x v="1"/>
    <s v="Services"/>
    <x v="5"/>
    <m/>
    <x v="2"/>
    <s v="-"/>
    <n v="0"/>
    <n v="0"/>
    <s v="."/>
    <m/>
    <n v="0"/>
    <n v="0"/>
    <n v="0"/>
    <n v="0"/>
    <s v="."/>
    <n v="0"/>
    <s v="."/>
    <n v="0"/>
    <s v="-"/>
    <s v="-"/>
    <s v="-"/>
    <s v="-"/>
    <s v="a"/>
    <n v="0"/>
    <s v="."/>
    <n v="0"/>
    <s v="-"/>
    <s v="-"/>
    <s v="-"/>
    <s v="."/>
    <n v="0"/>
    <s v="."/>
    <x v="1"/>
  </r>
  <r>
    <x v="1"/>
    <s v="Services"/>
    <x v="5"/>
    <m/>
    <x v="3"/>
    <s v="-"/>
    <n v="0.43861559704859493"/>
    <n v="0.43861559704859493"/>
    <s v="."/>
    <m/>
    <n v="0.43861559704859493"/>
    <n v="0.43861559704859493"/>
    <n v="0"/>
    <n v="0.39606724136071275"/>
    <s v="."/>
    <n v="4.2548355687882171E-2"/>
    <s v="."/>
    <n v="0"/>
    <s v="-"/>
    <s v="-"/>
    <s v="-"/>
    <s v="-"/>
    <s v="a"/>
    <n v="0"/>
    <s v="."/>
    <n v="0"/>
    <s v="-"/>
    <s v="-"/>
    <s v="-"/>
    <s v="."/>
    <n v="0"/>
    <s v="."/>
    <x v="1"/>
  </r>
  <r>
    <x v="1"/>
    <s v="Services"/>
    <x v="5"/>
    <m/>
    <x v="4"/>
    <s v="-"/>
    <n v="0.82588532178648821"/>
    <n v="0.82588532178648821"/>
    <s v="."/>
    <m/>
    <n v="0.82588532178648821"/>
    <n v="0.82588532178648821"/>
    <n v="0"/>
    <n v="0.7454876206092077"/>
    <s v="."/>
    <n v="8.0397701177280553E-2"/>
    <s v="."/>
    <n v="0"/>
    <s v="-"/>
    <s v="-"/>
    <s v="-"/>
    <s v="-"/>
    <s v="a"/>
    <n v="0"/>
    <s v="."/>
    <n v="0"/>
    <s v="-"/>
    <s v="-"/>
    <s v="-"/>
    <s v="."/>
    <n v="0"/>
    <s v="."/>
    <x v="1"/>
  </r>
  <r>
    <x v="1"/>
    <s v="Services"/>
    <x v="5"/>
    <m/>
    <x v="5"/>
    <s v="-"/>
    <n v="0"/>
    <n v="0"/>
    <s v="."/>
    <m/>
    <n v="0"/>
    <n v="0"/>
    <n v="0"/>
    <n v="0"/>
    <s v="."/>
    <n v="0"/>
    <s v="."/>
    <n v="0"/>
    <s v="-"/>
    <s v="-"/>
    <s v="-"/>
    <s v="-"/>
    <s v="a"/>
    <n v="0"/>
    <s v="."/>
    <n v="0"/>
    <s v="-"/>
    <s v="-"/>
    <s v="-"/>
    <s v="."/>
    <n v="0"/>
    <s v="."/>
    <x v="1"/>
  </r>
  <r>
    <x v="1"/>
    <s v="Services"/>
    <x v="5"/>
    <m/>
    <x v="6"/>
    <s v="-"/>
    <n v="0.22904730747015054"/>
    <n v="0.22904730747015054"/>
    <s v="."/>
    <m/>
    <n v="0.22904730747015054"/>
    <n v="4.1219284132070072E-2"/>
    <n v="0.18782802333808046"/>
    <n v="3.7196593586325738E-2"/>
    <s v="."/>
    <n v="4.0226905457443323E-3"/>
    <s v="."/>
    <n v="0"/>
    <s v="-"/>
    <s v="-"/>
    <s v="-"/>
    <s v="-"/>
    <s v="a"/>
    <n v="0.14854427388571281"/>
    <s v="."/>
    <n v="3.9283749452367636E-2"/>
    <s v="-"/>
    <s v="-"/>
    <s v="-"/>
    <s v="."/>
    <n v="0"/>
    <s v="."/>
    <x v="1"/>
  </r>
  <r>
    <x v="1"/>
    <s v="Services"/>
    <x v="5"/>
    <m/>
    <x v="7"/>
    <s v="-"/>
    <n v="4.7112388769704645E-2"/>
    <n v="4.7112388769704645E-2"/>
    <s v="."/>
    <m/>
    <n v="4.7112388769704645E-2"/>
    <n v="4.7112388769704645E-2"/>
    <n v="0"/>
    <n v="4.2445561772111187E-2"/>
    <s v="."/>
    <n v="4.6668269975934573E-3"/>
    <s v="."/>
    <n v="0"/>
    <s v="-"/>
    <s v="-"/>
    <s v="-"/>
    <s v="-"/>
    <s v="a"/>
    <n v="0"/>
    <s v="."/>
    <n v="0"/>
    <s v="-"/>
    <s v="-"/>
    <s v="-"/>
    <s v="."/>
    <n v="0"/>
    <s v="."/>
    <x v="1"/>
  </r>
  <r>
    <x v="1"/>
    <s v="Services"/>
    <x v="5"/>
    <m/>
    <x v="8"/>
    <s v="-"/>
    <n v="0"/>
    <n v="0"/>
    <s v="."/>
    <m/>
    <n v="0"/>
    <n v="0"/>
    <n v="0"/>
    <n v="0"/>
    <s v="."/>
    <n v="0"/>
    <s v="."/>
    <n v="0"/>
    <s v="-"/>
    <s v="-"/>
    <s v="-"/>
    <s v="-"/>
    <s v="a"/>
    <n v="0"/>
    <s v="."/>
    <n v="0"/>
    <s v="-"/>
    <s v="-"/>
    <s v="-"/>
    <s v="."/>
    <n v="0"/>
    <s v="."/>
    <x v="1"/>
  </r>
  <r>
    <x v="1"/>
    <s v="Services"/>
    <x v="5"/>
    <m/>
    <x v="9"/>
    <s v="-"/>
    <n v="0"/>
    <n v="0"/>
    <s v="."/>
    <m/>
    <n v="0"/>
    <n v="0"/>
    <n v="0"/>
    <n v="0"/>
    <s v="."/>
    <n v="0"/>
    <s v="."/>
    <n v="0"/>
    <s v="-"/>
    <s v="-"/>
    <s v="-"/>
    <s v="-"/>
    <s v="a"/>
    <n v="0"/>
    <s v="."/>
    <n v="0"/>
    <s v="-"/>
    <s v="-"/>
    <s v="-"/>
    <s v="."/>
    <n v="0"/>
    <s v="."/>
    <x v="1"/>
  </r>
  <r>
    <x v="1"/>
    <s v="Services"/>
    <x v="5"/>
    <m/>
    <x v="10"/>
    <s v="-"/>
    <n v="1.4754986197068377E-2"/>
    <n v="1.4754986197068377E-2"/>
    <s v="."/>
    <m/>
    <n v="1.4754986197068377E-2"/>
    <n v="1.4754986197068377E-2"/>
    <n v="0"/>
    <n v="1.3273531922815558E-2"/>
    <s v="."/>
    <n v="1.481454274252818E-3"/>
    <s v="."/>
    <n v="0"/>
    <s v="-"/>
    <s v="-"/>
    <s v="-"/>
    <s v="-"/>
    <s v="a"/>
    <n v="0"/>
    <s v="."/>
    <n v="0"/>
    <s v="-"/>
    <s v="-"/>
    <s v="-"/>
    <s v="."/>
    <n v="0"/>
    <s v="."/>
    <x v="1"/>
  </r>
  <r>
    <x v="1"/>
    <s v="Services"/>
    <x v="5"/>
    <m/>
    <x v="11"/>
    <s v="-"/>
    <n v="0"/>
    <n v="0"/>
    <s v="."/>
    <m/>
    <n v="0"/>
    <n v="0"/>
    <n v="0"/>
    <n v="0"/>
    <s v="."/>
    <n v="0"/>
    <s v="."/>
    <n v="0"/>
    <s v="-"/>
    <s v="-"/>
    <s v="-"/>
    <s v="-"/>
    <s v="a"/>
    <n v="0"/>
    <s v="."/>
    <n v="0"/>
    <s v="-"/>
    <s v="-"/>
    <s v="-"/>
    <s v="."/>
    <n v="0"/>
    <s v="."/>
    <x v="1"/>
  </r>
  <r>
    <x v="1"/>
    <s v="Services"/>
    <x v="5"/>
    <m/>
    <x v="12"/>
    <s v="-"/>
    <n v="2.9283370361941831E-4"/>
    <n v="2.9283370361941831E-4"/>
    <s v="."/>
    <m/>
    <n v="2.9283370361941831E-4"/>
    <n v="2.9283370361941831E-4"/>
    <n v="0"/>
    <n v="2.6294090923471695E-4"/>
    <s v="."/>
    <n v="2.9892794384701368E-5"/>
    <s v="."/>
    <n v="0"/>
    <s v="-"/>
    <s v="-"/>
    <s v="-"/>
    <s v="-"/>
    <s v="a"/>
    <n v="0"/>
    <s v="."/>
    <n v="0"/>
    <s v="-"/>
    <s v="-"/>
    <s v="-"/>
    <s v="."/>
    <n v="0"/>
    <s v="."/>
    <x v="1"/>
  </r>
  <r>
    <x v="1"/>
    <s v="Services"/>
    <x v="5"/>
    <m/>
    <x v="13"/>
    <s v="-"/>
    <n v="1.0855494834450927E-3"/>
    <n v="1.0855494834450927E-3"/>
    <s v="."/>
    <m/>
    <n v="1.0855494834450927E-3"/>
    <n v="1.0855494834450927E-3"/>
    <n v="0"/>
    <n v="9.7886807780423455E-4"/>
    <s v="."/>
    <n v="1.066814056408582E-4"/>
    <s v="."/>
    <n v="0"/>
    <s v="-"/>
    <s v="-"/>
    <s v="-"/>
    <s v="-"/>
    <s v="a"/>
    <n v="0"/>
    <s v="."/>
    <n v="0"/>
    <s v="-"/>
    <s v="-"/>
    <s v="-"/>
    <s v="."/>
    <n v="0"/>
    <s v="."/>
    <x v="1"/>
  </r>
  <r>
    <x v="1"/>
    <s v="Services"/>
    <x v="5"/>
    <m/>
    <x v="14"/>
    <s v="-"/>
    <n v="0"/>
    <n v="0"/>
    <s v="."/>
    <m/>
    <n v="0"/>
    <n v="0"/>
    <n v="0"/>
    <n v="0"/>
    <s v="."/>
    <n v="0"/>
    <s v="."/>
    <n v="0"/>
    <s v="-"/>
    <s v="-"/>
    <s v="-"/>
    <s v="-"/>
    <s v="a"/>
    <n v="0"/>
    <s v="."/>
    <n v="0"/>
    <s v="-"/>
    <s v="-"/>
    <s v="-"/>
    <s v="."/>
    <n v="0"/>
    <s v="."/>
    <x v="1"/>
  </r>
  <r>
    <x v="1"/>
    <s v="Services"/>
    <x v="6"/>
    <m/>
    <x v="1"/>
    <s v="-"/>
    <n v="5.1851081436246425"/>
    <n v="5.1851081436246425"/>
    <s v="."/>
    <m/>
    <n v="5.1851081436246425"/>
    <n v="5.0332586802737707"/>
    <n v="0.15184946335087196"/>
    <n v="3.191185354126584"/>
    <s v="."/>
    <n v="1.0723233482621526"/>
    <s v="."/>
    <n v="0.76974997788503396"/>
    <s v="-"/>
    <s v="-"/>
    <s v="-"/>
    <s v="-"/>
    <s v="a"/>
    <n v="6.5080522221911416E-3"/>
    <s v="."/>
    <n v="0.14534141112868082"/>
    <s v="-"/>
    <s v="-"/>
    <s v="-"/>
    <s v="."/>
    <n v="0"/>
    <s v="."/>
    <x v="1"/>
  </r>
  <r>
    <x v="1"/>
    <s v="Services"/>
    <x v="6"/>
    <m/>
    <x v="2"/>
    <s v="-"/>
    <n v="0"/>
    <n v="0"/>
    <s v="."/>
    <m/>
    <n v="0"/>
    <n v="0"/>
    <n v="0"/>
    <n v="0"/>
    <s v="."/>
    <n v="0"/>
    <s v="."/>
    <n v="0"/>
    <s v="-"/>
    <s v="-"/>
    <s v="-"/>
    <s v="-"/>
    <s v="a"/>
    <n v="0"/>
    <s v="."/>
    <n v="0"/>
    <s v="-"/>
    <s v="-"/>
    <s v="-"/>
    <s v="."/>
    <n v="0"/>
    <s v="."/>
    <x v="1"/>
  </r>
  <r>
    <x v="1"/>
    <s v="Services"/>
    <x v="6"/>
    <m/>
    <x v="3"/>
    <s v="-"/>
    <n v="1.2199674672363243"/>
    <n v="1.2199674672363243"/>
    <s v="."/>
    <m/>
    <n v="1.2199674672363243"/>
    <n v="1.2199674672363243"/>
    <n v="0"/>
    <n v="0.92212767367311044"/>
    <s v="."/>
    <n v="0.29783979356321399"/>
    <s v="."/>
    <n v="0"/>
    <s v="-"/>
    <s v="-"/>
    <s v="-"/>
    <s v="-"/>
    <s v="a"/>
    <n v="0"/>
    <s v="."/>
    <n v="0"/>
    <s v="-"/>
    <s v="-"/>
    <s v="-"/>
    <s v="."/>
    <n v="0"/>
    <s v="."/>
    <x v="1"/>
  </r>
  <r>
    <x v="1"/>
    <s v="Services"/>
    <x v="6"/>
    <m/>
    <x v="4"/>
    <s v="-"/>
    <n v="2.6986257560942279"/>
    <n v="2.6986257560942279"/>
    <s v="."/>
    <m/>
    <n v="2.6986257560942279"/>
    <n v="2.6986257560942279"/>
    <n v="0"/>
    <n v="2.0123977801654944"/>
    <s v="."/>
    <n v="0.68622797592873341"/>
    <s v="."/>
    <n v="0"/>
    <s v="-"/>
    <s v="-"/>
    <s v="-"/>
    <s v="-"/>
    <s v="a"/>
    <n v="0"/>
    <s v="."/>
    <n v="0"/>
    <s v="-"/>
    <s v="-"/>
    <s v="-"/>
    <s v="."/>
    <n v="0"/>
    <s v="."/>
    <x v="1"/>
  </r>
  <r>
    <x v="1"/>
    <s v="Services"/>
    <x v="6"/>
    <m/>
    <x v="5"/>
    <s v="-"/>
    <n v="0"/>
    <n v="0"/>
    <s v="."/>
    <m/>
    <n v="0"/>
    <n v="0"/>
    <n v="0"/>
    <n v="0"/>
    <s v="."/>
    <n v="0"/>
    <s v="."/>
    <n v="0"/>
    <s v="-"/>
    <s v="-"/>
    <s v="-"/>
    <s v="-"/>
    <s v="a"/>
    <n v="0"/>
    <s v="."/>
    <n v="0"/>
    <s v="-"/>
    <s v="-"/>
    <s v="-"/>
    <s v="."/>
    <n v="0"/>
    <s v="."/>
    <x v="1"/>
  </r>
  <r>
    <x v="1"/>
    <s v="Services"/>
    <x v="6"/>
    <m/>
    <x v="6"/>
    <s v="-"/>
    <n v="1.0446906620022505"/>
    <n v="1.0446906620022505"/>
    <s v="."/>
    <m/>
    <n v="1.0446906620022505"/>
    <n v="0.89284119865137845"/>
    <n v="0.15184946335087196"/>
    <n v="9.1905658886718922E-2"/>
    <s v="."/>
    <n v="3.1185561879625599E-2"/>
    <s v="."/>
    <n v="0.76974997788503396"/>
    <s v="-"/>
    <s v="-"/>
    <s v="-"/>
    <s v="-"/>
    <s v="a"/>
    <n v="6.5080522221911416E-3"/>
    <s v="."/>
    <n v="0.14534141112868082"/>
    <s v="-"/>
    <s v="-"/>
    <s v="-"/>
    <s v="."/>
    <n v="0"/>
    <s v="."/>
    <x v="1"/>
  </r>
  <r>
    <x v="1"/>
    <s v="Services"/>
    <x v="6"/>
    <m/>
    <x v="7"/>
    <s v="-"/>
    <n v="0.14833010105434224"/>
    <n v="0.14833010105434224"/>
    <s v="."/>
    <m/>
    <n v="0.14833010105434224"/>
    <n v="0.14833010105434224"/>
    <n v="0"/>
    <n v="0.10965309946946461"/>
    <s v="."/>
    <n v="3.8677001584877635E-2"/>
    <s v="."/>
    <n v="0"/>
    <s v="-"/>
    <s v="-"/>
    <s v="-"/>
    <s v="-"/>
    <s v="a"/>
    <n v="0"/>
    <s v="."/>
    <n v="0"/>
    <s v="-"/>
    <s v="-"/>
    <s v="-"/>
    <s v="."/>
    <n v="0"/>
    <s v="."/>
    <x v="1"/>
  </r>
  <r>
    <x v="1"/>
    <s v="Services"/>
    <x v="6"/>
    <m/>
    <x v="8"/>
    <s v="-"/>
    <n v="0"/>
    <n v="0"/>
    <s v="."/>
    <m/>
    <n v="0"/>
    <n v="0"/>
    <n v="0"/>
    <n v="0"/>
    <s v="."/>
    <n v="0"/>
    <s v="."/>
    <n v="0"/>
    <s v="-"/>
    <s v="-"/>
    <s v="-"/>
    <s v="-"/>
    <s v="a"/>
    <n v="0"/>
    <s v="."/>
    <n v="0"/>
    <s v="-"/>
    <s v="-"/>
    <s v="-"/>
    <s v="."/>
    <n v="0"/>
    <s v="."/>
    <x v="1"/>
  </r>
  <r>
    <x v="1"/>
    <s v="Services"/>
    <x v="6"/>
    <m/>
    <x v="9"/>
    <s v="-"/>
    <n v="0"/>
    <n v="0"/>
    <s v="."/>
    <m/>
    <n v="0"/>
    <n v="0"/>
    <n v="0"/>
    <n v="0"/>
    <s v="."/>
    <n v="0"/>
    <s v="."/>
    <n v="0"/>
    <s v="-"/>
    <s v="-"/>
    <s v="-"/>
    <s v="-"/>
    <s v="a"/>
    <n v="0"/>
    <s v="."/>
    <n v="0"/>
    <s v="-"/>
    <s v="-"/>
    <s v="-"/>
    <s v="."/>
    <n v="0"/>
    <s v="."/>
    <x v="1"/>
  </r>
  <r>
    <x v="1"/>
    <s v="Services"/>
    <x v="6"/>
    <m/>
    <x v="10"/>
    <s v="-"/>
    <n v="6.8329713426629218E-2"/>
    <n v="6.8329713426629218E-2"/>
    <s v="."/>
    <m/>
    <n v="6.8329713426629218E-2"/>
    <n v="6.8329713426629218E-2"/>
    <n v="0"/>
    <n v="5.1307664131139602E-2"/>
    <s v="."/>
    <n v="1.7022049295489623E-2"/>
    <s v="."/>
    <n v="0"/>
    <s v="-"/>
    <s v="-"/>
    <s v="-"/>
    <s v="-"/>
    <s v="a"/>
    <n v="0"/>
    <s v="."/>
    <n v="0"/>
    <s v="-"/>
    <s v="-"/>
    <s v="-"/>
    <s v="."/>
    <n v="0"/>
    <s v="."/>
    <x v="1"/>
  </r>
  <r>
    <x v="1"/>
    <s v="Services"/>
    <x v="6"/>
    <m/>
    <x v="11"/>
    <s v="-"/>
    <n v="0"/>
    <n v="0"/>
    <s v="."/>
    <m/>
    <n v="0"/>
    <n v="0"/>
    <n v="0"/>
    <n v="0"/>
    <s v="."/>
    <n v="0"/>
    <s v="."/>
    <n v="0"/>
    <s v="-"/>
    <s v="-"/>
    <s v="-"/>
    <s v="-"/>
    <s v="a"/>
    <n v="0"/>
    <s v="."/>
    <n v="0"/>
    <s v="-"/>
    <s v="-"/>
    <s v="-"/>
    <s v="."/>
    <n v="0"/>
    <s v="."/>
    <x v="1"/>
  </r>
  <r>
    <x v="1"/>
    <s v="Services"/>
    <x v="6"/>
    <m/>
    <x v="12"/>
    <s v="-"/>
    <n v="1.2718247307714091E-3"/>
    <n v="1.2718247307714091E-3"/>
    <s v="."/>
    <m/>
    <n v="1.2718247307714091E-3"/>
    <n v="1.2718247307714091E-3"/>
    <n v="0"/>
    <n v="9.2381436992597355E-4"/>
    <s v="."/>
    <n v="3.4801036084543556E-4"/>
    <s v="."/>
    <n v="0"/>
    <s v="-"/>
    <s v="-"/>
    <s v="-"/>
    <s v="-"/>
    <s v="a"/>
    <n v="0"/>
    <s v="."/>
    <n v="0"/>
    <s v="-"/>
    <s v="-"/>
    <s v="-"/>
    <s v="."/>
    <n v="0"/>
    <s v="."/>
    <x v="1"/>
  </r>
  <r>
    <x v="1"/>
    <s v="Services"/>
    <x v="6"/>
    <m/>
    <x v="13"/>
    <s v="-"/>
    <n v="3.8926190800970045E-3"/>
    <n v="3.8926190800970045E-3"/>
    <s v="."/>
    <m/>
    <n v="3.8926190800970045E-3"/>
    <n v="3.8926190800970045E-3"/>
    <n v="0"/>
    <n v="2.8696634307301548E-3"/>
    <s v="."/>
    <n v="1.0229556493668497E-3"/>
    <s v="."/>
    <n v="0"/>
    <s v="-"/>
    <s v="-"/>
    <s v="-"/>
    <s v="-"/>
    <s v="a"/>
    <n v="0"/>
    <s v="."/>
    <n v="0"/>
    <s v="-"/>
    <s v="-"/>
    <s v="-"/>
    <s v="."/>
    <n v="0"/>
    <s v="."/>
    <x v="1"/>
  </r>
  <r>
    <x v="1"/>
    <s v="Services"/>
    <x v="6"/>
    <m/>
    <x v="14"/>
    <s v="-"/>
    <n v="0"/>
    <n v="0"/>
    <s v="."/>
    <m/>
    <n v="0"/>
    <n v="0"/>
    <n v="0"/>
    <n v="0"/>
    <s v="."/>
    <n v="0"/>
    <s v="."/>
    <n v="0"/>
    <s v="-"/>
    <s v="-"/>
    <s v="-"/>
    <s v="-"/>
    <s v="a"/>
    <n v="0"/>
    <s v="."/>
    <n v="0"/>
    <s v="-"/>
    <s v="-"/>
    <s v="-"/>
    <s v="."/>
    <n v="0"/>
    <s v="."/>
    <x v="1"/>
  </r>
  <r>
    <x v="1"/>
    <s v="Services"/>
    <x v="7"/>
    <m/>
    <x v="1"/>
    <s v="-"/>
    <n v="7.1664999296863838"/>
    <n v="7.1664999296863838"/>
    <s v="."/>
    <m/>
    <n v="7.1664999296863838"/>
    <n v="7.0890992014055545"/>
    <n v="7.7400728280829029E-2"/>
    <n v="5.8197099533148435"/>
    <s v="."/>
    <n v="0.85096420176595078"/>
    <s v="."/>
    <n v="0.41842504632476007"/>
    <s v="-"/>
    <s v="-"/>
    <s v="-"/>
    <s v="-"/>
    <s v="a"/>
    <n v="2.6114821260268338E-2"/>
    <s v="."/>
    <n v="5.1285907020560691E-2"/>
    <s v="-"/>
    <s v="-"/>
    <s v="-"/>
    <s v="."/>
    <n v="0"/>
    <s v="."/>
    <x v="1"/>
  </r>
  <r>
    <x v="1"/>
    <s v="Services"/>
    <x v="7"/>
    <m/>
    <x v="2"/>
    <s v="-"/>
    <n v="0"/>
    <n v="0"/>
    <s v="."/>
    <m/>
    <n v="0"/>
    <n v="0"/>
    <n v="0"/>
    <n v="0"/>
    <s v="."/>
    <n v="0"/>
    <s v="."/>
    <n v="0"/>
    <s v="-"/>
    <s v="-"/>
    <s v="-"/>
    <s v="-"/>
    <s v="a"/>
    <n v="0"/>
    <s v="."/>
    <n v="0"/>
    <s v="-"/>
    <s v="-"/>
    <s v="-"/>
    <s v="."/>
    <n v="0"/>
    <s v="."/>
    <x v="1"/>
  </r>
  <r>
    <x v="1"/>
    <s v="Services"/>
    <x v="7"/>
    <m/>
    <x v="3"/>
    <s v="-"/>
    <n v="2.0403897949343754"/>
    <n v="2.0403897949343754"/>
    <s v="."/>
    <m/>
    <n v="2.0403897949343754"/>
    <n v="2.0403897949343754"/>
    <n v="0"/>
    <n v="1.786588857087936"/>
    <s v="."/>
    <n v="0.2538009378464392"/>
    <s v="."/>
    <n v="0"/>
    <s v="-"/>
    <s v="-"/>
    <s v="-"/>
    <s v="-"/>
    <s v="a"/>
    <n v="0"/>
    <s v="."/>
    <n v="0"/>
    <s v="-"/>
    <s v="-"/>
    <s v="-"/>
    <s v="."/>
    <n v="0"/>
    <s v="."/>
    <x v="1"/>
  </r>
  <r>
    <x v="1"/>
    <s v="Services"/>
    <x v="7"/>
    <m/>
    <x v="4"/>
    <s v="-"/>
    <n v="4.1088118108532177"/>
    <n v="4.1088118108532177"/>
    <s v="."/>
    <m/>
    <n v="4.1088118108532177"/>
    <n v="4.1088118108532177"/>
    <n v="0"/>
    <n v="3.5792068937977173"/>
    <s v="."/>
    <n v="0.52960491705550061"/>
    <s v="."/>
    <n v="0"/>
    <s v="-"/>
    <s v="-"/>
    <s v="-"/>
    <s v="-"/>
    <s v="a"/>
    <n v="0"/>
    <s v="."/>
    <n v="0"/>
    <s v="-"/>
    <s v="-"/>
    <s v="-"/>
    <s v="."/>
    <n v="0"/>
    <s v="."/>
    <x v="1"/>
  </r>
  <r>
    <x v="1"/>
    <s v="Services"/>
    <x v="7"/>
    <m/>
    <x v="5"/>
    <s v="-"/>
    <n v="0"/>
    <n v="0"/>
    <s v="."/>
    <m/>
    <n v="0"/>
    <n v="0"/>
    <n v="0"/>
    <n v="0"/>
    <s v="."/>
    <n v="0"/>
    <s v="."/>
    <n v="0"/>
    <s v="-"/>
    <s v="-"/>
    <s v="-"/>
    <s v="-"/>
    <s v="a"/>
    <n v="0"/>
    <s v="."/>
    <n v="0"/>
    <s v="-"/>
    <s v="-"/>
    <s v="-"/>
    <s v="."/>
    <n v="0"/>
    <s v="."/>
    <x v="1"/>
  </r>
  <r>
    <x v="1"/>
    <s v="Services"/>
    <x v="7"/>
    <m/>
    <x v="6"/>
    <s v="-"/>
    <n v="0.6925733025938452"/>
    <n v="0.6925733025938452"/>
    <s v="."/>
    <m/>
    <n v="0.6925733025938452"/>
    <n v="0.6151725743130162"/>
    <n v="7.7400728280829029E-2"/>
    <n v="0.17129192593977399"/>
    <s v="."/>
    <n v="2.5455602048482111E-2"/>
    <s v="."/>
    <n v="0.41842504632476007"/>
    <s v="-"/>
    <s v="-"/>
    <s v="-"/>
    <s v="-"/>
    <s v="a"/>
    <n v="2.6114821260268338E-2"/>
    <s v="."/>
    <n v="5.1285907020560691E-2"/>
    <s v="-"/>
    <s v="-"/>
    <s v="-"/>
    <s v="."/>
    <n v="0"/>
    <s v="."/>
    <x v="1"/>
  </r>
  <r>
    <x v="1"/>
    <s v="Services"/>
    <x v="7"/>
    <m/>
    <x v="7"/>
    <s v="-"/>
    <n v="0.23042888549483606"/>
    <n v="0.23042888549483606"/>
    <s v="."/>
    <m/>
    <n v="0.23042888549483606"/>
    <n v="0.23042888549483606"/>
    <n v="0"/>
    <n v="0.20036324432435504"/>
    <s v="."/>
    <n v="3.0065641170481029E-2"/>
    <s v="."/>
    <n v="0"/>
    <s v="-"/>
    <s v="-"/>
    <s v="-"/>
    <s v="-"/>
    <s v="a"/>
    <n v="0"/>
    <s v="."/>
    <n v="0"/>
    <s v="-"/>
    <s v="-"/>
    <s v="-"/>
    <s v="."/>
    <n v="0"/>
    <s v="."/>
    <x v="1"/>
  </r>
  <r>
    <x v="1"/>
    <s v="Services"/>
    <x v="7"/>
    <m/>
    <x v="8"/>
    <s v="-"/>
    <n v="0"/>
    <n v="0"/>
    <s v="."/>
    <m/>
    <n v="0"/>
    <n v="0"/>
    <n v="0"/>
    <n v="0"/>
    <s v="."/>
    <n v="0"/>
    <s v="."/>
    <n v="0"/>
    <s v="-"/>
    <s v="-"/>
    <s v="-"/>
    <s v="-"/>
    <s v="a"/>
    <n v="0"/>
    <s v="."/>
    <n v="0"/>
    <s v="-"/>
    <s v="-"/>
    <s v="-"/>
    <s v="."/>
    <n v="0"/>
    <s v="."/>
    <x v="1"/>
  </r>
  <r>
    <x v="1"/>
    <s v="Services"/>
    <x v="7"/>
    <m/>
    <x v="9"/>
    <s v="-"/>
    <n v="0"/>
    <n v="0"/>
    <s v="."/>
    <m/>
    <n v="0"/>
    <n v="0"/>
    <n v="0"/>
    <n v="0"/>
    <s v="."/>
    <n v="0"/>
    <s v="."/>
    <n v="0"/>
    <s v="-"/>
    <s v="-"/>
    <s v="-"/>
    <s v="-"/>
    <s v="a"/>
    <n v="0"/>
    <s v="."/>
    <n v="0"/>
    <s v="-"/>
    <s v="-"/>
    <s v="-"/>
    <s v="."/>
    <n v="0"/>
    <s v="."/>
    <x v="1"/>
  </r>
  <r>
    <x v="1"/>
    <s v="Services"/>
    <x v="7"/>
    <m/>
    <x v="10"/>
    <s v="-"/>
    <n v="8.6858147339291064E-2"/>
    <n v="8.6858147339291064E-2"/>
    <s v="."/>
    <m/>
    <n v="8.6858147339291064E-2"/>
    <n v="8.6858147339291064E-2"/>
    <n v="0"/>
    <n v="7.582878178710499E-2"/>
    <s v="."/>
    <n v="1.1029365552186067E-2"/>
    <s v="."/>
    <n v="0"/>
    <s v="-"/>
    <s v="-"/>
    <s v="-"/>
    <s v="-"/>
    <s v="a"/>
    <n v="0"/>
    <s v="."/>
    <n v="0"/>
    <s v="-"/>
    <s v="-"/>
    <s v="-"/>
    <s v="."/>
    <n v="0"/>
    <s v="."/>
    <x v="1"/>
  </r>
  <r>
    <x v="1"/>
    <s v="Services"/>
    <x v="7"/>
    <m/>
    <x v="11"/>
    <s v="-"/>
    <n v="0"/>
    <n v="0"/>
    <s v="."/>
    <m/>
    <n v="0"/>
    <n v="0"/>
    <n v="0"/>
    <n v="0"/>
    <s v="."/>
    <n v="0"/>
    <s v="."/>
    <n v="0"/>
    <s v="-"/>
    <s v="-"/>
    <s v="-"/>
    <s v="-"/>
    <s v="a"/>
    <n v="0"/>
    <s v="."/>
    <n v="0"/>
    <s v="-"/>
    <s v="-"/>
    <s v="-"/>
    <s v="."/>
    <n v="0"/>
    <s v="."/>
    <x v="1"/>
  </r>
  <r>
    <x v="1"/>
    <s v="Services"/>
    <x v="7"/>
    <m/>
    <x v="12"/>
    <s v="-"/>
    <n v="1.8459611220361122E-3"/>
    <n v="1.8459611220361122E-3"/>
    <s v="."/>
    <m/>
    <n v="1.8459611220361122E-3"/>
    <n v="1.8459611220361122E-3"/>
    <n v="0"/>
    <n v="1.5770166367210393E-3"/>
    <s v="."/>
    <n v="2.6894448531507303E-4"/>
    <s v="."/>
    <n v="0"/>
    <s v="-"/>
    <s v="-"/>
    <s v="-"/>
    <s v="-"/>
    <s v="a"/>
    <n v="0"/>
    <s v="."/>
    <n v="0"/>
    <s v="-"/>
    <s v="-"/>
    <s v="-"/>
    <s v="."/>
    <n v="0"/>
    <s v="."/>
    <x v="1"/>
  </r>
  <r>
    <x v="1"/>
    <s v="Services"/>
    <x v="7"/>
    <m/>
    <x v="13"/>
    <s v="-"/>
    <n v="5.5920273487822039E-3"/>
    <n v="5.5920273487822039E-3"/>
    <s v="."/>
    <m/>
    <n v="5.5920273487822039E-3"/>
    <n v="5.5920273487822039E-3"/>
    <n v="0"/>
    <n v="4.853233741235482E-3"/>
    <s v="."/>
    <n v="7.3879360754672187E-4"/>
    <s v="."/>
    <n v="0"/>
    <s v="-"/>
    <s v="-"/>
    <s v="-"/>
    <s v="-"/>
    <s v="a"/>
    <n v="0"/>
    <s v="."/>
    <n v="0"/>
    <s v="-"/>
    <s v="-"/>
    <s v="-"/>
    <s v="."/>
    <n v="0"/>
    <s v="."/>
    <x v="1"/>
  </r>
  <r>
    <x v="1"/>
    <s v="Services"/>
    <x v="7"/>
    <m/>
    <x v="14"/>
    <s v="-"/>
    <n v="0"/>
    <n v="0"/>
    <s v="."/>
    <m/>
    <n v="0"/>
    <n v="0"/>
    <n v="0"/>
    <n v="0"/>
    <s v="."/>
    <n v="0"/>
    <s v="."/>
    <n v="0"/>
    <s v="-"/>
    <s v="-"/>
    <s v="-"/>
    <s v="-"/>
    <s v="a"/>
    <n v="0"/>
    <s v="."/>
    <n v="0"/>
    <s v="-"/>
    <s v="-"/>
    <s v="-"/>
    <s v="."/>
    <n v="0"/>
    <s v="."/>
    <x v="1"/>
  </r>
  <r>
    <x v="1"/>
    <s v="Services"/>
    <x v="8"/>
    <m/>
    <x v="1"/>
    <s v="-"/>
    <n v="2.7508697958750261"/>
    <n v="2.7508697958750261"/>
    <s v="."/>
    <m/>
    <n v="2.7508697958750261"/>
    <n v="2.6486887123832101"/>
    <n v="0.10218108349181587"/>
    <n v="2.2537589814574552"/>
    <s v="."/>
    <n v="0.39492973092575473"/>
    <s v="."/>
    <n v="0"/>
    <s v="-"/>
    <s v="-"/>
    <s v="-"/>
    <s v="-"/>
    <s v="a"/>
    <n v="2.0870588459116633E-2"/>
    <s v="."/>
    <n v="8.1310495032699243E-2"/>
    <s v="-"/>
    <s v="-"/>
    <s v="-"/>
    <s v="."/>
    <n v="0"/>
    <s v="."/>
    <x v="1"/>
  </r>
  <r>
    <x v="1"/>
    <s v="Services"/>
    <x v="8"/>
    <m/>
    <x v="2"/>
    <s v="-"/>
    <n v="0"/>
    <n v="0"/>
    <s v="."/>
    <m/>
    <n v="0"/>
    <n v="0"/>
    <n v="0"/>
    <n v="0"/>
    <s v="."/>
    <n v="0"/>
    <s v="."/>
    <n v="0"/>
    <s v="-"/>
    <s v="-"/>
    <s v="-"/>
    <s v="-"/>
    <s v="a"/>
    <n v="0"/>
    <s v="."/>
    <n v="0"/>
    <s v="-"/>
    <s v="-"/>
    <s v="-"/>
    <s v="."/>
    <n v="0"/>
    <s v="."/>
    <x v="1"/>
  </r>
  <r>
    <x v="1"/>
    <s v="Services"/>
    <x v="8"/>
    <m/>
    <x v="3"/>
    <s v="-"/>
    <n v="0.82472641072811514"/>
    <n v="0.82472641072811514"/>
    <s v="."/>
    <m/>
    <n v="0.82472641072811514"/>
    <n v="0.82472641072811514"/>
    <n v="0"/>
    <n v="0.70237162477436244"/>
    <s v="."/>
    <n v="0.12235478595375265"/>
    <s v="."/>
    <n v="0"/>
    <s v="-"/>
    <s v="-"/>
    <s v="-"/>
    <s v="-"/>
    <s v="a"/>
    <n v="0"/>
    <s v="."/>
    <n v="0"/>
    <s v="-"/>
    <s v="-"/>
    <s v="-"/>
    <s v="."/>
    <n v="0"/>
    <s v="."/>
    <x v="1"/>
  </r>
  <r>
    <x v="1"/>
    <s v="Services"/>
    <x v="8"/>
    <m/>
    <x v="4"/>
    <s v="-"/>
    <n v="1.6311451211747829"/>
    <n v="1.6311451211747829"/>
    <s v="."/>
    <m/>
    <n v="1.6311451211747829"/>
    <n v="1.6311451211747829"/>
    <n v="0"/>
    <n v="1.3877957124032447"/>
    <s v="."/>
    <n v="0.24334940877153829"/>
    <s v="."/>
    <n v="0"/>
    <s v="-"/>
    <s v="-"/>
    <s v="-"/>
    <s v="-"/>
    <s v="a"/>
    <n v="0"/>
    <s v="."/>
    <n v="0"/>
    <s v="-"/>
    <s v="-"/>
    <s v="-"/>
    <s v="."/>
    <n v="0"/>
    <s v="."/>
    <x v="1"/>
  </r>
  <r>
    <x v="1"/>
    <s v="Services"/>
    <x v="8"/>
    <m/>
    <x v="5"/>
    <s v="-"/>
    <n v="0"/>
    <n v="0"/>
    <s v="."/>
    <m/>
    <n v="0"/>
    <n v="0"/>
    <n v="0"/>
    <n v="0"/>
    <s v="."/>
    <n v="0"/>
    <s v="."/>
    <n v="0"/>
    <s v="-"/>
    <s v="-"/>
    <s v="-"/>
    <s v="-"/>
    <s v="a"/>
    <n v="0"/>
    <s v="."/>
    <n v="0"/>
    <s v="-"/>
    <s v="-"/>
    <s v="-"/>
    <s v="."/>
    <n v="0"/>
    <s v="."/>
    <x v="1"/>
  </r>
  <r>
    <x v="1"/>
    <s v="Services"/>
    <x v="8"/>
    <m/>
    <x v="6"/>
    <s v="-"/>
    <n v="0.17991247758987181"/>
    <n v="0.17991247758987181"/>
    <s v="."/>
    <m/>
    <n v="0.17991247758987181"/>
    <n v="7.7731394098055934E-2"/>
    <n v="0.10218108349181587"/>
    <n v="6.5873295430719708E-2"/>
    <s v="."/>
    <n v="1.185809866733622E-2"/>
    <s v="."/>
    <n v="0"/>
    <s v="-"/>
    <s v="-"/>
    <s v="-"/>
    <s v="-"/>
    <s v="a"/>
    <n v="2.0870588459116633E-2"/>
    <s v="."/>
    <n v="8.1310495032699243E-2"/>
    <s v="-"/>
    <s v="-"/>
    <s v="-"/>
    <s v="."/>
    <n v="0"/>
    <s v="."/>
    <x v="1"/>
  </r>
  <r>
    <x v="1"/>
    <s v="Services"/>
    <x v="8"/>
    <m/>
    <x v="7"/>
    <s v="-"/>
    <n v="7.7601040876644142E-2"/>
    <n v="7.7601040876644142E-2"/>
    <s v="."/>
    <m/>
    <n v="7.7601040876644142E-2"/>
    <n v="7.7601040876644142E-2"/>
    <n v="0"/>
    <n v="6.5887302237700951E-2"/>
    <s v="."/>
    <n v="1.1713738638943191E-2"/>
    <s v="."/>
    <n v="0"/>
    <s v="-"/>
    <s v="-"/>
    <s v="-"/>
    <s v="-"/>
    <s v="a"/>
    <n v="0"/>
    <s v="."/>
    <n v="0"/>
    <s v="-"/>
    <s v="-"/>
    <s v="-"/>
    <s v="."/>
    <n v="0"/>
    <s v="."/>
    <x v="1"/>
  </r>
  <r>
    <x v="1"/>
    <s v="Services"/>
    <x v="8"/>
    <m/>
    <x v="8"/>
    <s v="-"/>
    <n v="0"/>
    <n v="0"/>
    <s v="."/>
    <m/>
    <n v="0"/>
    <n v="0"/>
    <n v="0"/>
    <n v="0"/>
    <s v="."/>
    <n v="0"/>
    <s v="."/>
    <n v="0"/>
    <s v="-"/>
    <s v="-"/>
    <s v="-"/>
    <s v="-"/>
    <s v="a"/>
    <n v="0"/>
    <s v="."/>
    <n v="0"/>
    <s v="-"/>
    <s v="-"/>
    <s v="-"/>
    <s v="."/>
    <n v="0"/>
    <s v="."/>
    <x v="1"/>
  </r>
  <r>
    <x v="1"/>
    <s v="Services"/>
    <x v="8"/>
    <m/>
    <x v="9"/>
    <s v="-"/>
    <n v="0"/>
    <n v="0"/>
    <s v="."/>
    <m/>
    <n v="0"/>
    <n v="0"/>
    <n v="0"/>
    <n v="0"/>
    <s v="."/>
    <n v="0"/>
    <s v="."/>
    <n v="0"/>
    <s v="-"/>
    <s v="-"/>
    <s v="-"/>
    <s v="-"/>
    <s v="a"/>
    <n v="0"/>
    <s v="."/>
    <n v="0"/>
    <s v="-"/>
    <s v="-"/>
    <s v="-"/>
    <s v="."/>
    <n v="0"/>
    <s v="."/>
    <x v="1"/>
  </r>
  <r>
    <x v="1"/>
    <s v="Services"/>
    <x v="8"/>
    <m/>
    <x v="10"/>
    <s v="-"/>
    <n v="3.4934594890910504E-2"/>
    <n v="3.4934594890910504E-2"/>
    <s v="."/>
    <m/>
    <n v="3.4934594890910504E-2"/>
    <n v="3.4934594890910504E-2"/>
    <n v="0"/>
    <n v="2.9672103548814929E-2"/>
    <s v="."/>
    <n v="5.2624913420955778E-3"/>
    <s v="."/>
    <n v="0"/>
    <s v="-"/>
    <s v="-"/>
    <s v="-"/>
    <s v="-"/>
    <s v="a"/>
    <n v="0"/>
    <s v="."/>
    <n v="0"/>
    <s v="-"/>
    <s v="-"/>
    <s v="-"/>
    <s v="."/>
    <n v="0"/>
    <s v="."/>
    <x v="1"/>
  </r>
  <r>
    <x v="1"/>
    <s v="Services"/>
    <x v="8"/>
    <m/>
    <x v="11"/>
    <s v="-"/>
    <n v="0"/>
    <n v="0"/>
    <s v="."/>
    <m/>
    <n v="0"/>
    <n v="0"/>
    <n v="0"/>
    <n v="0"/>
    <s v="."/>
    <n v="0"/>
    <s v="."/>
    <n v="0"/>
    <s v="-"/>
    <s v="-"/>
    <s v="-"/>
    <s v="-"/>
    <s v="a"/>
    <n v="0"/>
    <s v="."/>
    <n v="0"/>
    <s v="-"/>
    <s v="-"/>
    <s v="-"/>
    <s v="."/>
    <n v="0"/>
    <s v="."/>
    <x v="1"/>
  </r>
  <r>
    <x v="1"/>
    <s v="Services"/>
    <x v="8"/>
    <m/>
    <x v="12"/>
    <s v="-"/>
    <n v="4.8746279940022031E-4"/>
    <n v="4.8746279940022031E-4"/>
    <s v="."/>
    <m/>
    <n v="4.8746279940022031E-4"/>
    <n v="4.8746279940022031E-4"/>
    <n v="0"/>
    <n v="4.0918403081800607E-4"/>
    <s v="."/>
    <n v="7.8278768582214269E-5"/>
    <s v="."/>
    <n v="0"/>
    <s v="-"/>
    <s v="-"/>
    <s v="-"/>
    <s v="-"/>
    <s v="a"/>
    <n v="0"/>
    <s v="."/>
    <n v="0"/>
    <s v="-"/>
    <s v="-"/>
    <s v="-"/>
    <s v="."/>
    <n v="0"/>
    <s v="."/>
    <x v="1"/>
  </r>
  <r>
    <x v="1"/>
    <s v="Services"/>
    <x v="8"/>
    <m/>
    <x v="13"/>
    <s v="-"/>
    <n v="2.0626878153006734E-3"/>
    <n v="2.0626878153006734E-3"/>
    <s v="."/>
    <m/>
    <n v="2.0626878153006734E-3"/>
    <n v="2.0626878153006734E-3"/>
    <n v="0"/>
    <n v="1.7497590317940655E-3"/>
    <s v="."/>
    <n v="3.1292878350660798E-4"/>
    <s v="."/>
    <n v="0"/>
    <s v="-"/>
    <s v="-"/>
    <s v="-"/>
    <s v="-"/>
    <s v="a"/>
    <n v="0"/>
    <s v="."/>
    <n v="0"/>
    <s v="-"/>
    <s v="-"/>
    <s v="-"/>
    <s v="."/>
    <n v="0"/>
    <s v="."/>
    <x v="1"/>
  </r>
  <r>
    <x v="1"/>
    <s v="Services"/>
    <x v="8"/>
    <m/>
    <x v="14"/>
    <s v="-"/>
    <n v="0"/>
    <n v="0"/>
    <s v="."/>
    <m/>
    <n v="0"/>
    <n v="0"/>
    <n v="0"/>
    <n v="0"/>
    <s v="."/>
    <n v="0"/>
    <s v="."/>
    <n v="0"/>
    <s v="-"/>
    <s v="-"/>
    <s v="-"/>
    <s v="-"/>
    <s v="a"/>
    <n v="0"/>
    <s v="."/>
    <n v="0"/>
    <s v="-"/>
    <s v="-"/>
    <s v="-"/>
    <s v="."/>
    <n v="0"/>
    <s v="."/>
    <x v="1"/>
  </r>
  <r>
    <x v="1"/>
    <s v="Services"/>
    <x v="9"/>
    <m/>
    <x v="1"/>
    <s v="-"/>
    <n v="6.1767635555090212"/>
    <n v="6.1767635555090212"/>
    <s v="."/>
    <m/>
    <n v="6.1767635555090212"/>
    <n v="5.6574520611018553"/>
    <n v="0.51931149440716562"/>
    <n v="5.091900370069915"/>
    <s v="."/>
    <n v="0.56555169103194047"/>
    <s v="."/>
    <n v="0"/>
    <s v="-"/>
    <s v="-"/>
    <s v="-"/>
    <s v="-"/>
    <s v="a"/>
    <n v="9.8105573927070783E-2"/>
    <s v="."/>
    <n v="0.42120592048009481"/>
    <s v="-"/>
    <s v="-"/>
    <s v="-"/>
    <s v="."/>
    <n v="0"/>
    <s v="."/>
    <x v="1"/>
  </r>
  <r>
    <x v="1"/>
    <s v="Services"/>
    <x v="9"/>
    <m/>
    <x v="2"/>
    <s v="-"/>
    <n v="0"/>
    <n v="0"/>
    <s v="."/>
    <m/>
    <n v="0"/>
    <n v="0"/>
    <n v="0"/>
    <n v="0"/>
    <s v="."/>
    <n v="0"/>
    <s v="."/>
    <n v="0"/>
    <s v="-"/>
    <s v="-"/>
    <s v="-"/>
    <s v="-"/>
    <s v="a"/>
    <n v="0"/>
    <s v="."/>
    <n v="0"/>
    <s v="-"/>
    <s v="-"/>
    <s v="-"/>
    <s v="."/>
    <n v="0"/>
    <s v="."/>
    <x v="1"/>
  </r>
  <r>
    <x v="1"/>
    <s v="Services"/>
    <x v="9"/>
    <m/>
    <x v="3"/>
    <s v="-"/>
    <n v="1.6600536368352516"/>
    <n v="1.6600536368352516"/>
    <s v="."/>
    <m/>
    <n v="1.6600536368352516"/>
    <n v="1.6600536368352516"/>
    <n v="0"/>
    <n v="1.5011857657700403"/>
    <s v="."/>
    <n v="0.15886787106521127"/>
    <s v="."/>
    <n v="0"/>
    <s v="-"/>
    <s v="-"/>
    <s v="-"/>
    <s v="-"/>
    <s v="a"/>
    <n v="0"/>
    <s v="."/>
    <n v="0"/>
    <s v="-"/>
    <s v="-"/>
    <s v="-"/>
    <s v="."/>
    <n v="0"/>
    <s v="."/>
    <x v="1"/>
  </r>
  <r>
    <x v="1"/>
    <s v="Services"/>
    <x v="9"/>
    <m/>
    <x v="4"/>
    <s v="-"/>
    <n v="3.5525643492436041"/>
    <n v="3.5525643492436041"/>
    <s v="."/>
    <m/>
    <n v="3.5525643492436041"/>
    <n v="3.5525643492436041"/>
    <n v="0"/>
    <n v="3.1924710610689462"/>
    <s v="."/>
    <n v="0.36009328817465791"/>
    <s v="."/>
    <n v="0"/>
    <s v="-"/>
    <s v="-"/>
    <s v="-"/>
    <s v="-"/>
    <s v="a"/>
    <n v="0"/>
    <s v="."/>
    <n v="0"/>
    <s v="-"/>
    <s v="-"/>
    <s v="-"/>
    <s v="."/>
    <n v="0"/>
    <s v="."/>
    <x v="1"/>
  </r>
  <r>
    <x v="1"/>
    <s v="Services"/>
    <x v="9"/>
    <m/>
    <x v="5"/>
    <s v="-"/>
    <n v="0"/>
    <n v="0"/>
    <s v="."/>
    <m/>
    <n v="0"/>
    <n v="0"/>
    <n v="0"/>
    <n v="0"/>
    <s v="."/>
    <n v="0"/>
    <s v="."/>
    <n v="0"/>
    <s v="-"/>
    <s v="-"/>
    <s v="-"/>
    <s v="-"/>
    <s v="a"/>
    <n v="0"/>
    <s v="."/>
    <n v="0"/>
    <s v="-"/>
    <s v="-"/>
    <s v="-"/>
    <s v="."/>
    <n v="0"/>
    <s v="."/>
    <x v="1"/>
  </r>
  <r>
    <x v="1"/>
    <s v="Services"/>
    <x v="9"/>
    <m/>
    <x v="6"/>
    <s v="-"/>
    <n v="0.68545454468322975"/>
    <n v="0.68545454468322975"/>
    <s v="."/>
    <m/>
    <n v="0.68545454468322975"/>
    <n v="0.16614305027606416"/>
    <n v="0.51931149440716562"/>
    <n v="0.14943883998453913"/>
    <s v="."/>
    <n v="1.6704210291525013E-2"/>
    <s v="."/>
    <n v="0"/>
    <s v="-"/>
    <s v="-"/>
    <s v="-"/>
    <s v="-"/>
    <s v="a"/>
    <n v="9.8105573927070783E-2"/>
    <s v="."/>
    <n v="0.42120592048009481"/>
    <s v="-"/>
    <s v="-"/>
    <s v="-"/>
    <s v="."/>
    <n v="0"/>
    <s v="."/>
    <x v="1"/>
  </r>
  <r>
    <x v="1"/>
    <s v="Services"/>
    <x v="9"/>
    <m/>
    <x v="7"/>
    <s v="-"/>
    <n v="0.19938631195266099"/>
    <n v="0.19938631195266099"/>
    <s v="."/>
    <m/>
    <n v="0.19938631195266099"/>
    <n v="0.19938631195266099"/>
    <n v="0"/>
    <n v="0.17791315514697797"/>
    <s v="."/>
    <n v="2.1473156805683E-2"/>
    <s v="."/>
    <n v="0"/>
    <s v="-"/>
    <s v="-"/>
    <s v="-"/>
    <s v="-"/>
    <s v="a"/>
    <n v="0"/>
    <s v="."/>
    <n v="0"/>
    <s v="-"/>
    <s v="-"/>
    <s v="-"/>
    <s v="."/>
    <n v="0"/>
    <s v="."/>
    <x v="1"/>
  </r>
  <r>
    <x v="1"/>
    <s v="Services"/>
    <x v="9"/>
    <m/>
    <x v="8"/>
    <s v="-"/>
    <n v="0"/>
    <n v="0"/>
    <s v="."/>
    <m/>
    <n v="0"/>
    <n v="0"/>
    <n v="0"/>
    <n v="0"/>
    <s v="."/>
    <n v="0"/>
    <s v="."/>
    <n v="0"/>
    <s v="-"/>
    <s v="-"/>
    <s v="-"/>
    <s v="-"/>
    <s v="a"/>
    <n v="0"/>
    <s v="."/>
    <n v="0"/>
    <s v="-"/>
    <s v="-"/>
    <s v="-"/>
    <s v="."/>
    <n v="0"/>
    <s v="."/>
    <x v="1"/>
  </r>
  <r>
    <x v="1"/>
    <s v="Services"/>
    <x v="9"/>
    <m/>
    <x v="9"/>
    <s v="-"/>
    <n v="0"/>
    <n v="0"/>
    <s v="."/>
    <m/>
    <n v="0"/>
    <n v="0"/>
    <n v="0"/>
    <n v="0"/>
    <s v="."/>
    <n v="0"/>
    <s v="."/>
    <n v="0"/>
    <s v="-"/>
    <s v="-"/>
    <s v="-"/>
    <s v="-"/>
    <s v="a"/>
    <n v="0"/>
    <s v="."/>
    <n v="0"/>
    <s v="-"/>
    <s v="-"/>
    <s v="-"/>
    <s v="."/>
    <n v="0"/>
    <s v="."/>
    <x v="1"/>
  </r>
  <r>
    <x v="1"/>
    <s v="Services"/>
    <x v="9"/>
    <m/>
    <x v="10"/>
    <s v="-"/>
    <n v="7.2554050022912819E-2"/>
    <n v="7.2554050022912819E-2"/>
    <s v="."/>
    <m/>
    <n v="7.2554050022912819E-2"/>
    <n v="7.2554050022912819E-2"/>
    <n v="0"/>
    <n v="6.4870419661961068E-2"/>
    <s v="."/>
    <n v="7.6836303609517471E-3"/>
    <s v="."/>
    <n v="0"/>
    <s v="-"/>
    <s v="-"/>
    <s v="-"/>
    <s v="-"/>
    <s v="a"/>
    <n v="0"/>
    <s v="."/>
    <n v="0"/>
    <s v="-"/>
    <s v="-"/>
    <s v="-"/>
    <s v="."/>
    <n v="0"/>
    <s v="."/>
    <x v="1"/>
  </r>
  <r>
    <x v="1"/>
    <s v="Services"/>
    <x v="9"/>
    <m/>
    <x v="11"/>
    <s v="-"/>
    <n v="0"/>
    <n v="0"/>
    <s v="."/>
    <m/>
    <n v="0"/>
    <n v="0"/>
    <n v="0"/>
    <n v="0"/>
    <s v="."/>
    <n v="0"/>
    <s v="."/>
    <n v="0"/>
    <s v="-"/>
    <s v="-"/>
    <s v="-"/>
    <s v="-"/>
    <s v="a"/>
    <n v="0"/>
    <s v="."/>
    <n v="0"/>
    <s v="-"/>
    <s v="-"/>
    <s v="-"/>
    <s v="."/>
    <n v="0"/>
    <s v="."/>
    <x v="1"/>
  </r>
  <r>
    <x v="1"/>
    <s v="Services"/>
    <x v="9"/>
    <m/>
    <x v="12"/>
    <s v="-"/>
    <n v="1.7906086817596771E-3"/>
    <n v="1.7906086817596771E-3"/>
    <s v="."/>
    <m/>
    <n v="1.7906086817596771E-3"/>
    <n v="1.7906086817596771E-3"/>
    <n v="0"/>
    <n v="1.5838535802823511E-3"/>
    <s v="."/>
    <n v="2.0675510147732593E-4"/>
    <s v="."/>
    <n v="0"/>
    <s v="-"/>
    <s v="-"/>
    <s v="-"/>
    <s v="-"/>
    <s v="a"/>
    <n v="0"/>
    <s v="."/>
    <n v="0"/>
    <s v="-"/>
    <s v="-"/>
    <s v="-"/>
    <s v="."/>
    <n v="0"/>
    <s v="."/>
    <x v="1"/>
  </r>
  <r>
    <x v="1"/>
    <s v="Services"/>
    <x v="9"/>
    <m/>
    <x v="13"/>
    <s v="-"/>
    <n v="4.9600540896025062E-3"/>
    <n v="4.9600540896025062E-3"/>
    <s v="."/>
    <m/>
    <n v="4.9600540896025062E-3"/>
    <n v="4.9600540896025062E-3"/>
    <n v="0"/>
    <n v="4.4372748571682935E-3"/>
    <s v="."/>
    <n v="5.2277923243421219E-4"/>
    <s v="."/>
    <n v="0"/>
    <s v="-"/>
    <s v="-"/>
    <s v="-"/>
    <s v="-"/>
    <s v="a"/>
    <n v="0"/>
    <s v="."/>
    <n v="0"/>
    <s v="-"/>
    <s v="-"/>
    <s v="-"/>
    <s v="."/>
    <n v="0"/>
    <s v="."/>
    <x v="1"/>
  </r>
  <r>
    <x v="1"/>
    <s v="Services"/>
    <x v="9"/>
    <m/>
    <x v="14"/>
    <s v="-"/>
    <n v="0"/>
    <n v="0"/>
    <s v="."/>
    <m/>
    <n v="0"/>
    <n v="0"/>
    <n v="0"/>
    <n v="0"/>
    <s v="."/>
    <n v="0"/>
    <s v="."/>
    <n v="0"/>
    <s v="-"/>
    <s v="-"/>
    <s v="-"/>
    <s v="-"/>
    <s v="a"/>
    <n v="0"/>
    <s v="."/>
    <n v="0"/>
    <s v="-"/>
    <s v="-"/>
    <s v="-"/>
    <s v="."/>
    <n v="0"/>
    <s v="."/>
    <x v="1"/>
  </r>
  <r>
    <x v="2"/>
    <s v="Services"/>
    <x v="1"/>
    <m/>
    <x v="1"/>
    <n v="11.892837999999999"/>
    <n v="-5.1635499823338122"/>
    <n v="6.7292880176661871"/>
    <s v="."/>
    <m/>
    <n v="6.7292880176661871"/>
    <n v="4.0552579905678092"/>
    <n v="2.6740300270983783"/>
    <n v="3.0674984583593599"/>
    <s v="."/>
    <n v="0.43622973445567176"/>
    <s v="."/>
    <n v="0.55152979775277777"/>
    <s v="-"/>
    <s v="-"/>
    <s v="-"/>
    <s v="-"/>
    <s v="a"/>
    <n v="1.3628792208749989"/>
    <s v="."/>
    <n v="1.3111508062233794"/>
    <s v="-"/>
    <s v="-"/>
    <s v="-"/>
    <s v="."/>
    <n v="0"/>
    <s v="."/>
    <x v="1"/>
  </r>
  <r>
    <x v="2"/>
    <s v="Services"/>
    <x v="1"/>
    <m/>
    <x v="2"/>
    <n v="4.1868000000000002E-2"/>
    <n v="0"/>
    <n v="4.1868000000000002E-2"/>
    <s v="."/>
    <m/>
    <n v="4.1868000000000002E-2"/>
    <n v="4.1868000000000002E-2"/>
    <n v="0"/>
    <n v="4.1868000000000002E-2"/>
    <s v="."/>
    <n v="0"/>
    <s v="."/>
    <n v="0"/>
    <s v="-"/>
    <s v="-"/>
    <s v="-"/>
    <s v="-"/>
    <s v="a"/>
    <n v="0"/>
    <s v="."/>
    <n v="0"/>
    <s v="-"/>
    <s v="-"/>
    <s v="-"/>
    <s v="."/>
    <n v="0"/>
    <s v="."/>
    <x v="1"/>
  </r>
  <r>
    <x v="2"/>
    <s v="Services"/>
    <x v="1"/>
    <m/>
    <x v="3"/>
    <n v="0.27446799999999999"/>
    <n v="0"/>
    <n v="0.27446799999999999"/>
    <s v="."/>
    <m/>
    <n v="0.27446799999999999"/>
    <n v="0.27446799999999999"/>
    <n v="0"/>
    <n v="0.2404710066958331"/>
    <s v="."/>
    <n v="3.3996993304166903E-2"/>
    <s v="."/>
    <n v="0"/>
    <s v="-"/>
    <s v="-"/>
    <s v="-"/>
    <s v="-"/>
    <s v="a"/>
    <n v="0"/>
    <s v="."/>
    <n v="0"/>
    <s v="-"/>
    <s v="-"/>
    <s v="-"/>
    <s v="."/>
    <n v="0"/>
    <s v="."/>
    <x v="1"/>
  </r>
  <r>
    <x v="2"/>
    <s v="Services"/>
    <x v="1"/>
    <m/>
    <x v="4"/>
    <n v="0.95017099999999999"/>
    <n v="0"/>
    <n v="0.95017099999999999"/>
    <s v="."/>
    <m/>
    <n v="0.95017099999999999"/>
    <n v="0.95017099999999999"/>
    <n v="0"/>
    <n v="0.82708827594613943"/>
    <s v="."/>
    <n v="0.12308272405386055"/>
    <s v="."/>
    <n v="0"/>
    <s v="-"/>
    <s v="-"/>
    <s v="-"/>
    <s v="-"/>
    <s v="a"/>
    <n v="0"/>
    <s v="."/>
    <n v="0"/>
    <s v="-"/>
    <s v="-"/>
    <s v="-"/>
    <s v="."/>
    <n v="0"/>
    <s v="."/>
    <x v="1"/>
  </r>
  <r>
    <x v="2"/>
    <s v="Services"/>
    <x v="1"/>
    <m/>
    <x v="5"/>
    <n v="0.14072299999999999"/>
    <n v="-0.14072299999999999"/>
    <n v="0"/>
    <s v="."/>
    <m/>
    <n v="0"/>
    <n v="0"/>
    <n v="0"/>
    <n v="0"/>
    <s v="."/>
    <n v="0"/>
    <s v="."/>
    <n v="0"/>
    <s v="-"/>
    <s v="-"/>
    <s v="-"/>
    <s v="-"/>
    <s v="a"/>
    <n v="0"/>
    <s v="."/>
    <n v="0"/>
    <s v="-"/>
    <s v="-"/>
    <s v="-"/>
    <s v="."/>
    <n v="0"/>
    <s v="."/>
    <x v="1"/>
  </r>
  <r>
    <x v="2"/>
    <s v="Services"/>
    <x v="1"/>
    <m/>
    <x v="6"/>
    <n v="8.1700750000000006"/>
    <n v="-4.7042939823338132"/>
    <n v="3.4657810176661874"/>
    <s v="."/>
    <m/>
    <n v="3.4657810176661874"/>
    <n v="0.79175099056780907"/>
    <n v="2.6740300270983783"/>
    <n v="0.20947957455447686"/>
    <s v="."/>
    <n v="3.0741618260554382E-2"/>
    <s v="."/>
    <n v="0.55152979775277777"/>
    <s v="-"/>
    <s v="-"/>
    <s v="-"/>
    <s v="-"/>
    <s v="a"/>
    <n v="1.3628792208749989"/>
    <s v="."/>
    <n v="1.3111508062233794"/>
    <s v="-"/>
    <s v="-"/>
    <s v="-"/>
    <s v="."/>
    <n v="0"/>
    <s v="."/>
    <x v="1"/>
  </r>
  <r>
    <x v="2"/>
    <s v="Services"/>
    <x v="1"/>
    <m/>
    <x v="7"/>
    <n v="1.273485"/>
    <n v="4.6515000000000084E-2"/>
    <n v="1.32"/>
    <s v="c.ISE.34/c.ISE.5"/>
    <m/>
    <n v="1.32"/>
    <n v="1.32"/>
    <n v="0"/>
    <n v="1.1558746187226632"/>
    <s v="."/>
    <n v="0.16412538127733681"/>
    <s v="."/>
    <n v="0"/>
    <s v="-"/>
    <s v="-"/>
    <s v="-"/>
    <s v="-"/>
    <s v="a"/>
    <n v="0"/>
    <s v="."/>
    <n v="0"/>
    <s v="-"/>
    <s v="-"/>
    <s v="-"/>
    <s v="."/>
    <n v="0"/>
    <s v="."/>
    <x v="1"/>
  </r>
  <r>
    <x v="2"/>
    <s v="Services"/>
    <x v="1"/>
    <m/>
    <x v="8"/>
    <n v="0"/>
    <n v="0"/>
    <n v="0"/>
    <s v="."/>
    <m/>
    <n v="0"/>
    <n v="0"/>
    <n v="0"/>
    <n v="0"/>
    <s v="."/>
    <n v="0"/>
    <s v="."/>
    <n v="0"/>
    <s v="-"/>
    <s v="-"/>
    <s v="-"/>
    <s v="-"/>
    <s v="a"/>
    <n v="0"/>
    <s v="."/>
    <n v="0"/>
    <s v="-"/>
    <s v="-"/>
    <s v="-"/>
    <s v="."/>
    <n v="0"/>
    <s v="."/>
    <x v="1"/>
  </r>
  <r>
    <x v="2"/>
    <s v="Services"/>
    <x v="1"/>
    <m/>
    <x v="9"/>
    <n v="0"/>
    <n v="0"/>
    <n v="0"/>
    <s v="c.Obs.1"/>
    <m/>
    <n v="0"/>
    <n v="0"/>
    <n v="0"/>
    <n v="0"/>
    <s v="."/>
    <n v="0"/>
    <s v="."/>
    <n v="0"/>
    <s v="-"/>
    <s v="-"/>
    <s v="-"/>
    <s v="-"/>
    <s v="a"/>
    <n v="0"/>
    <s v="."/>
    <n v="0"/>
    <s v="-"/>
    <s v="-"/>
    <s v="-"/>
    <s v="."/>
    <n v="0"/>
    <s v="."/>
    <x v="1"/>
  </r>
  <r>
    <x v="2"/>
    <s v="Services"/>
    <x v="1"/>
    <m/>
    <x v="10"/>
    <n v="0.56870699999999996"/>
    <n v="-2.8706999999999816E-2"/>
    <n v="0.54000000000000015"/>
    <s v="c.Obs.1"/>
    <m/>
    <n v="0.54000000000000015"/>
    <n v="0.54000000000000015"/>
    <n v="0"/>
    <n v="0.47351694771752623"/>
    <s v="."/>
    <n v="6.6483052282473878E-2"/>
    <s v="."/>
    <n v="0"/>
    <s v="-"/>
    <s v="-"/>
    <s v="-"/>
    <s v="-"/>
    <s v="a"/>
    <n v="0"/>
    <s v="."/>
    <n v="0"/>
    <s v="-"/>
    <s v="-"/>
    <s v="-"/>
    <s v="."/>
    <n v="0"/>
    <s v="."/>
    <x v="1"/>
  </r>
  <r>
    <x v="2"/>
    <s v="Services"/>
    <x v="1"/>
    <m/>
    <x v="11"/>
    <n v="0.38844199999999995"/>
    <n v="-0.38844199999999995"/>
    <n v="0"/>
    <s v="c.Obs.1"/>
    <m/>
    <n v="0"/>
    <n v="0"/>
    <n v="0"/>
    <n v="0"/>
    <s v="."/>
    <n v="0"/>
    <s v="."/>
    <n v="0"/>
    <s v="-"/>
    <s v="-"/>
    <s v="-"/>
    <s v="-"/>
    <s v="a"/>
    <n v="0"/>
    <s v="."/>
    <n v="0"/>
    <s v="-"/>
    <s v="-"/>
    <s v="-"/>
    <s v="."/>
    <n v="0"/>
    <s v="."/>
    <x v="1"/>
  </r>
  <r>
    <x v="2"/>
    <s v="Services"/>
    <x v="1"/>
    <m/>
    <x v="12"/>
    <n v="8.3736000000000005E-2"/>
    <n v="-7.3600000000000054E-4"/>
    <n v="8.3000000000000004E-2"/>
    <s v="c.Obs.1"/>
    <m/>
    <n v="8.3000000000000004E-2"/>
    <n v="8.3000000000000004E-2"/>
    <n v="0"/>
    <n v="7.2063233990290118E-2"/>
    <s v="."/>
    <n v="1.0936766009709888E-2"/>
    <s v="."/>
    <n v="0"/>
    <s v="-"/>
    <s v="-"/>
    <s v="-"/>
    <s v="-"/>
    <s v="a"/>
    <n v="0"/>
    <s v="."/>
    <n v="0"/>
    <s v="-"/>
    <s v="-"/>
    <s v="-"/>
    <s v="."/>
    <n v="0"/>
    <s v="."/>
    <x v="1"/>
  </r>
  <r>
    <x v="2"/>
    <s v="Services"/>
    <x v="1"/>
    <m/>
    <x v="13"/>
    <s v="-"/>
    <n v="5.4000000000000006E-2"/>
    <n v="5.4000000000000006E-2"/>
    <s v="c.Obs.2"/>
    <m/>
    <n v="5.4000000000000006E-2"/>
    <n v="5.4000000000000006E-2"/>
    <n v="0"/>
    <n v="4.7136800732430643E-2"/>
    <s v="."/>
    <n v="6.8631992675693611E-3"/>
    <s v="."/>
    <n v="0"/>
    <s v="-"/>
    <s v="-"/>
    <s v="-"/>
    <s v="-"/>
    <s v="a"/>
    <n v="0"/>
    <s v="."/>
    <n v="0"/>
    <s v="-"/>
    <s v="-"/>
    <s v="-"/>
    <s v="."/>
    <n v="0"/>
    <s v="."/>
    <x v="1"/>
  </r>
  <r>
    <x v="2"/>
    <s v="Services"/>
    <x v="1"/>
    <m/>
    <x v="14"/>
    <s v="-"/>
    <n v="0"/>
    <n v="0"/>
    <s v="."/>
    <m/>
    <n v="0"/>
    <n v="0"/>
    <n v="0"/>
    <n v="0"/>
    <s v="."/>
    <n v="0"/>
    <s v="."/>
    <n v="0"/>
    <s v="-"/>
    <s v="-"/>
    <s v="-"/>
    <s v="-"/>
    <s v="a"/>
    <n v="0"/>
    <s v="."/>
    <n v="0"/>
    <s v="-"/>
    <s v="-"/>
    <s v="-"/>
    <s v="."/>
    <n v="0"/>
    <s v="."/>
    <x v="1"/>
  </r>
  <r>
    <x v="2"/>
    <s v="Services"/>
    <x v="2"/>
    <m/>
    <x v="1"/>
    <s v="-"/>
    <n v="2.4646168070043428"/>
    <n v="2.4646168070043428"/>
    <s v="."/>
    <m/>
    <n v="2.4646168070043428"/>
    <n v="0.97654736693790634"/>
    <n v="1.4880694400664363"/>
    <n v="0.88299542468547654"/>
    <s v="."/>
    <n v="9.3551942252429812E-2"/>
    <s v="."/>
    <n v="0"/>
    <s v="-"/>
    <s v="-"/>
    <s v="-"/>
    <s v="-"/>
    <s v="a"/>
    <n v="0.84610066066867917"/>
    <s v="."/>
    <n v="0.64196877939775709"/>
    <s v="-"/>
    <s v="-"/>
    <s v="-"/>
    <s v="."/>
    <n v="0"/>
    <s v="."/>
    <x v="1"/>
  </r>
  <r>
    <x v="2"/>
    <s v="Services"/>
    <x v="2"/>
    <m/>
    <x v="2"/>
    <s v="-"/>
    <n v="1.1438370849258023E-2"/>
    <n v="1.1438370849258023E-2"/>
    <s v="."/>
    <m/>
    <n v="1.1438370849258023E-2"/>
    <n v="1.1438370849258023E-2"/>
    <n v="0"/>
    <n v="1.1438370849258023E-2"/>
    <s v="."/>
    <n v="0"/>
    <s v="."/>
    <n v="0"/>
    <s v="-"/>
    <s v="-"/>
    <s v="-"/>
    <s v="-"/>
    <s v="a"/>
    <n v="0"/>
    <s v="."/>
    <n v="0"/>
    <s v="-"/>
    <s v="-"/>
    <s v="-"/>
    <s v="."/>
    <n v="0"/>
    <s v="."/>
    <x v="1"/>
  </r>
  <r>
    <x v="2"/>
    <s v="Services"/>
    <x v="2"/>
    <m/>
    <x v="3"/>
    <s v="-"/>
    <n v="7.6648965849356515E-2"/>
    <n v="7.6648965849356515E-2"/>
    <s v="."/>
    <m/>
    <n v="7.6648965849356515E-2"/>
    <n v="7.6648965849356515E-2"/>
    <n v="0"/>
    <n v="6.9496656136061236E-2"/>
    <s v="."/>
    <n v="7.1523097132952804E-3"/>
    <s v="."/>
    <n v="0"/>
    <s v="-"/>
    <s v="-"/>
    <s v="-"/>
    <s v="-"/>
    <s v="a"/>
    <n v="0"/>
    <s v="."/>
    <n v="0"/>
    <s v="-"/>
    <s v="-"/>
    <s v="-"/>
    <s v="."/>
    <n v="0"/>
    <s v="."/>
    <x v="1"/>
  </r>
  <r>
    <x v="2"/>
    <s v="Services"/>
    <x v="2"/>
    <m/>
    <x v="4"/>
    <s v="-"/>
    <n v="0.26601801292932936"/>
    <n v="0.26601801292932936"/>
    <s v="."/>
    <m/>
    <n v="0.26601801292932936"/>
    <n v="0.26601801292932936"/>
    <n v="0"/>
    <n v="0.23865996072439058"/>
    <s v="."/>
    <n v="2.7358052204938775E-2"/>
    <s v="."/>
    <n v="0"/>
    <s v="-"/>
    <s v="-"/>
    <s v="-"/>
    <s v="-"/>
    <s v="a"/>
    <n v="0"/>
    <s v="."/>
    <n v="0"/>
    <s v="-"/>
    <s v="-"/>
    <s v="-"/>
    <s v="."/>
    <n v="0"/>
    <s v="."/>
    <x v="1"/>
  </r>
  <r>
    <x v="2"/>
    <s v="Services"/>
    <x v="2"/>
    <m/>
    <x v="5"/>
    <s v="-"/>
    <n v="0"/>
    <n v="0"/>
    <s v="."/>
    <m/>
    <n v="0"/>
    <n v="0"/>
    <n v="0"/>
    <n v="0"/>
    <s v="."/>
    <n v="0"/>
    <s v="."/>
    <n v="0"/>
    <s v="-"/>
    <s v="-"/>
    <s v="-"/>
    <s v="-"/>
    <s v="a"/>
    <n v="0"/>
    <s v="."/>
    <n v="0"/>
    <s v="-"/>
    <s v="-"/>
    <s v="-"/>
    <s v="."/>
    <n v="0"/>
    <s v="."/>
    <x v="1"/>
  </r>
  <r>
    <x v="2"/>
    <s v="Services"/>
    <x v="2"/>
    <m/>
    <x v="6"/>
    <s v="-"/>
    <n v="1.5544810116769443"/>
    <n v="1.5544810116769443"/>
    <s v="."/>
    <m/>
    <n v="1.5544810116769443"/>
    <n v="6.6411571610507938E-2"/>
    <n v="1.4880694400664363"/>
    <n v="5.9741044181897074E-2"/>
    <s v="."/>
    <n v="6.6705274286108585E-3"/>
    <s v="."/>
    <n v="0"/>
    <s v="-"/>
    <s v="-"/>
    <s v="-"/>
    <s v="-"/>
    <s v="a"/>
    <n v="0.84610066066867917"/>
    <s v="."/>
    <n v="0.64196877939775709"/>
    <s v="-"/>
    <s v="-"/>
    <s v="-"/>
    <s v="."/>
    <n v="0"/>
    <s v="."/>
    <x v="1"/>
  </r>
  <r>
    <x v="2"/>
    <s v="Services"/>
    <x v="2"/>
    <m/>
    <x v="7"/>
    <s v="-"/>
    <n v="0.36617786651594142"/>
    <n v="0.36617786651594142"/>
    <s v="."/>
    <m/>
    <n v="0.36617786651594142"/>
    <n v="0.36617786651594142"/>
    <n v="0"/>
    <n v="0.33185054479604359"/>
    <s v="."/>
    <n v="3.432732171989783E-2"/>
    <s v="."/>
    <n v="0"/>
    <s v="-"/>
    <s v="-"/>
    <s v="-"/>
    <s v="-"/>
    <s v="a"/>
    <n v="0"/>
    <s v="."/>
    <n v="0"/>
    <s v="-"/>
    <s v="-"/>
    <s v="-"/>
    <s v="."/>
    <n v="0"/>
    <s v="."/>
    <x v="1"/>
  </r>
  <r>
    <x v="2"/>
    <s v="Services"/>
    <x v="2"/>
    <m/>
    <x v="8"/>
    <s v="-"/>
    <n v="0"/>
    <n v="0"/>
    <s v="."/>
    <m/>
    <n v="0"/>
    <n v="0"/>
    <n v="0"/>
    <n v="0"/>
    <s v="."/>
    <n v="0"/>
    <s v="."/>
    <n v="0"/>
    <s v="-"/>
    <s v="-"/>
    <s v="-"/>
    <s v="-"/>
    <s v="a"/>
    <n v="0"/>
    <s v="."/>
    <n v="0"/>
    <s v="-"/>
    <s v="-"/>
    <s v="-"/>
    <s v="."/>
    <n v="0"/>
    <s v="."/>
    <x v="1"/>
  </r>
  <r>
    <x v="2"/>
    <s v="Services"/>
    <x v="2"/>
    <m/>
    <x v="9"/>
    <s v="-"/>
    <n v="0"/>
    <n v="0"/>
    <s v="."/>
    <m/>
    <n v="0"/>
    <n v="0"/>
    <n v="0"/>
    <n v="0"/>
    <s v="."/>
    <n v="0"/>
    <s v="."/>
    <n v="0"/>
    <s v="-"/>
    <s v="-"/>
    <s v="-"/>
    <s v="-"/>
    <s v="a"/>
    <n v="0"/>
    <s v="."/>
    <n v="0"/>
    <s v="-"/>
    <s v="-"/>
    <s v="-"/>
    <s v="."/>
    <n v="0"/>
    <s v="."/>
    <x v="1"/>
  </r>
  <r>
    <x v="2"/>
    <s v="Services"/>
    <x v="2"/>
    <m/>
    <x v="10"/>
    <s v="-"/>
    <n v="0.15138166580112217"/>
    <n v="0.15138166580112217"/>
    <s v="."/>
    <m/>
    <n v="0.15138166580112217"/>
    <n v="0.15138166580112217"/>
    <n v="0"/>
    <n v="0.13737193562223254"/>
    <s v="."/>
    <n v="1.400973017888963E-2"/>
    <s v="."/>
    <n v="0"/>
    <s v="-"/>
    <s v="-"/>
    <s v="-"/>
    <s v="-"/>
    <s v="a"/>
    <n v="0"/>
    <s v="."/>
    <n v="0"/>
    <s v="-"/>
    <s v="-"/>
    <s v="-"/>
    <s v="."/>
    <n v="0"/>
    <s v="."/>
    <x v="1"/>
  </r>
  <r>
    <x v="2"/>
    <s v="Services"/>
    <x v="2"/>
    <m/>
    <x v="11"/>
    <s v="-"/>
    <n v="0"/>
    <n v="0"/>
    <s v="."/>
    <m/>
    <n v="0"/>
    <n v="0"/>
    <n v="0"/>
    <n v="0"/>
    <s v="."/>
    <n v="0"/>
    <s v="."/>
    <n v="0"/>
    <s v="-"/>
    <s v="-"/>
    <s v="-"/>
    <s v="-"/>
    <s v="a"/>
    <n v="0"/>
    <s v="."/>
    <n v="0"/>
    <s v="-"/>
    <s v="-"/>
    <s v="-"/>
    <s v="."/>
    <n v="0"/>
    <s v="."/>
    <x v="1"/>
  </r>
  <r>
    <x v="2"/>
    <s v="Services"/>
    <x v="2"/>
    <m/>
    <x v="12"/>
    <s v="-"/>
    <n v="2.3233068606631269E-2"/>
    <n v="2.3233068606631269E-2"/>
    <s v="."/>
    <m/>
    <n v="2.3233068606631269E-2"/>
    <n v="2.3233068606631269E-2"/>
    <n v="0"/>
    <n v="2.0715154894661275E-2"/>
    <s v="."/>
    <n v="2.5179137119699943E-3"/>
    <s v="."/>
    <n v="0"/>
    <s v="-"/>
    <s v="-"/>
    <s v="-"/>
    <s v="-"/>
    <s v="a"/>
    <n v="0"/>
    <s v="."/>
    <n v="0"/>
    <s v="-"/>
    <s v="-"/>
    <s v="-"/>
    <s v="."/>
    <n v="0"/>
    <s v="."/>
    <x v="1"/>
  </r>
  <r>
    <x v="2"/>
    <s v="Services"/>
    <x v="2"/>
    <m/>
    <x v="13"/>
    <s v="-"/>
    <n v="1.5237844775759627E-2"/>
    <n v="1.5237844775759627E-2"/>
    <s v="."/>
    <m/>
    <n v="1.5237844775759627E-2"/>
    <n v="1.5237844775759627E-2"/>
    <n v="0"/>
    <n v="1.3721757480932168E-2"/>
    <s v="."/>
    <n v="1.5160872948274582E-3"/>
    <s v="."/>
    <n v="0"/>
    <s v="-"/>
    <s v="-"/>
    <s v="-"/>
    <s v="-"/>
    <s v="a"/>
    <n v="0"/>
    <s v="."/>
    <n v="0"/>
    <s v="-"/>
    <s v="-"/>
    <s v="-"/>
    <s v="."/>
    <n v="0"/>
    <s v="."/>
    <x v="1"/>
  </r>
  <r>
    <x v="2"/>
    <s v="Services"/>
    <x v="2"/>
    <m/>
    <x v="14"/>
    <s v="-"/>
    <n v="0"/>
    <n v="0"/>
    <s v="."/>
    <m/>
    <n v="0"/>
    <n v="0"/>
    <n v="0"/>
    <n v="0"/>
    <s v="."/>
    <n v="0"/>
    <s v="."/>
    <n v="0"/>
    <s v="-"/>
    <s v="-"/>
    <s v="-"/>
    <s v="-"/>
    <s v="a"/>
    <n v="0"/>
    <s v="."/>
    <n v="0"/>
    <s v="-"/>
    <s v="-"/>
    <s v="-"/>
    <s v="."/>
    <n v="0"/>
    <s v="."/>
    <x v="1"/>
  </r>
  <r>
    <x v="2"/>
    <s v="Services"/>
    <x v="3"/>
    <m/>
    <x v="1"/>
    <s v="-"/>
    <n v="1.3016628659660139"/>
    <n v="1.3016628659660139"/>
    <s v="."/>
    <m/>
    <n v="1.3016628659660139"/>
    <n v="0.72973235664060576"/>
    <n v="0.57193050932540812"/>
    <n v="0.29054211138354885"/>
    <s v="."/>
    <n v="0.12993484002565359"/>
    <s v="."/>
    <n v="0.30925540523140332"/>
    <s v="-"/>
    <s v="-"/>
    <s v="-"/>
    <s v="-"/>
    <s v="a"/>
    <n v="0.22096990875404904"/>
    <s v="."/>
    <n v="0.35096060057135908"/>
    <s v="-"/>
    <s v="-"/>
    <s v="-"/>
    <s v="."/>
    <n v="0"/>
    <s v="."/>
    <x v="1"/>
  </r>
  <r>
    <x v="2"/>
    <s v="Services"/>
    <x v="3"/>
    <m/>
    <x v="2"/>
    <s v="-"/>
    <n v="4.4000268557301686E-3"/>
    <n v="4.4000268557301686E-3"/>
    <s v="."/>
    <m/>
    <n v="4.4000268557301686E-3"/>
    <n v="4.4000268557301686E-3"/>
    <n v="0"/>
    <n v="4.4000268557301686E-3"/>
    <s v="."/>
    <n v="0"/>
    <s v="."/>
    <n v="0"/>
    <s v="-"/>
    <s v="-"/>
    <s v="-"/>
    <s v="-"/>
    <s v="a"/>
    <n v="0"/>
    <s v="."/>
    <n v="0"/>
    <s v="-"/>
    <s v="-"/>
    <s v="-"/>
    <s v="."/>
    <n v="0"/>
    <s v="."/>
    <x v="1"/>
  </r>
  <r>
    <x v="2"/>
    <s v="Services"/>
    <x v="3"/>
    <m/>
    <x v="3"/>
    <s v="-"/>
    <n v="3.3594694954881252E-2"/>
    <n v="3.3594694954881252E-2"/>
    <s v="."/>
    <m/>
    <n v="3.3594694954881252E-2"/>
    <n v="3.3594694954881252E-2"/>
    <n v="0"/>
    <n v="2.3078305702242521E-2"/>
    <s v="."/>
    <n v="1.0516389252638729E-2"/>
    <s v="."/>
    <n v="0"/>
    <s v="-"/>
    <s v="-"/>
    <s v="-"/>
    <s v="-"/>
    <s v="a"/>
    <n v="0"/>
    <s v="."/>
    <n v="0"/>
    <s v="-"/>
    <s v="-"/>
    <s v="-"/>
    <s v="."/>
    <n v="0"/>
    <s v="."/>
    <x v="1"/>
  </r>
  <r>
    <x v="2"/>
    <s v="Services"/>
    <x v="3"/>
    <m/>
    <x v="4"/>
    <s v="-"/>
    <n v="0.11067088595443508"/>
    <n v="0.11067088595443508"/>
    <s v="."/>
    <m/>
    <n v="0.11067088595443508"/>
    <n v="0.11067088595443508"/>
    <n v="0"/>
    <n v="7.557101232397008E-2"/>
    <s v="."/>
    <n v="3.5099873630465003E-2"/>
    <s v="."/>
    <n v="0"/>
    <s v="-"/>
    <s v="-"/>
    <s v="-"/>
    <s v="-"/>
    <s v="a"/>
    <n v="0"/>
    <s v="."/>
    <n v="0"/>
    <s v="-"/>
    <s v="-"/>
    <s v="-"/>
    <s v="."/>
    <n v="0"/>
    <s v="."/>
    <x v="1"/>
  </r>
  <r>
    <x v="2"/>
    <s v="Services"/>
    <x v="3"/>
    <m/>
    <x v="5"/>
    <s v="-"/>
    <n v="0"/>
    <n v="0"/>
    <s v="."/>
    <m/>
    <n v="0"/>
    <n v="0"/>
    <n v="0"/>
    <n v="0"/>
    <s v="."/>
    <n v="0"/>
    <s v="."/>
    <n v="0"/>
    <s v="-"/>
    <s v="-"/>
    <s v="-"/>
    <s v="-"/>
    <s v="a"/>
    <n v="0"/>
    <s v="."/>
    <n v="0"/>
    <s v="-"/>
    <s v="-"/>
    <s v="-"/>
    <s v="."/>
    <n v="0"/>
    <s v="."/>
    <x v="1"/>
  </r>
  <r>
    <x v="2"/>
    <s v="Services"/>
    <x v="3"/>
    <m/>
    <x v="6"/>
    <s v="-"/>
    <n v="0.91028101719515608"/>
    <n v="0.91028101719515608"/>
    <s v="."/>
    <m/>
    <n v="0.91028101719515608"/>
    <n v="0.33835050786974796"/>
    <n v="0.57193050932540812"/>
    <n v="2.0065818391981995E-2"/>
    <s v="."/>
    <n v="9.0292842463626666E-3"/>
    <s v="."/>
    <n v="0.30925540523140332"/>
    <s v="-"/>
    <s v="-"/>
    <s v="-"/>
    <s v="-"/>
    <s v="a"/>
    <n v="0.22096990875404904"/>
    <s v="."/>
    <n v="0.35096060057135908"/>
    <s v="-"/>
    <s v="-"/>
    <s v="-"/>
    <s v="."/>
    <n v="0"/>
    <s v="."/>
    <x v="1"/>
  </r>
  <r>
    <x v="2"/>
    <s v="Services"/>
    <x v="3"/>
    <m/>
    <x v="7"/>
    <s v="-"/>
    <n v="0.16119992708835457"/>
    <n v="0.16119992708835457"/>
    <s v="."/>
    <m/>
    <n v="0.16119992708835457"/>
    <n v="0.16119992708835457"/>
    <n v="0"/>
    <n v="0.11131789989713223"/>
    <s v="."/>
    <n v="4.9882027191222332E-2"/>
    <s v="."/>
    <n v="0"/>
    <s v="-"/>
    <s v="-"/>
    <s v="-"/>
    <s v="-"/>
    <s v="a"/>
    <n v="0"/>
    <s v="."/>
    <n v="0"/>
    <s v="-"/>
    <s v="-"/>
    <s v="-"/>
    <s v="."/>
    <n v="0"/>
    <s v="."/>
    <x v="1"/>
  </r>
  <r>
    <x v="2"/>
    <s v="Services"/>
    <x v="3"/>
    <m/>
    <x v="8"/>
    <s v="-"/>
    <n v="0"/>
    <n v="0"/>
    <s v="."/>
    <m/>
    <n v="0"/>
    <n v="0"/>
    <n v="0"/>
    <n v="0"/>
    <s v="."/>
    <n v="0"/>
    <s v="."/>
    <n v="0"/>
    <s v="-"/>
    <s v="-"/>
    <s v="-"/>
    <s v="-"/>
    <s v="a"/>
    <n v="0"/>
    <s v="."/>
    <n v="0"/>
    <s v="-"/>
    <s v="-"/>
    <s v="-"/>
    <s v="."/>
    <n v="0"/>
    <s v="."/>
    <x v="1"/>
  </r>
  <r>
    <x v="2"/>
    <s v="Services"/>
    <x v="3"/>
    <m/>
    <x v="9"/>
    <s v="-"/>
    <n v="0"/>
    <n v="0"/>
    <s v="."/>
    <m/>
    <n v="0"/>
    <n v="0"/>
    <n v="0"/>
    <n v="0"/>
    <s v="."/>
    <n v="0"/>
    <s v="."/>
    <n v="0"/>
    <s v="-"/>
    <s v="-"/>
    <s v="-"/>
    <s v="-"/>
    <s v="a"/>
    <n v="0"/>
    <s v="."/>
    <n v="0"/>
    <s v="-"/>
    <s v="-"/>
    <s v="-"/>
    <s v="."/>
    <n v="0"/>
    <s v="."/>
    <x v="1"/>
  </r>
  <r>
    <x v="2"/>
    <s v="Services"/>
    <x v="3"/>
    <m/>
    <x v="10"/>
    <s v="-"/>
    <n v="6.5929328322986355E-2"/>
    <n v="6.5929328322986355E-2"/>
    <s v="."/>
    <m/>
    <n v="6.5929328322986355E-2"/>
    <n v="6.5929328322986355E-2"/>
    <n v="0"/>
    <n v="4.5448396694748996E-2"/>
    <s v="."/>
    <n v="2.0480931628237362E-2"/>
    <s v="."/>
    <n v="0"/>
    <s v="-"/>
    <s v="-"/>
    <s v="-"/>
    <s v="-"/>
    <s v="a"/>
    <n v="0"/>
    <s v="."/>
    <n v="0"/>
    <s v="-"/>
    <s v="-"/>
    <s v="-"/>
    <s v="."/>
    <n v="0"/>
    <s v="."/>
    <x v="1"/>
  </r>
  <r>
    <x v="2"/>
    <s v="Services"/>
    <x v="3"/>
    <m/>
    <x v="11"/>
    <s v="-"/>
    <n v="0"/>
    <n v="0"/>
    <s v="."/>
    <m/>
    <n v="0"/>
    <n v="0"/>
    <n v="0"/>
    <n v="0"/>
    <s v="."/>
    <n v="0"/>
    <s v="."/>
    <n v="0"/>
    <s v="-"/>
    <s v="-"/>
    <s v="-"/>
    <s v="-"/>
    <s v="a"/>
    <n v="0"/>
    <s v="."/>
    <n v="0"/>
    <s v="-"/>
    <s v="-"/>
    <s v="-"/>
    <s v="."/>
    <n v="0"/>
    <s v="."/>
    <x v="1"/>
  </r>
  <r>
    <x v="2"/>
    <s v="Services"/>
    <x v="3"/>
    <m/>
    <x v="12"/>
    <s v="-"/>
    <n v="9.326707992733255E-3"/>
    <n v="9.326707992733255E-3"/>
    <s v="."/>
    <m/>
    <n v="9.326707992733255E-3"/>
    <n v="9.326707992733255E-3"/>
    <n v="0"/>
    <n v="6.3845329417273004E-3"/>
    <s v="."/>
    <n v="2.9421750510059551E-3"/>
    <s v="."/>
    <n v="0"/>
    <s v="-"/>
    <s v="-"/>
    <s v="-"/>
    <s v="-"/>
    <s v="a"/>
    <n v="0"/>
    <s v="."/>
    <n v="0"/>
    <s v="-"/>
    <s v="-"/>
    <s v="-"/>
    <s v="."/>
    <n v="0"/>
    <s v="."/>
    <x v="1"/>
  </r>
  <r>
    <x v="2"/>
    <s v="Services"/>
    <x v="3"/>
    <m/>
    <x v="13"/>
    <s v="-"/>
    <n v="6.260277601737081E-3"/>
    <n v="6.260277601737081E-3"/>
    <s v="."/>
    <m/>
    <n v="6.260277601737081E-3"/>
    <n v="6.260277601737081E-3"/>
    <n v="0"/>
    <n v="4.2761185760155527E-3"/>
    <s v="."/>
    <n v="1.9841590257215283E-3"/>
    <s v="."/>
    <n v="0"/>
    <s v="-"/>
    <s v="-"/>
    <s v="-"/>
    <s v="-"/>
    <s v="a"/>
    <n v="0"/>
    <s v="."/>
    <n v="0"/>
    <s v="-"/>
    <s v="-"/>
    <s v="-"/>
    <s v="."/>
    <n v="0"/>
    <s v="."/>
    <x v="1"/>
  </r>
  <r>
    <x v="2"/>
    <s v="Services"/>
    <x v="3"/>
    <m/>
    <x v="14"/>
    <s v="-"/>
    <n v="0"/>
    <n v="0"/>
    <s v="."/>
    <m/>
    <n v="0"/>
    <n v="0"/>
    <n v="0"/>
    <n v="0"/>
    <s v="."/>
    <n v="0"/>
    <s v="."/>
    <n v="0"/>
    <s v="-"/>
    <s v="-"/>
    <s v="-"/>
    <s v="-"/>
    <s v="a"/>
    <n v="0"/>
    <s v="."/>
    <n v="0"/>
    <s v="-"/>
    <s v="-"/>
    <s v="-"/>
    <s v="."/>
    <n v="0"/>
    <s v="."/>
    <x v="1"/>
  </r>
  <r>
    <x v="2"/>
    <s v="Services"/>
    <x v="4"/>
    <m/>
    <x v="1"/>
    <s v="-"/>
    <n v="0.42239626225886628"/>
    <n v="0.42239626225886628"/>
    <s v="."/>
    <m/>
    <n v="0.42239626225886628"/>
    <n v="0.37613315456648305"/>
    <n v="4.6263107692383246E-2"/>
    <n v="0.34193764918017772"/>
    <s v="."/>
    <n v="3.4195505386305336E-2"/>
    <s v="."/>
    <n v="0"/>
    <s v="-"/>
    <s v="-"/>
    <s v="-"/>
    <s v="-"/>
    <s v="a"/>
    <n v="4.2779981938711811E-2"/>
    <s v="."/>
    <n v="3.4831257536714331E-3"/>
    <s v="-"/>
    <s v="-"/>
    <s v="-"/>
    <s v="."/>
    <n v="0"/>
    <s v="."/>
    <x v="1"/>
  </r>
  <r>
    <x v="2"/>
    <s v="Services"/>
    <x v="4"/>
    <m/>
    <x v="2"/>
    <s v="-"/>
    <n v="4.3915285810917941E-3"/>
    <n v="4.3915285810917941E-3"/>
    <s v="."/>
    <m/>
    <n v="4.3915285810917941E-3"/>
    <n v="4.3915285810917941E-3"/>
    <n v="0"/>
    <n v="4.3915285810917941E-3"/>
    <s v="."/>
    <n v="0"/>
    <s v="."/>
    <n v="0"/>
    <s v="-"/>
    <s v="-"/>
    <s v="-"/>
    <s v="-"/>
    <s v="a"/>
    <n v="0"/>
    <s v="."/>
    <n v="0"/>
    <s v="-"/>
    <s v="-"/>
    <s v="-"/>
    <s v="."/>
    <n v="0"/>
    <s v="."/>
    <x v="1"/>
  </r>
  <r>
    <x v="2"/>
    <s v="Services"/>
    <x v="4"/>
    <m/>
    <x v="3"/>
    <s v="-"/>
    <n v="3.0396181785858237E-2"/>
    <n v="3.0396181785858237E-2"/>
    <s v="."/>
    <m/>
    <n v="3.0396181785858237E-2"/>
    <n v="3.0396181785858237E-2"/>
    <n v="0"/>
    <n v="2.7625705861783399E-2"/>
    <s v="."/>
    <n v="2.7704759240748389E-3"/>
    <s v="."/>
    <n v="0"/>
    <s v="-"/>
    <s v="-"/>
    <s v="-"/>
    <s v="-"/>
    <s v="a"/>
    <n v="0"/>
    <s v="."/>
    <n v="0"/>
    <s v="-"/>
    <s v="-"/>
    <s v="-"/>
    <s v="."/>
    <n v="0"/>
    <s v="."/>
    <x v="1"/>
  </r>
  <r>
    <x v="2"/>
    <s v="Services"/>
    <x v="4"/>
    <m/>
    <x v="4"/>
    <s v="-"/>
    <n v="9.9190999573723043E-2"/>
    <n v="9.9190999573723043E-2"/>
    <s v="."/>
    <m/>
    <n v="9.9190999573723043E-2"/>
    <n v="9.9190999573723043E-2"/>
    <n v="0"/>
    <n v="8.996871728540104E-2"/>
    <s v="."/>
    <n v="9.2222822883220087E-3"/>
    <s v="."/>
    <n v="0"/>
    <s v="-"/>
    <s v="-"/>
    <s v="-"/>
    <s v="-"/>
    <s v="a"/>
    <n v="0"/>
    <s v="."/>
    <n v="0"/>
    <s v="-"/>
    <s v="-"/>
    <s v="-"/>
    <s v="."/>
    <n v="0"/>
    <s v="."/>
    <x v="1"/>
  </r>
  <r>
    <x v="2"/>
    <s v="Services"/>
    <x v="4"/>
    <m/>
    <x v="5"/>
    <s v="-"/>
    <n v="0"/>
    <n v="0"/>
    <s v="."/>
    <m/>
    <n v="0"/>
    <n v="0"/>
    <n v="0"/>
    <n v="0"/>
    <s v="."/>
    <n v="0"/>
    <s v="."/>
    <n v="0"/>
    <s v="-"/>
    <s v="-"/>
    <s v="-"/>
    <s v="-"/>
    <s v="a"/>
    <n v="0"/>
    <s v="."/>
    <n v="0"/>
    <s v="-"/>
    <s v="-"/>
    <s v="-"/>
    <s v="."/>
    <n v="0"/>
    <s v="."/>
    <x v="1"/>
  </r>
  <r>
    <x v="2"/>
    <s v="Services"/>
    <x v="4"/>
    <m/>
    <x v="6"/>
    <s v="-"/>
    <n v="7.2629723857498663E-2"/>
    <n v="7.2629723857498663E-2"/>
    <s v="."/>
    <m/>
    <n v="7.2629723857498663E-2"/>
    <n v="2.6366616165115413E-2"/>
    <n v="4.6263107692383246E-2"/>
    <n v="2.3915786752441895E-2"/>
    <s v="."/>
    <n v="2.450829412673518E-3"/>
    <s v="."/>
    <n v="0"/>
    <s v="-"/>
    <s v="-"/>
    <s v="-"/>
    <s v="-"/>
    <s v="a"/>
    <n v="4.2779981938711811E-2"/>
    <s v="."/>
    <n v="3.4831257536714331E-3"/>
    <s v="-"/>
    <s v="-"/>
    <s v="-"/>
    <s v="."/>
    <n v="0"/>
    <s v="."/>
    <x v="1"/>
  </r>
  <r>
    <x v="2"/>
    <s v="Services"/>
    <x v="4"/>
    <m/>
    <x v="7"/>
    <s v="-"/>
    <n v="0.14275363265579696"/>
    <n v="0.14275363265579696"/>
    <s v="."/>
    <m/>
    <n v="0.14275363265579696"/>
    <n v="0.14275363265579696"/>
    <n v="0"/>
    <n v="0.12968617612547267"/>
    <s v="."/>
    <n v="1.3067456530324288E-2"/>
    <s v="."/>
    <n v="0"/>
    <s v="-"/>
    <s v="-"/>
    <s v="-"/>
    <s v="-"/>
    <s v="a"/>
    <n v="0"/>
    <s v="."/>
    <n v="0"/>
    <s v="-"/>
    <s v="-"/>
    <s v="-"/>
    <s v="."/>
    <n v="0"/>
    <s v="."/>
    <x v="1"/>
  </r>
  <r>
    <x v="2"/>
    <s v="Services"/>
    <x v="4"/>
    <m/>
    <x v="8"/>
    <s v="-"/>
    <n v="0"/>
    <n v="0"/>
    <s v="."/>
    <m/>
    <n v="0"/>
    <n v="0"/>
    <n v="0"/>
    <n v="0"/>
    <s v="."/>
    <n v="0"/>
    <s v="."/>
    <n v="0"/>
    <s v="-"/>
    <s v="-"/>
    <s v="-"/>
    <s v="-"/>
    <s v="a"/>
    <n v="0"/>
    <s v="."/>
    <n v="0"/>
    <s v="-"/>
    <s v="-"/>
    <s v="-"/>
    <s v="."/>
    <n v="0"/>
    <s v="."/>
    <x v="1"/>
  </r>
  <r>
    <x v="2"/>
    <s v="Services"/>
    <x v="4"/>
    <m/>
    <x v="9"/>
    <s v="-"/>
    <n v="0"/>
    <n v="0"/>
    <s v="."/>
    <m/>
    <n v="0"/>
    <n v="0"/>
    <n v="0"/>
    <n v="0"/>
    <s v="."/>
    <n v="0"/>
    <s v="."/>
    <n v="0"/>
    <s v="-"/>
    <s v="-"/>
    <s v="-"/>
    <s v="-"/>
    <s v="a"/>
    <n v="0"/>
    <s v="."/>
    <n v="0"/>
    <s v="-"/>
    <s v="-"/>
    <s v="-"/>
    <s v="."/>
    <n v="0"/>
    <s v="."/>
    <x v="1"/>
  </r>
  <r>
    <x v="2"/>
    <s v="Services"/>
    <x v="4"/>
    <m/>
    <x v="10"/>
    <s v="-"/>
    <n v="5.8831318725118376E-2"/>
    <n v="5.8831318725118376E-2"/>
    <s v="."/>
    <m/>
    <n v="5.8831318725118376E-2"/>
    <n v="5.8831318725118376E-2"/>
    <n v="0"/>
    <n v="5.3476628043368883E-2"/>
    <s v="."/>
    <n v="5.3546906817494942E-3"/>
    <s v="."/>
    <n v="0"/>
    <s v="-"/>
    <s v="-"/>
    <s v="-"/>
    <s v="-"/>
    <s v="a"/>
    <n v="0"/>
    <s v="."/>
    <n v="0"/>
    <s v="-"/>
    <s v="-"/>
    <s v="-"/>
    <s v="."/>
    <n v="0"/>
    <s v="."/>
    <x v="1"/>
  </r>
  <r>
    <x v="2"/>
    <s v="Services"/>
    <x v="4"/>
    <m/>
    <x v="11"/>
    <s v="-"/>
    <n v="0"/>
    <n v="0"/>
    <s v="."/>
    <m/>
    <n v="0"/>
    <n v="0"/>
    <n v="0"/>
    <n v="0"/>
    <s v="."/>
    <n v="0"/>
    <s v="."/>
    <n v="0"/>
    <s v="-"/>
    <s v="-"/>
    <s v="-"/>
    <s v="-"/>
    <s v="a"/>
    <n v="0"/>
    <s v="."/>
    <n v="0"/>
    <s v="-"/>
    <s v="-"/>
    <s v="-"/>
    <s v="."/>
    <n v="0"/>
    <s v="."/>
    <x v="1"/>
  </r>
  <r>
    <x v="2"/>
    <s v="Services"/>
    <x v="4"/>
    <m/>
    <x v="12"/>
    <s v="-"/>
    <n v="8.4663149932319298E-3"/>
    <n v="8.4663149932319298E-3"/>
    <s v="."/>
    <m/>
    <n v="8.4663149932319298E-3"/>
    <n v="8.4663149932319298E-3"/>
    <n v="0"/>
    <n v="7.671660655935466E-3"/>
    <s v="."/>
    <n v="7.9465433729646387E-4"/>
    <s v="."/>
    <n v="0"/>
    <s v="-"/>
    <s v="-"/>
    <s v="-"/>
    <s v="-"/>
    <s v="a"/>
    <n v="0"/>
    <s v="."/>
    <n v="0"/>
    <s v="-"/>
    <s v="-"/>
    <s v="-"/>
    <s v="."/>
    <n v="0"/>
    <s v="."/>
    <x v="1"/>
  </r>
  <r>
    <x v="2"/>
    <s v="Services"/>
    <x v="4"/>
    <m/>
    <x v="13"/>
    <s v="-"/>
    <n v="5.7365620865472856E-3"/>
    <n v="5.7365620865472856E-3"/>
    <s v="."/>
    <m/>
    <n v="5.7365620865472856E-3"/>
    <n v="5.7365620865472856E-3"/>
    <n v="0"/>
    <n v="5.2014458746825615E-3"/>
    <s v="."/>
    <n v="5.3511621186472377E-4"/>
    <s v="."/>
    <n v="0"/>
    <s v="-"/>
    <s v="-"/>
    <s v="-"/>
    <s v="-"/>
    <s v="a"/>
    <n v="0"/>
    <s v="."/>
    <n v="0"/>
    <s v="-"/>
    <s v="-"/>
    <s v="-"/>
    <s v="."/>
    <n v="0"/>
    <s v="."/>
    <x v="1"/>
  </r>
  <r>
    <x v="2"/>
    <s v="Services"/>
    <x v="4"/>
    <m/>
    <x v="14"/>
    <s v="-"/>
    <n v="0"/>
    <n v="0"/>
    <s v="."/>
    <m/>
    <n v="0"/>
    <n v="0"/>
    <n v="0"/>
    <n v="0"/>
    <s v="."/>
    <n v="0"/>
    <s v="."/>
    <n v="0"/>
    <s v="-"/>
    <s v="-"/>
    <s v="-"/>
    <s v="-"/>
    <s v="a"/>
    <n v="0"/>
    <s v="."/>
    <n v="0"/>
    <s v="-"/>
    <s v="-"/>
    <s v="-"/>
    <s v="."/>
    <n v="0"/>
    <s v="."/>
    <x v="1"/>
  </r>
  <r>
    <x v="2"/>
    <s v="Services"/>
    <x v="5"/>
    <m/>
    <x v="1"/>
    <s v="-"/>
    <n v="0.1782961939711768"/>
    <n v="0.1782961939711768"/>
    <s v="."/>
    <m/>
    <n v="0.1782961939711768"/>
    <n v="8.4038778231961431E-2"/>
    <n v="9.4257415739215367E-2"/>
    <n v="7.7720161604939511E-2"/>
    <s v="."/>
    <n v="6.3186166270219127E-3"/>
    <s v="."/>
    <n v="0"/>
    <s v="-"/>
    <s v="-"/>
    <s v="-"/>
    <s v="-"/>
    <s v="a"/>
    <n v="9.2285745844887065E-2"/>
    <s v="."/>
    <n v="1.9716698943283012E-3"/>
    <s v="-"/>
    <s v="-"/>
    <s v="-"/>
    <s v="."/>
    <n v="0"/>
    <s v="."/>
    <x v="1"/>
  </r>
  <r>
    <x v="2"/>
    <s v="Services"/>
    <x v="5"/>
    <m/>
    <x v="2"/>
    <s v="-"/>
    <n v="6.8605401508783827E-4"/>
    <n v="6.8605401508783827E-4"/>
    <s v="."/>
    <m/>
    <n v="6.8605401508783827E-4"/>
    <n v="6.8605401508783827E-4"/>
    <n v="0"/>
    <n v="6.8605401508783827E-4"/>
    <s v="."/>
    <n v="0"/>
    <s v="."/>
    <n v="0"/>
    <s v="-"/>
    <s v="-"/>
    <s v="-"/>
    <s v="-"/>
    <s v="a"/>
    <n v="0"/>
    <s v="."/>
    <n v="0"/>
    <s v="-"/>
    <s v="-"/>
    <s v="-"/>
    <s v="."/>
    <n v="0"/>
    <s v="."/>
    <x v="1"/>
  </r>
  <r>
    <x v="2"/>
    <s v="Services"/>
    <x v="5"/>
    <m/>
    <x v="3"/>
    <s v="-"/>
    <n v="6.4901124412229914E-3"/>
    <n v="6.4901124412229914E-3"/>
    <s v="."/>
    <m/>
    <n v="6.4901124412229914E-3"/>
    <n v="6.4901124412229914E-3"/>
    <n v="0"/>
    <n v="6.0139046958915584E-3"/>
    <s v="."/>
    <n v="4.7620774533143321E-4"/>
    <s v="."/>
    <n v="0"/>
    <s v="-"/>
    <s v="-"/>
    <s v="-"/>
    <s v="-"/>
    <s v="a"/>
    <n v="0"/>
    <s v="."/>
    <n v="0"/>
    <s v="-"/>
    <s v="-"/>
    <s v="-"/>
    <s v="."/>
    <n v="0"/>
    <s v="."/>
    <x v="1"/>
  </r>
  <r>
    <x v="2"/>
    <s v="Services"/>
    <x v="5"/>
    <m/>
    <x v="4"/>
    <s v="-"/>
    <n v="2.3386832939683848E-2"/>
    <n v="2.3386832939683848E-2"/>
    <s v="."/>
    <m/>
    <n v="2.3386832939683848E-2"/>
    <n v="2.3386832939683848E-2"/>
    <n v="0"/>
    <n v="2.1522706519268488E-2"/>
    <s v="."/>
    <n v="1.8641264204153599E-3"/>
    <s v="."/>
    <n v="0"/>
    <s v="-"/>
    <s v="-"/>
    <s v="-"/>
    <s v="-"/>
    <s v="a"/>
    <n v="0"/>
    <s v="."/>
    <n v="0"/>
    <s v="-"/>
    <s v="-"/>
    <s v="-"/>
    <s v="."/>
    <n v="0"/>
    <s v="."/>
    <x v="1"/>
  </r>
  <r>
    <x v="2"/>
    <s v="Services"/>
    <x v="5"/>
    <m/>
    <x v="5"/>
    <s v="-"/>
    <n v="0"/>
    <n v="0"/>
    <s v="."/>
    <m/>
    <n v="0"/>
    <n v="0"/>
    <n v="0"/>
    <n v="0"/>
    <s v="."/>
    <n v="0"/>
    <s v="."/>
    <n v="0"/>
    <s v="-"/>
    <s v="-"/>
    <s v="-"/>
    <s v="-"/>
    <s v="a"/>
    <n v="0"/>
    <s v="."/>
    <n v="0"/>
    <s v="-"/>
    <s v="-"/>
    <s v="-"/>
    <s v="."/>
    <n v="0"/>
    <s v="."/>
    <x v="1"/>
  </r>
  <r>
    <x v="2"/>
    <s v="Services"/>
    <x v="5"/>
    <m/>
    <x v="6"/>
    <s v="-"/>
    <n v="0.10024909439973557"/>
    <n v="0.10024909439973557"/>
    <s v="."/>
    <m/>
    <n v="0.10024909439973557"/>
    <n v="5.9916786605202083E-3"/>
    <n v="9.4257415739215367E-2"/>
    <n v="5.5226970053562354E-3"/>
    <s v="."/>
    <n v="4.6898165516397314E-4"/>
    <s v="."/>
    <n v="0"/>
    <s v="-"/>
    <s v="-"/>
    <s v="-"/>
    <s v="-"/>
    <s v="a"/>
    <n v="9.2285745844887065E-2"/>
    <s v="."/>
    <n v="1.9716698943283012E-3"/>
    <s v="-"/>
    <s v="-"/>
    <s v="-"/>
    <s v="."/>
    <n v="0"/>
    <s v="."/>
    <x v="1"/>
  </r>
  <r>
    <x v="2"/>
    <s v="Services"/>
    <x v="5"/>
    <m/>
    <x v="7"/>
    <s v="-"/>
    <n v="3.2697734285647324E-2"/>
    <n v="3.2697734285647324E-2"/>
    <s v="."/>
    <m/>
    <n v="3.2697734285647324E-2"/>
    <n v="3.2697734285647324E-2"/>
    <n v="0"/>
    <n v="3.0286078201393035E-2"/>
    <s v="."/>
    <n v="2.4116560842542883E-3"/>
    <s v="."/>
    <n v="0"/>
    <s v="-"/>
    <s v="-"/>
    <s v="-"/>
    <s v="-"/>
    <s v="a"/>
    <n v="0"/>
    <s v="."/>
    <n v="0"/>
    <s v="-"/>
    <s v="-"/>
    <s v="-"/>
    <s v="."/>
    <n v="0"/>
    <s v="."/>
    <x v="1"/>
  </r>
  <r>
    <x v="2"/>
    <s v="Services"/>
    <x v="5"/>
    <m/>
    <x v="8"/>
    <s v="-"/>
    <n v="0"/>
    <n v="0"/>
    <s v="."/>
    <m/>
    <n v="0"/>
    <n v="0"/>
    <n v="0"/>
    <n v="0"/>
    <s v="."/>
    <n v="0"/>
    <s v="."/>
    <n v="0"/>
    <s v="-"/>
    <s v="-"/>
    <s v="-"/>
    <s v="-"/>
    <s v="a"/>
    <n v="0"/>
    <s v="."/>
    <n v="0"/>
    <s v="-"/>
    <s v="-"/>
    <s v="-"/>
    <s v="."/>
    <n v="0"/>
    <s v="."/>
    <x v="1"/>
  </r>
  <r>
    <x v="2"/>
    <s v="Services"/>
    <x v="5"/>
    <m/>
    <x v="9"/>
    <s v="-"/>
    <n v="0"/>
    <n v="0"/>
    <s v="."/>
    <m/>
    <n v="0"/>
    <n v="0"/>
    <n v="0"/>
    <n v="0"/>
    <s v="."/>
    <n v="0"/>
    <s v="."/>
    <n v="0"/>
    <s v="-"/>
    <s v="-"/>
    <s v="-"/>
    <s v="-"/>
    <s v="a"/>
    <n v="0"/>
    <s v="."/>
    <n v="0"/>
    <s v="-"/>
    <s v="-"/>
    <s v="-"/>
    <s v="."/>
    <n v="0"/>
    <s v="."/>
    <x v="1"/>
  </r>
  <r>
    <x v="2"/>
    <s v="Services"/>
    <x v="5"/>
    <m/>
    <x v="10"/>
    <s v="-"/>
    <n v="1.1199164030744117E-2"/>
    <n v="1.1199164030744117E-2"/>
    <s v="."/>
    <m/>
    <n v="1.1199164030744117E-2"/>
    <n v="1.1199164030744117E-2"/>
    <n v="0"/>
    <n v="1.0390993244461303E-2"/>
    <s v="."/>
    <n v="8.0817078628281336E-4"/>
    <s v="."/>
    <n v="0"/>
    <s v="-"/>
    <s v="-"/>
    <s v="-"/>
    <s v="-"/>
    <s v="a"/>
    <n v="0"/>
    <s v="."/>
    <n v="0"/>
    <s v="-"/>
    <s v="-"/>
    <s v="-"/>
    <s v="."/>
    <n v="0"/>
    <s v="."/>
    <x v="1"/>
  </r>
  <r>
    <x v="2"/>
    <s v="Services"/>
    <x v="5"/>
    <m/>
    <x v="11"/>
    <s v="-"/>
    <n v="0"/>
    <n v="0"/>
    <s v="."/>
    <m/>
    <n v="0"/>
    <n v="0"/>
    <n v="0"/>
    <n v="0"/>
    <s v="."/>
    <n v="0"/>
    <s v="."/>
    <n v="0"/>
    <s v="-"/>
    <s v="-"/>
    <s v="-"/>
    <s v="-"/>
    <s v="a"/>
    <n v="0"/>
    <s v="."/>
    <n v="0"/>
    <s v="-"/>
    <s v="-"/>
    <s v="-"/>
    <s v="."/>
    <n v="0"/>
    <s v="."/>
    <x v="1"/>
  </r>
  <r>
    <x v="2"/>
    <s v="Services"/>
    <x v="5"/>
    <m/>
    <x v="12"/>
    <s v="-"/>
    <n v="2.2020476643149684E-3"/>
    <n v="2.2020476643149684E-3"/>
    <s v="."/>
    <m/>
    <n v="2.2020476643149684E-3"/>
    <n v="2.2020476643149684E-3"/>
    <n v="0"/>
    <n v="2.021253965440195E-3"/>
    <s v="."/>
    <n v="1.8079369887477362E-4"/>
    <s v="."/>
    <n v="0"/>
    <s v="-"/>
    <s v="-"/>
    <s v="-"/>
    <s v="-"/>
    <s v="a"/>
    <n v="0"/>
    <s v="."/>
    <n v="0"/>
    <s v="-"/>
    <s v="-"/>
    <s v="-"/>
    <s v="."/>
    <n v="0"/>
    <s v="."/>
    <x v="1"/>
  </r>
  <r>
    <x v="2"/>
    <s v="Services"/>
    <x v="5"/>
    <m/>
    <x v="13"/>
    <s v="-"/>
    <n v="1.3851541947401333E-3"/>
    <n v="1.3851541947401333E-3"/>
    <s v="."/>
    <m/>
    <n v="1.3851541947401333E-3"/>
    <n v="1.3851541947401333E-3"/>
    <n v="0"/>
    <n v="1.2764739580408619E-3"/>
    <s v="."/>
    <n v="1.0868023669927132E-4"/>
    <s v="."/>
    <n v="0"/>
    <s v="-"/>
    <s v="-"/>
    <s v="-"/>
    <s v="-"/>
    <s v="a"/>
    <n v="0"/>
    <s v="."/>
    <n v="0"/>
    <s v="-"/>
    <s v="-"/>
    <s v="-"/>
    <s v="."/>
    <n v="0"/>
    <s v="."/>
    <x v="1"/>
  </r>
  <r>
    <x v="2"/>
    <s v="Services"/>
    <x v="5"/>
    <m/>
    <x v="14"/>
    <s v="-"/>
    <n v="0"/>
    <n v="0"/>
    <s v="."/>
    <m/>
    <n v="0"/>
    <n v="0"/>
    <n v="0"/>
    <n v="0"/>
    <s v="."/>
    <n v="0"/>
    <s v="."/>
    <n v="0"/>
    <s v="-"/>
    <s v="-"/>
    <s v="-"/>
    <s v="-"/>
    <s v="a"/>
    <n v="0"/>
    <s v="."/>
    <n v="0"/>
    <s v="-"/>
    <s v="-"/>
    <s v="-"/>
    <s v="."/>
    <n v="0"/>
    <s v="."/>
    <x v="1"/>
  </r>
  <r>
    <x v="2"/>
    <s v="Services"/>
    <x v="6"/>
    <m/>
    <x v="1"/>
    <s v="-"/>
    <n v="0.36413007918880563"/>
    <n v="0.36413007918880563"/>
    <s v="."/>
    <m/>
    <n v="0.36413007918880563"/>
    <n v="0.33275119611199028"/>
    <n v="3.1378883076815335E-2"/>
    <n v="0.17527940721425955"/>
    <s v="."/>
    <n v="4.3611876466641185E-2"/>
    <s v="."/>
    <n v="0.11385991243108952"/>
    <s v="-"/>
    <s v="-"/>
    <s v="-"/>
    <s v="-"/>
    <s v="a"/>
    <n v="4.1089301749483798E-3"/>
    <s v="."/>
    <n v="2.7269952901866953E-2"/>
    <s v="-"/>
    <s v="-"/>
    <s v="-"/>
    <s v="."/>
    <n v="0"/>
    <s v="."/>
    <x v="1"/>
  </r>
  <r>
    <x v="2"/>
    <s v="Services"/>
    <x v="6"/>
    <m/>
    <x v="2"/>
    <s v="-"/>
    <n v="2.2710121508660026E-3"/>
    <n v="2.2710121508660026E-3"/>
    <s v="."/>
    <m/>
    <n v="2.2710121508660026E-3"/>
    <n v="2.2710121508660026E-3"/>
    <n v="0"/>
    <n v="2.2710121508660026E-3"/>
    <s v="."/>
    <n v="0"/>
    <s v="."/>
    <n v="0"/>
    <s v="-"/>
    <s v="-"/>
    <s v="-"/>
    <s v="-"/>
    <s v="a"/>
    <n v="0"/>
    <s v="."/>
    <n v="0"/>
    <s v="-"/>
    <s v="-"/>
    <s v="-"/>
    <s v="."/>
    <n v="0"/>
    <s v="."/>
    <x v="1"/>
  </r>
  <r>
    <x v="2"/>
    <s v="Services"/>
    <x v="6"/>
    <m/>
    <x v="3"/>
    <s v="-"/>
    <n v="1.6717338756393741E-2"/>
    <n v="1.6717338756393741E-2"/>
    <s v="."/>
    <m/>
    <n v="1.6717338756393741E-2"/>
    <n v="1.6717338756393741E-2"/>
    <n v="0"/>
    <n v="1.344074975244198E-2"/>
    <s v="."/>
    <n v="3.2765890039517598E-3"/>
    <s v="."/>
    <n v="0"/>
    <s v="-"/>
    <s v="-"/>
    <s v="-"/>
    <s v="-"/>
    <s v="a"/>
    <n v="0"/>
    <s v="."/>
    <n v="0"/>
    <s v="-"/>
    <s v="-"/>
    <s v="-"/>
    <s v="."/>
    <n v="0"/>
    <s v="."/>
    <x v="1"/>
  </r>
  <r>
    <x v="2"/>
    <s v="Services"/>
    <x v="6"/>
    <m/>
    <x v="4"/>
    <s v="-"/>
    <n v="5.9868663197692067E-2"/>
    <n v="5.9868663197692067E-2"/>
    <s v="."/>
    <m/>
    <n v="5.9868663197692067E-2"/>
    <n v="5.9868663197692067E-2"/>
    <n v="0"/>
    <n v="4.7443764560450206E-2"/>
    <s v="."/>
    <n v="1.242489863724186E-2"/>
    <s v="."/>
    <n v="0"/>
    <s v="-"/>
    <s v="-"/>
    <s v="-"/>
    <s v="-"/>
    <s v="a"/>
    <n v="0"/>
    <s v="."/>
    <n v="0"/>
    <s v="-"/>
    <s v="-"/>
    <s v="-"/>
    <s v="."/>
    <n v="0"/>
    <s v="."/>
    <x v="1"/>
  </r>
  <r>
    <x v="2"/>
    <s v="Services"/>
    <x v="6"/>
    <m/>
    <x v="5"/>
    <s v="-"/>
    <n v="0"/>
    <n v="0"/>
    <s v="."/>
    <m/>
    <n v="0"/>
    <n v="0"/>
    <n v="0"/>
    <n v="0"/>
    <s v="."/>
    <n v="0"/>
    <s v="."/>
    <n v="0"/>
    <s v="-"/>
    <s v="-"/>
    <s v="-"/>
    <s v="-"/>
    <s v="a"/>
    <n v="0"/>
    <s v="."/>
    <n v="0"/>
    <s v="-"/>
    <s v="-"/>
    <s v="-"/>
    <s v="."/>
    <n v="0"/>
    <s v="."/>
    <x v="1"/>
  </r>
  <r>
    <x v="2"/>
    <s v="Services"/>
    <x v="6"/>
    <m/>
    <x v="6"/>
    <s v="-"/>
    <n v="0.15995404253256468"/>
    <n v="0.15995404253256468"/>
    <s v="."/>
    <m/>
    <n v="0.15995404253256468"/>
    <n v="0.12857515945574935"/>
    <n v="3.1378883076815335E-2"/>
    <n v="1.1703210776962361E-2"/>
    <s v="."/>
    <n v="3.0120362476974655E-3"/>
    <s v="."/>
    <n v="0.11385991243108952"/>
    <s v="-"/>
    <s v="-"/>
    <s v="-"/>
    <s v="-"/>
    <s v="a"/>
    <n v="4.1089301749483798E-3"/>
    <s v="."/>
    <n v="2.7269952901866953E-2"/>
    <s v="-"/>
    <s v="-"/>
    <s v="-"/>
    <s v="."/>
    <n v="0"/>
    <s v="."/>
    <x v="1"/>
  </r>
  <r>
    <x v="2"/>
    <s v="Services"/>
    <x v="6"/>
    <m/>
    <x v="7"/>
    <s v="-"/>
    <n v="8.4318697805092185E-2"/>
    <n v="8.4318697805092185E-2"/>
    <s v="."/>
    <m/>
    <n v="8.4318697805092185E-2"/>
    <n v="8.4318697805092185E-2"/>
    <n v="0"/>
    <n v="6.7592048044138195E-2"/>
    <s v="."/>
    <n v="1.6726649760953987E-2"/>
    <s v="."/>
    <n v="0"/>
    <s v="-"/>
    <s v="-"/>
    <s v="-"/>
    <s v="-"/>
    <s v="a"/>
    <n v="0"/>
    <s v="."/>
    <n v="0"/>
    <s v="-"/>
    <s v="-"/>
    <s v="-"/>
    <s v="."/>
    <n v="0"/>
    <s v="."/>
    <x v="1"/>
  </r>
  <r>
    <x v="2"/>
    <s v="Services"/>
    <x v="6"/>
    <m/>
    <x v="8"/>
    <s v="-"/>
    <n v="0"/>
    <n v="0"/>
    <s v="."/>
    <m/>
    <n v="0"/>
    <n v="0"/>
    <n v="0"/>
    <n v="0"/>
    <s v="."/>
    <n v="0"/>
    <s v="."/>
    <n v="0"/>
    <s v="-"/>
    <s v="-"/>
    <s v="-"/>
    <s v="-"/>
    <s v="a"/>
    <n v="0"/>
    <s v="."/>
    <n v="0"/>
    <s v="-"/>
    <s v="-"/>
    <s v="-"/>
    <s v="."/>
    <n v="0"/>
    <s v="."/>
    <x v="1"/>
  </r>
  <r>
    <x v="2"/>
    <s v="Services"/>
    <x v="6"/>
    <m/>
    <x v="9"/>
    <s v="-"/>
    <n v="0"/>
    <n v="0"/>
    <s v="."/>
    <m/>
    <n v="0"/>
    <n v="0"/>
    <n v="0"/>
    <n v="0"/>
    <s v="."/>
    <n v="0"/>
    <s v="."/>
    <n v="0"/>
    <s v="-"/>
    <s v="-"/>
    <s v="-"/>
    <s v="-"/>
    <s v="a"/>
    <n v="0"/>
    <s v="."/>
    <n v="0"/>
    <s v="-"/>
    <s v="-"/>
    <s v="-"/>
    <s v="."/>
    <n v="0"/>
    <s v="."/>
    <x v="1"/>
  </r>
  <r>
    <x v="2"/>
    <s v="Services"/>
    <x v="6"/>
    <m/>
    <x v="10"/>
    <s v="-"/>
    <n v="3.2486215854084337E-2"/>
    <n v="3.2486215854084337E-2"/>
    <s v="."/>
    <m/>
    <n v="3.2486215854084337E-2"/>
    <n v="3.2486215854084337E-2"/>
    <n v="0"/>
    <n v="2.6103796856655037E-2"/>
    <s v="."/>
    <n v="6.3824189974293014E-3"/>
    <s v="."/>
    <n v="0"/>
    <s v="-"/>
    <s v="-"/>
    <s v="-"/>
    <s v="-"/>
    <s v="a"/>
    <n v="0"/>
    <s v="."/>
    <n v="0"/>
    <s v="-"/>
    <s v="-"/>
    <s v="-"/>
    <s v="."/>
    <n v="0"/>
    <s v="."/>
    <x v="1"/>
  </r>
  <r>
    <x v="2"/>
    <s v="Services"/>
    <x v="6"/>
    <m/>
    <x v="11"/>
    <s v="-"/>
    <n v="0"/>
    <n v="0"/>
    <s v="."/>
    <m/>
    <n v="0"/>
    <n v="0"/>
    <n v="0"/>
    <n v="0"/>
    <s v="."/>
    <n v="0"/>
    <s v="."/>
    <n v="0"/>
    <s v="-"/>
    <s v="-"/>
    <s v="-"/>
    <s v="-"/>
    <s v="a"/>
    <n v="0"/>
    <s v="."/>
    <n v="0"/>
    <s v="-"/>
    <s v="-"/>
    <s v="-"/>
    <s v="."/>
    <n v="0"/>
    <s v="."/>
    <x v="1"/>
  </r>
  <r>
    <x v="2"/>
    <s v="Services"/>
    <x v="6"/>
    <m/>
    <x v="12"/>
    <s v="-"/>
    <n v="5.2625477379637589E-3"/>
    <n v="5.2625477379637589E-3"/>
    <s v="."/>
    <m/>
    <n v="5.2625477379637589E-3"/>
    <n v="5.2625477379637589E-3"/>
    <n v="0"/>
    <n v="4.1352827138418022E-3"/>
    <s v="."/>
    <n v="1.1272650241219569E-3"/>
    <s v="."/>
    <n v="0"/>
    <s v="-"/>
    <s v="-"/>
    <s v="-"/>
    <s v="-"/>
    <s v="a"/>
    <n v="0"/>
    <s v="."/>
    <n v="0"/>
    <s v="-"/>
    <s v="-"/>
    <s v="-"/>
    <s v="."/>
    <n v="0"/>
    <s v="."/>
    <x v="1"/>
  </r>
  <r>
    <x v="2"/>
    <s v="Services"/>
    <x v="6"/>
    <m/>
    <x v="13"/>
    <s v="-"/>
    <n v="3.251561154148807E-3"/>
    <n v="3.251561154148807E-3"/>
    <s v="."/>
    <m/>
    <n v="3.251561154148807E-3"/>
    <n v="3.251561154148807E-3"/>
    <n v="0"/>
    <n v="2.5895423589039511E-3"/>
    <s v="."/>
    <n v="6.6201879524485586E-4"/>
    <s v="."/>
    <n v="0"/>
    <s v="-"/>
    <s v="-"/>
    <s v="-"/>
    <s v="-"/>
    <s v="a"/>
    <n v="0"/>
    <s v="."/>
    <n v="0"/>
    <s v="-"/>
    <s v="-"/>
    <s v="-"/>
    <s v="."/>
    <n v="0"/>
    <s v="."/>
    <x v="1"/>
  </r>
  <r>
    <x v="2"/>
    <s v="Services"/>
    <x v="6"/>
    <m/>
    <x v="14"/>
    <s v="-"/>
    <n v="0"/>
    <n v="0"/>
    <s v="."/>
    <m/>
    <n v="0"/>
    <n v="0"/>
    <n v="0"/>
    <n v="0"/>
    <s v="."/>
    <n v="0"/>
    <s v="."/>
    <n v="0"/>
    <s v="-"/>
    <s v="-"/>
    <s v="-"/>
    <s v="-"/>
    <s v="a"/>
    <n v="0"/>
    <s v="."/>
    <n v="0"/>
    <s v="-"/>
    <s v="-"/>
    <s v="-"/>
    <s v="."/>
    <n v="0"/>
    <s v="."/>
    <x v="1"/>
  </r>
  <r>
    <x v="2"/>
    <s v="Services"/>
    <x v="7"/>
    <m/>
    <x v="1"/>
    <s v="-"/>
    <n v="0.76767154352708111"/>
    <n v="0.76767154352708111"/>
    <s v="."/>
    <m/>
    <n v="0.76767154352708111"/>
    <n v="0.7217595602642457"/>
    <n v="4.5911983262835368E-2"/>
    <n v="0.53717800358316359"/>
    <s v="."/>
    <n v="5.6167076590797282E-2"/>
    <s v="."/>
    <n v="0.12841448009028492"/>
    <s v="-"/>
    <s v="-"/>
    <s v="-"/>
    <s v="-"/>
    <s v="a"/>
    <n v="2.7159634185145391E-2"/>
    <s v="."/>
    <n v="1.8752349077689977E-2"/>
    <s v="-"/>
    <s v="-"/>
    <s v="-"/>
    <s v="."/>
    <n v="0"/>
    <s v="."/>
    <x v="1"/>
  </r>
  <r>
    <x v="2"/>
    <s v="Services"/>
    <x v="7"/>
    <m/>
    <x v="2"/>
    <s v="-"/>
    <n v="8.6508225650612069E-3"/>
    <n v="8.6508225650612069E-3"/>
    <s v="."/>
    <m/>
    <n v="8.6508225650612069E-3"/>
    <n v="8.6508225650612069E-3"/>
    <n v="0"/>
    <n v="8.6508225650612069E-3"/>
    <s v="."/>
    <n v="0"/>
    <s v="."/>
    <n v="0"/>
    <s v="-"/>
    <s v="-"/>
    <s v="-"/>
    <s v="-"/>
    <s v="a"/>
    <n v="0"/>
    <s v="."/>
    <n v="0"/>
    <s v="-"/>
    <s v="-"/>
    <s v="-"/>
    <s v="."/>
    <n v="0"/>
    <s v="."/>
    <x v="1"/>
  </r>
  <r>
    <x v="2"/>
    <s v="Services"/>
    <x v="7"/>
    <m/>
    <x v="3"/>
    <s v="-"/>
    <n v="4.6747330644528622E-2"/>
    <n v="4.6747330644528622E-2"/>
    <s v="."/>
    <m/>
    <n v="4.6747330644528622E-2"/>
    <n v="4.6747330644528622E-2"/>
    <n v="0"/>
    <n v="4.2320410715479331E-2"/>
    <s v="."/>
    <n v="4.4269199290492903E-3"/>
    <s v="."/>
    <n v="0"/>
    <s v="-"/>
    <s v="-"/>
    <s v="-"/>
    <s v="-"/>
    <s v="a"/>
    <n v="0"/>
    <s v="."/>
    <n v="0"/>
    <s v="-"/>
    <s v="-"/>
    <s v="-"/>
    <s v="."/>
    <n v="0"/>
    <s v="."/>
    <x v="1"/>
  </r>
  <r>
    <x v="2"/>
    <s v="Services"/>
    <x v="7"/>
    <m/>
    <x v="4"/>
    <s v="-"/>
    <n v="0.15974690259539173"/>
    <n v="0.15974690259539173"/>
    <s v="."/>
    <m/>
    <n v="0.15974690259539173"/>
    <n v="0.15974690259539173"/>
    <n v="0"/>
    <n v="0.14413481351013263"/>
    <s v="."/>
    <n v="1.5612089085259104E-2"/>
    <s v="."/>
    <n v="0"/>
    <s v="-"/>
    <s v="-"/>
    <s v="-"/>
    <s v="-"/>
    <s v="a"/>
    <n v="0"/>
    <s v="."/>
    <n v="0"/>
    <s v="-"/>
    <s v="-"/>
    <s v="-"/>
    <s v="."/>
    <n v="0"/>
    <s v="."/>
    <x v="1"/>
  </r>
  <r>
    <x v="2"/>
    <s v="Services"/>
    <x v="7"/>
    <m/>
    <x v="5"/>
    <s v="-"/>
    <n v="0"/>
    <n v="0"/>
    <s v="."/>
    <m/>
    <n v="0"/>
    <n v="0"/>
    <n v="0"/>
    <n v="0"/>
    <s v="."/>
    <n v="0"/>
    <s v="."/>
    <n v="0"/>
    <s v="-"/>
    <s v="-"/>
    <s v="-"/>
    <s v="-"/>
    <s v="a"/>
    <n v="0"/>
    <s v="."/>
    <n v="0"/>
    <s v="-"/>
    <s v="-"/>
    <s v="-"/>
    <s v="."/>
    <n v="0"/>
    <s v="."/>
    <x v="1"/>
  </r>
  <r>
    <x v="2"/>
    <s v="Services"/>
    <x v="7"/>
    <m/>
    <x v="6"/>
    <s v="-"/>
    <n v="0.21336480218689396"/>
    <n v="0.21336480218689396"/>
    <s v="."/>
    <m/>
    <n v="0.21336480218689396"/>
    <n v="0.16745281892405858"/>
    <n v="4.5911983262835368E-2"/>
    <n v="3.5247866045394968E-2"/>
    <s v="."/>
    <n v="3.7904727883786887E-3"/>
    <s v="."/>
    <n v="0.12841448009028492"/>
    <s v="-"/>
    <s v="-"/>
    <s v="-"/>
    <s v="-"/>
    <s v="a"/>
    <n v="2.7159634185145391E-2"/>
    <s v="."/>
    <n v="1.8752349077689977E-2"/>
    <s v="-"/>
    <s v="-"/>
    <s v="-"/>
    <s v="."/>
    <n v="0"/>
    <s v="."/>
    <x v="1"/>
  </r>
  <r>
    <x v="2"/>
    <s v="Services"/>
    <x v="7"/>
    <m/>
    <x v="7"/>
    <s v="-"/>
    <n v="0.22274276045787797"/>
    <n v="0.22274276045787797"/>
    <s v="."/>
    <m/>
    <n v="0.22274276045787797"/>
    <n v="0.22274276045787797"/>
    <n v="0"/>
    <n v="0.20152809052399764"/>
    <s v="."/>
    <n v="2.1214669933880329E-2"/>
    <s v="."/>
    <n v="0"/>
    <s v="-"/>
    <s v="-"/>
    <s v="-"/>
    <s v="-"/>
    <s v="a"/>
    <n v="0"/>
    <s v="."/>
    <n v="0"/>
    <s v="-"/>
    <s v="-"/>
    <s v="-"/>
    <s v="."/>
    <n v="0"/>
    <s v="."/>
    <x v="1"/>
  </r>
  <r>
    <x v="2"/>
    <s v="Services"/>
    <x v="7"/>
    <m/>
    <x v="8"/>
    <s v="-"/>
    <n v="0"/>
    <n v="0"/>
    <s v="."/>
    <m/>
    <n v="0"/>
    <n v="0"/>
    <n v="0"/>
    <n v="0"/>
    <s v="."/>
    <n v="0"/>
    <s v="."/>
    <n v="0"/>
    <s v="-"/>
    <s v="-"/>
    <s v="-"/>
    <s v="-"/>
    <s v="a"/>
    <n v="0"/>
    <s v="."/>
    <n v="0"/>
    <s v="-"/>
    <s v="-"/>
    <s v="-"/>
    <s v="."/>
    <n v="0"/>
    <s v="."/>
    <x v="1"/>
  </r>
  <r>
    <x v="2"/>
    <s v="Services"/>
    <x v="7"/>
    <m/>
    <x v="9"/>
    <s v="-"/>
    <n v="0"/>
    <n v="0"/>
    <s v="."/>
    <m/>
    <n v="0"/>
    <n v="0"/>
    <n v="0"/>
    <n v="0"/>
    <s v="."/>
    <n v="0"/>
    <s v="."/>
    <n v="0"/>
    <s v="-"/>
    <s v="-"/>
    <s v="-"/>
    <s v="-"/>
    <s v="a"/>
    <n v="0"/>
    <s v="."/>
    <n v="0"/>
    <s v="-"/>
    <s v="-"/>
    <s v="-"/>
    <s v="."/>
    <n v="0"/>
    <s v="."/>
    <x v="1"/>
  </r>
  <r>
    <x v="2"/>
    <s v="Services"/>
    <x v="7"/>
    <m/>
    <x v="10"/>
    <s v="-"/>
    <n v="9.374183595317781E-2"/>
    <n v="9.374183595317781E-2"/>
    <s v="."/>
    <m/>
    <n v="9.374183595317781E-2"/>
    <n v="9.374183595317781E-2"/>
    <n v="0"/>
    <n v="8.485576291232981E-2"/>
    <s v="."/>
    <n v="8.8860730408479947E-3"/>
    <s v="."/>
    <n v="0"/>
    <s v="-"/>
    <s v="-"/>
    <s v="-"/>
    <s v="-"/>
    <s v="a"/>
    <n v="0"/>
    <s v="."/>
    <n v="0"/>
    <s v="-"/>
    <s v="-"/>
    <s v="-"/>
    <s v="."/>
    <n v="0"/>
    <s v="."/>
    <x v="1"/>
  </r>
  <r>
    <x v="2"/>
    <s v="Services"/>
    <x v="7"/>
    <m/>
    <x v="11"/>
    <s v="-"/>
    <n v="0"/>
    <n v="0"/>
    <s v="."/>
    <m/>
    <n v="0"/>
    <n v="0"/>
    <n v="0"/>
    <n v="0"/>
    <s v="."/>
    <n v="0"/>
    <s v="."/>
    <n v="0"/>
    <s v="-"/>
    <s v="-"/>
    <s v="-"/>
    <s v="-"/>
    <s v="a"/>
    <n v="0"/>
    <s v="."/>
    <n v="0"/>
    <s v="-"/>
    <s v="-"/>
    <s v="-"/>
    <s v="."/>
    <n v="0"/>
    <s v="."/>
    <x v="1"/>
  </r>
  <r>
    <x v="2"/>
    <s v="Services"/>
    <x v="7"/>
    <m/>
    <x v="12"/>
    <s v="-"/>
    <n v="1.3667552515696554E-2"/>
    <n v="1.3667552515696554E-2"/>
    <s v="."/>
    <m/>
    <n v="1.3667552515696554E-2"/>
    <n v="1.3667552515696554E-2"/>
    <n v="0"/>
    <n v="1.2304267632396313E-2"/>
    <s v="."/>
    <n v="1.3632848833002411E-3"/>
    <s v="."/>
    <n v="0"/>
    <s v="-"/>
    <s v="-"/>
    <s v="-"/>
    <s v="-"/>
    <s v="a"/>
    <n v="0"/>
    <s v="."/>
    <n v="0"/>
    <s v="-"/>
    <s v="-"/>
    <s v="-"/>
    <s v="."/>
    <n v="0"/>
    <s v="."/>
    <x v="1"/>
  </r>
  <r>
    <x v="2"/>
    <s v="Services"/>
    <x v="7"/>
    <m/>
    <x v="13"/>
    <s v="-"/>
    <n v="9.0095366084533904E-3"/>
    <n v="9.0095366084533904E-3"/>
    <s v="."/>
    <m/>
    <n v="9.0095366084533904E-3"/>
    <n v="9.0095366084533904E-3"/>
    <n v="0"/>
    <n v="8.1359696783717458E-3"/>
    <s v="."/>
    <n v="8.7356693008164526E-4"/>
    <s v="."/>
    <n v="0"/>
    <s v="-"/>
    <s v="-"/>
    <s v="-"/>
    <s v="-"/>
    <s v="a"/>
    <n v="0"/>
    <s v="."/>
    <n v="0"/>
    <s v="-"/>
    <s v="-"/>
    <s v="-"/>
    <s v="."/>
    <n v="0"/>
    <s v="."/>
    <x v="1"/>
  </r>
  <r>
    <x v="2"/>
    <s v="Services"/>
    <x v="7"/>
    <m/>
    <x v="14"/>
    <s v="-"/>
    <n v="0"/>
    <n v="0"/>
    <s v="."/>
    <m/>
    <n v="0"/>
    <n v="0"/>
    <n v="0"/>
    <n v="0"/>
    <s v="."/>
    <n v="0"/>
    <s v="."/>
    <n v="0"/>
    <s v="-"/>
    <s v="-"/>
    <s v="-"/>
    <s v="-"/>
    <s v="a"/>
    <n v="0"/>
    <s v="."/>
    <n v="0"/>
    <s v="-"/>
    <s v="-"/>
    <s v="-"/>
    <s v="."/>
    <n v="0"/>
    <s v="."/>
    <x v="1"/>
  </r>
  <r>
    <x v="2"/>
    <s v="Services"/>
    <x v="8"/>
    <m/>
    <x v="1"/>
    <s v="-"/>
    <n v="0.34229577672888645"/>
    <n v="0.34229577672888645"/>
    <s v="."/>
    <m/>
    <n v="0.34229577672888645"/>
    <n v="0.311027152285554"/>
    <n v="3.126862444333247E-2"/>
    <n v="0.27745157470171239"/>
    <s v="."/>
    <n v="3.3575577583841623E-2"/>
    <s v="."/>
    <n v="0"/>
    <s v="-"/>
    <s v="-"/>
    <s v="-"/>
    <s v="-"/>
    <s v="a"/>
    <n v="2.7859127125755157E-2"/>
    <s v="."/>
    <n v="3.4094973175773143E-3"/>
    <s v="-"/>
    <s v="-"/>
    <s v="-"/>
    <s v="."/>
    <n v="0"/>
    <s v="."/>
    <x v="1"/>
  </r>
  <r>
    <x v="2"/>
    <s v="Services"/>
    <x v="8"/>
    <m/>
    <x v="2"/>
    <s v="-"/>
    <n v="4.1892712460000082E-3"/>
    <n v="4.1892712460000082E-3"/>
    <s v="."/>
    <m/>
    <n v="4.1892712460000082E-3"/>
    <n v="4.1892712460000082E-3"/>
    <n v="0"/>
    <n v="4.1892712460000082E-3"/>
    <s v="."/>
    <n v="0"/>
    <s v="."/>
    <n v="0"/>
    <s v="-"/>
    <s v="-"/>
    <s v="-"/>
    <s v="-"/>
    <s v="a"/>
    <n v="0"/>
    <s v="."/>
    <n v="0"/>
    <s v="-"/>
    <s v="-"/>
    <s v="-"/>
    <s v="."/>
    <n v="0"/>
    <s v="."/>
    <x v="1"/>
  </r>
  <r>
    <x v="2"/>
    <s v="Services"/>
    <x v="8"/>
    <m/>
    <x v="3"/>
    <s v="-"/>
    <n v="2.4139900637238757E-2"/>
    <n v="2.4139900637238757E-2"/>
    <s v="."/>
    <m/>
    <n v="2.4139900637238757E-2"/>
    <n v="2.4139900637238757E-2"/>
    <n v="0"/>
    <n v="2.1565463204499303E-2"/>
    <s v="."/>
    <n v="2.5744374327394555E-3"/>
    <s v="."/>
    <n v="0"/>
    <s v="-"/>
    <s v="-"/>
    <s v="-"/>
    <s v="-"/>
    <s v="a"/>
    <n v="0"/>
    <s v="."/>
    <n v="0"/>
    <s v="-"/>
    <s v="-"/>
    <s v="-"/>
    <s v="."/>
    <n v="0"/>
    <s v="."/>
    <x v="1"/>
  </r>
  <r>
    <x v="2"/>
    <s v="Services"/>
    <x v="8"/>
    <m/>
    <x v="4"/>
    <s v="-"/>
    <n v="8.3055166419315374E-2"/>
    <n v="8.3055166419315374E-2"/>
    <s v="."/>
    <m/>
    <n v="8.3055166419315374E-2"/>
    <n v="8.3055166419315374E-2"/>
    <n v="0"/>
    <n v="7.3594616000142402E-2"/>
    <s v="."/>
    <n v="9.4605504191729705E-3"/>
    <s v="."/>
    <n v="0"/>
    <s v="-"/>
    <s v="-"/>
    <s v="-"/>
    <s v="-"/>
    <s v="a"/>
    <n v="0"/>
    <s v="."/>
    <n v="0"/>
    <s v="-"/>
    <s v="-"/>
    <s v="-"/>
    <s v="."/>
    <n v="0"/>
    <s v="."/>
    <x v="1"/>
  </r>
  <r>
    <x v="2"/>
    <s v="Services"/>
    <x v="8"/>
    <m/>
    <x v="5"/>
    <s v="-"/>
    <n v="0"/>
    <n v="0"/>
    <s v="."/>
    <m/>
    <n v="0"/>
    <n v="0"/>
    <n v="0"/>
    <n v="0"/>
    <s v="."/>
    <n v="0"/>
    <s v="."/>
    <n v="0"/>
    <s v="-"/>
    <s v="-"/>
    <s v="-"/>
    <s v="-"/>
    <s v="a"/>
    <n v="0"/>
    <s v="."/>
    <n v="0"/>
    <s v="-"/>
    <s v="-"/>
    <s v="-"/>
    <s v="."/>
    <n v="0"/>
    <s v="."/>
    <x v="1"/>
  </r>
  <r>
    <x v="2"/>
    <s v="Services"/>
    <x v="8"/>
    <m/>
    <x v="6"/>
    <s v="-"/>
    <n v="5.2362776236944256E-2"/>
    <n v="5.2362776236944256E-2"/>
    <s v="."/>
    <m/>
    <n v="5.2362776236944256E-2"/>
    <n v="2.1094151793611786E-2"/>
    <n v="3.126862444333247E-2"/>
    <n v="1.8712203467190356E-2"/>
    <s v="."/>
    <n v="2.3819483264214303E-3"/>
    <s v="."/>
    <n v="0"/>
    <s v="-"/>
    <s v="-"/>
    <s v="-"/>
    <s v="-"/>
    <s v="a"/>
    <n v="2.7859127125755157E-2"/>
    <s v="."/>
    <n v="3.4094973175773143E-3"/>
    <s v="-"/>
    <s v="-"/>
    <s v="-"/>
    <s v="."/>
    <n v="0"/>
    <s v="."/>
    <x v="1"/>
  </r>
  <r>
    <x v="2"/>
    <s v="Services"/>
    <x v="8"/>
    <m/>
    <x v="7"/>
    <s v="-"/>
    <n v="0.11714737020909158"/>
    <n v="0.11714737020909158"/>
    <s v="."/>
    <m/>
    <n v="0.11714737020909158"/>
    <n v="0.11714737020909158"/>
    <n v="0"/>
    <n v="0.10454913483089172"/>
    <s v="."/>
    <n v="1.2598235378199858E-2"/>
    <s v="."/>
    <n v="0"/>
    <s v="-"/>
    <s v="-"/>
    <s v="-"/>
    <s v="-"/>
    <s v="a"/>
    <n v="0"/>
    <s v="."/>
    <n v="0"/>
    <s v="-"/>
    <s v="-"/>
    <s v="-"/>
    <s v="."/>
    <n v="0"/>
    <s v="."/>
    <x v="1"/>
  </r>
  <r>
    <x v="2"/>
    <s v="Services"/>
    <x v="8"/>
    <m/>
    <x v="8"/>
    <s v="-"/>
    <n v="0"/>
    <n v="0"/>
    <s v="."/>
    <m/>
    <n v="0"/>
    <n v="0"/>
    <n v="0"/>
    <n v="0"/>
    <s v="."/>
    <n v="0"/>
    <s v="."/>
    <n v="0"/>
    <s v="-"/>
    <s v="-"/>
    <s v="-"/>
    <s v="-"/>
    <s v="a"/>
    <n v="0"/>
    <s v="."/>
    <n v="0"/>
    <s v="-"/>
    <s v="-"/>
    <s v="-"/>
    <s v="."/>
    <n v="0"/>
    <s v="."/>
    <x v="1"/>
  </r>
  <r>
    <x v="2"/>
    <s v="Services"/>
    <x v="8"/>
    <m/>
    <x v="9"/>
    <s v="-"/>
    <n v="0"/>
    <n v="0"/>
    <s v="."/>
    <m/>
    <n v="0"/>
    <n v="0"/>
    <n v="0"/>
    <n v="0"/>
    <s v="."/>
    <n v="0"/>
    <s v="."/>
    <n v="0"/>
    <s v="-"/>
    <s v="-"/>
    <s v="-"/>
    <s v="-"/>
    <s v="a"/>
    <n v="0"/>
    <s v="."/>
    <n v="0"/>
    <s v="-"/>
    <s v="-"/>
    <s v="-"/>
    <s v="."/>
    <n v="0"/>
    <s v="."/>
    <x v="1"/>
  </r>
  <r>
    <x v="2"/>
    <s v="Services"/>
    <x v="8"/>
    <m/>
    <x v="10"/>
    <s v="-"/>
    <n v="4.9380403707906313E-2"/>
    <n v="4.9380403707906313E-2"/>
    <s v="."/>
    <m/>
    <n v="4.9380403707906313E-2"/>
    <n v="4.9380403707906313E-2"/>
    <n v="0"/>
    <n v="4.4207295862484501E-2"/>
    <s v="."/>
    <n v="5.1731078454218139E-3"/>
    <s v="."/>
    <n v="0"/>
    <s v="-"/>
    <s v="-"/>
    <s v="-"/>
    <s v="-"/>
    <s v="a"/>
    <n v="0"/>
    <s v="."/>
    <n v="0"/>
    <s v="-"/>
    <s v="-"/>
    <s v="-"/>
    <s v="."/>
    <n v="0"/>
    <s v="."/>
    <x v="1"/>
  </r>
  <r>
    <x v="2"/>
    <s v="Services"/>
    <x v="8"/>
    <m/>
    <x v="11"/>
    <s v="-"/>
    <n v="0"/>
    <n v="0"/>
    <s v="."/>
    <m/>
    <n v="0"/>
    <n v="0"/>
    <n v="0"/>
    <n v="0"/>
    <s v="."/>
    <n v="0"/>
    <s v="."/>
    <n v="0"/>
    <s v="-"/>
    <s v="-"/>
    <s v="-"/>
    <s v="-"/>
    <s v="a"/>
    <n v="0"/>
    <s v="."/>
    <n v="0"/>
    <s v="-"/>
    <s v="-"/>
    <s v="-"/>
    <s v="."/>
    <n v="0"/>
    <s v="."/>
    <x v="1"/>
  </r>
  <r>
    <x v="2"/>
    <s v="Services"/>
    <x v="8"/>
    <m/>
    <x v="12"/>
    <s v="-"/>
    <n v="7.2037570046422266E-3"/>
    <n v="7.2037570046422266E-3"/>
    <s v="."/>
    <m/>
    <n v="7.2037570046422266E-3"/>
    <n v="7.2037570046422266E-3"/>
    <n v="0"/>
    <n v="6.3574307886603582E-3"/>
    <s v="."/>
    <n v="8.4632621598186813E-4"/>
    <s v="."/>
    <n v="0"/>
    <s v="-"/>
    <s v="-"/>
    <s v="-"/>
    <s v="-"/>
    <s v="a"/>
    <n v="0"/>
    <s v="."/>
    <n v="0"/>
    <s v="-"/>
    <s v="-"/>
    <s v="-"/>
    <s v="."/>
    <n v="0"/>
    <s v="."/>
    <x v="1"/>
  </r>
  <r>
    <x v="2"/>
    <s v="Services"/>
    <x v="8"/>
    <m/>
    <x v="13"/>
    <s v="-"/>
    <n v="4.8171312677479736E-3"/>
    <n v="4.8171312677479736E-3"/>
    <s v="."/>
    <m/>
    <n v="4.8171312677479736E-3"/>
    <n v="4.8171312677479736E-3"/>
    <n v="0"/>
    <n v="4.2761593018437408E-3"/>
    <s v="."/>
    <n v="5.4097196590423237E-4"/>
    <s v="."/>
    <n v="0"/>
    <s v="-"/>
    <s v="-"/>
    <s v="-"/>
    <s v="-"/>
    <s v="a"/>
    <n v="0"/>
    <s v="."/>
    <n v="0"/>
    <s v="-"/>
    <s v="-"/>
    <s v="-"/>
    <s v="."/>
    <n v="0"/>
    <s v="."/>
    <x v="1"/>
  </r>
  <r>
    <x v="2"/>
    <s v="Services"/>
    <x v="8"/>
    <m/>
    <x v="14"/>
    <s v="-"/>
    <n v="0"/>
    <n v="0"/>
    <s v="."/>
    <m/>
    <n v="0"/>
    <n v="0"/>
    <n v="0"/>
    <n v="0"/>
    <s v="."/>
    <n v="0"/>
    <s v="."/>
    <n v="0"/>
    <s v="-"/>
    <s v="-"/>
    <s v="-"/>
    <s v="-"/>
    <s v="a"/>
    <n v="0"/>
    <s v="."/>
    <n v="0"/>
    <s v="-"/>
    <s v="-"/>
    <s v="-"/>
    <s v="."/>
    <n v="0"/>
    <s v="."/>
    <x v="1"/>
  </r>
  <r>
    <x v="2"/>
    <s v="Services"/>
    <x v="9"/>
    <m/>
    <x v="1"/>
    <s v="-"/>
    <n v="0.88821848902101475"/>
    <n v="0.88821848902101475"/>
    <s v="."/>
    <m/>
    <n v="0.88821848902101475"/>
    <n v="0.52326842552906239"/>
    <n v="0.36495006349195241"/>
    <n v="0.48439412600608139"/>
    <s v="."/>
    <n v="3.8874299522981028E-2"/>
    <s v="."/>
    <n v="0"/>
    <s v="-"/>
    <s v="-"/>
    <s v="-"/>
    <s v="-"/>
    <s v="a"/>
    <n v="0.10161523218282292"/>
    <s v="."/>
    <n v="0.26333483130912949"/>
    <s v="-"/>
    <s v="-"/>
    <s v="-"/>
    <s v="."/>
    <n v="0"/>
    <s v="."/>
    <x v="1"/>
  </r>
  <r>
    <x v="2"/>
    <s v="Services"/>
    <x v="9"/>
    <m/>
    <x v="2"/>
    <s v="-"/>
    <n v="5.8409137369049655E-3"/>
    <n v="5.8409137369049655E-3"/>
    <s v="."/>
    <m/>
    <n v="5.8409137369049655E-3"/>
    <n v="5.8409137369049655E-3"/>
    <n v="0"/>
    <n v="5.8409137369049655E-3"/>
    <s v="."/>
    <n v="0"/>
    <s v="."/>
    <n v="0"/>
    <s v="-"/>
    <s v="-"/>
    <s v="-"/>
    <s v="-"/>
    <s v="a"/>
    <n v="0"/>
    <s v="."/>
    <n v="0"/>
    <s v="-"/>
    <s v="-"/>
    <s v="-"/>
    <s v="."/>
    <n v="0"/>
    <s v="."/>
    <x v="1"/>
  </r>
  <r>
    <x v="2"/>
    <s v="Services"/>
    <x v="9"/>
    <m/>
    <x v="3"/>
    <s v="-"/>
    <n v="3.9733474930519916E-2"/>
    <n v="3.9733474930519916E-2"/>
    <s v="."/>
    <m/>
    <n v="3.9733474930519916E-2"/>
    <n v="3.9733474930519916E-2"/>
    <n v="0"/>
    <n v="3.6929810627433793E-2"/>
    <s v="."/>
    <n v="2.8036643030861222E-3"/>
    <s v="."/>
    <n v="0"/>
    <s v="-"/>
    <s v="-"/>
    <s v="-"/>
    <s v="-"/>
    <s v="a"/>
    <n v="0"/>
    <s v="."/>
    <n v="0"/>
    <s v="-"/>
    <s v="-"/>
    <s v="-"/>
    <s v="."/>
    <n v="0"/>
    <s v="."/>
    <x v="1"/>
  </r>
  <r>
    <x v="2"/>
    <s v="Services"/>
    <x v="9"/>
    <m/>
    <x v="4"/>
    <s v="-"/>
    <n v="0.14823353639042935"/>
    <n v="0.14823353639042935"/>
    <s v="."/>
    <m/>
    <n v="0.14823353639042935"/>
    <n v="0.14823353639042935"/>
    <n v="0"/>
    <n v="0.13619268502238388"/>
    <s v="."/>
    <n v="1.204085136804546E-2"/>
    <s v="."/>
    <n v="0"/>
    <s v="-"/>
    <s v="-"/>
    <s v="-"/>
    <s v="-"/>
    <s v="a"/>
    <n v="0"/>
    <s v="."/>
    <n v="0"/>
    <s v="-"/>
    <s v="-"/>
    <s v="-"/>
    <s v="."/>
    <n v="0"/>
    <s v="."/>
    <x v="1"/>
  </r>
  <r>
    <x v="2"/>
    <s v="Services"/>
    <x v="9"/>
    <m/>
    <x v="5"/>
    <s v="-"/>
    <n v="0"/>
    <n v="0"/>
    <s v="."/>
    <m/>
    <n v="0"/>
    <n v="0"/>
    <n v="0"/>
    <n v="0"/>
    <s v="."/>
    <n v="0"/>
    <s v="."/>
    <n v="0"/>
    <s v="-"/>
    <s v="-"/>
    <s v="-"/>
    <s v="-"/>
    <s v="a"/>
    <n v="0"/>
    <s v="."/>
    <n v="0"/>
    <s v="-"/>
    <s v="-"/>
    <s v="-"/>
    <s v="."/>
    <n v="0"/>
    <s v="."/>
    <x v="1"/>
  </r>
  <r>
    <x v="2"/>
    <s v="Services"/>
    <x v="9"/>
    <m/>
    <x v="6"/>
    <s v="-"/>
    <n v="0.40245854958045019"/>
    <n v="0.40245854958045019"/>
    <s v="."/>
    <m/>
    <n v="0.40245854958045019"/>
    <n v="3.7508486088497751E-2"/>
    <n v="0.36495006349195241"/>
    <n v="3.457094793325196E-2"/>
    <s v="."/>
    <n v="2.9375381552457893E-3"/>
    <s v="."/>
    <n v="0"/>
    <s v="-"/>
    <s v="-"/>
    <s v="-"/>
    <s v="-"/>
    <s v="a"/>
    <n v="0.10161523218282292"/>
    <s v="."/>
    <n v="0.26333483130912949"/>
    <s v="-"/>
    <s v="-"/>
    <s v="-"/>
    <s v="."/>
    <n v="0"/>
    <s v="."/>
    <x v="1"/>
  </r>
  <r>
    <x v="2"/>
    <s v="Services"/>
    <x v="9"/>
    <m/>
    <x v="7"/>
    <s v="-"/>
    <n v="0.19296201098219806"/>
    <n v="0.19296201098219806"/>
    <s v="."/>
    <m/>
    <n v="0.19296201098219806"/>
    <n v="0.19296201098219806"/>
    <n v="0"/>
    <n v="0.17906464630359414"/>
    <s v="."/>
    <n v="1.3897364678603912E-2"/>
    <s v="."/>
    <n v="0"/>
    <s v="-"/>
    <s v="-"/>
    <s v="-"/>
    <s v="-"/>
    <s v="a"/>
    <n v="0"/>
    <s v="."/>
    <n v="0"/>
    <s v="-"/>
    <s v="-"/>
    <s v="-"/>
    <s v="."/>
    <n v="0"/>
    <s v="."/>
    <x v="1"/>
  </r>
  <r>
    <x v="2"/>
    <s v="Services"/>
    <x v="9"/>
    <m/>
    <x v="8"/>
    <s v="-"/>
    <n v="0"/>
    <n v="0"/>
    <s v="."/>
    <m/>
    <n v="0"/>
    <n v="0"/>
    <n v="0"/>
    <n v="0"/>
    <s v="."/>
    <n v="0"/>
    <s v="."/>
    <n v="0"/>
    <s v="-"/>
    <s v="-"/>
    <s v="-"/>
    <s v="-"/>
    <s v="a"/>
    <n v="0"/>
    <s v="."/>
    <n v="0"/>
    <s v="-"/>
    <s v="-"/>
    <s v="-"/>
    <s v="."/>
    <n v="0"/>
    <s v="."/>
    <x v="1"/>
  </r>
  <r>
    <x v="2"/>
    <s v="Services"/>
    <x v="9"/>
    <m/>
    <x v="9"/>
    <s v="-"/>
    <n v="0"/>
    <n v="0"/>
    <s v="."/>
    <m/>
    <n v="0"/>
    <n v="0"/>
    <n v="0"/>
    <n v="0"/>
    <s v="."/>
    <n v="0"/>
    <s v="."/>
    <n v="0"/>
    <s v="-"/>
    <s v="-"/>
    <s v="-"/>
    <s v="-"/>
    <s v="a"/>
    <n v="0"/>
    <s v="."/>
    <n v="0"/>
    <s v="-"/>
    <s v="-"/>
    <s v="-"/>
    <s v="."/>
    <n v="0"/>
    <s v="."/>
    <x v="1"/>
  </r>
  <r>
    <x v="2"/>
    <s v="Services"/>
    <x v="9"/>
    <m/>
    <x v="10"/>
    <s v="-"/>
    <n v="7.7050067604860606E-2"/>
    <n v="7.7050067604860606E-2"/>
    <s v="."/>
    <m/>
    <n v="7.7050067604860606E-2"/>
    <n v="7.7050067604860606E-2"/>
    <n v="0"/>
    <n v="7.1662138481245141E-2"/>
    <s v="."/>
    <n v="5.387929123615463E-3"/>
    <s v="."/>
    <n v="0"/>
    <s v="-"/>
    <s v="-"/>
    <s v="-"/>
    <s v="-"/>
    <s v="a"/>
    <n v="0"/>
    <s v="."/>
    <n v="0"/>
    <s v="-"/>
    <s v="-"/>
    <s v="-"/>
    <s v="."/>
    <n v="0"/>
    <s v="."/>
    <x v="1"/>
  </r>
  <r>
    <x v="2"/>
    <s v="Services"/>
    <x v="9"/>
    <m/>
    <x v="11"/>
    <s v="-"/>
    <n v="0"/>
    <n v="0"/>
    <s v="."/>
    <m/>
    <n v="0"/>
    <n v="0"/>
    <n v="0"/>
    <n v="0"/>
    <s v="."/>
    <n v="0"/>
    <s v="."/>
    <n v="0"/>
    <s v="-"/>
    <s v="-"/>
    <s v="-"/>
    <s v="-"/>
    <s v="a"/>
    <n v="0"/>
    <s v="."/>
    <n v="0"/>
    <s v="-"/>
    <s v="-"/>
    <s v="-"/>
    <s v="."/>
    <n v="0"/>
    <s v="."/>
    <x v="1"/>
  </r>
  <r>
    <x v="2"/>
    <s v="Services"/>
    <x v="9"/>
    <m/>
    <x v="12"/>
    <s v="-"/>
    <n v="1.3638003484786047E-2"/>
    <n v="1.3638003484786047E-2"/>
    <s v="."/>
    <m/>
    <n v="1.3638003484786047E-2"/>
    <n v="1.3638003484786047E-2"/>
    <n v="0"/>
    <n v="1.2473650397627411E-2"/>
    <s v="."/>
    <n v="1.1643530871586363E-3"/>
    <s v="."/>
    <n v="0"/>
    <s v="-"/>
    <s v="-"/>
    <s v="-"/>
    <s v="-"/>
    <s v="a"/>
    <n v="0"/>
    <s v="."/>
    <n v="0"/>
    <s v="-"/>
    <s v="-"/>
    <s v="-"/>
    <s v="."/>
    <n v="0"/>
    <s v="."/>
    <x v="1"/>
  </r>
  <r>
    <x v="2"/>
    <s v="Services"/>
    <x v="9"/>
    <m/>
    <x v="13"/>
    <s v="-"/>
    <n v="8.3019323108657148E-3"/>
    <n v="8.3019323108657148E-3"/>
    <s v="."/>
    <m/>
    <n v="8.3019323108657148E-3"/>
    <n v="8.3019323108657148E-3"/>
    <n v="0"/>
    <n v="7.6593335036400688E-3"/>
    <s v="."/>
    <n v="6.4259880722564535E-4"/>
    <s v="."/>
    <n v="0"/>
    <s v="-"/>
    <s v="-"/>
    <s v="-"/>
    <s v="-"/>
    <s v="a"/>
    <n v="0"/>
    <s v="."/>
    <n v="0"/>
    <s v="-"/>
    <s v="-"/>
    <s v="-"/>
    <s v="."/>
    <n v="0"/>
    <s v="."/>
    <x v="1"/>
  </r>
  <r>
    <x v="2"/>
    <s v="Services"/>
    <x v="9"/>
    <m/>
    <x v="14"/>
    <s v="-"/>
    <n v="0"/>
    <n v="0"/>
    <s v="."/>
    <m/>
    <n v="0"/>
    <n v="0"/>
    <n v="0"/>
    <n v="0"/>
    <s v="."/>
    <n v="0"/>
    <s v="."/>
    <n v="0"/>
    <s v="-"/>
    <s v="-"/>
    <s v="-"/>
    <s v="-"/>
    <s v="a"/>
    <n v="0"/>
    <s v="."/>
    <n v="0"/>
    <s v="-"/>
    <s v="-"/>
    <s v="-"/>
    <s v="."/>
    <n v="0"/>
    <s v="."/>
    <x v="1"/>
  </r>
  <r>
    <x v="3"/>
    <s v="Services"/>
    <x v="1"/>
    <m/>
    <x v="1"/>
    <n v="35.384275000000002"/>
    <n v="-8.722423600719317"/>
    <n v="26.661851399280685"/>
    <s v="."/>
    <m/>
    <n v="26.661851399280685"/>
    <n v="23.538878816260262"/>
    <n v="3.1229725830204234"/>
    <n v="19.520840798901354"/>
    <s v="."/>
    <n v="3.023991237032928"/>
    <s v="."/>
    <n v="0.99404678032598126"/>
    <s v="-"/>
    <s v="-"/>
    <s v="-"/>
    <s v="-"/>
    <s v="a"/>
    <n v="1.266844864630051"/>
    <s v="."/>
    <n v="1.8561277183903724"/>
    <s v="-"/>
    <s v="-"/>
    <s v="-"/>
    <s v="."/>
    <n v="0"/>
    <s v="."/>
    <x v="1"/>
  </r>
  <r>
    <x v="3"/>
    <s v="Services"/>
    <x v="1"/>
    <m/>
    <x v="2"/>
    <n v="0.30586899999999995"/>
    <n v="0"/>
    <n v="0.30586899999999995"/>
    <s v="."/>
    <m/>
    <n v="0.30586899999999995"/>
    <n v="0.30586899999999995"/>
    <n v="0"/>
    <n v="0.30586899999999995"/>
    <s v="."/>
    <n v="0"/>
    <s v="."/>
    <n v="0"/>
    <s v="-"/>
    <s v="-"/>
    <s v="-"/>
    <s v="-"/>
    <s v="a"/>
    <n v="0"/>
    <s v="."/>
    <n v="0"/>
    <s v="-"/>
    <s v="-"/>
    <s v="-"/>
    <s v="."/>
    <n v="0"/>
    <s v="."/>
    <x v="1"/>
  </r>
  <r>
    <x v="3"/>
    <s v="Services"/>
    <x v="1"/>
    <m/>
    <x v="3"/>
    <n v="0.11746299999999998"/>
    <n v="-1.3877787807814457E-17"/>
    <n v="0.11746299999999997"/>
    <s v="."/>
    <m/>
    <n v="0.11746299999999997"/>
    <n v="0.11746299999999997"/>
    <n v="0"/>
    <n v="0.10136696365694653"/>
    <s v="."/>
    <n v="1.6096036343053441E-2"/>
    <s v="."/>
    <n v="0"/>
    <s v="-"/>
    <s v="-"/>
    <s v="-"/>
    <s v="-"/>
    <s v="a"/>
    <n v="0"/>
    <s v="."/>
    <n v="0"/>
    <s v="-"/>
    <s v="-"/>
    <s v="-"/>
    <s v="."/>
    <n v="0"/>
    <s v="."/>
    <x v="1"/>
  </r>
  <r>
    <x v="3"/>
    <s v="Services"/>
    <x v="1"/>
    <m/>
    <x v="4"/>
    <n v="15.000373999999999"/>
    <n v="-1.7763568394002505E-15"/>
    <n v="15.000373999999997"/>
    <s v="."/>
    <m/>
    <n v="15.000373999999997"/>
    <n v="15.000373999999997"/>
    <n v="0"/>
    <n v="12.958644251218887"/>
    <s v="."/>
    <n v="2.0417297487811101"/>
    <s v="."/>
    <n v="0"/>
    <s v="-"/>
    <s v="-"/>
    <s v="-"/>
    <s v="-"/>
    <s v="a"/>
    <n v="0"/>
    <s v="."/>
    <n v="0"/>
    <s v="-"/>
    <s v="-"/>
    <s v="-"/>
    <s v="."/>
    <n v="0"/>
    <s v="."/>
    <x v="1"/>
  </r>
  <r>
    <x v="3"/>
    <s v="Services"/>
    <x v="1"/>
    <m/>
    <x v="5"/>
    <n v="1.163E-2"/>
    <n v="-1.163E-2"/>
    <n v="0"/>
    <s v="."/>
    <m/>
    <n v="0"/>
    <n v="0"/>
    <n v="0"/>
    <n v="0"/>
    <s v="."/>
    <n v="0"/>
    <s v="."/>
    <n v="0"/>
    <s v="-"/>
    <s v="-"/>
    <s v="-"/>
    <s v="-"/>
    <s v="a"/>
    <n v="0"/>
    <s v="."/>
    <n v="0"/>
    <s v="-"/>
    <s v="-"/>
    <s v="-"/>
    <s v="."/>
    <n v="0"/>
    <s v="."/>
    <x v="1"/>
  </r>
  <r>
    <x v="3"/>
    <s v="Services"/>
    <x v="1"/>
    <m/>
    <x v="6"/>
    <n v="13.923436000000001"/>
    <n v="-9.1622156147171534"/>
    <n v="4.7612203852828472"/>
    <s v="."/>
    <m/>
    <n v="4.7612203852828472"/>
    <n v="1.6382478022624243"/>
    <n v="3.1229725830204234"/>
    <n v="0.55581050966887746"/>
    <s v="."/>
    <n v="8.8390512267565446E-2"/>
    <s v="."/>
    <n v="0.99404678032598126"/>
    <s v="-"/>
    <s v="-"/>
    <s v="-"/>
    <s v="-"/>
    <s v="a"/>
    <n v="1.266844864630051"/>
    <s v="."/>
    <n v="1.8561277183903724"/>
    <s v="-"/>
    <s v="-"/>
    <s v="-"/>
    <s v="."/>
    <n v="0"/>
    <s v="."/>
    <x v="1"/>
  </r>
  <r>
    <x v="3"/>
    <s v="Services"/>
    <x v="1"/>
    <m/>
    <x v="7"/>
    <n v="5.0648650000000002"/>
    <n v="0.9020600139978443"/>
    <n v="5.9669250139978445"/>
    <s v="c.ISE.34"/>
    <m/>
    <n v="5.9669250139978445"/>
    <n v="5.9669250139978445"/>
    <n v="0"/>
    <n v="5.1664072654579387"/>
    <s v="."/>
    <n v="0.80051774853990598"/>
    <s v="."/>
    <n v="0"/>
    <s v="-"/>
    <s v="-"/>
    <s v="-"/>
    <s v="-"/>
    <s v="a"/>
    <n v="0"/>
    <s v="."/>
    <n v="0"/>
    <s v="-"/>
    <s v="-"/>
    <s v="-"/>
    <s v="."/>
    <n v="0"/>
    <s v="."/>
    <x v="1"/>
  </r>
  <r>
    <x v="3"/>
    <s v="Services"/>
    <x v="1"/>
    <m/>
    <x v="8"/>
    <n v="0.295402"/>
    <n v="-0.295402"/>
    <n v="0"/>
    <s v="."/>
    <m/>
    <n v="0"/>
    <n v="0"/>
    <n v="0"/>
    <n v="0"/>
    <s v="."/>
    <n v="0"/>
    <s v="."/>
    <n v="0"/>
    <s v="-"/>
    <s v="-"/>
    <s v="-"/>
    <s v="-"/>
    <s v="a"/>
    <n v="0"/>
    <s v="."/>
    <n v="0"/>
    <s v="-"/>
    <s v="-"/>
    <s v="-"/>
    <s v="."/>
    <n v="0"/>
    <s v="."/>
    <x v="1"/>
  </r>
  <r>
    <x v="3"/>
    <s v="Services"/>
    <x v="1"/>
    <m/>
    <x v="9"/>
    <n v="0.23841499999999999"/>
    <n v="-0.23841499999999999"/>
    <n v="0"/>
    <s v="c.Obs.1"/>
    <m/>
    <n v="0"/>
    <n v="0"/>
    <n v="0"/>
    <n v="0"/>
    <s v="."/>
    <n v="0"/>
    <s v="."/>
    <n v="0"/>
    <s v="-"/>
    <s v="-"/>
    <s v="-"/>
    <s v="-"/>
    <s v="a"/>
    <n v="0"/>
    <s v="."/>
    <n v="0"/>
    <s v="-"/>
    <s v="-"/>
    <s v="-"/>
    <s v="."/>
    <n v="0"/>
    <s v="."/>
    <x v="1"/>
  </r>
  <r>
    <x v="3"/>
    <s v="Services"/>
    <x v="1"/>
    <m/>
    <x v="10"/>
    <n v="0.39425700000000002"/>
    <n v="-2.5700000000000722E-4"/>
    <n v="0.39400000000000002"/>
    <s v="c.Obs.1"/>
    <m/>
    <n v="0.39400000000000002"/>
    <n v="0.39400000000000002"/>
    <n v="0"/>
    <n v="0.33318950731918406"/>
    <s v="."/>
    <n v="6.081049268081596E-2"/>
    <s v="."/>
    <n v="0"/>
    <s v="-"/>
    <s v="-"/>
    <s v="-"/>
    <s v="-"/>
    <s v="a"/>
    <n v="0"/>
    <s v="."/>
    <n v="0"/>
    <s v="-"/>
    <s v="-"/>
    <s v="-"/>
    <s v="."/>
    <n v="0"/>
    <s v="."/>
    <x v="1"/>
  </r>
  <r>
    <x v="3"/>
    <s v="Services"/>
    <x v="1"/>
    <m/>
    <x v="11"/>
    <n v="0"/>
    <n v="0"/>
    <n v="0"/>
    <s v="c.Obs.1"/>
    <m/>
    <n v="0"/>
    <n v="0"/>
    <n v="0"/>
    <n v="0"/>
    <s v="."/>
    <n v="0"/>
    <s v="."/>
    <n v="0"/>
    <s v="-"/>
    <s v="-"/>
    <s v="-"/>
    <s v="-"/>
    <s v="a"/>
    <n v="0"/>
    <s v="."/>
    <n v="0"/>
    <s v="-"/>
    <s v="-"/>
    <s v="-"/>
    <s v="."/>
    <n v="0"/>
    <s v="."/>
    <x v="1"/>
  </r>
  <r>
    <x v="3"/>
    <s v="Services"/>
    <x v="1"/>
    <m/>
    <x v="12"/>
    <n v="3.3727E-2"/>
    <n v="-7.2699999999999848E-4"/>
    <n v="3.3000000000000002E-2"/>
    <s v="c.Obs.1"/>
    <m/>
    <n v="3.3000000000000002E-2"/>
    <n v="3.3000000000000002E-2"/>
    <n v="0"/>
    <n v="2.8133456112739798E-2"/>
    <s v="."/>
    <n v="4.866543887260202E-3"/>
    <s v="."/>
    <n v="0"/>
    <s v="-"/>
    <s v="-"/>
    <s v="-"/>
    <s v="-"/>
    <s v="a"/>
    <n v="0"/>
    <s v="."/>
    <n v="0"/>
    <s v="-"/>
    <s v="-"/>
    <s v="-"/>
    <s v="."/>
    <n v="0"/>
    <s v="."/>
    <x v="1"/>
  </r>
  <r>
    <x v="3"/>
    <s v="Services"/>
    <x v="1"/>
    <m/>
    <x v="13"/>
    <s v="-"/>
    <n v="8.2999999999999977E-2"/>
    <n v="8.2999999999999977E-2"/>
    <s v="c.Obs.2"/>
    <m/>
    <n v="8.2999999999999977E-2"/>
    <n v="8.2999999999999977E-2"/>
    <n v="0"/>
    <n v="7.141984546678265E-2"/>
    <s v="."/>
    <n v="1.1580154533217327E-2"/>
    <s v="."/>
    <n v="0"/>
    <s v="-"/>
    <s v="-"/>
    <s v="-"/>
    <s v="-"/>
    <s v="a"/>
    <n v="0"/>
    <s v="."/>
    <n v="0"/>
    <s v="-"/>
    <s v="-"/>
    <s v="-"/>
    <s v="."/>
    <n v="0"/>
    <s v="."/>
    <x v="1"/>
  </r>
  <r>
    <x v="3"/>
    <s v="Services"/>
    <x v="1"/>
    <m/>
    <x v="14"/>
    <s v="-"/>
    <n v="0"/>
    <n v="0"/>
    <s v="."/>
    <m/>
    <n v="0"/>
    <n v="0"/>
    <n v="0"/>
    <n v="0"/>
    <s v="."/>
    <n v="0"/>
    <s v="."/>
    <n v="0"/>
    <s v="-"/>
    <s v="-"/>
    <s v="-"/>
    <s v="-"/>
    <s v="a"/>
    <n v="0"/>
    <s v="."/>
    <n v="0"/>
    <s v="-"/>
    <s v="-"/>
    <s v="-"/>
    <s v="."/>
    <n v="0"/>
    <s v="."/>
    <x v="1"/>
  </r>
  <r>
    <x v="3"/>
    <s v="Services"/>
    <x v="2"/>
    <m/>
    <x v="1"/>
    <s v="-"/>
    <n v="6.0831230575283"/>
    <n v="6.0831230575283"/>
    <s v="."/>
    <m/>
    <n v="6.0831230575283"/>
    <n v="4.6655755014822828"/>
    <n v="1.4175475560460171"/>
    <n v="4.1724686552511328"/>
    <s v="."/>
    <n v="0.49310684623114998"/>
    <s v="."/>
    <n v="0"/>
    <s v="-"/>
    <s v="-"/>
    <s v="-"/>
    <s v="-"/>
    <s v="a"/>
    <n v="0.6685732893080798"/>
    <s v="."/>
    <n v="0.74897426673793743"/>
    <s v="-"/>
    <s v="-"/>
    <s v="-"/>
    <s v="."/>
    <n v="0"/>
    <s v="."/>
    <x v="1"/>
  </r>
  <r>
    <x v="3"/>
    <s v="Services"/>
    <x v="2"/>
    <m/>
    <x v="2"/>
    <s v="-"/>
    <n v="6.5984730397395941E-2"/>
    <n v="6.5984730397395941E-2"/>
    <s v="."/>
    <m/>
    <n v="6.5984730397395941E-2"/>
    <n v="6.5984730397395941E-2"/>
    <n v="0"/>
    <n v="6.5984730397395941E-2"/>
    <s v="."/>
    <n v="0"/>
    <s v="."/>
    <n v="0"/>
    <s v="-"/>
    <s v="-"/>
    <s v="-"/>
    <s v="-"/>
    <s v="a"/>
    <n v="0"/>
    <s v="."/>
    <n v="0"/>
    <s v="-"/>
    <s v="-"/>
    <s v="-"/>
    <s v="."/>
    <n v="0"/>
    <s v="."/>
    <x v="1"/>
  </r>
  <r>
    <x v="3"/>
    <s v="Services"/>
    <x v="2"/>
    <m/>
    <x v="3"/>
    <s v="-"/>
    <n v="2.3641330798481963E-2"/>
    <n v="2.3641330798481963E-2"/>
    <s v="."/>
    <m/>
    <n v="2.3641330798481963E-2"/>
    <n v="2.3641330798481963E-2"/>
    <n v="0"/>
    <n v="2.1047322385197288E-2"/>
    <s v="."/>
    <n v="2.5940084132846774E-3"/>
    <s v="."/>
    <n v="0"/>
    <s v="-"/>
    <s v="-"/>
    <s v="-"/>
    <s v="-"/>
    <s v="a"/>
    <n v="0"/>
    <s v="."/>
    <n v="0"/>
    <s v="-"/>
    <s v="-"/>
    <s v="-"/>
    <s v="."/>
    <n v="0"/>
    <s v="."/>
    <x v="1"/>
  </r>
  <r>
    <x v="3"/>
    <s v="Services"/>
    <x v="2"/>
    <m/>
    <x v="4"/>
    <s v="-"/>
    <n v="3.0934303478244844"/>
    <n v="3.0934303478244844"/>
    <s v="."/>
    <m/>
    <n v="3.0934303478244844"/>
    <n v="3.0934303478244844"/>
    <n v="0"/>
    <n v="2.7622460576188863"/>
    <s v="."/>
    <n v="0.3311842902055982"/>
    <s v="."/>
    <n v="0"/>
    <s v="-"/>
    <s v="-"/>
    <s v="-"/>
    <s v="-"/>
    <s v="a"/>
    <n v="0"/>
    <s v="."/>
    <n v="0"/>
    <s v="-"/>
    <s v="-"/>
    <s v="-"/>
    <s v="."/>
    <n v="0"/>
    <s v="."/>
    <x v="1"/>
  </r>
  <r>
    <x v="3"/>
    <s v="Services"/>
    <x v="2"/>
    <m/>
    <x v="5"/>
    <s v="-"/>
    <n v="0"/>
    <n v="0"/>
    <s v="."/>
    <m/>
    <n v="0"/>
    <n v="0"/>
    <n v="0"/>
    <n v="0"/>
    <s v="."/>
    <n v="0"/>
    <s v="."/>
    <n v="0"/>
    <s v="-"/>
    <s v="-"/>
    <s v="-"/>
    <s v="-"/>
    <s v="a"/>
    <n v="0"/>
    <s v="."/>
    <n v="0"/>
    <s v="-"/>
    <s v="-"/>
    <s v="-"/>
    <s v="."/>
    <n v="0"/>
    <s v="."/>
    <x v="1"/>
  </r>
  <r>
    <x v="3"/>
    <s v="Services"/>
    <x v="2"/>
    <m/>
    <x v="6"/>
    <s v="-"/>
    <n v="1.549039308445201"/>
    <n v="1.549039308445201"/>
    <s v="."/>
    <m/>
    <n v="1.549039308445201"/>
    <n v="0.1314917523991839"/>
    <n v="1.4175475560460171"/>
    <n v="0.11732049014273975"/>
    <s v="."/>
    <n v="1.4171262256444156E-2"/>
    <s v="."/>
    <n v="0"/>
    <s v="-"/>
    <s v="-"/>
    <s v="-"/>
    <s v="-"/>
    <s v="a"/>
    <n v="0.6685732893080798"/>
    <s v="."/>
    <n v="0.74897426673793743"/>
    <s v="-"/>
    <s v="-"/>
    <s v="-"/>
    <s v="."/>
    <n v="0"/>
    <s v="."/>
    <x v="1"/>
  </r>
  <r>
    <x v="3"/>
    <s v="Services"/>
    <x v="2"/>
    <m/>
    <x v="7"/>
    <s v="-"/>
    <n v="1.2550245998907397"/>
    <n v="1.2550245998907397"/>
    <s v="."/>
    <m/>
    <n v="1.2550245998907397"/>
    <n v="1.2550245998907397"/>
    <n v="0"/>
    <n v="1.1214525703218192"/>
    <s v="."/>
    <n v="0.13357202956892036"/>
    <s v="."/>
    <n v="0"/>
    <s v="-"/>
    <s v="-"/>
    <s v="-"/>
    <s v="-"/>
    <s v="a"/>
    <n v="0"/>
    <s v="."/>
    <n v="0"/>
    <s v="-"/>
    <s v="-"/>
    <s v="-"/>
    <s v="."/>
    <n v="0"/>
    <s v="."/>
    <x v="1"/>
  </r>
  <r>
    <x v="3"/>
    <s v="Services"/>
    <x v="2"/>
    <m/>
    <x v="8"/>
    <s v="-"/>
    <n v="0"/>
    <n v="0"/>
    <s v="."/>
    <m/>
    <n v="0"/>
    <n v="0"/>
    <n v="0"/>
    <n v="0"/>
    <s v="."/>
    <n v="0"/>
    <s v="."/>
    <n v="0"/>
    <s v="-"/>
    <s v="-"/>
    <s v="-"/>
    <s v="-"/>
    <s v="a"/>
    <n v="0"/>
    <s v="."/>
    <n v="0"/>
    <s v="-"/>
    <s v="-"/>
    <s v="-"/>
    <s v="."/>
    <n v="0"/>
    <s v="."/>
    <x v="1"/>
  </r>
  <r>
    <x v="3"/>
    <s v="Services"/>
    <x v="2"/>
    <m/>
    <x v="9"/>
    <s v="-"/>
    <n v="0"/>
    <n v="0"/>
    <s v="."/>
    <m/>
    <n v="0"/>
    <n v="0"/>
    <n v="0"/>
    <n v="0"/>
    <s v="."/>
    <n v="0"/>
    <s v="."/>
    <n v="0"/>
    <s v="-"/>
    <s v="-"/>
    <s v="-"/>
    <s v="-"/>
    <s v="a"/>
    <n v="0"/>
    <s v="."/>
    <n v="0"/>
    <s v="-"/>
    <s v="-"/>
    <s v="-"/>
    <s v="."/>
    <n v="0"/>
    <s v="."/>
    <x v="1"/>
  </r>
  <r>
    <x v="3"/>
    <s v="Services"/>
    <x v="2"/>
    <m/>
    <x v="10"/>
    <s v="-"/>
    <n v="7.279436830569129E-2"/>
    <n v="7.279436830569129E-2"/>
    <s v="."/>
    <m/>
    <n v="7.279436830569129E-2"/>
    <n v="7.279436830569129E-2"/>
    <n v="0"/>
    <n v="6.3850497305797352E-2"/>
    <s v="."/>
    <n v="8.9438709998939329E-3"/>
    <s v="."/>
    <n v="0"/>
    <s v="-"/>
    <s v="-"/>
    <s v="-"/>
    <s v="-"/>
    <s v="a"/>
    <n v="0"/>
    <s v="."/>
    <n v="0"/>
    <s v="-"/>
    <s v="-"/>
    <s v="-"/>
    <s v="."/>
    <n v="0"/>
    <s v="."/>
    <x v="1"/>
  </r>
  <r>
    <x v="3"/>
    <s v="Services"/>
    <x v="2"/>
    <m/>
    <x v="11"/>
    <s v="-"/>
    <n v="0"/>
    <n v="0"/>
    <s v="."/>
    <m/>
    <n v="0"/>
    <n v="0"/>
    <n v="0"/>
    <n v="0"/>
    <s v="."/>
    <n v="0"/>
    <s v="."/>
    <n v="0"/>
    <s v="-"/>
    <s v="-"/>
    <s v="-"/>
    <s v="-"/>
    <s v="a"/>
    <n v="0"/>
    <s v="."/>
    <n v="0"/>
    <s v="-"/>
    <s v="-"/>
    <s v="-"/>
    <s v="."/>
    <n v="0"/>
    <s v="."/>
    <x v="1"/>
  </r>
  <r>
    <x v="3"/>
    <s v="Services"/>
    <x v="2"/>
    <m/>
    <x v="12"/>
    <s v="-"/>
    <n v="6.6241812070929953E-3"/>
    <n v="6.6241812070929953E-3"/>
    <s v="."/>
    <m/>
    <n v="6.6241812070929953E-3"/>
    <n v="6.6241812070929953E-3"/>
    <n v="0"/>
    <n v="5.7913080272061161E-3"/>
    <s v="."/>
    <n v="8.3287317988687919E-4"/>
    <s v="."/>
    <n v="0"/>
    <s v="-"/>
    <s v="-"/>
    <s v="-"/>
    <s v="-"/>
    <s v="a"/>
    <n v="0"/>
    <s v="."/>
    <n v="0"/>
    <s v="-"/>
    <s v="-"/>
    <s v="-"/>
    <s v="."/>
    <n v="0"/>
    <s v="."/>
    <x v="1"/>
  </r>
  <r>
    <x v="3"/>
    <s v="Services"/>
    <x v="2"/>
    <m/>
    <x v="13"/>
    <s v="-"/>
    <n v="1.6584190659214144E-2"/>
    <n v="1.6584190659214144E-2"/>
    <s v="."/>
    <m/>
    <n v="1.6584190659214144E-2"/>
    <n v="1.6584190659214144E-2"/>
    <n v="0"/>
    <n v="1.4775679052092356E-2"/>
    <s v="."/>
    <n v="1.808511607121788E-3"/>
    <s v="."/>
    <n v="0"/>
    <s v="-"/>
    <s v="-"/>
    <s v="-"/>
    <s v="-"/>
    <s v="a"/>
    <n v="0"/>
    <s v="."/>
    <n v="0"/>
    <s v="-"/>
    <s v="-"/>
    <s v="-"/>
    <s v="."/>
    <n v="0"/>
    <s v="."/>
    <x v="1"/>
  </r>
  <r>
    <x v="3"/>
    <s v="Services"/>
    <x v="2"/>
    <m/>
    <x v="14"/>
    <s v="-"/>
    <n v="0"/>
    <n v="0"/>
    <s v="."/>
    <m/>
    <n v="0"/>
    <n v="0"/>
    <n v="0"/>
    <n v="0"/>
    <s v="."/>
    <n v="0"/>
    <s v="."/>
    <n v="0"/>
    <s v="-"/>
    <s v="-"/>
    <s v="-"/>
    <s v="-"/>
    <s v="a"/>
    <n v="0"/>
    <s v="."/>
    <n v="0"/>
    <s v="-"/>
    <s v="-"/>
    <s v="-"/>
    <s v="."/>
    <n v="0"/>
    <s v="."/>
    <x v="1"/>
  </r>
  <r>
    <x v="3"/>
    <s v="Services"/>
    <x v="3"/>
    <m/>
    <x v="1"/>
    <s v="-"/>
    <n v="3.2357224463934431"/>
    <n v="3.2357224463934431"/>
    <s v="."/>
    <m/>
    <n v="3.2357224463934431"/>
    <n v="2.5047593068485146"/>
    <n v="0.73096313954492831"/>
    <n v="1.3615899314308755"/>
    <s v="."/>
    <n v="0.71719344886148517"/>
    <s v="."/>
    <n v="0.42597592655615385"/>
    <s v="-"/>
    <s v="-"/>
    <s v="-"/>
    <s v="-"/>
    <s v="a"/>
    <n v="0.17711310160638458"/>
    <s v="."/>
    <n v="0.5538500379385437"/>
    <s v="-"/>
    <s v="-"/>
    <s v="-"/>
    <s v="."/>
    <n v="0"/>
    <s v="."/>
    <x v="1"/>
  </r>
  <r>
    <x v="3"/>
    <s v="Services"/>
    <x v="3"/>
    <m/>
    <x v="2"/>
    <s v="-"/>
    <n v="2.0343579706020874E-2"/>
    <n v="2.0343579706020874E-2"/>
    <s v="."/>
    <m/>
    <n v="2.0343579706020874E-2"/>
    <n v="2.0343579706020874E-2"/>
    <n v="0"/>
    <n v="2.0343579706020874E-2"/>
    <s v="."/>
    <n v="0"/>
    <s v="."/>
    <n v="0"/>
    <s v="-"/>
    <s v="-"/>
    <s v="-"/>
    <s v="-"/>
    <s v="a"/>
    <n v="0"/>
    <s v="."/>
    <n v="0"/>
    <s v="-"/>
    <s v="-"/>
    <s v="-"/>
    <s v="."/>
    <n v="0"/>
    <s v="."/>
    <x v="1"/>
  </r>
  <r>
    <x v="3"/>
    <s v="Services"/>
    <x v="3"/>
    <m/>
    <x v="3"/>
    <s v="-"/>
    <n v="1.028582661571969E-2"/>
    <n v="1.028582661571969E-2"/>
    <s v="."/>
    <m/>
    <n v="1.028582661571969E-2"/>
    <n v="1.028582661571969E-2"/>
    <n v="0"/>
    <n v="6.7916995881873842E-3"/>
    <s v="."/>
    <n v="3.4941270275323059E-3"/>
    <s v="."/>
    <n v="0"/>
    <s v="-"/>
    <s v="-"/>
    <s v="-"/>
    <s v="-"/>
    <s v="a"/>
    <n v="0"/>
    <s v="."/>
    <n v="0"/>
    <s v="-"/>
    <s v="-"/>
    <s v="-"/>
    <s v="."/>
    <n v="0"/>
    <s v="."/>
    <x v="1"/>
  </r>
  <r>
    <x v="3"/>
    <s v="Services"/>
    <x v="3"/>
    <m/>
    <x v="4"/>
    <s v="-"/>
    <n v="1.3924977771205012"/>
    <n v="1.3924977771205012"/>
    <s v="."/>
    <m/>
    <n v="1.3924977771205012"/>
    <n v="1.3924977771205012"/>
    <n v="0"/>
    <n v="0.90691588388219269"/>
    <s v="."/>
    <n v="0.48558189323830853"/>
    <s v="."/>
    <n v="0"/>
    <s v="-"/>
    <s v="-"/>
    <s v="-"/>
    <s v="-"/>
    <s v="a"/>
    <n v="0"/>
    <s v="."/>
    <n v="0"/>
    <s v="-"/>
    <s v="-"/>
    <s v="-"/>
    <s v="."/>
    <n v="0"/>
    <s v="."/>
    <x v="1"/>
  </r>
  <r>
    <x v="3"/>
    <s v="Services"/>
    <x v="3"/>
    <m/>
    <x v="5"/>
    <s v="-"/>
    <n v="0"/>
    <n v="0"/>
    <s v="."/>
    <m/>
    <n v="0"/>
    <n v="0"/>
    <n v="0"/>
    <n v="0"/>
    <s v="."/>
    <n v="0"/>
    <s v="."/>
    <n v="0"/>
    <s v="-"/>
    <s v="-"/>
    <s v="-"/>
    <s v="-"/>
    <s v="a"/>
    <n v="0"/>
    <s v="."/>
    <n v="0"/>
    <s v="-"/>
    <s v="-"/>
    <s v="-"/>
    <s v="."/>
    <n v="0"/>
    <s v="."/>
    <x v="1"/>
  </r>
  <r>
    <x v="3"/>
    <s v="Services"/>
    <x v="3"/>
    <m/>
    <x v="6"/>
    <s v="-"/>
    <n v="1.2176660288346415"/>
    <n v="1.2176660288346415"/>
    <s v="."/>
    <m/>
    <n v="1.2176660288346415"/>
    <n v="0.48670288928971311"/>
    <n v="0.73096313954492831"/>
    <n v="3.8877127383060782E-2"/>
    <s v="."/>
    <n v="2.1849835350498475E-2"/>
    <s v="."/>
    <n v="0.42597592655615385"/>
    <s v="-"/>
    <s v="-"/>
    <s v="-"/>
    <s v="-"/>
    <s v="a"/>
    <n v="0.17711310160638458"/>
    <s v="."/>
    <n v="0.5538500379385437"/>
    <s v="-"/>
    <s v="-"/>
    <s v="-"/>
    <s v="."/>
    <n v="0"/>
    <s v="."/>
    <x v="1"/>
  </r>
  <r>
    <x v="3"/>
    <s v="Services"/>
    <x v="3"/>
    <m/>
    <x v="7"/>
    <s v="-"/>
    <n v="0.54465045918856503"/>
    <n v="0.54465045918856503"/>
    <s v="."/>
    <m/>
    <n v="0.54465045918856503"/>
    <n v="0.54465045918856503"/>
    <n v="0"/>
    <n v="0.35775589188907747"/>
    <s v="."/>
    <n v="0.18689456729948759"/>
    <s v="."/>
    <n v="0"/>
    <s v="-"/>
    <s v="-"/>
    <s v="-"/>
    <s v="-"/>
    <s v="a"/>
    <n v="0"/>
    <s v="."/>
    <n v="0"/>
    <s v="-"/>
    <s v="-"/>
    <s v="-"/>
    <s v="."/>
    <n v="0"/>
    <s v="."/>
    <x v="1"/>
  </r>
  <r>
    <x v="3"/>
    <s v="Services"/>
    <x v="3"/>
    <m/>
    <x v="8"/>
    <s v="-"/>
    <n v="0"/>
    <n v="0"/>
    <s v="."/>
    <m/>
    <n v="0"/>
    <n v="0"/>
    <n v="0"/>
    <n v="0"/>
    <s v="."/>
    <n v="0"/>
    <s v="."/>
    <n v="0"/>
    <s v="-"/>
    <s v="-"/>
    <s v="-"/>
    <s v="-"/>
    <s v="a"/>
    <n v="0"/>
    <s v="."/>
    <n v="0"/>
    <s v="-"/>
    <s v="-"/>
    <s v="-"/>
    <s v="."/>
    <n v="0"/>
    <s v="."/>
    <x v="1"/>
  </r>
  <r>
    <x v="3"/>
    <s v="Services"/>
    <x v="3"/>
    <m/>
    <x v="9"/>
    <s v="-"/>
    <n v="0"/>
    <n v="0"/>
    <s v="."/>
    <m/>
    <n v="0"/>
    <n v="0"/>
    <n v="0"/>
    <n v="0"/>
    <s v="."/>
    <n v="0"/>
    <s v="."/>
    <n v="0"/>
    <s v="-"/>
    <s v="-"/>
    <s v="-"/>
    <s v="-"/>
    <s v="a"/>
    <n v="0"/>
    <s v="."/>
    <n v="0"/>
    <s v="-"/>
    <s v="-"/>
    <s v="-"/>
    <s v="."/>
    <n v="0"/>
    <s v="."/>
    <x v="1"/>
  </r>
  <r>
    <x v="3"/>
    <s v="Services"/>
    <x v="3"/>
    <m/>
    <x v="10"/>
    <s v="-"/>
    <n v="4.0156003975295312E-2"/>
    <n v="4.0156003975295312E-2"/>
    <s v="."/>
    <m/>
    <n v="4.0156003975295312E-2"/>
    <n v="4.0156003975295312E-2"/>
    <n v="0"/>
    <n v="2.4322950968561654E-2"/>
    <s v="."/>
    <n v="1.5833053006733662E-2"/>
    <s v="."/>
    <n v="0"/>
    <s v="-"/>
    <s v="-"/>
    <s v="-"/>
    <s v="-"/>
    <s v="a"/>
    <n v="0"/>
    <s v="."/>
    <n v="0"/>
    <s v="-"/>
    <s v="-"/>
    <s v="-"/>
    <s v="."/>
    <n v="0"/>
    <s v="."/>
    <x v="1"/>
  </r>
  <r>
    <x v="3"/>
    <s v="Services"/>
    <x v="3"/>
    <m/>
    <x v="11"/>
    <s v="-"/>
    <n v="0"/>
    <n v="0"/>
    <s v="."/>
    <m/>
    <n v="0"/>
    <n v="0"/>
    <n v="0"/>
    <n v="0"/>
    <s v="."/>
    <n v="0"/>
    <s v="."/>
    <n v="0"/>
    <s v="-"/>
    <s v="-"/>
    <s v="-"/>
    <s v="-"/>
    <s v="a"/>
    <n v="0"/>
    <s v="."/>
    <n v="0"/>
    <s v="-"/>
    <s v="-"/>
    <s v="-"/>
    <s v="."/>
    <n v="0"/>
    <s v="."/>
    <x v="1"/>
  </r>
  <r>
    <x v="3"/>
    <s v="Services"/>
    <x v="3"/>
    <m/>
    <x v="12"/>
    <s v="-"/>
    <n v="2.3735800624333065E-3"/>
    <n v="2.3735800624333065E-3"/>
    <s v="."/>
    <m/>
    <n v="2.3735800624333065E-3"/>
    <n v="2.3735800624333065E-3"/>
    <n v="0"/>
    <n v="1.5909235539535449E-3"/>
    <s v="."/>
    <n v="7.8265650847976172E-4"/>
    <s v="."/>
    <n v="0"/>
    <s v="-"/>
    <s v="-"/>
    <s v="-"/>
    <s v="-"/>
    <s v="a"/>
    <n v="0"/>
    <s v="."/>
    <n v="0"/>
    <s v="-"/>
    <s v="-"/>
    <s v="-"/>
    <s v="."/>
    <n v="0"/>
    <s v="."/>
    <x v="1"/>
  </r>
  <r>
    <x v="3"/>
    <s v="Services"/>
    <x v="3"/>
    <m/>
    <x v="13"/>
    <s v="-"/>
    <n v="7.7491908902660549E-3"/>
    <n v="7.7491908902660549E-3"/>
    <s v="."/>
    <m/>
    <n v="7.7491908902660549E-3"/>
    <n v="7.7491908902660549E-3"/>
    <n v="0"/>
    <n v="4.9918744598211493E-3"/>
    <s v="."/>
    <n v="2.757316430444906E-3"/>
    <s v="."/>
    <n v="0"/>
    <s v="-"/>
    <s v="-"/>
    <s v="-"/>
    <s v="-"/>
    <s v="a"/>
    <n v="0"/>
    <s v="."/>
    <n v="0"/>
    <s v="-"/>
    <s v="-"/>
    <s v="-"/>
    <s v="."/>
    <n v="0"/>
    <s v="."/>
    <x v="1"/>
  </r>
  <r>
    <x v="3"/>
    <s v="Services"/>
    <x v="3"/>
    <m/>
    <x v="14"/>
    <s v="-"/>
    <n v="0"/>
    <n v="0"/>
    <s v="."/>
    <m/>
    <n v="0"/>
    <n v="0"/>
    <n v="0"/>
    <n v="0"/>
    <s v="."/>
    <n v="0"/>
    <s v="."/>
    <n v="0"/>
    <s v="-"/>
    <s v="-"/>
    <s v="-"/>
    <s v="-"/>
    <s v="a"/>
    <n v="0"/>
    <s v="."/>
    <n v="0"/>
    <s v="-"/>
    <s v="-"/>
    <s v="-"/>
    <s v="."/>
    <n v="0"/>
    <s v="."/>
    <x v="1"/>
  </r>
  <r>
    <x v="3"/>
    <s v="Services"/>
    <x v="4"/>
    <m/>
    <x v="1"/>
    <s v="-"/>
    <n v="3.0296429721607279"/>
    <n v="3.0296429721607279"/>
    <s v="."/>
    <m/>
    <n v="3.0296429721607279"/>
    <n v="2.9473574682023473"/>
    <n v="8.2285503958380302E-2"/>
    <n v="2.6438912229842688"/>
    <s v="."/>
    <n v="0.30346624521807836"/>
    <s v="."/>
    <n v="0"/>
    <s v="-"/>
    <s v="-"/>
    <s v="-"/>
    <s v="-"/>
    <s v="a"/>
    <n v="5.7300182386570475E-2"/>
    <s v="."/>
    <n v="2.498532157180983E-2"/>
    <s v="-"/>
    <s v="-"/>
    <s v="-"/>
    <s v="."/>
    <n v="0"/>
    <s v="."/>
    <x v="1"/>
  </r>
  <r>
    <x v="3"/>
    <s v="Services"/>
    <x v="4"/>
    <m/>
    <x v="2"/>
    <s v="-"/>
    <n v="4.1483767907389717E-2"/>
    <n v="4.1483767907389717E-2"/>
    <s v="."/>
    <m/>
    <n v="4.1483767907389717E-2"/>
    <n v="4.1483767907389717E-2"/>
    <n v="0"/>
    <n v="4.1483767907389717E-2"/>
    <s v="."/>
    <n v="0"/>
    <s v="."/>
    <n v="0"/>
    <s v="-"/>
    <s v="-"/>
    <s v="-"/>
    <s v="-"/>
    <s v="a"/>
    <n v="0"/>
    <s v="."/>
    <n v="0"/>
    <s v="-"/>
    <s v="-"/>
    <s v="-"/>
    <s v="."/>
    <n v="0"/>
    <s v="."/>
    <x v="1"/>
  </r>
  <r>
    <x v="3"/>
    <s v="Services"/>
    <x v="4"/>
    <m/>
    <x v="3"/>
    <s v="-"/>
    <n v="1.462774735862008E-2"/>
    <n v="1.462774735862008E-2"/>
    <s v="."/>
    <m/>
    <n v="1.462774735862008E-2"/>
    <n v="1.462774735862008E-2"/>
    <n v="0"/>
    <n v="1.305488458391774E-2"/>
    <s v="."/>
    <n v="1.5728627747023393E-3"/>
    <s v="."/>
    <n v="0"/>
    <s v="-"/>
    <s v="-"/>
    <s v="-"/>
    <s v="-"/>
    <s v="a"/>
    <n v="0"/>
    <s v="."/>
    <n v="0"/>
    <s v="-"/>
    <s v="-"/>
    <s v="-"/>
    <s v="."/>
    <n v="0"/>
    <s v="."/>
    <x v="1"/>
  </r>
  <r>
    <x v="3"/>
    <s v="Services"/>
    <x v="4"/>
    <m/>
    <x v="4"/>
    <s v="-"/>
    <n v="1.9437090744246233"/>
    <n v="1.9437090744246233"/>
    <s v="."/>
    <m/>
    <n v="1.9437090744246233"/>
    <n v="1.9437090744246233"/>
    <n v="0"/>
    <n v="1.7407581185733176"/>
    <s v="."/>
    <n v="0.20295095585130571"/>
    <s v="."/>
    <n v="0"/>
    <s v="-"/>
    <s v="-"/>
    <s v="-"/>
    <s v="-"/>
    <s v="a"/>
    <n v="0"/>
    <s v="."/>
    <n v="0"/>
    <s v="-"/>
    <s v="-"/>
    <s v="-"/>
    <s v="."/>
    <n v="0"/>
    <s v="."/>
    <x v="1"/>
  </r>
  <r>
    <x v="3"/>
    <s v="Services"/>
    <x v="4"/>
    <m/>
    <x v="5"/>
    <s v="-"/>
    <n v="0"/>
    <n v="0"/>
    <s v="."/>
    <m/>
    <n v="0"/>
    <n v="0"/>
    <n v="0"/>
    <n v="0"/>
    <s v="."/>
    <n v="0"/>
    <s v="."/>
    <n v="0"/>
    <s v="-"/>
    <s v="-"/>
    <s v="-"/>
    <s v="-"/>
    <s v="a"/>
    <n v="0"/>
    <s v="."/>
    <n v="0"/>
    <s v="-"/>
    <s v="-"/>
    <s v="-"/>
    <s v="."/>
    <n v="0"/>
    <s v="."/>
    <x v="1"/>
  </r>
  <r>
    <x v="3"/>
    <s v="Services"/>
    <x v="4"/>
    <m/>
    <x v="6"/>
    <s v="-"/>
    <n v="0.16970371585371713"/>
    <n v="0.16970371585371713"/>
    <s v="."/>
    <m/>
    <n v="0.16970371585371713"/>
    <n v="8.7418211895336814E-2"/>
    <n v="8.2285503958380302E-2"/>
    <n v="7.8259235453166098E-2"/>
    <s v="."/>
    <n v="9.1589764421707211E-3"/>
    <s v="."/>
    <n v="0"/>
    <s v="-"/>
    <s v="-"/>
    <s v="-"/>
    <s v="-"/>
    <s v="a"/>
    <n v="5.7300182386570475E-2"/>
    <s v="."/>
    <n v="2.498532157180983E-2"/>
    <s v="-"/>
    <s v="-"/>
    <s v="-"/>
    <s v="."/>
    <n v="0"/>
    <s v="."/>
    <x v="1"/>
  </r>
  <r>
    <x v="3"/>
    <s v="Services"/>
    <x v="4"/>
    <m/>
    <x v="7"/>
    <s v="-"/>
    <n v="0.78787781255652056"/>
    <n v="0.78787781255652056"/>
    <s v="."/>
    <m/>
    <n v="0.78787781255652056"/>
    <n v="0.78787781255652056"/>
    <n v="0"/>
    <n v="0.70590452760552846"/>
    <s v="."/>
    <n v="8.197328495099207E-2"/>
    <s v="."/>
    <n v="0"/>
    <s v="-"/>
    <s v="-"/>
    <s v="-"/>
    <s v="-"/>
    <s v="a"/>
    <n v="0"/>
    <s v="."/>
    <n v="0"/>
    <s v="-"/>
    <s v="-"/>
    <s v="-"/>
    <s v="."/>
    <n v="0"/>
    <s v="."/>
    <x v="1"/>
  </r>
  <r>
    <x v="3"/>
    <s v="Services"/>
    <x v="4"/>
    <m/>
    <x v="8"/>
    <s v="-"/>
    <n v="0"/>
    <n v="0"/>
    <s v="."/>
    <m/>
    <n v="0"/>
    <n v="0"/>
    <n v="0"/>
    <n v="0"/>
    <s v="."/>
    <n v="0"/>
    <s v="."/>
    <n v="0"/>
    <s v="-"/>
    <s v="-"/>
    <s v="-"/>
    <s v="-"/>
    <s v="a"/>
    <n v="0"/>
    <s v="."/>
    <n v="0"/>
    <s v="-"/>
    <s v="-"/>
    <s v="-"/>
    <s v="."/>
    <n v="0"/>
    <s v="."/>
    <x v="1"/>
  </r>
  <r>
    <x v="3"/>
    <s v="Services"/>
    <x v="4"/>
    <m/>
    <x v="9"/>
    <s v="-"/>
    <n v="0"/>
    <n v="0"/>
    <s v="."/>
    <m/>
    <n v="0"/>
    <n v="0"/>
    <n v="0"/>
    <n v="0"/>
    <s v="."/>
    <n v="0"/>
    <s v="."/>
    <n v="0"/>
    <s v="-"/>
    <s v="-"/>
    <s v="-"/>
    <s v="-"/>
    <s v="a"/>
    <n v="0"/>
    <s v="."/>
    <n v="0"/>
    <s v="-"/>
    <s v="-"/>
    <s v="-"/>
    <s v="."/>
    <n v="0"/>
    <s v="."/>
    <x v="1"/>
  </r>
  <r>
    <x v="3"/>
    <s v="Services"/>
    <x v="4"/>
    <m/>
    <x v="10"/>
    <s v="-"/>
    <n v="5.7037259706415142E-2"/>
    <n v="5.7037259706415142E-2"/>
    <s v="."/>
    <m/>
    <n v="5.7037259706415142E-2"/>
    <n v="5.7037259706415142E-2"/>
    <n v="0"/>
    <n v="5.0858072521726208E-2"/>
    <s v="."/>
    <n v="6.1791871846889317E-3"/>
    <s v="."/>
    <n v="0"/>
    <s v="-"/>
    <s v="-"/>
    <s v="-"/>
    <s v="-"/>
    <s v="a"/>
    <n v="0"/>
    <s v="."/>
    <n v="0"/>
    <s v="-"/>
    <s v="-"/>
    <s v="-"/>
    <s v="."/>
    <n v="0"/>
    <s v="."/>
    <x v="1"/>
  </r>
  <r>
    <x v="3"/>
    <s v="Services"/>
    <x v="4"/>
    <m/>
    <x v="11"/>
    <s v="-"/>
    <n v="0"/>
    <n v="0"/>
    <s v="."/>
    <m/>
    <n v="0"/>
    <n v="0"/>
    <n v="0"/>
    <n v="0"/>
    <s v="."/>
    <n v="0"/>
    <s v="."/>
    <n v="0"/>
    <s v="-"/>
    <s v="-"/>
    <s v="-"/>
    <s v="-"/>
    <s v="a"/>
    <n v="0"/>
    <s v="."/>
    <n v="0"/>
    <s v="-"/>
    <s v="-"/>
    <s v="-"/>
    <s v="."/>
    <n v="0"/>
    <s v="."/>
    <x v="1"/>
  </r>
  <r>
    <x v="3"/>
    <s v="Services"/>
    <x v="4"/>
    <m/>
    <x v="12"/>
    <s v="-"/>
    <n v="4.3194567918154007E-3"/>
    <n v="4.3194567918154007E-3"/>
    <s v="."/>
    <m/>
    <n v="4.3194567918154007E-3"/>
    <n v="4.3194567918154007E-3"/>
    <n v="0"/>
    <n v="3.8386253946034337E-3"/>
    <s v="."/>
    <n v="4.8083139721196675E-4"/>
    <s v="."/>
    <n v="0"/>
    <s v="-"/>
    <s v="-"/>
    <s v="-"/>
    <s v="-"/>
    <s v="a"/>
    <n v="0"/>
    <s v="."/>
    <n v="0"/>
    <s v="-"/>
    <s v="-"/>
    <s v="-"/>
    <s v="."/>
    <n v="0"/>
    <s v="."/>
    <x v="1"/>
  </r>
  <r>
    <x v="3"/>
    <s v="Services"/>
    <x v="4"/>
    <m/>
    <x v="13"/>
    <s v="-"/>
    <n v="1.0884137561626041E-2"/>
    <n v="1.0884137561626041E-2"/>
    <s v="."/>
    <m/>
    <n v="1.0884137561626041E-2"/>
    <n v="1.0884137561626041E-2"/>
    <n v="0"/>
    <n v="9.7339909446193962E-3"/>
    <s v="."/>
    <n v="1.1501466170066453E-3"/>
    <s v="."/>
    <n v="0"/>
    <s v="-"/>
    <s v="-"/>
    <s v="-"/>
    <s v="-"/>
    <s v="a"/>
    <n v="0"/>
    <s v="."/>
    <n v="0"/>
    <s v="-"/>
    <s v="-"/>
    <s v="-"/>
    <s v="."/>
    <n v="0"/>
    <s v="."/>
    <x v="1"/>
  </r>
  <r>
    <x v="3"/>
    <s v="Services"/>
    <x v="4"/>
    <m/>
    <x v="14"/>
    <s v="-"/>
    <n v="0"/>
    <n v="0"/>
    <s v="."/>
    <m/>
    <n v="0"/>
    <n v="0"/>
    <n v="0"/>
    <n v="0"/>
    <s v="."/>
    <n v="0"/>
    <s v="."/>
    <n v="0"/>
    <s v="-"/>
    <s v="-"/>
    <s v="-"/>
    <s v="-"/>
    <s v="a"/>
    <n v="0"/>
    <s v="."/>
    <n v="0"/>
    <s v="-"/>
    <s v="-"/>
    <s v="-"/>
    <s v="."/>
    <n v="0"/>
    <s v="."/>
    <x v="1"/>
  </r>
  <r>
    <x v="3"/>
    <s v="Services"/>
    <x v="5"/>
    <m/>
    <x v="1"/>
    <s v="-"/>
    <n v="0.95338294926062406"/>
    <n v="0.95338294926062406"/>
    <s v="."/>
    <m/>
    <n v="0.95338294926062406"/>
    <n v="0.77930485815509887"/>
    <n v="0.17407809110552525"/>
    <n v="0.71173937471770155"/>
    <s v="."/>
    <n v="6.7565483437397322E-2"/>
    <s v="."/>
    <n v="0"/>
    <s v="-"/>
    <s v="-"/>
    <s v="-"/>
    <s v="-"/>
    <s v="a"/>
    <n v="0.15939959897030392"/>
    <s v="."/>
    <n v="1.4678492135221323E-2"/>
    <s v="-"/>
    <s v="-"/>
    <s v="-"/>
    <s v="."/>
    <n v="0"/>
    <s v="."/>
    <x v="1"/>
  </r>
  <r>
    <x v="3"/>
    <s v="Services"/>
    <x v="5"/>
    <m/>
    <x v="2"/>
    <s v="-"/>
    <n v="1.0811395383061745E-2"/>
    <n v="1.0811395383061745E-2"/>
    <s v="."/>
    <m/>
    <n v="1.0811395383061745E-2"/>
    <n v="1.0811395383061745E-2"/>
    <n v="0"/>
    <n v="1.0811395383061745E-2"/>
    <s v="."/>
    <n v="0"/>
    <s v="."/>
    <n v="0"/>
    <s v="-"/>
    <s v="-"/>
    <s v="-"/>
    <s v="-"/>
    <s v="a"/>
    <n v="0"/>
    <s v="."/>
    <n v="0"/>
    <s v="-"/>
    <s v="-"/>
    <s v="-"/>
    <s v="."/>
    <n v="0"/>
    <s v="."/>
    <x v="1"/>
  </r>
  <r>
    <x v="3"/>
    <s v="Services"/>
    <x v="5"/>
    <m/>
    <x v="3"/>
    <s v="-"/>
    <n v="2.6831965308365393E-3"/>
    <n v="2.6831965308365393E-3"/>
    <s v="."/>
    <m/>
    <n v="2.6831965308365393E-3"/>
    <n v="2.6831965308365393E-3"/>
    <n v="0"/>
    <n v="2.4334123654059098E-3"/>
    <s v="."/>
    <n v="2.497841654306295E-4"/>
    <s v="."/>
    <n v="0"/>
    <s v="-"/>
    <s v="-"/>
    <s v="-"/>
    <s v="-"/>
    <s v="a"/>
    <n v="0"/>
    <s v="."/>
    <n v="0"/>
    <s v="-"/>
    <s v="-"/>
    <s v="-"/>
    <s v="."/>
    <n v="0"/>
    <s v="."/>
    <x v="1"/>
  </r>
  <r>
    <x v="3"/>
    <s v="Services"/>
    <x v="5"/>
    <m/>
    <x v="4"/>
    <s v="-"/>
    <n v="0.53257892461237288"/>
    <n v="0.53257892461237288"/>
    <s v="."/>
    <m/>
    <n v="0.53257892461237288"/>
    <n v="0.53257892461237288"/>
    <n v="0"/>
    <n v="0.48581970623694887"/>
    <s v="."/>
    <n v="4.6759218375424037E-2"/>
    <s v="."/>
    <n v="0"/>
    <s v="-"/>
    <s v="-"/>
    <s v="-"/>
    <s v="-"/>
    <s v="a"/>
    <n v="0"/>
    <s v="."/>
    <n v="0"/>
    <s v="-"/>
    <s v="-"/>
    <s v="-"/>
    <s v="."/>
    <n v="0"/>
    <s v="."/>
    <x v="1"/>
  </r>
  <r>
    <x v="3"/>
    <s v="Services"/>
    <x v="5"/>
    <m/>
    <x v="5"/>
    <s v="-"/>
    <n v="0"/>
    <n v="0"/>
    <s v="."/>
    <m/>
    <n v="0"/>
    <n v="0"/>
    <n v="0"/>
    <n v="0"/>
    <s v="."/>
    <n v="0"/>
    <s v="."/>
    <n v="0"/>
    <s v="-"/>
    <s v="-"/>
    <s v="-"/>
    <s v="-"/>
    <s v="a"/>
    <n v="0"/>
    <s v="."/>
    <n v="0"/>
    <s v="-"/>
    <s v="-"/>
    <s v="-"/>
    <s v="."/>
    <n v="0"/>
    <s v="."/>
    <x v="1"/>
  </r>
  <r>
    <x v="3"/>
    <s v="Services"/>
    <x v="5"/>
    <m/>
    <x v="6"/>
    <s v="-"/>
    <n v="0.19599222106999889"/>
    <n v="0.19599222106999889"/>
    <s v="."/>
    <m/>
    <n v="0.19599222106999889"/>
    <n v="2.1914129964473655E-2"/>
    <n v="0.17407809110552525"/>
    <n v="1.9983345526823067E-2"/>
    <s v="."/>
    <n v="1.9307844376505879E-3"/>
    <s v="."/>
    <n v="0"/>
    <s v="-"/>
    <s v="-"/>
    <s v="-"/>
    <s v="-"/>
    <s v="a"/>
    <n v="0.15939959897030392"/>
    <s v="."/>
    <n v="1.4678492135221323E-2"/>
    <s v="-"/>
    <s v="-"/>
    <s v="-"/>
    <s v="."/>
    <n v="0"/>
    <s v="."/>
    <x v="1"/>
  </r>
  <r>
    <x v="3"/>
    <s v="Services"/>
    <x v="5"/>
    <m/>
    <x v="7"/>
    <s v="-"/>
    <n v="0.19712129639606538"/>
    <n v="0.19712129639606538"/>
    <s v="."/>
    <m/>
    <n v="0.19712129639606538"/>
    <n v="0.19712129639606538"/>
    <n v="0"/>
    <n v="0.17994819810614374"/>
    <s v="."/>
    <n v="1.7173098289921637E-2"/>
    <s v="."/>
    <n v="0"/>
    <s v="-"/>
    <s v="-"/>
    <s v="-"/>
    <s v="-"/>
    <s v="a"/>
    <n v="0"/>
    <s v="."/>
    <n v="0"/>
    <s v="-"/>
    <s v="-"/>
    <s v="-"/>
    <s v="."/>
    <n v="0"/>
    <s v="."/>
    <x v="1"/>
  </r>
  <r>
    <x v="3"/>
    <s v="Services"/>
    <x v="5"/>
    <m/>
    <x v="8"/>
    <s v="-"/>
    <n v="0"/>
    <n v="0"/>
    <s v="."/>
    <m/>
    <n v="0"/>
    <n v="0"/>
    <n v="0"/>
    <n v="0"/>
    <s v="."/>
    <n v="0"/>
    <s v="."/>
    <n v="0"/>
    <s v="-"/>
    <s v="-"/>
    <s v="-"/>
    <s v="-"/>
    <s v="a"/>
    <n v="0"/>
    <s v="."/>
    <n v="0"/>
    <s v="-"/>
    <s v="-"/>
    <s v="-"/>
    <s v="."/>
    <n v="0"/>
    <s v="."/>
    <x v="1"/>
  </r>
  <r>
    <x v="3"/>
    <s v="Services"/>
    <x v="5"/>
    <m/>
    <x v="9"/>
    <s v="-"/>
    <n v="0"/>
    <n v="0"/>
    <s v="."/>
    <m/>
    <n v="0"/>
    <n v="0"/>
    <n v="0"/>
    <n v="0"/>
    <s v="."/>
    <n v="0"/>
    <s v="."/>
    <n v="0"/>
    <s v="-"/>
    <s v="-"/>
    <s v="-"/>
    <s v="-"/>
    <s v="a"/>
    <n v="0"/>
    <s v="."/>
    <n v="0"/>
    <s v="-"/>
    <s v="-"/>
    <s v="-"/>
    <s v="."/>
    <n v="0"/>
    <s v="."/>
    <x v="1"/>
  </r>
  <r>
    <x v="3"/>
    <s v="Services"/>
    <x v="5"/>
    <m/>
    <x v="10"/>
    <s v="-"/>
    <n v="1.0054579329398503E-2"/>
    <n v="1.0054579329398503E-2"/>
    <s v="."/>
    <m/>
    <n v="1.0054579329398503E-2"/>
    <n v="1.0054579329398503E-2"/>
    <n v="0"/>
    <n v="8.9888864678162508E-3"/>
    <s v="."/>
    <n v="1.0656928615822515E-3"/>
    <s v="."/>
    <n v="0"/>
    <s v="-"/>
    <s v="-"/>
    <s v="-"/>
    <s v="-"/>
    <s v="a"/>
    <n v="0"/>
    <s v="."/>
    <n v="0"/>
    <s v="-"/>
    <s v="-"/>
    <s v="-"/>
    <s v="."/>
    <n v="0"/>
    <s v="."/>
    <x v="1"/>
  </r>
  <r>
    <x v="3"/>
    <s v="Services"/>
    <x v="5"/>
    <m/>
    <x v="11"/>
    <s v="-"/>
    <n v="0"/>
    <n v="0"/>
    <s v="."/>
    <m/>
    <n v="0"/>
    <n v="0"/>
    <n v="0"/>
    <n v="0"/>
    <s v="."/>
    <n v="0"/>
    <s v="."/>
    <n v="0"/>
    <s v="-"/>
    <s v="-"/>
    <s v="-"/>
    <s v="-"/>
    <s v="a"/>
    <n v="0"/>
    <s v="."/>
    <n v="0"/>
    <s v="-"/>
    <s v="-"/>
    <s v="-"/>
    <s v="."/>
    <n v="0"/>
    <s v="."/>
    <x v="1"/>
  </r>
  <r>
    <x v="3"/>
    <s v="Services"/>
    <x v="5"/>
    <m/>
    <x v="12"/>
    <s v="-"/>
    <n v="1.0771789861456912E-3"/>
    <n v="1.0771789861456912E-3"/>
    <s v="."/>
    <m/>
    <n v="1.0771789861456912E-3"/>
    <n v="1.0771789861456912E-3"/>
    <n v="0"/>
    <n v="9.7076365468037841E-4"/>
    <s v="."/>
    <n v="1.0641533146531269E-4"/>
    <s v="."/>
    <n v="0"/>
    <s v="-"/>
    <s v="-"/>
    <s v="-"/>
    <s v="-"/>
    <s v="a"/>
    <n v="0"/>
    <s v="."/>
    <n v="0"/>
    <s v="-"/>
    <s v="-"/>
    <s v="-"/>
    <s v="."/>
    <n v="0"/>
    <s v="."/>
    <x v="1"/>
  </r>
  <r>
    <x v="3"/>
    <s v="Services"/>
    <x v="5"/>
    <m/>
    <x v="13"/>
    <s v="-"/>
    <n v="3.0641569527444998E-3"/>
    <n v="3.0641569527444998E-3"/>
    <s v="."/>
    <m/>
    <n v="3.0641569527444998E-3"/>
    <n v="3.0641569527444998E-3"/>
    <n v="0"/>
    <n v="2.7836669768216285E-3"/>
    <s v="."/>
    <n v="2.8048997592287108E-4"/>
    <s v="."/>
    <n v="0"/>
    <s v="-"/>
    <s v="-"/>
    <s v="-"/>
    <s v="-"/>
    <s v="a"/>
    <n v="0"/>
    <s v="."/>
    <n v="0"/>
    <s v="-"/>
    <s v="-"/>
    <s v="-"/>
    <s v="."/>
    <n v="0"/>
    <s v="."/>
    <x v="1"/>
  </r>
  <r>
    <x v="3"/>
    <s v="Services"/>
    <x v="5"/>
    <m/>
    <x v="14"/>
    <s v="-"/>
    <n v="0"/>
    <n v="0"/>
    <s v="."/>
    <m/>
    <n v="0"/>
    <n v="0"/>
    <n v="0"/>
    <n v="0"/>
    <s v="."/>
    <n v="0"/>
    <s v="."/>
    <n v="0"/>
    <s v="-"/>
    <s v="-"/>
    <s v="-"/>
    <s v="-"/>
    <s v="a"/>
    <n v="0"/>
    <s v="."/>
    <n v="0"/>
    <s v="-"/>
    <s v="-"/>
    <s v="-"/>
    <s v="."/>
    <n v="0"/>
    <s v="."/>
    <x v="1"/>
  </r>
  <r>
    <x v="3"/>
    <s v="Services"/>
    <x v="6"/>
    <m/>
    <x v="1"/>
    <s v="-"/>
    <n v="2.3904503623949118"/>
    <n v="2.3904503623949118"/>
    <s v="."/>
    <m/>
    <n v="2.3904503623949118"/>
    <n v="2.3017737250177057"/>
    <n v="8.867663737720595E-2"/>
    <n v="1.5555117273712784"/>
    <s v="."/>
    <n v="0.4360360574600432"/>
    <s v="."/>
    <n v="0.31022594018638405"/>
    <s v="-"/>
    <s v="-"/>
    <s v="-"/>
    <s v="-"/>
    <s v="a"/>
    <n v="6.104165985917882E-3"/>
    <s v="."/>
    <n v="8.2572471391288066E-2"/>
    <s v="-"/>
    <s v="-"/>
    <s v="-"/>
    <s v="."/>
    <n v="0"/>
    <s v="."/>
    <x v="1"/>
  </r>
  <r>
    <x v="3"/>
    <s v="Services"/>
    <x v="6"/>
    <m/>
    <x v="2"/>
    <s v="-"/>
    <n v="2.2415337285817009E-2"/>
    <n v="2.2415337285817009E-2"/>
    <s v="."/>
    <m/>
    <n v="2.2415337285817009E-2"/>
    <n v="2.2415337285817009E-2"/>
    <n v="0"/>
    <n v="2.2415337285817009E-2"/>
    <s v="."/>
    <n v="0"/>
    <s v="."/>
    <n v="0"/>
    <s v="-"/>
    <s v="-"/>
    <s v="-"/>
    <s v="-"/>
    <s v="a"/>
    <n v="0"/>
    <s v="."/>
    <n v="0"/>
    <s v="-"/>
    <s v="-"/>
    <s v="-"/>
    <s v="."/>
    <n v="0"/>
    <s v="."/>
    <x v="1"/>
  </r>
  <r>
    <x v="3"/>
    <s v="Services"/>
    <x v="6"/>
    <m/>
    <x v="3"/>
    <s v="-"/>
    <n v="1.0552742857831711E-2"/>
    <n v="1.0552742857831711E-2"/>
    <s v="."/>
    <m/>
    <n v="1.0552742857831711E-2"/>
    <n v="1.0552742857831711E-2"/>
    <n v="0"/>
    <n v="8.1583249425710644E-3"/>
    <s v="."/>
    <n v="2.3944179152606466E-3"/>
    <s v="."/>
    <n v="0"/>
    <s v="-"/>
    <s v="-"/>
    <s v="-"/>
    <s v="-"/>
    <s v="a"/>
    <n v="0"/>
    <s v="."/>
    <n v="0"/>
    <s v="-"/>
    <s v="-"/>
    <s v="-"/>
    <s v="."/>
    <n v="0"/>
    <s v="."/>
    <x v="1"/>
  </r>
  <r>
    <x v="3"/>
    <s v="Services"/>
    <x v="6"/>
    <m/>
    <x v="4"/>
    <s v="-"/>
    <n v="1.343056774432946"/>
    <n v="1.343056774432946"/>
    <s v="."/>
    <m/>
    <n v="1.343056774432946"/>
    <n v="1.343056774432946"/>
    <n v="0"/>
    <n v="1.0452086301243178"/>
    <s v="."/>
    <n v="0.29784814430862833"/>
    <s v="."/>
    <n v="0"/>
    <s v="-"/>
    <s v="-"/>
    <s v="-"/>
    <s v="-"/>
    <s v="a"/>
    <n v="0"/>
    <s v="."/>
    <n v="0"/>
    <s v="-"/>
    <s v="-"/>
    <s v="-"/>
    <s v="."/>
    <n v="0"/>
    <s v="."/>
    <x v="1"/>
  </r>
  <r>
    <x v="3"/>
    <s v="Services"/>
    <x v="6"/>
    <m/>
    <x v="5"/>
    <s v="-"/>
    <n v="0"/>
    <n v="0"/>
    <s v="."/>
    <m/>
    <n v="0"/>
    <n v="0"/>
    <n v="0"/>
    <n v="0"/>
    <s v="."/>
    <n v="0"/>
    <s v="."/>
    <n v="0"/>
    <s v="-"/>
    <s v="-"/>
    <s v="-"/>
    <s v="-"/>
    <s v="a"/>
    <n v="0"/>
    <s v="."/>
    <n v="0"/>
    <s v="-"/>
    <s v="-"/>
    <s v="-"/>
    <s v="."/>
    <n v="0"/>
    <s v="."/>
    <x v="1"/>
  </r>
  <r>
    <x v="3"/>
    <s v="Services"/>
    <x v="6"/>
    <m/>
    <x v="6"/>
    <s v="-"/>
    <n v="0.45564893010989888"/>
    <n v="0.45564893010989888"/>
    <s v="."/>
    <m/>
    <n v="0.45564893010989888"/>
    <n v="0.36697229273269294"/>
    <n v="8.867663737720595E-2"/>
    <n v="4.4332677339940722E-2"/>
    <s v="."/>
    <n v="1.2413675206368156E-2"/>
    <s v="."/>
    <n v="0.31022594018638405"/>
    <s v="-"/>
    <s v="-"/>
    <s v="-"/>
    <s v="-"/>
    <s v="a"/>
    <n v="6.104165985917882E-3"/>
    <s v="."/>
    <n v="8.2572471391288066E-2"/>
    <s v="-"/>
    <s v="-"/>
    <s v="-"/>
    <s v="."/>
    <n v="0"/>
    <s v="."/>
    <x v="1"/>
  </r>
  <r>
    <x v="3"/>
    <s v="Services"/>
    <x v="6"/>
    <m/>
    <x v="7"/>
    <s v="-"/>
    <n v="0.51320473681198964"/>
    <n v="0.51320473681198964"/>
    <s v="."/>
    <m/>
    <n v="0.51320473681198964"/>
    <n v="0.51320473681198964"/>
    <n v="0"/>
    <n v="0.40026585460977782"/>
    <s v="."/>
    <n v="0.11293888220221179"/>
    <s v="."/>
    <n v="0"/>
    <s v="-"/>
    <s v="-"/>
    <s v="-"/>
    <s v="-"/>
    <s v="a"/>
    <n v="0"/>
    <s v="."/>
    <n v="0"/>
    <s v="-"/>
    <s v="-"/>
    <s v="-"/>
    <s v="."/>
    <n v="0"/>
    <s v="."/>
    <x v="1"/>
  </r>
  <r>
    <x v="3"/>
    <s v="Services"/>
    <x v="6"/>
    <m/>
    <x v="8"/>
    <s v="-"/>
    <n v="0"/>
    <n v="0"/>
    <s v="."/>
    <m/>
    <n v="0"/>
    <n v="0"/>
    <n v="0"/>
    <n v="0"/>
    <s v="."/>
    <n v="0"/>
    <s v="."/>
    <n v="0"/>
    <s v="-"/>
    <s v="-"/>
    <s v="-"/>
    <s v="-"/>
    <s v="a"/>
    <n v="0"/>
    <s v="."/>
    <n v="0"/>
    <s v="-"/>
    <s v="-"/>
    <s v="-"/>
    <s v="."/>
    <n v="0"/>
    <s v="."/>
    <x v="1"/>
  </r>
  <r>
    <x v="3"/>
    <s v="Services"/>
    <x v="6"/>
    <m/>
    <x v="9"/>
    <s v="-"/>
    <n v="0"/>
    <n v="0"/>
    <s v="."/>
    <m/>
    <n v="0"/>
    <n v="0"/>
    <n v="0"/>
    <n v="0"/>
    <s v="."/>
    <n v="0"/>
    <s v="."/>
    <n v="0"/>
    <s v="-"/>
    <s v="-"/>
    <s v="-"/>
    <s v="-"/>
    <s v="a"/>
    <n v="0"/>
    <s v="."/>
    <n v="0"/>
    <s v="-"/>
    <s v="-"/>
    <s v="-"/>
    <s v="."/>
    <n v="0"/>
    <s v="."/>
    <x v="1"/>
  </r>
  <r>
    <x v="3"/>
    <s v="Services"/>
    <x v="6"/>
    <m/>
    <x v="10"/>
    <s v="-"/>
    <n v="3.394016777469884E-2"/>
    <n v="3.394016777469884E-2"/>
    <s v="."/>
    <m/>
    <n v="3.394016777469884E-2"/>
    <n v="3.394016777469884E-2"/>
    <n v="0"/>
    <n v="2.6167479769839509E-2"/>
    <s v="."/>
    <n v="7.772688004859335E-3"/>
    <s v="."/>
    <n v="0"/>
    <s v="-"/>
    <s v="-"/>
    <s v="-"/>
    <s v="-"/>
    <s v="a"/>
    <n v="0"/>
    <s v="."/>
    <n v="0"/>
    <s v="-"/>
    <s v="-"/>
    <s v="-"/>
    <s v="."/>
    <n v="0"/>
    <s v="."/>
    <x v="1"/>
  </r>
  <r>
    <x v="3"/>
    <s v="Services"/>
    <x v="6"/>
    <m/>
    <x v="11"/>
    <s v="-"/>
    <n v="0"/>
    <n v="0"/>
    <s v="."/>
    <m/>
    <n v="0"/>
    <n v="0"/>
    <n v="0"/>
    <n v="0"/>
    <s v="."/>
    <n v="0"/>
    <s v="."/>
    <n v="0"/>
    <s v="-"/>
    <s v="-"/>
    <s v="-"/>
    <s v="-"/>
    <s v="a"/>
    <n v="0"/>
    <s v="."/>
    <n v="0"/>
    <s v="-"/>
    <s v="-"/>
    <s v="-"/>
    <s v="."/>
    <n v="0"/>
    <s v="."/>
    <x v="1"/>
  </r>
  <r>
    <x v="3"/>
    <s v="Services"/>
    <x v="6"/>
    <m/>
    <x v="12"/>
    <s v="-"/>
    <n v="4.1891945806362303E-3"/>
    <n v="4.1891945806362303E-3"/>
    <s v="."/>
    <m/>
    <n v="4.1891945806362303E-3"/>
    <n v="4.1891945806362303E-3"/>
    <n v="0"/>
    <n v="3.2123267319508157E-3"/>
    <s v="."/>
    <n v="9.7686784868541423E-4"/>
    <s v="."/>
    <n v="0"/>
    <s v="-"/>
    <s v="-"/>
    <s v="-"/>
    <s v="-"/>
    <s v="a"/>
    <n v="0"/>
    <s v="."/>
    <n v="0"/>
    <s v="-"/>
    <s v="-"/>
    <s v="-"/>
    <s v="."/>
    <n v="0"/>
    <s v="."/>
    <x v="1"/>
  </r>
  <r>
    <x v="3"/>
    <s v="Services"/>
    <x v="6"/>
    <m/>
    <x v="13"/>
    <s v="-"/>
    <n v="7.4424785410933227E-3"/>
    <n v="7.4424785410933227E-3"/>
    <s v="."/>
    <m/>
    <n v="7.4424785410933227E-3"/>
    <n v="7.4424785410933227E-3"/>
    <n v="0"/>
    <n v="5.7510965670637074E-3"/>
    <s v="."/>
    <n v="1.6913819740296153E-3"/>
    <s v="."/>
    <n v="0"/>
    <s v="-"/>
    <s v="-"/>
    <s v="-"/>
    <s v="-"/>
    <s v="a"/>
    <n v="0"/>
    <s v="."/>
    <n v="0"/>
    <s v="-"/>
    <s v="-"/>
    <s v="-"/>
    <s v="."/>
    <n v="0"/>
    <s v="."/>
    <x v="1"/>
  </r>
  <r>
    <x v="3"/>
    <s v="Services"/>
    <x v="6"/>
    <m/>
    <x v="14"/>
    <s v="-"/>
    <n v="0"/>
    <n v="0"/>
    <s v="."/>
    <m/>
    <n v="0"/>
    <n v="0"/>
    <n v="0"/>
    <n v="0"/>
    <s v="."/>
    <n v="0"/>
    <s v="."/>
    <n v="0"/>
    <s v="-"/>
    <s v="-"/>
    <s v="-"/>
    <s v="-"/>
    <s v="a"/>
    <n v="0"/>
    <s v="."/>
    <n v="0"/>
    <s v="-"/>
    <s v="-"/>
    <s v="-"/>
    <s v="."/>
    <n v="0"/>
    <s v="."/>
    <x v="1"/>
  </r>
  <r>
    <x v="3"/>
    <s v="Services"/>
    <x v="7"/>
    <m/>
    <x v="1"/>
    <s v="-"/>
    <n v="4.2671764215375418"/>
    <n v="4.2671764215375418"/>
    <s v="."/>
    <m/>
    <n v="4.2671764215375418"/>
    <n v="4.2041627348724155"/>
    <n v="6.3013686665126745E-2"/>
    <n v="3.5095802831501794"/>
    <s v="."/>
    <n v="0.4367375381387929"/>
    <s v="."/>
    <n v="0.25784491358344341"/>
    <s v="-"/>
    <s v="-"/>
    <s v="-"/>
    <s v="-"/>
    <s v="a"/>
    <n v="3.097119242569913E-2"/>
    <s v="."/>
    <n v="3.2042494239427621E-2"/>
    <s v="-"/>
    <s v="-"/>
    <s v="-"/>
    <s v="."/>
    <n v="0"/>
    <s v="."/>
    <x v="1"/>
  </r>
  <r>
    <x v="3"/>
    <s v="Services"/>
    <x v="7"/>
    <m/>
    <x v="2"/>
    <s v="-"/>
    <n v="5.1967016488353723E-2"/>
    <n v="5.1967016488353723E-2"/>
    <s v="."/>
    <m/>
    <n v="5.1967016488353723E-2"/>
    <n v="5.1967016488353723E-2"/>
    <n v="0"/>
    <n v="5.1967016488353723E-2"/>
    <s v="."/>
    <n v="0"/>
    <s v="."/>
    <n v="0"/>
    <s v="-"/>
    <s v="-"/>
    <s v="-"/>
    <s v="-"/>
    <s v="a"/>
    <n v="0"/>
    <s v="."/>
    <n v="0"/>
    <s v="-"/>
    <s v="-"/>
    <s v="-"/>
    <s v="."/>
    <n v="0"/>
    <s v="."/>
    <x v="1"/>
  </r>
  <r>
    <x v="3"/>
    <s v="Services"/>
    <x v="7"/>
    <m/>
    <x v="3"/>
    <s v="-"/>
    <n v="2.3953278137852606E-2"/>
    <n v="2.3953278137852606E-2"/>
    <s v="."/>
    <m/>
    <n v="2.3953278137852606E-2"/>
    <n v="2.3953278137852606E-2"/>
    <n v="0"/>
    <n v="2.1186708476119111E-2"/>
    <s v="."/>
    <n v="2.7665696617334935E-3"/>
    <s v="."/>
    <n v="0"/>
    <s v="-"/>
    <s v="-"/>
    <s v="-"/>
    <s v="-"/>
    <s v="a"/>
    <n v="0"/>
    <s v="."/>
    <n v="0"/>
    <s v="-"/>
    <s v="-"/>
    <s v="-"/>
    <s v="."/>
    <n v="0"/>
    <s v="."/>
    <x v="1"/>
  </r>
  <r>
    <x v="3"/>
    <s v="Services"/>
    <x v="7"/>
    <m/>
    <x v="4"/>
    <s v="-"/>
    <n v="2.6136227390312206"/>
    <n v="2.6136227390312206"/>
    <s v="."/>
    <m/>
    <n v="2.6136227390312206"/>
    <n v="2.6136227390312206"/>
    <n v="0"/>
    <n v="2.3211003533140873"/>
    <s v="."/>
    <n v="0.29252238571713313"/>
    <s v="."/>
    <n v="0"/>
    <s v="-"/>
    <s v="-"/>
    <s v="-"/>
    <s v="-"/>
    <s v="a"/>
    <n v="0"/>
    <s v="."/>
    <n v="0"/>
    <s v="-"/>
    <s v="-"/>
    <s v="-"/>
    <s v="."/>
    <n v="0"/>
    <s v="."/>
    <x v="1"/>
  </r>
  <r>
    <x v="3"/>
    <s v="Services"/>
    <x v="7"/>
    <m/>
    <x v="5"/>
    <s v="-"/>
    <n v="0"/>
    <n v="0"/>
    <s v="."/>
    <m/>
    <n v="0"/>
    <n v="0"/>
    <n v="0"/>
    <n v="0"/>
    <s v="."/>
    <n v="0"/>
    <s v="."/>
    <n v="0"/>
    <s v="-"/>
    <s v="-"/>
    <s v="-"/>
    <s v="-"/>
    <s v="a"/>
    <n v="0"/>
    <s v="."/>
    <n v="0"/>
    <s v="-"/>
    <s v="-"/>
    <s v="-"/>
    <s v="."/>
    <n v="0"/>
    <s v="."/>
    <x v="1"/>
  </r>
  <r>
    <x v="3"/>
    <s v="Services"/>
    <x v="7"/>
    <m/>
    <x v="6"/>
    <s v="-"/>
    <n v="0.43529809236537076"/>
    <n v="0.43529809236537076"/>
    <s v="."/>
    <m/>
    <n v="0.43529809236537076"/>
    <n v="0.37228440570024401"/>
    <n v="6.3013686665126745E-2"/>
    <n v="0.10175795996668968"/>
    <s v="."/>
    <n v="1.2681532150110897E-2"/>
    <s v="."/>
    <n v="0.25784491358344341"/>
    <s v="-"/>
    <s v="-"/>
    <s v="-"/>
    <s v="-"/>
    <s v="a"/>
    <n v="3.097119242569913E-2"/>
    <s v="."/>
    <n v="3.2042494239427621E-2"/>
    <s v="-"/>
    <s v="-"/>
    <s v="-"/>
    <s v="."/>
    <n v="0"/>
    <s v="."/>
    <x v="1"/>
  </r>
  <r>
    <x v="3"/>
    <s v="Services"/>
    <x v="7"/>
    <m/>
    <x v="7"/>
    <s v="-"/>
    <n v="1.0460849737282532"/>
    <n v="1.0460849737282532"/>
    <s v="."/>
    <m/>
    <n v="1.0460849737282532"/>
    <n v="1.0460849737282532"/>
    <n v="0"/>
    <n v="0.93012392606412819"/>
    <s v="."/>
    <n v="0.11596104766412499"/>
    <s v="."/>
    <n v="0"/>
    <s v="-"/>
    <s v="-"/>
    <s v="-"/>
    <s v="-"/>
    <s v="a"/>
    <n v="0"/>
    <s v="."/>
    <n v="0"/>
    <s v="-"/>
    <s v="-"/>
    <s v="-"/>
    <s v="."/>
    <n v="0"/>
    <s v="."/>
    <x v="1"/>
  </r>
  <r>
    <x v="3"/>
    <s v="Services"/>
    <x v="7"/>
    <m/>
    <x v="8"/>
    <s v="-"/>
    <n v="0"/>
    <n v="0"/>
    <s v="."/>
    <m/>
    <n v="0"/>
    <n v="0"/>
    <n v="0"/>
    <n v="0"/>
    <s v="."/>
    <n v="0"/>
    <s v="."/>
    <n v="0"/>
    <s v="-"/>
    <s v="-"/>
    <s v="-"/>
    <s v="-"/>
    <s v="a"/>
    <n v="0"/>
    <s v="."/>
    <n v="0"/>
    <s v="-"/>
    <s v="-"/>
    <s v="-"/>
    <s v="."/>
    <n v="0"/>
    <s v="."/>
    <x v="1"/>
  </r>
  <r>
    <x v="3"/>
    <s v="Services"/>
    <x v="7"/>
    <m/>
    <x v="9"/>
    <s v="-"/>
    <n v="0"/>
    <n v="0"/>
    <s v="."/>
    <m/>
    <n v="0"/>
    <n v="0"/>
    <n v="0"/>
    <n v="0"/>
    <s v="."/>
    <n v="0"/>
    <s v="."/>
    <n v="0"/>
    <s v="-"/>
    <s v="-"/>
    <s v="-"/>
    <s v="-"/>
    <s v="a"/>
    <n v="0"/>
    <s v="."/>
    <n v="0"/>
    <s v="-"/>
    <s v="-"/>
    <s v="-"/>
    <s v="."/>
    <n v="0"/>
    <s v="."/>
    <x v="1"/>
  </r>
  <r>
    <x v="3"/>
    <s v="Services"/>
    <x v="7"/>
    <m/>
    <x v="10"/>
    <s v="-"/>
    <n v="7.4734109034150023E-2"/>
    <n v="7.4734109034150023E-2"/>
    <s v="."/>
    <m/>
    <n v="7.4734109034150023E-2"/>
    <n v="7.4734109034150023E-2"/>
    <n v="0"/>
    <n v="6.4603814033468196E-2"/>
    <s v="."/>
    <n v="1.0130295000681827E-2"/>
    <s v="."/>
    <n v="0"/>
    <s v="-"/>
    <s v="-"/>
    <s v="-"/>
    <s v="-"/>
    <s v="a"/>
    <n v="0"/>
    <s v="."/>
    <n v="0"/>
    <s v="-"/>
    <s v="-"/>
    <s v="-"/>
    <s v="."/>
    <n v="0"/>
    <s v="."/>
    <x v="1"/>
  </r>
  <r>
    <x v="3"/>
    <s v="Services"/>
    <x v="7"/>
    <m/>
    <x v="11"/>
    <s v="-"/>
    <n v="0"/>
    <n v="0"/>
    <s v="."/>
    <m/>
    <n v="0"/>
    <n v="0"/>
    <n v="0"/>
    <n v="0"/>
    <s v="."/>
    <n v="0"/>
    <s v="."/>
    <n v="0"/>
    <s v="-"/>
    <s v="-"/>
    <s v="-"/>
    <s v="-"/>
    <s v="a"/>
    <n v="0"/>
    <s v="."/>
    <n v="0"/>
    <s v="-"/>
    <s v="-"/>
    <s v="-"/>
    <s v="."/>
    <n v="0"/>
    <s v="."/>
    <x v="1"/>
  </r>
  <r>
    <x v="3"/>
    <s v="Services"/>
    <x v="7"/>
    <m/>
    <x v="12"/>
    <s v="-"/>
    <n v="6.5679702739663655E-3"/>
    <n v="6.5679702739663655E-3"/>
    <s v="."/>
    <m/>
    <n v="6.5679702739663655E-3"/>
    <n v="6.5679702739663655E-3"/>
    <n v="0"/>
    <n v="5.6230392282569062E-3"/>
    <s v="."/>
    <n v="9.4493104570945953E-4"/>
    <s v="."/>
    <n v="0"/>
    <s v="-"/>
    <s v="-"/>
    <s v="-"/>
    <s v="-"/>
    <s v="a"/>
    <n v="0"/>
    <s v="."/>
    <n v="0"/>
    <s v="-"/>
    <s v="-"/>
    <s v="-"/>
    <s v="."/>
    <n v="0"/>
    <s v="."/>
    <x v="1"/>
  </r>
  <r>
    <x v="3"/>
    <s v="Services"/>
    <x v="7"/>
    <m/>
    <x v="13"/>
    <s v="-"/>
    <n v="1.4948242478375314E-2"/>
    <n v="1.4948242478375314E-2"/>
    <s v="."/>
    <m/>
    <n v="1.4948242478375314E-2"/>
    <n v="1.4948242478375314E-2"/>
    <n v="0"/>
    <n v="1.321746557907629E-2"/>
    <s v="."/>
    <n v="1.7307768992990242E-3"/>
    <s v="."/>
    <n v="0"/>
    <s v="-"/>
    <s v="-"/>
    <s v="-"/>
    <s v="-"/>
    <s v="a"/>
    <n v="0"/>
    <s v="."/>
    <n v="0"/>
    <s v="-"/>
    <s v="-"/>
    <s v="-"/>
    <s v="."/>
    <n v="0"/>
    <s v="."/>
    <x v="1"/>
  </r>
  <r>
    <x v="3"/>
    <s v="Services"/>
    <x v="7"/>
    <m/>
    <x v="14"/>
    <s v="-"/>
    <n v="0"/>
    <n v="0"/>
    <s v="."/>
    <m/>
    <n v="0"/>
    <n v="0"/>
    <n v="0"/>
    <n v="0"/>
    <s v="."/>
    <n v="0"/>
    <s v="."/>
    <n v="0"/>
    <s v="-"/>
    <s v="-"/>
    <s v="-"/>
    <s v="-"/>
    <s v="a"/>
    <n v="0"/>
    <s v="."/>
    <n v="0"/>
    <s v="-"/>
    <s v="-"/>
    <s v="-"/>
    <s v="."/>
    <n v="0"/>
    <s v="."/>
    <x v="1"/>
  </r>
  <r>
    <x v="3"/>
    <s v="Services"/>
    <x v="8"/>
    <m/>
    <x v="1"/>
    <s v="-"/>
    <n v="1.8480057817759192"/>
    <n v="1.8480057817759192"/>
    <s v="."/>
    <m/>
    <n v="1.8480057817759192"/>
    <n v="1.7993767933292015"/>
    <n v="4.8628988446717786E-2"/>
    <n v="1.5788167399718747"/>
    <s v="."/>
    <n v="0.22056005335732695"/>
    <s v="."/>
    <n v="0"/>
    <s v="-"/>
    <s v="-"/>
    <s v="-"/>
    <s v="-"/>
    <s v="a"/>
    <n v="2.7228852109665563E-2"/>
    <s v="."/>
    <n v="2.140013633705222E-2"/>
    <s v="-"/>
    <s v="-"/>
    <s v="-"/>
    <s v="."/>
    <n v="0"/>
    <s v="."/>
    <x v="1"/>
  </r>
  <r>
    <x v="3"/>
    <s v="Services"/>
    <x v="8"/>
    <m/>
    <x v="2"/>
    <s v="-"/>
    <n v="2.7695030675657765E-2"/>
    <n v="2.7695030675657765E-2"/>
    <s v="."/>
    <m/>
    <n v="2.7695030675657765E-2"/>
    <n v="2.7695030675657765E-2"/>
    <n v="0"/>
    <n v="2.7695030675657765E-2"/>
    <s v="."/>
    <n v="0"/>
    <s v="."/>
    <n v="0"/>
    <s v="-"/>
    <s v="-"/>
    <s v="-"/>
    <s v="-"/>
    <s v="a"/>
    <n v="0"/>
    <s v="."/>
    <n v="0"/>
    <s v="-"/>
    <s v="-"/>
    <s v="-"/>
    <s v="."/>
    <n v="0"/>
    <s v="."/>
    <x v="1"/>
  </r>
  <r>
    <x v="3"/>
    <s v="Services"/>
    <x v="8"/>
    <m/>
    <x v="3"/>
    <s v="-"/>
    <n v="8.8261275313686396E-3"/>
    <n v="8.8261275313686396E-3"/>
    <s v="."/>
    <m/>
    <n v="8.8261275313686396E-3"/>
    <n v="8.8261275313686396E-3"/>
    <n v="0"/>
    <n v="7.6955331789437288E-3"/>
    <s v="."/>
    <n v="1.130594352424911E-3"/>
    <s v="."/>
    <n v="0"/>
    <s v="-"/>
    <s v="-"/>
    <s v="-"/>
    <s v="-"/>
    <s v="a"/>
    <n v="0"/>
    <s v="."/>
    <n v="0"/>
    <s v="-"/>
    <s v="-"/>
    <s v="-"/>
    <s v="."/>
    <n v="0"/>
    <s v="."/>
    <x v="1"/>
  </r>
  <r>
    <x v="3"/>
    <s v="Services"/>
    <x v="8"/>
    <m/>
    <x v="4"/>
    <s v="-"/>
    <n v="1.189437234032622"/>
    <n v="1.189437234032622"/>
    <s v="."/>
    <m/>
    <n v="1.189437234032622"/>
    <n v="1.189437234032622"/>
    <n v="0"/>
    <n v="1.0418047480282233"/>
    <s v="."/>
    <n v="0.14763248600439882"/>
    <s v="."/>
    <n v="0"/>
    <s v="-"/>
    <s v="-"/>
    <s v="-"/>
    <s v="-"/>
    <s v="a"/>
    <n v="0"/>
    <s v="."/>
    <n v="0"/>
    <s v="-"/>
    <s v="-"/>
    <s v="-"/>
    <s v="."/>
    <n v="0"/>
    <s v="."/>
    <x v="1"/>
  </r>
  <r>
    <x v="3"/>
    <s v="Services"/>
    <x v="8"/>
    <m/>
    <x v="5"/>
    <s v="-"/>
    <n v="0"/>
    <n v="0"/>
    <s v="."/>
    <m/>
    <n v="0"/>
    <n v="0"/>
    <n v="0"/>
    <n v="0"/>
    <s v="."/>
    <n v="0"/>
    <s v="."/>
    <n v="0"/>
    <s v="-"/>
    <s v="-"/>
    <s v="-"/>
    <s v="-"/>
    <s v="a"/>
    <n v="0"/>
    <s v="."/>
    <n v="0"/>
    <s v="-"/>
    <s v="-"/>
    <s v="-"/>
    <s v="."/>
    <n v="0"/>
    <s v="."/>
    <x v="1"/>
  </r>
  <r>
    <x v="3"/>
    <s v="Services"/>
    <x v="8"/>
    <m/>
    <x v="6"/>
    <s v="-"/>
    <n v="9.7991077418556338E-2"/>
    <n v="9.7991077418556338E-2"/>
    <s v="."/>
    <m/>
    <n v="9.7991077418556338E-2"/>
    <n v="4.9362088971838552E-2"/>
    <n v="4.8628988446717786E-2"/>
    <n v="4.305175303712816E-2"/>
    <s v="."/>
    <n v="6.3103359347103953E-3"/>
    <s v="."/>
    <n v="0"/>
    <s v="-"/>
    <s v="-"/>
    <s v="-"/>
    <s v="-"/>
    <s v="a"/>
    <n v="2.7228852109665563E-2"/>
    <s v="."/>
    <n v="2.140013633705222E-2"/>
    <s v="-"/>
    <s v="-"/>
    <s v="-"/>
    <s v="."/>
    <n v="0"/>
    <s v="."/>
    <x v="1"/>
  </r>
  <r>
    <x v="3"/>
    <s v="Services"/>
    <x v="8"/>
    <m/>
    <x v="7"/>
    <s v="-"/>
    <n v="0.48877445199547115"/>
    <n v="0.48877445199547115"/>
    <s v="."/>
    <m/>
    <n v="0.48877445199547115"/>
    <n v="0.48877445199547115"/>
    <n v="0"/>
    <n v="0.42816538645328756"/>
    <s v="."/>
    <n v="6.0609065542183573E-2"/>
    <s v="."/>
    <n v="0"/>
    <s v="-"/>
    <s v="-"/>
    <s v="-"/>
    <s v="-"/>
    <s v="a"/>
    <n v="0"/>
    <s v="."/>
    <n v="0"/>
    <s v="-"/>
    <s v="-"/>
    <s v="-"/>
    <s v="."/>
    <n v="0"/>
    <s v="."/>
    <x v="1"/>
  </r>
  <r>
    <x v="3"/>
    <s v="Services"/>
    <x v="8"/>
    <m/>
    <x v="8"/>
    <s v="-"/>
    <n v="0"/>
    <n v="0"/>
    <s v="."/>
    <m/>
    <n v="0"/>
    <n v="0"/>
    <n v="0"/>
    <n v="0"/>
    <s v="."/>
    <n v="0"/>
    <s v="."/>
    <n v="0"/>
    <s v="-"/>
    <s v="-"/>
    <s v="-"/>
    <s v="-"/>
    <s v="a"/>
    <n v="0"/>
    <s v="."/>
    <n v="0"/>
    <s v="-"/>
    <s v="-"/>
    <s v="-"/>
    <s v="."/>
    <n v="0"/>
    <s v="."/>
    <x v="1"/>
  </r>
  <r>
    <x v="3"/>
    <s v="Services"/>
    <x v="8"/>
    <m/>
    <x v="9"/>
    <s v="-"/>
    <n v="0"/>
    <n v="0"/>
    <s v="."/>
    <m/>
    <n v="0"/>
    <n v="0"/>
    <n v="0"/>
    <n v="0"/>
    <s v="."/>
    <n v="0"/>
    <s v="."/>
    <n v="0"/>
    <s v="-"/>
    <s v="-"/>
    <s v="-"/>
    <s v="-"/>
    <s v="a"/>
    <n v="0"/>
    <s v="."/>
    <n v="0"/>
    <s v="-"/>
    <s v="-"/>
    <s v="-"/>
    <s v="."/>
    <n v="0"/>
    <s v="."/>
    <x v="1"/>
  </r>
  <r>
    <x v="3"/>
    <s v="Services"/>
    <x v="8"/>
    <m/>
    <x v="10"/>
    <s v="-"/>
    <n v="2.7158988495848684E-2"/>
    <n v="2.7158988495848684E-2"/>
    <s v="."/>
    <m/>
    <n v="2.7158988495848684E-2"/>
    <n v="2.7158988495848684E-2"/>
    <n v="0"/>
    <n v="2.3330566635477137E-2"/>
    <s v="."/>
    <n v="3.8284218603715486E-3"/>
    <s v="."/>
    <n v="0"/>
    <s v="-"/>
    <s v="-"/>
    <s v="-"/>
    <s v="-"/>
    <s v="a"/>
    <n v="0"/>
    <s v="."/>
    <n v="0"/>
    <s v="-"/>
    <s v="-"/>
    <s v="-"/>
    <s v="."/>
    <n v="0"/>
    <s v="."/>
    <x v="1"/>
  </r>
  <r>
    <x v="3"/>
    <s v="Services"/>
    <x v="8"/>
    <m/>
    <x v="11"/>
    <s v="-"/>
    <n v="0"/>
    <n v="0"/>
    <s v="."/>
    <m/>
    <n v="0"/>
    <n v="0"/>
    <n v="0"/>
    <n v="0"/>
    <s v="."/>
    <n v="0"/>
    <s v="."/>
    <n v="0"/>
    <s v="-"/>
    <s v="-"/>
    <s v="-"/>
    <s v="-"/>
    <s v="a"/>
    <n v="0"/>
    <s v="."/>
    <n v="0"/>
    <s v="-"/>
    <s v="-"/>
    <s v="-"/>
    <s v="."/>
    <n v="0"/>
    <s v="."/>
    <x v="1"/>
  </r>
  <r>
    <x v="3"/>
    <s v="Services"/>
    <x v="8"/>
    <m/>
    <x v="12"/>
    <s v="-"/>
    <n v="1.7554442132686279E-3"/>
    <n v="1.7554442132686279E-3"/>
    <s v="."/>
    <m/>
    <n v="1.7554442132686279E-3"/>
    <n v="1.7554442132686279E-3"/>
    <n v="0"/>
    <n v="1.519223371748341E-3"/>
    <s v="."/>
    <n v="2.3622084152028684E-4"/>
    <s v="."/>
    <n v="0"/>
    <s v="-"/>
    <s v="-"/>
    <s v="-"/>
    <s v="-"/>
    <s v="a"/>
    <n v="0"/>
    <s v="."/>
    <n v="0"/>
    <s v="-"/>
    <s v="-"/>
    <s v="-"/>
    <s v="."/>
    <n v="0"/>
    <s v="."/>
    <x v="1"/>
  </r>
  <r>
    <x v="3"/>
    <s v="Services"/>
    <x v="8"/>
    <m/>
    <x v="13"/>
    <s v="-"/>
    <n v="6.3674274131262356E-3"/>
    <n v="6.3674274131262356E-3"/>
    <s v="."/>
    <m/>
    <n v="6.3674274131262356E-3"/>
    <n v="6.3674274131262356E-3"/>
    <n v="0"/>
    <n v="5.5544985914087923E-3"/>
    <s v="."/>
    <n v="8.1292882171744309E-4"/>
    <s v="."/>
    <n v="0"/>
    <s v="-"/>
    <s v="-"/>
    <s v="-"/>
    <s v="-"/>
    <s v="a"/>
    <n v="0"/>
    <s v="."/>
    <n v="0"/>
    <s v="-"/>
    <s v="-"/>
    <s v="-"/>
    <s v="."/>
    <n v="0"/>
    <s v="."/>
    <x v="1"/>
  </r>
  <r>
    <x v="3"/>
    <s v="Services"/>
    <x v="8"/>
    <m/>
    <x v="14"/>
    <s v="-"/>
    <n v="0"/>
    <n v="0"/>
    <s v="."/>
    <m/>
    <n v="0"/>
    <n v="0"/>
    <n v="0"/>
    <n v="0"/>
    <s v="."/>
    <n v="0"/>
    <s v="."/>
    <n v="0"/>
    <s v="-"/>
    <s v="-"/>
    <s v="-"/>
    <s v="-"/>
    <s v="a"/>
    <n v="0"/>
    <s v="."/>
    <n v="0"/>
    <s v="-"/>
    <s v="-"/>
    <s v="-"/>
    <s v="."/>
    <n v="0"/>
    <s v="."/>
    <x v="1"/>
  </r>
  <r>
    <x v="3"/>
    <s v="Services"/>
    <x v="9"/>
    <m/>
    <x v="1"/>
    <s v="-"/>
    <n v="4.85434740822922"/>
    <n v="4.85434740822922"/>
    <s v="."/>
    <m/>
    <n v="4.85434740822922"/>
    <n v="4.336568428352698"/>
    <n v="0.51777897987652155"/>
    <n v="3.9872428640240432"/>
    <s v="."/>
    <n v="0.34932556432865453"/>
    <s v="."/>
    <n v="0"/>
    <s v="-"/>
    <s v="-"/>
    <s v="-"/>
    <s v="-"/>
    <s v="a"/>
    <n v="0.14015448183742973"/>
    <s v="."/>
    <n v="0.37762449803909187"/>
    <s v="-"/>
    <s v="-"/>
    <s v="-"/>
    <s v="."/>
    <n v="0"/>
    <s v="."/>
    <x v="1"/>
  </r>
  <r>
    <x v="3"/>
    <s v="Services"/>
    <x v="9"/>
    <m/>
    <x v="2"/>
    <s v="-"/>
    <n v="6.5168142156303163E-2"/>
    <n v="6.5168142156303163E-2"/>
    <s v="."/>
    <m/>
    <n v="6.5168142156303163E-2"/>
    <n v="6.5168142156303163E-2"/>
    <n v="0"/>
    <n v="6.5168142156303163E-2"/>
    <s v="."/>
    <n v="0"/>
    <s v="."/>
    <n v="0"/>
    <s v="-"/>
    <s v="-"/>
    <s v="-"/>
    <s v="-"/>
    <s v="a"/>
    <n v="0"/>
    <s v="."/>
    <n v="0"/>
    <s v="-"/>
    <s v="-"/>
    <s v="-"/>
    <s v="."/>
    <n v="0"/>
    <s v="."/>
    <x v="1"/>
  </r>
  <r>
    <x v="3"/>
    <s v="Services"/>
    <x v="9"/>
    <m/>
    <x v="3"/>
    <s v="-"/>
    <n v="2.289275016928876E-2"/>
    <n v="2.289275016928876E-2"/>
    <s v="."/>
    <m/>
    <n v="2.289275016928876E-2"/>
    <n v="2.289275016928876E-2"/>
    <n v="0"/>
    <n v="2.0999078136604322E-2"/>
    <s v="."/>
    <n v="1.8936720326844358E-3"/>
    <s v="."/>
    <n v="0"/>
    <s v="-"/>
    <s v="-"/>
    <s v="-"/>
    <s v="-"/>
    <s v="a"/>
    <n v="0"/>
    <s v="."/>
    <n v="0"/>
    <s v="-"/>
    <s v="-"/>
    <s v="-"/>
    <s v="."/>
    <n v="0"/>
    <s v="."/>
    <x v="1"/>
  </r>
  <r>
    <x v="3"/>
    <s v="Services"/>
    <x v="9"/>
    <m/>
    <x v="4"/>
    <s v="-"/>
    <n v="2.8920411285212273"/>
    <n v="2.8920411285212273"/>
    <s v="."/>
    <m/>
    <n v="2.8920411285212273"/>
    <n v="2.8920411285212273"/>
    <n v="0"/>
    <n v="2.6547907534409139"/>
    <s v="."/>
    <n v="0.23725037508031346"/>
    <s v="."/>
    <n v="0"/>
    <s v="-"/>
    <s v="-"/>
    <s v="-"/>
    <s v="-"/>
    <s v="a"/>
    <n v="0"/>
    <s v="."/>
    <n v="0"/>
    <s v="-"/>
    <s v="-"/>
    <s v="-"/>
    <s v="."/>
    <n v="0"/>
    <s v="."/>
    <x v="1"/>
  </r>
  <r>
    <x v="3"/>
    <s v="Services"/>
    <x v="9"/>
    <m/>
    <x v="5"/>
    <s v="-"/>
    <n v="0"/>
    <n v="0"/>
    <s v="."/>
    <m/>
    <n v="0"/>
    <n v="0"/>
    <n v="0"/>
    <n v="0"/>
    <s v="."/>
    <n v="0"/>
    <s v="."/>
    <n v="0"/>
    <s v="-"/>
    <s v="-"/>
    <s v="-"/>
    <s v="-"/>
    <s v="a"/>
    <n v="0"/>
    <s v="."/>
    <n v="0"/>
    <s v="-"/>
    <s v="-"/>
    <s v="-"/>
    <s v="."/>
    <n v="0"/>
    <s v="."/>
    <x v="1"/>
  </r>
  <r>
    <x v="3"/>
    <s v="Services"/>
    <x v="9"/>
    <m/>
    <x v="6"/>
    <s v="-"/>
    <n v="0.63988101118546281"/>
    <n v="0.63988101118546281"/>
    <s v="."/>
    <m/>
    <n v="0.63988101118546281"/>
    <n v="0.12210203130894123"/>
    <n v="0.51777897987652155"/>
    <n v="0.11222792081932915"/>
    <s v="."/>
    <n v="9.8741104896120716E-3"/>
    <s v="."/>
    <n v="0"/>
    <s v="-"/>
    <s v="-"/>
    <s v="-"/>
    <s v="-"/>
    <s v="a"/>
    <n v="0.14015448183742973"/>
    <s v="."/>
    <n v="0.37762449803909187"/>
    <s v="-"/>
    <s v="-"/>
    <s v="-"/>
    <s v="."/>
    <n v="0"/>
    <s v="."/>
    <x v="1"/>
  </r>
  <r>
    <x v="3"/>
    <s v="Services"/>
    <x v="9"/>
    <m/>
    <x v="7"/>
    <s v="-"/>
    <n v="1.1341866834302394"/>
    <n v="1.1341866834302394"/>
    <s v="."/>
    <m/>
    <n v="1.1341866834302394"/>
    <n v="1.1341866834302394"/>
    <n v="0"/>
    <n v="1.0427909104081754"/>
    <s v="."/>
    <n v="9.1395773022063961E-2"/>
    <s v="."/>
    <n v="0"/>
    <s v="-"/>
    <s v="-"/>
    <s v="-"/>
    <s v="-"/>
    <s v="a"/>
    <n v="0"/>
    <s v="."/>
    <n v="0"/>
    <s v="-"/>
    <s v="-"/>
    <s v="-"/>
    <s v="."/>
    <n v="0"/>
    <s v="."/>
    <x v="1"/>
  </r>
  <r>
    <x v="3"/>
    <s v="Services"/>
    <x v="9"/>
    <m/>
    <x v="8"/>
    <s v="-"/>
    <n v="0"/>
    <n v="0"/>
    <s v="."/>
    <m/>
    <n v="0"/>
    <n v="0"/>
    <n v="0"/>
    <n v="0"/>
    <s v="."/>
    <n v="0"/>
    <s v="."/>
    <n v="0"/>
    <s v="-"/>
    <s v="-"/>
    <s v="-"/>
    <s v="-"/>
    <s v="a"/>
    <n v="0"/>
    <s v="."/>
    <n v="0"/>
    <s v="-"/>
    <s v="-"/>
    <s v="-"/>
    <s v="."/>
    <n v="0"/>
    <s v="."/>
    <x v="1"/>
  </r>
  <r>
    <x v="3"/>
    <s v="Services"/>
    <x v="9"/>
    <m/>
    <x v="9"/>
    <s v="-"/>
    <n v="0"/>
    <n v="0"/>
    <s v="."/>
    <m/>
    <n v="0"/>
    <n v="0"/>
    <n v="0"/>
    <n v="0"/>
    <s v="."/>
    <n v="0"/>
    <s v="."/>
    <n v="0"/>
    <s v="-"/>
    <s v="-"/>
    <s v="-"/>
    <s v="-"/>
    <s v="a"/>
    <n v="0"/>
    <s v="."/>
    <n v="0"/>
    <s v="-"/>
    <s v="-"/>
    <s v="-"/>
    <s v="."/>
    <n v="0"/>
    <s v="."/>
    <x v="1"/>
  </r>
  <r>
    <x v="3"/>
    <s v="Services"/>
    <x v="9"/>
    <m/>
    <x v="10"/>
    <s v="-"/>
    <n v="7.8124523378502217E-2"/>
    <n v="7.8124523378502217E-2"/>
    <s v="."/>
    <m/>
    <n v="7.8124523378502217E-2"/>
    <n v="7.8124523378502217E-2"/>
    <n v="0"/>
    <n v="7.1067239616497746E-2"/>
    <s v="."/>
    <n v="7.0572837620044692E-3"/>
    <s v="."/>
    <n v="0"/>
    <s v="-"/>
    <s v="-"/>
    <s v="-"/>
    <s v="-"/>
    <s v="a"/>
    <n v="0"/>
    <s v="."/>
    <n v="0"/>
    <s v="-"/>
    <s v="-"/>
    <s v="-"/>
    <s v="."/>
    <n v="0"/>
    <s v="."/>
    <x v="1"/>
  </r>
  <r>
    <x v="3"/>
    <s v="Services"/>
    <x v="9"/>
    <m/>
    <x v="11"/>
    <s v="-"/>
    <n v="0"/>
    <n v="0"/>
    <s v="."/>
    <m/>
    <n v="0"/>
    <n v="0"/>
    <n v="0"/>
    <n v="0"/>
    <s v="."/>
    <n v="0"/>
    <s v="."/>
    <n v="0"/>
    <s v="-"/>
    <s v="-"/>
    <s v="-"/>
    <s v="-"/>
    <s v="a"/>
    <n v="0"/>
    <s v="."/>
    <n v="0"/>
    <s v="-"/>
    <s v="-"/>
    <s v="-"/>
    <s v="."/>
    <n v="0"/>
    <s v="."/>
    <x v="1"/>
  </r>
  <r>
    <x v="3"/>
    <s v="Services"/>
    <x v="9"/>
    <m/>
    <x v="12"/>
    <s v="-"/>
    <n v="6.0929938846413841E-3"/>
    <n v="6.0929938846413841E-3"/>
    <s v="."/>
    <m/>
    <n v="6.0929938846413841E-3"/>
    <n v="6.0929938846413841E-3"/>
    <n v="0"/>
    <n v="5.5872461503402634E-3"/>
    <s v="."/>
    <n v="5.0574773430112042E-4"/>
    <s v="."/>
    <n v="0"/>
    <s v="-"/>
    <s v="-"/>
    <s v="-"/>
    <s v="-"/>
    <s v="a"/>
    <n v="0"/>
    <s v="."/>
    <n v="0"/>
    <s v="-"/>
    <s v="-"/>
    <s v="-"/>
    <s v="."/>
    <n v="0"/>
    <s v="."/>
    <x v="1"/>
  </r>
  <r>
    <x v="3"/>
    <s v="Services"/>
    <x v="9"/>
    <m/>
    <x v="13"/>
    <s v="-"/>
    <n v="1.5960175503554368E-2"/>
    <n v="1.5960175503554368E-2"/>
    <s v="."/>
    <m/>
    <n v="1.5960175503554368E-2"/>
    <n v="1.5960175503554368E-2"/>
    <n v="0"/>
    <n v="1.4611573295879336E-2"/>
    <s v="."/>
    <n v="1.3486022076750338E-3"/>
    <s v="."/>
    <n v="0"/>
    <s v="-"/>
    <s v="-"/>
    <s v="-"/>
    <s v="-"/>
    <s v="a"/>
    <n v="0"/>
    <s v="."/>
    <n v="0"/>
    <s v="-"/>
    <s v="-"/>
    <s v="-"/>
    <s v="."/>
    <n v="0"/>
    <s v="."/>
    <x v="1"/>
  </r>
  <r>
    <x v="3"/>
    <s v="Services"/>
    <x v="9"/>
    <m/>
    <x v="14"/>
    <s v="-"/>
    <n v="0"/>
    <n v="0"/>
    <s v="."/>
    <m/>
    <n v="0"/>
    <n v="0"/>
    <n v="0"/>
    <n v="0"/>
    <s v="."/>
    <n v="0"/>
    <s v="."/>
    <n v="0"/>
    <s v="-"/>
    <s v="-"/>
    <s v="-"/>
    <s v="-"/>
    <s v="a"/>
    <n v="0"/>
    <s v="."/>
    <n v="0"/>
    <s v="-"/>
    <s v="-"/>
    <s v="-"/>
    <s v="."/>
    <n v="0"/>
    <s v="."/>
    <x v="1"/>
  </r>
  <r>
    <x v="4"/>
    <s v="Services"/>
    <x v="1"/>
    <m/>
    <x v="1"/>
    <n v="22.909936999999999"/>
    <n v="-16.360872705977947"/>
    <n v="6.5490642940220507"/>
    <s v="."/>
    <m/>
    <n v="6.5490642940220507"/>
    <n v="4.9137564515721559"/>
    <n v="1.635307842449895"/>
    <n v="3.2715422865846939"/>
    <s v="."/>
    <n v="0.52732006217765071"/>
    <s v="."/>
    <n v="1.1148941028098114"/>
    <s v="-"/>
    <s v="-"/>
    <s v="-"/>
    <s v="-"/>
    <s v="a"/>
    <n v="0.17379881835689778"/>
    <s v="."/>
    <n v="1.4615090240929973"/>
    <s v="-"/>
    <s v="-"/>
    <s v="-"/>
    <s v="."/>
    <n v="0"/>
    <s v="."/>
    <x v="1"/>
  </r>
  <r>
    <x v="4"/>
    <s v="Services"/>
    <x v="1"/>
    <m/>
    <x v="2"/>
    <n v="0"/>
    <n v="0"/>
    <n v="0"/>
    <s v="."/>
    <m/>
    <n v="0"/>
    <n v="0"/>
    <n v="0"/>
    <n v="0"/>
    <s v="."/>
    <n v="0"/>
    <s v="."/>
    <n v="0"/>
    <s v="-"/>
    <s v="-"/>
    <s v="-"/>
    <s v="-"/>
    <s v="a"/>
    <n v="0"/>
    <s v="."/>
    <n v="0"/>
    <s v="-"/>
    <s v="-"/>
    <s v="-"/>
    <s v="."/>
    <n v="0"/>
    <s v="."/>
    <x v="1"/>
  </r>
  <r>
    <x v="4"/>
    <s v="Services"/>
    <x v="1"/>
    <m/>
    <x v="3"/>
    <n v="0.70826699999999998"/>
    <n v="1.1102230246251565E-16"/>
    <n v="0.70826700000000009"/>
    <s v="."/>
    <m/>
    <n v="0.70826700000000009"/>
    <n v="0.70826700000000009"/>
    <n v="0"/>
    <n v="0.61152689214027278"/>
    <s v="."/>
    <n v="9.6740107859727295E-2"/>
    <s v="."/>
    <n v="0"/>
    <s v="-"/>
    <s v="-"/>
    <s v="-"/>
    <s v="-"/>
    <s v="a"/>
    <n v="0"/>
    <s v="."/>
    <n v="0"/>
    <s v="-"/>
    <s v="-"/>
    <s v="-"/>
    <s v="."/>
    <n v="0"/>
    <s v="."/>
    <x v="1"/>
  </r>
  <r>
    <x v="4"/>
    <s v="Services"/>
    <x v="1"/>
    <m/>
    <x v="4"/>
    <n v="2.2666870000000001"/>
    <n v="-4.4408920985006262E-16"/>
    <n v="2.2666869999999997"/>
    <s v="."/>
    <m/>
    <n v="2.2666869999999997"/>
    <n v="2.2666869999999997"/>
    <n v="0"/>
    <n v="1.9511712658183276"/>
    <s v="."/>
    <n v="0.31551573418167217"/>
    <s v="."/>
    <n v="0"/>
    <s v="-"/>
    <s v="-"/>
    <s v="-"/>
    <s v="-"/>
    <s v="a"/>
    <n v="0"/>
    <s v="."/>
    <n v="0"/>
    <s v="-"/>
    <s v="-"/>
    <s v="-"/>
    <s v="."/>
    <n v="0"/>
    <s v="."/>
    <x v="1"/>
  </r>
  <r>
    <x v="4"/>
    <s v="Services"/>
    <x v="1"/>
    <m/>
    <x v="5"/>
    <n v="8.7224999999999997E-2"/>
    <n v="-8.7224999999999997E-2"/>
    <n v="0"/>
    <s v="."/>
    <m/>
    <n v="0"/>
    <n v="0"/>
    <n v="0"/>
    <n v="0"/>
    <s v="."/>
    <n v="0"/>
    <s v="."/>
    <n v="0"/>
    <s v="-"/>
    <s v="-"/>
    <s v="-"/>
    <s v="-"/>
    <s v="a"/>
    <n v="0"/>
    <s v="."/>
    <n v="0"/>
    <s v="-"/>
    <s v="-"/>
    <s v="-"/>
    <s v="."/>
    <n v="0"/>
    <s v="."/>
    <x v="1"/>
  </r>
  <r>
    <x v="4"/>
    <s v="Services"/>
    <x v="1"/>
    <m/>
    <x v="6"/>
    <n v="10.393731000000001"/>
    <n v="-7.363620705977949"/>
    <n v="3.0301102940220517"/>
    <s v="."/>
    <m/>
    <n v="3.0301102940220517"/>
    <n v="1.3948024515721567"/>
    <n v="1.635307842449895"/>
    <n v="0.2415034509649317"/>
    <s v="."/>
    <n v="3.8404897797413629E-2"/>
    <s v="."/>
    <n v="1.1148941028098114"/>
    <s v="-"/>
    <s v="-"/>
    <s v="-"/>
    <s v="-"/>
    <s v="a"/>
    <n v="0.17379881835689778"/>
    <s v="."/>
    <n v="1.4615090240929973"/>
    <s v="-"/>
    <s v="-"/>
    <s v="-"/>
    <s v="."/>
    <n v="0"/>
    <s v="."/>
    <x v="1"/>
  </r>
  <r>
    <x v="4"/>
    <s v="Services"/>
    <x v="1"/>
    <m/>
    <x v="7"/>
    <n v="8.9434699999999996"/>
    <n v="-8.9434699999999996"/>
    <n v="0"/>
    <s v="u.ISE.41"/>
    <m/>
    <n v="0"/>
    <n v="0"/>
    <n v="0"/>
    <n v="0"/>
    <s v="."/>
    <n v="0"/>
    <s v="."/>
    <n v="0"/>
    <s v="-"/>
    <s v="-"/>
    <s v="-"/>
    <s v="-"/>
    <s v="a"/>
    <n v="0"/>
    <s v="."/>
    <n v="0"/>
    <s v="-"/>
    <s v="-"/>
    <s v="-"/>
    <s v="."/>
    <n v="0"/>
    <s v="."/>
    <x v="1"/>
  </r>
  <r>
    <x v="4"/>
    <s v="Services"/>
    <x v="1"/>
    <m/>
    <x v="8"/>
    <n v="6.6291000000000003E-2"/>
    <n v="-6.6291000000000003E-2"/>
    <n v="0"/>
    <s v="."/>
    <m/>
    <n v="0"/>
    <n v="0"/>
    <n v="0"/>
    <n v="0"/>
    <s v="."/>
    <n v="0"/>
    <s v="."/>
    <n v="0"/>
    <s v="-"/>
    <s v="-"/>
    <s v="-"/>
    <s v="-"/>
    <s v="a"/>
    <n v="0"/>
    <s v="."/>
    <n v="0"/>
    <s v="-"/>
    <s v="-"/>
    <s v="-"/>
    <s v="."/>
    <n v="0"/>
    <s v="."/>
    <x v="1"/>
  </r>
  <r>
    <x v="4"/>
    <s v="Services"/>
    <x v="1"/>
    <m/>
    <x v="9"/>
    <n v="8.1409999999999996E-2"/>
    <n v="-8.1409999999999996E-2"/>
    <n v="0"/>
    <s v="c.Obs.1"/>
    <m/>
    <n v="0"/>
    <n v="0"/>
    <n v="0"/>
    <n v="0"/>
    <s v="."/>
    <n v="0"/>
    <s v="."/>
    <n v="0"/>
    <s v="-"/>
    <s v="-"/>
    <s v="-"/>
    <s v="-"/>
    <s v="a"/>
    <n v="0"/>
    <s v="."/>
    <n v="0"/>
    <s v="-"/>
    <s v="-"/>
    <s v="-"/>
    <s v="."/>
    <n v="0"/>
    <s v="."/>
    <x v="1"/>
  </r>
  <r>
    <x v="4"/>
    <s v="Services"/>
    <x v="1"/>
    <m/>
    <x v="10"/>
    <n v="0.33959600000000001"/>
    <n v="4.8403999999999836E-2"/>
    <n v="0.38799999999999985"/>
    <s v="c.Obs.1"/>
    <m/>
    <n v="0.38799999999999985"/>
    <n v="0.38799999999999985"/>
    <n v="0"/>
    <n v="0.3330281311893829"/>
    <s v="."/>
    <n v="5.4971868810616935E-2"/>
    <s v="."/>
    <n v="0"/>
    <s v="-"/>
    <s v="-"/>
    <s v="-"/>
    <s v="-"/>
    <s v="a"/>
    <n v="0"/>
    <s v="."/>
    <n v="0"/>
    <s v="-"/>
    <s v="-"/>
    <s v="-"/>
    <s v="."/>
    <n v="0"/>
    <s v="."/>
    <x v="1"/>
  </r>
  <r>
    <x v="4"/>
    <s v="Services"/>
    <x v="1"/>
    <m/>
    <x v="11"/>
    <n v="0"/>
    <n v="0"/>
    <n v="0"/>
    <s v="c.Obs.1"/>
    <m/>
    <n v="0"/>
    <n v="0"/>
    <n v="0"/>
    <n v="0"/>
    <s v="."/>
    <n v="0"/>
    <s v="."/>
    <n v="0"/>
    <s v="-"/>
    <s v="-"/>
    <s v="-"/>
    <s v="-"/>
    <s v="a"/>
    <n v="0"/>
    <s v="."/>
    <n v="0"/>
    <s v="-"/>
    <s v="-"/>
    <s v="-"/>
    <s v="."/>
    <n v="0"/>
    <s v="."/>
    <x v="1"/>
  </r>
  <r>
    <x v="4"/>
    <s v="Services"/>
    <x v="1"/>
    <m/>
    <x v="12"/>
    <n v="2.2096999999999999E-2"/>
    <n v="-2.0969999999999982E-3"/>
    <n v="0.02"/>
    <s v="c.Obs.1"/>
    <m/>
    <n v="0.02"/>
    <n v="0.02"/>
    <n v="0"/>
    <n v="1.7144207130166216E-2"/>
    <s v="."/>
    <n v="2.8557928698337847E-3"/>
    <s v="."/>
    <n v="0"/>
    <s v="-"/>
    <s v="-"/>
    <s v="-"/>
    <s v="-"/>
    <s v="a"/>
    <n v="0"/>
    <s v="."/>
    <n v="0"/>
    <s v="-"/>
    <s v="-"/>
    <s v="-"/>
    <s v="."/>
    <n v="0"/>
    <s v="."/>
    <x v="1"/>
  </r>
  <r>
    <x v="4"/>
    <s v="Services"/>
    <x v="1"/>
    <m/>
    <x v="13"/>
    <s v="-"/>
    <n v="0.13600000000000001"/>
    <n v="0.13600000000000001"/>
    <s v="c.Obs.2"/>
    <m/>
    <n v="0.13600000000000001"/>
    <n v="0.13600000000000001"/>
    <n v="0"/>
    <n v="0.11716833934161308"/>
    <s v="."/>
    <n v="1.8831660658386932E-2"/>
    <s v="."/>
    <n v="0"/>
    <s v="-"/>
    <s v="-"/>
    <s v="-"/>
    <s v="-"/>
    <s v="a"/>
    <n v="0"/>
    <s v="."/>
    <n v="0"/>
    <s v="-"/>
    <s v="-"/>
    <s v="-"/>
    <s v="."/>
    <n v="0"/>
    <s v="."/>
    <x v="1"/>
  </r>
  <r>
    <x v="4"/>
    <s v="Services"/>
    <x v="1"/>
    <m/>
    <x v="14"/>
    <s v="-"/>
    <n v="0"/>
    <n v="0"/>
    <s v="."/>
    <m/>
    <n v="0"/>
    <n v="0"/>
    <n v="0"/>
    <n v="0"/>
    <s v="."/>
    <n v="0"/>
    <s v="."/>
    <n v="0"/>
    <s v="-"/>
    <s v="-"/>
    <s v="-"/>
    <s v="-"/>
    <s v="a"/>
    <n v="0"/>
    <s v="."/>
    <n v="0"/>
    <s v="-"/>
    <s v="-"/>
    <s v="-"/>
    <s v="."/>
    <n v="0"/>
    <s v="."/>
    <x v="1"/>
  </r>
  <r>
    <x v="4"/>
    <s v="Services"/>
    <x v="2"/>
    <m/>
    <x v="1"/>
    <s v="-"/>
    <n v="1.0173838475937624"/>
    <n v="1.0173838475937624"/>
    <s v="."/>
    <m/>
    <n v="1.0173838475937624"/>
    <n v="0.37604080419922625"/>
    <n v="0.64134304339453618"/>
    <n v="0.33653600004357381"/>
    <s v="."/>
    <n v="3.9504804155652419E-2"/>
    <s v="."/>
    <n v="0"/>
    <s v="-"/>
    <s v="-"/>
    <s v="-"/>
    <s v="-"/>
    <s v="a"/>
    <n v="5.0342436265368273E-2"/>
    <s v="."/>
    <n v="0.59100060712916791"/>
    <s v="-"/>
    <s v="-"/>
    <s v="-"/>
    <s v="."/>
    <n v="0"/>
    <s v="."/>
    <x v="1"/>
  </r>
  <r>
    <x v="4"/>
    <s v="Services"/>
    <x v="2"/>
    <m/>
    <x v="2"/>
    <s v="-"/>
    <n v="0"/>
    <n v="0"/>
    <s v="."/>
    <m/>
    <n v="0"/>
    <n v="0"/>
    <n v="0"/>
    <n v="0"/>
    <s v="."/>
    <n v="0"/>
    <s v="."/>
    <n v="0"/>
    <s v="-"/>
    <s v="-"/>
    <s v="-"/>
    <s v="-"/>
    <s v="a"/>
    <n v="0"/>
    <s v="."/>
    <n v="0"/>
    <s v="-"/>
    <s v="-"/>
    <s v="-"/>
    <s v="."/>
    <n v="0"/>
    <s v="."/>
    <x v="1"/>
  </r>
  <r>
    <x v="4"/>
    <s v="Services"/>
    <x v="2"/>
    <m/>
    <x v="3"/>
    <s v="-"/>
    <n v="6.8884094288634817E-2"/>
    <n v="6.8884094288634817E-2"/>
    <s v="."/>
    <m/>
    <n v="6.8884094288634817E-2"/>
    <n v="6.8884094288634817E-2"/>
    <n v="0"/>
    <n v="6.1743358468288434E-2"/>
    <s v="."/>
    <n v="7.1407358203463877E-3"/>
    <s v="."/>
    <n v="0"/>
    <s v="-"/>
    <s v="-"/>
    <s v="-"/>
    <s v="-"/>
    <s v="a"/>
    <n v="0"/>
    <s v="."/>
    <n v="0"/>
    <s v="-"/>
    <s v="-"/>
    <s v="-"/>
    <s v="."/>
    <n v="0"/>
    <s v="."/>
    <x v="1"/>
  </r>
  <r>
    <x v="4"/>
    <s v="Services"/>
    <x v="2"/>
    <m/>
    <x v="4"/>
    <s v="-"/>
    <n v="0.22234500030541071"/>
    <n v="0.22234500030541071"/>
    <s v="."/>
    <m/>
    <n v="0.22234500030541071"/>
    <n v="0.22234500030541071"/>
    <n v="0"/>
    <n v="0.19899881376478176"/>
    <s v="."/>
    <n v="2.334618654062896E-2"/>
    <s v="."/>
    <n v="0"/>
    <s v="-"/>
    <s v="-"/>
    <s v="-"/>
    <s v="-"/>
    <s v="a"/>
    <n v="0"/>
    <s v="."/>
    <n v="0"/>
    <s v="-"/>
    <s v="-"/>
    <s v="-"/>
    <s v="."/>
    <n v="0"/>
    <s v="."/>
    <x v="1"/>
  </r>
  <r>
    <x v="4"/>
    <s v="Services"/>
    <x v="2"/>
    <m/>
    <x v="5"/>
    <s v="-"/>
    <n v="0"/>
    <n v="0"/>
    <s v="."/>
    <m/>
    <n v="0"/>
    <n v="0"/>
    <n v="0"/>
    <n v="0"/>
    <s v="."/>
    <n v="0"/>
    <s v="."/>
    <n v="0"/>
    <s v="-"/>
    <s v="-"/>
    <s v="-"/>
    <s v="-"/>
    <s v="a"/>
    <n v="0"/>
    <s v="."/>
    <n v="0"/>
    <s v="-"/>
    <s v="-"/>
    <s v="-"/>
    <s v="."/>
    <n v="0"/>
    <s v="."/>
    <x v="1"/>
  </r>
  <r>
    <x v="4"/>
    <s v="Services"/>
    <x v="2"/>
    <m/>
    <x v="6"/>
    <s v="-"/>
    <n v="0.67041092207732378"/>
    <n v="0.67041092207732378"/>
    <s v="."/>
    <m/>
    <n v="0.67041092207732378"/>
    <n v="2.9067878682787623E-2"/>
    <n v="0.64134304339453618"/>
    <n v="2.5969925006583388E-2"/>
    <s v="."/>
    <n v="3.0979536762042346E-3"/>
    <s v="."/>
    <n v="0"/>
    <s v="-"/>
    <s v="-"/>
    <s v="-"/>
    <s v="-"/>
    <s v="a"/>
    <n v="5.0342436265368273E-2"/>
    <s v="."/>
    <n v="0.59100060712916791"/>
    <s v="-"/>
    <s v="-"/>
    <s v="-"/>
    <s v="."/>
    <n v="0"/>
    <s v="."/>
    <x v="1"/>
  </r>
  <r>
    <x v="4"/>
    <s v="Services"/>
    <x v="2"/>
    <m/>
    <x v="7"/>
    <s v="-"/>
    <n v="0"/>
    <n v="0"/>
    <s v="u.ISE.41"/>
    <m/>
    <n v="0"/>
    <n v="0"/>
    <n v="0"/>
    <n v="0"/>
    <s v="."/>
    <n v="0"/>
    <s v="."/>
    <n v="0"/>
    <s v="-"/>
    <s v="-"/>
    <s v="-"/>
    <s v="-"/>
    <s v="a"/>
    <n v="0"/>
    <s v="."/>
    <n v="0"/>
    <s v="-"/>
    <s v="-"/>
    <s v="-"/>
    <s v="."/>
    <n v="0"/>
    <s v="."/>
    <x v="1"/>
  </r>
  <r>
    <x v="4"/>
    <s v="Services"/>
    <x v="2"/>
    <m/>
    <x v="8"/>
    <s v="-"/>
    <n v="0"/>
    <n v="0"/>
    <s v="."/>
    <m/>
    <n v="0"/>
    <n v="0"/>
    <n v="0"/>
    <n v="0"/>
    <s v="."/>
    <n v="0"/>
    <s v="."/>
    <n v="0"/>
    <s v="-"/>
    <s v="-"/>
    <s v="-"/>
    <s v="-"/>
    <s v="a"/>
    <n v="0"/>
    <s v="."/>
    <n v="0"/>
    <s v="-"/>
    <s v="-"/>
    <s v="-"/>
    <s v="."/>
    <n v="0"/>
    <s v="."/>
    <x v="1"/>
  </r>
  <r>
    <x v="4"/>
    <s v="Services"/>
    <x v="2"/>
    <m/>
    <x v="9"/>
    <s v="-"/>
    <n v="0"/>
    <n v="0"/>
    <s v="."/>
    <m/>
    <n v="0"/>
    <n v="0"/>
    <n v="0"/>
    <n v="0"/>
    <s v="."/>
    <n v="0"/>
    <s v="."/>
    <n v="0"/>
    <s v="-"/>
    <s v="-"/>
    <s v="-"/>
    <s v="-"/>
    <s v="a"/>
    <n v="0"/>
    <s v="."/>
    <n v="0"/>
    <s v="-"/>
    <s v="-"/>
    <s v="-"/>
    <s v="."/>
    <n v="0"/>
    <s v="."/>
    <x v="1"/>
  </r>
  <r>
    <x v="4"/>
    <s v="Services"/>
    <x v="2"/>
    <m/>
    <x v="10"/>
    <s v="-"/>
    <n v="4.0264790185569985E-2"/>
    <n v="4.0264790185569985E-2"/>
    <s v="."/>
    <m/>
    <n v="4.0264790185569985E-2"/>
    <n v="4.0264790185569985E-2"/>
    <n v="0"/>
    <n v="3.6000741798712113E-2"/>
    <s v="."/>
    <n v="4.264048386857875E-3"/>
    <s v="."/>
    <n v="0"/>
    <s v="-"/>
    <s v="-"/>
    <s v="-"/>
    <s v="-"/>
    <s v="a"/>
    <n v="0"/>
    <s v="."/>
    <n v="0"/>
    <s v="-"/>
    <s v="-"/>
    <s v="-"/>
    <s v="."/>
    <n v="0"/>
    <s v="."/>
    <x v="1"/>
  </r>
  <r>
    <x v="4"/>
    <s v="Services"/>
    <x v="2"/>
    <m/>
    <x v="11"/>
    <s v="-"/>
    <n v="0"/>
    <n v="0"/>
    <s v="."/>
    <m/>
    <n v="0"/>
    <n v="0"/>
    <n v="0"/>
    <n v="0"/>
    <s v="."/>
    <n v="0"/>
    <s v="."/>
    <n v="0"/>
    <s v="-"/>
    <s v="-"/>
    <s v="-"/>
    <s v="-"/>
    <s v="a"/>
    <n v="0"/>
    <s v="."/>
    <n v="0"/>
    <s v="-"/>
    <s v="-"/>
    <s v="-"/>
    <s v="."/>
    <n v="0"/>
    <s v="."/>
    <x v="1"/>
  </r>
  <r>
    <x v="4"/>
    <s v="Services"/>
    <x v="2"/>
    <m/>
    <x v="12"/>
    <s v="-"/>
    <n v="1.5938453367984004E-3"/>
    <n v="1.5938453367984004E-3"/>
    <s v="."/>
    <m/>
    <n v="1.5938453367984004E-3"/>
    <n v="1.5938453367984004E-3"/>
    <n v="0"/>
    <n v="1.3917683824205521E-3"/>
    <s v="."/>
    <n v="2.0207695437784816E-4"/>
    <s v="."/>
    <n v="0"/>
    <s v="-"/>
    <s v="-"/>
    <s v="-"/>
    <s v="-"/>
    <s v="a"/>
    <n v="0"/>
    <s v="."/>
    <n v="0"/>
    <s v="-"/>
    <s v="-"/>
    <s v="-"/>
    <s v="."/>
    <n v="0"/>
    <s v="."/>
    <x v="1"/>
  </r>
  <r>
    <x v="4"/>
    <s v="Services"/>
    <x v="2"/>
    <m/>
    <x v="13"/>
    <s v="-"/>
    <n v="1.3885195400024732E-2"/>
    <n v="1.3885195400024732E-2"/>
    <s v="."/>
    <m/>
    <n v="1.3885195400024732E-2"/>
    <n v="1.3885195400024732E-2"/>
    <n v="0"/>
    <n v="1.2431392622787611E-2"/>
    <s v="."/>
    <n v="1.4538027772371209E-3"/>
    <s v="."/>
    <n v="0"/>
    <s v="-"/>
    <s v="-"/>
    <s v="-"/>
    <s v="-"/>
    <s v="a"/>
    <n v="0"/>
    <s v="."/>
    <n v="0"/>
    <s v="-"/>
    <s v="-"/>
    <s v="-"/>
    <s v="."/>
    <n v="0"/>
    <s v="."/>
    <x v="1"/>
  </r>
  <r>
    <x v="4"/>
    <s v="Services"/>
    <x v="2"/>
    <m/>
    <x v="14"/>
    <s v="-"/>
    <n v="0"/>
    <n v="0"/>
    <s v="."/>
    <m/>
    <n v="0"/>
    <n v="0"/>
    <n v="0"/>
    <n v="0"/>
    <s v="."/>
    <n v="0"/>
    <s v="."/>
    <n v="0"/>
    <s v="-"/>
    <s v="-"/>
    <s v="-"/>
    <s v="-"/>
    <s v="a"/>
    <n v="0"/>
    <s v="."/>
    <n v="0"/>
    <s v="-"/>
    <s v="-"/>
    <s v="-"/>
    <s v="."/>
    <n v="0"/>
    <s v="."/>
    <x v="1"/>
  </r>
  <r>
    <x v="4"/>
    <s v="Services"/>
    <x v="3"/>
    <m/>
    <x v="1"/>
    <s v="-"/>
    <n v="0.87167524680532316"/>
    <n v="0.87167524680532316"/>
    <s v="."/>
    <m/>
    <n v="0.87167524680532316"/>
    <n v="0.48990362612303545"/>
    <n v="0.3817716206822877"/>
    <n v="0.12638237820720535"/>
    <s v="."/>
    <n v="6.8712629524404115E-2"/>
    <s v="."/>
    <n v="0.29480861839142597"/>
    <s v="-"/>
    <s v="-"/>
    <s v="-"/>
    <s v="-"/>
    <s v="a"/>
    <n v="2.1028714489080318E-2"/>
    <s v="."/>
    <n v="0.36074290619320737"/>
    <s v="-"/>
    <s v="-"/>
    <s v="-"/>
    <s v="."/>
    <n v="0"/>
    <s v="."/>
    <x v="1"/>
  </r>
  <r>
    <x v="4"/>
    <s v="Services"/>
    <x v="3"/>
    <m/>
    <x v="2"/>
    <s v="-"/>
    <n v="0"/>
    <n v="0"/>
    <s v="."/>
    <m/>
    <n v="0"/>
    <n v="0"/>
    <n v="0"/>
    <n v="0"/>
    <s v="."/>
    <n v="0"/>
    <s v="."/>
    <n v="0"/>
    <s v="-"/>
    <s v="-"/>
    <s v="-"/>
    <s v="-"/>
    <s v="a"/>
    <n v="0"/>
    <s v="."/>
    <n v="0"/>
    <s v="-"/>
    <s v="-"/>
    <s v="-"/>
    <s v="."/>
    <n v="0"/>
    <s v="."/>
    <x v="1"/>
  </r>
  <r>
    <x v="4"/>
    <s v="Services"/>
    <x v="3"/>
    <m/>
    <x v="3"/>
    <s v="-"/>
    <n v="3.4215515973481714E-2"/>
    <n v="3.4215515973481714E-2"/>
    <s v="."/>
    <m/>
    <n v="3.4215515973481714E-2"/>
    <n v="3.4215515973481714E-2"/>
    <n v="0"/>
    <n v="2.2581265841486817E-2"/>
    <s v="."/>
    <n v="1.1634250131994895E-2"/>
    <s v="."/>
    <n v="0"/>
    <s v="-"/>
    <s v="-"/>
    <s v="-"/>
    <s v="-"/>
    <s v="a"/>
    <n v="0"/>
    <s v="."/>
    <n v="0"/>
    <s v="-"/>
    <s v="-"/>
    <s v="-"/>
    <s v="."/>
    <n v="0"/>
    <s v="."/>
    <x v="1"/>
  </r>
  <r>
    <x v="4"/>
    <s v="Services"/>
    <x v="3"/>
    <m/>
    <x v="4"/>
    <s v="-"/>
    <n v="0.1152589654993228"/>
    <n v="0.1152589654993228"/>
    <s v="."/>
    <m/>
    <n v="0.1152589654993228"/>
    <n v="0.1152589654993228"/>
    <n v="0"/>
    <n v="7.3805769062970358E-2"/>
    <s v="."/>
    <n v="4.1453196436352431E-2"/>
    <s v="."/>
    <n v="0"/>
    <s v="-"/>
    <s v="-"/>
    <s v="-"/>
    <s v="-"/>
    <s v="a"/>
    <n v="0"/>
    <s v="."/>
    <n v="0"/>
    <s v="-"/>
    <s v="-"/>
    <s v="-"/>
    <s v="."/>
    <n v="0"/>
    <s v="."/>
    <x v="1"/>
  </r>
  <r>
    <x v="4"/>
    <s v="Services"/>
    <x v="3"/>
    <m/>
    <x v="5"/>
    <s v="-"/>
    <n v="0"/>
    <n v="0"/>
    <s v="."/>
    <m/>
    <n v="0"/>
    <n v="0"/>
    <n v="0"/>
    <n v="0"/>
    <s v="."/>
    <n v="0"/>
    <s v="."/>
    <n v="0"/>
    <s v="-"/>
    <s v="-"/>
    <s v="-"/>
    <s v="-"/>
    <s v="a"/>
    <n v="0"/>
    <s v="."/>
    <n v="0"/>
    <s v="-"/>
    <s v="-"/>
    <s v="-"/>
    <s v="."/>
    <n v="0"/>
    <s v="."/>
    <x v="1"/>
  </r>
  <r>
    <x v="4"/>
    <s v="Services"/>
    <x v="3"/>
    <m/>
    <x v="6"/>
    <s v="-"/>
    <n v="0.69074459256559884"/>
    <n v="0.69074459256559884"/>
    <s v="."/>
    <m/>
    <n v="0.69074459256559884"/>
    <n v="0.30897297188331119"/>
    <n v="0.3817716206822877"/>
    <n v="9.1238469891306347E-3"/>
    <s v="."/>
    <n v="5.0405065027545656E-3"/>
    <s v="."/>
    <n v="0.29480861839142597"/>
    <s v="-"/>
    <s v="-"/>
    <s v="-"/>
    <s v="-"/>
    <s v="a"/>
    <n v="2.1028714489080318E-2"/>
    <s v="."/>
    <n v="0.36074290619320737"/>
    <s v="-"/>
    <s v="-"/>
    <s v="-"/>
    <s v="."/>
    <n v="0"/>
    <s v="."/>
    <x v="1"/>
  </r>
  <r>
    <x v="4"/>
    <s v="Services"/>
    <x v="3"/>
    <m/>
    <x v="7"/>
    <s v="-"/>
    <n v="0"/>
    <n v="0"/>
    <s v="u.ISE.41"/>
    <m/>
    <n v="0"/>
    <n v="0"/>
    <n v="0"/>
    <n v="0"/>
    <s v="."/>
    <n v="0"/>
    <s v="."/>
    <n v="0"/>
    <s v="-"/>
    <s v="-"/>
    <s v="-"/>
    <s v="-"/>
    <s v="a"/>
    <n v="0"/>
    <s v="."/>
    <n v="0"/>
    <s v="-"/>
    <s v="-"/>
    <s v="-"/>
    <s v="."/>
    <n v="0"/>
    <s v="."/>
    <x v="1"/>
  </r>
  <r>
    <x v="4"/>
    <s v="Services"/>
    <x v="3"/>
    <m/>
    <x v="8"/>
    <s v="-"/>
    <n v="0"/>
    <n v="0"/>
    <s v="."/>
    <m/>
    <n v="0"/>
    <n v="0"/>
    <n v="0"/>
    <n v="0"/>
    <s v="."/>
    <n v="0"/>
    <s v="."/>
    <n v="0"/>
    <s v="-"/>
    <s v="-"/>
    <s v="-"/>
    <s v="-"/>
    <s v="a"/>
    <n v="0"/>
    <s v="."/>
    <n v="0"/>
    <s v="-"/>
    <s v="-"/>
    <s v="-"/>
    <s v="."/>
    <n v="0"/>
    <s v="."/>
    <x v="1"/>
  </r>
  <r>
    <x v="4"/>
    <s v="Services"/>
    <x v="3"/>
    <m/>
    <x v="9"/>
    <s v="-"/>
    <n v="0"/>
    <n v="0"/>
    <s v="."/>
    <m/>
    <n v="0"/>
    <n v="0"/>
    <n v="0"/>
    <n v="0"/>
    <s v="."/>
    <n v="0"/>
    <s v="."/>
    <n v="0"/>
    <s v="-"/>
    <s v="-"/>
    <s v="-"/>
    <s v="-"/>
    <s v="a"/>
    <n v="0"/>
    <s v="."/>
    <n v="0"/>
    <s v="-"/>
    <s v="-"/>
    <s v="-"/>
    <s v="."/>
    <n v="0"/>
    <s v="."/>
    <x v="1"/>
  </r>
  <r>
    <x v="4"/>
    <s v="Services"/>
    <x v="3"/>
    <m/>
    <x v="10"/>
    <s v="-"/>
    <n v="2.3147440078322097E-2"/>
    <n v="2.3147440078322097E-2"/>
    <s v="."/>
    <m/>
    <n v="2.3147440078322097E-2"/>
    <n v="2.3147440078322097E-2"/>
    <n v="0"/>
    <n v="1.5408565908039084E-2"/>
    <s v="."/>
    <n v="7.7388741702830114E-3"/>
    <s v="."/>
    <n v="0"/>
    <s v="-"/>
    <s v="-"/>
    <s v="-"/>
    <s v="-"/>
    <s v="a"/>
    <n v="0"/>
    <s v="."/>
    <n v="0"/>
    <s v="-"/>
    <s v="-"/>
    <s v="-"/>
    <s v="."/>
    <n v="0"/>
    <s v="."/>
    <x v="1"/>
  </r>
  <r>
    <x v="4"/>
    <s v="Services"/>
    <x v="3"/>
    <m/>
    <x v="11"/>
    <s v="-"/>
    <n v="0"/>
    <n v="0"/>
    <s v="."/>
    <m/>
    <n v="0"/>
    <n v="0"/>
    <n v="0"/>
    <n v="0"/>
    <s v="."/>
    <n v="0"/>
    <s v="."/>
    <n v="0"/>
    <s v="-"/>
    <s v="-"/>
    <s v="-"/>
    <s v="-"/>
    <s v="a"/>
    <n v="0"/>
    <s v="."/>
    <n v="0"/>
    <s v="-"/>
    <s v="-"/>
    <s v="-"/>
    <s v="."/>
    <n v="0"/>
    <s v="."/>
    <x v="1"/>
  </r>
  <r>
    <x v="4"/>
    <s v="Services"/>
    <x v="3"/>
    <m/>
    <x v="12"/>
    <s v="-"/>
    <n v="8.7133697484577377E-4"/>
    <n v="8.7133697484577377E-4"/>
    <s v="."/>
    <m/>
    <n v="8.7133697484577377E-4"/>
    <n v="8.7133697484577377E-4"/>
    <n v="0"/>
    <n v="5.5569619312811978E-4"/>
    <s v="."/>
    <n v="3.1564078171765399E-4"/>
    <s v="."/>
    <n v="0"/>
    <s v="-"/>
    <s v="-"/>
    <s v="-"/>
    <s v="-"/>
    <s v="a"/>
    <n v="0"/>
    <s v="."/>
    <n v="0"/>
    <s v="-"/>
    <s v="-"/>
    <s v="-"/>
    <s v="."/>
    <n v="0"/>
    <s v="."/>
    <x v="1"/>
  </r>
  <r>
    <x v="4"/>
    <s v="Services"/>
    <x v="3"/>
    <m/>
    <x v="13"/>
    <s v="-"/>
    <n v="7.437395713751906E-3"/>
    <n v="7.437395713751906E-3"/>
    <s v="."/>
    <m/>
    <n v="7.437395713751906E-3"/>
    <n v="7.437395713751906E-3"/>
    <n v="0"/>
    <n v="4.9072342124503532E-3"/>
    <s v="."/>
    <n v="2.5301615013015523E-3"/>
    <s v="."/>
    <n v="0"/>
    <s v="-"/>
    <s v="-"/>
    <s v="-"/>
    <s v="-"/>
    <s v="a"/>
    <n v="0"/>
    <s v="."/>
    <n v="0"/>
    <s v="-"/>
    <s v="-"/>
    <s v="-"/>
    <s v="."/>
    <n v="0"/>
    <s v="."/>
    <x v="1"/>
  </r>
  <r>
    <x v="4"/>
    <s v="Services"/>
    <x v="3"/>
    <m/>
    <x v="14"/>
    <s v="-"/>
    <n v="0"/>
    <n v="0"/>
    <s v="."/>
    <m/>
    <n v="0"/>
    <n v="0"/>
    <n v="0"/>
    <n v="0"/>
    <s v="."/>
    <n v="0"/>
    <s v="."/>
    <n v="0"/>
    <s v="-"/>
    <s v="-"/>
    <s v="-"/>
    <s v="-"/>
    <s v="a"/>
    <n v="0"/>
    <s v="."/>
    <n v="0"/>
    <s v="-"/>
    <s v="-"/>
    <s v="-"/>
    <s v="."/>
    <n v="0"/>
    <s v="."/>
    <x v="1"/>
  </r>
  <r>
    <x v="4"/>
    <s v="Services"/>
    <x v="4"/>
    <m/>
    <x v="1"/>
    <s v="-"/>
    <n v="0.52417639649239067"/>
    <n v="0.52417639649239067"/>
    <s v="."/>
    <m/>
    <n v="0.52417639649239067"/>
    <n v="0.44148127295695011"/>
    <n v="8.2695123535440548E-2"/>
    <n v="0.3963783927821064"/>
    <s v="."/>
    <n v="4.51028801748437E-2"/>
    <s v="."/>
    <n v="0"/>
    <s v="-"/>
    <s v="-"/>
    <s v="-"/>
    <s v="-"/>
    <s v="a"/>
    <n v="1.103592851037624E-2"/>
    <s v="."/>
    <n v="7.1659195025064307E-2"/>
    <s v="-"/>
    <s v="-"/>
    <s v="-"/>
    <s v="."/>
    <n v="0"/>
    <s v="."/>
    <x v="1"/>
  </r>
  <r>
    <x v="4"/>
    <s v="Services"/>
    <x v="4"/>
    <m/>
    <x v="2"/>
    <s v="-"/>
    <n v="0"/>
    <n v="0"/>
    <s v="."/>
    <m/>
    <n v="0"/>
    <n v="0"/>
    <n v="0"/>
    <n v="0"/>
    <s v="."/>
    <n v="0"/>
    <s v="."/>
    <n v="0"/>
    <s v="-"/>
    <s v="-"/>
    <s v="-"/>
    <s v="-"/>
    <s v="a"/>
    <n v="0"/>
    <s v="."/>
    <n v="0"/>
    <s v="-"/>
    <s v="-"/>
    <s v="-"/>
    <s v="."/>
    <n v="0"/>
    <s v="."/>
    <x v="1"/>
  </r>
  <r>
    <x v="4"/>
    <s v="Services"/>
    <x v="4"/>
    <m/>
    <x v="3"/>
    <s v="-"/>
    <n v="8.1912506973330079E-2"/>
    <n v="8.1912506973330079E-2"/>
    <s v="."/>
    <m/>
    <n v="8.1912506973330079E-2"/>
    <n v="8.1912506973330079E-2"/>
    <n v="0"/>
    <n v="7.3563859534780479E-2"/>
    <s v="."/>
    <n v="8.3486474385496053E-3"/>
    <s v="."/>
    <n v="0"/>
    <s v="-"/>
    <s v="-"/>
    <s v="-"/>
    <s v="-"/>
    <s v="a"/>
    <n v="0"/>
    <s v="."/>
    <n v="0"/>
    <s v="-"/>
    <s v="-"/>
    <s v="-"/>
    <s v="."/>
    <n v="0"/>
    <s v="."/>
    <x v="1"/>
  </r>
  <r>
    <x v="4"/>
    <s v="Services"/>
    <x v="4"/>
    <m/>
    <x v="4"/>
    <s v="-"/>
    <n v="0.26584603659760814"/>
    <n v="0.26584603659760814"/>
    <s v="."/>
    <m/>
    <n v="0.26584603659760814"/>
    <n v="0.26584603659760814"/>
    <n v="0"/>
    <n v="0.23864339121550124"/>
    <s v="."/>
    <n v="2.720264538210692E-2"/>
    <s v="."/>
    <n v="0"/>
    <s v="-"/>
    <s v="-"/>
    <s v="-"/>
    <s v="-"/>
    <s v="a"/>
    <n v="0"/>
    <s v="."/>
    <n v="0"/>
    <s v="-"/>
    <s v="-"/>
    <s v="-"/>
    <s v="."/>
    <n v="0"/>
    <s v="."/>
    <x v="1"/>
  </r>
  <r>
    <x v="4"/>
    <s v="Services"/>
    <x v="4"/>
    <m/>
    <x v="5"/>
    <s v="-"/>
    <n v="0"/>
    <n v="0"/>
    <s v="."/>
    <m/>
    <n v="0"/>
    <n v="0"/>
    <n v="0"/>
    <n v="0"/>
    <s v="."/>
    <n v="0"/>
    <s v="."/>
    <n v="0"/>
    <s v="-"/>
    <s v="-"/>
    <s v="-"/>
    <s v="-"/>
    <s v="a"/>
    <n v="0"/>
    <s v="."/>
    <n v="0"/>
    <s v="-"/>
    <s v="-"/>
    <s v="-"/>
    <s v="."/>
    <n v="0"/>
    <s v="."/>
    <x v="1"/>
  </r>
  <r>
    <x v="4"/>
    <s v="Services"/>
    <x v="4"/>
    <m/>
    <x v="6"/>
    <s v="-"/>
    <n v="0.11393810133844977"/>
    <n v="0.11393810133844977"/>
    <s v="."/>
    <m/>
    <n v="0.11393810133844977"/>
    <n v="3.124297780300922E-2"/>
    <n v="8.2695123535440548E-2"/>
    <n v="2.805931361568054E-2"/>
    <s v="."/>
    <n v="3.1836641873286809E-3"/>
    <s v="."/>
    <n v="0"/>
    <s v="-"/>
    <s v="-"/>
    <s v="-"/>
    <s v="-"/>
    <s v="a"/>
    <n v="1.103592851037624E-2"/>
    <s v="."/>
    <n v="7.1659195025064307E-2"/>
    <s v="-"/>
    <s v="-"/>
    <s v="-"/>
    <s v="."/>
    <n v="0"/>
    <s v="."/>
    <x v="1"/>
  </r>
  <r>
    <x v="4"/>
    <s v="Services"/>
    <x v="4"/>
    <m/>
    <x v="7"/>
    <s v="-"/>
    <n v="0"/>
    <n v="0"/>
    <s v="u.ISE.41"/>
    <m/>
    <n v="0"/>
    <n v="0"/>
    <n v="0"/>
    <n v="0"/>
    <s v="."/>
    <n v="0"/>
    <s v="."/>
    <n v="0"/>
    <s v="-"/>
    <s v="-"/>
    <s v="-"/>
    <s v="-"/>
    <s v="a"/>
    <n v="0"/>
    <s v="."/>
    <n v="0"/>
    <s v="-"/>
    <s v="-"/>
    <s v="-"/>
    <s v="."/>
    <n v="0"/>
    <s v="."/>
    <x v="1"/>
  </r>
  <r>
    <x v="4"/>
    <s v="Services"/>
    <x v="4"/>
    <m/>
    <x v="8"/>
    <s v="-"/>
    <n v="0"/>
    <n v="0"/>
    <s v="."/>
    <m/>
    <n v="0"/>
    <n v="0"/>
    <n v="0"/>
    <n v="0"/>
    <s v="."/>
    <n v="0"/>
    <s v="."/>
    <n v="0"/>
    <s v="-"/>
    <s v="-"/>
    <s v="-"/>
    <s v="-"/>
    <s v="a"/>
    <n v="0"/>
    <s v="."/>
    <n v="0"/>
    <s v="-"/>
    <s v="-"/>
    <s v="-"/>
    <s v="."/>
    <n v="0"/>
    <s v="."/>
    <x v="1"/>
  </r>
  <r>
    <x v="4"/>
    <s v="Services"/>
    <x v="4"/>
    <m/>
    <x v="9"/>
    <s v="-"/>
    <n v="0"/>
    <n v="0"/>
    <s v="."/>
    <m/>
    <n v="0"/>
    <n v="0"/>
    <n v="0"/>
    <n v="0"/>
    <s v="."/>
    <n v="0"/>
    <s v="."/>
    <n v="0"/>
    <s v="-"/>
    <s v="-"/>
    <s v="-"/>
    <s v="-"/>
    <s v="a"/>
    <n v="0"/>
    <s v="."/>
    <n v="0"/>
    <s v="-"/>
    <s v="-"/>
    <s v="-"/>
    <s v="."/>
    <n v="0"/>
    <s v="."/>
    <x v="1"/>
  </r>
  <r>
    <x v="4"/>
    <s v="Services"/>
    <x v="4"/>
    <m/>
    <x v="10"/>
    <s v="-"/>
    <n v="4.4159062104104474E-2"/>
    <n v="4.4159062104104474E-2"/>
    <s v="."/>
    <m/>
    <n v="4.4159062104104474E-2"/>
    <n v="4.4159062104104474E-2"/>
    <n v="0"/>
    <n v="3.9662850820077838E-2"/>
    <s v="."/>
    <n v="4.4962112840266364E-3"/>
    <s v="."/>
    <n v="0"/>
    <s v="-"/>
    <s v="-"/>
    <s v="-"/>
    <s v="-"/>
    <s v="a"/>
    <n v="0"/>
    <s v="."/>
    <n v="0"/>
    <s v="-"/>
    <s v="-"/>
    <s v="-"/>
    <s v="."/>
    <n v="0"/>
    <s v="."/>
    <x v="1"/>
  </r>
  <r>
    <x v="4"/>
    <s v="Services"/>
    <x v="4"/>
    <m/>
    <x v="11"/>
    <s v="-"/>
    <n v="0"/>
    <n v="0"/>
    <s v="."/>
    <m/>
    <n v="0"/>
    <n v="0"/>
    <n v="0"/>
    <n v="0"/>
    <s v="."/>
    <n v="0"/>
    <s v="."/>
    <n v="0"/>
    <s v="-"/>
    <s v="-"/>
    <s v="-"/>
    <s v="-"/>
    <s v="a"/>
    <n v="0"/>
    <s v="."/>
    <n v="0"/>
    <s v="-"/>
    <s v="-"/>
    <s v="-"/>
    <s v="."/>
    <n v="0"/>
    <s v="."/>
    <x v="1"/>
  </r>
  <r>
    <x v="4"/>
    <s v="Services"/>
    <x v="4"/>
    <m/>
    <x v="12"/>
    <s v="-"/>
    <n v="2.4260458709824267E-3"/>
    <n v="2.4260458709824267E-3"/>
    <s v="."/>
    <m/>
    <n v="2.4260458709824267E-3"/>
    <n v="2.4260458709824267E-3"/>
    <n v="0"/>
    <n v="2.1713145436885561E-3"/>
    <s v="."/>
    <n v="2.547313272938704E-4"/>
    <s v="."/>
    <n v="0"/>
    <s v="-"/>
    <s v="-"/>
    <s v="-"/>
    <s v="-"/>
    <s v="a"/>
    <n v="0"/>
    <s v="."/>
    <n v="0"/>
    <s v="-"/>
    <s v="-"/>
    <s v="-"/>
    <s v="."/>
    <n v="0"/>
    <s v="."/>
    <x v="1"/>
  </r>
  <r>
    <x v="4"/>
    <s v="Services"/>
    <x v="4"/>
    <m/>
    <x v="13"/>
    <s v="-"/>
    <n v="1.5894643607915739E-2"/>
    <n v="1.5894643607915739E-2"/>
    <s v="."/>
    <m/>
    <n v="1.5894643607915739E-2"/>
    <n v="1.5894643607915739E-2"/>
    <n v="0"/>
    <n v="1.427766305237776E-2"/>
    <s v="."/>
    <n v="1.6169805555379774E-3"/>
    <s v="."/>
    <n v="0"/>
    <s v="-"/>
    <s v="-"/>
    <s v="-"/>
    <s v="-"/>
    <s v="a"/>
    <n v="0"/>
    <s v="."/>
    <n v="0"/>
    <s v="-"/>
    <s v="-"/>
    <s v="-"/>
    <s v="."/>
    <n v="0"/>
    <s v="."/>
    <x v="1"/>
  </r>
  <r>
    <x v="4"/>
    <s v="Services"/>
    <x v="4"/>
    <m/>
    <x v="14"/>
    <s v="-"/>
    <n v="0"/>
    <n v="0"/>
    <s v="."/>
    <m/>
    <n v="0"/>
    <n v="0"/>
    <n v="0"/>
    <n v="0"/>
    <s v="."/>
    <n v="0"/>
    <s v="."/>
    <n v="0"/>
    <s v="-"/>
    <s v="-"/>
    <s v="-"/>
    <s v="-"/>
    <s v="a"/>
    <n v="0"/>
    <s v="."/>
    <n v="0"/>
    <s v="-"/>
    <s v="-"/>
    <s v="-"/>
    <s v="."/>
    <n v="0"/>
    <s v="."/>
    <x v="1"/>
  </r>
  <r>
    <x v="4"/>
    <s v="Services"/>
    <x v="5"/>
    <m/>
    <x v="1"/>
    <s v="-"/>
    <n v="0.21784044801993568"/>
    <n v="0.21784044801993568"/>
    <s v="."/>
    <m/>
    <n v="0.21784044801993568"/>
    <n v="0.14756439094775073"/>
    <n v="7.0276057072184941E-2"/>
    <n v="0.13547715746791331"/>
    <s v="."/>
    <n v="1.2087233479837423E-2"/>
    <s v="."/>
    <n v="0"/>
    <s v="-"/>
    <s v="-"/>
    <s v="-"/>
    <s v="-"/>
    <s v="a"/>
    <n v="4.4734744286204886E-2"/>
    <s v="."/>
    <n v="2.5541312785980059E-2"/>
    <s v="-"/>
    <s v="-"/>
    <s v="-"/>
    <s v="."/>
    <n v="0"/>
    <s v="."/>
    <x v="1"/>
  </r>
  <r>
    <x v="4"/>
    <s v="Services"/>
    <x v="5"/>
    <m/>
    <x v="2"/>
    <s v="-"/>
    <n v="0"/>
    <n v="0"/>
    <s v="."/>
    <m/>
    <n v="0"/>
    <n v="0"/>
    <n v="0"/>
    <n v="0"/>
    <s v="."/>
    <n v="0"/>
    <s v="."/>
    <n v="0"/>
    <s v="-"/>
    <s v="-"/>
    <s v="-"/>
    <s v="-"/>
    <s v="a"/>
    <n v="0"/>
    <s v="."/>
    <n v="0"/>
    <s v="-"/>
    <s v="-"/>
    <s v="-"/>
    <s v="."/>
    <n v="0"/>
    <s v="."/>
    <x v="1"/>
  </r>
  <r>
    <x v="4"/>
    <s v="Services"/>
    <x v="5"/>
    <m/>
    <x v="3"/>
    <s v="-"/>
    <n v="2.8676278149172185E-2"/>
    <n v="2.8676278149172185E-2"/>
    <s v="."/>
    <m/>
    <n v="2.8676278149172185E-2"/>
    <n v="2.8676278149172185E-2"/>
    <n v="0"/>
    <n v="2.6334665832946327E-2"/>
    <s v="."/>
    <n v="2.3416123162258583E-3"/>
    <s v="."/>
    <n v="0"/>
    <s v="-"/>
    <s v="-"/>
    <s v="-"/>
    <s v="-"/>
    <s v="a"/>
    <n v="0"/>
    <s v="."/>
    <n v="0"/>
    <s v="-"/>
    <s v="-"/>
    <s v="-"/>
    <s v="."/>
    <n v="0"/>
    <s v="."/>
    <x v="1"/>
  </r>
  <r>
    <x v="4"/>
    <s v="Services"/>
    <x v="5"/>
    <m/>
    <x v="4"/>
    <s v="-"/>
    <n v="8.8874424050448236E-2"/>
    <n v="8.8874424050448236E-2"/>
    <s v="."/>
    <m/>
    <n v="8.8874424050448236E-2"/>
    <n v="8.8874424050448236E-2"/>
    <n v="0"/>
    <n v="8.158696905665741E-2"/>
    <s v="."/>
    <n v="7.287454993790821E-3"/>
    <s v="."/>
    <n v="0"/>
    <s v="-"/>
    <s v="-"/>
    <s v="-"/>
    <s v="-"/>
    <s v="a"/>
    <n v="0"/>
    <s v="."/>
    <n v="0"/>
    <s v="-"/>
    <s v="-"/>
    <s v="-"/>
    <s v="."/>
    <n v="0"/>
    <s v="."/>
    <x v="1"/>
  </r>
  <r>
    <x v="4"/>
    <s v="Services"/>
    <x v="5"/>
    <m/>
    <x v="5"/>
    <s v="-"/>
    <n v="0"/>
    <n v="0"/>
    <s v="."/>
    <m/>
    <n v="0"/>
    <n v="0"/>
    <n v="0"/>
    <n v="0"/>
    <s v="."/>
    <n v="0"/>
    <s v="."/>
    <n v="0"/>
    <s v="-"/>
    <s v="-"/>
    <s v="-"/>
    <s v="-"/>
    <s v="a"/>
    <n v="0"/>
    <s v="."/>
    <n v="0"/>
    <s v="-"/>
    <s v="-"/>
    <s v="-"/>
    <s v="."/>
    <n v="0"/>
    <s v="."/>
    <x v="1"/>
  </r>
  <r>
    <x v="4"/>
    <s v="Services"/>
    <x v="5"/>
    <m/>
    <x v="6"/>
    <s v="-"/>
    <n v="8.1949154420534215E-2"/>
    <n v="8.1949154420534215E-2"/>
    <s v="."/>
    <m/>
    <n v="8.1949154420534215E-2"/>
    <n v="1.1673097348349266E-2"/>
    <n v="7.0276057072184941E-2"/>
    <n v="1.0722917623840386E-2"/>
    <s v="."/>
    <n v="9.5017972450888116E-4"/>
    <s v="."/>
    <n v="0"/>
    <s v="-"/>
    <s v="-"/>
    <s v="-"/>
    <s v="-"/>
    <s v="a"/>
    <n v="4.4734744286204886E-2"/>
    <s v="."/>
    <n v="2.5541312785980059E-2"/>
    <s v="-"/>
    <s v="-"/>
    <s v="-"/>
    <s v="."/>
    <n v="0"/>
    <s v="."/>
    <x v="1"/>
  </r>
  <r>
    <x v="4"/>
    <s v="Services"/>
    <x v="5"/>
    <m/>
    <x v="7"/>
    <s v="-"/>
    <n v="0"/>
    <n v="0"/>
    <s v="u.ISE.41"/>
    <m/>
    <n v="0"/>
    <n v="0"/>
    <n v="0"/>
    <n v="0"/>
    <s v="."/>
    <n v="0"/>
    <s v="."/>
    <n v="0"/>
    <s v="-"/>
    <s v="-"/>
    <s v="-"/>
    <s v="-"/>
    <s v="a"/>
    <n v="0"/>
    <s v="."/>
    <n v="0"/>
    <s v="-"/>
    <s v="-"/>
    <s v="-"/>
    <s v="."/>
    <n v="0"/>
    <s v="."/>
    <x v="1"/>
  </r>
  <r>
    <x v="4"/>
    <s v="Services"/>
    <x v="5"/>
    <m/>
    <x v="8"/>
    <s v="-"/>
    <n v="0"/>
    <n v="0"/>
    <s v="."/>
    <m/>
    <n v="0"/>
    <n v="0"/>
    <n v="0"/>
    <n v="0"/>
    <s v="."/>
    <n v="0"/>
    <s v="."/>
    <n v="0"/>
    <s v="-"/>
    <s v="-"/>
    <s v="-"/>
    <s v="-"/>
    <s v="a"/>
    <n v="0"/>
    <s v="."/>
    <n v="0"/>
    <s v="-"/>
    <s v="-"/>
    <s v="-"/>
    <s v="."/>
    <n v="0"/>
    <s v="."/>
    <x v="1"/>
  </r>
  <r>
    <x v="4"/>
    <s v="Services"/>
    <x v="5"/>
    <m/>
    <x v="9"/>
    <s v="-"/>
    <n v="0"/>
    <n v="0"/>
    <s v="."/>
    <m/>
    <n v="0"/>
    <n v="0"/>
    <n v="0"/>
    <n v="0"/>
    <s v="."/>
    <n v="0"/>
    <s v="."/>
    <n v="0"/>
    <s v="-"/>
    <s v="-"/>
    <s v="-"/>
    <s v="-"/>
    <s v="a"/>
    <n v="0"/>
    <s v="."/>
    <n v="0"/>
    <s v="-"/>
    <s v="-"/>
    <s v="-"/>
    <s v="."/>
    <n v="0"/>
    <s v="."/>
    <x v="1"/>
  </r>
  <r>
    <x v="4"/>
    <s v="Services"/>
    <x v="5"/>
    <m/>
    <x v="10"/>
    <s v="-"/>
    <n v="1.2649204378884832E-2"/>
    <n v="1.2649204378884832E-2"/>
    <s v="."/>
    <m/>
    <n v="1.2649204378884832E-2"/>
    <n v="1.2649204378884832E-2"/>
    <n v="0"/>
    <n v="1.1609905594661341E-2"/>
    <s v="."/>
    <n v="1.0392987842234905E-3"/>
    <s v="."/>
    <n v="0"/>
    <s v="-"/>
    <s v="-"/>
    <s v="-"/>
    <s v="-"/>
    <s v="a"/>
    <n v="0"/>
    <s v="."/>
    <n v="0"/>
    <s v="-"/>
    <s v="-"/>
    <s v="-"/>
    <s v="."/>
    <n v="0"/>
    <s v="."/>
    <x v="1"/>
  </r>
  <r>
    <x v="4"/>
    <s v="Services"/>
    <x v="5"/>
    <m/>
    <x v="11"/>
    <s v="-"/>
    <n v="0"/>
    <n v="0"/>
    <s v="."/>
    <m/>
    <n v="0"/>
    <n v="0"/>
    <n v="0"/>
    <n v="0"/>
    <s v="."/>
    <n v="0"/>
    <s v="."/>
    <n v="0"/>
    <s v="-"/>
    <s v="-"/>
    <s v="-"/>
    <s v="-"/>
    <s v="a"/>
    <n v="0"/>
    <s v="."/>
    <n v="0"/>
    <s v="-"/>
    <s v="-"/>
    <s v="-"/>
    <s v="."/>
    <n v="0"/>
    <s v="."/>
    <x v="1"/>
  </r>
  <r>
    <x v="4"/>
    <s v="Services"/>
    <x v="5"/>
    <m/>
    <x v="12"/>
    <s v="-"/>
    <n v="7.18247420925977E-4"/>
    <n v="7.18247420925977E-4"/>
    <s v="."/>
    <m/>
    <n v="7.18247420925977E-4"/>
    <n v="7.18247420925977E-4"/>
    <n v="0"/>
    <n v="6.6062999147128748E-4"/>
    <s v="."/>
    <n v="5.7617429454689516E-5"/>
    <s v="."/>
    <n v="0"/>
    <s v="-"/>
    <s v="-"/>
    <s v="-"/>
    <s v="-"/>
    <s v="a"/>
    <n v="0"/>
    <s v="."/>
    <n v="0"/>
    <s v="-"/>
    <s v="-"/>
    <s v="-"/>
    <s v="."/>
    <n v="0"/>
    <s v="."/>
    <x v="1"/>
  </r>
  <r>
    <x v="4"/>
    <s v="Services"/>
    <x v="5"/>
    <m/>
    <x v="13"/>
    <s v="-"/>
    <n v="4.973139599970239E-3"/>
    <n v="4.973139599970239E-3"/>
    <s v="."/>
    <m/>
    <n v="4.973139599970239E-3"/>
    <n v="4.973139599970239E-3"/>
    <n v="0"/>
    <n v="4.5620693683365568E-3"/>
    <s v="."/>
    <n v="4.110702316336821E-4"/>
    <s v="."/>
    <n v="0"/>
    <s v="-"/>
    <s v="-"/>
    <s v="-"/>
    <s v="-"/>
    <s v="a"/>
    <n v="0"/>
    <s v="."/>
    <n v="0"/>
    <s v="-"/>
    <s v="-"/>
    <s v="-"/>
    <s v="."/>
    <n v="0"/>
    <s v="."/>
    <x v="1"/>
  </r>
  <r>
    <x v="4"/>
    <s v="Services"/>
    <x v="5"/>
    <m/>
    <x v="14"/>
    <s v="-"/>
    <n v="0"/>
    <n v="0"/>
    <s v="."/>
    <m/>
    <n v="0"/>
    <n v="0"/>
    <n v="0"/>
    <n v="0"/>
    <s v="."/>
    <n v="0"/>
    <s v="."/>
    <n v="0"/>
    <s v="-"/>
    <s v="-"/>
    <s v="-"/>
    <s v="-"/>
    <s v="a"/>
    <n v="0"/>
    <s v="."/>
    <n v="0"/>
    <s v="-"/>
    <s v="-"/>
    <s v="-"/>
    <s v="."/>
    <n v="0"/>
    <s v="."/>
    <x v="1"/>
  </r>
  <r>
    <x v="4"/>
    <s v="Services"/>
    <x v="6"/>
    <m/>
    <x v="1"/>
    <s v="-"/>
    <n v="1.5371041812088584"/>
    <n v="1.5371041812088584"/>
    <s v="."/>
    <m/>
    <n v="1.5371041812088584"/>
    <n v="1.4908058551111973"/>
    <n v="4.629832609766097E-2"/>
    <n v="0.72189085213319082"/>
    <s v="."/>
    <n v="0.19473350982476628"/>
    <s v="."/>
    <n v="0.57418149315324019"/>
    <s v="-"/>
    <s v="-"/>
    <s v="-"/>
    <s v="-"/>
    <s v="a"/>
    <n v="3.3411824082582365E-3"/>
    <s v="."/>
    <n v="4.2957143689402733E-2"/>
    <s v="-"/>
    <s v="-"/>
    <s v="-"/>
    <s v="."/>
    <n v="0"/>
    <s v="."/>
    <x v="1"/>
  </r>
  <r>
    <x v="4"/>
    <s v="Services"/>
    <x v="6"/>
    <m/>
    <x v="2"/>
    <s v="-"/>
    <n v="0"/>
    <n v="0"/>
    <s v="."/>
    <m/>
    <n v="0"/>
    <n v="0"/>
    <n v="0"/>
    <n v="0"/>
    <s v="."/>
    <n v="0"/>
    <s v="."/>
    <n v="0"/>
    <s v="-"/>
    <s v="-"/>
    <s v="-"/>
    <s v="-"/>
    <s v="a"/>
    <n v="0"/>
    <s v="."/>
    <n v="0"/>
    <s v="-"/>
    <s v="-"/>
    <s v="-"/>
    <s v="."/>
    <n v="0"/>
    <s v="."/>
    <x v="1"/>
  </r>
  <r>
    <x v="4"/>
    <s v="Services"/>
    <x v="6"/>
    <m/>
    <x v="3"/>
    <s v="-"/>
    <n v="0.1759203596861644"/>
    <n v="0.1759203596861644"/>
    <s v="."/>
    <m/>
    <n v="0.1759203596861644"/>
    <n v="0.1759203596861644"/>
    <n v="0"/>
    <n v="0.13907204397189099"/>
    <s v="."/>
    <n v="3.6848315714273418E-2"/>
    <s v="."/>
    <n v="0"/>
    <s v="-"/>
    <s v="-"/>
    <s v="-"/>
    <s v="-"/>
    <s v="a"/>
    <n v="0"/>
    <s v="."/>
    <n v="0"/>
    <s v="-"/>
    <s v="-"/>
    <s v="-"/>
    <s v="."/>
    <n v="0"/>
    <s v="."/>
    <x v="1"/>
  </r>
  <r>
    <x v="4"/>
    <s v="Services"/>
    <x v="6"/>
    <m/>
    <x v="4"/>
    <s v="-"/>
    <n v="0.54108030729890677"/>
    <n v="0.54108030729890677"/>
    <s v="."/>
    <m/>
    <n v="0.54108030729890677"/>
    <n v="0.54108030729890677"/>
    <n v="0"/>
    <n v="0.42548495677238507"/>
    <s v="."/>
    <n v="0.11559535052652176"/>
    <s v="."/>
    <n v="0"/>
    <s v="-"/>
    <s v="-"/>
    <s v="-"/>
    <s v="-"/>
    <s v="a"/>
    <n v="0"/>
    <s v="."/>
    <n v="0"/>
    <s v="-"/>
    <s v="-"/>
    <s v="-"/>
    <s v="."/>
    <n v="0"/>
    <s v="."/>
    <x v="1"/>
  </r>
  <r>
    <x v="4"/>
    <s v="Services"/>
    <x v="6"/>
    <m/>
    <x v="5"/>
    <s v="-"/>
    <n v="0"/>
    <n v="0"/>
    <s v="."/>
    <m/>
    <n v="0"/>
    <n v="0"/>
    <n v="0"/>
    <n v="0"/>
    <s v="."/>
    <n v="0"/>
    <s v="."/>
    <n v="0"/>
    <s v="-"/>
    <s v="-"/>
    <s v="-"/>
    <s v="-"/>
    <s v="a"/>
    <n v="0"/>
    <s v="."/>
    <n v="0"/>
    <s v="-"/>
    <s v="-"/>
    <s v="-"/>
    <s v="."/>
    <n v="0"/>
    <s v="."/>
    <x v="1"/>
  </r>
  <r>
    <x v="4"/>
    <s v="Services"/>
    <x v="6"/>
    <m/>
    <x v="6"/>
    <s v="-"/>
    <n v="0.68728589625672032"/>
    <n v="0.68728589625672032"/>
    <s v="."/>
    <m/>
    <n v="0.68728589625672032"/>
    <n v="0.64098757015905938"/>
    <n v="4.629832609766097E-2"/>
    <n v="5.2950281012825527E-2"/>
    <s v="."/>
    <n v="1.3855795992993676E-2"/>
    <s v="."/>
    <n v="0.57418149315324019"/>
    <s v="-"/>
    <s v="-"/>
    <s v="-"/>
    <s v="-"/>
    <s v="a"/>
    <n v="3.3411824082582365E-3"/>
    <s v="."/>
    <n v="4.2957143689402733E-2"/>
    <s v="-"/>
    <s v="-"/>
    <s v="-"/>
    <s v="."/>
    <n v="0"/>
    <s v="."/>
    <x v="1"/>
  </r>
  <r>
    <x v="4"/>
    <s v="Services"/>
    <x v="6"/>
    <m/>
    <x v="7"/>
    <s v="-"/>
    <n v="0"/>
    <n v="0"/>
    <s v="u.ISE.41"/>
    <m/>
    <n v="0"/>
    <n v="0"/>
    <n v="0"/>
    <n v="0"/>
    <s v="."/>
    <n v="0"/>
    <s v="."/>
    <n v="0"/>
    <s v="-"/>
    <s v="-"/>
    <s v="-"/>
    <s v="-"/>
    <s v="a"/>
    <n v="0"/>
    <s v="."/>
    <n v="0"/>
    <s v="-"/>
    <s v="-"/>
    <s v="-"/>
    <s v="."/>
    <n v="0"/>
    <s v="."/>
    <x v="1"/>
  </r>
  <r>
    <x v="4"/>
    <s v="Services"/>
    <x v="6"/>
    <m/>
    <x v="8"/>
    <s v="-"/>
    <n v="0"/>
    <n v="0"/>
    <s v="."/>
    <m/>
    <n v="0"/>
    <n v="0"/>
    <n v="0"/>
    <n v="0"/>
    <s v="."/>
    <n v="0"/>
    <s v="."/>
    <n v="0"/>
    <s v="-"/>
    <s v="-"/>
    <s v="-"/>
    <s v="-"/>
    <s v="a"/>
    <n v="0"/>
    <s v="."/>
    <n v="0"/>
    <s v="-"/>
    <s v="-"/>
    <s v="-"/>
    <s v="."/>
    <n v="0"/>
    <s v="."/>
    <x v="1"/>
  </r>
  <r>
    <x v="4"/>
    <s v="Services"/>
    <x v="6"/>
    <m/>
    <x v="9"/>
    <s v="-"/>
    <n v="0"/>
    <n v="0"/>
    <s v="."/>
    <m/>
    <n v="0"/>
    <n v="0"/>
    <n v="0"/>
    <n v="0"/>
    <s v="."/>
    <n v="0"/>
    <s v="."/>
    <n v="0"/>
    <s v="-"/>
    <s v="-"/>
    <s v="-"/>
    <s v="-"/>
    <s v="a"/>
    <n v="0"/>
    <s v="."/>
    <n v="0"/>
    <s v="-"/>
    <s v="-"/>
    <s v="-"/>
    <s v="."/>
    <n v="0"/>
    <s v="."/>
    <x v="1"/>
  </r>
  <r>
    <x v="4"/>
    <s v="Services"/>
    <x v="6"/>
    <m/>
    <x v="10"/>
    <s v="-"/>
    <n v="9.6865837742217992E-2"/>
    <n v="9.6865837742217992E-2"/>
    <s v="."/>
    <m/>
    <n v="9.6865837742217992E-2"/>
    <n v="9.6865837742217992E-2"/>
    <n v="0"/>
    <n v="7.612998644933236E-2"/>
    <s v="."/>
    <n v="2.0735851292885635E-2"/>
    <s v="."/>
    <n v="0"/>
    <s v="-"/>
    <s v="-"/>
    <s v="-"/>
    <s v="-"/>
    <s v="a"/>
    <n v="0"/>
    <s v="."/>
    <n v="0"/>
    <s v="-"/>
    <s v="-"/>
    <s v="-"/>
    <s v="."/>
    <n v="0"/>
    <s v="."/>
    <x v="1"/>
  </r>
  <r>
    <x v="4"/>
    <s v="Services"/>
    <x v="6"/>
    <m/>
    <x v="11"/>
    <s v="-"/>
    <n v="0"/>
    <n v="0"/>
    <s v="."/>
    <m/>
    <n v="0"/>
    <n v="0"/>
    <n v="0"/>
    <n v="0"/>
    <s v="."/>
    <n v="0"/>
    <s v="."/>
    <n v="0"/>
    <s v="-"/>
    <s v="-"/>
    <s v="-"/>
    <s v="-"/>
    <s v="a"/>
    <n v="0"/>
    <s v="."/>
    <n v="0"/>
    <s v="-"/>
    <s v="-"/>
    <s v="-"/>
    <s v="."/>
    <n v="0"/>
    <s v="."/>
    <x v="1"/>
  </r>
  <r>
    <x v="4"/>
    <s v="Services"/>
    <x v="6"/>
    <m/>
    <x v="12"/>
    <s v="-"/>
    <n v="3.8265148348706349E-3"/>
    <n v="3.8265148348706349E-3"/>
    <s v="."/>
    <m/>
    <n v="3.8265148348706349E-3"/>
    <n v="3.8265148348706349E-3"/>
    <n v="0"/>
    <n v="2.9347029619203008E-3"/>
    <s v="."/>
    <n v="8.9181187295033436E-4"/>
    <s v="."/>
    <n v="0"/>
    <s v="-"/>
    <s v="-"/>
    <s v="-"/>
    <s v="-"/>
    <s v="a"/>
    <n v="0"/>
    <s v="."/>
    <n v="0"/>
    <s v="-"/>
    <s v="-"/>
    <s v="-"/>
    <s v="."/>
    <n v="0"/>
    <s v="."/>
    <x v="1"/>
  </r>
  <r>
    <x v="4"/>
    <s v="Services"/>
    <x v="6"/>
    <m/>
    <x v="13"/>
    <s v="-"/>
    <n v="3.2125265389978078E-2"/>
    <n v="3.2125265389978078E-2"/>
    <s v="."/>
    <m/>
    <n v="3.2125265389978078E-2"/>
    <n v="3.2125265389978078E-2"/>
    <n v="0"/>
    <n v="2.5318880964836584E-2"/>
    <s v="."/>
    <n v="6.8063844251414901E-3"/>
    <s v="."/>
    <n v="0"/>
    <s v="-"/>
    <s v="-"/>
    <s v="-"/>
    <s v="-"/>
    <s v="a"/>
    <n v="0"/>
    <s v="."/>
    <n v="0"/>
    <s v="-"/>
    <s v="-"/>
    <s v="-"/>
    <s v="."/>
    <n v="0"/>
    <s v="."/>
    <x v="1"/>
  </r>
  <r>
    <x v="4"/>
    <s v="Services"/>
    <x v="6"/>
    <m/>
    <x v="14"/>
    <s v="-"/>
    <n v="0"/>
    <n v="0"/>
    <s v="."/>
    <m/>
    <n v="0"/>
    <n v="0"/>
    <n v="0"/>
    <n v="0"/>
    <s v="."/>
    <n v="0"/>
    <s v="."/>
    <n v="0"/>
    <s v="-"/>
    <s v="-"/>
    <s v="-"/>
    <s v="-"/>
    <s v="a"/>
    <n v="0"/>
    <s v="."/>
    <n v="0"/>
    <s v="-"/>
    <s v="-"/>
    <s v="-"/>
    <s v="."/>
    <n v="0"/>
    <s v="."/>
    <x v="1"/>
  </r>
  <r>
    <x v="4"/>
    <s v="Services"/>
    <x v="7"/>
    <m/>
    <x v="1"/>
    <s v="-"/>
    <n v="0.90507832063747995"/>
    <n v="0.90507832063747995"/>
    <s v="."/>
    <m/>
    <n v="0.90507832063747995"/>
    <n v="0.87275323236350011"/>
    <n v="3.2325088273979827E-2"/>
    <n v="0.55847036433840069"/>
    <s v="."/>
    <n v="6.8378876759954021E-2"/>
    <s v="."/>
    <n v="0.24590399126514534"/>
    <s v="-"/>
    <s v="-"/>
    <s v="-"/>
    <s v="-"/>
    <s v="a"/>
    <n v="6.0854594654157152E-3"/>
    <s v="."/>
    <n v="2.6239628808564109E-2"/>
    <s v="-"/>
    <s v="-"/>
    <s v="-"/>
    <s v="."/>
    <n v="0"/>
    <s v="."/>
    <x v="1"/>
  </r>
  <r>
    <x v="4"/>
    <s v="Services"/>
    <x v="7"/>
    <m/>
    <x v="2"/>
    <s v="-"/>
    <n v="0"/>
    <n v="0"/>
    <s v="."/>
    <m/>
    <n v="0"/>
    <n v="0"/>
    <n v="0"/>
    <n v="0"/>
    <s v="."/>
    <n v="0"/>
    <s v="."/>
    <n v="0"/>
    <s v="-"/>
    <s v="-"/>
    <s v="-"/>
    <s v="-"/>
    <s v="a"/>
    <n v="0"/>
    <s v="."/>
    <n v="0"/>
    <s v="-"/>
    <s v="-"/>
    <s v="-"/>
    <s v="."/>
    <n v="0"/>
    <s v="."/>
    <x v="1"/>
  </r>
  <r>
    <x v="4"/>
    <s v="Services"/>
    <x v="7"/>
    <m/>
    <x v="3"/>
    <s v="-"/>
    <n v="0.11434770895486769"/>
    <n v="0.11434770895486769"/>
    <s v="."/>
    <m/>
    <n v="0.11434770895486769"/>
    <n v="0.11434770895486769"/>
    <n v="0"/>
    <n v="0.10195403322966913"/>
    <s v="."/>
    <n v="1.2393675725198566E-2"/>
    <s v="."/>
    <n v="0"/>
    <s v="-"/>
    <s v="-"/>
    <s v="-"/>
    <s v="-"/>
    <s v="a"/>
    <n v="0"/>
    <s v="."/>
    <n v="0"/>
    <s v="-"/>
    <s v="-"/>
    <s v="-"/>
    <s v="."/>
    <n v="0"/>
    <s v="."/>
    <x v="1"/>
  </r>
  <r>
    <x v="4"/>
    <s v="Services"/>
    <x v="7"/>
    <m/>
    <x v="4"/>
    <s v="-"/>
    <n v="0.37512203374053676"/>
    <n v="0.37512203374053676"/>
    <s v="."/>
    <m/>
    <n v="0.37512203374053676"/>
    <n v="0.37512203374053676"/>
    <n v="0"/>
    <n v="0.33401958600826837"/>
    <s v="."/>
    <n v="4.1102447732268399E-2"/>
    <s v="."/>
    <n v="0"/>
    <s v="-"/>
    <s v="-"/>
    <s v="-"/>
    <s v="-"/>
    <s v="a"/>
    <n v="0"/>
    <s v="."/>
    <n v="0"/>
    <s v="-"/>
    <s v="-"/>
    <s v="-"/>
    <s v="."/>
    <n v="0"/>
    <s v="."/>
    <x v="1"/>
  </r>
  <r>
    <x v="4"/>
    <s v="Services"/>
    <x v="7"/>
    <m/>
    <x v="5"/>
    <s v="-"/>
    <n v="0"/>
    <n v="0"/>
    <s v="."/>
    <m/>
    <n v="0"/>
    <n v="0"/>
    <n v="0"/>
    <n v="0"/>
    <s v="."/>
    <n v="0"/>
    <s v="."/>
    <n v="0"/>
    <s v="-"/>
    <s v="-"/>
    <s v="-"/>
    <s v="-"/>
    <s v="a"/>
    <n v="0"/>
    <s v="."/>
    <n v="0"/>
    <s v="-"/>
    <s v="-"/>
    <s v="-"/>
    <s v="."/>
    <n v="0"/>
    <s v="."/>
    <x v="1"/>
  </r>
  <r>
    <x v="4"/>
    <s v="Services"/>
    <x v="7"/>
    <m/>
    <x v="6"/>
    <s v="-"/>
    <n v="0.32491472130521909"/>
    <n v="0.32491472130521909"/>
    <s v="."/>
    <m/>
    <n v="0.32491472130521909"/>
    <n v="0.29258963303123925"/>
    <n v="3.2325088273979827E-2"/>
    <n v="4.1623326862991535E-2"/>
    <s v="."/>
    <n v="5.0623149031023716E-3"/>
    <s v="."/>
    <n v="0.24590399126514534"/>
    <s v="-"/>
    <s v="-"/>
    <s v="-"/>
    <s v="-"/>
    <s v="a"/>
    <n v="6.0854594654157152E-3"/>
    <s v="."/>
    <n v="2.6239628808564109E-2"/>
    <s v="-"/>
    <s v="-"/>
    <s v="-"/>
    <s v="."/>
    <n v="0"/>
    <s v="."/>
    <x v="1"/>
  </r>
  <r>
    <x v="4"/>
    <s v="Services"/>
    <x v="7"/>
    <m/>
    <x v="7"/>
    <s v="-"/>
    <n v="0"/>
    <n v="0"/>
    <s v="u.ISE.41"/>
    <m/>
    <n v="0"/>
    <n v="0"/>
    <n v="0"/>
    <n v="0"/>
    <s v="."/>
    <n v="0"/>
    <s v="."/>
    <n v="0"/>
    <s v="-"/>
    <s v="-"/>
    <s v="-"/>
    <s v="-"/>
    <s v="a"/>
    <n v="0"/>
    <s v="."/>
    <n v="0"/>
    <s v="-"/>
    <s v="-"/>
    <s v="-"/>
    <s v="."/>
    <n v="0"/>
    <s v="."/>
    <x v="1"/>
  </r>
  <r>
    <x v="4"/>
    <s v="Services"/>
    <x v="7"/>
    <m/>
    <x v="8"/>
    <s v="-"/>
    <n v="0"/>
    <n v="0"/>
    <s v="."/>
    <m/>
    <n v="0"/>
    <n v="0"/>
    <n v="0"/>
    <n v="0"/>
    <s v="."/>
    <n v="0"/>
    <s v="."/>
    <n v="0"/>
    <s v="-"/>
    <s v="-"/>
    <s v="-"/>
    <s v="-"/>
    <s v="a"/>
    <n v="0"/>
    <s v="."/>
    <n v="0"/>
    <s v="-"/>
    <s v="-"/>
    <s v="-"/>
    <s v="."/>
    <n v="0"/>
    <s v="."/>
    <x v="1"/>
  </r>
  <r>
    <x v="4"/>
    <s v="Services"/>
    <x v="7"/>
    <m/>
    <x v="9"/>
    <s v="-"/>
    <n v="0"/>
    <n v="0"/>
    <s v="."/>
    <m/>
    <n v="0"/>
    <n v="0"/>
    <n v="0"/>
    <n v="0"/>
    <s v="."/>
    <n v="0"/>
    <s v="."/>
    <n v="0"/>
    <s v="-"/>
    <s v="-"/>
    <s v="-"/>
    <s v="-"/>
    <s v="a"/>
    <n v="0"/>
    <s v="."/>
    <n v="0"/>
    <s v="-"/>
    <s v="-"/>
    <s v="-"/>
    <s v="."/>
    <n v="0"/>
    <s v="."/>
    <x v="1"/>
  </r>
  <r>
    <x v="4"/>
    <s v="Services"/>
    <x v="7"/>
    <m/>
    <x v="10"/>
    <s v="-"/>
    <n v="6.3965622742554296E-2"/>
    <n v="6.3965622742554296E-2"/>
    <s v="."/>
    <m/>
    <n v="6.3965622742554296E-2"/>
    <n v="6.3965622742554296E-2"/>
    <n v="0"/>
    <n v="5.7139242922825406E-2"/>
    <s v="."/>
    <n v="6.8263798197288946E-3"/>
    <s v="."/>
    <n v="0"/>
    <s v="-"/>
    <s v="-"/>
    <s v="-"/>
    <s v="-"/>
    <s v="a"/>
    <n v="0"/>
    <s v="."/>
    <n v="0"/>
    <s v="-"/>
    <s v="-"/>
    <s v="-"/>
    <s v="."/>
    <n v="0"/>
    <s v="."/>
    <x v="1"/>
  </r>
  <r>
    <x v="4"/>
    <s v="Services"/>
    <x v="7"/>
    <m/>
    <x v="11"/>
    <s v="-"/>
    <n v="0"/>
    <n v="0"/>
    <s v="."/>
    <m/>
    <n v="0"/>
    <n v="0"/>
    <n v="0"/>
    <n v="0"/>
    <s v="."/>
    <n v="0"/>
    <s v="."/>
    <n v="0"/>
    <s v="-"/>
    <s v="-"/>
    <s v="-"/>
    <s v="-"/>
    <s v="a"/>
    <n v="0"/>
    <s v="."/>
    <n v="0"/>
    <s v="-"/>
    <s v="-"/>
    <s v="-"/>
    <s v="."/>
    <n v="0"/>
    <s v="."/>
    <x v="1"/>
  </r>
  <r>
    <x v="4"/>
    <s v="Services"/>
    <x v="7"/>
    <m/>
    <x v="12"/>
    <s v="-"/>
    <n v="3.8769222496811387E-3"/>
    <n v="3.8769222496811387E-3"/>
    <s v="."/>
    <m/>
    <n v="3.8769222496811387E-3"/>
    <n v="3.8769222496811387E-3"/>
    <n v="0"/>
    <n v="3.4017792067479041E-3"/>
    <s v="."/>
    <n v="4.7514304293323463E-4"/>
    <s v="."/>
    <n v="0"/>
    <s v="-"/>
    <s v="-"/>
    <s v="-"/>
    <s v="-"/>
    <s v="a"/>
    <n v="0"/>
    <s v="."/>
    <n v="0"/>
    <s v="-"/>
    <s v="-"/>
    <s v="-"/>
    <s v="."/>
    <n v="0"/>
    <s v="."/>
    <x v="1"/>
  </r>
  <r>
    <x v="4"/>
    <s v="Services"/>
    <x v="7"/>
    <m/>
    <x v="13"/>
    <s v="-"/>
    <n v="2.2851311644620904E-2"/>
    <n v="2.2851311644620904E-2"/>
    <s v="."/>
    <m/>
    <n v="2.2851311644620904E-2"/>
    <n v="2.2851311644620904E-2"/>
    <n v="0"/>
    <n v="2.0332396107898356E-2"/>
    <s v="."/>
    <n v="2.5189155367225488E-3"/>
    <s v="."/>
    <n v="0"/>
    <s v="-"/>
    <s v="-"/>
    <s v="-"/>
    <s v="-"/>
    <s v="a"/>
    <n v="0"/>
    <s v="."/>
    <n v="0"/>
    <s v="-"/>
    <s v="-"/>
    <s v="-"/>
    <s v="."/>
    <n v="0"/>
    <s v="."/>
    <x v="1"/>
  </r>
  <r>
    <x v="4"/>
    <s v="Services"/>
    <x v="7"/>
    <m/>
    <x v="14"/>
    <s v="-"/>
    <n v="0"/>
    <n v="0"/>
    <s v="."/>
    <m/>
    <n v="0"/>
    <n v="0"/>
    <n v="0"/>
    <n v="0"/>
    <s v="."/>
    <n v="0"/>
    <s v="."/>
    <n v="0"/>
    <s v="-"/>
    <s v="-"/>
    <s v="-"/>
    <s v="-"/>
    <s v="a"/>
    <n v="0"/>
    <s v="."/>
    <n v="0"/>
    <s v="-"/>
    <s v="-"/>
    <s v="-"/>
    <s v="."/>
    <n v="0"/>
    <s v="."/>
    <x v="1"/>
  </r>
  <r>
    <x v="4"/>
    <s v="Services"/>
    <x v="8"/>
    <m/>
    <x v="1"/>
    <s v="-"/>
    <n v="0.33803900433126055"/>
    <n v="0.33803900433126055"/>
    <s v="."/>
    <m/>
    <n v="0.33803900433126055"/>
    <n v="0.27190548071088677"/>
    <n v="6.6133523620373766E-2"/>
    <n v="0.23854806898136052"/>
    <s v="."/>
    <n v="3.3357411729526228E-2"/>
    <s v="."/>
    <n v="0"/>
    <s v="-"/>
    <s v="-"/>
    <s v="-"/>
    <s v="-"/>
    <s v="a"/>
    <n v="4.7905503185909463E-3"/>
    <s v="."/>
    <n v="6.1342973301782816E-2"/>
    <s v="-"/>
    <s v="-"/>
    <s v="-"/>
    <s v="."/>
    <n v="0"/>
    <s v="."/>
    <x v="1"/>
  </r>
  <r>
    <x v="4"/>
    <s v="Services"/>
    <x v="8"/>
    <m/>
    <x v="2"/>
    <s v="-"/>
    <n v="0"/>
    <n v="0"/>
    <s v="."/>
    <m/>
    <n v="0"/>
    <n v="0"/>
    <n v="0"/>
    <n v="0"/>
    <s v="."/>
    <n v="0"/>
    <s v="."/>
    <n v="0"/>
    <s v="-"/>
    <s v="-"/>
    <s v="-"/>
    <s v="-"/>
    <s v="a"/>
    <n v="0"/>
    <s v="."/>
    <n v="0"/>
    <s v="-"/>
    <s v="-"/>
    <s v="-"/>
    <s v="."/>
    <n v="0"/>
    <s v="."/>
    <x v="1"/>
  </r>
  <r>
    <x v="4"/>
    <s v="Services"/>
    <x v="8"/>
    <m/>
    <x v="3"/>
    <s v="-"/>
    <n v="4.9019861556246803E-2"/>
    <n v="4.9019861556246803E-2"/>
    <s v="."/>
    <m/>
    <n v="4.9019861556246803E-2"/>
    <n v="4.9019861556246803E-2"/>
    <n v="0"/>
    <n v="4.3105820857574369E-2"/>
    <s v="."/>
    <n v="5.9140406986724356E-3"/>
    <s v="."/>
    <n v="0"/>
    <s v="-"/>
    <s v="-"/>
    <s v="-"/>
    <s v="-"/>
    <s v="a"/>
    <n v="0"/>
    <s v="."/>
    <n v="0"/>
    <s v="-"/>
    <s v="-"/>
    <s v="-"/>
    <s v="."/>
    <n v="0"/>
    <s v="."/>
    <x v="1"/>
  </r>
  <r>
    <x v="4"/>
    <s v="Services"/>
    <x v="8"/>
    <m/>
    <x v="4"/>
    <s v="-"/>
    <n v="0.16164742359746828"/>
    <n v="0.16164742359746828"/>
    <s v="."/>
    <m/>
    <n v="0.16164742359746828"/>
    <n v="0.16164742359746828"/>
    <n v="0"/>
    <n v="0.1416289033667644"/>
    <s v="."/>
    <n v="2.0018520230703895E-2"/>
    <s v="."/>
    <n v="0"/>
    <s v="-"/>
    <s v="-"/>
    <s v="-"/>
    <s v="-"/>
    <s v="a"/>
    <n v="0"/>
    <s v="."/>
    <n v="0"/>
    <s v="-"/>
    <s v="-"/>
    <s v="-"/>
    <s v="."/>
    <n v="0"/>
    <s v="."/>
    <x v="1"/>
  </r>
  <r>
    <x v="4"/>
    <s v="Services"/>
    <x v="8"/>
    <m/>
    <x v="5"/>
    <s v="-"/>
    <n v="0"/>
    <n v="0"/>
    <s v="."/>
    <m/>
    <n v="0"/>
    <n v="0"/>
    <n v="0"/>
    <n v="0"/>
    <s v="."/>
    <n v="0"/>
    <s v="."/>
    <n v="0"/>
    <s v="-"/>
    <s v="-"/>
    <s v="-"/>
    <s v="-"/>
    <s v="a"/>
    <n v="0"/>
    <s v="."/>
    <n v="0"/>
    <s v="-"/>
    <s v="-"/>
    <s v="-"/>
    <s v="."/>
    <n v="0"/>
    <s v="."/>
    <x v="1"/>
  </r>
  <r>
    <x v="4"/>
    <s v="Services"/>
    <x v="8"/>
    <m/>
    <x v="6"/>
    <s v="-"/>
    <n v="8.5448266732116598E-2"/>
    <n v="8.5448266732116598E-2"/>
    <s v="."/>
    <m/>
    <n v="8.5448266732116598E-2"/>
    <n v="1.9314743111742833E-2"/>
    <n v="6.6133523620373766E-2"/>
    <n v="1.6994096633369805E-2"/>
    <s v="."/>
    <n v="2.3206464783730265E-3"/>
    <s v="."/>
    <n v="0"/>
    <s v="-"/>
    <s v="-"/>
    <s v="-"/>
    <s v="-"/>
    <s v="a"/>
    <n v="4.7905503185909463E-3"/>
    <s v="."/>
    <n v="6.1342973301782816E-2"/>
    <s v="-"/>
    <s v="-"/>
    <s v="-"/>
    <s v="."/>
    <n v="0"/>
    <s v="."/>
    <x v="1"/>
  </r>
  <r>
    <x v="4"/>
    <s v="Services"/>
    <x v="8"/>
    <m/>
    <x v="7"/>
    <s v="-"/>
    <n v="0"/>
    <n v="0"/>
    <s v="u.ISE.41"/>
    <m/>
    <n v="0"/>
    <n v="0"/>
    <n v="0"/>
    <n v="0"/>
    <s v="."/>
    <n v="0"/>
    <s v="."/>
    <n v="0"/>
    <s v="-"/>
    <s v="-"/>
    <s v="-"/>
    <s v="-"/>
    <s v="a"/>
    <n v="0"/>
    <s v="."/>
    <n v="0"/>
    <s v="-"/>
    <s v="-"/>
    <s v="-"/>
    <s v="."/>
    <n v="0"/>
    <s v="."/>
    <x v="1"/>
  </r>
  <r>
    <x v="4"/>
    <s v="Services"/>
    <x v="8"/>
    <m/>
    <x v="8"/>
    <s v="-"/>
    <n v="0"/>
    <n v="0"/>
    <s v="."/>
    <m/>
    <n v="0"/>
    <n v="0"/>
    <n v="0"/>
    <n v="0"/>
    <s v="."/>
    <n v="0"/>
    <s v="."/>
    <n v="0"/>
    <s v="-"/>
    <s v="-"/>
    <s v="-"/>
    <s v="-"/>
    <s v="a"/>
    <n v="0"/>
    <s v="."/>
    <n v="0"/>
    <s v="-"/>
    <s v="-"/>
    <s v="-"/>
    <s v="."/>
    <n v="0"/>
    <s v="."/>
    <x v="1"/>
  </r>
  <r>
    <x v="4"/>
    <s v="Services"/>
    <x v="8"/>
    <m/>
    <x v="9"/>
    <s v="-"/>
    <n v="0"/>
    <n v="0"/>
    <s v="."/>
    <m/>
    <n v="0"/>
    <n v="0"/>
    <n v="0"/>
    <n v="0"/>
    <s v="."/>
    <n v="0"/>
    <s v="."/>
    <n v="0"/>
    <s v="-"/>
    <s v="-"/>
    <s v="-"/>
    <s v="-"/>
    <s v="a"/>
    <n v="0"/>
    <s v="."/>
    <n v="0"/>
    <s v="-"/>
    <s v="-"/>
    <s v="-"/>
    <s v="."/>
    <n v="0"/>
    <s v="."/>
    <x v="1"/>
  </r>
  <r>
    <x v="4"/>
    <s v="Services"/>
    <x v="8"/>
    <m/>
    <x v="10"/>
    <s v="-"/>
    <n v="3.1178308418956822E-2"/>
    <n v="3.1178308418956822E-2"/>
    <s v="."/>
    <m/>
    <n v="3.1178308418956822E-2"/>
    <n v="3.1178308418956822E-2"/>
    <n v="0"/>
    <n v="2.7390058065062867E-2"/>
    <s v="."/>
    <n v="3.788250353893954E-3"/>
    <s v="."/>
    <n v="0"/>
    <s v="-"/>
    <s v="-"/>
    <s v="-"/>
    <s v="-"/>
    <s v="a"/>
    <n v="0"/>
    <s v="."/>
    <n v="0"/>
    <s v="-"/>
    <s v="-"/>
    <s v="-"/>
    <s v="."/>
    <n v="0"/>
    <s v="."/>
    <x v="1"/>
  </r>
  <r>
    <x v="4"/>
    <s v="Services"/>
    <x v="8"/>
    <m/>
    <x v="11"/>
    <s v="-"/>
    <n v="0"/>
    <n v="0"/>
    <s v="."/>
    <m/>
    <n v="0"/>
    <n v="0"/>
    <n v="0"/>
    <n v="0"/>
    <s v="."/>
    <n v="0"/>
    <s v="."/>
    <n v="0"/>
    <s v="-"/>
    <s v="-"/>
    <s v="-"/>
    <s v="-"/>
    <s v="a"/>
    <n v="0"/>
    <s v="."/>
    <n v="0"/>
    <s v="-"/>
    <s v="-"/>
    <s v="-"/>
    <s v="."/>
    <n v="0"/>
    <s v="."/>
    <x v="1"/>
  </r>
  <r>
    <x v="4"/>
    <s v="Services"/>
    <x v="8"/>
    <m/>
    <x v="12"/>
    <s v="-"/>
    <n v="1.4665100921252097E-3"/>
    <n v="1.4665100921252097E-3"/>
    <s v="."/>
    <m/>
    <n v="1.4665100921252097E-3"/>
    <n v="1.4665100921252097E-3"/>
    <n v="0"/>
    <n v="1.2820613200716397E-3"/>
    <s v="."/>
    <n v="1.8444877205356995E-4"/>
    <s v="."/>
    <n v="0"/>
    <s v="-"/>
    <s v="-"/>
    <s v="-"/>
    <s v="-"/>
    <s v="a"/>
    <n v="0"/>
    <s v="."/>
    <n v="0"/>
    <s v="-"/>
    <s v="-"/>
    <s v="-"/>
    <s v="."/>
    <n v="0"/>
    <s v="."/>
    <x v="1"/>
  </r>
  <r>
    <x v="4"/>
    <s v="Services"/>
    <x v="8"/>
    <m/>
    <x v="13"/>
    <s v="-"/>
    <n v="9.2786339343467941E-3"/>
    <n v="9.2786339343467941E-3"/>
    <s v="."/>
    <m/>
    <n v="9.2786339343467941E-3"/>
    <n v="9.2786339343467941E-3"/>
    <n v="0"/>
    <n v="8.1471287385174486E-3"/>
    <s v="."/>
    <n v="1.1315051958293448E-3"/>
    <s v="."/>
    <n v="0"/>
    <s v="-"/>
    <s v="-"/>
    <s v="-"/>
    <s v="-"/>
    <s v="a"/>
    <n v="0"/>
    <s v="."/>
    <n v="0"/>
    <s v="-"/>
    <s v="-"/>
    <s v="-"/>
    <s v="."/>
    <n v="0"/>
    <s v="."/>
    <x v="1"/>
  </r>
  <r>
    <x v="4"/>
    <s v="Services"/>
    <x v="8"/>
    <m/>
    <x v="14"/>
    <s v="-"/>
    <n v="0"/>
    <n v="0"/>
    <s v="."/>
    <m/>
    <n v="0"/>
    <n v="0"/>
    <n v="0"/>
    <n v="0"/>
    <s v="."/>
    <n v="0"/>
    <s v="."/>
    <n v="0"/>
    <s v="-"/>
    <s v="-"/>
    <s v="-"/>
    <s v="-"/>
    <s v="a"/>
    <n v="0"/>
    <s v="."/>
    <n v="0"/>
    <s v="-"/>
    <s v="-"/>
    <s v="-"/>
    <s v="."/>
    <n v="0"/>
    <s v="."/>
    <x v="1"/>
  </r>
  <r>
    <x v="4"/>
    <s v="Services"/>
    <x v="9"/>
    <m/>
    <x v="1"/>
    <s v="-"/>
    <n v="1.137766848933041"/>
    <n v="1.137766848933041"/>
    <s v="."/>
    <m/>
    <n v="1.137766848933041"/>
    <n v="0.82330178915960983"/>
    <n v="0.31446505977343125"/>
    <n v="0.75785907263094332"/>
    <s v="."/>
    <n v="6.5442716528666497E-2"/>
    <s v="."/>
    <n v="0"/>
    <s v="-"/>
    <s v="-"/>
    <s v="-"/>
    <s v="-"/>
    <s v="a"/>
    <n v="3.2439802613603186E-2"/>
    <s v="."/>
    <n v="0.28202525715982807"/>
    <s v="-"/>
    <s v="-"/>
    <s v="-"/>
    <s v="."/>
    <n v="0"/>
    <s v="."/>
    <x v="1"/>
  </r>
  <r>
    <x v="4"/>
    <s v="Services"/>
    <x v="9"/>
    <m/>
    <x v="2"/>
    <s v="-"/>
    <n v="0"/>
    <n v="0"/>
    <s v="."/>
    <m/>
    <n v="0"/>
    <n v="0"/>
    <n v="0"/>
    <n v="0"/>
    <s v="."/>
    <n v="0"/>
    <s v="."/>
    <n v="0"/>
    <s v="-"/>
    <s v="-"/>
    <s v="-"/>
    <s v="-"/>
    <s v="a"/>
    <n v="0"/>
    <s v="."/>
    <n v="0"/>
    <s v="-"/>
    <s v="-"/>
    <s v="-"/>
    <s v="."/>
    <n v="0"/>
    <s v="."/>
    <x v="1"/>
  </r>
  <r>
    <x v="4"/>
    <s v="Services"/>
    <x v="9"/>
    <m/>
    <x v="3"/>
    <s v="-"/>
    <n v="0.15529067441810232"/>
    <n v="0.15529067441810232"/>
    <s v="."/>
    <m/>
    <n v="0.15529067441810232"/>
    <n v="0.15529067441810232"/>
    <n v="0"/>
    <n v="0.1431718444036362"/>
    <s v="."/>
    <n v="1.211883001446613E-2"/>
    <s v="."/>
    <n v="0"/>
    <s v="-"/>
    <s v="-"/>
    <s v="-"/>
    <s v="-"/>
    <s v="a"/>
    <n v="0"/>
    <s v="."/>
    <n v="0"/>
    <s v="-"/>
    <s v="-"/>
    <s v="-"/>
    <s v="."/>
    <n v="0"/>
    <s v="."/>
    <x v="1"/>
  </r>
  <r>
    <x v="4"/>
    <s v="Services"/>
    <x v="9"/>
    <m/>
    <x v="4"/>
    <s v="-"/>
    <n v="0.49651280891029798"/>
    <n v="0.49651280891029798"/>
    <s v="."/>
    <m/>
    <n v="0.49651280891029798"/>
    <n v="0.49651280891029798"/>
    <n v="0"/>
    <n v="0.45700287657099903"/>
    <s v="."/>
    <n v="3.9509932339298941E-2"/>
    <s v="."/>
    <n v="0"/>
    <s v="-"/>
    <s v="-"/>
    <s v="-"/>
    <s v="-"/>
    <s v="a"/>
    <n v="0"/>
    <s v="."/>
    <n v="0"/>
    <s v="-"/>
    <s v="-"/>
    <s v="-"/>
    <s v="."/>
    <n v="0"/>
    <s v="."/>
    <x v="1"/>
  </r>
  <r>
    <x v="4"/>
    <s v="Services"/>
    <x v="9"/>
    <m/>
    <x v="5"/>
    <s v="-"/>
    <n v="0"/>
    <n v="0"/>
    <s v="."/>
    <m/>
    <n v="0"/>
    <n v="0"/>
    <n v="0"/>
    <n v="0"/>
    <s v="."/>
    <n v="0"/>
    <s v="."/>
    <n v="0"/>
    <s v="-"/>
    <s v="-"/>
    <s v="-"/>
    <s v="-"/>
    <s v="a"/>
    <n v="0"/>
    <s v="."/>
    <n v="0"/>
    <s v="-"/>
    <s v="-"/>
    <s v="-"/>
    <s v="."/>
    <n v="0"/>
    <s v="."/>
    <x v="1"/>
  </r>
  <r>
    <x v="4"/>
    <s v="Services"/>
    <x v="9"/>
    <m/>
    <x v="6"/>
    <s v="-"/>
    <n v="0.37541863932608932"/>
    <n v="0.37541863932608932"/>
    <s v="."/>
    <m/>
    <n v="0.37541863932608932"/>
    <n v="6.095357955265808E-2"/>
    <n v="0.31446505977343125"/>
    <n v="5.6059743220509883E-2"/>
    <s v="."/>
    <n v="4.8938363321481973E-3"/>
    <s v="."/>
    <n v="0"/>
    <s v="-"/>
    <s v="-"/>
    <s v="-"/>
    <s v="-"/>
    <s v="a"/>
    <n v="3.2439802613603186E-2"/>
    <s v="."/>
    <n v="0.28202525715982807"/>
    <s v="-"/>
    <s v="-"/>
    <s v="-"/>
    <s v="."/>
    <n v="0"/>
    <s v="."/>
    <x v="1"/>
  </r>
  <r>
    <x v="4"/>
    <s v="Services"/>
    <x v="9"/>
    <m/>
    <x v="7"/>
    <s v="-"/>
    <n v="0"/>
    <n v="0"/>
    <s v="u.ISE.41 /Non specified"/>
    <m/>
    <n v="0"/>
    <n v="0"/>
    <n v="0"/>
    <n v="0"/>
    <s v="."/>
    <n v="0"/>
    <s v="."/>
    <n v="0"/>
    <s v="-"/>
    <s v="-"/>
    <s v="-"/>
    <s v="-"/>
    <s v="a"/>
    <n v="0"/>
    <s v="."/>
    <n v="0"/>
    <s v="-"/>
    <s v="-"/>
    <s v="-"/>
    <s v="."/>
    <n v="0"/>
    <s v="."/>
    <x v="1"/>
  </r>
  <r>
    <x v="4"/>
    <s v="Services"/>
    <x v="9"/>
    <m/>
    <x v="8"/>
    <s v="-"/>
    <n v="0"/>
    <n v="0"/>
    <s v="."/>
    <m/>
    <n v="0"/>
    <n v="0"/>
    <n v="0"/>
    <n v="0"/>
    <s v="."/>
    <n v="0"/>
    <s v="."/>
    <n v="0"/>
    <s v="-"/>
    <s v="-"/>
    <s v="-"/>
    <s v="-"/>
    <s v="a"/>
    <n v="0"/>
    <s v="."/>
    <n v="0"/>
    <s v="-"/>
    <s v="-"/>
    <s v="-"/>
    <s v="."/>
    <n v="0"/>
    <s v="."/>
    <x v="1"/>
  </r>
  <r>
    <x v="4"/>
    <s v="Services"/>
    <x v="9"/>
    <m/>
    <x v="9"/>
    <s v="-"/>
    <n v="0"/>
    <n v="0"/>
    <s v="."/>
    <m/>
    <n v="0"/>
    <n v="0"/>
    <n v="0"/>
    <n v="0"/>
    <s v="."/>
    <n v="0"/>
    <s v="."/>
    <n v="0"/>
    <s v="-"/>
    <s v="-"/>
    <s v="-"/>
    <s v="-"/>
    <s v="a"/>
    <n v="0"/>
    <s v="."/>
    <n v="0"/>
    <s v="-"/>
    <s v="-"/>
    <s v="-"/>
    <s v="."/>
    <n v="0"/>
    <s v="."/>
    <x v="1"/>
  </r>
  <r>
    <x v="4"/>
    <s v="Services"/>
    <x v="9"/>
    <m/>
    <x v="10"/>
    <s v="-"/>
    <n v="7.5769734349389384E-2"/>
    <n v="7.5769734349389384E-2"/>
    <s v="."/>
    <m/>
    <n v="7.5769734349389384E-2"/>
    <n v="7.5769734349389384E-2"/>
    <n v="0"/>
    <n v="6.9686779630671949E-2"/>
    <s v="."/>
    <n v="6.0829547187174387E-3"/>
    <s v="."/>
    <n v="0"/>
    <s v="-"/>
    <s v="-"/>
    <s v="-"/>
    <s v="-"/>
    <s v="a"/>
    <n v="0"/>
    <s v="."/>
    <n v="0"/>
    <s v="-"/>
    <s v="-"/>
    <s v="-"/>
    <s v="."/>
    <n v="0"/>
    <s v="."/>
    <x v="1"/>
  </r>
  <r>
    <x v="4"/>
    <s v="Services"/>
    <x v="9"/>
    <m/>
    <x v="11"/>
    <s v="-"/>
    <n v="0"/>
    <n v="0"/>
    <s v="."/>
    <m/>
    <n v="0"/>
    <n v="0"/>
    <n v="0"/>
    <n v="0"/>
    <s v="."/>
    <n v="0"/>
    <s v="."/>
    <n v="0"/>
    <s v="-"/>
    <s v="-"/>
    <s v="-"/>
    <s v="-"/>
    <s v="a"/>
    <n v="0"/>
    <s v="."/>
    <n v="0"/>
    <s v="-"/>
    <s v="-"/>
    <s v="-"/>
    <s v="."/>
    <n v="0"/>
    <s v="."/>
    <x v="1"/>
  </r>
  <r>
    <x v="4"/>
    <s v="Services"/>
    <x v="9"/>
    <m/>
    <x v="12"/>
    <s v="-"/>
    <n v="5.2205772197704376E-3"/>
    <n v="5.2205772197704376E-3"/>
    <s v="."/>
    <m/>
    <n v="5.2205772197704376E-3"/>
    <n v="5.2205772197704376E-3"/>
    <n v="0"/>
    <n v="4.7462545307178543E-3"/>
    <s v="."/>
    <n v="4.7432268905258366E-4"/>
    <s v="."/>
    <n v="0"/>
    <s v="-"/>
    <s v="-"/>
    <s v="-"/>
    <s v="-"/>
    <s v="a"/>
    <n v="0"/>
    <s v="."/>
    <n v="0"/>
    <s v="-"/>
    <s v="-"/>
    <s v="-"/>
    <s v="."/>
    <n v="0"/>
    <s v="."/>
    <x v="1"/>
  </r>
  <r>
    <x v="4"/>
    <s v="Services"/>
    <x v="9"/>
    <m/>
    <x v="13"/>
    <s v="-"/>
    <n v="2.9554414709391619E-2"/>
    <n v="2.9554414709391619E-2"/>
    <s v="."/>
    <m/>
    <n v="2.9554414709391619E-2"/>
    <n v="2.9554414709391619E-2"/>
    <n v="0"/>
    <n v="2.7191574274408405E-2"/>
    <s v="."/>
    <n v="2.3628404349832145E-3"/>
    <s v="."/>
    <n v="0"/>
    <s v="-"/>
    <s v="-"/>
    <s v="-"/>
    <s v="-"/>
    <s v="a"/>
    <n v="0"/>
    <s v="."/>
    <n v="0"/>
    <s v="-"/>
    <s v="-"/>
    <s v="-"/>
    <s v="."/>
    <n v="0"/>
    <s v="."/>
    <x v="1"/>
  </r>
  <r>
    <x v="4"/>
    <s v="Services"/>
    <x v="9"/>
    <m/>
    <x v="14"/>
    <s v="-"/>
    <n v="0"/>
    <n v="0"/>
    <s v="."/>
    <m/>
    <n v="0"/>
    <n v="0"/>
    <n v="0"/>
    <n v="0"/>
    <s v="."/>
    <n v="0"/>
    <s v="."/>
    <n v="0"/>
    <s v="-"/>
    <s v="-"/>
    <s v="-"/>
    <s v="-"/>
    <s v="a"/>
    <n v="0"/>
    <s v="."/>
    <n v="0"/>
    <s v="-"/>
    <s v="-"/>
    <s v="-"/>
    <s v="."/>
    <n v="0"/>
    <s v="."/>
    <x v="1"/>
  </r>
  <r>
    <x v="5"/>
    <s v="Services"/>
    <x v="1"/>
    <m/>
    <x v="1"/>
    <n v="380.11026799999996"/>
    <n v="-134.03881516724618"/>
    <n v="246.07145283275378"/>
    <s v="."/>
    <m/>
    <n v="246.07145283275378"/>
    <n v="221.55614872175244"/>
    <n v="24.515304111001345"/>
    <n v="178.97587970819865"/>
    <s v="."/>
    <n v="29.754946126557979"/>
    <s v="."/>
    <n v="12.825322886995826"/>
    <s v="-"/>
    <s v="-"/>
    <s v="-"/>
    <s v="-"/>
    <s v="a"/>
    <n v="5.6016639478747274"/>
    <s v="."/>
    <n v="18.913640163126619"/>
    <s v="-"/>
    <s v="-"/>
    <s v="-"/>
    <s v="."/>
    <n v="0"/>
    <s v="."/>
    <x v="1"/>
  </r>
  <r>
    <x v="5"/>
    <s v="Services"/>
    <x v="1"/>
    <m/>
    <x v="2"/>
    <n v="1.2048680000000001"/>
    <n v="-2.2204460492503131E-16"/>
    <n v="1.2048679999999998"/>
    <s v="."/>
    <m/>
    <n v="1.2048679999999998"/>
    <n v="1.2048679999999998"/>
    <n v="0"/>
    <n v="1.2048679999999998"/>
    <s v="."/>
    <n v="0"/>
    <s v="."/>
    <n v="0"/>
    <s v="-"/>
    <s v="-"/>
    <s v="-"/>
    <s v="-"/>
    <s v="a"/>
    <n v="0"/>
    <s v="."/>
    <n v="0"/>
    <s v="-"/>
    <s v="-"/>
    <s v="-"/>
    <s v="."/>
    <n v="0"/>
    <s v="."/>
    <x v="1"/>
  </r>
  <r>
    <x v="5"/>
    <s v="Services"/>
    <x v="1"/>
    <m/>
    <x v="3"/>
    <n v="81.180888999999993"/>
    <n v="-1.4210854715202004E-14"/>
    <n v="81.180888999999979"/>
    <s v="."/>
    <m/>
    <n v="81.180888999999979"/>
    <n v="81.180888999999979"/>
    <n v="0"/>
    <n v="69.698432118374029"/>
    <s v="."/>
    <n v="11.482456881625955"/>
    <s v="."/>
    <n v="0"/>
    <s v="-"/>
    <s v="-"/>
    <s v="-"/>
    <s v="-"/>
    <s v="a"/>
    <n v="0"/>
    <s v="."/>
    <n v="0"/>
    <s v="-"/>
    <s v="-"/>
    <s v="-"/>
    <s v="."/>
    <n v="0"/>
    <s v="."/>
    <x v="1"/>
  </r>
  <r>
    <x v="5"/>
    <s v="Services"/>
    <x v="1"/>
    <m/>
    <x v="4"/>
    <n v="106.24470199999999"/>
    <n v="-1.4210854715202004E-14"/>
    <n v="106.24470199999998"/>
    <s v="."/>
    <m/>
    <n v="106.24470199999998"/>
    <n v="106.24470199999998"/>
    <n v="0"/>
    <n v="90.986573774040039"/>
    <s v="."/>
    <n v="15.258128225959938"/>
    <s v="."/>
    <n v="0"/>
    <s v="-"/>
    <s v="-"/>
    <s v="-"/>
    <s v="-"/>
    <s v="a"/>
    <n v="0"/>
    <s v="."/>
    <n v="0"/>
    <s v="-"/>
    <s v="-"/>
    <s v="-"/>
    <s v="."/>
    <n v="0"/>
    <s v="."/>
    <x v="1"/>
  </r>
  <r>
    <x v="5"/>
    <s v="Services"/>
    <x v="1"/>
    <m/>
    <x v="5"/>
    <n v="4.4624309999999996"/>
    <n v="-4.4624309999999996"/>
    <n v="0"/>
    <s v="."/>
    <m/>
    <n v="0"/>
    <n v="0"/>
    <n v="0"/>
    <n v="0"/>
    <s v="."/>
    <n v="0"/>
    <s v="."/>
    <n v="0"/>
    <s v="-"/>
    <s v="-"/>
    <s v="-"/>
    <s v="-"/>
    <s v="a"/>
    <n v="0"/>
    <s v="."/>
    <n v="0"/>
    <s v="-"/>
    <s v="-"/>
    <s v="-"/>
    <s v="."/>
    <n v="0"/>
    <s v="."/>
    <x v="1"/>
  </r>
  <r>
    <x v="5"/>
    <s v="Services"/>
    <x v="1"/>
    <m/>
    <x v="6"/>
    <n v="150.510808"/>
    <n v="-108.81481416724618"/>
    <n v="41.695993832753814"/>
    <s v="."/>
    <m/>
    <n v="41.695993832753814"/>
    <n v="17.180689721752472"/>
    <n v="24.515304111001345"/>
    <n v="3.7076828515487827"/>
    <s v="."/>
    <n v="0.64768398320786291"/>
    <s v="."/>
    <n v="12.825322886995824"/>
    <s v="-"/>
    <s v="-"/>
    <s v="-"/>
    <s v="-"/>
    <s v="a"/>
    <n v="5.6016639478747274"/>
    <s v="."/>
    <n v="18.913640163126619"/>
    <s v="-"/>
    <s v="-"/>
    <s v="-"/>
    <s v="."/>
    <n v="0"/>
    <s v="."/>
    <x v="1"/>
  </r>
  <r>
    <x v="5"/>
    <s v="Services"/>
    <x v="1"/>
    <m/>
    <x v="7"/>
    <n v="21.044484999999998"/>
    <n v="-21.044484999999998"/>
    <n v="0"/>
    <n v="0"/>
    <m/>
    <n v="0"/>
    <n v="0"/>
    <n v="0"/>
    <n v="0"/>
    <s v="."/>
    <n v="0"/>
    <s v="."/>
    <n v="0"/>
    <s v="-"/>
    <s v="-"/>
    <s v="-"/>
    <s v="-"/>
    <s v="a"/>
    <n v="0"/>
    <s v="."/>
    <n v="0"/>
    <s v="-"/>
    <s v="-"/>
    <s v="-"/>
    <s v="."/>
    <n v="0"/>
    <s v="."/>
    <x v="1"/>
  </r>
  <r>
    <x v="5"/>
    <s v="Services"/>
    <x v="1"/>
    <m/>
    <x v="8"/>
    <n v="0"/>
    <n v="0"/>
    <n v="0"/>
    <s v="."/>
    <m/>
    <n v="0"/>
    <n v="0"/>
    <n v="0"/>
    <n v="0"/>
    <s v="."/>
    <n v="0"/>
    <s v="."/>
    <n v="0"/>
    <s v="-"/>
    <s v="-"/>
    <s v="-"/>
    <s v="-"/>
    <s v="a"/>
    <n v="0"/>
    <s v="."/>
    <n v="0"/>
    <s v="-"/>
    <s v="-"/>
    <s v="-"/>
    <s v="."/>
    <n v="0"/>
    <s v="."/>
    <x v="1"/>
  </r>
  <r>
    <x v="5"/>
    <s v="Services"/>
    <x v="1"/>
    <m/>
    <x v="9"/>
    <n v="0"/>
    <n v="0"/>
    <n v="0"/>
    <s v="c.Obs.1"/>
    <m/>
    <n v="0"/>
    <n v="0"/>
    <n v="0"/>
    <n v="0"/>
    <s v="."/>
    <n v="0"/>
    <s v="."/>
    <n v="0"/>
    <s v="-"/>
    <s v="-"/>
    <s v="-"/>
    <s v="-"/>
    <s v="a"/>
    <n v="0"/>
    <s v="."/>
    <n v="0"/>
    <s v="-"/>
    <s v="-"/>
    <s v="-"/>
    <s v="."/>
    <n v="0"/>
    <s v="."/>
    <x v="1"/>
  </r>
  <r>
    <x v="5"/>
    <s v="Services"/>
    <x v="1"/>
    <m/>
    <x v="10"/>
    <n v="14.540989"/>
    <n v="-9.889999999987964E-4"/>
    <n v="14.540000000000001"/>
    <s v="c.Obs.1"/>
    <m/>
    <n v="14.540000000000001"/>
    <n v="14.540000000000001"/>
    <n v="0"/>
    <n v="12.35939515586584"/>
    <s v="."/>
    <n v="2.1806048441341601"/>
    <s v="."/>
    <n v="0"/>
    <s v="-"/>
    <s v="-"/>
    <s v="-"/>
    <s v="-"/>
    <s v="a"/>
    <n v="0"/>
    <s v="."/>
    <n v="0"/>
    <s v="-"/>
    <s v="-"/>
    <s v="-"/>
    <s v="."/>
    <n v="0"/>
    <s v="."/>
    <x v="1"/>
  </r>
  <r>
    <x v="5"/>
    <s v="Services"/>
    <x v="1"/>
    <m/>
    <x v="11"/>
    <n v="0.50009000000000003"/>
    <n v="-0.50009000000000003"/>
    <n v="0"/>
    <s v="c.Obs.1"/>
    <m/>
    <n v="0"/>
    <n v="0"/>
    <n v="0"/>
    <n v="0"/>
    <s v="."/>
    <n v="0"/>
    <s v="."/>
    <n v="0"/>
    <s v="-"/>
    <s v="-"/>
    <s v="-"/>
    <s v="-"/>
    <s v="a"/>
    <n v="0"/>
    <s v="."/>
    <n v="0"/>
    <s v="-"/>
    <s v="-"/>
    <s v="-"/>
    <s v="."/>
    <n v="0"/>
    <s v="."/>
    <x v="1"/>
  </r>
  <r>
    <x v="5"/>
    <s v="Services"/>
    <x v="1"/>
    <m/>
    <x v="12"/>
    <n v="0.41984300000000002"/>
    <n v="-8.4300000000003816E-4"/>
    <n v="0.41899999999999998"/>
    <s v="c.Obs.1"/>
    <m/>
    <n v="0.41899999999999998"/>
    <n v="0.41899999999999998"/>
    <n v="0"/>
    <n v="0.3484769368033504"/>
    <s v="."/>
    <n v="7.0523063196649596E-2"/>
    <s v="."/>
    <n v="0"/>
    <s v="-"/>
    <s v="-"/>
    <s v="-"/>
    <s v="-"/>
    <s v="a"/>
    <n v="0"/>
    <s v="."/>
    <n v="0"/>
    <s v="-"/>
    <s v="-"/>
    <s v="-"/>
    <s v="."/>
    <n v="0"/>
    <s v="."/>
    <x v="1"/>
  </r>
  <r>
    <x v="5"/>
    <s v="Services"/>
    <x v="1"/>
    <m/>
    <x v="13"/>
    <s v="-"/>
    <n v="0.78599999999999992"/>
    <n v="0.78599999999999992"/>
    <s v="c.Obs.2"/>
    <m/>
    <n v="0.78599999999999992"/>
    <n v="0.78599999999999992"/>
    <n v="0"/>
    <n v="0.67045087156658478"/>
    <s v="."/>
    <n v="0.11554912843341517"/>
    <s v="."/>
    <n v="0"/>
    <s v="-"/>
    <s v="-"/>
    <s v="-"/>
    <s v="-"/>
    <s v="a"/>
    <n v="0"/>
    <s v="."/>
    <n v="0"/>
    <s v="-"/>
    <s v="-"/>
    <s v="-"/>
    <s v="."/>
    <n v="0"/>
    <s v="."/>
    <x v="1"/>
  </r>
  <r>
    <x v="5"/>
    <s v="Services"/>
    <x v="1"/>
    <m/>
    <x v="14"/>
    <s v="-"/>
    <n v="0"/>
    <n v="0"/>
    <s v="."/>
    <m/>
    <n v="0"/>
    <n v="0"/>
    <n v="0"/>
    <n v="0"/>
    <s v="."/>
    <n v="0"/>
    <s v="."/>
    <n v="0"/>
    <s v="-"/>
    <s v="-"/>
    <s v="-"/>
    <s v="-"/>
    <s v="a"/>
    <n v="0"/>
    <s v="."/>
    <n v="0"/>
    <s v="-"/>
    <s v="-"/>
    <s v="-"/>
    <s v="."/>
    <n v="0"/>
    <s v="."/>
    <x v="1"/>
  </r>
  <r>
    <x v="5"/>
    <s v="Services"/>
    <x v="2"/>
    <m/>
    <x v="1"/>
    <s v="-"/>
    <n v="56.146693108843508"/>
    <n v="56.146693108843508"/>
    <s v="."/>
    <m/>
    <n v="56.146693108843508"/>
    <n v="45.366509778579136"/>
    <n v="10.780183330264373"/>
    <n v="40.269575237728176"/>
    <s v="."/>
    <n v="5.0969345408509579"/>
    <s v="."/>
    <n v="0"/>
    <s v="-"/>
    <s v="-"/>
    <s v="-"/>
    <s v="-"/>
    <s v="a"/>
    <n v="3.0372896167553036"/>
    <s v="."/>
    <n v="7.7428937135090701"/>
    <s v="-"/>
    <s v="-"/>
    <s v="-"/>
    <s v="."/>
    <n v="0"/>
    <s v="."/>
    <x v="1"/>
  </r>
  <r>
    <x v="5"/>
    <s v="Services"/>
    <x v="2"/>
    <m/>
    <x v="2"/>
    <s v="-"/>
    <n v="0.35008530132534477"/>
    <n v="0.35008530132534477"/>
    <s v="."/>
    <m/>
    <n v="0.35008530132534477"/>
    <n v="0.35008530132534477"/>
    <n v="0"/>
    <n v="0.35008530132534477"/>
    <s v="."/>
    <n v="0"/>
    <s v="."/>
    <n v="0"/>
    <s v="-"/>
    <s v="-"/>
    <s v="-"/>
    <s v="-"/>
    <s v="a"/>
    <n v="0"/>
    <s v="."/>
    <n v="0"/>
    <s v="-"/>
    <s v="-"/>
    <s v="-"/>
    <s v="."/>
    <n v="0"/>
    <s v="."/>
    <x v="1"/>
  </r>
  <r>
    <x v="5"/>
    <s v="Services"/>
    <x v="2"/>
    <m/>
    <x v="3"/>
    <s v="-"/>
    <n v="17.73655250986284"/>
    <n v="17.73655250986284"/>
    <s v="."/>
    <m/>
    <n v="17.73655250986284"/>
    <n v="17.73655250986284"/>
    <n v="0"/>
    <n v="15.759281498802434"/>
    <s v="."/>
    <n v="1.9772710110604064"/>
    <s v="."/>
    <n v="0"/>
    <s v="-"/>
    <s v="-"/>
    <s v="-"/>
    <s v="-"/>
    <s v="a"/>
    <n v="0"/>
    <s v="."/>
    <n v="0"/>
    <s v="-"/>
    <s v="-"/>
    <s v="-"/>
    <s v="."/>
    <n v="0"/>
    <s v="."/>
    <x v="1"/>
  </r>
  <r>
    <x v="5"/>
    <s v="Services"/>
    <x v="2"/>
    <m/>
    <x v="4"/>
    <s v="-"/>
    <n v="23.004654606872677"/>
    <n v="23.004654606872677"/>
    <s v="."/>
    <m/>
    <n v="23.004654606872677"/>
    <n v="23.004654606872677"/>
    <n v="0"/>
    <n v="20.387637081474089"/>
    <s v="."/>
    <n v="2.6170175253985879"/>
    <s v="."/>
    <n v="0"/>
    <s v="-"/>
    <s v="-"/>
    <s v="-"/>
    <s v="-"/>
    <s v="a"/>
    <n v="0"/>
    <s v="."/>
    <n v="0"/>
    <s v="-"/>
    <s v="-"/>
    <s v="-"/>
    <s v="."/>
    <n v="0"/>
    <s v="."/>
    <x v="1"/>
  </r>
  <r>
    <x v="5"/>
    <s v="Services"/>
    <x v="2"/>
    <m/>
    <x v="5"/>
    <s v="-"/>
    <n v="0"/>
    <n v="0"/>
    <s v="."/>
    <m/>
    <n v="0"/>
    <n v="0"/>
    <n v="0"/>
    <n v="0"/>
    <s v="."/>
    <n v="0"/>
    <s v="."/>
    <n v="0"/>
    <s v="-"/>
    <s v="-"/>
    <s v="-"/>
    <s v="-"/>
    <s v="a"/>
    <n v="0"/>
    <s v="."/>
    <n v="0"/>
    <s v="-"/>
    <s v="-"/>
    <s v="-"/>
    <s v="."/>
    <n v="0"/>
    <s v="."/>
    <x v="1"/>
  </r>
  <r>
    <x v="5"/>
    <s v="Services"/>
    <x v="2"/>
    <m/>
    <x v="6"/>
    <s v="-"/>
    <n v="11.734993417434641"/>
    <n v="11.734993417434641"/>
    <s v="."/>
    <m/>
    <n v="11.734993417434641"/>
    <n v="0.95481008717026683"/>
    <n v="10.780183330264373"/>
    <n v="0.84373024043562028"/>
    <s v="."/>
    <n v="0.11107984673464653"/>
    <s v="."/>
    <n v="0"/>
    <s v="-"/>
    <s v="-"/>
    <s v="-"/>
    <s v="-"/>
    <s v="a"/>
    <n v="3.0372896167553036"/>
    <s v="."/>
    <n v="7.7428937135090701"/>
    <s v="-"/>
    <s v="-"/>
    <s v="-"/>
    <s v="."/>
    <n v="0"/>
    <s v="."/>
    <x v="1"/>
  </r>
  <r>
    <x v="5"/>
    <s v="Services"/>
    <x v="2"/>
    <m/>
    <x v="7"/>
    <s v="-"/>
    <n v="0"/>
    <n v="0"/>
    <s v="."/>
    <m/>
    <n v="0"/>
    <n v="0"/>
    <n v="0"/>
    <n v="0"/>
    <s v="."/>
    <n v="0"/>
    <s v="."/>
    <n v="0"/>
    <s v="-"/>
    <s v="-"/>
    <s v="-"/>
    <s v="-"/>
    <s v="a"/>
    <n v="0"/>
    <s v="."/>
    <n v="0"/>
    <s v="-"/>
    <s v="-"/>
    <s v="-"/>
    <s v="."/>
    <n v="0"/>
    <s v="."/>
    <x v="1"/>
  </r>
  <r>
    <x v="5"/>
    <s v="Services"/>
    <x v="2"/>
    <m/>
    <x v="8"/>
    <s v="-"/>
    <n v="0"/>
    <n v="0"/>
    <s v="."/>
    <m/>
    <n v="0"/>
    <n v="0"/>
    <n v="0"/>
    <n v="0"/>
    <s v="."/>
    <n v="0"/>
    <s v="."/>
    <n v="0"/>
    <s v="-"/>
    <s v="-"/>
    <s v="-"/>
    <s v="-"/>
    <s v="a"/>
    <n v="0"/>
    <s v="."/>
    <n v="0"/>
    <s v="-"/>
    <s v="-"/>
    <s v="-"/>
    <s v="."/>
    <n v="0"/>
    <s v="."/>
    <x v="1"/>
  </r>
  <r>
    <x v="5"/>
    <s v="Services"/>
    <x v="2"/>
    <m/>
    <x v="9"/>
    <s v="-"/>
    <n v="0"/>
    <n v="0"/>
    <s v="."/>
    <m/>
    <n v="0"/>
    <n v="0"/>
    <n v="0"/>
    <n v="0"/>
    <s v="."/>
    <n v="0"/>
    <s v="."/>
    <n v="0"/>
    <s v="-"/>
    <s v="-"/>
    <s v="-"/>
    <s v="-"/>
    <s v="a"/>
    <n v="0"/>
    <s v="."/>
    <n v="0"/>
    <s v="-"/>
    <s v="-"/>
    <s v="-"/>
    <s v="."/>
    <n v="0"/>
    <s v="."/>
    <x v="1"/>
  </r>
  <r>
    <x v="5"/>
    <s v="Services"/>
    <x v="2"/>
    <m/>
    <x v="10"/>
    <s v="-"/>
    <n v="3.062375064742481"/>
    <n v="3.062375064742481"/>
    <s v="."/>
    <m/>
    <n v="3.062375064742481"/>
    <n v="3.062375064742481"/>
    <n v="0"/>
    <n v="2.701961672763407"/>
    <s v="."/>
    <n v="0.36041339197907379"/>
    <s v="."/>
    <n v="0"/>
    <s v="-"/>
    <s v="-"/>
    <s v="-"/>
    <s v="-"/>
    <s v="a"/>
    <n v="0"/>
    <s v="."/>
    <n v="0"/>
    <s v="-"/>
    <s v="-"/>
    <s v="-"/>
    <s v="."/>
    <n v="0"/>
    <s v="."/>
    <x v="1"/>
  </r>
  <r>
    <x v="5"/>
    <s v="Services"/>
    <x v="2"/>
    <m/>
    <x v="11"/>
    <s v="-"/>
    <n v="0"/>
    <n v="0"/>
    <s v="."/>
    <m/>
    <n v="0"/>
    <n v="0"/>
    <n v="0"/>
    <n v="0"/>
    <s v="."/>
    <n v="0"/>
    <s v="."/>
    <n v="0"/>
    <s v="-"/>
    <s v="-"/>
    <s v="-"/>
    <s v="-"/>
    <s v="a"/>
    <n v="0"/>
    <s v="."/>
    <n v="0"/>
    <s v="-"/>
    <s v="-"/>
    <s v="-"/>
    <s v="."/>
    <n v="0"/>
    <s v="."/>
    <x v="1"/>
  </r>
  <r>
    <x v="5"/>
    <s v="Services"/>
    <x v="2"/>
    <m/>
    <x v="12"/>
    <s v="-"/>
    <n v="8.8349315063729589E-2"/>
    <n v="8.8349315063729589E-2"/>
    <s v="."/>
    <m/>
    <n v="8.8349315063729589E-2"/>
    <n v="8.8349315063729589E-2"/>
    <n v="0"/>
    <n v="7.6918498325875412E-2"/>
    <s v="."/>
    <n v="1.1430816737854184E-2"/>
    <s v="."/>
    <n v="0"/>
    <s v="-"/>
    <s v="-"/>
    <s v="-"/>
    <s v="-"/>
    <s v="a"/>
    <n v="0"/>
    <s v="."/>
    <n v="0"/>
    <s v="-"/>
    <s v="-"/>
    <s v="-"/>
    <s v="."/>
    <n v="0"/>
    <s v="."/>
    <x v="1"/>
  </r>
  <r>
    <x v="5"/>
    <s v="Services"/>
    <x v="2"/>
    <m/>
    <x v="13"/>
    <s v="-"/>
    <n v="0.16968289354179436"/>
    <n v="0.16968289354179436"/>
    <s v="."/>
    <m/>
    <n v="0.16968289354179436"/>
    <n v="0.16968289354179436"/>
    <n v="0"/>
    <n v="0.14996094460140483"/>
    <s v="."/>
    <n v="1.9721948940389523E-2"/>
    <s v="."/>
    <n v="0"/>
    <s v="-"/>
    <s v="-"/>
    <s v="-"/>
    <s v="-"/>
    <s v="a"/>
    <n v="0"/>
    <s v="."/>
    <n v="0"/>
    <s v="-"/>
    <s v="-"/>
    <s v="-"/>
    <s v="."/>
    <n v="0"/>
    <s v="."/>
    <x v="1"/>
  </r>
  <r>
    <x v="5"/>
    <s v="Services"/>
    <x v="2"/>
    <m/>
    <x v="14"/>
    <s v="-"/>
    <n v="0"/>
    <n v="0"/>
    <s v="."/>
    <m/>
    <n v="0"/>
    <n v="0"/>
    <n v="0"/>
    <n v="0"/>
    <s v="."/>
    <n v="0"/>
    <s v="."/>
    <n v="0"/>
    <s v="-"/>
    <s v="-"/>
    <s v="-"/>
    <s v="-"/>
    <s v="a"/>
    <n v="0"/>
    <s v="."/>
    <n v="0"/>
    <s v="-"/>
    <s v="-"/>
    <s v="-"/>
    <s v="."/>
    <n v="0"/>
    <s v="."/>
    <x v="1"/>
  </r>
  <r>
    <x v="5"/>
    <s v="Services"/>
    <x v="3"/>
    <m/>
    <x v="1"/>
    <s v="-"/>
    <n v="28.260448822817274"/>
    <n v="28.260448822817274"/>
    <s v="."/>
    <m/>
    <n v="28.260448822817274"/>
    <n v="22.470717952038044"/>
    <n v="5.7897308707792297"/>
    <n v="11.46577800782115"/>
    <s v="."/>
    <n v="6.4392951068081334"/>
    <s v="."/>
    <n v="4.5656448374087599"/>
    <s v="-"/>
    <s v="-"/>
    <s v="-"/>
    <s v="-"/>
    <s v="a"/>
    <n v="0.70458441047982767"/>
    <s v="."/>
    <n v="5.0851464602994021"/>
    <s v="-"/>
    <s v="-"/>
    <s v="-"/>
    <s v="."/>
    <n v="0"/>
    <s v="."/>
    <x v="1"/>
  </r>
  <r>
    <x v="5"/>
    <s v="Services"/>
    <x v="3"/>
    <m/>
    <x v="2"/>
    <s v="-"/>
    <n v="9.8302134570520075E-2"/>
    <n v="9.8302134570520075E-2"/>
    <s v="."/>
    <m/>
    <n v="9.8302134570520075E-2"/>
    <n v="9.8302134570520075E-2"/>
    <n v="0"/>
    <n v="9.8302134570520075E-2"/>
    <s v="."/>
    <n v="0"/>
    <s v="."/>
    <n v="0"/>
    <s v="-"/>
    <s v="-"/>
    <s v="-"/>
    <s v="-"/>
    <s v="a"/>
    <n v="0"/>
    <s v="."/>
    <n v="0"/>
    <s v="-"/>
    <s v="-"/>
    <s v="-"/>
    <s v="."/>
    <n v="0"/>
    <s v="."/>
    <x v="1"/>
  </r>
  <r>
    <x v="5"/>
    <s v="Services"/>
    <x v="3"/>
    <m/>
    <x v="3"/>
    <s v="-"/>
    <n v="7.1566052953533621"/>
    <n v="7.1566052953533621"/>
    <s v="."/>
    <m/>
    <n v="7.1566052953533621"/>
    <n v="7.1566052953533621"/>
    <n v="0"/>
    <n v="4.5736988328161079"/>
    <s v="."/>
    <n v="2.5829064625372542"/>
    <s v="."/>
    <n v="0"/>
    <s v="-"/>
    <s v="-"/>
    <s v="-"/>
    <s v="-"/>
    <s v="a"/>
    <n v="0"/>
    <s v="."/>
    <n v="0"/>
    <s v="-"/>
    <s v="-"/>
    <s v="-"/>
    <s v="."/>
    <n v="0"/>
    <s v="."/>
    <x v="1"/>
  </r>
  <r>
    <x v="5"/>
    <s v="Services"/>
    <x v="3"/>
    <m/>
    <x v="4"/>
    <s v="-"/>
    <n v="8.9097692422494053"/>
    <n v="8.9097692422494053"/>
    <s v="."/>
    <m/>
    <n v="8.9097692422494053"/>
    <n v="8.9097692422494053"/>
    <n v="0"/>
    <n v="5.6874042386717347"/>
    <s v="."/>
    <n v="3.2223650035776701"/>
    <s v="."/>
    <n v="0"/>
    <s v="-"/>
    <s v="-"/>
    <s v="-"/>
    <s v="-"/>
    <s v="a"/>
    <n v="0"/>
    <s v="."/>
    <n v="0"/>
    <s v="-"/>
    <s v="-"/>
    <s v="-"/>
    <s v="."/>
    <n v="0"/>
    <s v="."/>
    <x v="1"/>
  </r>
  <r>
    <x v="5"/>
    <s v="Services"/>
    <x v="3"/>
    <m/>
    <x v="5"/>
    <s v="-"/>
    <n v="0"/>
    <n v="0"/>
    <s v="."/>
    <m/>
    <n v="0"/>
    <n v="0"/>
    <n v="0"/>
    <n v="0"/>
    <s v="."/>
    <n v="0"/>
    <s v="."/>
    <n v="0"/>
    <s v="-"/>
    <s v="-"/>
    <s v="-"/>
    <s v="-"/>
    <s v="a"/>
    <n v="0"/>
    <s v="."/>
    <n v="0"/>
    <s v="-"/>
    <s v="-"/>
    <s v="-"/>
    <s v="."/>
    <n v="0"/>
    <s v="."/>
    <x v="1"/>
  </r>
  <r>
    <x v="5"/>
    <s v="Services"/>
    <x v="3"/>
    <m/>
    <x v="6"/>
    <s v="-"/>
    <n v="10.720875529550067"/>
    <n v="10.720875529550067"/>
    <s v="."/>
    <m/>
    <n v="10.720875529550067"/>
    <n v="4.9311446587708367"/>
    <n v="5.7897308707792297"/>
    <n v="0.23102065667049196"/>
    <s v="."/>
    <n v="0.13447916469158455"/>
    <s v="."/>
    <n v="4.5656448374087599"/>
    <s v="-"/>
    <s v="-"/>
    <s v="-"/>
    <s v="-"/>
    <s v="a"/>
    <n v="0.70458441047982767"/>
    <s v="."/>
    <n v="5.0851464602994021"/>
    <s v="-"/>
    <s v="-"/>
    <s v="-"/>
    <s v="."/>
    <n v="0"/>
    <s v="."/>
    <x v="1"/>
  </r>
  <r>
    <x v="5"/>
    <s v="Services"/>
    <x v="3"/>
    <m/>
    <x v="7"/>
    <s v="-"/>
    <n v="0"/>
    <n v="0"/>
    <s v="."/>
    <m/>
    <n v="0"/>
    <n v="0"/>
    <n v="0"/>
    <n v="0"/>
    <s v="."/>
    <n v="0"/>
    <s v="."/>
    <n v="0"/>
    <s v="-"/>
    <s v="-"/>
    <s v="-"/>
    <s v="-"/>
    <s v="a"/>
    <n v="0"/>
    <s v="."/>
    <n v="0"/>
    <s v="-"/>
    <s v="-"/>
    <s v="-"/>
    <s v="."/>
    <n v="0"/>
    <s v="."/>
    <x v="1"/>
  </r>
  <r>
    <x v="5"/>
    <s v="Services"/>
    <x v="3"/>
    <m/>
    <x v="8"/>
    <s v="-"/>
    <n v="0"/>
    <n v="0"/>
    <s v="."/>
    <m/>
    <n v="0"/>
    <n v="0"/>
    <n v="0"/>
    <n v="0"/>
    <s v="."/>
    <n v="0"/>
    <s v="."/>
    <n v="0"/>
    <s v="-"/>
    <s v="-"/>
    <s v="-"/>
    <s v="-"/>
    <s v="a"/>
    <n v="0"/>
    <s v="."/>
    <n v="0"/>
    <s v="-"/>
    <s v="-"/>
    <s v="-"/>
    <s v="."/>
    <n v="0"/>
    <s v="."/>
    <x v="1"/>
  </r>
  <r>
    <x v="5"/>
    <s v="Services"/>
    <x v="3"/>
    <m/>
    <x v="9"/>
    <s v="-"/>
    <n v="0"/>
    <n v="0"/>
    <s v="."/>
    <m/>
    <n v="0"/>
    <n v="0"/>
    <n v="0"/>
    <n v="0"/>
    <s v="."/>
    <n v="0"/>
    <s v="."/>
    <n v="0"/>
    <s v="-"/>
    <s v="-"/>
    <s v="-"/>
    <s v="-"/>
    <s v="a"/>
    <n v="0"/>
    <s v="."/>
    <n v="0"/>
    <s v="-"/>
    <s v="-"/>
    <s v="-"/>
    <s v="."/>
    <n v="0"/>
    <s v="."/>
    <x v="1"/>
  </r>
  <r>
    <x v="5"/>
    <s v="Services"/>
    <x v="3"/>
    <m/>
    <x v="10"/>
    <s v="-"/>
    <n v="1.2705104972299512"/>
    <n v="1.2705104972299512"/>
    <s v="."/>
    <m/>
    <n v="1.2705104972299512"/>
    <n v="1.2705104972299512"/>
    <n v="0"/>
    <n v="0.80993898693379773"/>
    <s v="."/>
    <n v="0.46057151029615362"/>
    <s v="."/>
    <n v="0"/>
    <s v="-"/>
    <s v="-"/>
    <s v="-"/>
    <s v="-"/>
    <s v="a"/>
    <n v="0"/>
    <s v="."/>
    <n v="0"/>
    <s v="-"/>
    <s v="-"/>
    <s v="-"/>
    <s v="."/>
    <n v="0"/>
    <s v="."/>
    <x v="1"/>
  </r>
  <r>
    <x v="5"/>
    <s v="Services"/>
    <x v="3"/>
    <m/>
    <x v="11"/>
    <s v="-"/>
    <n v="0"/>
    <n v="0"/>
    <s v="."/>
    <m/>
    <n v="0"/>
    <n v="0"/>
    <n v="0"/>
    <n v="0"/>
    <s v="."/>
    <n v="0"/>
    <s v="."/>
    <n v="0"/>
    <s v="-"/>
    <s v="-"/>
    <s v="-"/>
    <s v="-"/>
    <s v="a"/>
    <n v="0"/>
    <s v="."/>
    <n v="0"/>
    <s v="-"/>
    <s v="-"/>
    <s v="-"/>
    <s v="."/>
    <n v="0"/>
    <s v="."/>
    <x v="1"/>
  </r>
  <r>
    <x v="5"/>
    <s v="Services"/>
    <x v="3"/>
    <m/>
    <x v="12"/>
    <s v="-"/>
    <n v="3.8882757829916792E-2"/>
    <n v="3.8882757829916792E-2"/>
    <s v="."/>
    <m/>
    <n v="3.8882757829916792E-2"/>
    <n v="3.8882757829916792E-2"/>
    <n v="0"/>
    <n v="2.3975228813305664E-2"/>
    <s v="."/>
    <n v="1.4907529016611132E-2"/>
    <s v="."/>
    <n v="0"/>
    <s v="-"/>
    <s v="-"/>
    <s v="-"/>
    <s v="-"/>
    <s v="a"/>
    <n v="0"/>
    <s v="."/>
    <n v="0"/>
    <s v="-"/>
    <s v="-"/>
    <s v="-"/>
    <s v="."/>
    <n v="0"/>
    <s v="."/>
    <x v="1"/>
  </r>
  <r>
    <x v="5"/>
    <s v="Services"/>
    <x v="3"/>
    <m/>
    <x v="13"/>
    <s v="-"/>
    <n v="6.5503366034053684E-2"/>
    <n v="6.5503366034053684E-2"/>
    <s v="."/>
    <m/>
    <n v="6.5503366034053684E-2"/>
    <n v="6.5503366034053684E-2"/>
    <n v="0"/>
    <n v="4.1437929345193213E-2"/>
    <s v="."/>
    <n v="2.4065436688860475E-2"/>
    <s v="."/>
    <n v="0"/>
    <s v="-"/>
    <s v="-"/>
    <s v="-"/>
    <s v="-"/>
    <s v="a"/>
    <n v="0"/>
    <s v="."/>
    <n v="0"/>
    <s v="-"/>
    <s v="-"/>
    <s v="-"/>
    <s v="."/>
    <n v="0"/>
    <s v="."/>
    <x v="1"/>
  </r>
  <r>
    <x v="5"/>
    <s v="Services"/>
    <x v="3"/>
    <m/>
    <x v="14"/>
    <s v="-"/>
    <n v="0"/>
    <n v="0"/>
    <s v="."/>
    <m/>
    <n v="0"/>
    <n v="0"/>
    <n v="0"/>
    <n v="0"/>
    <s v="."/>
    <n v="0"/>
    <s v="."/>
    <n v="0"/>
    <s v="-"/>
    <s v="-"/>
    <s v="-"/>
    <s v="-"/>
    <s v="a"/>
    <n v="0"/>
    <s v="."/>
    <n v="0"/>
    <s v="-"/>
    <s v="-"/>
    <s v="-"/>
    <s v="."/>
    <n v="0"/>
    <s v="."/>
    <x v="1"/>
  </r>
  <r>
    <x v="5"/>
    <s v="Services"/>
    <x v="4"/>
    <m/>
    <x v="1"/>
    <s v="-"/>
    <n v="22.552400360258716"/>
    <n v="22.552400360258716"/>
    <s v="."/>
    <m/>
    <n v="22.552400360258716"/>
    <n v="21.459930211246874"/>
    <n v="1.0924701490118418"/>
    <n v="19.121203778325174"/>
    <s v="."/>
    <n v="2.3387264329217006"/>
    <s v="."/>
    <n v="0"/>
    <s v="-"/>
    <s v="-"/>
    <s v="-"/>
    <s v="-"/>
    <s v="a"/>
    <n v="0.30717453305361381"/>
    <s v="."/>
    <n v="0.78529561595822805"/>
    <s v="-"/>
    <s v="-"/>
    <s v="-"/>
    <s v="."/>
    <n v="0"/>
    <s v="."/>
    <x v="1"/>
  </r>
  <r>
    <x v="5"/>
    <s v="Services"/>
    <x v="4"/>
    <m/>
    <x v="2"/>
    <s v="-"/>
    <n v="0.1147536097076491"/>
    <n v="0.1147536097076491"/>
    <s v="."/>
    <m/>
    <n v="0.1147536097076491"/>
    <n v="0.1147536097076491"/>
    <n v="0"/>
    <n v="0.1147536097076491"/>
    <s v="."/>
    <n v="0"/>
    <s v="."/>
    <n v="0"/>
    <s v="-"/>
    <s v="-"/>
    <s v="-"/>
    <s v="-"/>
    <s v="a"/>
    <n v="0"/>
    <s v="."/>
    <n v="0"/>
    <s v="-"/>
    <s v="-"/>
    <s v="-"/>
    <s v="."/>
    <n v="0"/>
    <s v="."/>
    <x v="1"/>
  </r>
  <r>
    <x v="5"/>
    <s v="Services"/>
    <x v="4"/>
    <m/>
    <x v="3"/>
    <s v="-"/>
    <n v="8.3386673542452918"/>
    <n v="8.3386673542452918"/>
    <s v="."/>
    <m/>
    <n v="8.3386673542452918"/>
    <n v="8.3386673542452918"/>
    <n v="0"/>
    <n v="7.4321880793202055"/>
    <s v="."/>
    <n v="0.90647927492508706"/>
    <s v="."/>
    <n v="0"/>
    <s v="-"/>
    <s v="-"/>
    <s v="-"/>
    <s v="-"/>
    <s v="a"/>
    <n v="0"/>
    <s v="."/>
    <n v="0"/>
    <s v="-"/>
    <s v="-"/>
    <s v="-"/>
    <s v="."/>
    <n v="0"/>
    <s v="."/>
    <x v="1"/>
  </r>
  <r>
    <x v="5"/>
    <s v="Services"/>
    <x v="4"/>
    <m/>
    <x v="4"/>
    <s v="-"/>
    <n v="10.796887631642392"/>
    <n v="10.796887631642392"/>
    <s v="."/>
    <m/>
    <n v="10.796887631642392"/>
    <n v="10.796887631642392"/>
    <n v="0"/>
    <n v="9.6115157236376305"/>
    <s v="."/>
    <n v="1.1853719080047613"/>
    <s v="."/>
    <n v="0"/>
    <s v="-"/>
    <s v="-"/>
    <s v="-"/>
    <s v="-"/>
    <s v="a"/>
    <n v="0"/>
    <s v="."/>
    <n v="0"/>
    <s v="-"/>
    <s v="-"/>
    <s v="-"/>
    <s v="."/>
    <n v="0"/>
    <s v="."/>
    <x v="1"/>
  </r>
  <r>
    <x v="5"/>
    <s v="Services"/>
    <x v="4"/>
    <m/>
    <x v="5"/>
    <s v="-"/>
    <n v="0"/>
    <n v="0"/>
    <s v="."/>
    <m/>
    <n v="0"/>
    <n v="0"/>
    <n v="0"/>
    <n v="0"/>
    <s v="."/>
    <n v="0"/>
    <s v="."/>
    <n v="0"/>
    <s v="-"/>
    <s v="-"/>
    <s v="-"/>
    <s v="-"/>
    <s v="a"/>
    <n v="0"/>
    <s v="."/>
    <n v="0"/>
    <s v="-"/>
    <s v="-"/>
    <s v="-"/>
    <s v="."/>
    <n v="0"/>
    <s v="."/>
    <x v="1"/>
  </r>
  <r>
    <x v="5"/>
    <s v="Services"/>
    <x v="4"/>
    <m/>
    <x v="6"/>
    <s v="-"/>
    <n v="1.5373037266035039"/>
    <n v="1.5373037266035039"/>
    <s v="."/>
    <m/>
    <n v="1.5373037266035039"/>
    <n v="0.44483357759166203"/>
    <n v="1.0924701490118418"/>
    <n v="0.39530106468748494"/>
    <s v="."/>
    <n v="4.9532512904177109E-2"/>
    <s v="."/>
    <n v="0"/>
    <s v="-"/>
    <s v="-"/>
    <s v="-"/>
    <s v="-"/>
    <s v="a"/>
    <n v="0.30717453305361381"/>
    <s v="."/>
    <n v="0.78529561595822805"/>
    <s v="-"/>
    <s v="-"/>
    <s v="-"/>
    <s v="."/>
    <n v="0"/>
    <s v="."/>
    <x v="1"/>
  </r>
  <r>
    <x v="5"/>
    <s v="Services"/>
    <x v="4"/>
    <m/>
    <x v="7"/>
    <s v="-"/>
    <n v="0"/>
    <n v="0"/>
    <s v="."/>
    <m/>
    <n v="0"/>
    <n v="0"/>
    <n v="0"/>
    <n v="0"/>
    <s v="."/>
    <n v="0"/>
    <s v="."/>
    <n v="0"/>
    <s v="-"/>
    <s v="-"/>
    <s v="-"/>
    <s v="-"/>
    <s v="a"/>
    <n v="0"/>
    <s v="."/>
    <n v="0"/>
    <s v="-"/>
    <s v="-"/>
    <s v="-"/>
    <s v="."/>
    <n v="0"/>
    <s v="."/>
    <x v="1"/>
  </r>
  <r>
    <x v="5"/>
    <s v="Services"/>
    <x v="4"/>
    <m/>
    <x v="8"/>
    <s v="-"/>
    <n v="0"/>
    <n v="0"/>
    <s v="."/>
    <m/>
    <n v="0"/>
    <n v="0"/>
    <n v="0"/>
    <n v="0"/>
    <s v="."/>
    <n v="0"/>
    <s v="."/>
    <n v="0"/>
    <s v="-"/>
    <s v="-"/>
    <s v="-"/>
    <s v="-"/>
    <s v="a"/>
    <n v="0"/>
    <s v="."/>
    <n v="0"/>
    <s v="-"/>
    <s v="-"/>
    <s v="-"/>
    <s v="."/>
    <n v="0"/>
    <s v="."/>
    <x v="1"/>
  </r>
  <r>
    <x v="5"/>
    <s v="Services"/>
    <x v="4"/>
    <m/>
    <x v="9"/>
    <s v="-"/>
    <n v="0"/>
    <n v="0"/>
    <s v="."/>
    <m/>
    <n v="0"/>
    <n v="0"/>
    <n v="0"/>
    <n v="0"/>
    <s v="."/>
    <n v="0"/>
    <s v="."/>
    <n v="0"/>
    <s v="-"/>
    <s v="-"/>
    <s v="-"/>
    <s v="-"/>
    <s v="a"/>
    <n v="0"/>
    <s v="."/>
    <n v="0"/>
    <s v="-"/>
    <s v="-"/>
    <s v="-"/>
    <s v="."/>
    <n v="0"/>
    <s v="."/>
    <x v="1"/>
  </r>
  <r>
    <x v="5"/>
    <s v="Services"/>
    <x v="4"/>
    <m/>
    <x v="10"/>
    <s v="-"/>
    <n v="1.6421058806650031"/>
    <n v="1.6421058806650031"/>
    <s v="."/>
    <m/>
    <n v="1.6421058806650031"/>
    <n v="1.6421058806650031"/>
    <n v="0"/>
    <n v="1.4586521081833472"/>
    <s v="."/>
    <n v="0.18345377248165587"/>
    <s v="."/>
    <n v="0"/>
    <s v="-"/>
    <s v="-"/>
    <s v="-"/>
    <s v="-"/>
    <s v="a"/>
    <n v="0"/>
    <s v="."/>
    <n v="0"/>
    <s v="-"/>
    <s v="-"/>
    <s v="-"/>
    <s v="."/>
    <n v="0"/>
    <s v="."/>
    <x v="1"/>
  </r>
  <r>
    <x v="5"/>
    <s v="Services"/>
    <x v="4"/>
    <m/>
    <x v="11"/>
    <s v="-"/>
    <n v="0"/>
    <n v="0"/>
    <s v="."/>
    <m/>
    <n v="0"/>
    <n v="0"/>
    <n v="0"/>
    <n v="0"/>
    <s v="."/>
    <n v="0"/>
    <s v="."/>
    <n v="0"/>
    <s v="-"/>
    <s v="-"/>
    <s v="-"/>
    <s v="-"/>
    <s v="a"/>
    <n v="0"/>
    <s v="."/>
    <n v="0"/>
    <s v="-"/>
    <s v="-"/>
    <s v="-"/>
    <s v="."/>
    <n v="0"/>
    <s v="."/>
    <x v="1"/>
  </r>
  <r>
    <x v="5"/>
    <s v="Services"/>
    <x v="4"/>
    <m/>
    <x v="12"/>
    <s v="-"/>
    <n v="4.2152865509838669E-2"/>
    <n v="4.2152865509838669E-2"/>
    <s v="."/>
    <m/>
    <n v="4.2152865509838669E-2"/>
    <n v="4.2152865509838669E-2"/>
    <n v="0"/>
    <n v="3.7206281159190516E-2"/>
    <s v="."/>
    <n v="4.9465843506481524E-3"/>
    <s v="."/>
    <n v="0"/>
    <s v="-"/>
    <s v="-"/>
    <s v="-"/>
    <s v="-"/>
    <s v="a"/>
    <n v="0"/>
    <s v="."/>
    <n v="0"/>
    <s v="-"/>
    <s v="-"/>
    <s v="-"/>
    <s v="."/>
    <n v="0"/>
    <s v="."/>
    <x v="1"/>
  </r>
  <r>
    <x v="5"/>
    <s v="Services"/>
    <x v="4"/>
    <m/>
    <x v="13"/>
    <s v="-"/>
    <n v="8.0529291885039864E-2"/>
    <n v="8.0529291885039864E-2"/>
    <s v="."/>
    <m/>
    <n v="8.0529291885039864E-2"/>
    <n v="8.0529291885039864E-2"/>
    <n v="0"/>
    <n v="7.1586911629668751E-2"/>
    <s v="."/>
    <n v="8.9423802553711164E-3"/>
    <s v="."/>
    <n v="0"/>
    <s v="-"/>
    <s v="-"/>
    <s v="-"/>
    <s v="-"/>
    <s v="a"/>
    <n v="0"/>
    <s v="."/>
    <n v="0"/>
    <s v="-"/>
    <s v="-"/>
    <s v="-"/>
    <s v="."/>
    <n v="0"/>
    <s v="."/>
    <x v="1"/>
  </r>
  <r>
    <x v="5"/>
    <s v="Services"/>
    <x v="4"/>
    <m/>
    <x v="14"/>
    <s v="-"/>
    <n v="0"/>
    <n v="0"/>
    <s v="."/>
    <m/>
    <n v="0"/>
    <n v="0"/>
    <n v="0"/>
    <n v="0"/>
    <s v="."/>
    <n v="0"/>
    <s v="."/>
    <n v="0"/>
    <s v="-"/>
    <s v="-"/>
    <s v="-"/>
    <s v="-"/>
    <s v="a"/>
    <n v="0"/>
    <s v="."/>
    <n v="0"/>
    <s v="-"/>
    <s v="-"/>
    <s v="-"/>
    <s v="."/>
    <n v="0"/>
    <s v="."/>
    <x v="1"/>
  </r>
  <r>
    <x v="5"/>
    <s v="Services"/>
    <x v="5"/>
    <m/>
    <x v="1"/>
    <s v="-"/>
    <n v="6.6560655563708533"/>
    <n v="6.6560655563708533"/>
    <s v="."/>
    <m/>
    <n v="6.6560655563708533"/>
    <n v="5.8724967781107686"/>
    <n v="0.78356877826008475"/>
    <n v="5.3623266973535371"/>
    <s v="."/>
    <n v="0.51017008075723147"/>
    <s v="."/>
    <n v="0"/>
    <s v="-"/>
    <s v="-"/>
    <s v="-"/>
    <s v="-"/>
    <s v="a"/>
    <n v="0.52626402405463535"/>
    <s v="."/>
    <n v="0.2573047542054494"/>
    <s v="-"/>
    <s v="-"/>
    <s v="-"/>
    <s v="."/>
    <n v="0"/>
    <s v="."/>
    <x v="1"/>
  </r>
  <r>
    <x v="5"/>
    <s v="Services"/>
    <x v="5"/>
    <m/>
    <x v="2"/>
    <s v="-"/>
    <n v="2.5926532584902396E-2"/>
    <n v="2.5926532584902396E-2"/>
    <s v="."/>
    <m/>
    <n v="2.5926532584902396E-2"/>
    <n v="2.5926532584902396E-2"/>
    <n v="0"/>
    <n v="2.5926532584902396E-2"/>
    <s v="."/>
    <n v="0"/>
    <s v="."/>
    <n v="0"/>
    <s v="-"/>
    <s v="-"/>
    <s v="-"/>
    <s v="-"/>
    <s v="a"/>
    <n v="0"/>
    <s v="."/>
    <n v="0"/>
    <s v="-"/>
    <s v="-"/>
    <s v="-"/>
    <s v="."/>
    <n v="0"/>
    <s v="."/>
    <x v="1"/>
  </r>
  <r>
    <x v="5"/>
    <s v="Services"/>
    <x v="5"/>
    <m/>
    <x v="3"/>
    <s v="-"/>
    <n v="2.361718039130936"/>
    <n v="2.361718039130936"/>
    <s v="."/>
    <m/>
    <n v="2.361718039130936"/>
    <n v="2.361718039130936"/>
    <n v="0"/>
    <n v="2.1577414174125678"/>
    <s v="."/>
    <n v="0.20397662171836822"/>
    <s v="."/>
    <n v="0"/>
    <s v="-"/>
    <s v="-"/>
    <s v="-"/>
    <s v="-"/>
    <s v="a"/>
    <n v="0"/>
    <s v="."/>
    <n v="0"/>
    <s v="-"/>
    <s v="-"/>
    <s v="-"/>
    <s v="."/>
    <n v="0"/>
    <s v="."/>
    <x v="1"/>
  </r>
  <r>
    <x v="5"/>
    <s v="Services"/>
    <x v="5"/>
    <m/>
    <x v="4"/>
    <s v="-"/>
    <n v="2.9685736450290015"/>
    <n v="2.9685736450290015"/>
    <s v="."/>
    <m/>
    <n v="2.9685736450290015"/>
    <n v="2.9685736450290015"/>
    <n v="0"/>
    <n v="2.7090195632459113"/>
    <s v="."/>
    <n v="0.25955408178309031"/>
    <s v="."/>
    <n v="0"/>
    <s v="-"/>
    <s v="-"/>
    <s v="-"/>
    <s v="-"/>
    <s v="a"/>
    <n v="0"/>
    <s v="."/>
    <n v="0"/>
    <s v="-"/>
    <s v="-"/>
    <s v="-"/>
    <s v="."/>
    <n v="0"/>
    <s v="."/>
    <x v="1"/>
  </r>
  <r>
    <x v="5"/>
    <s v="Services"/>
    <x v="5"/>
    <m/>
    <x v="5"/>
    <s v="-"/>
    <n v="0"/>
    <n v="0"/>
    <s v="."/>
    <m/>
    <n v="0"/>
    <n v="0"/>
    <n v="0"/>
    <n v="0"/>
    <s v="."/>
    <n v="0"/>
    <s v="."/>
    <n v="0"/>
    <s v="-"/>
    <s v="-"/>
    <s v="-"/>
    <s v="-"/>
    <s v="a"/>
    <n v="0"/>
    <s v="."/>
    <n v="0"/>
    <s v="-"/>
    <s v="-"/>
    <s v="-"/>
    <s v="."/>
    <n v="0"/>
    <s v="."/>
    <x v="1"/>
  </r>
  <r>
    <x v="5"/>
    <s v="Services"/>
    <x v="5"/>
    <m/>
    <x v="6"/>
    <s v="-"/>
    <n v="0.90111440032167955"/>
    <n v="0.90111440032167955"/>
    <s v="."/>
    <m/>
    <n v="0.90111440032167955"/>
    <n v="0.11754562206159477"/>
    <n v="0.78356877826008475"/>
    <n v="0.10685789746829831"/>
    <s v="."/>
    <n v="1.0687724593296461E-2"/>
    <s v="."/>
    <n v="0"/>
    <s v="-"/>
    <s v="-"/>
    <s v="-"/>
    <s v="-"/>
    <s v="a"/>
    <n v="0.52626402405463535"/>
    <s v="."/>
    <n v="0.2573047542054494"/>
    <s v="-"/>
    <s v="-"/>
    <s v="-"/>
    <s v="."/>
    <n v="0"/>
    <s v="."/>
    <x v="1"/>
  </r>
  <r>
    <x v="5"/>
    <s v="Services"/>
    <x v="5"/>
    <m/>
    <x v="7"/>
    <s v="-"/>
    <n v="0"/>
    <n v="0"/>
    <s v="."/>
    <m/>
    <n v="0"/>
    <n v="0"/>
    <n v="0"/>
    <n v="0"/>
    <s v="."/>
    <n v="0"/>
    <s v="."/>
    <n v="0"/>
    <s v="-"/>
    <s v="-"/>
    <s v="-"/>
    <s v="-"/>
    <s v="a"/>
    <n v="0"/>
    <s v="."/>
    <n v="0"/>
    <s v="-"/>
    <s v="-"/>
    <s v="-"/>
    <s v="."/>
    <n v="0"/>
    <s v="."/>
    <x v="1"/>
  </r>
  <r>
    <x v="5"/>
    <s v="Services"/>
    <x v="5"/>
    <m/>
    <x v="8"/>
    <s v="-"/>
    <n v="0"/>
    <n v="0"/>
    <s v="."/>
    <m/>
    <n v="0"/>
    <n v="0"/>
    <n v="0"/>
    <n v="0"/>
    <s v="."/>
    <n v="0"/>
    <s v="."/>
    <n v="0"/>
    <s v="-"/>
    <s v="-"/>
    <s v="-"/>
    <s v="-"/>
    <s v="a"/>
    <n v="0"/>
    <s v="."/>
    <n v="0"/>
    <s v="-"/>
    <s v="-"/>
    <s v="-"/>
    <s v="."/>
    <n v="0"/>
    <s v="."/>
    <x v="1"/>
  </r>
  <r>
    <x v="5"/>
    <s v="Services"/>
    <x v="5"/>
    <m/>
    <x v="9"/>
    <s v="-"/>
    <n v="0"/>
    <n v="0"/>
    <s v="."/>
    <m/>
    <n v="0"/>
    <n v="0"/>
    <n v="0"/>
    <n v="0"/>
    <s v="."/>
    <n v="0"/>
    <s v="."/>
    <n v="0"/>
    <s v="-"/>
    <s v="-"/>
    <s v="-"/>
    <s v="-"/>
    <s v="a"/>
    <n v="0"/>
    <s v="."/>
    <n v="0"/>
    <s v="-"/>
    <s v="-"/>
    <s v="-"/>
    <s v="."/>
    <n v="0"/>
    <s v="."/>
    <x v="1"/>
  </r>
  <r>
    <x v="5"/>
    <s v="Services"/>
    <x v="5"/>
    <m/>
    <x v="10"/>
    <s v="-"/>
    <n v="0.36768894686791481"/>
    <n v="0.36768894686791481"/>
    <s v="."/>
    <m/>
    <n v="0.36768894686791481"/>
    <n v="0.36768894686791481"/>
    <n v="0"/>
    <n v="0.33453549572731922"/>
    <s v="."/>
    <n v="3.3153451140595605E-2"/>
    <s v="."/>
    <n v="0"/>
    <s v="-"/>
    <s v="-"/>
    <s v="-"/>
    <s v="-"/>
    <s v="a"/>
    <n v="0"/>
    <s v="."/>
    <n v="0"/>
    <s v="-"/>
    <s v="-"/>
    <s v="-"/>
    <s v="."/>
    <n v="0"/>
    <s v="."/>
    <x v="1"/>
  </r>
  <r>
    <x v="5"/>
    <s v="Services"/>
    <x v="5"/>
    <m/>
    <x v="11"/>
    <s v="-"/>
    <n v="0"/>
    <n v="0"/>
    <s v="."/>
    <m/>
    <n v="0"/>
    <n v="0"/>
    <n v="0"/>
    <n v="0"/>
    <s v="."/>
    <n v="0"/>
    <s v="."/>
    <n v="0"/>
    <s v="-"/>
    <s v="-"/>
    <s v="-"/>
    <s v="-"/>
    <s v="a"/>
    <n v="0"/>
    <s v="."/>
    <n v="0"/>
    <s v="-"/>
    <s v="-"/>
    <s v="-"/>
    <s v="."/>
    <n v="0"/>
    <s v="."/>
    <x v="1"/>
  </r>
  <r>
    <x v="5"/>
    <s v="Services"/>
    <x v="5"/>
    <m/>
    <x v="12"/>
    <s v="-"/>
    <n v="8.7665922631433892E-3"/>
    <n v="8.7665922631433892E-3"/>
    <s v="."/>
    <m/>
    <n v="8.7665922631433892E-3"/>
    <n v="8.7665922631433892E-3"/>
    <n v="0"/>
    <n v="7.9517548895593568E-3"/>
    <s v="."/>
    <n v="8.1483737358403275E-4"/>
    <s v="."/>
    <n v="0"/>
    <s v="-"/>
    <s v="-"/>
    <s v="-"/>
    <s v="-"/>
    <s v="a"/>
    <n v="0"/>
    <s v="."/>
    <n v="0"/>
    <s v="-"/>
    <s v="-"/>
    <s v="-"/>
    <s v="."/>
    <n v="0"/>
    <s v="."/>
    <x v="1"/>
  </r>
  <r>
    <x v="5"/>
    <s v="Services"/>
    <x v="5"/>
    <m/>
    <x v="13"/>
    <s v="-"/>
    <n v="2.2277400173274994E-2"/>
    <n v="2.2277400173274994E-2"/>
    <s v="."/>
    <m/>
    <n v="2.2277400173274994E-2"/>
    <n v="2.2277400173274994E-2"/>
    <n v="0"/>
    <n v="2.0294036024978174E-2"/>
    <s v="."/>
    <n v="1.9833641482968211E-3"/>
    <s v="."/>
    <n v="0"/>
    <s v="-"/>
    <s v="-"/>
    <s v="-"/>
    <s v="-"/>
    <s v="a"/>
    <n v="0"/>
    <s v="."/>
    <n v="0"/>
    <s v="-"/>
    <s v="-"/>
    <s v="-"/>
    <s v="."/>
    <n v="0"/>
    <s v="."/>
    <x v="1"/>
  </r>
  <r>
    <x v="5"/>
    <s v="Services"/>
    <x v="5"/>
    <m/>
    <x v="14"/>
    <s v="-"/>
    <n v="0"/>
    <n v="0"/>
    <s v="."/>
    <m/>
    <n v="0"/>
    <n v="0"/>
    <n v="0"/>
    <n v="0"/>
    <s v="."/>
    <n v="0"/>
    <s v="."/>
    <n v="0"/>
    <s v="-"/>
    <s v="-"/>
    <s v="-"/>
    <s v="-"/>
    <s v="a"/>
    <n v="0"/>
    <s v="."/>
    <n v="0"/>
    <s v="-"/>
    <s v="-"/>
    <s v="-"/>
    <s v="."/>
    <n v="0"/>
    <s v="."/>
    <x v="1"/>
  </r>
  <r>
    <x v="5"/>
    <s v="Services"/>
    <x v="6"/>
    <m/>
    <x v="1"/>
    <s v="-"/>
    <n v="33.202629883332015"/>
    <n v="33.202629883332015"/>
    <s v="."/>
    <m/>
    <n v="33.202629883332015"/>
    <n v="32.774825522162125"/>
    <n v="0.42780436116989234"/>
    <n v="20.816618170049299"/>
    <s v="."/>
    <n v="6.2261872202413553"/>
    <s v="."/>
    <n v="5.7320201318714741"/>
    <s v="-"/>
    <s v="-"/>
    <s v="-"/>
    <s v="-"/>
    <s v="a"/>
    <n v="3.9231250594281362E-2"/>
    <s v="."/>
    <n v="0.388573110575611"/>
    <s v="-"/>
    <s v="-"/>
    <s v="-"/>
    <s v="."/>
    <n v="0"/>
    <s v="."/>
    <x v="1"/>
  </r>
  <r>
    <x v="5"/>
    <s v="Services"/>
    <x v="6"/>
    <m/>
    <x v="2"/>
    <s v="-"/>
    <n v="7.3766500826021292E-2"/>
    <n v="7.3766500826021292E-2"/>
    <s v="."/>
    <m/>
    <n v="7.3766500826021292E-2"/>
    <n v="7.3766500826021292E-2"/>
    <n v="0"/>
    <n v="7.3766500826021292E-2"/>
    <s v="."/>
    <n v="0"/>
    <s v="."/>
    <n v="0"/>
    <s v="-"/>
    <s v="-"/>
    <s v="-"/>
    <s v="-"/>
    <s v="a"/>
    <n v="0"/>
    <s v="."/>
    <n v="0"/>
    <s v="-"/>
    <s v="-"/>
    <s v="-"/>
    <s v="."/>
    <n v="0"/>
    <s v="."/>
    <x v="1"/>
  </r>
  <r>
    <x v="5"/>
    <s v="Services"/>
    <x v="6"/>
    <m/>
    <x v="3"/>
    <s v="-"/>
    <n v="10.348430438254923"/>
    <n v="10.348430438254923"/>
    <s v="."/>
    <m/>
    <n v="10.348430438254923"/>
    <n v="10.348430438254923"/>
    <n v="0"/>
    <n v="8.0262148416742392"/>
    <s v="."/>
    <n v="2.322215596580683"/>
    <s v="."/>
    <n v="0"/>
    <s v="-"/>
    <s v="-"/>
    <s v="-"/>
    <s v="-"/>
    <s v="a"/>
    <n v="0"/>
    <s v="."/>
    <n v="0"/>
    <s v="-"/>
    <s v="-"/>
    <s v="-"/>
    <s v="."/>
    <n v="0"/>
    <s v="."/>
    <x v="1"/>
  </r>
  <r>
    <x v="5"/>
    <s v="Services"/>
    <x v="6"/>
    <m/>
    <x v="4"/>
    <s v="-"/>
    <n v="13.890469188150082"/>
    <n v="13.890469188150082"/>
    <s v="."/>
    <m/>
    <n v="13.890469188150082"/>
    <n v="13.890469188150082"/>
    <n v="0"/>
    <n v="10.664048111116408"/>
    <s v="."/>
    <n v="3.2264210770336739"/>
    <s v="."/>
    <n v="0"/>
    <s v="-"/>
    <s v="-"/>
    <s v="-"/>
    <s v="-"/>
    <s v="a"/>
    <n v="0"/>
    <s v="."/>
    <n v="0"/>
    <s v="-"/>
    <s v="-"/>
    <s v="-"/>
    <s v="."/>
    <n v="0"/>
    <s v="."/>
    <x v="1"/>
  </r>
  <r>
    <x v="5"/>
    <s v="Services"/>
    <x v="6"/>
    <m/>
    <x v="5"/>
    <s v="-"/>
    <n v="0"/>
    <n v="0"/>
    <s v="."/>
    <m/>
    <n v="0"/>
    <n v="0"/>
    <n v="0"/>
    <n v="0"/>
    <s v="."/>
    <n v="0"/>
    <s v="."/>
    <n v="0"/>
    <s v="-"/>
    <s v="-"/>
    <s v="-"/>
    <s v="-"/>
    <s v="a"/>
    <n v="0"/>
    <s v="."/>
    <n v="0"/>
    <s v="-"/>
    <s v="-"/>
    <s v="-"/>
    <s v="."/>
    <n v="0"/>
    <s v="."/>
    <x v="1"/>
  </r>
  <r>
    <x v="5"/>
    <s v="Services"/>
    <x v="6"/>
    <m/>
    <x v="6"/>
    <s v="-"/>
    <n v="6.7573194884313814"/>
    <n v="6.7573194884313814"/>
    <s v="."/>
    <m/>
    <n v="6.7573194884313814"/>
    <n v="6.3295151272614891"/>
    <n v="0.42780436116989234"/>
    <n v="0.45274268971241077"/>
    <s v="."/>
    <n v="0.14475230567760461"/>
    <s v="."/>
    <n v="5.7320201318714741"/>
    <s v="-"/>
    <s v="-"/>
    <s v="-"/>
    <s v="-"/>
    <s v="a"/>
    <n v="3.9231250594281362E-2"/>
    <s v="."/>
    <n v="0.388573110575611"/>
    <s v="-"/>
    <s v="-"/>
    <s v="-"/>
    <s v="."/>
    <n v="0"/>
    <s v="."/>
    <x v="1"/>
  </r>
  <r>
    <x v="5"/>
    <s v="Services"/>
    <x v="6"/>
    <m/>
    <x v="7"/>
    <s v="-"/>
    <n v="0"/>
    <n v="0"/>
    <s v="."/>
    <m/>
    <n v="0"/>
    <n v="0"/>
    <n v="0"/>
    <n v="0"/>
    <s v="."/>
    <n v="0"/>
    <s v="."/>
    <n v="0"/>
    <s v="-"/>
    <s v="-"/>
    <s v="-"/>
    <s v="-"/>
    <s v="a"/>
    <n v="0"/>
    <s v="."/>
    <n v="0"/>
    <s v="-"/>
    <s v="-"/>
    <s v="-"/>
    <s v="."/>
    <n v="0"/>
    <s v="."/>
    <x v="1"/>
  </r>
  <r>
    <x v="5"/>
    <s v="Services"/>
    <x v="6"/>
    <m/>
    <x v="8"/>
    <s v="-"/>
    <n v="0"/>
    <n v="0"/>
    <s v="."/>
    <m/>
    <n v="0"/>
    <n v="0"/>
    <n v="0"/>
    <n v="0"/>
    <s v="."/>
    <n v="0"/>
    <s v="."/>
    <n v="0"/>
    <s v="-"/>
    <s v="-"/>
    <s v="-"/>
    <s v="-"/>
    <s v="a"/>
    <n v="0"/>
    <s v="."/>
    <n v="0"/>
    <s v="-"/>
    <s v="-"/>
    <s v="-"/>
    <s v="."/>
    <n v="0"/>
    <s v="."/>
    <x v="1"/>
  </r>
  <r>
    <x v="5"/>
    <s v="Services"/>
    <x v="6"/>
    <m/>
    <x v="9"/>
    <s v="-"/>
    <n v="0"/>
    <n v="0"/>
    <s v="."/>
    <m/>
    <n v="0"/>
    <n v="0"/>
    <n v="0"/>
    <n v="0"/>
    <s v="."/>
    <n v="0"/>
    <s v="."/>
    <n v="0"/>
    <s v="-"/>
    <s v="-"/>
    <s v="-"/>
    <s v="-"/>
    <s v="a"/>
    <n v="0"/>
    <s v="."/>
    <n v="0"/>
    <s v="-"/>
    <s v="-"/>
    <s v="-"/>
    <s v="."/>
    <n v="0"/>
    <s v="."/>
    <x v="1"/>
  </r>
  <r>
    <x v="5"/>
    <s v="Services"/>
    <x v="6"/>
    <m/>
    <x v="10"/>
    <s v="-"/>
    <n v="1.9646831901143633"/>
    <n v="1.9646831901143633"/>
    <s v="."/>
    <m/>
    <n v="1.9646831901143633"/>
    <n v="1.9646831901143633"/>
    <n v="0"/>
    <n v="1.4750307375855036"/>
    <s v="."/>
    <n v="0.48965245252885964"/>
    <s v="."/>
    <n v="0"/>
    <s v="-"/>
    <s v="-"/>
    <s v="-"/>
    <s v="-"/>
    <s v="a"/>
    <n v="0"/>
    <s v="."/>
    <n v="0"/>
    <s v="-"/>
    <s v="-"/>
    <s v="-"/>
    <s v="."/>
    <n v="0"/>
    <s v="."/>
    <x v="1"/>
  </r>
  <r>
    <x v="5"/>
    <s v="Services"/>
    <x v="6"/>
    <m/>
    <x v="11"/>
    <s v="-"/>
    <n v="0"/>
    <n v="0"/>
    <s v="."/>
    <m/>
    <n v="0"/>
    <n v="0"/>
    <n v="0"/>
    <n v="0"/>
    <s v="."/>
    <n v="0"/>
    <s v="."/>
    <n v="0"/>
    <s v="-"/>
    <s v="-"/>
    <s v="-"/>
    <s v="-"/>
    <s v="a"/>
    <n v="0"/>
    <s v="."/>
    <n v="0"/>
    <s v="-"/>
    <s v="-"/>
    <s v="-"/>
    <s v="."/>
    <n v="0"/>
    <s v="."/>
    <x v="1"/>
  </r>
  <r>
    <x v="5"/>
    <s v="Services"/>
    <x v="6"/>
    <m/>
    <x v="12"/>
    <s v="-"/>
    <n v="6.472446407416102E-2"/>
    <n v="6.472446407416102E-2"/>
    <s v="."/>
    <m/>
    <n v="6.472446407416102E-2"/>
    <n v="6.472446407416102E-2"/>
    <n v="0"/>
    <n v="4.6397096371508122E-2"/>
    <s v="."/>
    <n v="1.8327367702652898E-2"/>
    <s v="."/>
    <n v="0"/>
    <s v="-"/>
    <s v="-"/>
    <s v="-"/>
    <s v="-"/>
    <s v="a"/>
    <n v="0"/>
    <s v="."/>
    <n v="0"/>
    <s v="-"/>
    <s v="-"/>
    <s v="-"/>
    <s v="."/>
    <n v="0"/>
    <s v="."/>
    <x v="1"/>
  </r>
  <r>
    <x v="5"/>
    <s v="Services"/>
    <x v="6"/>
    <m/>
    <x v="13"/>
    <s v="-"/>
    <n v="0.10323661348109031"/>
    <n v="0.10323661348109031"/>
    <s v="."/>
    <m/>
    <n v="0.10323661348109031"/>
    <n v="0.10323661348109031"/>
    <n v="0"/>
    <n v="7.8418192763209035E-2"/>
    <s v="."/>
    <n v="2.4818420717881276E-2"/>
    <s v="."/>
    <n v="0"/>
    <s v="-"/>
    <s v="-"/>
    <s v="-"/>
    <s v="-"/>
    <s v="a"/>
    <n v="0"/>
    <s v="."/>
    <n v="0"/>
    <s v="-"/>
    <s v="-"/>
    <s v="-"/>
    <s v="."/>
    <n v="0"/>
    <s v="."/>
    <x v="1"/>
  </r>
  <r>
    <x v="5"/>
    <s v="Services"/>
    <x v="6"/>
    <m/>
    <x v="14"/>
    <s v="-"/>
    <n v="0"/>
    <n v="0"/>
    <s v="."/>
    <m/>
    <n v="0"/>
    <n v="0"/>
    <n v="0"/>
    <n v="0"/>
    <s v="."/>
    <n v="0"/>
    <s v="."/>
    <n v="0"/>
    <s v="-"/>
    <s v="-"/>
    <s v="-"/>
    <s v="-"/>
    <s v="a"/>
    <n v="0"/>
    <s v="."/>
    <n v="0"/>
    <s v="-"/>
    <s v="-"/>
    <s v="-"/>
    <s v="."/>
    <n v="0"/>
    <s v="."/>
    <x v="1"/>
  </r>
  <r>
    <x v="5"/>
    <s v="Services"/>
    <x v="7"/>
    <m/>
    <x v="1"/>
    <s v="-"/>
    <n v="25.207211512785122"/>
    <n v="25.207211512785122"/>
    <s v="."/>
    <m/>
    <n v="25.207211512785122"/>
    <n v="24.703749855726482"/>
    <n v="0.50346165705864043"/>
    <n v="19.659051956684866"/>
    <s v="."/>
    <n v="2.517039981326024"/>
    <s v="."/>
    <n v="2.5276579177155916"/>
    <s v="-"/>
    <s v="-"/>
    <s v="-"/>
    <s v="-"/>
    <s v="a"/>
    <n v="8.0814274567670666E-2"/>
    <s v="."/>
    <n v="0.42264738249096978"/>
    <s v="-"/>
    <s v="-"/>
    <s v="-"/>
    <s v="."/>
    <n v="0"/>
    <s v="."/>
    <x v="1"/>
  </r>
  <r>
    <x v="5"/>
    <s v="Services"/>
    <x v="7"/>
    <m/>
    <x v="2"/>
    <s v="-"/>
    <n v="8.4481868782813649E-2"/>
    <n v="8.4481868782813649E-2"/>
    <s v="."/>
    <m/>
    <n v="8.4481868782813649E-2"/>
    <n v="8.4481868782813649E-2"/>
    <n v="0"/>
    <n v="8.4481868782813649E-2"/>
    <s v="."/>
    <n v="0"/>
    <s v="."/>
    <n v="0"/>
    <s v="-"/>
    <s v="-"/>
    <s v="-"/>
    <s v="-"/>
    <s v="a"/>
    <n v="0"/>
    <s v="."/>
    <n v="0"/>
    <s v="-"/>
    <s v="-"/>
    <s v="-"/>
    <s v="."/>
    <n v="0"/>
    <s v="."/>
    <x v="1"/>
  </r>
  <r>
    <x v="5"/>
    <s v="Services"/>
    <x v="7"/>
    <m/>
    <x v="3"/>
    <s v="-"/>
    <n v="8.3488748934116064"/>
    <n v="8.3488748934116064"/>
    <s v="."/>
    <m/>
    <n v="8.3488748934116064"/>
    <n v="8.3488748934116064"/>
    <n v="0"/>
    <n v="7.4194794232137484"/>
    <s v="."/>
    <n v="0.92939547019785851"/>
    <s v="."/>
    <n v="0"/>
    <s v="-"/>
    <s v="-"/>
    <s v="-"/>
    <s v="-"/>
    <s v="a"/>
    <n v="0"/>
    <s v="."/>
    <n v="0"/>
    <s v="-"/>
    <s v="-"/>
    <s v="-"/>
    <s v="."/>
    <n v="0"/>
    <s v="."/>
    <x v="1"/>
  </r>
  <r>
    <x v="5"/>
    <s v="Services"/>
    <x v="7"/>
    <m/>
    <x v="4"/>
    <s v="-"/>
    <n v="11.657497170197582"/>
    <n v="11.657497170197582"/>
    <s v="."/>
    <m/>
    <n v="11.657497170197582"/>
    <n v="11.657497170197582"/>
    <n v="0"/>
    <n v="10.320301041549905"/>
    <s v="."/>
    <n v="1.3371961286476766"/>
    <s v="."/>
    <n v="0"/>
    <s v="-"/>
    <s v="-"/>
    <s v="-"/>
    <s v="-"/>
    <s v="a"/>
    <n v="0"/>
    <s v="."/>
    <n v="0"/>
    <s v="-"/>
    <s v="-"/>
    <s v="-"/>
    <s v="."/>
    <n v="0"/>
    <s v="."/>
    <x v="1"/>
  </r>
  <r>
    <x v="5"/>
    <s v="Services"/>
    <x v="7"/>
    <m/>
    <x v="5"/>
    <s v="-"/>
    <n v="0"/>
    <n v="0"/>
    <s v="."/>
    <m/>
    <n v="0"/>
    <n v="0"/>
    <n v="0"/>
    <n v="0"/>
    <s v="."/>
    <n v="0"/>
    <s v="."/>
    <n v="0"/>
    <s v="-"/>
    <s v="-"/>
    <s v="-"/>
    <s v="-"/>
    <s v="a"/>
    <n v="0"/>
    <s v="."/>
    <n v="0"/>
    <s v="-"/>
    <s v="-"/>
    <s v="-"/>
    <s v="."/>
    <n v="0"/>
    <s v="."/>
    <x v="1"/>
  </r>
  <r>
    <x v="5"/>
    <s v="Services"/>
    <x v="7"/>
    <m/>
    <x v="6"/>
    <s v="-"/>
    <n v="3.4897867495582413"/>
    <n v="3.4897867495582413"/>
    <s v="."/>
    <m/>
    <n v="3.4897867495582413"/>
    <n v="2.9863250924996008"/>
    <n v="0.50346165705864043"/>
    <n v="0.40415375982109492"/>
    <s v="."/>
    <n v="5.4513414962914168E-2"/>
    <s v="."/>
    <n v="2.5276579177155916"/>
    <s v="-"/>
    <s v="-"/>
    <s v="-"/>
    <s v="-"/>
    <s v="a"/>
    <n v="8.0814274567670666E-2"/>
    <s v="."/>
    <n v="0.42264738249096978"/>
    <s v="-"/>
    <s v="-"/>
    <s v="-"/>
    <s v="."/>
    <n v="0"/>
    <s v="."/>
    <x v="1"/>
  </r>
  <r>
    <x v="5"/>
    <s v="Services"/>
    <x v="7"/>
    <m/>
    <x v="7"/>
    <s v="-"/>
    <n v="0"/>
    <n v="0"/>
    <s v="."/>
    <m/>
    <n v="0"/>
    <n v="0"/>
    <n v="0"/>
    <n v="0"/>
    <s v="."/>
    <n v="0"/>
    <s v="."/>
    <n v="0"/>
    <s v="-"/>
    <s v="-"/>
    <s v="-"/>
    <s v="-"/>
    <s v="a"/>
    <n v="0"/>
    <s v="."/>
    <n v="0"/>
    <s v="-"/>
    <s v="-"/>
    <s v="-"/>
    <s v="."/>
    <n v="0"/>
    <s v="."/>
    <x v="1"/>
  </r>
  <r>
    <x v="5"/>
    <s v="Services"/>
    <x v="7"/>
    <m/>
    <x v="8"/>
    <s v="-"/>
    <n v="0"/>
    <n v="0"/>
    <s v="."/>
    <m/>
    <n v="0"/>
    <n v="0"/>
    <n v="0"/>
    <n v="0"/>
    <s v="."/>
    <n v="0"/>
    <s v="."/>
    <n v="0"/>
    <s v="-"/>
    <s v="-"/>
    <s v="-"/>
    <s v="-"/>
    <s v="a"/>
    <n v="0"/>
    <s v="."/>
    <n v="0"/>
    <s v="-"/>
    <s v="-"/>
    <s v="-"/>
    <s v="."/>
    <n v="0"/>
    <s v="."/>
    <x v="1"/>
  </r>
  <r>
    <x v="5"/>
    <s v="Services"/>
    <x v="7"/>
    <m/>
    <x v="9"/>
    <s v="-"/>
    <n v="0"/>
    <n v="0"/>
    <s v="."/>
    <m/>
    <n v="0"/>
    <n v="0"/>
    <n v="0"/>
    <n v="0"/>
    <s v="."/>
    <n v="0"/>
    <s v="."/>
    <n v="0"/>
    <s v="-"/>
    <s v="-"/>
    <s v="-"/>
    <s v="-"/>
    <s v="a"/>
    <n v="0"/>
    <s v="."/>
    <n v="0"/>
    <s v="-"/>
    <s v="-"/>
    <s v="-"/>
    <s v="."/>
    <n v="0"/>
    <s v="."/>
    <x v="1"/>
  </r>
  <r>
    <x v="5"/>
    <s v="Services"/>
    <x v="7"/>
    <m/>
    <x v="10"/>
    <s v="-"/>
    <n v="1.4924693430210436"/>
    <n v="1.4924693430210436"/>
    <s v="."/>
    <m/>
    <n v="1.4924693430210436"/>
    <n v="1.4924693430210436"/>
    <n v="0"/>
    <n v="1.3129505530549317"/>
    <s v="."/>
    <n v="0.17951878996611195"/>
    <s v="."/>
    <n v="0"/>
    <s v="-"/>
    <s v="-"/>
    <s v="-"/>
    <s v="-"/>
    <s v="a"/>
    <n v="0"/>
    <s v="."/>
    <n v="0"/>
    <s v="-"/>
    <s v="-"/>
    <s v="-"/>
    <s v="."/>
    <n v="0"/>
    <s v="."/>
    <x v="1"/>
  </r>
  <r>
    <x v="5"/>
    <s v="Services"/>
    <x v="7"/>
    <m/>
    <x v="11"/>
    <s v="-"/>
    <n v="0"/>
    <n v="0"/>
    <s v="."/>
    <m/>
    <n v="0"/>
    <n v="0"/>
    <n v="0"/>
    <n v="0"/>
    <s v="."/>
    <n v="0"/>
    <s v="."/>
    <n v="0"/>
    <s v="-"/>
    <s v="-"/>
    <s v="-"/>
    <s v="-"/>
    <s v="a"/>
    <n v="0"/>
    <s v="."/>
    <n v="0"/>
    <s v="-"/>
    <s v="-"/>
    <s v="-"/>
    <s v="."/>
    <n v="0"/>
    <s v="."/>
    <x v="1"/>
  </r>
  <r>
    <x v="5"/>
    <s v="Services"/>
    <x v="7"/>
    <m/>
    <x v="12"/>
    <s v="-"/>
    <n v="4.6056562352421421E-2"/>
    <n v="4.6056562352421421E-2"/>
    <s v="."/>
    <m/>
    <n v="4.6056562352421421E-2"/>
    <n v="4.6056562352421421E-2"/>
    <n v="0"/>
    <n v="4.0055080421386231E-2"/>
    <s v="."/>
    <n v="6.0014819310351894E-3"/>
    <s v="."/>
    <n v="0"/>
    <s v="-"/>
    <s v="-"/>
    <s v="-"/>
    <s v="-"/>
    <s v="a"/>
    <n v="0"/>
    <s v="."/>
    <n v="0"/>
    <s v="-"/>
    <s v="-"/>
    <s v="-"/>
    <s v="."/>
    <n v="0"/>
    <s v="."/>
    <x v="1"/>
  </r>
  <r>
    <x v="5"/>
    <s v="Services"/>
    <x v="7"/>
    <m/>
    <x v="13"/>
    <s v="-"/>
    <n v="8.8044925461411974E-2"/>
    <n v="8.8044925461411974E-2"/>
    <s v="."/>
    <m/>
    <n v="8.8044925461411974E-2"/>
    <n v="8.8044925461411974E-2"/>
    <n v="0"/>
    <n v="7.7630229840984194E-2"/>
    <s v="."/>
    <n v="1.0414695620427775E-2"/>
    <s v="."/>
    <n v="0"/>
    <s v="-"/>
    <s v="-"/>
    <s v="-"/>
    <s v="-"/>
    <s v="a"/>
    <n v="0"/>
    <s v="."/>
    <n v="0"/>
    <s v="-"/>
    <s v="-"/>
    <s v="-"/>
    <s v="."/>
    <n v="0"/>
    <s v="."/>
    <x v="1"/>
  </r>
  <r>
    <x v="5"/>
    <s v="Services"/>
    <x v="7"/>
    <m/>
    <x v="14"/>
    <s v="-"/>
    <n v="0"/>
    <n v="0"/>
    <s v="."/>
    <m/>
    <n v="0"/>
    <n v="0"/>
    <n v="0"/>
    <n v="0"/>
    <s v="."/>
    <n v="0"/>
    <s v="."/>
    <n v="0"/>
    <s v="-"/>
    <s v="-"/>
    <s v="-"/>
    <s v="-"/>
    <s v="a"/>
    <n v="0"/>
    <s v="."/>
    <n v="0"/>
    <s v="-"/>
    <s v="-"/>
    <s v="-"/>
    <s v="."/>
    <n v="0"/>
    <s v="."/>
    <x v="1"/>
  </r>
  <r>
    <x v="5"/>
    <s v="Services"/>
    <x v="8"/>
    <m/>
    <x v="1"/>
    <s v="-"/>
    <n v="17.818474729079373"/>
    <n v="17.818474729079373"/>
    <s v="."/>
    <m/>
    <n v="17.818474729079373"/>
    <n v="17.119360122938524"/>
    <n v="0.69911460614084864"/>
    <n v="14.899254304381117"/>
    <s v="."/>
    <n v="2.2201058185574079"/>
    <s v="."/>
    <n v="0"/>
    <s v="-"/>
    <s v="-"/>
    <s v="-"/>
    <s v="-"/>
    <s v="a"/>
    <n v="0.12035111652562462"/>
    <s v="."/>
    <n v="0.57876348961522406"/>
    <s v="-"/>
    <s v="-"/>
    <s v="-"/>
    <s v="."/>
    <n v="0"/>
    <s v="."/>
    <x v="1"/>
  </r>
  <r>
    <x v="5"/>
    <s v="Services"/>
    <x v="8"/>
    <m/>
    <x v="2"/>
    <s v="-"/>
    <n v="0.13972633835521148"/>
    <n v="0.13972633835521148"/>
    <s v="."/>
    <m/>
    <n v="0.13972633835521148"/>
    <n v="0.13972633835521148"/>
    <n v="0"/>
    <n v="0.13972633835521148"/>
    <s v="."/>
    <n v="0"/>
    <s v="."/>
    <n v="0"/>
    <s v="-"/>
    <s v="-"/>
    <s v="-"/>
    <s v="-"/>
    <s v="a"/>
    <n v="0"/>
    <s v="."/>
    <n v="0"/>
    <s v="-"/>
    <s v="-"/>
    <s v="-"/>
    <s v="."/>
    <n v="0"/>
    <s v="."/>
    <x v="1"/>
  </r>
  <r>
    <x v="5"/>
    <s v="Services"/>
    <x v="8"/>
    <m/>
    <x v="3"/>
    <s v="-"/>
    <n v="6.6649308926261916"/>
    <n v="6.6649308926261916"/>
    <s v="."/>
    <m/>
    <n v="6.6649308926261916"/>
    <n v="6.6649308926261916"/>
    <n v="0"/>
    <n v="5.8033175602112417"/>
    <s v="."/>
    <n v="0.86161333241495008"/>
    <s v="."/>
    <n v="0"/>
    <s v="-"/>
    <s v="-"/>
    <s v="-"/>
    <s v="-"/>
    <s v="a"/>
    <n v="0"/>
    <s v="."/>
    <n v="0"/>
    <s v="-"/>
    <s v="-"/>
    <s v="-"/>
    <s v="."/>
    <n v="0"/>
    <s v="."/>
    <x v="1"/>
  </r>
  <r>
    <x v="5"/>
    <s v="Services"/>
    <x v="8"/>
    <m/>
    <x v="4"/>
    <s v="-"/>
    <n v="8.7428439602766552"/>
    <n v="8.7428439602766552"/>
    <s v="."/>
    <m/>
    <n v="8.7428439602766552"/>
    <n v="8.7428439602766552"/>
    <n v="0"/>
    <n v="7.5968609676656289"/>
    <s v="."/>
    <n v="1.1459829926110261"/>
    <s v="."/>
    <n v="0"/>
    <s v="-"/>
    <s v="-"/>
    <s v="-"/>
    <s v="-"/>
    <s v="a"/>
    <n v="0"/>
    <s v="."/>
    <n v="0"/>
    <s v="-"/>
    <s v="-"/>
    <s v="-"/>
    <s v="."/>
    <n v="0"/>
    <s v="."/>
    <x v="1"/>
  </r>
  <r>
    <x v="5"/>
    <s v="Services"/>
    <x v="8"/>
    <m/>
    <x v="5"/>
    <s v="-"/>
    <n v="0"/>
    <n v="0"/>
    <s v="."/>
    <m/>
    <n v="0"/>
    <n v="0"/>
    <n v="0"/>
    <n v="0"/>
    <s v="."/>
    <n v="0"/>
    <s v="."/>
    <n v="0"/>
    <s v="-"/>
    <s v="-"/>
    <s v="-"/>
    <s v="-"/>
    <s v="a"/>
    <n v="0"/>
    <s v="."/>
    <n v="0"/>
    <s v="-"/>
    <s v="-"/>
    <s v="-"/>
    <s v="."/>
    <n v="0"/>
    <s v="."/>
    <x v="1"/>
  </r>
  <r>
    <x v="5"/>
    <s v="Services"/>
    <x v="8"/>
    <m/>
    <x v="6"/>
    <s v="-"/>
    <n v="1.0556702552156449"/>
    <n v="1.0556702552156449"/>
    <s v="."/>
    <m/>
    <n v="1.0556702552156449"/>
    <n v="0.35655564907479637"/>
    <n v="0.69911460614084864"/>
    <n v="0.30808845720888822"/>
    <s v="."/>
    <n v="4.8467191865908157E-2"/>
    <s v="."/>
    <n v="0"/>
    <s v="-"/>
    <s v="-"/>
    <s v="-"/>
    <s v="-"/>
    <s v="a"/>
    <n v="0.12035111652562462"/>
    <s v="."/>
    <n v="0.57876348961522406"/>
    <s v="-"/>
    <s v="-"/>
    <s v="-"/>
    <s v="."/>
    <n v="0"/>
    <s v="."/>
    <x v="1"/>
  </r>
  <r>
    <x v="5"/>
    <s v="Services"/>
    <x v="8"/>
    <m/>
    <x v="7"/>
    <s v="-"/>
    <n v="0"/>
    <n v="0"/>
    <s v="."/>
    <m/>
    <n v="0"/>
    <n v="0"/>
    <n v="0"/>
    <n v="0"/>
    <s v="."/>
    <n v="0"/>
    <s v="."/>
    <n v="0"/>
    <s v="-"/>
    <s v="-"/>
    <s v="-"/>
    <s v="-"/>
    <s v="a"/>
    <n v="0"/>
    <s v="."/>
    <n v="0"/>
    <s v="-"/>
    <s v="-"/>
    <s v="-"/>
    <s v="."/>
    <n v="0"/>
    <s v="."/>
    <x v="1"/>
  </r>
  <r>
    <x v="5"/>
    <s v="Services"/>
    <x v="8"/>
    <m/>
    <x v="8"/>
    <s v="-"/>
    <n v="0"/>
    <n v="0"/>
    <s v="."/>
    <m/>
    <n v="0"/>
    <n v="0"/>
    <n v="0"/>
    <n v="0"/>
    <s v="."/>
    <n v="0"/>
    <s v="."/>
    <n v="0"/>
    <s v="-"/>
    <s v="-"/>
    <s v="-"/>
    <s v="-"/>
    <s v="a"/>
    <n v="0"/>
    <s v="."/>
    <n v="0"/>
    <s v="-"/>
    <s v="-"/>
    <s v="-"/>
    <s v="."/>
    <n v="0"/>
    <s v="."/>
    <x v="1"/>
  </r>
  <r>
    <x v="5"/>
    <s v="Services"/>
    <x v="8"/>
    <m/>
    <x v="9"/>
    <s v="-"/>
    <n v="0"/>
    <n v="0"/>
    <s v="."/>
    <m/>
    <n v="0"/>
    <n v="0"/>
    <n v="0"/>
    <n v="0"/>
    <s v="."/>
    <n v="0"/>
    <s v="."/>
    <n v="0"/>
    <s v="-"/>
    <s v="-"/>
    <s v="-"/>
    <s v="-"/>
    <s v="a"/>
    <n v="0"/>
    <s v="."/>
    <n v="0"/>
    <s v="-"/>
    <s v="-"/>
    <s v="-"/>
    <s v="."/>
    <n v="0"/>
    <s v="."/>
    <x v="1"/>
  </r>
  <r>
    <x v="5"/>
    <s v="Services"/>
    <x v="8"/>
    <m/>
    <x v="10"/>
    <s v="-"/>
    <n v="1.1171762031997858"/>
    <n v="1.1171762031997858"/>
    <s v="."/>
    <m/>
    <n v="1.1171762031997858"/>
    <n v="1.1171762031997858"/>
    <n v="0"/>
    <n v="0.96657903270550438"/>
    <s v="."/>
    <n v="0.1505971704942814"/>
    <s v="."/>
    <n v="0"/>
    <s v="-"/>
    <s v="-"/>
    <s v="-"/>
    <s v="-"/>
    <s v="a"/>
    <n v="0"/>
    <s v="."/>
    <n v="0"/>
    <s v="-"/>
    <s v="-"/>
    <s v="-"/>
    <s v="."/>
    <n v="0"/>
    <s v="."/>
    <x v="1"/>
  </r>
  <r>
    <x v="5"/>
    <s v="Services"/>
    <x v="8"/>
    <m/>
    <x v="11"/>
    <s v="-"/>
    <n v="0"/>
    <n v="0"/>
    <s v="."/>
    <m/>
    <n v="0"/>
    <n v="0"/>
    <n v="0"/>
    <n v="0"/>
    <s v="."/>
    <n v="0"/>
    <s v="."/>
    <n v="0"/>
    <s v="-"/>
    <s v="-"/>
    <s v="-"/>
    <s v="-"/>
    <s v="a"/>
    <n v="0"/>
    <s v="."/>
    <n v="0"/>
    <s v="-"/>
    <s v="-"/>
    <s v="-"/>
    <s v="."/>
    <n v="0"/>
    <s v="."/>
    <x v="1"/>
  </r>
  <r>
    <x v="5"/>
    <s v="Services"/>
    <x v="8"/>
    <m/>
    <x v="12"/>
    <s v="-"/>
    <n v="3.493570019438548E-2"/>
    <n v="3.493570019438548E-2"/>
    <s v="."/>
    <m/>
    <n v="3.493570019438548E-2"/>
    <n v="3.493570019438548E-2"/>
    <n v="0"/>
    <n v="2.9913844785453989E-2"/>
    <s v="."/>
    <n v="5.0218554089314941E-3"/>
    <s v="."/>
    <n v="0"/>
    <s v="-"/>
    <s v="-"/>
    <s v="-"/>
    <s v="-"/>
    <s v="a"/>
    <n v="0"/>
    <s v="."/>
    <n v="0"/>
    <s v="-"/>
    <s v="-"/>
    <s v="-"/>
    <s v="."/>
    <n v="0"/>
    <s v="."/>
    <x v="1"/>
  </r>
  <r>
    <x v="5"/>
    <s v="Services"/>
    <x v="8"/>
    <m/>
    <x v="13"/>
    <s v="-"/>
    <n v="6.3191379211498894E-2"/>
    <n v="6.3191379211498894E-2"/>
    <s v="."/>
    <m/>
    <n v="6.3191379211498894E-2"/>
    <n v="6.3191379211498894E-2"/>
    <n v="0"/>
    <n v="5.4768103449188019E-2"/>
    <s v="."/>
    <n v="8.423275762310875E-3"/>
    <s v="."/>
    <n v="0"/>
    <s v="-"/>
    <s v="-"/>
    <s v="-"/>
    <s v="-"/>
    <s v="a"/>
    <n v="0"/>
    <s v="."/>
    <n v="0"/>
    <s v="-"/>
    <s v="-"/>
    <s v="-"/>
    <s v="."/>
    <n v="0"/>
    <s v="."/>
    <x v="1"/>
  </r>
  <r>
    <x v="5"/>
    <s v="Services"/>
    <x v="8"/>
    <m/>
    <x v="14"/>
    <s v="-"/>
    <n v="0"/>
    <n v="0"/>
    <s v="."/>
    <m/>
    <n v="0"/>
    <n v="0"/>
    <n v="0"/>
    <n v="0"/>
    <s v="."/>
    <n v="0"/>
    <s v="."/>
    <n v="0"/>
    <s v="-"/>
    <s v="-"/>
    <s v="-"/>
    <s v="-"/>
    <s v="a"/>
    <n v="0"/>
    <s v="."/>
    <n v="0"/>
    <s v="-"/>
    <s v="-"/>
    <s v="-"/>
    <s v="."/>
    <n v="0"/>
    <s v="."/>
    <x v="1"/>
  </r>
  <r>
    <x v="5"/>
    <s v="Services"/>
    <x v="9"/>
    <m/>
    <x v="1"/>
    <s v="-"/>
    <n v="56.227528859266926"/>
    <n v="56.227528859266926"/>
    <s v="."/>
    <m/>
    <n v="56.227528859266926"/>
    <n v="51.788558500950487"/>
    <n v="4.4389703583164382"/>
    <n v="47.382071555855319"/>
    <s v="."/>
    <n v="4.4064869450951676"/>
    <s v="."/>
    <n v="0"/>
    <s v="-"/>
    <s v="-"/>
    <s v="-"/>
    <s v="-"/>
    <s v="a"/>
    <n v="0.78595472184377135"/>
    <s v="."/>
    <n v="3.6530156364726665"/>
    <s v="-"/>
    <s v="-"/>
    <s v="-"/>
    <s v="."/>
    <n v="0"/>
    <s v="."/>
    <x v="1"/>
  </r>
  <r>
    <x v="5"/>
    <s v="Services"/>
    <x v="9"/>
    <m/>
    <x v="2"/>
    <s v="-"/>
    <n v="0.31782571384753722"/>
    <n v="0.31782571384753722"/>
    <s v="."/>
    <m/>
    <n v="0.31782571384753722"/>
    <n v="0.31782571384753722"/>
    <n v="0"/>
    <n v="0.31782571384753722"/>
    <s v="."/>
    <n v="0"/>
    <s v="."/>
    <n v="0"/>
    <s v="-"/>
    <s v="-"/>
    <s v="-"/>
    <s v="-"/>
    <s v="a"/>
    <n v="0"/>
    <s v="."/>
    <n v="0"/>
    <s v="-"/>
    <s v="-"/>
    <s v="-"/>
    <s v="."/>
    <n v="0"/>
    <s v="."/>
    <x v="1"/>
  </r>
  <r>
    <x v="5"/>
    <s v="Services"/>
    <x v="9"/>
    <m/>
    <x v="3"/>
    <s v="-"/>
    <n v="20.225109577114829"/>
    <n v="20.225109577114829"/>
    <s v="."/>
    <m/>
    <n v="20.225109577114829"/>
    <n v="20.225109577114829"/>
    <n v="0"/>
    <n v="18.526510464923483"/>
    <s v="."/>
    <n v="1.6985991121913471"/>
    <s v="."/>
    <n v="0"/>
    <s v="-"/>
    <s v="-"/>
    <s v="-"/>
    <s v="-"/>
    <s v="a"/>
    <n v="0"/>
    <s v="."/>
    <n v="0"/>
    <s v="-"/>
    <s v="-"/>
    <s v="-"/>
    <s v="."/>
    <n v="0"/>
    <s v="."/>
    <x v="1"/>
  </r>
  <r>
    <x v="5"/>
    <s v="Services"/>
    <x v="9"/>
    <m/>
    <x v="4"/>
    <s v="-"/>
    <n v="26.274006555582194"/>
    <n v="26.274006555582194"/>
    <s v="."/>
    <m/>
    <n v="26.274006555582194"/>
    <n v="26.274006555582194"/>
    <n v="0"/>
    <n v="24.009787046678742"/>
    <s v="."/>
    <n v="2.2642195089034516"/>
    <s v="."/>
    <n v="0"/>
    <s v="-"/>
    <s v="-"/>
    <s v="-"/>
    <s v="-"/>
    <s v="a"/>
    <n v="0"/>
    <s v="."/>
    <n v="0"/>
    <s v="-"/>
    <s v="-"/>
    <s v="-"/>
    <s v="."/>
    <n v="0"/>
    <s v="."/>
    <x v="1"/>
  </r>
  <r>
    <x v="5"/>
    <s v="Services"/>
    <x v="9"/>
    <m/>
    <x v="5"/>
    <s v="-"/>
    <n v="0"/>
    <n v="0"/>
    <s v="."/>
    <m/>
    <n v="0"/>
    <n v="0"/>
    <n v="0"/>
    <n v="0"/>
    <s v="."/>
    <n v="0"/>
    <s v="."/>
    <n v="0"/>
    <s v="-"/>
    <s v="-"/>
    <s v="-"/>
    <s v="-"/>
    <s v="a"/>
    <n v="0"/>
    <s v="."/>
    <n v="0"/>
    <s v="-"/>
    <s v="-"/>
    <s v="-"/>
    <s v="."/>
    <n v="0"/>
    <s v="."/>
    <x v="1"/>
  </r>
  <r>
    <x v="5"/>
    <s v="Services"/>
    <x v="9"/>
    <m/>
    <x v="6"/>
    <s v="-"/>
    <n v="5.4989302656386636"/>
    <n v="5.4989302656386636"/>
    <s v="."/>
    <m/>
    <n v="5.4989302656386636"/>
    <n v="1.0599599073222252"/>
    <n v="4.4389703583164382"/>
    <n v="0.9657880855444938"/>
    <s v="."/>
    <n v="9.4171821777731354E-2"/>
    <s v="."/>
    <n v="0"/>
    <s v="-"/>
    <s v="-"/>
    <s v="-"/>
    <s v="-"/>
    <s v="a"/>
    <n v="0.78595472184377135"/>
    <s v="."/>
    <n v="3.6530156364726665"/>
    <s v="-"/>
    <s v="-"/>
    <s v="-"/>
    <s v="."/>
    <n v="0"/>
    <s v="."/>
    <x v="1"/>
  </r>
  <r>
    <x v="5"/>
    <s v="Services"/>
    <x v="9"/>
    <m/>
    <x v="7"/>
    <s v="-"/>
    <n v="0"/>
    <n v="0"/>
    <s v="."/>
    <m/>
    <n v="0"/>
    <n v="0"/>
    <n v="0"/>
    <n v="0"/>
    <s v="."/>
    <n v="0"/>
    <s v="."/>
    <n v="0"/>
    <s v="-"/>
    <s v="-"/>
    <s v="-"/>
    <s v="-"/>
    <s v="a"/>
    <n v="0"/>
    <s v="."/>
    <n v="0"/>
    <s v="-"/>
    <s v="-"/>
    <s v="-"/>
    <s v="."/>
    <n v="0"/>
    <s v="."/>
    <x v="1"/>
  </r>
  <r>
    <x v="5"/>
    <s v="Services"/>
    <x v="9"/>
    <m/>
    <x v="8"/>
    <s v="-"/>
    <n v="0"/>
    <n v="0"/>
    <s v="."/>
    <m/>
    <n v="0"/>
    <n v="0"/>
    <n v="0"/>
    <n v="0"/>
    <s v="."/>
    <n v="0"/>
    <s v="."/>
    <n v="0"/>
    <s v="-"/>
    <s v="-"/>
    <s v="-"/>
    <s v="-"/>
    <s v="a"/>
    <n v="0"/>
    <s v="."/>
    <n v="0"/>
    <s v="-"/>
    <s v="-"/>
    <s v="-"/>
    <s v="."/>
    <n v="0"/>
    <s v="."/>
    <x v="1"/>
  </r>
  <r>
    <x v="5"/>
    <s v="Services"/>
    <x v="9"/>
    <m/>
    <x v="9"/>
    <s v="-"/>
    <n v="0"/>
    <n v="0"/>
    <s v="."/>
    <m/>
    <n v="0"/>
    <n v="0"/>
    <n v="0"/>
    <n v="0"/>
    <s v="."/>
    <n v="0"/>
    <s v="."/>
    <n v="0"/>
    <s v="-"/>
    <s v="-"/>
    <s v="-"/>
    <s v="-"/>
    <s v="a"/>
    <n v="0"/>
    <s v="."/>
    <n v="0"/>
    <s v="-"/>
    <s v="-"/>
    <s v="-"/>
    <s v="."/>
    <n v="0"/>
    <s v="."/>
    <x v="1"/>
  </r>
  <r>
    <x v="5"/>
    <s v="Services"/>
    <x v="9"/>
    <m/>
    <x v="10"/>
    <s v="-"/>
    <n v="3.6229908741594565"/>
    <n v="3.6229908741594565"/>
    <s v="."/>
    <m/>
    <n v="3.6229908741594565"/>
    <n v="3.6229908741594565"/>
    <n v="0"/>
    <n v="3.299746568912028"/>
    <s v="."/>
    <n v="0.32324430524742842"/>
    <s v="."/>
    <n v="0"/>
    <s v="-"/>
    <s v="-"/>
    <s v="-"/>
    <s v="-"/>
    <s v="a"/>
    <n v="0"/>
    <s v="."/>
    <n v="0"/>
    <s v="-"/>
    <s v="-"/>
    <s v="-"/>
    <s v="."/>
    <n v="0"/>
    <s v="."/>
    <x v="1"/>
  </r>
  <r>
    <x v="5"/>
    <s v="Services"/>
    <x v="9"/>
    <m/>
    <x v="11"/>
    <s v="-"/>
    <n v="0"/>
    <n v="0"/>
    <s v="."/>
    <m/>
    <n v="0"/>
    <n v="0"/>
    <n v="0"/>
    <n v="0"/>
    <s v="."/>
    <n v="0"/>
    <s v="."/>
    <n v="0"/>
    <s v="-"/>
    <s v="-"/>
    <s v="-"/>
    <s v="-"/>
    <s v="a"/>
    <n v="0"/>
    <s v="."/>
    <n v="0"/>
    <s v="-"/>
    <s v="-"/>
    <s v="-"/>
    <s v="."/>
    <n v="0"/>
    <s v="."/>
    <x v="1"/>
  </r>
  <r>
    <x v="5"/>
    <s v="Services"/>
    <x v="9"/>
    <m/>
    <x v="12"/>
    <s v="-"/>
    <n v="9.5131742712403614E-2"/>
    <n v="9.5131742712403614E-2"/>
    <s v="."/>
    <m/>
    <n v="9.5131742712403614E-2"/>
    <n v="9.5131742712403614E-2"/>
    <n v="0"/>
    <n v="8.6059152037071096E-2"/>
    <s v="."/>
    <n v="9.0725906753325158E-3"/>
    <s v="."/>
    <n v="0"/>
    <s v="-"/>
    <s v="-"/>
    <s v="-"/>
    <s v="-"/>
    <s v="a"/>
    <n v="0"/>
    <s v="."/>
    <n v="0"/>
    <s v="-"/>
    <s v="-"/>
    <s v="-"/>
    <s v="."/>
    <n v="0"/>
    <s v="."/>
    <x v="1"/>
  </r>
  <r>
    <x v="5"/>
    <s v="Services"/>
    <x v="9"/>
    <m/>
    <x v="13"/>
    <s v="-"/>
    <n v="0.19353413021183577"/>
    <n v="0.19353413021183577"/>
    <s v="."/>
    <m/>
    <n v="0.19353413021183577"/>
    <n v="0.19353413021183577"/>
    <n v="0"/>
    <n v="0.17635452391195847"/>
    <s v="."/>
    <n v="1.7179606299877307E-2"/>
    <s v="."/>
    <n v="0"/>
    <s v="-"/>
    <s v="-"/>
    <s v="-"/>
    <s v="-"/>
    <s v="a"/>
    <n v="0"/>
    <s v="."/>
    <n v="0"/>
    <s v="-"/>
    <s v="-"/>
    <s v="-"/>
    <s v="."/>
    <n v="0"/>
    <s v="."/>
    <x v="1"/>
  </r>
  <r>
    <x v="5"/>
    <s v="Services"/>
    <x v="9"/>
    <m/>
    <x v="14"/>
    <s v="-"/>
    <n v="0"/>
    <n v="0"/>
    <s v="."/>
    <m/>
    <n v="0"/>
    <n v="0"/>
    <n v="0"/>
    <n v="0"/>
    <s v="."/>
    <n v="0"/>
    <s v="."/>
    <n v="0"/>
    <s v="-"/>
    <s v="-"/>
    <s v="-"/>
    <s v="-"/>
    <s v="a"/>
    <n v="0"/>
    <s v="."/>
    <n v="0"/>
    <s v="-"/>
    <s v="-"/>
    <s v="-"/>
    <s v="."/>
    <n v="0"/>
    <s v="."/>
    <x v="1"/>
  </r>
  <r>
    <x v="6"/>
    <s v="Services"/>
    <x v="1"/>
    <m/>
    <x v="1"/>
    <n v="4.934609"/>
    <n v="-1.3740011693347851"/>
    <n v="3.5606078306652149"/>
    <s v="."/>
    <m/>
    <n v="3.5606078306652149"/>
    <n v="3.1835879977686634"/>
    <n v="0.37701983289655155"/>
    <n v="2.7245453103916994"/>
    <s v="."/>
    <n v="0.29379660218388232"/>
    <s v="."/>
    <n v="0.16524608519308159"/>
    <s v="-"/>
    <s v="-"/>
    <s v="-"/>
    <s v="-"/>
    <s v="a"/>
    <n v="0.12288737245516113"/>
    <s v="."/>
    <n v="0.25413246044139043"/>
    <s v="-"/>
    <s v="-"/>
    <s v="-"/>
    <s v="."/>
    <n v="0"/>
    <s v="."/>
    <x v="1"/>
  </r>
  <r>
    <x v="6"/>
    <s v="Services"/>
    <x v="1"/>
    <m/>
    <x v="2"/>
    <n v="2.6749000000000002E-2"/>
    <n v="0"/>
    <n v="2.6749000000000002E-2"/>
    <s v="."/>
    <m/>
    <n v="2.6749000000000002E-2"/>
    <n v="2.6749000000000002E-2"/>
    <n v="0"/>
    <n v="2.6749000000000002E-2"/>
    <s v="."/>
    <n v="0"/>
    <s v="."/>
    <n v="0"/>
    <s v="-"/>
    <s v="-"/>
    <s v="-"/>
    <s v="-"/>
    <s v="a"/>
    <n v="0"/>
    <s v="."/>
    <n v="0"/>
    <s v="-"/>
    <s v="-"/>
    <s v="-"/>
    <s v="."/>
    <n v="0"/>
    <s v="."/>
    <x v="1"/>
  </r>
  <r>
    <x v="6"/>
    <s v="Services"/>
    <x v="1"/>
    <m/>
    <x v="3"/>
    <n v="0.49311199999999994"/>
    <n v="5.5511151231257827E-17"/>
    <n v="0.49311199999999999"/>
    <s v="."/>
    <m/>
    <n v="0.49311199999999999"/>
    <n v="0.49311199999999999"/>
    <n v="0"/>
    <n v="0.4452493582119621"/>
    <s v="."/>
    <n v="4.7862641788037875E-2"/>
    <s v="."/>
    <n v="0"/>
    <s v="-"/>
    <s v="-"/>
    <s v="-"/>
    <s v="-"/>
    <s v="a"/>
    <n v="0"/>
    <s v="."/>
    <n v="0"/>
    <s v="-"/>
    <s v="-"/>
    <s v="-"/>
    <s v="."/>
    <n v="0"/>
    <s v="."/>
    <x v="1"/>
  </r>
  <r>
    <x v="6"/>
    <s v="Services"/>
    <x v="1"/>
    <m/>
    <x v="4"/>
    <n v="0.41170199999999996"/>
    <n v="0"/>
    <n v="0.41170199999999996"/>
    <s v="."/>
    <m/>
    <n v="0.41170199999999996"/>
    <n v="0.41170199999999996"/>
    <n v="0"/>
    <n v="0.37116710559725813"/>
    <s v="."/>
    <n v="4.0534894402741814E-2"/>
    <s v="."/>
    <n v="0"/>
    <s v="-"/>
    <s v="-"/>
    <s v="-"/>
    <s v="-"/>
    <s v="a"/>
    <n v="0"/>
    <s v="."/>
    <n v="0"/>
    <s v="-"/>
    <s v="-"/>
    <s v="-"/>
    <s v="."/>
    <n v="0"/>
    <s v="."/>
    <x v="1"/>
  </r>
  <r>
    <x v="6"/>
    <s v="Services"/>
    <x v="1"/>
    <m/>
    <x v="5"/>
    <n v="1.2793000000000001E-2"/>
    <n v="-1.2793000000000001E-2"/>
    <n v="0"/>
    <s v="."/>
    <m/>
    <n v="0"/>
    <n v="0"/>
    <n v="0"/>
    <n v="0"/>
    <s v="."/>
    <n v="0"/>
    <s v="."/>
    <n v="0"/>
    <s v="-"/>
    <s v="-"/>
    <s v="-"/>
    <s v="-"/>
    <s v="a"/>
    <n v="0"/>
    <s v="."/>
    <n v="0"/>
    <s v="-"/>
    <s v="-"/>
    <s v="-"/>
    <s v="."/>
    <n v="0"/>
    <s v="."/>
    <x v="1"/>
  </r>
  <r>
    <x v="6"/>
    <s v="Services"/>
    <x v="1"/>
    <m/>
    <x v="6"/>
    <n v="2.5365029999999997"/>
    <n v="-1.9511581693347855"/>
    <n v="0.58534483066521426"/>
    <s v="."/>
    <m/>
    <n v="0.58534483066521426"/>
    <n v="0.20832499776866267"/>
    <n v="0.37701983289655155"/>
    <n v="3.8886870679832014E-2"/>
    <s v="."/>
    <n v="4.1920418957490588E-3"/>
    <s v="."/>
    <n v="0.16524608519308159"/>
    <s v="-"/>
    <s v="-"/>
    <s v="-"/>
    <s v="-"/>
    <s v="a"/>
    <n v="0.12288737245516113"/>
    <s v="."/>
    <n v="0.25413246044139043"/>
    <s v="-"/>
    <s v="-"/>
    <s v="-"/>
    <s v="."/>
    <n v="0"/>
    <s v="."/>
    <x v="1"/>
  </r>
  <r>
    <x v="6"/>
    <s v="Services"/>
    <x v="1"/>
    <m/>
    <x v="7"/>
    <n v="1.316516"/>
    <n v="0.54918400000000012"/>
    <n v="1.8657000000000001"/>
    <s v="c.ISE.34/c.ISE.25"/>
    <m/>
    <n v="1.8657000000000001"/>
    <n v="1.8657000000000001"/>
    <n v="0"/>
    <n v="1.6818238305428987"/>
    <s v="."/>
    <n v="0.18387616945710136"/>
    <s v="."/>
    <n v="0"/>
    <s v="-"/>
    <s v="-"/>
    <s v="-"/>
    <s v="-"/>
    <s v="a"/>
    <n v="0"/>
    <s v="."/>
    <n v="0"/>
    <s v="-"/>
    <s v="-"/>
    <s v="-"/>
    <s v="."/>
    <n v="0"/>
    <s v="."/>
    <x v="1"/>
  </r>
  <r>
    <x v="6"/>
    <s v="Services"/>
    <x v="1"/>
    <m/>
    <x v="8"/>
    <n v="0"/>
    <n v="0"/>
    <n v="0"/>
    <s v="."/>
    <m/>
    <n v="0"/>
    <n v="0"/>
    <n v="0"/>
    <n v="0"/>
    <s v="."/>
    <n v="0"/>
    <s v="."/>
    <n v="0"/>
    <s v="-"/>
    <s v="-"/>
    <s v="-"/>
    <s v="-"/>
    <s v="a"/>
    <n v="0"/>
    <s v="."/>
    <n v="0"/>
    <s v="-"/>
    <s v="-"/>
    <s v="-"/>
    <s v="."/>
    <n v="0"/>
    <s v="."/>
    <x v="1"/>
  </r>
  <r>
    <x v="6"/>
    <s v="Services"/>
    <x v="1"/>
    <m/>
    <x v="9"/>
    <n v="0"/>
    <n v="0"/>
    <n v="0"/>
    <s v="c.Obs.1"/>
    <m/>
    <n v="0"/>
    <n v="0"/>
    <n v="0"/>
    <n v="0"/>
    <s v="."/>
    <n v="0"/>
    <s v="."/>
    <n v="0"/>
    <s v="-"/>
    <s v="-"/>
    <s v="-"/>
    <s v="-"/>
    <s v="a"/>
    <n v="0"/>
    <s v="."/>
    <n v="0"/>
    <s v="-"/>
    <s v="-"/>
    <s v="-"/>
    <s v="."/>
    <n v="0"/>
    <s v="."/>
    <x v="1"/>
  </r>
  <r>
    <x v="6"/>
    <s v="Services"/>
    <x v="1"/>
    <m/>
    <x v="10"/>
    <n v="0.13839699999999999"/>
    <n v="6.0300000000002019E-4"/>
    <n v="0.13900000000000001"/>
    <s v="c.Obs.1"/>
    <m/>
    <n v="0.13900000000000001"/>
    <n v="0.13900000000000001"/>
    <n v="0"/>
    <n v="0.12548121326576167"/>
    <s v="."/>
    <n v="1.351878673423833E-2"/>
    <s v="."/>
    <n v="0"/>
    <s v="-"/>
    <s v="-"/>
    <s v="-"/>
    <s v="-"/>
    <s v="a"/>
    <n v="0"/>
    <s v="."/>
    <n v="0"/>
    <s v="-"/>
    <s v="-"/>
    <s v="-"/>
    <s v="."/>
    <n v="0"/>
    <s v="."/>
    <x v="1"/>
  </r>
  <r>
    <x v="6"/>
    <s v="Services"/>
    <x v="1"/>
    <m/>
    <x v="11"/>
    <n v="0"/>
    <n v="0"/>
    <n v="0"/>
    <s v="c.Obs.1"/>
    <m/>
    <n v="0"/>
    <n v="0"/>
    <n v="0"/>
    <n v="0"/>
    <s v="."/>
    <n v="0"/>
    <s v="."/>
    <n v="0"/>
    <s v="-"/>
    <s v="-"/>
    <s v="-"/>
    <s v="-"/>
    <s v="a"/>
    <n v="0"/>
    <s v="."/>
    <n v="0"/>
    <s v="-"/>
    <s v="-"/>
    <s v="-"/>
    <s v="."/>
    <n v="0"/>
    <s v="."/>
    <x v="1"/>
  </r>
  <r>
    <x v="6"/>
    <s v="Services"/>
    <x v="1"/>
    <m/>
    <x v="12"/>
    <n v="0"/>
    <n v="0"/>
    <n v="0"/>
    <s v="c.Obs.1"/>
    <m/>
    <n v="0"/>
    <n v="0"/>
    <n v="0"/>
    <n v="0"/>
    <s v="."/>
    <n v="0"/>
    <s v="."/>
    <n v="0"/>
    <s v="-"/>
    <s v="-"/>
    <s v="-"/>
    <s v="-"/>
    <s v="a"/>
    <n v="0"/>
    <s v="."/>
    <n v="0"/>
    <s v="-"/>
    <s v="-"/>
    <s v="-"/>
    <s v="."/>
    <n v="0"/>
    <s v="."/>
    <x v="1"/>
  </r>
  <r>
    <x v="6"/>
    <s v="Services"/>
    <x v="1"/>
    <m/>
    <x v="13"/>
    <s v="-"/>
    <n v="3.9000000000000014E-2"/>
    <n v="3.9000000000000014E-2"/>
    <s v="c.Obs.2"/>
    <m/>
    <n v="3.9000000000000014E-2"/>
    <n v="3.9000000000000014E-2"/>
    <n v="0"/>
    <n v="3.5187932093986116E-2"/>
    <s v="."/>
    <n v="3.812067906013896E-3"/>
    <s v="."/>
    <n v="0"/>
    <s v="-"/>
    <s v="-"/>
    <s v="-"/>
    <s v="-"/>
    <s v="a"/>
    <n v="0"/>
    <s v="."/>
    <n v="0"/>
    <s v="-"/>
    <s v="-"/>
    <s v="-"/>
    <s v="."/>
    <n v="0"/>
    <s v="."/>
    <x v="1"/>
  </r>
  <r>
    <x v="6"/>
    <s v="Services"/>
    <x v="1"/>
    <m/>
    <x v="14"/>
    <s v="-"/>
    <n v="0"/>
    <n v="0"/>
    <s v="."/>
    <m/>
    <n v="0"/>
    <n v="0"/>
    <n v="0"/>
    <n v="0"/>
    <s v="."/>
    <n v="0"/>
    <s v="."/>
    <n v="0"/>
    <s v="-"/>
    <s v="-"/>
    <s v="-"/>
    <s v="-"/>
    <s v="a"/>
    <n v="0"/>
    <s v="."/>
    <n v="0"/>
    <s v="-"/>
    <s v="-"/>
    <s v="-"/>
    <s v="."/>
    <n v="0"/>
    <s v="."/>
    <x v="1"/>
  </r>
  <r>
    <x v="6"/>
    <s v="Services"/>
    <x v="2"/>
    <m/>
    <x v="1"/>
    <s v="-"/>
    <n v="0.81446987131624482"/>
    <n v="0.81446987131624482"/>
    <s v="."/>
    <m/>
    <n v="0.81446987131624482"/>
    <n v="0.63738151542095434"/>
    <n v="0.17708835589529051"/>
    <n v="0.58695442097081862"/>
    <s v="."/>
    <n v="5.0427094450135768E-2"/>
    <s v="."/>
    <n v="0"/>
    <s v="-"/>
    <s v="-"/>
    <s v="-"/>
    <s v="-"/>
    <s v="a"/>
    <n v="6.3889325699034022E-2"/>
    <s v="."/>
    <n v="0.11319903019625649"/>
    <s v="-"/>
    <s v="-"/>
    <s v="-"/>
    <s v="."/>
    <n v="0"/>
    <s v="."/>
    <x v="1"/>
  </r>
  <r>
    <x v="6"/>
    <s v="Services"/>
    <x v="2"/>
    <m/>
    <x v="2"/>
    <s v="-"/>
    <n v="6.4286093876075815E-3"/>
    <n v="6.4286093876075815E-3"/>
    <s v="."/>
    <m/>
    <n v="6.4286093876075815E-3"/>
    <n v="6.4286093876075815E-3"/>
    <n v="0"/>
    <n v="6.4286093876075815E-3"/>
    <s v="."/>
    <n v="0"/>
    <s v="."/>
    <n v="0"/>
    <s v="-"/>
    <s v="-"/>
    <s v="-"/>
    <s v="-"/>
    <s v="a"/>
    <n v="0"/>
    <s v="."/>
    <n v="0"/>
    <s v="-"/>
    <s v="-"/>
    <s v="-"/>
    <s v="."/>
    <n v="0"/>
    <s v="."/>
    <x v="1"/>
  </r>
  <r>
    <x v="6"/>
    <s v="Services"/>
    <x v="2"/>
    <m/>
    <x v="3"/>
    <s v="-"/>
    <n v="0.10529545237261742"/>
    <n v="0.10529545237261742"/>
    <s v="."/>
    <m/>
    <n v="0.10529545237261742"/>
    <n v="0.10529545237261742"/>
    <n v="0"/>
    <n v="9.6886330884707675E-2"/>
    <s v="."/>
    <n v="8.4091214879097442E-3"/>
    <s v="."/>
    <n v="0"/>
    <s v="-"/>
    <s v="-"/>
    <s v="-"/>
    <s v="-"/>
    <s v="a"/>
    <n v="0"/>
    <s v="."/>
    <n v="0"/>
    <s v="-"/>
    <s v="-"/>
    <s v="-"/>
    <s v="."/>
    <n v="0"/>
    <s v="."/>
    <x v="1"/>
  </r>
  <r>
    <x v="6"/>
    <s v="Services"/>
    <x v="2"/>
    <m/>
    <x v="4"/>
    <s v="-"/>
    <n v="8.6114275311976532E-2"/>
    <n v="8.6114275311976532E-2"/>
    <s v="."/>
    <m/>
    <n v="8.6114275311976532E-2"/>
    <n v="8.6114275311976532E-2"/>
    <n v="0"/>
    <n v="7.9276488168548098E-2"/>
    <s v="."/>
    <n v="6.8377871434284346E-3"/>
    <s v="."/>
    <n v="0"/>
    <s v="-"/>
    <s v="-"/>
    <s v="-"/>
    <s v="-"/>
    <s v="a"/>
    <n v="0"/>
    <s v="."/>
    <n v="0"/>
    <s v="-"/>
    <s v="-"/>
    <s v="-"/>
    <s v="."/>
    <n v="0"/>
    <s v="."/>
    <x v="1"/>
  </r>
  <r>
    <x v="6"/>
    <s v="Services"/>
    <x v="2"/>
    <m/>
    <x v="5"/>
    <s v="-"/>
    <n v="0"/>
    <n v="0"/>
    <s v="."/>
    <m/>
    <n v="0"/>
    <n v="0"/>
    <n v="0"/>
    <n v="0"/>
    <s v="."/>
    <n v="0"/>
    <s v="."/>
    <n v="0"/>
    <s v="-"/>
    <s v="-"/>
    <s v="-"/>
    <s v="-"/>
    <s v="a"/>
    <n v="0"/>
    <s v="."/>
    <n v="0"/>
    <s v="-"/>
    <s v="-"/>
    <s v="-"/>
    <s v="."/>
    <n v="0"/>
    <s v="."/>
    <x v="1"/>
  </r>
  <r>
    <x v="6"/>
    <s v="Services"/>
    <x v="2"/>
    <m/>
    <x v="6"/>
    <s v="-"/>
    <n v="0.18591265759681111"/>
    <n v="0.18591265759681111"/>
    <s v="."/>
    <m/>
    <n v="0.18591265759681111"/>
    <n v="8.8243017015205948E-3"/>
    <n v="0.17708835589529051"/>
    <n v="8.119438486042508E-3"/>
    <s v="."/>
    <n v="7.0486321547808624E-4"/>
    <s v="."/>
    <n v="0"/>
    <s v="-"/>
    <s v="-"/>
    <s v="-"/>
    <s v="-"/>
    <s v="a"/>
    <n v="6.3889325699034022E-2"/>
    <s v="."/>
    <n v="0.11319903019625649"/>
    <s v="-"/>
    <s v="-"/>
    <s v="-"/>
    <s v="."/>
    <n v="0"/>
    <s v="."/>
    <x v="1"/>
  </r>
  <r>
    <x v="6"/>
    <s v="Services"/>
    <x v="2"/>
    <m/>
    <x v="7"/>
    <s v="-"/>
    <n v="0.39242330739518649"/>
    <n v="0.39242330739518649"/>
    <s v="."/>
    <m/>
    <n v="0.39242330739518649"/>
    <n v="0.39242330739518649"/>
    <n v="0"/>
    <n v="0.3609985334601879"/>
    <s v="."/>
    <n v="3.1424773934998582E-2"/>
    <s v="."/>
    <n v="0"/>
    <s v="-"/>
    <s v="-"/>
    <s v="-"/>
    <s v="-"/>
    <s v="a"/>
    <n v="0"/>
    <s v="."/>
    <n v="0"/>
    <s v="-"/>
    <s v="-"/>
    <s v="-"/>
    <s v="."/>
    <n v="0"/>
    <s v="."/>
    <x v="1"/>
  </r>
  <r>
    <x v="6"/>
    <s v="Services"/>
    <x v="2"/>
    <m/>
    <x v="8"/>
    <s v="-"/>
    <n v="0"/>
    <n v="0"/>
    <s v="."/>
    <m/>
    <n v="0"/>
    <n v="0"/>
    <n v="0"/>
    <n v="0"/>
    <s v="."/>
    <n v="0"/>
    <s v="."/>
    <n v="0"/>
    <s v="-"/>
    <s v="-"/>
    <s v="-"/>
    <s v="-"/>
    <s v="a"/>
    <n v="0"/>
    <s v="."/>
    <n v="0"/>
    <s v="-"/>
    <s v="-"/>
    <s v="-"/>
    <s v="."/>
    <n v="0"/>
    <s v="."/>
    <x v="1"/>
  </r>
  <r>
    <x v="6"/>
    <s v="Services"/>
    <x v="2"/>
    <m/>
    <x v="9"/>
    <s v="-"/>
    <n v="0"/>
    <n v="0"/>
    <s v="."/>
    <m/>
    <n v="0"/>
    <n v="0"/>
    <n v="0"/>
    <n v="0"/>
    <s v="."/>
    <n v="0"/>
    <s v="."/>
    <n v="0"/>
    <s v="-"/>
    <s v="-"/>
    <s v="-"/>
    <s v="-"/>
    <s v="a"/>
    <n v="0"/>
    <s v="."/>
    <n v="0"/>
    <s v="-"/>
    <s v="-"/>
    <s v="-"/>
    <s v="."/>
    <n v="0"/>
    <s v="."/>
    <x v="1"/>
  </r>
  <r>
    <x v="6"/>
    <s v="Services"/>
    <x v="2"/>
    <m/>
    <x v="10"/>
    <s v="-"/>
    <n v="3.0270354903404403E-2"/>
    <n v="3.0270354903404403E-2"/>
    <s v="."/>
    <m/>
    <n v="3.0270354903404403E-2"/>
    <n v="3.0270354903404403E-2"/>
    <n v="0"/>
    <n v="2.785891377504596E-2"/>
    <s v="."/>
    <n v="2.4114411283584409E-3"/>
    <s v="."/>
    <n v="0"/>
    <s v="-"/>
    <s v="-"/>
    <s v="-"/>
    <s v="-"/>
    <s v="a"/>
    <n v="0"/>
    <s v="."/>
    <n v="0"/>
    <s v="-"/>
    <s v="-"/>
    <s v="-"/>
    <s v="."/>
    <n v="0"/>
    <s v="."/>
    <x v="1"/>
  </r>
  <r>
    <x v="6"/>
    <s v="Services"/>
    <x v="2"/>
    <m/>
    <x v="11"/>
    <s v="-"/>
    <n v="0"/>
    <n v="0"/>
    <s v="."/>
    <m/>
    <n v="0"/>
    <n v="0"/>
    <n v="0"/>
    <n v="0"/>
    <s v="."/>
    <n v="0"/>
    <s v="."/>
    <n v="0"/>
    <s v="-"/>
    <s v="-"/>
    <s v="-"/>
    <s v="-"/>
    <s v="a"/>
    <n v="0"/>
    <s v="."/>
    <n v="0"/>
    <s v="-"/>
    <s v="-"/>
    <s v="-"/>
    <s v="."/>
    <n v="0"/>
    <s v="."/>
    <x v="1"/>
  </r>
  <r>
    <x v="6"/>
    <s v="Services"/>
    <x v="2"/>
    <m/>
    <x v="12"/>
    <s v="-"/>
    <n v="0"/>
    <n v="0"/>
    <s v="."/>
    <m/>
    <n v="0"/>
    <n v="0"/>
    <n v="0"/>
    <n v="0"/>
    <s v="."/>
    <n v="0"/>
    <s v="."/>
    <n v="0"/>
    <s v="-"/>
    <s v="-"/>
    <s v="-"/>
    <s v="-"/>
    <s v="a"/>
    <n v="0"/>
    <s v="."/>
    <n v="0"/>
    <s v="-"/>
    <s v="-"/>
    <s v="-"/>
    <s v="."/>
    <n v="0"/>
    <s v="."/>
    <x v="1"/>
  </r>
  <r>
    <x v="6"/>
    <s v="Services"/>
    <x v="2"/>
    <m/>
    <x v="13"/>
    <s v="-"/>
    <n v="8.0252143486413546E-3"/>
    <n v="8.0252143486413546E-3"/>
    <s v="."/>
    <m/>
    <n v="8.0252143486413546E-3"/>
    <n v="8.0252143486413546E-3"/>
    <n v="0"/>
    <n v="7.3861068086788764E-3"/>
    <s v="."/>
    <n v="6.3910753996247846E-4"/>
    <s v="."/>
    <n v="0"/>
    <s v="-"/>
    <s v="-"/>
    <s v="-"/>
    <s v="-"/>
    <s v="a"/>
    <n v="0"/>
    <s v="."/>
    <n v="0"/>
    <s v="-"/>
    <s v="-"/>
    <s v="-"/>
    <s v="."/>
    <n v="0"/>
    <s v="."/>
    <x v="1"/>
  </r>
  <r>
    <x v="6"/>
    <s v="Services"/>
    <x v="2"/>
    <m/>
    <x v="14"/>
    <s v="-"/>
    <n v="0"/>
    <n v="0"/>
    <s v="."/>
    <m/>
    <n v="0"/>
    <n v="0"/>
    <n v="0"/>
    <n v="0"/>
    <s v="."/>
    <n v="0"/>
    <s v="."/>
    <n v="0"/>
    <s v="-"/>
    <s v="-"/>
    <s v="-"/>
    <s v="-"/>
    <s v="a"/>
    <n v="0"/>
    <s v="."/>
    <n v="0"/>
    <s v="-"/>
    <s v="-"/>
    <s v="-"/>
    <s v="."/>
    <n v="0"/>
    <s v="."/>
    <x v="1"/>
  </r>
  <r>
    <x v="6"/>
    <s v="Services"/>
    <x v="3"/>
    <m/>
    <x v="1"/>
    <s v="-"/>
    <n v="0.36016970759384481"/>
    <n v="0.36016970759384481"/>
    <s v="."/>
    <m/>
    <n v="0.36016970759384481"/>
    <n v="0.27672381368096099"/>
    <n v="8.3445893912883817E-2"/>
    <n v="0.1584620624997006"/>
    <s v="."/>
    <n v="5.9643454387248579E-2"/>
    <s v="."/>
    <n v="5.8618296794011808E-2"/>
    <s v="-"/>
    <s v="-"/>
    <s v="-"/>
    <s v="-"/>
    <s v="a"/>
    <n v="1.3788497617634163E-2"/>
    <s v="."/>
    <n v="6.9657396295249654E-2"/>
    <s v="-"/>
    <s v="-"/>
    <s v="-"/>
    <s v="."/>
    <n v="0"/>
    <s v="."/>
    <x v="1"/>
  </r>
  <r>
    <x v="6"/>
    <s v="Services"/>
    <x v="3"/>
    <m/>
    <x v="2"/>
    <s v="-"/>
    <n v="1.7628426950248642E-3"/>
    <n v="1.7628426950248642E-3"/>
    <s v="."/>
    <m/>
    <n v="1.7628426950248642E-3"/>
    <n v="1.7628426950248642E-3"/>
    <n v="0"/>
    <n v="1.7628426950248642E-3"/>
    <s v="."/>
    <n v="0"/>
    <s v="."/>
    <n v="0"/>
    <s v="-"/>
    <s v="-"/>
    <s v="-"/>
    <s v="-"/>
    <s v="a"/>
    <n v="0"/>
    <s v="."/>
    <n v="0"/>
    <s v="-"/>
    <s v="-"/>
    <s v="-"/>
    <s v="."/>
    <n v="0"/>
    <s v="."/>
    <x v="1"/>
  </r>
  <r>
    <x v="6"/>
    <s v="Services"/>
    <x v="3"/>
    <m/>
    <x v="3"/>
    <s v="-"/>
    <n v="3.6246244917728938E-2"/>
    <n v="3.6246244917728938E-2"/>
    <s v="."/>
    <m/>
    <n v="3.6246244917728938E-2"/>
    <n v="3.6246244917728938E-2"/>
    <n v="0"/>
    <n v="2.6423709778898005E-2"/>
    <s v="."/>
    <n v="9.8225351388309314E-3"/>
    <s v="."/>
    <n v="0"/>
    <s v="-"/>
    <s v="-"/>
    <s v="-"/>
    <s v="-"/>
    <s v="a"/>
    <n v="0"/>
    <s v="."/>
    <n v="0"/>
    <s v="-"/>
    <s v="-"/>
    <s v="-"/>
    <s v="."/>
    <n v="0"/>
    <s v="."/>
    <x v="1"/>
  </r>
  <r>
    <x v="6"/>
    <s v="Services"/>
    <x v="3"/>
    <m/>
    <x v="4"/>
    <s v="-"/>
    <n v="3.1526621262115723E-2"/>
    <n v="3.1526621262115723E-2"/>
    <s v="."/>
    <m/>
    <n v="3.1526621262115723E-2"/>
    <n v="3.1526621262115723E-2"/>
    <n v="0"/>
    <n v="2.2809803369414815E-2"/>
    <s v="."/>
    <n v="8.7168178927009045E-3"/>
    <s v="."/>
    <n v="0"/>
    <s v="-"/>
    <s v="-"/>
    <s v="-"/>
    <s v="-"/>
    <s v="a"/>
    <n v="0"/>
    <s v="."/>
    <n v="0"/>
    <s v="-"/>
    <s v="-"/>
    <s v="-"/>
    <s v="."/>
    <n v="0"/>
    <s v="."/>
    <x v="1"/>
  </r>
  <r>
    <x v="6"/>
    <s v="Services"/>
    <x v="3"/>
    <m/>
    <x v="5"/>
    <s v="-"/>
    <n v="0"/>
    <n v="0"/>
    <s v="."/>
    <m/>
    <n v="0"/>
    <n v="0"/>
    <n v="0"/>
    <n v="0"/>
    <s v="."/>
    <n v="0"/>
    <s v="."/>
    <n v="0"/>
    <s v="-"/>
    <s v="-"/>
    <s v="-"/>
    <s v="-"/>
    <s v="a"/>
    <n v="0"/>
    <s v="."/>
    <n v="0"/>
    <s v="-"/>
    <s v="-"/>
    <s v="-"/>
    <s v="."/>
    <n v="0"/>
    <s v="."/>
    <x v="1"/>
  </r>
  <r>
    <x v="6"/>
    <s v="Services"/>
    <x v="3"/>
    <m/>
    <x v="6"/>
    <s v="-"/>
    <n v="0.14493781893251123"/>
    <n v="0.14493781893251123"/>
    <s v="."/>
    <m/>
    <n v="0.14493781893251123"/>
    <n v="6.1491925019627414E-2"/>
    <n v="8.3445893912883817E-2"/>
    <n v="2.0766232177641271E-3"/>
    <s v="."/>
    <n v="7.9700500785147798E-4"/>
    <s v="."/>
    <n v="5.8618296794011808E-2"/>
    <s v="-"/>
    <s v="-"/>
    <s v="-"/>
    <s v="-"/>
    <s v="a"/>
    <n v="1.3788497617634163E-2"/>
    <s v="."/>
    <n v="6.9657396295249654E-2"/>
    <s v="-"/>
    <s v="-"/>
    <s v="-"/>
    <s v="."/>
    <n v="0"/>
    <s v="."/>
    <x v="1"/>
  </r>
  <r>
    <x v="6"/>
    <s v="Services"/>
    <x v="3"/>
    <m/>
    <x v="7"/>
    <s v="-"/>
    <n v="0.13389095399763962"/>
    <n v="0.13389095399763962"/>
    <s v="."/>
    <m/>
    <n v="0.13389095399763962"/>
    <n v="0.13389095399763962"/>
    <n v="0"/>
    <n v="9.695051974388906E-2"/>
    <s v="."/>
    <n v="3.6940434253750543E-2"/>
    <s v="."/>
    <n v="0"/>
    <s v="-"/>
    <s v="-"/>
    <s v="-"/>
    <s v="-"/>
    <s v="a"/>
    <n v="0"/>
    <s v="."/>
    <n v="0"/>
    <s v="-"/>
    <s v="-"/>
    <s v="-"/>
    <s v="."/>
    <n v="0"/>
    <s v="."/>
    <x v="1"/>
  </r>
  <r>
    <x v="6"/>
    <s v="Services"/>
    <x v="3"/>
    <m/>
    <x v="8"/>
    <s v="-"/>
    <n v="0"/>
    <n v="0"/>
    <s v="."/>
    <m/>
    <n v="0"/>
    <n v="0"/>
    <n v="0"/>
    <n v="0"/>
    <s v="."/>
    <n v="0"/>
    <s v="."/>
    <n v="0"/>
    <s v="-"/>
    <s v="-"/>
    <s v="-"/>
    <s v="-"/>
    <s v="a"/>
    <n v="0"/>
    <s v="."/>
    <n v="0"/>
    <s v="-"/>
    <s v="-"/>
    <s v="-"/>
    <s v="."/>
    <n v="0"/>
    <s v="."/>
    <x v="1"/>
  </r>
  <r>
    <x v="6"/>
    <s v="Services"/>
    <x v="3"/>
    <m/>
    <x v="9"/>
    <s v="-"/>
    <n v="0"/>
    <n v="0"/>
    <s v="."/>
    <m/>
    <n v="0"/>
    <n v="0"/>
    <n v="0"/>
    <n v="0"/>
    <s v="."/>
    <n v="0"/>
    <s v="."/>
    <n v="0"/>
    <s v="-"/>
    <s v="-"/>
    <s v="-"/>
    <s v="-"/>
    <s v="a"/>
    <n v="0"/>
    <s v="."/>
    <n v="0"/>
    <s v="-"/>
    <s v="-"/>
    <s v="-"/>
    <s v="."/>
    <n v="0"/>
    <s v="."/>
    <x v="1"/>
  </r>
  <r>
    <x v="6"/>
    <s v="Services"/>
    <x v="3"/>
    <m/>
    <x v="10"/>
    <s v="-"/>
    <n v="9.0138855966489535E-3"/>
    <n v="9.0138855966489535E-3"/>
    <s v="."/>
    <m/>
    <n v="9.0138855966489535E-3"/>
    <n v="9.0138855966489535E-3"/>
    <n v="0"/>
    <n v="6.4362781545714573E-3"/>
    <s v="."/>
    <n v="2.5776074420774966E-3"/>
    <s v="."/>
    <n v="0"/>
    <s v="-"/>
    <s v="-"/>
    <s v="-"/>
    <s v="-"/>
    <s v="a"/>
    <n v="0"/>
    <s v="."/>
    <n v="0"/>
    <s v="-"/>
    <s v="-"/>
    <s v="-"/>
    <s v="."/>
    <n v="0"/>
    <s v="."/>
    <x v="1"/>
  </r>
  <r>
    <x v="6"/>
    <s v="Services"/>
    <x v="3"/>
    <m/>
    <x v="11"/>
    <s v="-"/>
    <n v="0"/>
    <n v="0"/>
    <s v="."/>
    <m/>
    <n v="0"/>
    <n v="0"/>
    <n v="0"/>
    <n v="0"/>
    <s v="."/>
    <n v="0"/>
    <s v="."/>
    <n v="0"/>
    <s v="-"/>
    <s v="-"/>
    <s v="-"/>
    <s v="-"/>
    <s v="a"/>
    <n v="0"/>
    <s v="."/>
    <n v="0"/>
    <s v="-"/>
    <s v="-"/>
    <s v="-"/>
    <s v="."/>
    <n v="0"/>
    <s v="."/>
    <x v="1"/>
  </r>
  <r>
    <x v="6"/>
    <s v="Services"/>
    <x v="3"/>
    <m/>
    <x v="12"/>
    <s v="-"/>
    <n v="0"/>
    <n v="0"/>
    <s v="."/>
    <m/>
    <n v="0"/>
    <n v="0"/>
    <n v="0"/>
    <n v="0"/>
    <s v="."/>
    <n v="0"/>
    <s v="."/>
    <n v="0"/>
    <s v="-"/>
    <s v="-"/>
    <s v="-"/>
    <s v="-"/>
    <s v="a"/>
    <n v="0"/>
    <s v="."/>
    <n v="0"/>
    <s v="-"/>
    <s v="-"/>
    <s v="-"/>
    <s v="."/>
    <n v="0"/>
    <s v="."/>
    <x v="1"/>
  </r>
  <r>
    <x v="6"/>
    <s v="Services"/>
    <x v="3"/>
    <m/>
    <x v="13"/>
    <s v="-"/>
    <n v="2.791340192175488E-3"/>
    <n v="2.791340192175488E-3"/>
    <s v="."/>
    <m/>
    <n v="2.791340192175488E-3"/>
    <n v="2.791340192175488E-3"/>
    <n v="0"/>
    <n v="2.0022855401382574E-3"/>
    <s v="."/>
    <n v="7.890546520372306E-4"/>
    <s v="."/>
    <n v="0"/>
    <s v="-"/>
    <s v="-"/>
    <s v="-"/>
    <s v="-"/>
    <s v="a"/>
    <n v="0"/>
    <s v="."/>
    <n v="0"/>
    <s v="-"/>
    <s v="-"/>
    <s v="-"/>
    <s v="."/>
    <n v="0"/>
    <s v="."/>
    <x v="1"/>
  </r>
  <r>
    <x v="6"/>
    <s v="Services"/>
    <x v="3"/>
    <m/>
    <x v="14"/>
    <s v="-"/>
    <n v="0"/>
    <n v="0"/>
    <s v="."/>
    <m/>
    <n v="0"/>
    <n v="0"/>
    <n v="0"/>
    <n v="0"/>
    <s v="."/>
    <n v="0"/>
    <s v="."/>
    <n v="0"/>
    <s v="-"/>
    <s v="-"/>
    <s v="-"/>
    <s v="-"/>
    <s v="a"/>
    <n v="0"/>
    <s v="."/>
    <n v="0"/>
    <s v="-"/>
    <s v="-"/>
    <s v="-"/>
    <s v="."/>
    <n v="0"/>
    <s v="."/>
    <x v="1"/>
  </r>
  <r>
    <x v="6"/>
    <s v="Services"/>
    <x v="4"/>
    <m/>
    <x v="1"/>
    <s v="-"/>
    <n v="0.42241915976763628"/>
    <n v="0.42241915976763628"/>
    <s v="."/>
    <m/>
    <n v="0.42241915976763628"/>
    <n v="0.41208424857206893"/>
    <n v="1.033491119556732E-2"/>
    <n v="0.37973973394549437"/>
    <s v="."/>
    <n v="3.2344514626574547E-2"/>
    <s v="."/>
    <n v="0"/>
    <s v="-"/>
    <s v="-"/>
    <s v="-"/>
    <s v="-"/>
    <s v="a"/>
    <n v="7.8009319896324919E-3"/>
    <s v="."/>
    <n v="2.5339792059348278E-3"/>
    <s v="-"/>
    <s v="-"/>
    <s v="-"/>
    <s v="."/>
    <n v="0"/>
    <s v="."/>
    <x v="1"/>
  </r>
  <r>
    <x v="6"/>
    <s v="Services"/>
    <x v="4"/>
    <m/>
    <x v="2"/>
    <s v="-"/>
    <n v="3.9462351478886087E-3"/>
    <n v="3.9462351478886087E-3"/>
    <s v="."/>
    <m/>
    <n v="3.9462351478886087E-3"/>
    <n v="3.9462351478886087E-3"/>
    <n v="0"/>
    <n v="3.9462351478886087E-3"/>
    <s v="."/>
    <n v="0"/>
    <s v="."/>
    <n v="0"/>
    <s v="-"/>
    <s v="-"/>
    <s v="-"/>
    <s v="-"/>
    <s v="a"/>
    <n v="0"/>
    <s v="."/>
    <n v="0"/>
    <s v="-"/>
    <s v="-"/>
    <s v="-"/>
    <s v="."/>
    <n v="0"/>
    <s v="."/>
    <x v="1"/>
  </r>
  <r>
    <x v="6"/>
    <s v="Services"/>
    <x v="4"/>
    <m/>
    <x v="3"/>
    <s v="-"/>
    <n v="6.4590466014074616E-2"/>
    <n v="6.4590466014074616E-2"/>
    <s v="."/>
    <m/>
    <n v="6.4590466014074616E-2"/>
    <n v="6.4590466014074616E-2"/>
    <n v="0"/>
    <n v="5.9516094487267281E-2"/>
    <s v="."/>
    <n v="5.0743715268073367E-3"/>
    <s v="."/>
    <n v="0"/>
    <s v="-"/>
    <s v="-"/>
    <s v="-"/>
    <s v="-"/>
    <s v="a"/>
    <n v="0"/>
    <s v="."/>
    <n v="0"/>
    <s v="-"/>
    <s v="-"/>
    <s v="-"/>
    <s v="."/>
    <n v="0"/>
    <s v="."/>
    <x v="1"/>
  </r>
  <r>
    <x v="6"/>
    <s v="Services"/>
    <x v="4"/>
    <m/>
    <x v="4"/>
    <s v="-"/>
    <n v="5.7955037488262744E-2"/>
    <n v="5.7955037488262744E-2"/>
    <s v="."/>
    <m/>
    <n v="5.7955037488262744E-2"/>
    <n v="5.7955037488262744E-2"/>
    <n v="0"/>
    <n v="5.3347350329033552E-2"/>
    <s v="."/>
    <n v="4.6076871592291889E-3"/>
    <s v="."/>
    <n v="0"/>
    <s v="-"/>
    <s v="-"/>
    <s v="-"/>
    <s v="-"/>
    <s v="a"/>
    <n v="0"/>
    <s v="."/>
    <n v="0"/>
    <s v="-"/>
    <s v="-"/>
    <s v="-"/>
    <s v="."/>
    <n v="0"/>
    <s v="."/>
    <x v="1"/>
  </r>
  <r>
    <x v="6"/>
    <s v="Services"/>
    <x v="4"/>
    <m/>
    <x v="5"/>
    <s v="-"/>
    <n v="0"/>
    <n v="0"/>
    <s v="."/>
    <m/>
    <n v="0"/>
    <n v="0"/>
    <n v="0"/>
    <n v="0"/>
    <s v="."/>
    <n v="0"/>
    <s v="."/>
    <n v="0"/>
    <s v="-"/>
    <s v="-"/>
    <s v="-"/>
    <s v="-"/>
    <s v="a"/>
    <n v="0"/>
    <s v="."/>
    <n v="0"/>
    <s v="-"/>
    <s v="-"/>
    <s v="-"/>
    <s v="."/>
    <n v="0"/>
    <s v="."/>
    <x v="1"/>
  </r>
  <r>
    <x v="6"/>
    <s v="Services"/>
    <x v="4"/>
    <m/>
    <x v="6"/>
    <s v="-"/>
    <n v="1.6536530178763113E-2"/>
    <n v="1.6536530178763113E-2"/>
    <s v="."/>
    <m/>
    <n v="1.6536530178763113E-2"/>
    <n v="6.2016189831957938E-3"/>
    <n v="1.033491119556732E-2"/>
    <n v="5.7141160701441301E-3"/>
    <s v="."/>
    <n v="4.8750291305166364E-4"/>
    <s v="."/>
    <n v="0"/>
    <s v="-"/>
    <s v="-"/>
    <s v="-"/>
    <s v="-"/>
    <s v="a"/>
    <n v="7.8009319896324919E-3"/>
    <s v="."/>
    <n v="2.5339792059348278E-3"/>
    <s v="-"/>
    <s v="-"/>
    <s v="-"/>
    <s v="."/>
    <n v="0"/>
    <s v="."/>
    <x v="1"/>
  </r>
  <r>
    <x v="6"/>
    <s v="Services"/>
    <x v="4"/>
    <m/>
    <x v="7"/>
    <s v="-"/>
    <n v="0.25537063746050431"/>
    <n v="0.25537063746050431"/>
    <s v="."/>
    <m/>
    <n v="0.25537063746050431"/>
    <n v="0.25537063746050431"/>
    <n v="0"/>
    <n v="0.23510294697066583"/>
    <s v="."/>
    <n v="2.0267690489838473E-2"/>
    <s v="."/>
    <n v="0"/>
    <s v="-"/>
    <s v="-"/>
    <s v="-"/>
    <s v="-"/>
    <s v="a"/>
    <n v="0"/>
    <s v="."/>
    <n v="0"/>
    <s v="-"/>
    <s v="-"/>
    <s v="-"/>
    <s v="."/>
    <n v="0"/>
    <s v="."/>
    <x v="1"/>
  </r>
  <r>
    <x v="6"/>
    <s v="Services"/>
    <x v="4"/>
    <m/>
    <x v="8"/>
    <s v="-"/>
    <n v="0"/>
    <n v="0"/>
    <s v="."/>
    <m/>
    <n v="0"/>
    <n v="0"/>
    <n v="0"/>
    <n v="0"/>
    <s v="."/>
    <n v="0"/>
    <s v="."/>
    <n v="0"/>
    <s v="-"/>
    <s v="-"/>
    <s v="-"/>
    <s v="-"/>
    <s v="a"/>
    <n v="0"/>
    <s v="."/>
    <n v="0"/>
    <s v="-"/>
    <s v="-"/>
    <s v="-"/>
    <s v="."/>
    <n v="0"/>
    <s v="."/>
    <x v="1"/>
  </r>
  <r>
    <x v="6"/>
    <s v="Services"/>
    <x v="4"/>
    <m/>
    <x v="9"/>
    <s v="-"/>
    <n v="0"/>
    <n v="0"/>
    <s v="."/>
    <m/>
    <n v="0"/>
    <n v="0"/>
    <n v="0"/>
    <n v="0"/>
    <s v="."/>
    <n v="0"/>
    <s v="."/>
    <n v="0"/>
    <s v="-"/>
    <s v="-"/>
    <s v="-"/>
    <s v="-"/>
    <s v="a"/>
    <n v="0"/>
    <s v="."/>
    <n v="0"/>
    <s v="-"/>
    <s v="-"/>
    <s v="-"/>
    <s v="."/>
    <n v="0"/>
    <s v="."/>
    <x v="1"/>
  </r>
  <r>
    <x v="6"/>
    <s v="Services"/>
    <x v="4"/>
    <m/>
    <x v="10"/>
    <s v="-"/>
    <n v="1.8356522041103201E-2"/>
    <n v="1.8356522041103201E-2"/>
    <s v="."/>
    <m/>
    <n v="1.8356522041103201E-2"/>
    <n v="1.8356522041103201E-2"/>
    <n v="0"/>
    <n v="1.6898080968678095E-2"/>
    <s v="."/>
    <n v="1.4584410724251047E-3"/>
    <s v="."/>
    <n v="0"/>
    <s v="-"/>
    <s v="-"/>
    <s v="-"/>
    <s v="-"/>
    <s v="a"/>
    <n v="0"/>
    <s v="."/>
    <n v="0"/>
    <s v="-"/>
    <s v="-"/>
    <s v="-"/>
    <s v="."/>
    <n v="0"/>
    <s v="."/>
    <x v="1"/>
  </r>
  <r>
    <x v="6"/>
    <s v="Services"/>
    <x v="4"/>
    <m/>
    <x v="11"/>
    <s v="-"/>
    <n v="0"/>
    <n v="0"/>
    <s v="."/>
    <m/>
    <n v="0"/>
    <n v="0"/>
    <n v="0"/>
    <n v="0"/>
    <s v="."/>
    <n v="0"/>
    <s v="."/>
    <n v="0"/>
    <s v="-"/>
    <s v="-"/>
    <s v="-"/>
    <s v="-"/>
    <s v="a"/>
    <n v="0"/>
    <s v="."/>
    <n v="0"/>
    <s v="-"/>
    <s v="-"/>
    <s v="-"/>
    <s v="."/>
    <n v="0"/>
    <s v="."/>
    <x v="1"/>
  </r>
  <r>
    <x v="6"/>
    <s v="Services"/>
    <x v="4"/>
    <m/>
    <x v="12"/>
    <s v="-"/>
    <n v="0"/>
    <n v="0"/>
    <s v="."/>
    <m/>
    <n v="0"/>
    <n v="0"/>
    <n v="0"/>
    <n v="0"/>
    <s v="."/>
    <n v="0"/>
    <s v="."/>
    <n v="0"/>
    <s v="-"/>
    <s v="-"/>
    <s v="-"/>
    <s v="-"/>
    <s v="a"/>
    <n v="0"/>
    <s v="."/>
    <n v="0"/>
    <s v="-"/>
    <s v="-"/>
    <s v="-"/>
    <s v="."/>
    <n v="0"/>
    <s v="."/>
    <x v="1"/>
  </r>
  <r>
    <x v="6"/>
    <s v="Services"/>
    <x v="4"/>
    <m/>
    <x v="13"/>
    <s v="-"/>
    <n v="5.6637314370396345E-3"/>
    <n v="5.6637314370396345E-3"/>
    <s v="."/>
    <m/>
    <n v="5.6637314370396345E-3"/>
    <n v="5.6637314370396345E-3"/>
    <n v="0"/>
    <n v="5.2149099718168564E-3"/>
    <s v="."/>
    <n v="4.4882146522277775E-4"/>
    <s v="."/>
    <n v="0"/>
    <s v="-"/>
    <s v="-"/>
    <s v="-"/>
    <s v="-"/>
    <s v="a"/>
    <n v="0"/>
    <s v="."/>
    <n v="0"/>
    <s v="-"/>
    <s v="-"/>
    <s v="-"/>
    <s v="."/>
    <n v="0"/>
    <s v="."/>
    <x v="1"/>
  </r>
  <r>
    <x v="6"/>
    <s v="Services"/>
    <x v="4"/>
    <m/>
    <x v="14"/>
    <s v="-"/>
    <n v="0"/>
    <n v="0"/>
    <s v="."/>
    <m/>
    <n v="0"/>
    <n v="0"/>
    <n v="0"/>
    <n v="0"/>
    <s v="."/>
    <n v="0"/>
    <s v="."/>
    <n v="0"/>
    <s v="-"/>
    <s v="-"/>
    <s v="-"/>
    <s v="-"/>
    <s v="a"/>
    <n v="0"/>
    <s v="."/>
    <n v="0"/>
    <s v="-"/>
    <s v="-"/>
    <s v="-"/>
    <s v="."/>
    <n v="0"/>
    <s v="."/>
    <x v="1"/>
  </r>
  <r>
    <x v="6"/>
    <s v="Services"/>
    <x v="5"/>
    <m/>
    <x v="1"/>
    <s v="-"/>
    <n v="7.9120295572666491E-2"/>
    <n v="7.9120295572666491E-2"/>
    <s v="."/>
    <m/>
    <n v="7.9120295572666491E-2"/>
    <n v="6.0680630774504259E-2"/>
    <n v="1.8439664798162229E-2"/>
    <n v="5.6857046134177018E-2"/>
    <s v="."/>
    <n v="3.8235846403272401E-3"/>
    <s v="."/>
    <n v="0"/>
    <s v="-"/>
    <s v="-"/>
    <s v="-"/>
    <s v="-"/>
    <s v="a"/>
    <n v="1.707695803668759E-2"/>
    <s v="."/>
    <n v="1.362706761474637E-3"/>
    <s v="-"/>
    <s v="-"/>
    <s v="-"/>
    <s v="."/>
    <n v="0"/>
    <s v="."/>
    <x v="1"/>
  </r>
  <r>
    <x v="6"/>
    <s v="Services"/>
    <x v="5"/>
    <m/>
    <x v="2"/>
    <s v="-"/>
    <n v="8.2123385071094666E-4"/>
    <n v="8.2123385071094666E-4"/>
    <s v="."/>
    <m/>
    <n v="8.2123385071094666E-4"/>
    <n v="8.2123385071094666E-4"/>
    <n v="0"/>
    <n v="8.2123385071094666E-4"/>
    <s v="."/>
    <n v="0"/>
    <s v="."/>
    <n v="0"/>
    <s v="-"/>
    <s v="-"/>
    <s v="-"/>
    <s v="-"/>
    <s v="a"/>
    <n v="0"/>
    <s v="."/>
    <n v="0"/>
    <s v="-"/>
    <s v="-"/>
    <s v="-"/>
    <s v="."/>
    <n v="0"/>
    <s v="."/>
    <x v="1"/>
  </r>
  <r>
    <x v="6"/>
    <s v="Services"/>
    <x v="5"/>
    <m/>
    <x v="3"/>
    <s v="-"/>
    <n v="1.0168545787867902E-2"/>
    <n v="1.0168545787867902E-2"/>
    <s v="."/>
    <m/>
    <n v="1.0168545787867902E-2"/>
    <n v="1.0168545787867902E-2"/>
    <n v="0"/>
    <n v="9.5252197128014686E-3"/>
    <s v="."/>
    <n v="6.4332607506643359E-4"/>
    <s v="."/>
    <n v="0"/>
    <s v="-"/>
    <s v="-"/>
    <s v="-"/>
    <s v="-"/>
    <s v="a"/>
    <n v="0"/>
    <s v="."/>
    <n v="0"/>
    <s v="-"/>
    <s v="-"/>
    <s v="-"/>
    <s v="."/>
    <n v="0"/>
    <s v="."/>
    <x v="1"/>
  </r>
  <r>
    <x v="6"/>
    <s v="Services"/>
    <x v="5"/>
    <m/>
    <x v="4"/>
    <s v="-"/>
    <n v="7.7451297137673446E-3"/>
    <n v="7.7451297137673446E-3"/>
    <s v="."/>
    <m/>
    <n v="7.7451297137673446E-3"/>
    <n v="7.7451297137673446E-3"/>
    <n v="0"/>
    <n v="7.2541111444617062E-3"/>
    <s v="."/>
    <n v="4.9101856930563873E-4"/>
    <s v="."/>
    <n v="0"/>
    <s v="-"/>
    <s v="-"/>
    <s v="-"/>
    <s v="-"/>
    <s v="a"/>
    <n v="0"/>
    <s v="."/>
    <n v="0"/>
    <s v="-"/>
    <s v="-"/>
    <s v="-"/>
    <s v="."/>
    <n v="0"/>
    <s v="."/>
    <x v="1"/>
  </r>
  <r>
    <x v="6"/>
    <s v="Services"/>
    <x v="5"/>
    <m/>
    <x v="5"/>
    <s v="-"/>
    <n v="0"/>
    <n v="0"/>
    <s v="."/>
    <m/>
    <n v="0"/>
    <n v="0"/>
    <n v="0"/>
    <n v="0"/>
    <s v="."/>
    <n v="0"/>
    <s v="."/>
    <n v="0"/>
    <s v="-"/>
    <s v="-"/>
    <s v="-"/>
    <s v="-"/>
    <s v="a"/>
    <n v="0"/>
    <s v="."/>
    <n v="0"/>
    <s v="-"/>
    <s v="-"/>
    <s v="-"/>
    <s v="."/>
    <n v="0"/>
    <s v="."/>
    <x v="1"/>
  </r>
  <r>
    <x v="6"/>
    <s v="Services"/>
    <x v="5"/>
    <m/>
    <x v="6"/>
    <s v="-"/>
    <n v="1.9437920833495825E-2"/>
    <n v="1.9437920833495825E-2"/>
    <s v="."/>
    <m/>
    <n v="1.9437920833495825E-2"/>
    <n v="9.9825603533359617E-4"/>
    <n v="1.8439664798162229E-2"/>
    <n v="9.3418504364145636E-4"/>
    <s v="."/>
    <n v="6.4070991692139704E-5"/>
    <s v="."/>
    <n v="0"/>
    <s v="-"/>
    <s v="-"/>
    <s v="-"/>
    <s v="-"/>
    <s v="a"/>
    <n v="1.707695803668759E-2"/>
    <s v="."/>
    <n v="1.362706761474637E-3"/>
    <s v="-"/>
    <s v="-"/>
    <s v="-"/>
    <s v="."/>
    <n v="0"/>
    <s v="."/>
    <x v="1"/>
  </r>
  <r>
    <x v="6"/>
    <s v="Services"/>
    <x v="5"/>
    <m/>
    <x v="7"/>
    <s v="-"/>
    <n v="3.7648766339678355E-2"/>
    <n v="3.7648766339678355E-2"/>
    <s v="."/>
    <m/>
    <n v="3.7648766339678355E-2"/>
    <n v="3.7648766339678355E-2"/>
    <n v="0"/>
    <n v="3.5230437264932871E-2"/>
    <s v="."/>
    <n v="2.4183290747454875E-3"/>
    <s v="."/>
    <n v="0"/>
    <s v="-"/>
    <s v="-"/>
    <s v="-"/>
    <s v="-"/>
    <s v="a"/>
    <n v="0"/>
    <s v="."/>
    <n v="0"/>
    <s v="-"/>
    <s v="-"/>
    <s v="-"/>
    <s v="."/>
    <n v="0"/>
    <s v="."/>
    <x v="1"/>
  </r>
  <r>
    <x v="6"/>
    <s v="Services"/>
    <x v="5"/>
    <m/>
    <x v="8"/>
    <s v="-"/>
    <n v="0"/>
    <n v="0"/>
    <s v="."/>
    <m/>
    <n v="0"/>
    <n v="0"/>
    <n v="0"/>
    <n v="0"/>
    <s v="."/>
    <n v="0"/>
    <s v="."/>
    <n v="0"/>
    <s v="-"/>
    <s v="-"/>
    <s v="-"/>
    <s v="-"/>
    <s v="a"/>
    <n v="0"/>
    <s v="."/>
    <n v="0"/>
    <s v="-"/>
    <s v="-"/>
    <s v="-"/>
    <s v="."/>
    <n v="0"/>
    <s v="."/>
    <x v="1"/>
  </r>
  <r>
    <x v="6"/>
    <s v="Services"/>
    <x v="5"/>
    <m/>
    <x v="9"/>
    <s v="-"/>
    <n v="0"/>
    <n v="0"/>
    <s v="."/>
    <m/>
    <n v="0"/>
    <n v="0"/>
    <n v="0"/>
    <n v="0"/>
    <s v="."/>
    <n v="0"/>
    <s v="."/>
    <n v="0"/>
    <s v="-"/>
    <s v="-"/>
    <s v="-"/>
    <s v="-"/>
    <s v="a"/>
    <n v="0"/>
    <s v="."/>
    <n v="0"/>
    <s v="-"/>
    <s v="-"/>
    <s v="-"/>
    <s v="."/>
    <n v="0"/>
    <s v="."/>
    <x v="1"/>
  </r>
  <r>
    <x v="6"/>
    <s v="Services"/>
    <x v="5"/>
    <m/>
    <x v="10"/>
    <s v="-"/>
    <n v="2.5137908833827295E-3"/>
    <n v="2.5137908833827295E-3"/>
    <s v="."/>
    <m/>
    <n v="2.5137908833827295E-3"/>
    <n v="2.5137908833827295E-3"/>
    <n v="0"/>
    <n v="2.357902714894567E-3"/>
    <s v="."/>
    <n v="1.5588816848816233E-4"/>
    <s v="."/>
    <n v="0"/>
    <s v="-"/>
    <s v="-"/>
    <s v="-"/>
    <s v="-"/>
    <s v="a"/>
    <n v="0"/>
    <s v="."/>
    <n v="0"/>
    <s v="-"/>
    <s v="-"/>
    <s v="-"/>
    <s v="."/>
    <n v="0"/>
    <s v="."/>
    <x v="1"/>
  </r>
  <r>
    <x v="6"/>
    <s v="Services"/>
    <x v="5"/>
    <m/>
    <x v="11"/>
    <s v="-"/>
    <n v="0"/>
    <n v="0"/>
    <s v="."/>
    <m/>
    <n v="0"/>
    <n v="0"/>
    <n v="0"/>
    <n v="0"/>
    <s v="."/>
    <n v="0"/>
    <s v="."/>
    <n v="0"/>
    <s v="-"/>
    <s v="-"/>
    <s v="-"/>
    <s v="-"/>
    <s v="a"/>
    <n v="0"/>
    <s v="."/>
    <n v="0"/>
    <s v="-"/>
    <s v="-"/>
    <s v="-"/>
    <s v="."/>
    <n v="0"/>
    <s v="."/>
    <x v="1"/>
  </r>
  <r>
    <x v="6"/>
    <s v="Services"/>
    <x v="5"/>
    <m/>
    <x v="12"/>
    <s v="-"/>
    <n v="0"/>
    <n v="0"/>
    <s v="."/>
    <m/>
    <n v="0"/>
    <n v="0"/>
    <n v="0"/>
    <n v="0"/>
    <s v="."/>
    <n v="0"/>
    <s v="."/>
    <n v="0"/>
    <s v="-"/>
    <s v="-"/>
    <s v="-"/>
    <s v="-"/>
    <s v="a"/>
    <n v="0"/>
    <s v="."/>
    <n v="0"/>
    <s v="-"/>
    <s v="-"/>
    <s v="-"/>
    <s v="."/>
    <n v="0"/>
    <s v="."/>
    <x v="1"/>
  </r>
  <r>
    <x v="6"/>
    <s v="Services"/>
    <x v="5"/>
    <m/>
    <x v="13"/>
    <s v="-"/>
    <n v="7.8490816376337598E-4"/>
    <n v="7.8490816376337598E-4"/>
    <s v="."/>
    <m/>
    <n v="7.8490816376337598E-4"/>
    <n v="7.8490816376337598E-4"/>
    <n v="0"/>
    <n v="7.3395640273399819E-4"/>
    <s v="."/>
    <n v="5.0951761029377822E-5"/>
    <s v="."/>
    <n v="0"/>
    <s v="-"/>
    <s v="-"/>
    <s v="-"/>
    <s v="-"/>
    <s v="a"/>
    <n v="0"/>
    <s v="."/>
    <n v="0"/>
    <s v="-"/>
    <s v="-"/>
    <s v="-"/>
    <s v="."/>
    <n v="0"/>
    <s v="."/>
    <x v="1"/>
  </r>
  <r>
    <x v="6"/>
    <s v="Services"/>
    <x v="5"/>
    <m/>
    <x v="14"/>
    <s v="-"/>
    <n v="0"/>
    <n v="0"/>
    <s v="."/>
    <m/>
    <n v="0"/>
    <n v="0"/>
    <n v="0"/>
    <n v="0"/>
    <s v="."/>
    <n v="0"/>
    <s v="."/>
    <n v="0"/>
    <s v="-"/>
    <s v="-"/>
    <s v="-"/>
    <s v="-"/>
    <s v="a"/>
    <n v="0"/>
    <s v="."/>
    <n v="0"/>
    <s v="-"/>
    <s v="-"/>
    <s v="-"/>
    <s v="."/>
    <n v="0"/>
    <s v="."/>
    <x v="1"/>
  </r>
  <r>
    <x v="6"/>
    <s v="Services"/>
    <x v="6"/>
    <m/>
    <x v="1"/>
    <s v="-"/>
    <n v="0.23082771806737096"/>
    <n v="0.23082771806737096"/>
    <s v="."/>
    <m/>
    <n v="0.23082771806737096"/>
    <n v="0.22004406758490747"/>
    <n v="1.0783650482463498E-2"/>
    <n v="0.14669463714535588"/>
    <s v="."/>
    <n v="3.1641616655216941E-2"/>
    <s v="."/>
    <n v="4.1707813784334621E-2"/>
    <s v="-"/>
    <s v="-"/>
    <s v="-"/>
    <s v="-"/>
    <s v="a"/>
    <n v="4.1745755118327479E-4"/>
    <s v="."/>
    <n v="1.0366192931280225E-2"/>
    <s v="-"/>
    <s v="-"/>
    <s v="-"/>
    <s v="."/>
    <n v="0"/>
    <s v="."/>
    <x v="1"/>
  </r>
  <r>
    <x v="6"/>
    <s v="Services"/>
    <x v="6"/>
    <m/>
    <x v="2"/>
    <s v="-"/>
    <n v="1.1747391178918533E-3"/>
    <n v="1.1747391178918533E-3"/>
    <s v="."/>
    <m/>
    <n v="1.1747391178918533E-3"/>
    <n v="1.1747391178918533E-3"/>
    <n v="0"/>
    <n v="1.1747391178918533E-3"/>
    <s v="."/>
    <n v="0"/>
    <s v="."/>
    <n v="0"/>
    <s v="-"/>
    <s v="-"/>
    <s v="-"/>
    <s v="-"/>
    <s v="a"/>
    <n v="0"/>
    <s v="."/>
    <n v="0"/>
    <s v="-"/>
    <s v="-"/>
    <s v="-"/>
    <s v="."/>
    <n v="0"/>
    <s v="."/>
    <x v="1"/>
  </r>
  <r>
    <x v="6"/>
    <s v="Services"/>
    <x v="6"/>
    <m/>
    <x v="3"/>
    <s v="-"/>
    <n v="2.8366998050369095E-2"/>
    <n v="2.8366998050369095E-2"/>
    <s v="."/>
    <m/>
    <n v="2.8366998050369095E-2"/>
    <n v="2.8366998050369095E-2"/>
    <n v="0"/>
    <n v="2.3387759674897514E-2"/>
    <s v="."/>
    <n v="4.9792383754715813E-3"/>
    <s v="."/>
    <n v="0"/>
    <s v="-"/>
    <s v="-"/>
    <s v="-"/>
    <s v="-"/>
    <s v="a"/>
    <n v="0"/>
    <s v="."/>
    <n v="0"/>
    <s v="-"/>
    <s v="-"/>
    <s v="-"/>
    <s v="."/>
    <n v="0"/>
    <s v="."/>
    <x v="1"/>
  </r>
  <r>
    <x v="6"/>
    <s v="Services"/>
    <x v="6"/>
    <m/>
    <x v="4"/>
    <s v="-"/>
    <n v="2.3539882695707944E-2"/>
    <n v="2.3539882695707944E-2"/>
    <s v="."/>
    <m/>
    <n v="2.3539882695707944E-2"/>
    <n v="2.3539882695707944E-2"/>
    <n v="0"/>
    <n v="1.9363267366841568E-2"/>
    <s v="."/>
    <n v="4.1766153288663775E-3"/>
    <s v="."/>
    <n v="0"/>
    <s v="-"/>
    <s v="-"/>
    <s v="-"/>
    <s v="-"/>
    <s v="a"/>
    <n v="0"/>
    <s v="."/>
    <n v="0"/>
    <s v="-"/>
    <s v="-"/>
    <s v="-"/>
    <s v="."/>
    <n v="0"/>
    <s v="."/>
    <x v="1"/>
  </r>
  <r>
    <x v="6"/>
    <s v="Services"/>
    <x v="6"/>
    <m/>
    <x v="5"/>
    <s v="-"/>
    <n v="0"/>
    <n v="0"/>
    <s v="."/>
    <m/>
    <n v="0"/>
    <n v="0"/>
    <n v="0"/>
    <n v="0"/>
    <s v="."/>
    <n v="0"/>
    <s v="."/>
    <n v="0"/>
    <s v="-"/>
    <s v="-"/>
    <s v="-"/>
    <s v="-"/>
    <s v="a"/>
    <n v="0"/>
    <s v="."/>
    <n v="0"/>
    <s v="-"/>
    <s v="-"/>
    <s v="-"/>
    <s v="."/>
    <n v="0"/>
    <s v="."/>
    <x v="1"/>
  </r>
  <r>
    <x v="6"/>
    <s v="Services"/>
    <x v="6"/>
    <m/>
    <x v="6"/>
    <s v="-"/>
    <n v="5.494887426638087E-2"/>
    <n v="5.494887426638087E-2"/>
    <s v="."/>
    <m/>
    <n v="5.494887426638087E-2"/>
    <n v="4.4165223783917372E-2"/>
    <n v="1.0783650482463498E-2"/>
    <n v="2.023585465326291E-3"/>
    <s v="."/>
    <n v="4.3382453425646017E-4"/>
    <s v="."/>
    <n v="4.1707813784334621E-2"/>
    <s v="-"/>
    <s v="-"/>
    <s v="-"/>
    <s v="-"/>
    <s v="a"/>
    <n v="4.1745755118327479E-4"/>
    <s v="."/>
    <n v="1.0366192931280225E-2"/>
    <s v="-"/>
    <s v="-"/>
    <s v="-"/>
    <s v="."/>
    <n v="0"/>
    <s v="."/>
    <x v="1"/>
  </r>
  <r>
    <x v="6"/>
    <s v="Services"/>
    <x v="6"/>
    <m/>
    <x v="7"/>
    <s v="-"/>
    <n v="0.11297615781179927"/>
    <n v="0.11297615781179927"/>
    <s v="."/>
    <m/>
    <n v="0.11297615781179927"/>
    <n v="0.11297615781179927"/>
    <n v="0"/>
    <n v="9.2698753804554529E-2"/>
    <s v="."/>
    <n v="2.0277404007244749E-2"/>
    <s v="."/>
    <n v="0"/>
    <s v="-"/>
    <s v="-"/>
    <s v="-"/>
    <s v="-"/>
    <s v="a"/>
    <n v="0"/>
    <s v="."/>
    <n v="0"/>
    <s v="-"/>
    <s v="-"/>
    <s v="-"/>
    <s v="."/>
    <n v="0"/>
    <s v="."/>
    <x v="1"/>
  </r>
  <r>
    <x v="6"/>
    <s v="Services"/>
    <x v="6"/>
    <m/>
    <x v="8"/>
    <s v="-"/>
    <n v="0"/>
    <n v="0"/>
    <s v="."/>
    <m/>
    <n v="0"/>
    <n v="0"/>
    <n v="0"/>
    <n v="0"/>
    <s v="."/>
    <n v="0"/>
    <s v="."/>
    <n v="0"/>
    <s v="-"/>
    <s v="-"/>
    <s v="-"/>
    <s v="-"/>
    <s v="a"/>
    <n v="0"/>
    <s v="."/>
    <n v="0"/>
    <s v="-"/>
    <s v="-"/>
    <s v="-"/>
    <s v="."/>
    <n v="0"/>
    <s v="."/>
    <x v="1"/>
  </r>
  <r>
    <x v="6"/>
    <s v="Services"/>
    <x v="6"/>
    <m/>
    <x v="9"/>
    <s v="-"/>
    <n v="0"/>
    <n v="0"/>
    <s v="."/>
    <m/>
    <n v="0"/>
    <n v="0"/>
    <n v="0"/>
    <n v="0"/>
    <s v="."/>
    <n v="0"/>
    <s v="."/>
    <n v="0"/>
    <s v="-"/>
    <s v="-"/>
    <s v="-"/>
    <s v="-"/>
    <s v="a"/>
    <n v="0"/>
    <s v="."/>
    <n v="0"/>
    <s v="-"/>
    <s v="-"/>
    <s v="-"/>
    <s v="."/>
    <n v="0"/>
    <s v="."/>
    <x v="1"/>
  </r>
  <r>
    <x v="6"/>
    <s v="Services"/>
    <x v="6"/>
    <m/>
    <x v="10"/>
    <s v="-"/>
    <n v="7.6692903738426882E-3"/>
    <n v="7.6692903738426882E-3"/>
    <s v="."/>
    <m/>
    <n v="7.6692903738426882E-3"/>
    <n v="7.6692903738426882E-3"/>
    <n v="0"/>
    <n v="6.2811571476035812E-3"/>
    <s v="."/>
    <n v="1.3881332262391073E-3"/>
    <s v="."/>
    <n v="0"/>
    <s v="-"/>
    <s v="-"/>
    <s v="-"/>
    <s v="-"/>
    <s v="a"/>
    <n v="0"/>
    <s v="."/>
    <n v="0"/>
    <s v="-"/>
    <s v="-"/>
    <s v="-"/>
    <s v="."/>
    <n v="0"/>
    <s v="."/>
    <x v="1"/>
  </r>
  <r>
    <x v="6"/>
    <s v="Services"/>
    <x v="6"/>
    <m/>
    <x v="11"/>
    <s v="-"/>
    <n v="0"/>
    <n v="0"/>
    <s v="."/>
    <m/>
    <n v="0"/>
    <n v="0"/>
    <n v="0"/>
    <n v="0"/>
    <s v="."/>
    <n v="0"/>
    <s v="."/>
    <n v="0"/>
    <s v="-"/>
    <s v="-"/>
    <s v="-"/>
    <s v="-"/>
    <s v="a"/>
    <n v="0"/>
    <s v="."/>
    <n v="0"/>
    <s v="-"/>
    <s v="-"/>
    <s v="-"/>
    <s v="."/>
    <n v="0"/>
    <s v="."/>
    <x v="1"/>
  </r>
  <r>
    <x v="6"/>
    <s v="Services"/>
    <x v="6"/>
    <m/>
    <x v="12"/>
    <s v="-"/>
    <n v="0"/>
    <n v="0"/>
    <s v="."/>
    <m/>
    <n v="0"/>
    <n v="0"/>
    <n v="0"/>
    <n v="0"/>
    <s v="."/>
    <n v="0"/>
    <s v="."/>
    <n v="0"/>
    <s v="-"/>
    <s v="-"/>
    <s v="-"/>
    <s v="-"/>
    <s v="a"/>
    <n v="0"/>
    <s v="."/>
    <n v="0"/>
    <s v="-"/>
    <s v="-"/>
    <s v="-"/>
    <s v="."/>
    <n v="0"/>
    <s v="."/>
    <x v="1"/>
  </r>
  <r>
    <x v="6"/>
    <s v="Services"/>
    <x v="6"/>
    <m/>
    <x v="13"/>
    <s v="-"/>
    <n v="2.1517757513792226E-3"/>
    <n v="2.1517757513792226E-3"/>
    <s v="."/>
    <m/>
    <n v="2.1517757513792226E-3"/>
    <n v="2.1517757513792226E-3"/>
    <n v="0"/>
    <n v="1.7653745682405569E-3"/>
    <s v="."/>
    <n v="3.8640118313866567E-4"/>
    <s v="."/>
    <n v="0"/>
    <s v="-"/>
    <s v="-"/>
    <s v="-"/>
    <s v="-"/>
    <s v="a"/>
    <n v="0"/>
    <s v="."/>
    <n v="0"/>
    <s v="-"/>
    <s v="-"/>
    <s v="-"/>
    <s v="."/>
    <n v="0"/>
    <s v="."/>
    <x v="1"/>
  </r>
  <r>
    <x v="6"/>
    <s v="Services"/>
    <x v="6"/>
    <m/>
    <x v="14"/>
    <s v="-"/>
    <n v="0"/>
    <n v="0"/>
    <s v="."/>
    <m/>
    <n v="0"/>
    <n v="0"/>
    <n v="0"/>
    <n v="0"/>
    <s v="."/>
    <n v="0"/>
    <s v="."/>
    <n v="0"/>
    <s v="-"/>
    <s v="-"/>
    <s v="-"/>
    <s v="-"/>
    <s v="a"/>
    <n v="0"/>
    <s v="."/>
    <n v="0"/>
    <s v="-"/>
    <s v="-"/>
    <s v="-"/>
    <s v="."/>
    <n v="0"/>
    <s v="."/>
    <x v="1"/>
  </r>
  <r>
    <x v="6"/>
    <s v="Services"/>
    <x v="7"/>
    <m/>
    <x v="1"/>
    <s v="-"/>
    <n v="0.79095470566021486"/>
    <n v="0.79095470566021486"/>
    <s v="."/>
    <m/>
    <n v="0.79095470566021486"/>
    <n v="0.78241749186272136"/>
    <n v="8.5372137974935175E-3"/>
    <n v="0.65772912080207335"/>
    <s v="."/>
    <n v="5.976839644591276E-2"/>
    <s v="."/>
    <n v="6.4919974614735157E-2"/>
    <s v="-"/>
    <s v="-"/>
    <s v="-"/>
    <s v="-"/>
    <s v="a"/>
    <n v="3.9697532200050432E-3"/>
    <s v="."/>
    <n v="4.5674605774884752E-3"/>
    <s v="-"/>
    <s v="-"/>
    <s v="-"/>
    <s v="."/>
    <n v="0"/>
    <s v="."/>
    <x v="1"/>
  </r>
  <r>
    <x v="6"/>
    <s v="Services"/>
    <x v="7"/>
    <m/>
    <x v="2"/>
    <s v="-"/>
    <n v="6.3709457835287742E-3"/>
    <n v="6.3709457835287742E-3"/>
    <s v="."/>
    <m/>
    <n v="6.3709457835287742E-3"/>
    <n v="6.3709457835287742E-3"/>
    <n v="0"/>
    <n v="6.3709457835287742E-3"/>
    <s v="."/>
    <n v="0"/>
    <s v="."/>
    <n v="0"/>
    <s v="-"/>
    <s v="-"/>
    <s v="-"/>
    <s v="-"/>
    <s v="a"/>
    <n v="0"/>
    <s v="."/>
    <n v="0"/>
    <s v="-"/>
    <s v="-"/>
    <s v="-"/>
    <s v="."/>
    <n v="0"/>
    <s v="."/>
    <x v="1"/>
  </r>
  <r>
    <x v="6"/>
    <s v="Services"/>
    <x v="7"/>
    <m/>
    <x v="3"/>
    <s v="-"/>
    <n v="0.11770146864542021"/>
    <n v="0.11770146864542021"/>
    <s v="."/>
    <m/>
    <n v="0.11770146864542021"/>
    <n v="0.11770146864542021"/>
    <n v="0"/>
    <n v="0.10789516674145358"/>
    <s v="."/>
    <n v="9.8063019039666219E-3"/>
    <s v="."/>
    <n v="0"/>
    <s v="-"/>
    <s v="-"/>
    <s v="-"/>
    <s v="-"/>
    <s v="a"/>
    <n v="0"/>
    <s v="."/>
    <n v="0"/>
    <s v="-"/>
    <s v="-"/>
    <s v="-"/>
    <s v="."/>
    <n v="0"/>
    <s v="."/>
    <x v="1"/>
  </r>
  <r>
    <x v="6"/>
    <s v="Services"/>
    <x v="7"/>
    <m/>
    <x v="4"/>
    <s v="-"/>
    <n v="9.8113932845636229E-2"/>
    <n v="9.8113932845636229E-2"/>
    <s v="."/>
    <m/>
    <n v="9.8113932845636229E-2"/>
    <n v="9.8113932845636229E-2"/>
    <n v="0"/>
    <n v="8.9955998958119412E-2"/>
    <s v="."/>
    <n v="8.1579338875168161E-3"/>
    <s v="."/>
    <n v="0"/>
    <s v="-"/>
    <s v="-"/>
    <s v="-"/>
    <s v="-"/>
    <s v="a"/>
    <n v="0"/>
    <s v="."/>
    <n v="0"/>
    <s v="-"/>
    <s v="-"/>
    <s v="-"/>
    <s v="."/>
    <n v="0"/>
    <s v="."/>
    <x v="1"/>
  </r>
  <r>
    <x v="6"/>
    <s v="Services"/>
    <x v="7"/>
    <m/>
    <x v="5"/>
    <s v="-"/>
    <n v="0"/>
    <n v="0"/>
    <s v="."/>
    <m/>
    <n v="0"/>
    <n v="0"/>
    <n v="0"/>
    <n v="0"/>
    <s v="."/>
    <n v="0"/>
    <s v="."/>
    <n v="0"/>
    <s v="-"/>
    <s v="-"/>
    <s v="-"/>
    <s v="-"/>
    <s v="a"/>
    <n v="0"/>
    <s v="."/>
    <n v="0"/>
    <s v="-"/>
    <s v="-"/>
    <s v="-"/>
    <s v="."/>
    <n v="0"/>
    <s v="."/>
    <x v="1"/>
  </r>
  <r>
    <x v="6"/>
    <s v="Services"/>
    <x v="7"/>
    <m/>
    <x v="6"/>
    <s v="-"/>
    <n v="8.3949078172235889E-2"/>
    <n v="8.3949078172235889E-2"/>
    <s v="."/>
    <m/>
    <n v="8.3949078172235889E-2"/>
    <n v="7.5411864374742371E-2"/>
    <n v="8.5372137974935175E-3"/>
    <n v="9.5953538132512589E-3"/>
    <s v="."/>
    <n v="8.9653594675595961E-4"/>
    <s v="."/>
    <n v="6.4919974614735157E-2"/>
    <s v="-"/>
    <s v="-"/>
    <s v="-"/>
    <s v="-"/>
    <s v="a"/>
    <n v="3.9697532200050432E-3"/>
    <s v="."/>
    <n v="4.5674605774884752E-3"/>
    <s v="-"/>
    <s v="-"/>
    <s v="-"/>
    <s v="."/>
    <n v="0"/>
    <s v="."/>
    <x v="1"/>
  </r>
  <r>
    <x v="6"/>
    <s v="Services"/>
    <x v="7"/>
    <m/>
    <x v="7"/>
    <s v="-"/>
    <n v="0.44189001583692478"/>
    <n v="0.44189001583692478"/>
    <s v="."/>
    <m/>
    <n v="0.44189001583692478"/>
    <n v="0.44189001583692478"/>
    <n v="0"/>
    <n v="0.40461129155682352"/>
    <s v="."/>
    <n v="3.7278724280101268E-2"/>
    <s v="."/>
    <n v="0"/>
    <s v="-"/>
    <s v="-"/>
    <s v="-"/>
    <s v="-"/>
    <s v="a"/>
    <n v="0"/>
    <s v="."/>
    <n v="0"/>
    <s v="-"/>
    <s v="-"/>
    <s v="-"/>
    <s v="."/>
    <n v="0"/>
    <s v="."/>
    <x v="1"/>
  </r>
  <r>
    <x v="6"/>
    <s v="Services"/>
    <x v="7"/>
    <m/>
    <x v="8"/>
    <s v="-"/>
    <n v="0"/>
    <n v="0"/>
    <s v="."/>
    <m/>
    <n v="0"/>
    <n v="0"/>
    <n v="0"/>
    <n v="0"/>
    <s v="."/>
    <n v="0"/>
    <s v="."/>
    <n v="0"/>
    <s v="-"/>
    <s v="-"/>
    <s v="-"/>
    <s v="-"/>
    <s v="a"/>
    <n v="0"/>
    <s v="."/>
    <n v="0"/>
    <s v="-"/>
    <s v="-"/>
    <s v="-"/>
    <s v="."/>
    <n v="0"/>
    <s v="."/>
    <x v="1"/>
  </r>
  <r>
    <x v="6"/>
    <s v="Services"/>
    <x v="7"/>
    <m/>
    <x v="9"/>
    <s v="-"/>
    <n v="0"/>
    <n v="0"/>
    <s v="."/>
    <m/>
    <n v="0"/>
    <n v="0"/>
    <n v="0"/>
    <n v="0"/>
    <s v="."/>
    <n v="0"/>
    <s v="."/>
    <n v="0"/>
    <s v="-"/>
    <s v="-"/>
    <s v="-"/>
    <s v="-"/>
    <s v="a"/>
    <n v="0"/>
    <s v="."/>
    <n v="0"/>
    <s v="-"/>
    <s v="-"/>
    <s v="-"/>
    <s v="."/>
    <n v="0"/>
    <s v="."/>
    <x v="1"/>
  </r>
  <r>
    <x v="6"/>
    <s v="Services"/>
    <x v="7"/>
    <m/>
    <x v="10"/>
    <s v="-"/>
    <n v="3.3590491860295543E-2"/>
    <n v="3.3590491860295543E-2"/>
    <s v="."/>
    <m/>
    <n v="3.3590491860295543E-2"/>
    <n v="3.3590491860295543E-2"/>
    <n v="0"/>
    <n v="3.0737010338591282E-2"/>
    <s v="."/>
    <n v="2.8534815217042624E-3"/>
    <s v="."/>
    <n v="0"/>
    <s v="-"/>
    <s v="-"/>
    <s v="-"/>
    <s v="-"/>
    <s v="a"/>
    <n v="0"/>
    <s v="."/>
    <n v="0"/>
    <s v="-"/>
    <s v="-"/>
    <s v="-"/>
    <s v="."/>
    <n v="0"/>
    <s v="."/>
    <x v="1"/>
  </r>
  <r>
    <x v="6"/>
    <s v="Services"/>
    <x v="7"/>
    <m/>
    <x v="11"/>
    <s v="-"/>
    <n v="0"/>
    <n v="0"/>
    <s v="."/>
    <m/>
    <n v="0"/>
    <n v="0"/>
    <n v="0"/>
    <n v="0"/>
    <s v="."/>
    <n v="0"/>
    <s v="."/>
    <n v="0"/>
    <s v="-"/>
    <s v="-"/>
    <s v="-"/>
    <s v="-"/>
    <s v="a"/>
    <n v="0"/>
    <s v="."/>
    <n v="0"/>
    <s v="-"/>
    <s v="-"/>
    <s v="-"/>
    <s v="."/>
    <n v="0"/>
    <s v="."/>
    <x v="1"/>
  </r>
  <r>
    <x v="6"/>
    <s v="Services"/>
    <x v="7"/>
    <m/>
    <x v="12"/>
    <s v="-"/>
    <n v="0"/>
    <n v="0"/>
    <s v="."/>
    <m/>
    <n v="0"/>
    <n v="0"/>
    <n v="0"/>
    <n v="0"/>
    <s v="."/>
    <n v="0"/>
    <s v="."/>
    <n v="0"/>
    <s v="-"/>
    <s v="-"/>
    <s v="-"/>
    <s v="-"/>
    <s v="a"/>
    <n v="0"/>
    <s v="."/>
    <n v="0"/>
    <s v="-"/>
    <s v="-"/>
    <s v="-"/>
    <s v="."/>
    <n v="0"/>
    <s v="."/>
    <x v="1"/>
  </r>
  <r>
    <x v="6"/>
    <s v="Services"/>
    <x v="7"/>
    <m/>
    <x v="13"/>
    <s v="-"/>
    <n v="9.3387725161732677E-3"/>
    <n v="9.3387725161732677E-3"/>
    <s v="."/>
    <m/>
    <n v="9.3387725161732677E-3"/>
    <n v="9.3387725161732677E-3"/>
    <n v="0"/>
    <n v="8.5633536103054252E-3"/>
    <s v="."/>
    <n v="7.7541890586784173E-4"/>
    <s v="."/>
    <n v="0"/>
    <s v="-"/>
    <s v="-"/>
    <s v="-"/>
    <s v="-"/>
    <s v="a"/>
    <n v="0"/>
    <s v="."/>
    <n v="0"/>
    <s v="-"/>
    <s v="-"/>
    <s v="-"/>
    <s v="."/>
    <n v="0"/>
    <s v="."/>
    <x v="1"/>
  </r>
  <r>
    <x v="6"/>
    <s v="Services"/>
    <x v="7"/>
    <m/>
    <x v="14"/>
    <s v="-"/>
    <n v="0"/>
    <n v="0"/>
    <s v="."/>
    <m/>
    <n v="0"/>
    <n v="0"/>
    <n v="0"/>
    <n v="0"/>
    <s v="."/>
    <n v="0"/>
    <s v="."/>
    <n v="0"/>
    <s v="-"/>
    <s v="-"/>
    <s v="-"/>
    <s v="-"/>
    <s v="a"/>
    <n v="0"/>
    <s v="."/>
    <n v="0"/>
    <s v="-"/>
    <s v="-"/>
    <s v="-"/>
    <s v="."/>
    <n v="0"/>
    <s v="."/>
    <x v="1"/>
  </r>
  <r>
    <x v="6"/>
    <s v="Services"/>
    <x v="8"/>
    <m/>
    <x v="1"/>
    <s v="-"/>
    <n v="0.21232637779711816"/>
    <n v="0.21232637779711816"/>
    <s v="."/>
    <m/>
    <n v="0.21232637779711816"/>
    <n v="0.20769785092879656"/>
    <n v="4.628526868321596E-3"/>
    <n v="0.1881617022652351"/>
    <s v="."/>
    <n v="1.9536148663561462E-2"/>
    <s v="."/>
    <n v="0"/>
    <s v="-"/>
    <s v="-"/>
    <s v="-"/>
    <s v="-"/>
    <s v="a"/>
    <n v="2.2473946792265082E-3"/>
    <s v="."/>
    <n v="2.3811321890950879E-3"/>
    <s v="-"/>
    <s v="-"/>
    <s v="-"/>
    <s v="."/>
    <n v="0"/>
    <s v="."/>
    <x v="1"/>
  </r>
  <r>
    <x v="6"/>
    <s v="Services"/>
    <x v="8"/>
    <m/>
    <x v="2"/>
    <s v="-"/>
    <n v="1.7981434229282754E-3"/>
    <n v="1.7981434229282754E-3"/>
    <s v="."/>
    <m/>
    <n v="1.7981434229282754E-3"/>
    <n v="1.7981434229282754E-3"/>
    <n v="0"/>
    <n v="1.7981434229282754E-3"/>
    <s v="."/>
    <n v="0"/>
    <s v="."/>
    <n v="0"/>
    <s v="-"/>
    <s v="-"/>
    <s v="-"/>
    <s v="-"/>
    <s v="a"/>
    <n v="0"/>
    <s v="."/>
    <n v="0"/>
    <s v="-"/>
    <s v="-"/>
    <s v="-"/>
    <s v="."/>
    <n v="0"/>
    <s v="."/>
    <x v="1"/>
  </r>
  <r>
    <x v="6"/>
    <s v="Services"/>
    <x v="8"/>
    <m/>
    <x v="3"/>
    <s v="-"/>
    <n v="3.3153065809387781E-2"/>
    <n v="3.3153065809387781E-2"/>
    <s v="."/>
    <m/>
    <n v="3.3153065809387781E-2"/>
    <n v="3.3153065809387781E-2"/>
    <n v="0"/>
    <n v="3.004647299777537E-2"/>
    <s v="."/>
    <n v="3.106592811612411E-3"/>
    <s v="."/>
    <n v="0"/>
    <s v="-"/>
    <s v="-"/>
    <s v="-"/>
    <s v="-"/>
    <s v="a"/>
    <n v="0"/>
    <s v="."/>
    <n v="0"/>
    <s v="-"/>
    <s v="-"/>
    <s v="-"/>
    <s v="."/>
    <n v="0"/>
    <s v="."/>
    <x v="1"/>
  </r>
  <r>
    <x v="6"/>
    <s v="Services"/>
    <x v="8"/>
    <m/>
    <x v="4"/>
    <s v="-"/>
    <n v="2.8529312883503403E-2"/>
    <n v="2.8529312883503403E-2"/>
    <s v="."/>
    <m/>
    <n v="2.8529312883503403E-2"/>
    <n v="2.8529312883503403E-2"/>
    <n v="0"/>
    <n v="2.5852784638551649E-2"/>
    <s v="."/>
    <n v="2.676528244951756E-3"/>
    <s v="."/>
    <n v="0"/>
    <s v="-"/>
    <s v="-"/>
    <s v="-"/>
    <s v="-"/>
    <s v="a"/>
    <n v="0"/>
    <s v="."/>
    <n v="0"/>
    <s v="-"/>
    <s v="-"/>
    <s v="-"/>
    <s v="."/>
    <n v="0"/>
    <s v="."/>
    <x v="1"/>
  </r>
  <r>
    <x v="6"/>
    <s v="Services"/>
    <x v="8"/>
    <m/>
    <x v="5"/>
    <s v="-"/>
    <n v="0"/>
    <n v="0"/>
    <s v="."/>
    <m/>
    <n v="0"/>
    <n v="0"/>
    <n v="0"/>
    <n v="0"/>
    <s v="."/>
    <n v="0"/>
    <s v="."/>
    <n v="0"/>
    <s v="-"/>
    <s v="-"/>
    <s v="-"/>
    <s v="-"/>
    <s v="a"/>
    <n v="0"/>
    <s v="."/>
    <n v="0"/>
    <s v="-"/>
    <s v="-"/>
    <s v="-"/>
    <s v="."/>
    <n v="0"/>
    <s v="."/>
    <x v="1"/>
  </r>
  <r>
    <x v="6"/>
    <s v="Services"/>
    <x v="8"/>
    <m/>
    <x v="6"/>
    <s v="-"/>
    <n v="7.9408690815492913E-3"/>
    <n v="7.9408690815492913E-3"/>
    <s v="."/>
    <m/>
    <n v="7.9408690815492913E-3"/>
    <n v="3.3123422132276957E-3"/>
    <n v="4.628526868321596E-3"/>
    <n v="2.9920318934200415E-3"/>
    <s v="."/>
    <n v="3.2031031980765435E-4"/>
    <s v="."/>
    <n v="0"/>
    <s v="-"/>
    <s v="-"/>
    <s v="-"/>
    <s v="-"/>
    <s v="a"/>
    <n v="2.2473946792265082E-3"/>
    <s v="."/>
    <n v="2.3811321890950879E-3"/>
    <s v="-"/>
    <s v="-"/>
    <s v="-"/>
    <s v="."/>
    <n v="0"/>
    <s v="."/>
    <x v="1"/>
  </r>
  <r>
    <x v="6"/>
    <s v="Services"/>
    <x v="8"/>
    <m/>
    <x v="7"/>
    <s v="-"/>
    <n v="0.12810430584192689"/>
    <n v="0.12810430584192689"/>
    <s v="."/>
    <m/>
    <n v="0.12810430584192689"/>
    <n v="0.12810430584192689"/>
    <n v="0"/>
    <n v="0.11587141799314367"/>
    <s v="."/>
    <n v="1.2232887848783234E-2"/>
    <s v="."/>
    <n v="0"/>
    <s v="-"/>
    <s v="-"/>
    <s v="-"/>
    <s v="-"/>
    <s v="a"/>
    <n v="0"/>
    <s v="."/>
    <n v="0"/>
    <s v="-"/>
    <s v="-"/>
    <s v="-"/>
    <s v="."/>
    <n v="0"/>
    <s v="."/>
    <x v="1"/>
  </r>
  <r>
    <x v="6"/>
    <s v="Services"/>
    <x v="8"/>
    <m/>
    <x v="8"/>
    <s v="-"/>
    <n v="0"/>
    <n v="0"/>
    <s v="."/>
    <m/>
    <n v="0"/>
    <n v="0"/>
    <n v="0"/>
    <n v="0"/>
    <s v="."/>
    <n v="0"/>
    <s v="."/>
    <n v="0"/>
    <s v="-"/>
    <s v="-"/>
    <s v="-"/>
    <s v="-"/>
    <s v="a"/>
    <n v="0"/>
    <s v="."/>
    <n v="0"/>
    <s v="-"/>
    <s v="-"/>
    <s v="-"/>
    <s v="."/>
    <n v="0"/>
    <s v="."/>
    <x v="1"/>
  </r>
  <r>
    <x v="6"/>
    <s v="Services"/>
    <x v="8"/>
    <m/>
    <x v="9"/>
    <s v="-"/>
    <n v="0"/>
    <n v="0"/>
    <s v="."/>
    <m/>
    <n v="0"/>
    <n v="0"/>
    <n v="0"/>
    <n v="0"/>
    <s v="."/>
    <n v="0"/>
    <s v="."/>
    <n v="0"/>
    <s v="-"/>
    <s v="-"/>
    <s v="-"/>
    <s v="-"/>
    <s v="a"/>
    <n v="0"/>
    <s v="."/>
    <n v="0"/>
    <s v="-"/>
    <s v="-"/>
    <s v="-"/>
    <s v="."/>
    <n v="0"/>
    <s v="."/>
    <x v="1"/>
  </r>
  <r>
    <x v="6"/>
    <s v="Services"/>
    <x v="8"/>
    <m/>
    <x v="10"/>
    <s v="-"/>
    <n v="9.918237744989504E-3"/>
    <n v="9.918237744989504E-3"/>
    <s v="."/>
    <m/>
    <n v="9.918237744989504E-3"/>
    <n v="9.918237744989504E-3"/>
    <n v="0"/>
    <n v="8.9881536783471064E-3"/>
    <s v="."/>
    <n v="9.3008406664239751E-4"/>
    <s v="."/>
    <n v="0"/>
    <s v="-"/>
    <s v="-"/>
    <s v="-"/>
    <s v="-"/>
    <s v="a"/>
    <n v="0"/>
    <s v="."/>
    <n v="0"/>
    <s v="-"/>
    <s v="-"/>
    <s v="-"/>
    <s v="."/>
    <n v="0"/>
    <s v="."/>
    <x v="1"/>
  </r>
  <r>
    <x v="6"/>
    <s v="Services"/>
    <x v="8"/>
    <m/>
    <x v="11"/>
    <s v="-"/>
    <n v="0"/>
    <n v="0"/>
    <s v="."/>
    <m/>
    <n v="0"/>
    <n v="0"/>
    <n v="0"/>
    <n v="0"/>
    <s v="."/>
    <n v="0"/>
    <s v="."/>
    <n v="0"/>
    <s v="-"/>
    <s v="-"/>
    <s v="-"/>
    <s v="-"/>
    <s v="a"/>
    <n v="0"/>
    <s v="."/>
    <n v="0"/>
    <s v="-"/>
    <s v="-"/>
    <s v="-"/>
    <s v="."/>
    <n v="0"/>
    <s v="."/>
    <x v="1"/>
  </r>
  <r>
    <x v="6"/>
    <s v="Services"/>
    <x v="8"/>
    <m/>
    <x v="12"/>
    <s v="-"/>
    <n v="0"/>
    <n v="0"/>
    <s v="."/>
    <m/>
    <n v="0"/>
    <n v="0"/>
    <n v="0"/>
    <n v="0"/>
    <s v="."/>
    <n v="0"/>
    <s v="."/>
    <n v="0"/>
    <s v="-"/>
    <s v="-"/>
    <s v="-"/>
    <s v="-"/>
    <s v="a"/>
    <n v="0"/>
    <s v="."/>
    <n v="0"/>
    <s v="-"/>
    <s v="-"/>
    <s v="-"/>
    <s v="."/>
    <n v="0"/>
    <s v="."/>
    <x v="1"/>
  </r>
  <r>
    <x v="6"/>
    <s v="Services"/>
    <x v="8"/>
    <m/>
    <x v="13"/>
    <s v="-"/>
    <n v="2.8824430128330052E-3"/>
    <n v="2.8824430128330052E-3"/>
    <s v="."/>
    <m/>
    <n v="2.8824430128330052E-3"/>
    <n v="2.8824430128330052E-3"/>
    <n v="0"/>
    <n v="2.6126976410689958E-3"/>
    <s v="."/>
    <n v="2.6974537176400933E-4"/>
    <s v="."/>
    <n v="0"/>
    <s v="-"/>
    <s v="-"/>
    <s v="-"/>
    <s v="-"/>
    <s v="a"/>
    <n v="0"/>
    <s v="."/>
    <n v="0"/>
    <s v="-"/>
    <s v="-"/>
    <s v="-"/>
    <s v="."/>
    <n v="0"/>
    <s v="."/>
    <x v="1"/>
  </r>
  <r>
    <x v="6"/>
    <s v="Services"/>
    <x v="8"/>
    <m/>
    <x v="14"/>
    <s v="-"/>
    <n v="0"/>
    <n v="0"/>
    <s v="."/>
    <m/>
    <n v="0"/>
    <n v="0"/>
    <n v="0"/>
    <n v="0"/>
    <s v="."/>
    <n v="0"/>
    <s v="."/>
    <n v="0"/>
    <s v="-"/>
    <s v="-"/>
    <s v="-"/>
    <s v="-"/>
    <s v="a"/>
    <n v="0"/>
    <s v="."/>
    <n v="0"/>
    <s v="-"/>
    <s v="-"/>
    <s v="-"/>
    <s v="."/>
    <n v="0"/>
    <s v="."/>
    <x v="1"/>
  </r>
  <r>
    <x v="6"/>
    <s v="Services"/>
    <x v="9"/>
    <m/>
    <x v="1"/>
    <s v="-"/>
    <n v="0.65031999489011827"/>
    <n v="0.65031999489011827"/>
    <s v="."/>
    <m/>
    <n v="0.65031999489011827"/>
    <n v="0.58655837894374918"/>
    <n v="6.3761615946369046E-2"/>
    <n v="0.5499465866288441"/>
    <s v="."/>
    <n v="3.6611792314905023E-2"/>
    <s v="."/>
    <n v="0"/>
    <s v="-"/>
    <s v="-"/>
    <s v="-"/>
    <s v="-"/>
    <s v="a"/>
    <n v="1.3697053661758054E-2"/>
    <s v="."/>
    <n v="5.0064562284610988E-2"/>
    <s v="-"/>
    <s v="-"/>
    <s v="-"/>
    <s v="."/>
    <n v="0"/>
    <s v="."/>
    <x v="1"/>
  </r>
  <r>
    <x v="6"/>
    <s v="Services"/>
    <x v="9"/>
    <m/>
    <x v="2"/>
    <s v="-"/>
    <n v="4.4462505944190987E-3"/>
    <n v="4.4462505944190987E-3"/>
    <s v="."/>
    <m/>
    <n v="4.4462505944190987E-3"/>
    <n v="4.4462505944190987E-3"/>
    <n v="0"/>
    <n v="4.4462505944190987E-3"/>
    <s v="."/>
    <n v="0"/>
    <s v="."/>
    <n v="0"/>
    <s v="-"/>
    <s v="-"/>
    <s v="-"/>
    <s v="-"/>
    <s v="a"/>
    <n v="0"/>
    <s v="."/>
    <n v="0"/>
    <s v="-"/>
    <s v="-"/>
    <s v="-"/>
    <s v="."/>
    <n v="0"/>
    <s v="."/>
    <x v="1"/>
  </r>
  <r>
    <x v="6"/>
    <s v="Services"/>
    <x v="9"/>
    <m/>
    <x v="3"/>
    <s v="-"/>
    <n v="9.7589758402534005E-2"/>
    <n v="9.7589758402534005E-2"/>
    <s v="."/>
    <m/>
    <n v="9.7589758402534005E-2"/>
    <n v="9.7589758402534005E-2"/>
    <n v="0"/>
    <n v="9.1568603934161191E-2"/>
    <s v="."/>
    <n v="6.0211544683728118E-3"/>
    <s v="."/>
    <n v="0"/>
    <s v="-"/>
    <s v="-"/>
    <s v="-"/>
    <s v="-"/>
    <s v="a"/>
    <n v="0"/>
    <s v="."/>
    <n v="0"/>
    <s v="-"/>
    <s v="-"/>
    <s v="-"/>
    <s v="."/>
    <n v="0"/>
    <s v="."/>
    <x v="1"/>
  </r>
  <r>
    <x v="6"/>
    <s v="Services"/>
    <x v="9"/>
    <m/>
    <x v="4"/>
    <s v="-"/>
    <n v="7.8177807799030025E-2"/>
    <n v="7.8177807799030025E-2"/>
    <s v="."/>
    <m/>
    <n v="7.8177807799030025E-2"/>
    <n v="7.8177807799030025E-2"/>
    <n v="0"/>
    <n v="7.3307301622287338E-2"/>
    <s v="."/>
    <n v="4.8705061767426918E-3"/>
    <s v="."/>
    <n v="0"/>
    <s v="-"/>
    <s v="-"/>
    <s v="-"/>
    <s v="-"/>
    <s v="a"/>
    <n v="0"/>
    <s v="."/>
    <n v="0"/>
    <s v="-"/>
    <s v="-"/>
    <s v="-"/>
    <s v="."/>
    <n v="0"/>
    <s v="."/>
    <x v="1"/>
  </r>
  <r>
    <x v="6"/>
    <s v="Services"/>
    <x v="9"/>
    <m/>
    <x v="5"/>
    <s v="-"/>
    <n v="0"/>
    <n v="0"/>
    <s v="."/>
    <m/>
    <n v="0"/>
    <n v="0"/>
    <n v="0"/>
    <n v="0"/>
    <s v="."/>
    <n v="0"/>
    <s v="."/>
    <n v="0"/>
    <s v="-"/>
    <s v="-"/>
    <s v="-"/>
    <s v="-"/>
    <s v="a"/>
    <n v="0"/>
    <s v="."/>
    <n v="0"/>
    <s v="-"/>
    <s v="-"/>
    <s v="-"/>
    <s v="."/>
    <n v="0"/>
    <s v="."/>
    <x v="1"/>
  </r>
  <r>
    <x v="6"/>
    <s v="Services"/>
    <x v="9"/>
    <m/>
    <x v="6"/>
    <s v="-"/>
    <n v="7.1681081603466867E-2"/>
    <n v="7.1681081603466867E-2"/>
    <s v="."/>
    <m/>
    <n v="7.1681081603466867E-2"/>
    <n v="7.9194656570978142E-3"/>
    <n v="6.3761615946369046E-2"/>
    <n v="7.4315366902421966E-3"/>
    <s v="."/>
    <n v="4.8792896685561786E-4"/>
    <s v="."/>
    <n v="0"/>
    <s v="-"/>
    <s v="-"/>
    <s v="-"/>
    <s v="-"/>
    <s v="a"/>
    <n v="1.3697053661758054E-2"/>
    <s v="."/>
    <n v="5.0064562284610988E-2"/>
    <s v="-"/>
    <s v="-"/>
    <s v="-"/>
    <s v="."/>
    <n v="0"/>
    <s v="."/>
    <x v="1"/>
  </r>
  <r>
    <x v="6"/>
    <s v="Services"/>
    <x v="9"/>
    <m/>
    <x v="7"/>
    <s v="-"/>
    <n v="0.36339585531634055"/>
    <n v="0.36339585531634055"/>
    <s v="."/>
    <m/>
    <n v="0.36339585531634055"/>
    <n v="0.36339585531634055"/>
    <n v="0"/>
    <n v="0.3403599297487015"/>
    <s v="."/>
    <n v="2.3035925567639032E-2"/>
    <s v="."/>
    <n v="0"/>
    <s v="-"/>
    <s v="-"/>
    <s v="-"/>
    <s v="-"/>
    <s v="a"/>
    <n v="0"/>
    <s v="."/>
    <n v="0"/>
    <s v="-"/>
    <s v="-"/>
    <s v="-"/>
    <s v="."/>
    <n v="0"/>
    <s v="."/>
    <x v="1"/>
  </r>
  <r>
    <x v="6"/>
    <s v="Services"/>
    <x v="9"/>
    <m/>
    <x v="8"/>
    <s v="-"/>
    <n v="0"/>
    <n v="0"/>
    <s v="."/>
    <m/>
    <n v="0"/>
    <n v="0"/>
    <n v="0"/>
    <n v="0"/>
    <s v="."/>
    <n v="0"/>
    <s v="."/>
    <n v="0"/>
    <s v="-"/>
    <s v="-"/>
    <s v="-"/>
    <s v="-"/>
    <s v="a"/>
    <n v="0"/>
    <s v="."/>
    <n v="0"/>
    <s v="-"/>
    <s v="-"/>
    <s v="-"/>
    <s v="."/>
    <n v="0"/>
    <s v="."/>
    <x v="1"/>
  </r>
  <r>
    <x v="6"/>
    <s v="Services"/>
    <x v="9"/>
    <m/>
    <x v="9"/>
    <s v="-"/>
    <n v="0"/>
    <n v="0"/>
    <s v="."/>
    <m/>
    <n v="0"/>
    <n v="0"/>
    <n v="0"/>
    <n v="0"/>
    <s v="."/>
    <n v="0"/>
    <s v="."/>
    <n v="0"/>
    <s v="-"/>
    <s v="-"/>
    <s v="-"/>
    <s v="-"/>
    <s v="a"/>
    <n v="0"/>
    <s v="."/>
    <n v="0"/>
    <s v="-"/>
    <s v="-"/>
    <s v="-"/>
    <s v="."/>
    <n v="0"/>
    <s v="."/>
    <x v="1"/>
  </r>
  <r>
    <x v="6"/>
    <s v="Services"/>
    <x v="9"/>
    <m/>
    <x v="10"/>
    <s v="-"/>
    <n v="2.7667426596332964E-2"/>
    <n v="2.7667426596332964E-2"/>
    <s v="."/>
    <m/>
    <n v="2.7667426596332964E-2"/>
    <n v="2.7667426596332964E-2"/>
    <n v="0"/>
    <n v="2.5923716488029606E-2"/>
    <s v="."/>
    <n v="1.7437101083033579E-3"/>
    <s v="."/>
    <n v="0"/>
    <s v="-"/>
    <s v="-"/>
    <s v="-"/>
    <s v="-"/>
    <s v="a"/>
    <n v="0"/>
    <s v="."/>
    <n v="0"/>
    <s v="-"/>
    <s v="-"/>
    <s v="-"/>
    <s v="."/>
    <n v="0"/>
    <s v="."/>
    <x v="1"/>
  </r>
  <r>
    <x v="6"/>
    <s v="Services"/>
    <x v="9"/>
    <m/>
    <x v="11"/>
    <s v="-"/>
    <n v="0"/>
    <n v="0"/>
    <s v="."/>
    <m/>
    <n v="0"/>
    <n v="0"/>
    <n v="0"/>
    <n v="0"/>
    <s v="."/>
    <n v="0"/>
    <s v="."/>
    <n v="0"/>
    <s v="-"/>
    <s v="-"/>
    <s v="-"/>
    <s v="-"/>
    <s v="a"/>
    <n v="0"/>
    <s v="."/>
    <n v="0"/>
    <s v="-"/>
    <s v="-"/>
    <s v="-"/>
    <s v="."/>
    <n v="0"/>
    <s v="."/>
    <x v="1"/>
  </r>
  <r>
    <x v="6"/>
    <s v="Services"/>
    <x v="9"/>
    <m/>
    <x v="12"/>
    <s v="-"/>
    <n v="0"/>
    <n v="0"/>
    <s v="."/>
    <m/>
    <n v="0"/>
    <n v="0"/>
    <n v="0"/>
    <n v="0"/>
    <s v="."/>
    <n v="0"/>
    <s v="."/>
    <n v="0"/>
    <s v="-"/>
    <s v="-"/>
    <s v="-"/>
    <s v="-"/>
    <s v="a"/>
    <n v="0"/>
    <s v="."/>
    <n v="0"/>
    <s v="-"/>
    <s v="-"/>
    <s v="-"/>
    <s v="."/>
    <n v="0"/>
    <s v="."/>
    <x v="1"/>
  </r>
  <r>
    <x v="6"/>
    <s v="Services"/>
    <x v="9"/>
    <m/>
    <x v="13"/>
    <s v="-"/>
    <n v="7.3618145779946612E-3"/>
    <n v="7.3618145779946612E-3"/>
    <s v="."/>
    <m/>
    <n v="7.3618145779946612E-3"/>
    <n v="7.3618145779946612E-3"/>
    <n v="0"/>
    <n v="6.9092475510031462E-3"/>
    <s v="."/>
    <n v="4.5256702699151484E-4"/>
    <s v="."/>
    <n v="0"/>
    <s v="-"/>
    <s v="-"/>
    <s v="-"/>
    <s v="-"/>
    <s v="a"/>
    <n v="0"/>
    <s v="."/>
    <n v="0"/>
    <s v="-"/>
    <s v="-"/>
    <s v="-"/>
    <s v="."/>
    <n v="0"/>
    <s v="."/>
    <x v="1"/>
  </r>
  <r>
    <x v="6"/>
    <s v="Services"/>
    <x v="9"/>
    <m/>
    <x v="14"/>
    <s v="-"/>
    <n v="0"/>
    <n v="0"/>
    <s v="."/>
    <m/>
    <n v="0"/>
    <n v="0"/>
    <n v="0"/>
    <n v="0"/>
    <s v="."/>
    <n v="0"/>
    <s v="."/>
    <n v="0"/>
    <s v="-"/>
    <s v="-"/>
    <s v="-"/>
    <s v="-"/>
    <s v="a"/>
    <n v="0"/>
    <s v="."/>
    <n v="0"/>
    <s v="-"/>
    <s v="-"/>
    <s v="-"/>
    <s v="."/>
    <n v="0"/>
    <s v="."/>
    <x v="1"/>
  </r>
  <r>
    <x v="7"/>
    <s v="Services"/>
    <x v="1"/>
    <m/>
    <x v="1"/>
    <n v="15.501627000000001"/>
    <n v="-4.2297479546576504"/>
    <n v="11.271879045342351"/>
    <s v="."/>
    <m/>
    <n v="11.271879045342351"/>
    <n v="9.931585693659196"/>
    <n v="1.3402933516831539"/>
    <n v="8.0107818076545065"/>
    <s v="."/>
    <n v="1.4324778626916808"/>
    <s v="."/>
    <n v="0.48832602331300945"/>
    <s v="-"/>
    <s v="-"/>
    <s v="-"/>
    <s v="-"/>
    <s v="a"/>
    <n v="0.24544137337381286"/>
    <s v="."/>
    <n v="1.0948519783093411"/>
    <s v="-"/>
    <s v="-"/>
    <s v="-"/>
    <s v="."/>
    <n v="0"/>
    <s v="."/>
    <x v="1"/>
  </r>
  <r>
    <x v="7"/>
    <s v="Services"/>
    <x v="1"/>
    <m/>
    <x v="2"/>
    <n v="0"/>
    <n v="0"/>
    <n v="0"/>
    <s v="."/>
    <m/>
    <n v="0"/>
    <n v="0"/>
    <n v="0"/>
    <n v="0"/>
    <s v="."/>
    <n v="0"/>
    <s v="."/>
    <n v="0"/>
    <s v="-"/>
    <s v="-"/>
    <s v="-"/>
    <s v="-"/>
    <s v="a"/>
    <n v="0"/>
    <s v="."/>
    <n v="0"/>
    <s v="-"/>
    <s v="-"/>
    <s v="-"/>
    <s v="."/>
    <n v="0"/>
    <s v="."/>
    <x v="1"/>
  </r>
  <r>
    <x v="7"/>
    <s v="Services"/>
    <x v="1"/>
    <m/>
    <x v="3"/>
    <n v="4.2228529999999997"/>
    <n v="0"/>
    <n v="4.2228529999999997"/>
    <s v="."/>
    <m/>
    <n v="4.2228529999999997"/>
    <n v="4.2228529999999997"/>
    <n v="0"/>
    <n v="3.5886300550256114"/>
    <s v="."/>
    <n v="0.63422294497438847"/>
    <s v="."/>
    <n v="0"/>
    <s v="-"/>
    <s v="-"/>
    <s v="-"/>
    <s v="-"/>
    <s v="a"/>
    <n v="0"/>
    <s v="."/>
    <n v="0"/>
    <s v="-"/>
    <s v="-"/>
    <s v="-"/>
    <s v="."/>
    <n v="0"/>
    <s v="."/>
    <x v="1"/>
  </r>
  <r>
    <x v="7"/>
    <s v="Services"/>
    <x v="1"/>
    <m/>
    <x v="4"/>
    <n v="4.6520000000000001"/>
    <n v="8.8817841970012523E-16"/>
    <n v="4.652000000000001"/>
    <s v="."/>
    <m/>
    <n v="4.652000000000001"/>
    <n v="4.652000000000001"/>
    <n v="0"/>
    <n v="3.943978362748799"/>
    <s v="."/>
    <n v="0.70802163725120204"/>
    <s v="."/>
    <n v="0"/>
    <s v="-"/>
    <s v="-"/>
    <s v="-"/>
    <s v="-"/>
    <s v="a"/>
    <n v="0"/>
    <s v="."/>
    <n v="0"/>
    <s v="-"/>
    <s v="-"/>
    <s v="-"/>
    <s v="."/>
    <n v="0"/>
    <s v="."/>
    <x v="1"/>
  </r>
  <r>
    <x v="7"/>
    <s v="Services"/>
    <x v="1"/>
    <m/>
    <x v="5"/>
    <n v="7.9084000000000002E-2"/>
    <n v="-7.9084000000000002E-2"/>
    <n v="0"/>
    <s v="."/>
    <m/>
    <n v="0"/>
    <n v="0"/>
    <n v="0"/>
    <n v="0"/>
    <s v="."/>
    <n v="0"/>
    <s v="."/>
    <n v="0"/>
    <s v="-"/>
    <s v="-"/>
    <s v="-"/>
    <s v="-"/>
    <s v="a"/>
    <n v="0"/>
    <s v="."/>
    <n v="0"/>
    <s v="-"/>
    <s v="-"/>
    <s v="-"/>
    <s v="."/>
    <n v="0"/>
    <s v="."/>
    <x v="1"/>
  </r>
  <r>
    <x v="7"/>
    <s v="Services"/>
    <x v="1"/>
    <m/>
    <x v="6"/>
    <n v="6.2790369999999998"/>
    <n v="-4.1880109546576492"/>
    <n v="2.0910260453423506"/>
    <s v="."/>
    <m/>
    <n v="2.0910260453423506"/>
    <n v="0.75073269365919659"/>
    <n v="1.3402933516831539"/>
    <n v="0.22161125394079473"/>
    <s v="."/>
    <n v="4.079541640539245E-2"/>
    <s v="."/>
    <n v="0.48832602331300939"/>
    <s v="-"/>
    <s v="-"/>
    <s v="-"/>
    <s v="-"/>
    <s v="a"/>
    <n v="0.24544137337381286"/>
    <s v="."/>
    <n v="1.0948519783093411"/>
    <s v="-"/>
    <s v="-"/>
    <s v="-"/>
    <s v="."/>
    <n v="0"/>
    <s v="."/>
    <x v="1"/>
  </r>
  <r>
    <x v="7"/>
    <s v="Services"/>
    <x v="1"/>
    <m/>
    <x v="7"/>
    <n v="0"/>
    <n v="0"/>
    <n v="0"/>
    <s v="."/>
    <m/>
    <n v="0"/>
    <n v="0"/>
    <n v="0"/>
    <n v="0"/>
    <s v="."/>
    <n v="0"/>
    <s v="."/>
    <n v="0"/>
    <s v="-"/>
    <s v="-"/>
    <s v="-"/>
    <s v="-"/>
    <s v="a"/>
    <n v="0"/>
    <s v="."/>
    <n v="0"/>
    <s v="-"/>
    <s v="-"/>
    <s v="-"/>
    <s v="."/>
    <n v="0"/>
    <s v="."/>
    <x v="1"/>
  </r>
  <r>
    <x v="7"/>
    <s v="Services"/>
    <x v="1"/>
    <m/>
    <x v="8"/>
    <n v="0"/>
    <n v="0"/>
    <n v="0"/>
    <s v="."/>
    <m/>
    <n v="0"/>
    <n v="0"/>
    <n v="0"/>
    <n v="0"/>
    <s v="."/>
    <n v="0"/>
    <s v="."/>
    <n v="0"/>
    <s v="-"/>
    <s v="-"/>
    <s v="-"/>
    <s v="-"/>
    <s v="a"/>
    <n v="0"/>
    <s v="."/>
    <n v="0"/>
    <s v="-"/>
    <s v="-"/>
    <s v="-"/>
    <s v="."/>
    <n v="0"/>
    <s v="."/>
    <x v="1"/>
  </r>
  <r>
    <x v="7"/>
    <s v="Services"/>
    <x v="1"/>
    <m/>
    <x v="9"/>
    <n v="0"/>
    <n v="0"/>
    <n v="0"/>
    <s v="c.Obs.1"/>
    <m/>
    <n v="0"/>
    <n v="0"/>
    <n v="0"/>
    <n v="0"/>
    <s v="."/>
    <n v="0"/>
    <s v="."/>
    <n v="0"/>
    <s v="-"/>
    <s v="-"/>
    <s v="-"/>
    <s v="-"/>
    <s v="a"/>
    <n v="0"/>
    <s v="."/>
    <n v="0"/>
    <s v="-"/>
    <s v="-"/>
    <s v="-"/>
    <s v="."/>
    <n v="0"/>
    <s v="."/>
    <x v="1"/>
  </r>
  <r>
    <x v="7"/>
    <s v="Services"/>
    <x v="1"/>
    <m/>
    <x v="10"/>
    <n v="0.26749000000000001"/>
    <n v="5.1000000000001044E-4"/>
    <n v="0.26800000000000002"/>
    <s v="c.Obs.1"/>
    <m/>
    <n v="0.26800000000000002"/>
    <n v="0.26800000000000002"/>
    <n v="0"/>
    <n v="0.2246167379022288"/>
    <s v="."/>
    <n v="4.3383262097771234E-2"/>
    <s v="."/>
    <n v="0"/>
    <s v="-"/>
    <s v="-"/>
    <s v="-"/>
    <s v="-"/>
    <s v="a"/>
    <n v="0"/>
    <s v="."/>
    <n v="0"/>
    <s v="-"/>
    <s v="-"/>
    <s v="-"/>
    <s v="."/>
    <n v="0"/>
    <s v="."/>
    <x v="1"/>
  </r>
  <r>
    <x v="7"/>
    <s v="Services"/>
    <x v="1"/>
    <m/>
    <x v="11"/>
    <n v="0"/>
    <n v="0"/>
    <n v="0"/>
    <s v="c.Obs.1"/>
    <m/>
    <n v="0"/>
    <n v="0"/>
    <n v="0"/>
    <n v="0"/>
    <s v="."/>
    <n v="0"/>
    <s v="."/>
    <n v="0"/>
    <s v="-"/>
    <s v="-"/>
    <s v="-"/>
    <s v="-"/>
    <s v="a"/>
    <n v="0"/>
    <s v="."/>
    <n v="0"/>
    <s v="-"/>
    <s v="-"/>
    <s v="-"/>
    <s v="."/>
    <n v="0"/>
    <s v="."/>
    <x v="1"/>
  </r>
  <r>
    <x v="7"/>
    <s v="Services"/>
    <x v="1"/>
    <m/>
    <x v="12"/>
    <n v="2.3259999999999999E-3"/>
    <n v="-3.259999999999999E-4"/>
    <n v="2E-3"/>
    <s v="c.Obs.1"/>
    <m/>
    <n v="2E-3"/>
    <n v="2E-3"/>
    <n v="0"/>
    <n v="1.6733599351945409E-3"/>
    <s v="."/>
    <n v="3.2664006480545929E-4"/>
    <s v="."/>
    <n v="0"/>
    <s v="-"/>
    <s v="-"/>
    <s v="-"/>
    <s v="-"/>
    <s v="a"/>
    <n v="0"/>
    <s v="."/>
    <n v="0"/>
    <s v="-"/>
    <s v="-"/>
    <s v="-"/>
    <s v="."/>
    <n v="0"/>
    <s v="."/>
    <x v="1"/>
  </r>
  <r>
    <x v="7"/>
    <s v="Services"/>
    <x v="1"/>
    <m/>
    <x v="13"/>
    <s v="-"/>
    <n v="3.6000000000000004E-2"/>
    <n v="3.6000000000000004E-2"/>
    <s v="c.Obs.2"/>
    <m/>
    <n v="3.6000000000000004E-2"/>
    <n v="3.6000000000000004E-2"/>
    <n v="0"/>
    <n v="3.0272038101878774E-2"/>
    <s v="."/>
    <n v="5.7279618981212303E-3"/>
    <s v="."/>
    <n v="0"/>
    <s v="-"/>
    <s v="-"/>
    <s v="-"/>
    <s v="-"/>
    <s v="a"/>
    <n v="0"/>
    <s v="."/>
    <n v="0"/>
    <s v="-"/>
    <s v="-"/>
    <s v="-"/>
    <s v="."/>
    <n v="0"/>
    <s v="."/>
    <x v="1"/>
  </r>
  <r>
    <x v="7"/>
    <s v="Services"/>
    <x v="1"/>
    <m/>
    <x v="14"/>
    <s v="-"/>
    <n v="0"/>
    <n v="0"/>
    <s v="."/>
    <m/>
    <n v="0"/>
    <n v="0"/>
    <n v="0"/>
    <n v="0"/>
    <s v="."/>
    <n v="0"/>
    <s v="."/>
    <n v="0"/>
    <s v="-"/>
    <s v="-"/>
    <s v="-"/>
    <s v="-"/>
    <s v="a"/>
    <n v="0"/>
    <s v="."/>
    <n v="0"/>
    <s v="-"/>
    <s v="-"/>
    <s v="-"/>
    <s v="."/>
    <n v="0"/>
    <s v="."/>
    <x v="1"/>
  </r>
  <r>
    <x v="7"/>
    <s v="Services"/>
    <x v="2"/>
    <m/>
    <x v="1"/>
    <s v="-"/>
    <n v="3.0040472563522296"/>
    <n v="3.0040472563522296"/>
    <s v="."/>
    <m/>
    <n v="3.0040472563522296"/>
    <n v="2.4783912563547306"/>
    <n v="0.52565599999749912"/>
    <n v="2.1783384455159673"/>
    <s v="."/>
    <n v="0.30005281083876323"/>
    <s v="."/>
    <n v="0"/>
    <s v="-"/>
    <s v="-"/>
    <s v="-"/>
    <s v="-"/>
    <s v="a"/>
    <n v="0.14786093264774589"/>
    <s v="."/>
    <n v="0.37779506734975321"/>
    <s v="-"/>
    <s v="-"/>
    <s v="-"/>
    <s v="."/>
    <n v="0"/>
    <s v="."/>
    <x v="1"/>
  </r>
  <r>
    <x v="7"/>
    <s v="Services"/>
    <x v="2"/>
    <m/>
    <x v="2"/>
    <s v="-"/>
    <n v="0"/>
    <n v="0"/>
    <s v="."/>
    <m/>
    <n v="0"/>
    <n v="0"/>
    <n v="0"/>
    <n v="0"/>
    <s v="."/>
    <n v="0"/>
    <s v="."/>
    <n v="0"/>
    <s v="-"/>
    <s v="-"/>
    <s v="-"/>
    <s v="-"/>
    <s v="a"/>
    <n v="0"/>
    <s v="."/>
    <n v="0"/>
    <s v="-"/>
    <s v="-"/>
    <s v="-"/>
    <s v="."/>
    <n v="0"/>
    <s v="."/>
    <x v="1"/>
  </r>
  <r>
    <x v="7"/>
    <s v="Services"/>
    <x v="2"/>
    <m/>
    <x v="3"/>
    <s v="-"/>
    <n v="1.1102610540325504"/>
    <n v="1.1102610540325504"/>
    <s v="."/>
    <m/>
    <n v="1.1102610540325504"/>
    <n v="1.1102610540325504"/>
    <n v="0"/>
    <n v="0.97614925619097659"/>
    <s v="."/>
    <n v="0.1341117978415737"/>
    <s v="."/>
    <n v="0"/>
    <s v="-"/>
    <s v="-"/>
    <s v="-"/>
    <s v="-"/>
    <s v="a"/>
    <n v="0"/>
    <s v="."/>
    <n v="0"/>
    <s v="-"/>
    <s v="-"/>
    <s v="-"/>
    <s v="."/>
    <n v="0"/>
    <s v="."/>
    <x v="1"/>
  </r>
  <r>
    <x v="7"/>
    <s v="Services"/>
    <x v="2"/>
    <m/>
    <x v="4"/>
    <s v="-"/>
    <n v="1.2278438413578927"/>
    <n v="1.2278438413578927"/>
    <s v="."/>
    <m/>
    <n v="1.2278438413578927"/>
    <n v="1.2278438413578927"/>
    <n v="0"/>
    <n v="1.0794459349578061"/>
    <s v="."/>
    <n v="0.14839790640008671"/>
    <s v="."/>
    <n v="0"/>
    <s v="-"/>
    <s v="-"/>
    <s v="-"/>
    <s v="-"/>
    <s v="a"/>
    <n v="0"/>
    <s v="."/>
    <n v="0"/>
    <s v="-"/>
    <s v="-"/>
    <s v="-"/>
    <s v="."/>
    <n v="0"/>
    <s v="."/>
    <x v="1"/>
  </r>
  <r>
    <x v="7"/>
    <s v="Services"/>
    <x v="2"/>
    <m/>
    <x v="5"/>
    <s v="-"/>
    <n v="0"/>
    <n v="0"/>
    <s v="."/>
    <m/>
    <n v="0"/>
    <n v="0"/>
    <n v="0"/>
    <n v="0"/>
    <s v="."/>
    <n v="0"/>
    <s v="."/>
    <n v="0"/>
    <s v="-"/>
    <s v="-"/>
    <s v="-"/>
    <s v="-"/>
    <s v="a"/>
    <n v="0"/>
    <s v="."/>
    <n v="0"/>
    <s v="-"/>
    <s v="-"/>
    <s v="-"/>
    <s v="."/>
    <n v="0"/>
    <s v="."/>
    <x v="1"/>
  </r>
  <r>
    <x v="7"/>
    <s v="Services"/>
    <x v="2"/>
    <m/>
    <x v="6"/>
    <s v="-"/>
    <n v="0.59133737429286992"/>
    <n v="0.59133737429286992"/>
    <s v="."/>
    <m/>
    <n v="0.59133737429286992"/>
    <n v="6.5681374295370826E-2"/>
    <n v="0.52565599999749912"/>
    <n v="5.7592986707510237E-2"/>
    <s v="."/>
    <n v="8.0883875878605942E-3"/>
    <s v="."/>
    <n v="0"/>
    <s v="-"/>
    <s v="-"/>
    <s v="-"/>
    <s v="-"/>
    <s v="a"/>
    <n v="0.14786093264774589"/>
    <s v="."/>
    <n v="0.37779506734975321"/>
    <s v="-"/>
    <s v="-"/>
    <s v="-"/>
    <s v="."/>
    <n v="0"/>
    <s v="."/>
    <x v="1"/>
  </r>
  <r>
    <x v="7"/>
    <s v="Services"/>
    <x v="2"/>
    <m/>
    <x v="7"/>
    <s v="-"/>
    <n v="0"/>
    <n v="0"/>
    <s v="."/>
    <m/>
    <n v="0"/>
    <n v="0"/>
    <n v="0"/>
    <n v="0"/>
    <s v="."/>
    <n v="0"/>
    <s v="."/>
    <n v="0"/>
    <s v="-"/>
    <s v="-"/>
    <s v="-"/>
    <s v="-"/>
    <s v="a"/>
    <n v="0"/>
    <s v="."/>
    <n v="0"/>
    <s v="-"/>
    <s v="-"/>
    <s v="-"/>
    <s v="."/>
    <n v="0"/>
    <s v="."/>
    <x v="1"/>
  </r>
  <r>
    <x v="7"/>
    <s v="Services"/>
    <x v="2"/>
    <m/>
    <x v="8"/>
    <s v="-"/>
    <n v="0"/>
    <n v="0"/>
    <s v="."/>
    <m/>
    <n v="0"/>
    <n v="0"/>
    <n v="0"/>
    <n v="0"/>
    <s v="."/>
    <n v="0"/>
    <s v="."/>
    <n v="0"/>
    <s v="-"/>
    <s v="-"/>
    <s v="-"/>
    <s v="-"/>
    <s v="a"/>
    <n v="0"/>
    <s v="."/>
    <n v="0"/>
    <s v="-"/>
    <s v="-"/>
    <s v="-"/>
    <s v="."/>
    <n v="0"/>
    <s v="."/>
    <x v="1"/>
  </r>
  <r>
    <x v="7"/>
    <s v="Services"/>
    <x v="2"/>
    <m/>
    <x v="9"/>
    <s v="-"/>
    <n v="0"/>
    <n v="0"/>
    <s v="."/>
    <m/>
    <n v="0"/>
    <n v="0"/>
    <n v="0"/>
    <n v="0"/>
    <s v="."/>
    <n v="0"/>
    <s v="."/>
    <n v="0"/>
    <s v="-"/>
    <s v="-"/>
    <s v="-"/>
    <s v="-"/>
    <s v="a"/>
    <n v="0"/>
    <s v="."/>
    <n v="0"/>
    <s v="-"/>
    <s v="-"/>
    <s v="-"/>
    <s v="."/>
    <n v="0"/>
    <s v="."/>
    <x v="1"/>
  </r>
  <r>
    <x v="7"/>
    <s v="Services"/>
    <x v="2"/>
    <m/>
    <x v="10"/>
    <s v="-"/>
    <n v="6.5203275229650914E-2"/>
    <n v="6.5203275229650914E-2"/>
    <s v="."/>
    <m/>
    <n v="6.5203275229650914E-2"/>
    <n v="6.5203275229650914E-2"/>
    <n v="0"/>
    <n v="5.6917046454811659E-2"/>
    <s v="."/>
    <n v="8.2862287748392584E-3"/>
    <s v="."/>
    <n v="0"/>
    <s v="-"/>
    <s v="-"/>
    <s v="-"/>
    <s v="-"/>
    <s v="a"/>
    <n v="0"/>
    <s v="."/>
    <n v="0"/>
    <s v="-"/>
    <s v="-"/>
    <s v="-"/>
    <s v="."/>
    <n v="0"/>
    <s v="."/>
    <x v="1"/>
  </r>
  <r>
    <x v="7"/>
    <s v="Services"/>
    <x v="2"/>
    <m/>
    <x v="11"/>
    <s v="-"/>
    <n v="0"/>
    <n v="0"/>
    <s v="."/>
    <m/>
    <n v="0"/>
    <n v="0"/>
    <n v="0"/>
    <n v="0"/>
    <s v="."/>
    <n v="0"/>
    <s v="."/>
    <n v="0"/>
    <s v="-"/>
    <s v="-"/>
    <s v="-"/>
    <s v="-"/>
    <s v="a"/>
    <n v="0"/>
    <s v="."/>
    <n v="0"/>
    <s v="-"/>
    <s v="-"/>
    <s v="-"/>
    <s v="."/>
    <n v="0"/>
    <s v="."/>
    <x v="1"/>
  </r>
  <r>
    <x v="7"/>
    <s v="Services"/>
    <x v="2"/>
    <m/>
    <x v="12"/>
    <s v="-"/>
    <n v="4.7102428300635854E-4"/>
    <n v="4.7102428300635854E-4"/>
    <s v="."/>
    <m/>
    <n v="4.7102428300635854E-4"/>
    <n v="4.7102428300635854E-4"/>
    <n v="0"/>
    <n v="4.1018121749709783E-4"/>
    <s v="."/>
    <n v="6.0843065509260709E-5"/>
    <s v="."/>
    <n v="0"/>
    <s v="-"/>
    <s v="-"/>
    <s v="-"/>
    <s v="-"/>
    <s v="a"/>
    <n v="0"/>
    <s v="."/>
    <n v="0"/>
    <s v="-"/>
    <s v="-"/>
    <s v="-"/>
    <s v="."/>
    <n v="0"/>
    <s v="."/>
    <x v="1"/>
  </r>
  <r>
    <x v="7"/>
    <s v="Services"/>
    <x v="2"/>
    <m/>
    <x v="13"/>
    <s v="-"/>
    <n v="8.9306871562596958E-3"/>
    <n v="8.9306871562596958E-3"/>
    <s v="."/>
    <m/>
    <n v="8.9306871562596958E-3"/>
    <n v="8.9306871562596958E-3"/>
    <n v="0"/>
    <n v="7.8230399873659585E-3"/>
    <s v="."/>
    <n v="1.1076471688937371E-3"/>
    <s v="."/>
    <n v="0"/>
    <s v="-"/>
    <s v="-"/>
    <s v="-"/>
    <s v="-"/>
    <s v="a"/>
    <n v="0"/>
    <s v="."/>
    <n v="0"/>
    <s v="-"/>
    <s v="-"/>
    <s v="-"/>
    <s v="."/>
    <n v="0"/>
    <s v="."/>
    <x v="1"/>
  </r>
  <r>
    <x v="7"/>
    <s v="Services"/>
    <x v="2"/>
    <m/>
    <x v="14"/>
    <s v="-"/>
    <n v="0"/>
    <n v="0"/>
    <s v="."/>
    <m/>
    <n v="0"/>
    <n v="0"/>
    <n v="0"/>
    <n v="0"/>
    <s v="."/>
    <n v="0"/>
    <s v="."/>
    <n v="0"/>
    <s v="-"/>
    <s v="-"/>
    <s v="-"/>
    <s v="-"/>
    <s v="a"/>
    <n v="0"/>
    <s v="."/>
    <n v="0"/>
    <s v="-"/>
    <s v="-"/>
    <s v="-"/>
    <s v="."/>
    <n v="0"/>
    <s v="."/>
    <x v="1"/>
  </r>
  <r>
    <x v="7"/>
    <s v="Services"/>
    <x v="3"/>
    <m/>
    <x v="1"/>
    <s v="-"/>
    <n v="1.5496522431407305"/>
    <n v="1.5496522431407305"/>
    <s v="."/>
    <m/>
    <n v="1.5496522431407305"/>
    <n v="1.1228615327626061"/>
    <n v="0.42679071037812427"/>
    <n v="0.56785072761121458"/>
    <s v="."/>
    <n v="0.33270702666735674"/>
    <s v="."/>
    <n v="0.22230377848403488"/>
    <s v="-"/>
    <s v="-"/>
    <s v="-"/>
    <s v="-"/>
    <s v="a"/>
    <n v="3.012386647525438E-2"/>
    <s v="."/>
    <n v="0.39666684390286988"/>
    <s v="-"/>
    <s v="-"/>
    <s v="-"/>
    <s v="."/>
    <n v="0"/>
    <s v="."/>
    <x v="1"/>
  </r>
  <r>
    <x v="7"/>
    <s v="Services"/>
    <x v="3"/>
    <m/>
    <x v="2"/>
    <s v="-"/>
    <n v="0"/>
    <n v="0"/>
    <s v="."/>
    <m/>
    <n v="0"/>
    <n v="0"/>
    <n v="0"/>
    <n v="0"/>
    <s v="."/>
    <n v="0"/>
    <s v="."/>
    <n v="0"/>
    <s v="-"/>
    <s v="-"/>
    <s v="-"/>
    <s v="-"/>
    <s v="a"/>
    <n v="0"/>
    <s v="."/>
    <n v="0"/>
    <s v="-"/>
    <s v="-"/>
    <s v="-"/>
    <s v="."/>
    <n v="0"/>
    <s v="."/>
    <x v="1"/>
  </r>
  <r>
    <x v="7"/>
    <s v="Services"/>
    <x v="3"/>
    <m/>
    <x v="3"/>
    <s v="-"/>
    <n v="0.40479819529871552"/>
    <n v="0.40479819529871552"/>
    <s v="."/>
    <m/>
    <n v="0.40479819529871552"/>
    <n v="0.40479819529871552"/>
    <n v="0"/>
    <n v="0.25690028414331112"/>
    <s v="."/>
    <n v="0.1478979111554044"/>
    <s v="."/>
    <n v="0"/>
    <s v="-"/>
    <s v="-"/>
    <s v="-"/>
    <s v="-"/>
    <s v="a"/>
    <n v="0"/>
    <s v="."/>
    <n v="0"/>
    <s v="-"/>
    <s v="-"/>
    <s v="-"/>
    <s v="."/>
    <n v="0"/>
    <s v="."/>
    <x v="1"/>
  </r>
  <r>
    <x v="7"/>
    <s v="Services"/>
    <x v="3"/>
    <m/>
    <x v="4"/>
    <s v="-"/>
    <n v="0.44445439711666335"/>
    <n v="0.44445439711666335"/>
    <s v="."/>
    <m/>
    <n v="0.44445439711666335"/>
    <n v="0.44445439711666335"/>
    <n v="0"/>
    <n v="0.27919978459095574"/>
    <s v="."/>
    <n v="0.16525461252570758"/>
    <s v="."/>
    <n v="0"/>
    <s v="-"/>
    <s v="-"/>
    <s v="-"/>
    <s v="-"/>
    <s v="a"/>
    <n v="0"/>
    <s v="."/>
    <n v="0"/>
    <s v="-"/>
    <s v="-"/>
    <s v="-"/>
    <s v="."/>
    <n v="0"/>
    <s v="."/>
    <x v="1"/>
  </r>
  <r>
    <x v="7"/>
    <s v="Services"/>
    <x v="3"/>
    <m/>
    <x v="5"/>
    <s v="-"/>
    <n v="0"/>
    <n v="0"/>
    <s v="."/>
    <m/>
    <n v="0"/>
    <n v="0"/>
    <n v="0"/>
    <n v="0"/>
    <s v="."/>
    <n v="0"/>
    <s v="."/>
    <n v="0"/>
    <s v="-"/>
    <s v="-"/>
    <s v="-"/>
    <s v="-"/>
    <s v="a"/>
    <n v="0"/>
    <s v="."/>
    <n v="0"/>
    <s v="-"/>
    <s v="-"/>
    <s v="-"/>
    <s v="."/>
    <n v="0"/>
    <s v="."/>
    <x v="1"/>
  </r>
  <r>
    <x v="7"/>
    <s v="Services"/>
    <x v="3"/>
    <m/>
    <x v="6"/>
    <s v="-"/>
    <n v="0.67345781246019687"/>
    <n v="0.67345781246019687"/>
    <s v="."/>
    <m/>
    <n v="0.67345781246019687"/>
    <n v="0.24666710208207265"/>
    <n v="0.42679071037812427"/>
    <n v="1.5243338287464549E-2"/>
    <s v="."/>
    <n v="9.1199853105732188E-3"/>
    <s v="."/>
    <n v="0.22230377848403488"/>
    <s v="-"/>
    <s v="-"/>
    <s v="-"/>
    <s v="-"/>
    <s v="a"/>
    <n v="3.012386647525438E-2"/>
    <s v="."/>
    <n v="0.39666684390286988"/>
    <s v="-"/>
    <s v="-"/>
    <s v="-"/>
    <s v="."/>
    <n v="0"/>
    <s v="."/>
    <x v="1"/>
  </r>
  <r>
    <x v="7"/>
    <s v="Services"/>
    <x v="3"/>
    <m/>
    <x v="7"/>
    <s v="-"/>
    <n v="0"/>
    <n v="0"/>
    <s v="."/>
    <m/>
    <n v="0"/>
    <n v="0"/>
    <n v="0"/>
    <n v="0"/>
    <s v="."/>
    <n v="0"/>
    <s v="."/>
    <n v="0"/>
    <s v="-"/>
    <s v="-"/>
    <s v="-"/>
    <s v="-"/>
    <s v="a"/>
    <n v="0"/>
    <s v="."/>
    <n v="0"/>
    <s v="-"/>
    <s v="-"/>
    <s v="-"/>
    <s v="."/>
    <n v="0"/>
    <s v="."/>
    <x v="1"/>
  </r>
  <r>
    <x v="7"/>
    <s v="Services"/>
    <x v="3"/>
    <m/>
    <x v="8"/>
    <s v="-"/>
    <n v="0"/>
    <n v="0"/>
    <s v="."/>
    <m/>
    <n v="0"/>
    <n v="0"/>
    <n v="0"/>
    <n v="0"/>
    <s v="."/>
    <n v="0"/>
    <s v="."/>
    <n v="0"/>
    <s v="-"/>
    <s v="-"/>
    <s v="-"/>
    <s v="-"/>
    <s v="a"/>
    <n v="0"/>
    <s v="."/>
    <n v="0"/>
    <s v="-"/>
    <s v="-"/>
    <s v="-"/>
    <s v="."/>
    <n v="0"/>
    <s v="."/>
    <x v="1"/>
  </r>
  <r>
    <x v="7"/>
    <s v="Services"/>
    <x v="3"/>
    <m/>
    <x v="9"/>
    <s v="-"/>
    <n v="0"/>
    <n v="0"/>
    <s v="."/>
    <m/>
    <n v="0"/>
    <n v="0"/>
    <n v="0"/>
    <n v="0"/>
    <s v="."/>
    <n v="0"/>
    <s v="."/>
    <n v="0"/>
    <s v="-"/>
    <s v="-"/>
    <s v="-"/>
    <s v="-"/>
    <s v="a"/>
    <n v="0"/>
    <s v="."/>
    <n v="0"/>
    <s v="-"/>
    <s v="-"/>
    <s v="-"/>
    <s v="."/>
    <n v="0"/>
    <s v="."/>
    <x v="1"/>
  </r>
  <r>
    <x v="7"/>
    <s v="Services"/>
    <x v="3"/>
    <m/>
    <x v="10"/>
    <s v="-"/>
    <n v="2.3283585331541269E-2"/>
    <n v="2.3283585331541269E-2"/>
    <s v="."/>
    <m/>
    <n v="2.3283585331541269E-2"/>
    <n v="2.3283585331541269E-2"/>
    <n v="0"/>
    <n v="1.4242247136605256E-2"/>
    <s v="."/>
    <n v="9.0413381949360112E-3"/>
    <s v="."/>
    <n v="0"/>
    <s v="-"/>
    <s v="-"/>
    <s v="-"/>
    <s v="-"/>
    <s v="a"/>
    <n v="0"/>
    <s v="."/>
    <n v="0"/>
    <s v="-"/>
    <s v="-"/>
    <s v="-"/>
    <s v="."/>
    <n v="0"/>
    <s v="."/>
    <x v="1"/>
  </r>
  <r>
    <x v="7"/>
    <s v="Services"/>
    <x v="3"/>
    <m/>
    <x v="11"/>
    <s v="-"/>
    <n v="0"/>
    <n v="0"/>
    <s v="."/>
    <m/>
    <n v="0"/>
    <n v="0"/>
    <n v="0"/>
    <n v="0"/>
    <s v="."/>
    <n v="0"/>
    <s v="."/>
    <n v="0"/>
    <s v="-"/>
    <s v="-"/>
    <s v="-"/>
    <s v="-"/>
    <s v="a"/>
    <n v="0"/>
    <s v="."/>
    <n v="0"/>
    <s v="-"/>
    <s v="-"/>
    <s v="-"/>
    <s v="."/>
    <n v="0"/>
    <s v="."/>
    <x v="1"/>
  </r>
  <r>
    <x v="7"/>
    <s v="Services"/>
    <x v="3"/>
    <m/>
    <x v="12"/>
    <s v="-"/>
    <n v="1.5663498593209587E-4"/>
    <n v="1.5663498593209587E-4"/>
    <s v="."/>
    <m/>
    <n v="1.5663498593209587E-4"/>
    <n v="1.5663498593209587E-4"/>
    <n v="0"/>
    <n v="9.2149428493880435E-5"/>
    <s v="."/>
    <n v="6.4485557438215437E-5"/>
    <s v="."/>
    <n v="0"/>
    <s v="-"/>
    <s v="-"/>
    <s v="-"/>
    <s v="-"/>
    <s v="a"/>
    <n v="0"/>
    <s v="."/>
    <n v="0"/>
    <s v="-"/>
    <s v="-"/>
    <s v="-"/>
    <s v="."/>
    <n v="0"/>
    <s v="."/>
    <x v="1"/>
  </r>
  <r>
    <x v="7"/>
    <s v="Services"/>
    <x v="3"/>
    <m/>
    <x v="13"/>
    <s v="-"/>
    <n v="3.5016179476812107E-3"/>
    <n v="3.5016179476812107E-3"/>
    <s v="."/>
    <m/>
    <n v="3.5016179476812107E-3"/>
    <n v="3.5016179476812107E-3"/>
    <n v="0"/>
    <n v="2.172924024383942E-3"/>
    <s v="."/>
    <n v="1.3286939232972686E-3"/>
    <s v="."/>
    <n v="0"/>
    <s v="-"/>
    <s v="-"/>
    <s v="-"/>
    <s v="-"/>
    <s v="a"/>
    <n v="0"/>
    <s v="."/>
    <n v="0"/>
    <s v="-"/>
    <s v="-"/>
    <s v="-"/>
    <s v="."/>
    <n v="0"/>
    <s v="."/>
    <x v="1"/>
  </r>
  <r>
    <x v="7"/>
    <s v="Services"/>
    <x v="3"/>
    <m/>
    <x v="14"/>
    <s v="-"/>
    <n v="0"/>
    <n v="0"/>
    <s v="."/>
    <m/>
    <n v="0"/>
    <n v="0"/>
    <n v="0"/>
    <n v="0"/>
    <s v="."/>
    <n v="0"/>
    <s v="."/>
    <n v="0"/>
    <s v="-"/>
    <s v="-"/>
    <s v="-"/>
    <s v="-"/>
    <s v="a"/>
    <n v="0"/>
    <s v="."/>
    <n v="0"/>
    <s v="-"/>
    <s v="-"/>
    <s v="-"/>
    <s v="."/>
    <n v="0"/>
    <s v="."/>
    <x v="1"/>
  </r>
  <r>
    <x v="7"/>
    <s v="Services"/>
    <x v="4"/>
    <m/>
    <x v="1"/>
    <s v="-"/>
    <n v="0.9584119578676763"/>
    <n v="0.9584119578676763"/>
    <s v="."/>
    <m/>
    <n v="0.9584119578676763"/>
    <n v="0.92272553988456962"/>
    <n v="3.5686417983106698E-2"/>
    <n v="0.81500471054248713"/>
    <s v="."/>
    <n v="0.10772082934208245"/>
    <s v="."/>
    <n v="0"/>
    <s v="-"/>
    <s v="-"/>
    <s v="-"/>
    <s v="-"/>
    <s v="a"/>
    <n v="7.7097173650819781E-3"/>
    <s v="."/>
    <n v="2.7976700618024718E-2"/>
    <s v="-"/>
    <s v="-"/>
    <s v="-"/>
    <s v="."/>
    <n v="0"/>
    <s v="."/>
    <x v="1"/>
  </r>
  <r>
    <x v="7"/>
    <s v="Services"/>
    <x v="4"/>
    <m/>
    <x v="2"/>
    <s v="-"/>
    <n v="0"/>
    <n v="0"/>
    <s v="."/>
    <m/>
    <n v="0"/>
    <n v="0"/>
    <n v="0"/>
    <n v="0"/>
    <s v="."/>
    <n v="0"/>
    <s v="."/>
    <n v="0"/>
    <s v="-"/>
    <s v="-"/>
    <s v="-"/>
    <s v="-"/>
    <s v="a"/>
    <n v="0"/>
    <s v="."/>
    <n v="0"/>
    <s v="-"/>
    <s v="-"/>
    <s v="-"/>
    <s v="."/>
    <n v="0"/>
    <s v="."/>
    <x v="1"/>
  </r>
  <r>
    <x v="7"/>
    <s v="Services"/>
    <x v="4"/>
    <m/>
    <x v="3"/>
    <s v="-"/>
    <n v="0.4083600429041051"/>
    <n v="0.4083600429041051"/>
    <s v="."/>
    <m/>
    <n v="0.4083600429041051"/>
    <n v="0.4083600429041051"/>
    <n v="0"/>
    <n v="0.36091094878921659"/>
    <s v="."/>
    <n v="4.744909411488852E-2"/>
    <s v="."/>
    <n v="0"/>
    <s v="-"/>
    <s v="-"/>
    <s v="-"/>
    <s v="-"/>
    <s v="a"/>
    <n v="0"/>
    <s v="."/>
    <n v="0"/>
    <s v="-"/>
    <s v="-"/>
    <s v="-"/>
    <s v="."/>
    <n v="0"/>
    <s v="."/>
    <x v="1"/>
  </r>
  <r>
    <x v="7"/>
    <s v="Services"/>
    <x v="4"/>
    <m/>
    <x v="4"/>
    <s v="-"/>
    <n v="0.45510169906470127"/>
    <n v="0.45510169906470127"/>
    <s v="."/>
    <m/>
    <n v="0.45510169906470127"/>
    <n v="0.45510169906470127"/>
    <n v="0"/>
    <n v="0.40194823033623689"/>
    <s v="."/>
    <n v="5.3153468728464368E-2"/>
    <s v="."/>
    <n v="0"/>
    <s v="-"/>
    <s v="-"/>
    <s v="-"/>
    <s v="-"/>
    <s v="a"/>
    <n v="0"/>
    <s v="."/>
    <n v="0"/>
    <s v="-"/>
    <s v="-"/>
    <s v="-"/>
    <s v="."/>
    <n v="0"/>
    <s v="."/>
    <x v="1"/>
  </r>
  <r>
    <x v="7"/>
    <s v="Services"/>
    <x v="4"/>
    <m/>
    <x v="5"/>
    <s v="-"/>
    <n v="0"/>
    <n v="0"/>
    <s v="."/>
    <m/>
    <n v="0"/>
    <n v="0"/>
    <n v="0"/>
    <n v="0"/>
    <s v="."/>
    <n v="0"/>
    <s v="."/>
    <n v="0"/>
    <s v="-"/>
    <s v="-"/>
    <s v="-"/>
    <s v="-"/>
    <s v="a"/>
    <n v="0"/>
    <s v="."/>
    <n v="0"/>
    <s v="-"/>
    <s v="-"/>
    <s v="-"/>
    <s v="."/>
    <n v="0"/>
    <s v="."/>
    <x v="1"/>
  </r>
  <r>
    <x v="7"/>
    <s v="Services"/>
    <x v="4"/>
    <m/>
    <x v="6"/>
    <s v="-"/>
    <n v="6.3010261408663837E-2"/>
    <n v="6.3010261408663837E-2"/>
    <s v="."/>
    <m/>
    <n v="6.3010261408663837E-2"/>
    <n v="2.7323843425557146E-2"/>
    <n v="3.5686417983106698E-2"/>
    <n v="2.408564124373707E-2"/>
    <s v="."/>
    <n v="3.2382021818200771E-3"/>
    <s v="."/>
    <n v="0"/>
    <s v="-"/>
    <s v="-"/>
    <s v="-"/>
    <s v="-"/>
    <s v="a"/>
    <n v="7.7097173650819781E-3"/>
    <s v="."/>
    <n v="2.7976700618024718E-2"/>
    <s v="-"/>
    <s v="-"/>
    <s v="-"/>
    <s v="."/>
    <n v="0"/>
    <s v="."/>
    <x v="1"/>
  </r>
  <r>
    <x v="7"/>
    <s v="Services"/>
    <x v="4"/>
    <m/>
    <x v="7"/>
    <s v="-"/>
    <n v="0"/>
    <n v="0"/>
    <s v="."/>
    <m/>
    <n v="0"/>
    <n v="0"/>
    <n v="0"/>
    <n v="0"/>
    <s v="."/>
    <n v="0"/>
    <s v="."/>
    <n v="0"/>
    <s v="-"/>
    <s v="-"/>
    <s v="-"/>
    <s v="-"/>
    <s v="a"/>
    <n v="0"/>
    <s v="."/>
    <n v="0"/>
    <s v="-"/>
    <s v="-"/>
    <s v="-"/>
    <s v="."/>
    <n v="0"/>
    <s v="."/>
    <x v="1"/>
  </r>
  <r>
    <x v="7"/>
    <s v="Services"/>
    <x v="4"/>
    <m/>
    <x v="8"/>
    <s v="-"/>
    <n v="0"/>
    <n v="0"/>
    <s v="."/>
    <m/>
    <n v="0"/>
    <n v="0"/>
    <n v="0"/>
    <n v="0"/>
    <s v="."/>
    <n v="0"/>
    <s v="."/>
    <n v="0"/>
    <s v="-"/>
    <s v="-"/>
    <s v="-"/>
    <s v="-"/>
    <s v="a"/>
    <n v="0"/>
    <s v="."/>
    <n v="0"/>
    <s v="-"/>
    <s v="-"/>
    <s v="-"/>
    <s v="."/>
    <n v="0"/>
    <s v="."/>
    <x v="1"/>
  </r>
  <r>
    <x v="7"/>
    <s v="Services"/>
    <x v="4"/>
    <m/>
    <x v="9"/>
    <s v="-"/>
    <n v="0"/>
    <n v="0"/>
    <s v="."/>
    <m/>
    <n v="0"/>
    <n v="0"/>
    <n v="0"/>
    <n v="0"/>
    <s v="."/>
    <n v="0"/>
    <s v="."/>
    <n v="0"/>
    <s v="-"/>
    <s v="-"/>
    <s v="-"/>
    <s v="-"/>
    <s v="a"/>
    <n v="0"/>
    <s v="."/>
    <n v="0"/>
    <s v="-"/>
    <s v="-"/>
    <s v="-"/>
    <s v="."/>
    <n v="0"/>
    <s v="."/>
    <x v="1"/>
  </r>
  <r>
    <x v="7"/>
    <s v="Services"/>
    <x v="4"/>
    <m/>
    <x v="10"/>
    <s v="-"/>
    <n v="2.8038078674667104E-2"/>
    <n v="2.8038078674667104E-2"/>
    <s v="."/>
    <m/>
    <n v="2.8038078674667104E-2"/>
    <n v="2.8038078674667104E-2"/>
    <n v="0"/>
    <n v="2.4624394649779609E-2"/>
    <s v="."/>
    <n v="3.4136840248874954E-3"/>
    <s v="."/>
    <n v="0"/>
    <s v="-"/>
    <s v="-"/>
    <s v="-"/>
    <s v="-"/>
    <s v="a"/>
    <n v="0"/>
    <s v="."/>
    <n v="0"/>
    <s v="-"/>
    <s v="-"/>
    <s v="-"/>
    <s v="."/>
    <n v="0"/>
    <s v="."/>
    <x v="1"/>
  </r>
  <r>
    <x v="7"/>
    <s v="Services"/>
    <x v="4"/>
    <m/>
    <x v="11"/>
    <s v="-"/>
    <n v="0"/>
    <n v="0"/>
    <s v="."/>
    <m/>
    <n v="0"/>
    <n v="0"/>
    <n v="0"/>
    <n v="0"/>
    <s v="."/>
    <n v="0"/>
    <s v="."/>
    <n v="0"/>
    <s v="-"/>
    <s v="-"/>
    <s v="-"/>
    <s v="-"/>
    <s v="a"/>
    <n v="0"/>
    <s v="."/>
    <n v="0"/>
    <s v="-"/>
    <s v="-"/>
    <s v="-"/>
    <s v="."/>
    <n v="0"/>
    <s v="."/>
    <x v="1"/>
  </r>
  <r>
    <x v="7"/>
    <s v="Services"/>
    <x v="4"/>
    <m/>
    <x v="12"/>
    <s v="-"/>
    <n v="2.1766210910699078E-4"/>
    <n v="2.1766210910699078E-4"/>
    <s v="."/>
    <m/>
    <n v="2.1766210910699078E-4"/>
    <n v="2.1766210910699078E-4"/>
    <n v="0"/>
    <n v="1.9053667102108063E-4"/>
    <s v="."/>
    <n v="2.7125438085910164E-5"/>
    <s v="."/>
    <n v="0"/>
    <s v="-"/>
    <s v="-"/>
    <s v="-"/>
    <s v="-"/>
    <s v="a"/>
    <n v="0"/>
    <s v="."/>
    <n v="0"/>
    <s v="-"/>
    <s v="-"/>
    <s v="-"/>
    <s v="."/>
    <n v="0"/>
    <s v="."/>
    <x v="1"/>
  </r>
  <r>
    <x v="7"/>
    <s v="Services"/>
    <x v="4"/>
    <m/>
    <x v="13"/>
    <s v="-"/>
    <n v="3.6842137064319993E-3"/>
    <n v="3.6842137064319993E-3"/>
    <s v="."/>
    <m/>
    <n v="3.6842137064319993E-3"/>
    <n v="3.6842137064319993E-3"/>
    <n v="0"/>
    <n v="3.2449588524959203E-3"/>
    <s v="."/>
    <n v="4.3925485393607889E-4"/>
    <s v="."/>
    <n v="0"/>
    <s v="-"/>
    <s v="-"/>
    <s v="-"/>
    <s v="-"/>
    <s v="a"/>
    <n v="0"/>
    <s v="."/>
    <n v="0"/>
    <s v="-"/>
    <s v="-"/>
    <s v="-"/>
    <s v="."/>
    <n v="0"/>
    <s v="."/>
    <x v="1"/>
  </r>
  <r>
    <x v="7"/>
    <s v="Services"/>
    <x v="4"/>
    <m/>
    <x v="14"/>
    <s v="-"/>
    <n v="0"/>
    <n v="0"/>
    <s v="."/>
    <m/>
    <n v="0"/>
    <n v="0"/>
    <n v="0"/>
    <n v="0"/>
    <s v="."/>
    <n v="0"/>
    <s v="."/>
    <n v="0"/>
    <s v="-"/>
    <s v="-"/>
    <s v="-"/>
    <s v="-"/>
    <s v="a"/>
    <n v="0"/>
    <s v="."/>
    <n v="0"/>
    <s v="-"/>
    <s v="-"/>
    <s v="-"/>
    <s v="."/>
    <n v="0"/>
    <s v="."/>
    <x v="1"/>
  </r>
  <r>
    <x v="7"/>
    <s v="Services"/>
    <x v="5"/>
    <m/>
    <x v="1"/>
    <s v="-"/>
    <n v="0.35008937268590223"/>
    <n v="0.35008937268590223"/>
    <s v="."/>
    <m/>
    <n v="0.35008937268590223"/>
    <n v="0.31291408638803619"/>
    <n v="3.717528629786606E-2"/>
    <n v="0.28454473248069928"/>
    <s v="."/>
    <n v="2.8369353907336907E-2"/>
    <s v="."/>
    <n v="0"/>
    <s v="-"/>
    <s v="-"/>
    <s v="-"/>
    <s v="-"/>
    <s v="a"/>
    <n v="2.6788700418835274E-2"/>
    <s v="."/>
    <n v="1.0386585879030786E-2"/>
    <s v="-"/>
    <s v="-"/>
    <s v="-"/>
    <s v="."/>
    <n v="0"/>
    <s v="."/>
    <x v="1"/>
  </r>
  <r>
    <x v="7"/>
    <s v="Services"/>
    <x v="5"/>
    <m/>
    <x v="2"/>
    <s v="-"/>
    <n v="0"/>
    <n v="0"/>
    <s v="."/>
    <m/>
    <n v="0"/>
    <n v="0"/>
    <n v="0"/>
    <n v="0"/>
    <s v="."/>
    <n v="0"/>
    <s v="."/>
    <n v="0"/>
    <s v="-"/>
    <s v="-"/>
    <s v="-"/>
    <s v="-"/>
    <s v="a"/>
    <n v="0"/>
    <s v="."/>
    <n v="0"/>
    <s v="-"/>
    <s v="-"/>
    <s v="-"/>
    <s v="."/>
    <n v="0"/>
    <s v="."/>
    <x v="1"/>
  </r>
  <r>
    <x v="7"/>
    <s v="Services"/>
    <x v="5"/>
    <m/>
    <x v="3"/>
    <s v="-"/>
    <n v="0.14131244012420149"/>
    <n v="0.14131244012420149"/>
    <s v="."/>
    <m/>
    <n v="0.14131244012420149"/>
    <n v="0.14131244012420149"/>
    <n v="0"/>
    <n v="0.12855049378893471"/>
    <s v="."/>
    <n v="1.2761946335266793E-2"/>
    <s v="."/>
    <n v="0"/>
    <s v="-"/>
    <s v="-"/>
    <s v="-"/>
    <s v="-"/>
    <s v="a"/>
    <n v="0"/>
    <s v="."/>
    <n v="0"/>
    <s v="-"/>
    <s v="-"/>
    <s v="-"/>
    <s v="."/>
    <n v="0"/>
    <s v="."/>
    <x v="1"/>
  </r>
  <r>
    <x v="7"/>
    <s v="Services"/>
    <x v="5"/>
    <m/>
    <x v="4"/>
    <s v="-"/>
    <n v="0.15265600253178527"/>
    <n v="0.15265600253178527"/>
    <s v="."/>
    <m/>
    <n v="0.15265600253178527"/>
    <n v="0.15265600253178527"/>
    <n v="0"/>
    <n v="0.13884807589182369"/>
    <s v="."/>
    <n v="1.3807926639961582E-2"/>
    <s v="."/>
    <n v="0"/>
    <s v="-"/>
    <s v="-"/>
    <s v="-"/>
    <s v="-"/>
    <s v="a"/>
    <n v="0"/>
    <s v="."/>
    <n v="0"/>
    <s v="-"/>
    <s v="-"/>
    <s v="-"/>
    <s v="."/>
    <n v="0"/>
    <s v="."/>
    <x v="1"/>
  </r>
  <r>
    <x v="7"/>
    <s v="Services"/>
    <x v="5"/>
    <m/>
    <x v="5"/>
    <s v="-"/>
    <n v="0"/>
    <n v="0"/>
    <s v="."/>
    <m/>
    <n v="0"/>
    <n v="0"/>
    <n v="0"/>
    <n v="0"/>
    <s v="."/>
    <n v="0"/>
    <s v="."/>
    <n v="0"/>
    <s v="-"/>
    <s v="-"/>
    <s v="-"/>
    <s v="-"/>
    <s v="a"/>
    <n v="0"/>
    <s v="."/>
    <n v="0"/>
    <s v="-"/>
    <s v="-"/>
    <s v="-"/>
    <s v="."/>
    <n v="0"/>
    <s v="."/>
    <x v="1"/>
  </r>
  <r>
    <x v="7"/>
    <s v="Services"/>
    <x v="5"/>
    <m/>
    <x v="6"/>
    <s v="-"/>
    <n v="4.506430153416538E-2"/>
    <n v="4.506430153416538E-2"/>
    <s v="."/>
    <m/>
    <n v="4.506430153416538E-2"/>
    <n v="7.8890152362993213E-3"/>
    <n v="3.717528629786606E-2"/>
    <n v="7.1496880860187177E-3"/>
    <s v="."/>
    <n v="7.3932715028060341E-4"/>
    <s v="."/>
    <n v="0"/>
    <s v="-"/>
    <s v="-"/>
    <s v="-"/>
    <s v="-"/>
    <s v="a"/>
    <n v="2.6788700418835274E-2"/>
    <s v="."/>
    <n v="1.0386585879030786E-2"/>
    <s v="-"/>
    <s v="-"/>
    <s v="-"/>
    <s v="."/>
    <n v="0"/>
    <s v="."/>
    <x v="1"/>
  </r>
  <r>
    <x v="7"/>
    <s v="Services"/>
    <x v="5"/>
    <m/>
    <x v="7"/>
    <s v="-"/>
    <n v="0"/>
    <n v="0"/>
    <s v="."/>
    <m/>
    <n v="0"/>
    <n v="0"/>
    <n v="0"/>
    <n v="0"/>
    <s v="."/>
    <n v="0"/>
    <s v="."/>
    <n v="0"/>
    <s v="-"/>
    <s v="-"/>
    <s v="-"/>
    <s v="-"/>
    <s v="a"/>
    <n v="0"/>
    <s v="."/>
    <n v="0"/>
    <s v="-"/>
    <s v="-"/>
    <s v="-"/>
    <s v="."/>
    <n v="0"/>
    <s v="."/>
    <x v="1"/>
  </r>
  <r>
    <x v="7"/>
    <s v="Services"/>
    <x v="5"/>
    <m/>
    <x v="8"/>
    <s v="-"/>
    <n v="0"/>
    <n v="0"/>
    <s v="."/>
    <m/>
    <n v="0"/>
    <n v="0"/>
    <n v="0"/>
    <n v="0"/>
    <s v="."/>
    <n v="0"/>
    <s v="."/>
    <n v="0"/>
    <s v="-"/>
    <s v="-"/>
    <s v="-"/>
    <s v="-"/>
    <s v="a"/>
    <n v="0"/>
    <s v="."/>
    <n v="0"/>
    <s v="-"/>
    <s v="-"/>
    <s v="-"/>
    <s v="."/>
    <n v="0"/>
    <s v="."/>
    <x v="1"/>
  </r>
  <r>
    <x v="7"/>
    <s v="Services"/>
    <x v="5"/>
    <m/>
    <x v="9"/>
    <s v="-"/>
    <n v="0"/>
    <n v="0"/>
    <s v="."/>
    <m/>
    <n v="0"/>
    <n v="0"/>
    <n v="0"/>
    <n v="0"/>
    <s v="."/>
    <n v="0"/>
    <s v="."/>
    <n v="0"/>
    <s v="-"/>
    <s v="-"/>
    <s v="-"/>
    <s v="-"/>
    <s v="a"/>
    <n v="0"/>
    <s v="."/>
    <n v="0"/>
    <s v="-"/>
    <s v="-"/>
    <s v="-"/>
    <s v="."/>
    <n v="0"/>
    <s v="."/>
    <x v="1"/>
  </r>
  <r>
    <x v="7"/>
    <s v="Services"/>
    <x v="5"/>
    <m/>
    <x v="10"/>
    <s v="-"/>
    <n v="9.7240181010715895E-3"/>
    <n v="9.7240181010715895E-3"/>
    <s v="."/>
    <m/>
    <n v="9.7240181010715895E-3"/>
    <n v="9.7240181010715895E-3"/>
    <n v="0"/>
    <n v="8.7878870474452364E-3"/>
    <s v="."/>
    <n v="9.3613105362635367E-4"/>
    <s v="."/>
    <n v="0"/>
    <s v="-"/>
    <s v="-"/>
    <s v="-"/>
    <s v="-"/>
    <s v="a"/>
    <n v="0"/>
    <s v="."/>
    <n v="0"/>
    <s v="-"/>
    <s v="-"/>
    <s v="-"/>
    <s v="."/>
    <n v="0"/>
    <s v="."/>
    <x v="1"/>
  </r>
  <r>
    <x v="7"/>
    <s v="Services"/>
    <x v="5"/>
    <m/>
    <x v="11"/>
    <s v="-"/>
    <n v="0"/>
    <n v="0"/>
    <s v="."/>
    <m/>
    <n v="0"/>
    <n v="0"/>
    <n v="0"/>
    <n v="0"/>
    <s v="."/>
    <n v="0"/>
    <s v="."/>
    <n v="0"/>
    <s v="-"/>
    <s v="-"/>
    <s v="-"/>
    <s v="-"/>
    <s v="a"/>
    <n v="0"/>
    <s v="."/>
    <n v="0"/>
    <s v="-"/>
    <s v="-"/>
    <s v="-"/>
    <s v="."/>
    <n v="0"/>
    <s v="."/>
    <x v="1"/>
  </r>
  <r>
    <x v="7"/>
    <s v="Services"/>
    <x v="5"/>
    <m/>
    <x v="12"/>
    <s v="-"/>
    <n v="8.0931145579399597E-5"/>
    <n v="8.0931145579399597E-5"/>
    <s v="."/>
    <m/>
    <n v="8.0931145579399597E-5"/>
    <n v="8.0931145579399597E-5"/>
    <n v="0"/>
    <n v="7.3370460483562642E-5"/>
    <s v="."/>
    <n v="7.5606850958369593E-6"/>
    <s v="."/>
    <n v="0"/>
    <s v="-"/>
    <s v="-"/>
    <s v="-"/>
    <s v="-"/>
    <s v="a"/>
    <n v="0"/>
    <s v="."/>
    <n v="0"/>
    <s v="-"/>
    <s v="-"/>
    <s v="-"/>
    <s v="."/>
    <n v="0"/>
    <s v="."/>
    <x v="1"/>
  </r>
  <r>
    <x v="7"/>
    <s v="Services"/>
    <x v="5"/>
    <m/>
    <x v="13"/>
    <s v="-"/>
    <n v="1.2516792490991373E-3"/>
    <n v="1.2516792490991373E-3"/>
    <s v="."/>
    <m/>
    <n v="1.2516792490991373E-3"/>
    <n v="1.2516792490991373E-3"/>
    <n v="0"/>
    <n v="1.1352172059933975E-3"/>
    <s v="."/>
    <n v="1.1646204310573989E-4"/>
    <s v="."/>
    <n v="0"/>
    <s v="-"/>
    <s v="-"/>
    <s v="-"/>
    <s v="-"/>
    <s v="a"/>
    <n v="0"/>
    <s v="."/>
    <n v="0"/>
    <s v="-"/>
    <s v="-"/>
    <s v="-"/>
    <s v="."/>
    <n v="0"/>
    <s v="."/>
    <x v="1"/>
  </r>
  <r>
    <x v="7"/>
    <s v="Services"/>
    <x v="5"/>
    <m/>
    <x v="14"/>
    <s v="-"/>
    <n v="0"/>
    <n v="0"/>
    <s v="."/>
    <m/>
    <n v="0"/>
    <n v="0"/>
    <n v="0"/>
    <n v="0"/>
    <s v="."/>
    <n v="0"/>
    <s v="."/>
    <n v="0"/>
    <s v="-"/>
    <s v="-"/>
    <s v="-"/>
    <s v="-"/>
    <s v="a"/>
    <n v="0"/>
    <s v="."/>
    <n v="0"/>
    <s v="-"/>
    <s v="-"/>
    <s v="-"/>
    <s v="."/>
    <n v="0"/>
    <s v="."/>
    <x v="1"/>
  </r>
  <r>
    <x v="7"/>
    <s v="Services"/>
    <x v="6"/>
    <m/>
    <x v="1"/>
    <s v="-"/>
    <n v="1.5124467190355384"/>
    <n v="1.5124467190355384"/>
    <s v="."/>
    <m/>
    <n v="1.5124467190355384"/>
    <n v="1.484120255767764"/>
    <n v="2.8326463267774531E-2"/>
    <n v="1.0075998868181102"/>
    <s v="."/>
    <n v="0.30103774300109043"/>
    <s v="."/>
    <n v="0.17548262594856329"/>
    <s v="-"/>
    <s v="-"/>
    <s v="-"/>
    <s v="-"/>
    <s v="a"/>
    <n v="1.5789638777731015E-3"/>
    <s v="."/>
    <n v="2.6747499390001431E-2"/>
    <s v="-"/>
    <s v="-"/>
    <s v="-"/>
    <s v="."/>
    <n v="0"/>
    <s v="."/>
    <x v="1"/>
  </r>
  <r>
    <x v="7"/>
    <s v="Services"/>
    <x v="6"/>
    <m/>
    <x v="2"/>
    <s v="-"/>
    <n v="0"/>
    <n v="0"/>
    <s v="."/>
    <m/>
    <n v="0"/>
    <n v="0"/>
    <n v="0"/>
    <n v="0"/>
    <s v="."/>
    <n v="0"/>
    <s v="."/>
    <n v="0"/>
    <s v="-"/>
    <s v="-"/>
    <s v="-"/>
    <s v="-"/>
    <s v="a"/>
    <n v="0"/>
    <s v="."/>
    <n v="0"/>
    <s v="-"/>
    <s v="-"/>
    <s v="-"/>
    <s v="."/>
    <n v="0"/>
    <s v="."/>
    <x v="1"/>
  </r>
  <r>
    <x v="7"/>
    <s v="Services"/>
    <x v="6"/>
    <m/>
    <x v="3"/>
    <s v="-"/>
    <n v="0.57566186393268026"/>
    <n v="0.57566186393268026"/>
    <s v="."/>
    <m/>
    <n v="0.57566186393268026"/>
    <n v="0.57566186393268026"/>
    <n v="0"/>
    <n v="0.44553507075894444"/>
    <s v="."/>
    <n v="0.13012679317373585"/>
    <s v="."/>
    <n v="0"/>
    <s v="-"/>
    <s v="-"/>
    <s v="-"/>
    <s v="-"/>
    <s v="a"/>
    <n v="0"/>
    <s v="."/>
    <n v="0"/>
    <s v="-"/>
    <s v="-"/>
    <s v="-"/>
    <s v="."/>
    <n v="0"/>
    <s v="."/>
    <x v="1"/>
  </r>
  <r>
    <x v="7"/>
    <s v="Services"/>
    <x v="6"/>
    <m/>
    <x v="4"/>
    <s v="-"/>
    <n v="0.64233457832316543"/>
    <n v="0.64233457832316543"/>
    <s v="."/>
    <m/>
    <n v="0.64233457832316543"/>
    <n v="0.64233457832316543"/>
    <n v="0"/>
    <n v="0.49330118202644357"/>
    <s v="."/>
    <n v="0.14903339629672183"/>
    <s v="."/>
    <n v="0"/>
    <s v="-"/>
    <s v="-"/>
    <s v="-"/>
    <s v="-"/>
    <s v="a"/>
    <n v="0"/>
    <s v="."/>
    <n v="0"/>
    <s v="-"/>
    <s v="-"/>
    <s v="-"/>
    <s v="."/>
    <n v="0"/>
    <s v="."/>
    <x v="1"/>
  </r>
  <r>
    <x v="7"/>
    <s v="Services"/>
    <x v="6"/>
    <m/>
    <x v="5"/>
    <s v="-"/>
    <n v="0"/>
    <n v="0"/>
    <s v="."/>
    <m/>
    <n v="0"/>
    <n v="0"/>
    <n v="0"/>
    <n v="0"/>
    <s v="."/>
    <n v="0"/>
    <s v="."/>
    <n v="0"/>
    <s v="-"/>
    <s v="-"/>
    <s v="-"/>
    <s v="-"/>
    <s v="a"/>
    <n v="0"/>
    <s v="."/>
    <n v="0"/>
    <s v="-"/>
    <s v="-"/>
    <s v="-"/>
    <s v="."/>
    <n v="0"/>
    <s v="."/>
    <x v="1"/>
  </r>
  <r>
    <x v="7"/>
    <s v="Services"/>
    <x v="6"/>
    <m/>
    <x v="6"/>
    <s v="-"/>
    <n v="0.24376762186812681"/>
    <n v="0.24376762186812681"/>
    <s v="."/>
    <m/>
    <n v="0.24376762186812681"/>
    <n v="0.21544115860035229"/>
    <n v="2.8326463267774531E-2"/>
    <n v="3.0525789543263765E-2"/>
    <s v="."/>
    <n v="9.4327431085252413E-3"/>
    <s v="."/>
    <n v="0.17548262594856329"/>
    <s v="-"/>
    <s v="-"/>
    <s v="-"/>
    <s v="-"/>
    <s v="a"/>
    <n v="1.5789638777731015E-3"/>
    <s v="."/>
    <n v="2.6747499390001431E-2"/>
    <s v="-"/>
    <s v="-"/>
    <s v="-"/>
    <s v="."/>
    <n v="0"/>
    <s v="."/>
    <x v="1"/>
  </r>
  <r>
    <x v="7"/>
    <s v="Services"/>
    <x v="6"/>
    <m/>
    <x v="7"/>
    <s v="-"/>
    <n v="0"/>
    <n v="0"/>
    <s v="."/>
    <m/>
    <n v="0"/>
    <n v="0"/>
    <n v="0"/>
    <n v="0"/>
    <s v="."/>
    <n v="0"/>
    <s v="."/>
    <n v="0"/>
    <s v="-"/>
    <s v="-"/>
    <s v="-"/>
    <s v="-"/>
    <s v="a"/>
    <n v="0"/>
    <s v="."/>
    <n v="0"/>
    <s v="-"/>
    <s v="-"/>
    <s v="-"/>
    <s v="."/>
    <n v="0"/>
    <s v="."/>
    <x v="1"/>
  </r>
  <r>
    <x v="7"/>
    <s v="Services"/>
    <x v="6"/>
    <m/>
    <x v="8"/>
    <s v="-"/>
    <n v="0"/>
    <n v="0"/>
    <s v="."/>
    <m/>
    <n v="0"/>
    <n v="0"/>
    <n v="0"/>
    <n v="0"/>
    <s v="."/>
    <n v="0"/>
    <s v="."/>
    <n v="0"/>
    <s v="-"/>
    <s v="-"/>
    <s v="-"/>
    <s v="-"/>
    <s v="a"/>
    <n v="0"/>
    <s v="."/>
    <n v="0"/>
    <s v="-"/>
    <s v="-"/>
    <s v="-"/>
    <s v="."/>
    <n v="0"/>
    <s v="."/>
    <x v="1"/>
  </r>
  <r>
    <x v="7"/>
    <s v="Services"/>
    <x v="6"/>
    <m/>
    <x v="9"/>
    <s v="-"/>
    <n v="0"/>
    <n v="0"/>
    <s v="."/>
    <m/>
    <n v="0"/>
    <n v="0"/>
    <n v="0"/>
    <n v="0"/>
    <s v="."/>
    <n v="0"/>
    <s v="."/>
    <n v="0"/>
    <s v="-"/>
    <s v="-"/>
    <s v="-"/>
    <s v="-"/>
    <s v="a"/>
    <n v="0"/>
    <s v="."/>
    <n v="0"/>
    <s v="-"/>
    <s v="-"/>
    <s v="-"/>
    <s v="."/>
    <n v="0"/>
    <s v="."/>
    <x v="1"/>
  </r>
  <r>
    <x v="7"/>
    <s v="Services"/>
    <x v="6"/>
    <m/>
    <x v="10"/>
    <s v="-"/>
    <n v="4.474386218858549E-2"/>
    <n v="4.474386218858549E-2"/>
    <s v="."/>
    <m/>
    <n v="4.474386218858549E-2"/>
    <n v="4.474386218858549E-2"/>
    <n v="0"/>
    <n v="3.3725796717441262E-2"/>
    <s v="."/>
    <n v="1.1018065471144227E-2"/>
    <s v="."/>
    <n v="0"/>
    <s v="-"/>
    <s v="-"/>
    <s v="-"/>
    <s v="-"/>
    <s v="a"/>
    <n v="0"/>
    <s v="."/>
    <n v="0"/>
    <s v="-"/>
    <s v="-"/>
    <s v="-"/>
    <s v="."/>
    <n v="0"/>
    <s v="."/>
    <x v="1"/>
  </r>
  <r>
    <x v="7"/>
    <s v="Services"/>
    <x v="6"/>
    <m/>
    <x v="11"/>
    <s v="-"/>
    <n v="0"/>
    <n v="0"/>
    <s v="."/>
    <m/>
    <n v="0"/>
    <n v="0"/>
    <n v="0"/>
    <n v="0"/>
    <s v="."/>
    <n v="0"/>
    <s v="."/>
    <n v="0"/>
    <s v="-"/>
    <s v="-"/>
    <s v="-"/>
    <s v="-"/>
    <s v="a"/>
    <n v="0"/>
    <s v="."/>
    <n v="0"/>
    <s v="-"/>
    <s v="-"/>
    <s v="-"/>
    <s v="."/>
    <n v="0"/>
    <s v="."/>
    <x v="1"/>
  </r>
  <r>
    <x v="7"/>
    <s v="Services"/>
    <x v="6"/>
    <m/>
    <x v="12"/>
    <s v="-"/>
    <n v="3.2555085274198659E-4"/>
    <n v="3.2555085274198659E-4"/>
    <s v="."/>
    <m/>
    <n v="3.2555085274198659E-4"/>
    <n v="3.2555085274198659E-4"/>
    <n v="0"/>
    <n v="2.444814426843904E-4"/>
    <s v="."/>
    <n v="8.1069410057596161E-5"/>
    <s v="."/>
    <n v="0"/>
    <s v="-"/>
    <s v="-"/>
    <s v="-"/>
    <s v="-"/>
    <s v="a"/>
    <n v="0"/>
    <s v="."/>
    <n v="0"/>
    <s v="-"/>
    <s v="-"/>
    <s v="-"/>
    <s v="."/>
    <n v="0"/>
    <s v="."/>
    <x v="1"/>
  </r>
  <r>
    <x v="7"/>
    <s v="Services"/>
    <x v="6"/>
    <m/>
    <x v="13"/>
    <s v="-"/>
    <n v="5.6132418702385146E-3"/>
    <n v="5.6132418702385146E-3"/>
    <s v="."/>
    <m/>
    <n v="5.6132418702385146E-3"/>
    <n v="5.6132418702385146E-3"/>
    <n v="0"/>
    <n v="4.2675663293327924E-3"/>
    <s v="."/>
    <n v="1.3456755409057223E-3"/>
    <s v="."/>
    <n v="0"/>
    <s v="-"/>
    <s v="-"/>
    <s v="-"/>
    <s v="-"/>
    <s v="a"/>
    <n v="0"/>
    <s v="."/>
    <n v="0"/>
    <s v="-"/>
    <s v="-"/>
    <s v="-"/>
    <s v="."/>
    <n v="0"/>
    <s v="."/>
    <x v="1"/>
  </r>
  <r>
    <x v="7"/>
    <s v="Services"/>
    <x v="6"/>
    <m/>
    <x v="14"/>
    <s v="-"/>
    <n v="0"/>
    <n v="0"/>
    <s v="."/>
    <m/>
    <n v="0"/>
    <n v="0"/>
    <n v="0"/>
    <n v="0"/>
    <s v="."/>
    <n v="0"/>
    <s v="."/>
    <n v="0"/>
    <s v="-"/>
    <s v="-"/>
    <s v="-"/>
    <s v="-"/>
    <s v="a"/>
    <n v="0"/>
    <s v="."/>
    <n v="0"/>
    <s v="-"/>
    <s v="-"/>
    <s v="-"/>
    <s v="."/>
    <n v="0"/>
    <s v="."/>
    <x v="1"/>
  </r>
  <r>
    <x v="7"/>
    <s v="Services"/>
    <x v="7"/>
    <m/>
    <x v="1"/>
    <s v="-"/>
    <n v="1.1694051305486433"/>
    <n v="1.1694051305486433"/>
    <s v="."/>
    <m/>
    <n v="1.1694051305486433"/>
    <n v="1.1473305188165961"/>
    <n v="2.2074611732047195E-2"/>
    <n v="0.93474488521205334"/>
    <s v="."/>
    <n v="0.12204601472413143"/>
    <s v="."/>
    <n v="9.0539618880411274E-2"/>
    <s v="-"/>
    <s v="-"/>
    <s v="-"/>
    <s v="-"/>
    <s v="a"/>
    <n v="3.2037035494149719E-3"/>
    <s v="."/>
    <n v="1.8870908182632224E-2"/>
    <s v="-"/>
    <s v="-"/>
    <s v="-"/>
    <s v="."/>
    <n v="0"/>
    <s v="."/>
    <x v="1"/>
  </r>
  <r>
    <x v="7"/>
    <s v="Services"/>
    <x v="7"/>
    <m/>
    <x v="2"/>
    <s v="-"/>
    <n v="0"/>
    <n v="0"/>
    <s v="."/>
    <m/>
    <n v="0"/>
    <n v="0"/>
    <n v="0"/>
    <n v="0"/>
    <s v="."/>
    <n v="0"/>
    <s v="."/>
    <n v="0"/>
    <s v="-"/>
    <s v="-"/>
    <s v="-"/>
    <s v="-"/>
    <s v="a"/>
    <n v="0"/>
    <s v="."/>
    <n v="0"/>
    <s v="-"/>
    <s v="-"/>
    <s v="-"/>
    <s v="."/>
    <n v="0"/>
    <s v="."/>
    <x v="1"/>
  </r>
  <r>
    <x v="7"/>
    <s v="Services"/>
    <x v="7"/>
    <m/>
    <x v="3"/>
    <s v="-"/>
    <n v="0.47615818912101227"/>
    <n v="0.47615818912101227"/>
    <s v="."/>
    <m/>
    <n v="0.47615818912101227"/>
    <n v="0.47615818912101227"/>
    <n v="0"/>
    <n v="0.42169234492631741"/>
    <s v="."/>
    <n v="5.4465844194694836E-2"/>
    <s v="."/>
    <n v="0"/>
    <s v="-"/>
    <s v="-"/>
    <s v="-"/>
    <s v="-"/>
    <s v="a"/>
    <n v="0"/>
    <s v="."/>
    <n v="0"/>
    <s v="-"/>
    <s v="-"/>
    <s v="-"/>
    <s v="."/>
    <n v="0"/>
    <s v="."/>
    <x v="1"/>
  </r>
  <r>
    <x v="7"/>
    <s v="Services"/>
    <x v="7"/>
    <m/>
    <x v="4"/>
    <s v="-"/>
    <n v="0.5132464359340464"/>
    <n v="0.5132464359340464"/>
    <s v="."/>
    <m/>
    <n v="0.5132464359340464"/>
    <n v="0.5132464359340464"/>
    <n v="0"/>
    <n v="0.45374813877655462"/>
    <s v="."/>
    <n v="5.9498297157491761E-2"/>
    <s v="."/>
    <n v="0"/>
    <s v="-"/>
    <s v="-"/>
    <s v="-"/>
    <s v="-"/>
    <s v="a"/>
    <n v="0"/>
    <s v="."/>
    <n v="0"/>
    <s v="-"/>
    <s v="-"/>
    <s v="-"/>
    <s v="."/>
    <n v="0"/>
    <s v="."/>
    <x v="1"/>
  </r>
  <r>
    <x v="7"/>
    <s v="Services"/>
    <x v="7"/>
    <m/>
    <x v="5"/>
    <s v="-"/>
    <n v="0"/>
    <n v="0"/>
    <s v="."/>
    <m/>
    <n v="0"/>
    <n v="0"/>
    <n v="0"/>
    <n v="0"/>
    <s v="."/>
    <n v="0"/>
    <s v="."/>
    <n v="0"/>
    <s v="-"/>
    <s v="-"/>
    <s v="-"/>
    <s v="-"/>
    <s v="a"/>
    <n v="0"/>
    <s v="."/>
    <n v="0"/>
    <s v="-"/>
    <s v="-"/>
    <s v="-"/>
    <s v="."/>
    <n v="0"/>
    <s v="."/>
    <x v="1"/>
  </r>
  <r>
    <x v="7"/>
    <s v="Services"/>
    <x v="7"/>
    <m/>
    <x v="6"/>
    <s v="-"/>
    <n v="0.14308436975124542"/>
    <n v="0.14308436975124542"/>
    <s v="."/>
    <m/>
    <n v="0.14308436975124542"/>
    <n v="0.12100975801919822"/>
    <n v="2.2074611732047195E-2"/>
    <n v="2.688779809604951E-2"/>
    <s v="."/>
    <n v="3.5823410427374405E-3"/>
    <s v="."/>
    <n v="9.0539618880411274E-2"/>
    <s v="-"/>
    <s v="-"/>
    <s v="-"/>
    <s v="-"/>
    <s v="a"/>
    <n v="3.2037035494149719E-3"/>
    <s v="."/>
    <n v="1.8870908182632224E-2"/>
    <s v="-"/>
    <s v="-"/>
    <s v="-"/>
    <s v="."/>
    <n v="0"/>
    <s v="."/>
    <x v="1"/>
  </r>
  <r>
    <x v="7"/>
    <s v="Services"/>
    <x v="7"/>
    <m/>
    <x v="7"/>
    <s v="-"/>
    <n v="0"/>
    <n v="0"/>
    <s v="."/>
    <m/>
    <n v="0"/>
    <n v="0"/>
    <n v="0"/>
    <n v="0"/>
    <s v="."/>
    <n v="0"/>
    <s v="."/>
    <n v="0"/>
    <s v="-"/>
    <s v="-"/>
    <s v="-"/>
    <s v="-"/>
    <s v="a"/>
    <n v="0"/>
    <s v="."/>
    <n v="0"/>
    <s v="-"/>
    <s v="-"/>
    <s v="-"/>
    <s v="."/>
    <n v="0"/>
    <s v="."/>
    <x v="1"/>
  </r>
  <r>
    <x v="7"/>
    <s v="Services"/>
    <x v="7"/>
    <m/>
    <x v="8"/>
    <s v="-"/>
    <n v="0"/>
    <n v="0"/>
    <s v="."/>
    <m/>
    <n v="0"/>
    <n v="0"/>
    <n v="0"/>
    <n v="0"/>
    <s v="."/>
    <n v="0"/>
    <s v="."/>
    <n v="0"/>
    <s v="-"/>
    <s v="-"/>
    <s v="-"/>
    <s v="-"/>
    <s v="a"/>
    <n v="0"/>
    <s v="."/>
    <n v="0"/>
    <s v="-"/>
    <s v="-"/>
    <s v="-"/>
    <s v="."/>
    <n v="0"/>
    <s v="."/>
    <x v="1"/>
  </r>
  <r>
    <x v="7"/>
    <s v="Services"/>
    <x v="7"/>
    <m/>
    <x v="9"/>
    <s v="-"/>
    <n v="0"/>
    <n v="0"/>
    <s v="."/>
    <m/>
    <n v="0"/>
    <n v="0"/>
    <n v="0"/>
    <n v="0"/>
    <s v="."/>
    <n v="0"/>
    <s v="."/>
    <n v="0"/>
    <s v="-"/>
    <s v="-"/>
    <s v="-"/>
    <s v="-"/>
    <s v="a"/>
    <n v="0"/>
    <s v="."/>
    <n v="0"/>
    <s v="-"/>
    <s v="-"/>
    <s v="-"/>
    <s v="."/>
    <n v="0"/>
    <s v="."/>
    <x v="1"/>
  </r>
  <r>
    <x v="7"/>
    <s v="Services"/>
    <x v="7"/>
    <m/>
    <x v="10"/>
    <s v="-"/>
    <n v="3.2726374831542303E-2"/>
    <n v="3.2726374831542303E-2"/>
    <s v="."/>
    <m/>
    <n v="3.2726374831542303E-2"/>
    <n v="3.2726374831542303E-2"/>
    <n v="0"/>
    <n v="2.8730275165091967E-2"/>
    <s v="."/>
    <n v="3.9960996664503371E-3"/>
    <s v="."/>
    <n v="0"/>
    <s v="-"/>
    <s v="-"/>
    <s v="-"/>
    <s v="-"/>
    <s v="a"/>
    <n v="0"/>
    <s v="."/>
    <n v="0"/>
    <s v="-"/>
    <s v="-"/>
    <s v="-"/>
    <s v="."/>
    <n v="0"/>
    <s v="."/>
    <x v="1"/>
  </r>
  <r>
    <x v="7"/>
    <s v="Services"/>
    <x v="7"/>
    <m/>
    <x v="11"/>
    <s v="-"/>
    <n v="0"/>
    <n v="0"/>
    <s v="."/>
    <m/>
    <n v="0"/>
    <n v="0"/>
    <n v="0"/>
    <n v="0"/>
    <s v="."/>
    <n v="0"/>
    <s v="."/>
    <n v="0"/>
    <s v="-"/>
    <s v="-"/>
    <s v="-"/>
    <s v="-"/>
    <s v="a"/>
    <n v="0"/>
    <s v="."/>
    <n v="0"/>
    <s v="-"/>
    <s v="-"/>
    <s v="-"/>
    <s v="."/>
    <n v="0"/>
    <s v="."/>
    <x v="1"/>
  </r>
  <r>
    <x v="7"/>
    <s v="Services"/>
    <x v="7"/>
    <m/>
    <x v="12"/>
    <s v="-"/>
    <n v="2.5438271161939188E-4"/>
    <n v="2.5438271161939188E-4"/>
    <s v="."/>
    <m/>
    <n v="2.5438271161939188E-4"/>
    <n v="2.5438271161939188E-4"/>
    <n v="0"/>
    <n v="2.2152449312332095E-4"/>
    <s v="."/>
    <n v="3.2858218496070937E-5"/>
    <s v="."/>
    <n v="0"/>
    <s v="-"/>
    <s v="-"/>
    <s v="-"/>
    <s v="-"/>
    <s v="a"/>
    <n v="0"/>
    <s v="."/>
    <n v="0"/>
    <s v="-"/>
    <s v="-"/>
    <s v="-"/>
    <s v="."/>
    <n v="0"/>
    <s v="."/>
    <x v="1"/>
  </r>
  <r>
    <x v="7"/>
    <s v="Services"/>
    <x v="7"/>
    <m/>
    <x v="13"/>
    <s v="-"/>
    <n v="3.93537819917759E-3"/>
    <n v="3.93537819917759E-3"/>
    <s v="."/>
    <m/>
    <n v="3.93537819917759E-3"/>
    <n v="3.93537819917759E-3"/>
    <n v="0"/>
    <n v="3.464803754916619E-3"/>
    <s v="."/>
    <n v="4.705744442609713E-4"/>
    <s v="."/>
    <n v="0"/>
    <s v="-"/>
    <s v="-"/>
    <s v="-"/>
    <s v="-"/>
    <s v="a"/>
    <n v="0"/>
    <s v="."/>
    <n v="0"/>
    <s v="-"/>
    <s v="-"/>
    <s v="-"/>
    <s v="."/>
    <n v="0"/>
    <s v="."/>
    <x v="1"/>
  </r>
  <r>
    <x v="7"/>
    <s v="Services"/>
    <x v="7"/>
    <m/>
    <x v="14"/>
    <s v="-"/>
    <n v="0"/>
    <n v="0"/>
    <s v="."/>
    <m/>
    <n v="0"/>
    <n v="0"/>
    <n v="0"/>
    <n v="0"/>
    <s v="."/>
    <n v="0"/>
    <s v="."/>
    <n v="0"/>
    <s v="-"/>
    <s v="-"/>
    <s v="-"/>
    <s v="-"/>
    <s v="a"/>
    <n v="0"/>
    <s v="."/>
    <n v="0"/>
    <s v="-"/>
    <s v="-"/>
    <s v="-"/>
    <s v="."/>
    <n v="0"/>
    <s v="."/>
    <x v="1"/>
  </r>
  <r>
    <x v="7"/>
    <s v="Services"/>
    <x v="8"/>
    <m/>
    <x v="1"/>
    <s v="-"/>
    <n v="0.50662199887872694"/>
    <n v="0.50662199887872694"/>
    <s v="."/>
    <m/>
    <n v="0.50662199887872694"/>
    <n v="0.47941588796577511"/>
    <n v="2.7206110912951789E-2"/>
    <n v="0.41089366345244072"/>
    <s v="."/>
    <n v="6.8522224513334395E-2"/>
    <s v="."/>
    <n v="0"/>
    <s v="-"/>
    <s v="-"/>
    <s v="-"/>
    <s v="-"/>
    <s v="a"/>
    <n v="3.0797435946875954E-3"/>
    <s v="."/>
    <n v="2.4126367318264196E-2"/>
    <s v="-"/>
    <s v="-"/>
    <s v="-"/>
    <s v="."/>
    <n v="0"/>
    <s v="."/>
    <x v="1"/>
  </r>
  <r>
    <x v="7"/>
    <s v="Services"/>
    <x v="8"/>
    <m/>
    <x v="2"/>
    <s v="-"/>
    <n v="0"/>
    <n v="0"/>
    <s v="."/>
    <m/>
    <n v="0"/>
    <n v="0"/>
    <n v="0"/>
    <n v="0"/>
    <s v="."/>
    <n v="0"/>
    <s v="."/>
    <n v="0"/>
    <s v="-"/>
    <s v="-"/>
    <s v="-"/>
    <s v="-"/>
    <s v="a"/>
    <n v="0"/>
    <s v="."/>
    <n v="0"/>
    <s v="-"/>
    <s v="-"/>
    <s v="-"/>
    <s v="."/>
    <n v="0"/>
    <s v="."/>
    <x v="1"/>
  </r>
  <r>
    <x v="7"/>
    <s v="Services"/>
    <x v="8"/>
    <m/>
    <x v="3"/>
    <s v="-"/>
    <n v="0.21444910893025496"/>
    <n v="0.21444910893025496"/>
    <s v="."/>
    <m/>
    <n v="0.21444910893025496"/>
    <n v="0.21444910893025496"/>
    <n v="0"/>
    <n v="0.18421316793091547"/>
    <s v="."/>
    <n v="3.0235940999339486E-2"/>
    <s v="."/>
    <n v="0"/>
    <s v="-"/>
    <s v="-"/>
    <s v="-"/>
    <s v="-"/>
    <s v="a"/>
    <n v="0"/>
    <s v="."/>
    <n v="0"/>
    <s v="-"/>
    <s v="-"/>
    <s v="-"/>
    <s v="."/>
    <n v="0"/>
    <s v="."/>
    <x v="1"/>
  </r>
  <r>
    <x v="7"/>
    <s v="Services"/>
    <x v="8"/>
    <m/>
    <x v="4"/>
    <s v="-"/>
    <n v="0.23796167100198951"/>
    <n v="0.23796167100198951"/>
    <s v="."/>
    <m/>
    <n v="0.23796167100198951"/>
    <n v="0.23796167100198951"/>
    <n v="0"/>
    <n v="0.20378290066579804"/>
    <s v="."/>
    <n v="3.4178770336191447E-2"/>
    <s v="."/>
    <n v="0"/>
    <s v="-"/>
    <s v="-"/>
    <s v="-"/>
    <s v="-"/>
    <s v="a"/>
    <n v="0"/>
    <s v="."/>
    <n v="0"/>
    <s v="-"/>
    <s v="-"/>
    <s v="-"/>
    <s v="."/>
    <n v="0"/>
    <s v="."/>
    <x v="1"/>
  </r>
  <r>
    <x v="7"/>
    <s v="Services"/>
    <x v="8"/>
    <m/>
    <x v="5"/>
    <s v="-"/>
    <n v="0"/>
    <n v="0"/>
    <s v="."/>
    <m/>
    <n v="0"/>
    <n v="0"/>
    <n v="0"/>
    <n v="0"/>
    <s v="."/>
    <n v="0"/>
    <s v="."/>
    <n v="0"/>
    <s v="-"/>
    <s v="-"/>
    <s v="-"/>
    <s v="-"/>
    <s v="a"/>
    <n v="0"/>
    <s v="."/>
    <n v="0"/>
    <s v="-"/>
    <s v="-"/>
    <s v="-"/>
    <s v="."/>
    <n v="0"/>
    <s v="."/>
    <x v="1"/>
  </r>
  <r>
    <x v="7"/>
    <s v="Services"/>
    <x v="8"/>
    <m/>
    <x v="6"/>
    <s v="-"/>
    <n v="3.9456276579758101E-2"/>
    <n v="3.9456276579758101E-2"/>
    <s v="."/>
    <m/>
    <n v="3.9456276579758101E-2"/>
    <n v="1.2250165666806308E-2"/>
    <n v="2.7206110912951789E-2"/>
    <n v="1.0447410231621131E-2"/>
    <s v="."/>
    <n v="1.8027554351851781E-3"/>
    <s v="."/>
    <n v="0"/>
    <s v="-"/>
    <s v="-"/>
    <s v="-"/>
    <s v="-"/>
    <s v="a"/>
    <n v="3.0797435946875954E-3"/>
    <s v="."/>
    <n v="2.4126367318264196E-2"/>
    <s v="-"/>
    <s v="-"/>
    <s v="-"/>
    <s v="."/>
    <n v="0"/>
    <s v="."/>
    <x v="1"/>
  </r>
  <r>
    <x v="7"/>
    <s v="Services"/>
    <x v="8"/>
    <m/>
    <x v="7"/>
    <s v="-"/>
    <n v="0"/>
    <n v="0"/>
    <s v="."/>
    <m/>
    <n v="0"/>
    <n v="0"/>
    <n v="0"/>
    <n v="0"/>
    <s v="."/>
    <n v="0"/>
    <s v="."/>
    <n v="0"/>
    <s v="-"/>
    <s v="-"/>
    <s v="-"/>
    <s v="-"/>
    <s v="a"/>
    <n v="0"/>
    <s v="."/>
    <n v="0"/>
    <s v="-"/>
    <s v="-"/>
    <s v="-"/>
    <s v="."/>
    <n v="0"/>
    <s v="."/>
    <x v="1"/>
  </r>
  <r>
    <x v="7"/>
    <s v="Services"/>
    <x v="8"/>
    <m/>
    <x v="8"/>
    <s v="-"/>
    <n v="0"/>
    <n v="0"/>
    <s v="."/>
    <m/>
    <n v="0"/>
    <n v="0"/>
    <n v="0"/>
    <n v="0"/>
    <s v="."/>
    <n v="0"/>
    <s v="."/>
    <n v="0"/>
    <s v="-"/>
    <s v="-"/>
    <s v="-"/>
    <s v="-"/>
    <s v="a"/>
    <n v="0"/>
    <s v="."/>
    <n v="0"/>
    <s v="-"/>
    <s v="-"/>
    <s v="-"/>
    <s v="."/>
    <n v="0"/>
    <s v="."/>
    <x v="1"/>
  </r>
  <r>
    <x v="7"/>
    <s v="Services"/>
    <x v="8"/>
    <m/>
    <x v="9"/>
    <s v="-"/>
    <n v="0"/>
    <n v="0"/>
    <s v="."/>
    <m/>
    <n v="0"/>
    <n v="0"/>
    <n v="0"/>
    <n v="0"/>
    <s v="."/>
    <n v="0"/>
    <s v="."/>
    <n v="0"/>
    <s v="-"/>
    <s v="-"/>
    <s v="-"/>
    <s v="-"/>
    <s v="a"/>
    <n v="0"/>
    <s v="."/>
    <n v="0"/>
    <s v="-"/>
    <s v="-"/>
    <s v="-"/>
    <s v="."/>
    <n v="0"/>
    <s v="."/>
    <x v="1"/>
  </r>
  <r>
    <x v="7"/>
    <s v="Services"/>
    <x v="8"/>
    <m/>
    <x v="10"/>
    <s v="-"/>
    <n v="1.2799129119491446E-2"/>
    <n v="1.2799129119491446E-2"/>
    <s v="."/>
    <m/>
    <n v="1.2799129119491446E-2"/>
    <n v="1.2799129119491446E-2"/>
    <n v="0"/>
    <n v="1.0788503703326142E-2"/>
    <s v="."/>
    <n v="2.0106254161653034E-3"/>
    <s v="."/>
    <n v="0"/>
    <s v="-"/>
    <s v="-"/>
    <s v="-"/>
    <s v="-"/>
    <s v="a"/>
    <n v="0"/>
    <s v="."/>
    <n v="0"/>
    <s v="-"/>
    <s v="-"/>
    <s v="-"/>
    <s v="."/>
    <n v="0"/>
    <s v="."/>
    <x v="1"/>
  </r>
  <r>
    <x v="7"/>
    <s v="Services"/>
    <x v="8"/>
    <m/>
    <x v="11"/>
    <s v="-"/>
    <n v="0"/>
    <n v="0"/>
    <s v="."/>
    <m/>
    <n v="0"/>
    <n v="0"/>
    <n v="0"/>
    <n v="0"/>
    <s v="."/>
    <n v="0"/>
    <s v="."/>
    <n v="0"/>
    <s v="-"/>
    <s v="-"/>
    <s v="-"/>
    <s v="-"/>
    <s v="a"/>
    <n v="0"/>
    <s v="."/>
    <n v="0"/>
    <s v="-"/>
    <s v="-"/>
    <s v="-"/>
    <s v="."/>
    <n v="0"/>
    <s v="."/>
    <x v="1"/>
  </r>
  <r>
    <x v="7"/>
    <s v="Services"/>
    <x v="8"/>
    <m/>
    <x v="12"/>
    <s v="-"/>
    <n v="9.6242801354399617E-5"/>
    <n v="9.6242801354399617E-5"/>
    <s v="."/>
    <m/>
    <n v="9.6242801354399617E-5"/>
    <n v="9.6242801354399617E-5"/>
    <n v="0"/>
    <n v="8.0987732532749969E-5"/>
    <s v="."/>
    <n v="1.5255068821649653E-5"/>
    <s v="."/>
    <n v="0"/>
    <s v="-"/>
    <s v="-"/>
    <s v="-"/>
    <s v="-"/>
    <s v="a"/>
    <n v="0"/>
    <s v="."/>
    <n v="0"/>
    <s v="-"/>
    <s v="-"/>
    <s v="-"/>
    <s v="."/>
    <n v="0"/>
    <s v="."/>
    <x v="1"/>
  </r>
  <r>
    <x v="7"/>
    <s v="Services"/>
    <x v="8"/>
    <m/>
    <x v="13"/>
    <s v="-"/>
    <n v="1.8595704458784679E-3"/>
    <n v="1.8595704458784679E-3"/>
    <s v="."/>
    <m/>
    <n v="1.8595704458784679E-3"/>
    <n v="1.8595704458784679E-3"/>
    <n v="0"/>
    <n v="1.580693188247139E-3"/>
    <s v="."/>
    <n v="2.7887725763132894E-4"/>
    <s v="."/>
    <n v="0"/>
    <s v="-"/>
    <s v="-"/>
    <s v="-"/>
    <s v="-"/>
    <s v="a"/>
    <n v="0"/>
    <s v="."/>
    <n v="0"/>
    <s v="-"/>
    <s v="-"/>
    <s v="-"/>
    <s v="."/>
    <n v="0"/>
    <s v="."/>
    <x v="1"/>
  </r>
  <r>
    <x v="7"/>
    <s v="Services"/>
    <x v="8"/>
    <m/>
    <x v="14"/>
    <s v="-"/>
    <n v="0"/>
    <n v="0"/>
    <s v="."/>
    <m/>
    <n v="0"/>
    <n v="0"/>
    <n v="0"/>
    <n v="0"/>
    <s v="."/>
    <n v="0"/>
    <s v="."/>
    <n v="0"/>
    <s v="-"/>
    <s v="-"/>
    <s v="-"/>
    <s v="-"/>
    <s v="a"/>
    <n v="0"/>
    <s v="."/>
    <n v="0"/>
    <s v="-"/>
    <s v="-"/>
    <s v="-"/>
    <s v="."/>
    <n v="0"/>
    <s v="."/>
    <x v="1"/>
  </r>
  <r>
    <x v="7"/>
    <s v="Services"/>
    <x v="9"/>
    <m/>
    <x v="1"/>
    <s v="-"/>
    <n v="2.2212043668329029"/>
    <n v="2.2212043668329029"/>
    <s v="."/>
    <m/>
    <n v="2.2212043668329029"/>
    <n v="1.9838266157191184"/>
    <n v="0.23737775111378429"/>
    <n v="1.8118047560215331"/>
    <s v="."/>
    <n v="0.17202185969758541"/>
    <s v="."/>
    <n v="0"/>
    <s v="-"/>
    <s v="-"/>
    <s v="-"/>
    <s v="-"/>
    <s v="a"/>
    <n v="2.5095745445019656E-2"/>
    <s v="."/>
    <n v="0.21228200566876462"/>
    <s v="-"/>
    <s v="-"/>
    <s v="-"/>
    <s v="."/>
    <n v="0"/>
    <s v="."/>
    <x v="1"/>
  </r>
  <r>
    <x v="7"/>
    <s v="Services"/>
    <x v="9"/>
    <m/>
    <x v="2"/>
    <s v="-"/>
    <n v="0"/>
    <n v="0"/>
    <s v="."/>
    <m/>
    <n v="0"/>
    <n v="0"/>
    <n v="0"/>
    <n v="0"/>
    <s v="."/>
    <n v="0"/>
    <s v="."/>
    <n v="0"/>
    <s v="-"/>
    <s v="-"/>
    <s v="-"/>
    <s v="-"/>
    <s v="a"/>
    <n v="0"/>
    <s v="."/>
    <n v="0"/>
    <s v="-"/>
    <s v="-"/>
    <s v="-"/>
    <s v="."/>
    <n v="0"/>
    <s v="."/>
    <x v="1"/>
  </r>
  <r>
    <x v="7"/>
    <s v="Services"/>
    <x v="9"/>
    <m/>
    <x v="3"/>
    <s v="-"/>
    <n v="0.89185210565647899"/>
    <n v="0.89185210565647899"/>
    <s v="."/>
    <m/>
    <n v="0.89185210565647899"/>
    <n v="0.89185210565647899"/>
    <n v="0"/>
    <n v="0.81467848849699409"/>
    <s v="."/>
    <n v="7.7173617159484925E-2"/>
    <s v="."/>
    <n v="0"/>
    <s v="-"/>
    <s v="-"/>
    <s v="-"/>
    <s v="-"/>
    <s v="a"/>
    <n v="0"/>
    <s v="."/>
    <n v="0"/>
    <s v="-"/>
    <s v="-"/>
    <s v="-"/>
    <s v="."/>
    <n v="0"/>
    <s v="."/>
    <x v="1"/>
  </r>
  <r>
    <x v="7"/>
    <s v="Services"/>
    <x v="9"/>
    <m/>
    <x v="4"/>
    <s v="-"/>
    <n v="0.97840137466975707"/>
    <n v="0.97840137466975707"/>
    <s v="."/>
    <m/>
    <n v="0.97840137466975707"/>
    <n v="0.97840137466975707"/>
    <n v="0"/>
    <n v="0.89370411550318019"/>
    <s v="."/>
    <n v="8.4697259166576833E-2"/>
    <s v="."/>
    <n v="0"/>
    <s v="-"/>
    <s v="-"/>
    <s v="-"/>
    <s v="-"/>
    <s v="a"/>
    <n v="0"/>
    <s v="."/>
    <n v="0"/>
    <s v="-"/>
    <s v="-"/>
    <s v="-"/>
    <s v="."/>
    <n v="0"/>
    <s v="."/>
    <x v="1"/>
  </r>
  <r>
    <x v="7"/>
    <s v="Services"/>
    <x v="9"/>
    <m/>
    <x v="5"/>
    <s v="-"/>
    <n v="0"/>
    <n v="0"/>
    <s v="."/>
    <m/>
    <n v="0"/>
    <n v="0"/>
    <n v="0"/>
    <n v="0"/>
    <s v="."/>
    <n v="0"/>
    <s v="."/>
    <n v="0"/>
    <s v="-"/>
    <s v="-"/>
    <s v="-"/>
    <s v="-"/>
    <s v="a"/>
    <n v="0"/>
    <s v="."/>
    <n v="0"/>
    <s v="-"/>
    <s v="-"/>
    <s v="-"/>
    <s v="."/>
    <n v="0"/>
    <s v="."/>
    <x v="1"/>
  </r>
  <r>
    <x v="7"/>
    <s v="Services"/>
    <x v="9"/>
    <m/>
    <x v="6"/>
    <s v="-"/>
    <n v="0.29184802744732413"/>
    <n v="0.29184802744732413"/>
    <s v="."/>
    <m/>
    <n v="0.29184802744732413"/>
    <n v="5.4470276333539826E-2"/>
    <n v="0.23737775111378429"/>
    <n v="4.9678601745129738E-2"/>
    <s v="."/>
    <n v="4.7916745884100873E-3"/>
    <s v="."/>
    <n v="0"/>
    <s v="-"/>
    <s v="-"/>
    <s v="-"/>
    <s v="-"/>
    <s v="a"/>
    <n v="2.5095745445019656E-2"/>
    <s v="."/>
    <n v="0.21228200566876462"/>
    <s v="-"/>
    <s v="-"/>
    <s v="-"/>
    <s v="."/>
    <n v="0"/>
    <s v="."/>
    <x v="1"/>
  </r>
  <r>
    <x v="7"/>
    <s v="Services"/>
    <x v="9"/>
    <m/>
    <x v="7"/>
    <s v="-"/>
    <n v="0"/>
    <n v="0"/>
    <s v="."/>
    <m/>
    <n v="0"/>
    <n v="0"/>
    <n v="0"/>
    <n v="0"/>
    <s v="."/>
    <n v="0"/>
    <s v="."/>
    <n v="0"/>
    <s v="-"/>
    <s v="-"/>
    <s v="-"/>
    <s v="-"/>
    <s v="a"/>
    <n v="0"/>
    <s v="."/>
    <n v="0"/>
    <s v="-"/>
    <s v="-"/>
    <s v="-"/>
    <s v="."/>
    <n v="0"/>
    <s v="."/>
    <x v="1"/>
  </r>
  <r>
    <x v="7"/>
    <s v="Services"/>
    <x v="9"/>
    <m/>
    <x v="8"/>
    <s v="-"/>
    <n v="0"/>
    <n v="0"/>
    <s v="."/>
    <m/>
    <n v="0"/>
    <n v="0"/>
    <n v="0"/>
    <n v="0"/>
    <s v="."/>
    <n v="0"/>
    <s v="."/>
    <n v="0"/>
    <s v="-"/>
    <s v="-"/>
    <s v="-"/>
    <s v="-"/>
    <s v="a"/>
    <n v="0"/>
    <s v="."/>
    <n v="0"/>
    <s v="-"/>
    <s v="-"/>
    <s v="-"/>
    <s v="."/>
    <n v="0"/>
    <s v="."/>
    <x v="1"/>
  </r>
  <r>
    <x v="7"/>
    <s v="Services"/>
    <x v="9"/>
    <m/>
    <x v="9"/>
    <s v="-"/>
    <n v="0"/>
    <n v="0"/>
    <s v="."/>
    <m/>
    <n v="0"/>
    <n v="0"/>
    <n v="0"/>
    <n v="0"/>
    <s v="."/>
    <n v="0"/>
    <s v="."/>
    <n v="0"/>
    <s v="-"/>
    <s v="-"/>
    <s v="-"/>
    <s v="-"/>
    <s v="a"/>
    <n v="0"/>
    <s v="."/>
    <n v="0"/>
    <s v="-"/>
    <s v="-"/>
    <s v="-"/>
    <s v="."/>
    <n v="0"/>
    <s v="."/>
    <x v="1"/>
  </r>
  <r>
    <x v="7"/>
    <s v="Services"/>
    <x v="9"/>
    <m/>
    <x v="10"/>
    <s v="-"/>
    <n v="5.1481676523449926E-2"/>
    <n v="5.1481676523449926E-2"/>
    <s v="."/>
    <m/>
    <n v="5.1481676523449926E-2"/>
    <n v="5.1481676523449926E-2"/>
    <n v="0"/>
    <n v="4.6800587027727672E-2"/>
    <s v="."/>
    <n v="4.6810894957222508E-3"/>
    <s v="."/>
    <n v="0"/>
    <s v="-"/>
    <s v="-"/>
    <s v="-"/>
    <s v="-"/>
    <s v="a"/>
    <n v="0"/>
    <s v="."/>
    <n v="0"/>
    <s v="-"/>
    <s v="-"/>
    <s v="-"/>
    <s v="."/>
    <n v="0"/>
    <s v="."/>
    <x v="1"/>
  </r>
  <r>
    <x v="7"/>
    <s v="Services"/>
    <x v="9"/>
    <m/>
    <x v="11"/>
    <s v="-"/>
    <n v="0"/>
    <n v="0"/>
    <s v="."/>
    <m/>
    <n v="0"/>
    <n v="0"/>
    <n v="0"/>
    <n v="0"/>
    <s v="."/>
    <n v="0"/>
    <s v="."/>
    <n v="0"/>
    <s v="-"/>
    <s v="-"/>
    <s v="-"/>
    <s v="-"/>
    <s v="a"/>
    <n v="0"/>
    <s v="."/>
    <n v="0"/>
    <s v="-"/>
    <s v="-"/>
    <s v="-"/>
    <s v="."/>
    <n v="0"/>
    <s v="."/>
    <x v="1"/>
  </r>
  <r>
    <x v="7"/>
    <s v="Services"/>
    <x v="9"/>
    <m/>
    <x v="12"/>
    <s v="-"/>
    <n v="3.97571110659377E-4"/>
    <n v="3.97571110659377E-4"/>
    <s v="."/>
    <m/>
    <n v="3.97571110659377E-4"/>
    <n v="3.97571110659377E-4"/>
    <n v="0"/>
    <n v="3.6012848935845776E-4"/>
    <s v="."/>
    <n v="3.744262130091926E-5"/>
    <s v="."/>
    <n v="0"/>
    <s v="-"/>
    <s v="-"/>
    <s v="-"/>
    <s v="-"/>
    <s v="a"/>
    <n v="0"/>
    <s v="."/>
    <n v="0"/>
    <s v="-"/>
    <s v="-"/>
    <s v="-"/>
    <s v="."/>
    <n v="0"/>
    <s v="."/>
    <x v="1"/>
  </r>
  <r>
    <x v="7"/>
    <s v="Services"/>
    <x v="9"/>
    <m/>
    <x v="13"/>
    <s v="-"/>
    <n v="7.2236114252333923E-3"/>
    <n v="7.2236114252333923E-3"/>
    <s v="."/>
    <m/>
    <n v="7.2236114252333923E-3"/>
    <n v="7.2236114252333923E-3"/>
    <n v="0"/>
    <n v="6.582834759143009E-3"/>
    <s v="."/>
    <n v="6.4077666609038361E-4"/>
    <s v="."/>
    <n v="0"/>
    <s v="-"/>
    <s v="-"/>
    <s v="-"/>
    <s v="-"/>
    <s v="a"/>
    <n v="0"/>
    <s v="."/>
    <n v="0"/>
    <s v="-"/>
    <s v="-"/>
    <s v="-"/>
    <s v="."/>
    <n v="0"/>
    <s v="."/>
    <x v="1"/>
  </r>
  <r>
    <x v="7"/>
    <s v="Services"/>
    <x v="9"/>
    <m/>
    <x v="14"/>
    <s v="-"/>
    <n v="0"/>
    <n v="0"/>
    <s v="."/>
    <m/>
    <n v="0"/>
    <n v="0"/>
    <n v="0"/>
    <n v="0"/>
    <s v="."/>
    <n v="0"/>
    <s v="."/>
    <n v="0"/>
    <s v="-"/>
    <s v="-"/>
    <s v="-"/>
    <s v="-"/>
    <s v="a"/>
    <n v="0"/>
    <s v="."/>
    <n v="0"/>
    <s v="-"/>
    <s v="-"/>
    <s v="-"/>
    <s v="."/>
    <n v="0"/>
    <s v="."/>
    <x v="1"/>
  </r>
  <r>
    <x v="8"/>
    <s v="Services"/>
    <x v="1"/>
    <m/>
    <x v="1"/>
    <n v="22.478463999999999"/>
    <n v="-9.4408054242539805"/>
    <n v="13.037658575746018"/>
    <s v="."/>
    <m/>
    <n v="13.037658575746018"/>
    <n v="4.0454924363799822"/>
    <n v="8.9921661393660361"/>
    <n v="2.0733131778006815"/>
    <s v="."/>
    <n v="1.0145061283888457"/>
    <s v="."/>
    <n v="0.95767313019045508"/>
    <s v="-"/>
    <s v="-"/>
    <s v="-"/>
    <s v="-"/>
    <s v="a"/>
    <n v="6.3593674638193969"/>
    <s v="."/>
    <n v="2.6327986755466388"/>
    <s v="-"/>
    <s v="-"/>
    <s v="-"/>
    <s v="."/>
    <n v="0"/>
    <s v="."/>
    <x v="1"/>
  </r>
  <r>
    <x v="8"/>
    <s v="Services"/>
    <x v="1"/>
    <m/>
    <x v="2"/>
    <n v="0"/>
    <n v="0"/>
    <n v="0"/>
    <s v="."/>
    <m/>
    <n v="0"/>
    <n v="0"/>
    <n v="0"/>
    <n v="0"/>
    <s v="."/>
    <n v="0"/>
    <s v="."/>
    <n v="0"/>
    <s v="-"/>
    <s v="-"/>
    <s v="-"/>
    <s v="-"/>
    <s v="a"/>
    <n v="0"/>
    <s v="."/>
    <n v="0"/>
    <s v="-"/>
    <s v="-"/>
    <s v="-"/>
    <s v="."/>
    <n v="0"/>
    <s v="."/>
    <x v="1"/>
  </r>
  <r>
    <x v="8"/>
    <s v="Services"/>
    <x v="1"/>
    <m/>
    <x v="3"/>
    <n v="0.71524500000000002"/>
    <n v="-1.1102230246251565E-16"/>
    <n v="0.71524499999999991"/>
    <s v="."/>
    <m/>
    <n v="0.71524499999999991"/>
    <n v="0.71524499999999991"/>
    <n v="0"/>
    <n v="0.48228801843804109"/>
    <s v="."/>
    <n v="0.23295698156195888"/>
    <s v="."/>
    <n v="0"/>
    <s v="-"/>
    <s v="-"/>
    <s v="-"/>
    <s v="-"/>
    <s v="a"/>
    <n v="0"/>
    <s v="."/>
    <n v="0"/>
    <s v="-"/>
    <s v="-"/>
    <s v="-"/>
    <s v="."/>
    <n v="0"/>
    <s v="."/>
    <x v="1"/>
  </r>
  <r>
    <x v="8"/>
    <s v="Services"/>
    <x v="1"/>
    <m/>
    <x v="4"/>
    <n v="1.60494"/>
    <n v="0"/>
    <n v="1.60494"/>
    <s v="."/>
    <m/>
    <n v="1.60494"/>
    <n v="1.60494"/>
    <n v="0"/>
    <n v="1.0796873490393351"/>
    <s v="."/>
    <n v="0.52525265096066498"/>
    <s v="."/>
    <n v="0"/>
    <s v="-"/>
    <s v="-"/>
    <s v="-"/>
    <s v="-"/>
    <s v="a"/>
    <n v="0"/>
    <s v="."/>
    <n v="0"/>
    <s v="-"/>
    <s v="-"/>
    <s v="-"/>
    <s v="."/>
    <n v="0"/>
    <s v="."/>
    <x v="1"/>
  </r>
  <r>
    <x v="8"/>
    <s v="Services"/>
    <x v="1"/>
    <m/>
    <x v="5"/>
    <n v="1.201379"/>
    <n v="-1.201379"/>
    <n v="0"/>
    <s v="."/>
    <m/>
    <n v="0"/>
    <n v="0"/>
    <n v="0"/>
    <n v="0"/>
    <s v="."/>
    <n v="0"/>
    <s v="."/>
    <n v="0"/>
    <s v="-"/>
    <s v="-"/>
    <s v="-"/>
    <s v="-"/>
    <s v="a"/>
    <n v="0"/>
    <s v="."/>
    <n v="0"/>
    <s v="-"/>
    <s v="-"/>
    <s v="-"/>
    <s v="."/>
    <n v="0"/>
    <s v="."/>
    <x v="1"/>
  </r>
  <r>
    <x v="8"/>
    <s v="Services"/>
    <x v="1"/>
    <m/>
    <x v="6"/>
    <n v="18.469602999999999"/>
    <n v="-8.2886849798095366"/>
    <n v="10.180918020190463"/>
    <s v="."/>
    <m/>
    <n v="10.180918020190463"/>
    <n v="1.1887518808244271"/>
    <n v="8.9921661393660361"/>
    <n v="0.15490091078584789"/>
    <s v="."/>
    <n v="7.617783984812411E-2"/>
    <s v="."/>
    <n v="0.95767313019045497"/>
    <s v="-"/>
    <s v="-"/>
    <s v="-"/>
    <s v="-"/>
    <s v="a"/>
    <n v="6.3593674638193969"/>
    <s v="."/>
    <n v="2.6327986755466388"/>
    <s v="-"/>
    <s v="-"/>
    <s v="-"/>
    <s v="."/>
    <n v="0"/>
    <s v="."/>
    <x v="1"/>
  </r>
  <r>
    <x v="8"/>
    <s v="Services"/>
    <x v="1"/>
    <m/>
    <x v="7"/>
    <n v="0"/>
    <n v="5.5555555555555556E-4"/>
    <n v="5.5555555555555556E-4"/>
    <s v="c.ISE.6"/>
    <m/>
    <n v="5.5555555555555556E-4"/>
    <n v="5.5555555555555556E-4"/>
    <n v="0"/>
    <n v="3.7079202078489442E-4"/>
    <s v="."/>
    <n v="1.8476353477066111E-4"/>
    <s v="."/>
    <n v="0"/>
    <s v="-"/>
    <s v="-"/>
    <s v="-"/>
    <s v="-"/>
    <s v="a"/>
    <n v="0"/>
    <s v="."/>
    <n v="0"/>
    <s v="-"/>
    <s v="-"/>
    <s v="-"/>
    <s v="."/>
    <n v="0"/>
    <s v="."/>
    <x v="1"/>
  </r>
  <r>
    <x v="8"/>
    <s v="Services"/>
    <x v="1"/>
    <m/>
    <x v="8"/>
    <n v="0"/>
    <n v="0"/>
    <n v="0"/>
    <s v="."/>
    <m/>
    <n v="0"/>
    <n v="0"/>
    <n v="0"/>
    <n v="0"/>
    <s v="."/>
    <n v="0"/>
    <s v="."/>
    <n v="0"/>
    <s v="-"/>
    <s v="-"/>
    <s v="-"/>
    <s v="-"/>
    <s v="a"/>
    <n v="0"/>
    <s v="."/>
    <n v="0"/>
    <s v="-"/>
    <s v="-"/>
    <s v="-"/>
    <s v="."/>
    <n v="0"/>
    <s v="."/>
    <x v="1"/>
  </r>
  <r>
    <x v="8"/>
    <s v="Services"/>
    <x v="1"/>
    <m/>
    <x v="9"/>
    <n v="0"/>
    <n v="0"/>
    <n v="0"/>
    <s v="c.Obs.1"/>
    <m/>
    <n v="0"/>
    <n v="0"/>
    <n v="0"/>
    <n v="0"/>
    <s v="."/>
    <n v="0"/>
    <s v="."/>
    <n v="0"/>
    <s v="-"/>
    <s v="-"/>
    <s v="-"/>
    <s v="-"/>
    <s v="a"/>
    <n v="0"/>
    <s v="."/>
    <n v="0"/>
    <s v="-"/>
    <s v="-"/>
    <s v="-"/>
    <s v="."/>
    <n v="0"/>
    <s v="."/>
    <x v="1"/>
  </r>
  <r>
    <x v="8"/>
    <s v="Services"/>
    <x v="1"/>
    <m/>
    <x v="10"/>
    <n v="0.33959600000000001"/>
    <n v="-5.9600000000004094E-4"/>
    <n v="0.33899999999999997"/>
    <s v="c.Obs.1"/>
    <m/>
    <n v="0.33899999999999997"/>
    <n v="0.33899999999999997"/>
    <n v="0"/>
    <n v="0.22520871142645824"/>
    <s v="."/>
    <n v="0.1137912885735417"/>
    <s v="."/>
    <n v="0"/>
    <s v="-"/>
    <s v="-"/>
    <s v="-"/>
    <s v="-"/>
    <s v="a"/>
    <n v="0"/>
    <s v="."/>
    <n v="0"/>
    <s v="-"/>
    <s v="-"/>
    <s v="-"/>
    <s v="."/>
    <n v="0"/>
    <s v="."/>
    <x v="1"/>
  </r>
  <r>
    <x v="8"/>
    <s v="Services"/>
    <x v="1"/>
    <m/>
    <x v="11"/>
    <n v="6.8616999999999997E-2"/>
    <n v="-6.8616999999999997E-2"/>
    <n v="0"/>
    <s v="c.Obs.1"/>
    <m/>
    <n v="0"/>
    <n v="0"/>
    <n v="0"/>
    <n v="0"/>
    <s v="."/>
    <n v="0"/>
    <s v="."/>
    <n v="0"/>
    <s v="-"/>
    <s v="-"/>
    <s v="-"/>
    <s v="-"/>
    <s v="a"/>
    <n v="0"/>
    <s v="."/>
    <n v="0"/>
    <s v="-"/>
    <s v="-"/>
    <s v="-"/>
    <s v="."/>
    <n v="0"/>
    <s v="."/>
    <x v="1"/>
  </r>
  <r>
    <x v="8"/>
    <s v="Services"/>
    <x v="1"/>
    <m/>
    <x v="12"/>
    <n v="7.9084000000000002E-2"/>
    <n v="-8.4000000000000741E-5"/>
    <n v="7.9000000000000001E-2"/>
    <s v="c.Obs.1"/>
    <m/>
    <n v="7.9000000000000001E-2"/>
    <n v="7.9000000000000001E-2"/>
    <n v="0"/>
    <n v="5.1753488436708218E-2"/>
    <s v="."/>
    <n v="2.7246511563291779E-2"/>
    <s v="."/>
    <n v="0"/>
    <s v="-"/>
    <s v="-"/>
    <s v="-"/>
    <s v="-"/>
    <s v="a"/>
    <n v="0"/>
    <s v="."/>
    <n v="0"/>
    <s v="-"/>
    <s v="-"/>
    <s v="-"/>
    <s v="."/>
    <n v="0"/>
    <s v="."/>
    <x v="1"/>
  </r>
  <r>
    <x v="8"/>
    <s v="Services"/>
    <x v="1"/>
    <m/>
    <x v="13"/>
    <s v="-"/>
    <n v="0.11799999999999999"/>
    <n v="0.11799999999999999"/>
    <s v="c.Obs.2"/>
    <m/>
    <n v="0.11799999999999999"/>
    <n v="0.11799999999999999"/>
    <n v="0"/>
    <n v="7.910390765350632E-2"/>
    <s v="."/>
    <n v="3.8896092346493667E-2"/>
    <s v="."/>
    <n v="0"/>
    <s v="-"/>
    <s v="-"/>
    <s v="-"/>
    <s v="-"/>
    <s v="a"/>
    <n v="0"/>
    <s v="."/>
    <n v="0"/>
    <s v="-"/>
    <s v="-"/>
    <s v="-"/>
    <s v="."/>
    <n v="0"/>
    <s v="."/>
    <x v="1"/>
  </r>
  <r>
    <x v="8"/>
    <s v="Services"/>
    <x v="1"/>
    <m/>
    <x v="14"/>
    <s v="-"/>
    <n v="0"/>
    <n v="0"/>
    <s v="."/>
    <m/>
    <n v="0"/>
    <n v="0"/>
    <n v="0"/>
    <n v="0"/>
    <s v="."/>
    <n v="0"/>
    <s v="."/>
    <n v="0"/>
    <s v="-"/>
    <s v="-"/>
    <s v="-"/>
    <s v="-"/>
    <s v="a"/>
    <n v="0"/>
    <s v="."/>
    <n v="0"/>
    <s v="-"/>
    <s v="-"/>
    <s v="-"/>
    <s v="."/>
    <n v="0"/>
    <s v="."/>
    <x v="1"/>
  </r>
  <r>
    <x v="8"/>
    <s v="Services"/>
    <x v="2"/>
    <m/>
    <x v="1"/>
    <s v="-"/>
    <n v="5.7922782390747418"/>
    <n v="5.7922782390747418"/>
    <s v="."/>
    <m/>
    <n v="5.7922782390747418"/>
    <n v="0.77995457971105919"/>
    <n v="5.0123236593636822"/>
    <n v="0.56345732864719822"/>
    <s v="."/>
    <n v="0.21649725106386092"/>
    <s v="."/>
    <n v="0"/>
    <s v="-"/>
    <s v="-"/>
    <s v="-"/>
    <s v="-"/>
    <s v="a"/>
    <n v="3.9976474670490361"/>
    <s v="."/>
    <n v="1.0146761923146463"/>
    <s v="-"/>
    <s v="-"/>
    <s v="-"/>
    <s v="."/>
    <n v="0"/>
    <s v="."/>
    <x v="1"/>
  </r>
  <r>
    <x v="8"/>
    <s v="Services"/>
    <x v="2"/>
    <m/>
    <x v="2"/>
    <s v="-"/>
    <n v="0"/>
    <n v="0"/>
    <s v="."/>
    <m/>
    <n v="0"/>
    <n v="0"/>
    <n v="0"/>
    <n v="0"/>
    <s v="."/>
    <n v="0"/>
    <s v="."/>
    <n v="0"/>
    <s v="-"/>
    <s v="-"/>
    <s v="-"/>
    <s v="-"/>
    <s v="a"/>
    <n v="0"/>
    <s v="."/>
    <n v="0"/>
    <s v="-"/>
    <s v="-"/>
    <s v="-"/>
    <s v="."/>
    <n v="0"/>
    <s v="."/>
    <x v="1"/>
  </r>
  <r>
    <x v="8"/>
    <s v="Services"/>
    <x v="2"/>
    <m/>
    <x v="3"/>
    <s v="-"/>
    <n v="0.1831880300274788"/>
    <n v="0.1831880300274788"/>
    <s v="."/>
    <m/>
    <n v="0.1831880300274788"/>
    <n v="0.1831880300274788"/>
    <n v="0"/>
    <n v="0.13298032488216455"/>
    <s v="."/>
    <n v="5.0207705145314245E-2"/>
    <s v="."/>
    <n v="0"/>
    <s v="-"/>
    <s v="-"/>
    <s v="-"/>
    <s v="-"/>
    <s v="a"/>
    <n v="0"/>
    <s v="."/>
    <n v="0"/>
    <s v="-"/>
    <s v="-"/>
    <s v="-"/>
    <s v="."/>
    <n v="0"/>
    <s v="."/>
    <x v="1"/>
  </r>
  <r>
    <x v="8"/>
    <s v="Services"/>
    <x v="2"/>
    <m/>
    <x v="4"/>
    <s v="-"/>
    <n v="0.40797126225048436"/>
    <n v="0.40797126225048436"/>
    <s v="."/>
    <m/>
    <n v="0.40797126225048436"/>
    <n v="0.40797126225048436"/>
    <n v="0"/>
    <n v="0.29494434264153557"/>
    <s v="."/>
    <n v="0.11302691960894878"/>
    <s v="."/>
    <n v="0"/>
    <s v="-"/>
    <s v="-"/>
    <s v="-"/>
    <s v="-"/>
    <s v="a"/>
    <n v="0"/>
    <s v="."/>
    <n v="0"/>
    <s v="-"/>
    <s v="-"/>
    <s v="-"/>
    <s v="."/>
    <n v="0"/>
    <s v="."/>
    <x v="1"/>
  </r>
  <r>
    <x v="8"/>
    <s v="Services"/>
    <x v="2"/>
    <m/>
    <x v="5"/>
    <s v="-"/>
    <n v="0"/>
    <n v="0"/>
    <s v="."/>
    <m/>
    <n v="0"/>
    <n v="0"/>
    <n v="0"/>
    <n v="0"/>
    <s v="."/>
    <n v="0"/>
    <s v="."/>
    <n v="0"/>
    <s v="-"/>
    <s v="-"/>
    <s v="-"/>
    <s v="-"/>
    <s v="a"/>
    <n v="0"/>
    <s v="."/>
    <n v="0"/>
    <s v="-"/>
    <s v="-"/>
    <s v="-"/>
    <s v="."/>
    <n v="0"/>
    <s v="."/>
    <x v="1"/>
  </r>
  <r>
    <x v="8"/>
    <s v="Services"/>
    <x v="2"/>
    <m/>
    <x v="6"/>
    <s v="-"/>
    <n v="5.0718807607043255"/>
    <n v="5.0718807607043255"/>
    <s v="."/>
    <m/>
    <n v="5.0718807607043255"/>
    <n v="5.9557101340643577E-2"/>
    <n v="5.0123236593636822"/>
    <n v="4.3154354508295877E-2"/>
    <s v="."/>
    <n v="1.64027468323477E-2"/>
    <s v="."/>
    <n v="0"/>
    <s v="-"/>
    <s v="-"/>
    <s v="-"/>
    <s v="-"/>
    <s v="a"/>
    <n v="3.9976474670490361"/>
    <s v="."/>
    <n v="1.0146761923146463"/>
    <s v="-"/>
    <s v="-"/>
    <s v="-"/>
    <s v="."/>
    <n v="0"/>
    <s v="."/>
    <x v="1"/>
  </r>
  <r>
    <x v="8"/>
    <s v="Services"/>
    <x v="2"/>
    <m/>
    <x v="7"/>
    <s v="-"/>
    <n v="1.1267766888377587E-4"/>
    <n v="1.1267766888377587E-4"/>
    <s v="."/>
    <m/>
    <n v="1.1267766888377587E-4"/>
    <n v="1.1267766888377587E-4"/>
    <n v="0"/>
    <n v="7.9853419295125864E-5"/>
    <s v="."/>
    <n v="3.2824249588650009E-5"/>
    <s v="."/>
    <n v="0"/>
    <s v="-"/>
    <s v="-"/>
    <s v="-"/>
    <s v="-"/>
    <s v="a"/>
    <n v="0"/>
    <s v="."/>
    <n v="0"/>
    <s v="-"/>
    <s v="-"/>
    <s v="-"/>
    <s v="."/>
    <n v="0"/>
    <s v="."/>
    <x v="1"/>
  </r>
  <r>
    <x v="8"/>
    <s v="Services"/>
    <x v="2"/>
    <m/>
    <x v="8"/>
    <s v="-"/>
    <n v="0"/>
    <n v="0"/>
    <s v="."/>
    <m/>
    <n v="0"/>
    <n v="0"/>
    <n v="0"/>
    <n v="0"/>
    <s v="."/>
    <n v="0"/>
    <s v="."/>
    <n v="0"/>
    <s v="-"/>
    <s v="-"/>
    <s v="-"/>
    <s v="-"/>
    <s v="a"/>
    <n v="0"/>
    <s v="."/>
    <n v="0"/>
    <s v="-"/>
    <s v="-"/>
    <s v="-"/>
    <s v="."/>
    <n v="0"/>
    <s v="."/>
    <x v="1"/>
  </r>
  <r>
    <x v="8"/>
    <s v="Services"/>
    <x v="2"/>
    <m/>
    <x v="9"/>
    <s v="-"/>
    <n v="0"/>
    <n v="0"/>
    <s v="."/>
    <m/>
    <n v="0"/>
    <n v="0"/>
    <n v="0"/>
    <n v="0"/>
    <s v="."/>
    <n v="0"/>
    <s v="."/>
    <n v="0"/>
    <s v="-"/>
    <s v="-"/>
    <s v="-"/>
    <s v="-"/>
    <s v="a"/>
    <n v="0"/>
    <s v="."/>
    <n v="0"/>
    <s v="-"/>
    <s v="-"/>
    <s v="-"/>
    <s v="."/>
    <n v="0"/>
    <s v="."/>
    <x v="1"/>
  </r>
  <r>
    <x v="8"/>
    <s v="Services"/>
    <x v="2"/>
    <m/>
    <x v="10"/>
    <s v="-"/>
    <n v="8.1326795130090029E-2"/>
    <n v="8.1326795130090029E-2"/>
    <s v="."/>
    <m/>
    <n v="8.1326795130090029E-2"/>
    <n v="8.1326795130090029E-2"/>
    <n v="0"/>
    <n v="5.8212038410659965E-2"/>
    <s v="."/>
    <n v="2.3114756719430061E-2"/>
    <s v="."/>
    <n v="0"/>
    <s v="-"/>
    <s v="-"/>
    <s v="-"/>
    <s v="-"/>
    <s v="a"/>
    <n v="0"/>
    <s v="."/>
    <n v="0"/>
    <s v="-"/>
    <s v="-"/>
    <s v="-"/>
    <s v="."/>
    <n v="0"/>
    <s v="."/>
    <x v="1"/>
  </r>
  <r>
    <x v="8"/>
    <s v="Services"/>
    <x v="2"/>
    <m/>
    <x v="11"/>
    <s v="-"/>
    <n v="0"/>
    <n v="0"/>
    <s v="."/>
    <m/>
    <n v="0"/>
    <n v="0"/>
    <n v="0"/>
    <n v="0"/>
    <s v="."/>
    <n v="0"/>
    <s v="."/>
    <n v="0"/>
    <s v="-"/>
    <s v="-"/>
    <s v="-"/>
    <s v="-"/>
    <s v="a"/>
    <n v="0"/>
    <s v="."/>
    <n v="0"/>
    <s v="-"/>
    <s v="-"/>
    <s v="-"/>
    <s v="."/>
    <n v="0"/>
    <s v="."/>
    <x v="1"/>
  </r>
  <r>
    <x v="8"/>
    <s v="Services"/>
    <x v="2"/>
    <m/>
    <x v="12"/>
    <s v="-"/>
    <n v="1.7967316328175567E-2"/>
    <n v="1.7967316328175567E-2"/>
    <s v="."/>
    <m/>
    <n v="1.7967316328175567E-2"/>
    <n v="1.7967316328175567E-2"/>
    <n v="0"/>
    <n v="1.2548962080666153E-2"/>
    <s v="."/>
    <n v="5.4183542475094134E-3"/>
    <s v="."/>
    <n v="0"/>
    <s v="-"/>
    <s v="-"/>
    <s v="-"/>
    <s v="-"/>
    <s v="a"/>
    <n v="0"/>
    <s v="."/>
    <n v="0"/>
    <s v="-"/>
    <s v="-"/>
    <s v="-"/>
    <s v="."/>
    <n v="0"/>
    <s v="."/>
    <x v="1"/>
  </r>
  <r>
    <x v="8"/>
    <s v="Services"/>
    <x v="2"/>
    <m/>
    <x v="13"/>
    <s v="-"/>
    <n v="2.9831396965303143E-2"/>
    <n v="2.9831396965303143E-2"/>
    <s v="."/>
    <m/>
    <n v="2.9831396965303143E-2"/>
    <n v="2.9831396965303143E-2"/>
    <n v="0"/>
    <n v="2.1537452704581097E-2"/>
    <s v="."/>
    <n v="8.2939442607220457E-3"/>
    <s v="."/>
    <n v="0"/>
    <s v="-"/>
    <s v="-"/>
    <s v="-"/>
    <s v="-"/>
    <s v="a"/>
    <n v="0"/>
    <s v="."/>
    <n v="0"/>
    <s v="-"/>
    <s v="-"/>
    <s v="-"/>
    <s v="."/>
    <n v="0"/>
    <s v="."/>
    <x v="1"/>
  </r>
  <r>
    <x v="8"/>
    <s v="Services"/>
    <x v="2"/>
    <m/>
    <x v="14"/>
    <s v="-"/>
    <n v="0"/>
    <n v="0"/>
    <s v="."/>
    <m/>
    <n v="0"/>
    <n v="0"/>
    <n v="0"/>
    <n v="0"/>
    <s v="."/>
    <n v="0"/>
    <s v="."/>
    <n v="0"/>
    <s v="-"/>
    <s v="-"/>
    <s v="-"/>
    <s v="-"/>
    <s v="a"/>
    <n v="0"/>
    <s v="."/>
    <n v="0"/>
    <s v="-"/>
    <s v="-"/>
    <s v="-"/>
    <s v="."/>
    <n v="0"/>
    <s v="."/>
    <x v="1"/>
  </r>
  <r>
    <x v="8"/>
    <s v="Services"/>
    <x v="3"/>
    <m/>
    <x v="1"/>
    <s v="-"/>
    <n v="3.2404314324169694"/>
    <n v="3.2404314324169694"/>
    <s v="."/>
    <m/>
    <n v="3.2404314324169694"/>
    <n v="1.1302922962288071"/>
    <n v="2.1101391361881623"/>
    <n v="0.21808772446719396"/>
    <s v="."/>
    <n v="0.34145511543850493"/>
    <s v="."/>
    <n v="0.57074945632310814"/>
    <s v="-"/>
    <s v="-"/>
    <s v="-"/>
    <s v="-"/>
    <s v="a"/>
    <n v="1.1507156266048437"/>
    <s v="."/>
    <n v="0.95942350958331879"/>
    <s v="-"/>
    <s v="-"/>
    <s v="-"/>
    <s v="."/>
    <n v="0"/>
    <s v="."/>
    <x v="1"/>
  </r>
  <r>
    <x v="8"/>
    <s v="Services"/>
    <x v="3"/>
    <m/>
    <x v="2"/>
    <s v="-"/>
    <n v="0"/>
    <n v="0"/>
    <s v="."/>
    <m/>
    <n v="0"/>
    <n v="0"/>
    <n v="0"/>
    <n v="0"/>
    <s v="."/>
    <n v="0"/>
    <s v="."/>
    <n v="0"/>
    <s v="-"/>
    <s v="-"/>
    <s v="-"/>
    <s v="-"/>
    <s v="a"/>
    <n v="0"/>
    <s v="."/>
    <n v="0"/>
    <s v="-"/>
    <s v="-"/>
    <s v="-"/>
    <s v="."/>
    <n v="0"/>
    <s v="."/>
    <x v="1"/>
  </r>
  <r>
    <x v="8"/>
    <s v="Services"/>
    <x v="3"/>
    <m/>
    <x v="3"/>
    <s v="-"/>
    <n v="0.12984222476474347"/>
    <n v="0.12984222476474347"/>
    <s v="."/>
    <m/>
    <n v="0.12984222476474347"/>
    <n v="0.12984222476474347"/>
    <n v="0"/>
    <n v="5.0954572294138953E-2"/>
    <s v="."/>
    <n v="7.8887652470604516E-2"/>
    <s v="."/>
    <n v="0"/>
    <s v="-"/>
    <s v="-"/>
    <s v="-"/>
    <s v="-"/>
    <s v="a"/>
    <n v="0"/>
    <s v="."/>
    <n v="0"/>
    <s v="-"/>
    <s v="-"/>
    <s v="-"/>
    <s v="."/>
    <n v="0"/>
    <s v="."/>
    <x v="1"/>
  </r>
  <r>
    <x v="8"/>
    <s v="Services"/>
    <x v="3"/>
    <m/>
    <x v="4"/>
    <s v="-"/>
    <n v="0.28695263369439972"/>
    <n v="0.28695263369439972"/>
    <s v="."/>
    <m/>
    <n v="0.28695263369439972"/>
    <n v="0.28695263369439972"/>
    <n v="0"/>
    <n v="0.11181866677783488"/>
    <s v="."/>
    <n v="0.17513396691656485"/>
    <s v="."/>
    <n v="0"/>
    <s v="-"/>
    <s v="-"/>
    <s v="-"/>
    <s v="-"/>
    <s v="a"/>
    <n v="0"/>
    <s v="."/>
    <n v="0"/>
    <s v="-"/>
    <s v="-"/>
    <s v="-"/>
    <s v="."/>
    <n v="0"/>
    <s v="."/>
    <x v="1"/>
  </r>
  <r>
    <x v="8"/>
    <s v="Services"/>
    <x v="3"/>
    <m/>
    <x v="5"/>
    <s v="-"/>
    <n v="0"/>
    <n v="0"/>
    <s v="."/>
    <m/>
    <n v="0"/>
    <n v="0"/>
    <n v="0"/>
    <n v="0"/>
    <s v="."/>
    <n v="0"/>
    <s v="."/>
    <n v="0"/>
    <s v="-"/>
    <s v="-"/>
    <s v="-"/>
    <s v="-"/>
    <s v="a"/>
    <n v="0"/>
    <s v="."/>
    <n v="0"/>
    <s v="-"/>
    <s v="-"/>
    <s v="-"/>
    <s v="."/>
    <n v="0"/>
    <s v="."/>
    <x v="1"/>
  </r>
  <r>
    <x v="8"/>
    <s v="Services"/>
    <x v="3"/>
    <m/>
    <x v="6"/>
    <s v="-"/>
    <n v="2.7219952688217779"/>
    <n v="2.7219952688217779"/>
    <s v="."/>
    <m/>
    <n v="2.7219952688217779"/>
    <n v="0.61185613263361549"/>
    <n v="2.1101391361881623"/>
    <n v="1.5671948836665787E-2"/>
    <s v="."/>
    <n v="2.5434727473841574E-2"/>
    <s v="."/>
    <n v="0.57074945632310814"/>
    <s v="-"/>
    <s v="-"/>
    <s v="-"/>
    <s v="-"/>
    <s v="a"/>
    <n v="1.1507156266048437"/>
    <s v="."/>
    <n v="0.95942350958331879"/>
    <s v="-"/>
    <s v="-"/>
    <s v="-"/>
    <s v="."/>
    <n v="0"/>
    <s v="."/>
    <x v="1"/>
  </r>
  <r>
    <x v="8"/>
    <s v="Services"/>
    <x v="3"/>
    <m/>
    <x v="7"/>
    <s v="-"/>
    <n v="8.9275174220032255E-5"/>
    <n v="8.9275174220032255E-5"/>
    <s v="."/>
    <m/>
    <n v="8.9275174220032255E-5"/>
    <n v="8.9275174220032255E-5"/>
    <n v="0"/>
    <n v="3.4197884693677784E-5"/>
    <s v="."/>
    <n v="5.5077289526354471E-5"/>
    <s v="."/>
    <n v="0"/>
    <s v="-"/>
    <s v="-"/>
    <s v="-"/>
    <s v="-"/>
    <s v="a"/>
    <n v="0"/>
    <s v="."/>
    <n v="0"/>
    <s v="-"/>
    <s v="-"/>
    <s v="-"/>
    <s v="."/>
    <n v="0"/>
    <s v="."/>
    <x v="1"/>
  </r>
  <r>
    <x v="8"/>
    <s v="Services"/>
    <x v="3"/>
    <m/>
    <x v="8"/>
    <s v="-"/>
    <n v="0"/>
    <n v="0"/>
    <s v="."/>
    <m/>
    <n v="0"/>
    <n v="0"/>
    <n v="0"/>
    <n v="0"/>
    <s v="."/>
    <n v="0"/>
    <s v="."/>
    <n v="0"/>
    <s v="-"/>
    <s v="-"/>
    <s v="-"/>
    <s v="-"/>
    <s v="a"/>
    <n v="0"/>
    <s v="."/>
    <n v="0"/>
    <s v="-"/>
    <s v="-"/>
    <s v="-"/>
    <s v="."/>
    <n v="0"/>
    <s v="."/>
    <x v="1"/>
  </r>
  <r>
    <x v="8"/>
    <s v="Services"/>
    <x v="3"/>
    <m/>
    <x v="9"/>
    <s v="-"/>
    <n v="0"/>
    <n v="0"/>
    <s v="."/>
    <m/>
    <n v="0"/>
    <n v="0"/>
    <n v="0"/>
    <n v="0"/>
    <s v="."/>
    <n v="0"/>
    <s v="."/>
    <n v="0"/>
    <s v="-"/>
    <s v="-"/>
    <s v="-"/>
    <s v="-"/>
    <s v="a"/>
    <n v="0"/>
    <s v="."/>
    <n v="0"/>
    <s v="-"/>
    <s v="-"/>
    <s v="-"/>
    <s v="."/>
    <n v="0"/>
    <s v="."/>
    <x v="1"/>
  </r>
  <r>
    <x v="8"/>
    <s v="Services"/>
    <x v="3"/>
    <m/>
    <x v="10"/>
    <s v="-"/>
    <n v="6.5241740047040336E-2"/>
    <n v="6.5241740047040336E-2"/>
    <s v="."/>
    <m/>
    <n v="6.5241740047040336E-2"/>
    <n v="6.5241740047040336E-2"/>
    <n v="0"/>
    <n v="2.5532034792551242E-2"/>
    <s v="."/>
    <n v="3.9709705254489094E-2"/>
    <s v="."/>
    <n v="0"/>
    <s v="-"/>
    <s v="-"/>
    <s v="-"/>
    <s v="-"/>
    <s v="a"/>
    <n v="0"/>
    <s v="."/>
    <n v="0"/>
    <s v="-"/>
    <s v="-"/>
    <s v="-"/>
    <s v="."/>
    <n v="0"/>
    <s v="."/>
    <x v="1"/>
  </r>
  <r>
    <x v="8"/>
    <s v="Services"/>
    <x v="3"/>
    <m/>
    <x v="11"/>
    <s v="-"/>
    <n v="0"/>
    <n v="0"/>
    <s v="."/>
    <m/>
    <n v="0"/>
    <n v="0"/>
    <n v="0"/>
    <n v="0"/>
    <s v="."/>
    <n v="0"/>
    <s v="."/>
    <n v="0"/>
    <s v="-"/>
    <s v="-"/>
    <s v="-"/>
    <s v="-"/>
    <s v="a"/>
    <n v="0"/>
    <s v="."/>
    <n v="0"/>
    <s v="-"/>
    <s v="-"/>
    <s v="-"/>
    <s v="."/>
    <n v="0"/>
    <s v="."/>
    <x v="1"/>
  </r>
  <r>
    <x v="8"/>
    <s v="Services"/>
    <x v="3"/>
    <m/>
    <x v="12"/>
    <s v="-"/>
    <n v="1.4505517697759868E-2"/>
    <n v="1.4505517697759868E-2"/>
    <s v="."/>
    <m/>
    <n v="1.4505517697759868E-2"/>
    <n v="1.4505517697759868E-2"/>
    <n v="0"/>
    <n v="5.5909362631297518E-3"/>
    <s v="."/>
    <n v="8.9145814346301162E-3"/>
    <s v="."/>
    <n v="0"/>
    <s v="-"/>
    <s v="-"/>
    <s v="-"/>
    <s v="-"/>
    <s v="a"/>
    <n v="0"/>
    <s v="."/>
    <n v="0"/>
    <s v="-"/>
    <s v="-"/>
    <s v="-"/>
    <s v="."/>
    <n v="0"/>
    <s v="."/>
    <x v="1"/>
  </r>
  <r>
    <x v="8"/>
    <s v="Services"/>
    <x v="3"/>
    <m/>
    <x v="13"/>
    <s v="-"/>
    <n v="2.1804772217028114E-2"/>
    <n v="2.1804772217028114E-2"/>
    <s v="."/>
    <m/>
    <n v="2.1804772217028114E-2"/>
    <n v="2.1804772217028114E-2"/>
    <n v="0"/>
    <n v="8.4853676181797059E-3"/>
    <s v="."/>
    <n v="1.3319404598848408E-2"/>
    <s v="."/>
    <n v="0"/>
    <s v="-"/>
    <s v="-"/>
    <s v="-"/>
    <s v="-"/>
    <s v="a"/>
    <n v="0"/>
    <s v="."/>
    <n v="0"/>
    <s v="-"/>
    <s v="-"/>
    <s v="-"/>
    <s v="."/>
    <n v="0"/>
    <s v="."/>
    <x v="1"/>
  </r>
  <r>
    <x v="8"/>
    <s v="Services"/>
    <x v="3"/>
    <m/>
    <x v="14"/>
    <s v="-"/>
    <n v="0"/>
    <n v="0"/>
    <s v="."/>
    <m/>
    <n v="0"/>
    <n v="0"/>
    <n v="0"/>
    <n v="0"/>
    <s v="."/>
    <n v="0"/>
    <s v="."/>
    <n v="0"/>
    <s v="-"/>
    <s v="-"/>
    <s v="-"/>
    <s v="-"/>
    <s v="a"/>
    <n v="0"/>
    <s v="."/>
    <n v="0"/>
    <s v="-"/>
    <s v="-"/>
    <s v="-"/>
    <s v="."/>
    <n v="0"/>
    <s v="."/>
    <x v="1"/>
  </r>
  <r>
    <x v="8"/>
    <s v="Services"/>
    <x v="4"/>
    <m/>
    <x v="1"/>
    <s v="-"/>
    <n v="0.40020538640674558"/>
    <n v="0.40020538640674558"/>
    <s v="."/>
    <m/>
    <n v="0.40020538640674558"/>
    <n v="0.23563191995304544"/>
    <n v="0.16457346645370013"/>
    <n v="0.17386325303244035"/>
    <s v="."/>
    <n v="6.1768666920605099E-2"/>
    <s v="."/>
    <n v="0"/>
    <s v="-"/>
    <s v="-"/>
    <s v="-"/>
    <s v="-"/>
    <s v="a"/>
    <n v="0.13304979369106271"/>
    <s v="."/>
    <n v="3.1523672762637421E-2"/>
    <s v="-"/>
    <s v="-"/>
    <s v="-"/>
    <s v="."/>
    <n v="0"/>
    <s v="."/>
    <x v="1"/>
  </r>
  <r>
    <x v="8"/>
    <s v="Services"/>
    <x v="4"/>
    <m/>
    <x v="2"/>
    <s v="-"/>
    <n v="0"/>
    <n v="0"/>
    <s v="."/>
    <m/>
    <n v="0"/>
    <n v="0"/>
    <n v="0"/>
    <n v="0"/>
    <s v="."/>
    <n v="0"/>
    <s v="."/>
    <n v="0"/>
    <s v="-"/>
    <s v="-"/>
    <s v="-"/>
    <s v="-"/>
    <s v="a"/>
    <n v="0"/>
    <s v="."/>
    <n v="0"/>
    <s v="-"/>
    <s v="-"/>
    <s v="-"/>
    <s v="."/>
    <n v="0"/>
    <s v="."/>
    <x v="1"/>
  </r>
  <r>
    <x v="8"/>
    <s v="Services"/>
    <x v="4"/>
    <m/>
    <x v="3"/>
    <s v="-"/>
    <n v="5.3009828221621223E-2"/>
    <n v="5.3009828221621223E-2"/>
    <s v="."/>
    <m/>
    <n v="5.3009828221621223E-2"/>
    <n v="5.3009828221621223E-2"/>
    <n v="0"/>
    <n v="3.9207009905362897E-2"/>
    <s v="."/>
    <n v="1.3802818316258328E-2"/>
    <s v="."/>
    <n v="0"/>
    <s v="-"/>
    <s v="-"/>
    <s v="-"/>
    <s v="-"/>
    <s v="a"/>
    <n v="0"/>
    <s v="."/>
    <n v="0"/>
    <s v="-"/>
    <s v="-"/>
    <s v="-"/>
    <s v="."/>
    <n v="0"/>
    <s v="."/>
    <x v="1"/>
  </r>
  <r>
    <x v="8"/>
    <s v="Services"/>
    <x v="4"/>
    <m/>
    <x v="4"/>
    <s v="-"/>
    <n v="0.12118277963387082"/>
    <n v="0.12118277963387082"/>
    <s v="."/>
    <m/>
    <n v="0.12118277963387082"/>
    <n v="0.12118277963387082"/>
    <n v="0"/>
    <n v="8.9433038298069062E-2"/>
    <s v="."/>
    <n v="3.1749741335801759E-2"/>
    <s v="."/>
    <n v="0"/>
    <s v="-"/>
    <s v="-"/>
    <s v="-"/>
    <s v="-"/>
    <s v="a"/>
    <n v="0"/>
    <s v="."/>
    <n v="0"/>
    <s v="-"/>
    <s v="-"/>
    <s v="-"/>
    <s v="."/>
    <n v="0"/>
    <s v="."/>
    <x v="1"/>
  </r>
  <r>
    <x v="8"/>
    <s v="Services"/>
    <x v="4"/>
    <m/>
    <x v="5"/>
    <s v="-"/>
    <n v="0"/>
    <n v="0"/>
    <s v="."/>
    <m/>
    <n v="0"/>
    <n v="0"/>
    <n v="0"/>
    <n v="0"/>
    <s v="."/>
    <n v="0"/>
    <s v="."/>
    <n v="0"/>
    <s v="-"/>
    <s v="-"/>
    <s v="-"/>
    <s v="-"/>
    <s v="a"/>
    <n v="0"/>
    <s v="."/>
    <n v="0"/>
    <s v="-"/>
    <s v="-"/>
    <s v="-"/>
    <s v="."/>
    <n v="0"/>
    <s v="."/>
    <x v="1"/>
  </r>
  <r>
    <x v="8"/>
    <s v="Services"/>
    <x v="4"/>
    <m/>
    <x v="6"/>
    <s v="-"/>
    <n v="0.18267454366914648"/>
    <n v="0.18267454366914648"/>
    <s v="."/>
    <m/>
    <n v="0.18267454366914648"/>
    <n v="1.8101077215446355E-2"/>
    <n v="0.16457346645370013"/>
    <n v="1.3314528977251794E-2"/>
    <s v="."/>
    <n v="4.7865482381945603E-3"/>
    <s v="."/>
    <n v="0"/>
    <s v="-"/>
    <s v="-"/>
    <s v="-"/>
    <s v="-"/>
    <s v="a"/>
    <n v="0.13304979369106271"/>
    <s v="."/>
    <n v="3.1523672762637421E-2"/>
    <s v="-"/>
    <s v="-"/>
    <s v="-"/>
    <s v="."/>
    <n v="0"/>
    <s v="."/>
    <x v="1"/>
  </r>
  <r>
    <x v="8"/>
    <s v="Services"/>
    <x v="4"/>
    <m/>
    <x v="7"/>
    <s v="-"/>
    <n v="5.3456517970093376E-5"/>
    <n v="5.3456517970093376E-5"/>
    <s v="."/>
    <m/>
    <n v="5.3456517970093376E-5"/>
    <n v="5.3456517970093376E-5"/>
    <n v="0"/>
    <n v="3.9621115342651953E-5"/>
    <s v="."/>
    <n v="1.3835402627441423E-5"/>
    <s v="."/>
    <n v="0"/>
    <s v="-"/>
    <s v="-"/>
    <s v="-"/>
    <s v="-"/>
    <s v="a"/>
    <n v="0"/>
    <s v="."/>
    <n v="0"/>
    <s v="-"/>
    <s v="-"/>
    <s v="-"/>
    <s v="."/>
    <n v="0"/>
    <s v="."/>
    <x v="1"/>
  </r>
  <r>
    <x v="8"/>
    <s v="Services"/>
    <x v="4"/>
    <m/>
    <x v="8"/>
    <s v="-"/>
    <n v="0"/>
    <n v="0"/>
    <s v="."/>
    <m/>
    <n v="0"/>
    <n v="0"/>
    <n v="0"/>
    <n v="0"/>
    <s v="."/>
    <n v="0"/>
    <s v="."/>
    <n v="0"/>
    <s v="-"/>
    <s v="-"/>
    <s v="-"/>
    <s v="-"/>
    <s v="a"/>
    <n v="0"/>
    <s v="."/>
    <n v="0"/>
    <s v="-"/>
    <s v="-"/>
    <s v="-"/>
    <s v="."/>
    <n v="0"/>
    <s v="."/>
    <x v="1"/>
  </r>
  <r>
    <x v="8"/>
    <s v="Services"/>
    <x v="4"/>
    <m/>
    <x v="9"/>
    <s v="-"/>
    <n v="0"/>
    <n v="0"/>
    <s v="."/>
    <m/>
    <n v="0"/>
    <n v="0"/>
    <n v="0"/>
    <n v="0"/>
    <s v="."/>
    <n v="0"/>
    <s v="."/>
    <n v="0"/>
    <s v="-"/>
    <s v="-"/>
    <s v="-"/>
    <s v="-"/>
    <s v="a"/>
    <n v="0"/>
    <s v="."/>
    <n v="0"/>
    <s v="-"/>
    <s v="-"/>
    <s v="-"/>
    <s v="."/>
    <n v="0"/>
    <s v="."/>
    <x v="1"/>
  </r>
  <r>
    <x v="8"/>
    <s v="Services"/>
    <x v="4"/>
    <m/>
    <x v="10"/>
    <s v="-"/>
    <n v="2.8042269856065598E-2"/>
    <n v="2.8042269856065598E-2"/>
    <s v="."/>
    <m/>
    <n v="2.8042269856065598E-2"/>
    <n v="2.8042269856065598E-2"/>
    <n v="0"/>
    <n v="2.0653552519828845E-2"/>
    <s v="."/>
    <n v="7.3887173362367541E-3"/>
    <s v="."/>
    <n v="0"/>
    <s v="-"/>
    <s v="-"/>
    <s v="-"/>
    <s v="-"/>
    <s v="a"/>
    <n v="0"/>
    <s v="."/>
    <n v="0"/>
    <s v="-"/>
    <s v="-"/>
    <s v="-"/>
    <s v="."/>
    <n v="0"/>
    <s v="."/>
    <x v="1"/>
  </r>
  <r>
    <x v="8"/>
    <s v="Services"/>
    <x v="4"/>
    <m/>
    <x v="11"/>
    <s v="-"/>
    <n v="0"/>
    <n v="0"/>
    <s v="."/>
    <m/>
    <n v="0"/>
    <n v="0"/>
    <n v="0"/>
    <n v="0"/>
    <s v="."/>
    <n v="0"/>
    <s v="."/>
    <n v="0"/>
    <s v="-"/>
    <s v="-"/>
    <s v="-"/>
    <s v="-"/>
    <s v="a"/>
    <n v="0"/>
    <s v="."/>
    <n v="0"/>
    <s v="-"/>
    <s v="-"/>
    <s v="-"/>
    <s v="."/>
    <n v="0"/>
    <s v="."/>
    <x v="1"/>
  </r>
  <r>
    <x v="8"/>
    <s v="Services"/>
    <x v="4"/>
    <m/>
    <x v="12"/>
    <s v="-"/>
    <n v="6.5216031009656932E-3"/>
    <n v="6.5216031009656932E-3"/>
    <s v="."/>
    <m/>
    <n v="6.5216031009656932E-3"/>
    <n v="6.5216031009656932E-3"/>
    <n v="0"/>
    <n v="4.7773412303819436E-3"/>
    <s v="."/>
    <n v="1.74426187058375E-3"/>
    <s v="."/>
    <n v="0"/>
    <s v="-"/>
    <s v="-"/>
    <s v="-"/>
    <s v="-"/>
    <s v="a"/>
    <n v="0"/>
    <s v="."/>
    <n v="0"/>
    <s v="-"/>
    <s v="-"/>
    <s v="-"/>
    <s v="."/>
    <n v="0"/>
    <s v="."/>
    <x v="1"/>
  </r>
  <r>
    <x v="8"/>
    <s v="Services"/>
    <x v="4"/>
    <m/>
    <x v="13"/>
    <s v="-"/>
    <n v="8.720905407105687E-3"/>
    <n v="8.720905407105687E-3"/>
    <s v="."/>
    <m/>
    <n v="8.720905407105687E-3"/>
    <n v="8.720905407105687E-3"/>
    <n v="0"/>
    <n v="6.4381609862031843E-3"/>
    <s v="."/>
    <n v="2.2827444209025027E-3"/>
    <s v="."/>
    <n v="0"/>
    <s v="-"/>
    <s v="-"/>
    <s v="-"/>
    <s v="-"/>
    <s v="a"/>
    <n v="0"/>
    <s v="."/>
    <n v="0"/>
    <s v="-"/>
    <s v="-"/>
    <s v="-"/>
    <s v="."/>
    <n v="0"/>
    <s v="."/>
    <x v="1"/>
  </r>
  <r>
    <x v="8"/>
    <s v="Services"/>
    <x v="4"/>
    <m/>
    <x v="14"/>
    <s v="-"/>
    <n v="0"/>
    <n v="0"/>
    <s v="."/>
    <m/>
    <n v="0"/>
    <n v="0"/>
    <n v="0"/>
    <n v="0"/>
    <s v="."/>
    <n v="0"/>
    <s v="."/>
    <n v="0"/>
    <s v="-"/>
    <s v="-"/>
    <s v="-"/>
    <s v="-"/>
    <s v="a"/>
    <n v="0"/>
    <s v="."/>
    <n v="0"/>
    <s v="-"/>
    <s v="-"/>
    <s v="-"/>
    <s v="."/>
    <n v="0"/>
    <s v="."/>
    <x v="1"/>
  </r>
  <r>
    <x v="8"/>
    <s v="Services"/>
    <x v="5"/>
    <m/>
    <x v="1"/>
    <s v="-"/>
    <n v="0.38464221423343514"/>
    <n v="0.38464221423343514"/>
    <s v="."/>
    <m/>
    <n v="0.38464221423343514"/>
    <n v="7.5244510547932603E-2"/>
    <n v="0.30939770368550251"/>
    <n v="5.9885353890992976E-2"/>
    <s v="."/>
    <n v="1.5359156656939632E-2"/>
    <s v="."/>
    <n v="0"/>
    <s v="-"/>
    <s v="-"/>
    <s v="-"/>
    <s v="-"/>
    <s v="a"/>
    <n v="0.29343268955477664"/>
    <s v="."/>
    <n v="1.5965014130725853E-2"/>
    <s v="-"/>
    <s v="-"/>
    <s v="-"/>
    <s v="."/>
    <n v="0"/>
    <s v="."/>
    <x v="1"/>
  </r>
  <r>
    <x v="8"/>
    <s v="Services"/>
    <x v="5"/>
    <m/>
    <x v="2"/>
    <s v="-"/>
    <n v="0"/>
    <n v="0"/>
    <s v="."/>
    <m/>
    <n v="0"/>
    <n v="0"/>
    <n v="0"/>
    <n v="0"/>
    <s v="."/>
    <n v="0"/>
    <s v="."/>
    <n v="0"/>
    <s v="-"/>
    <s v="-"/>
    <s v="-"/>
    <s v="-"/>
    <s v="a"/>
    <n v="0"/>
    <s v="."/>
    <n v="0"/>
    <s v="-"/>
    <s v="-"/>
    <s v="-"/>
    <s v="."/>
    <n v="0"/>
    <s v="."/>
    <x v="1"/>
  </r>
  <r>
    <x v="8"/>
    <s v="Services"/>
    <x v="5"/>
    <m/>
    <x v="3"/>
    <s v="-"/>
    <n v="1.6878063799572688E-2"/>
    <n v="1.6878063799572688E-2"/>
    <s v="."/>
    <m/>
    <n v="1.6878063799572688E-2"/>
    <n v="1.6878063799572688E-2"/>
    <n v="0"/>
    <n v="1.3466618237680351E-2"/>
    <s v="."/>
    <n v="3.4114455618923368E-3"/>
    <s v="."/>
    <n v="0"/>
    <s v="-"/>
    <s v="-"/>
    <s v="-"/>
    <s v="-"/>
    <s v="a"/>
    <n v="0"/>
    <s v="."/>
    <n v="0"/>
    <s v="-"/>
    <s v="-"/>
    <s v="-"/>
    <s v="."/>
    <n v="0"/>
    <s v="."/>
    <x v="1"/>
  </r>
  <r>
    <x v="8"/>
    <s v="Services"/>
    <x v="5"/>
    <m/>
    <x v="4"/>
    <s v="-"/>
    <n v="3.9562523281899437E-2"/>
    <n v="3.9562523281899437E-2"/>
    <s v="."/>
    <m/>
    <n v="3.9562523281899437E-2"/>
    <n v="3.9562523281899437E-2"/>
    <n v="0"/>
    <n v="3.1494708511266817E-2"/>
    <s v="."/>
    <n v="8.0678147706326232E-3"/>
    <s v="."/>
    <n v="0"/>
    <s v="-"/>
    <s v="-"/>
    <s v="-"/>
    <s v="-"/>
    <s v="a"/>
    <n v="0"/>
    <s v="."/>
    <n v="0"/>
    <s v="-"/>
    <s v="-"/>
    <s v="-"/>
    <s v="."/>
    <n v="0"/>
    <s v="."/>
    <x v="1"/>
  </r>
  <r>
    <x v="8"/>
    <s v="Services"/>
    <x v="5"/>
    <m/>
    <x v="5"/>
    <s v="-"/>
    <n v="0"/>
    <n v="0"/>
    <s v="."/>
    <m/>
    <n v="0"/>
    <n v="0"/>
    <n v="0"/>
    <n v="0"/>
    <s v="."/>
    <n v="0"/>
    <s v="."/>
    <n v="0"/>
    <s v="-"/>
    <s v="-"/>
    <s v="-"/>
    <s v="-"/>
    <s v="a"/>
    <n v="0"/>
    <s v="."/>
    <n v="0"/>
    <s v="-"/>
    <s v="-"/>
    <s v="-"/>
    <s v="."/>
    <n v="0"/>
    <s v="."/>
    <x v="1"/>
  </r>
  <r>
    <x v="8"/>
    <s v="Services"/>
    <x v="5"/>
    <m/>
    <x v="6"/>
    <s v="-"/>
    <n v="0.3148828096310215"/>
    <n v="0.3148828096310215"/>
    <s v="."/>
    <m/>
    <n v="0.3148828096310215"/>
    <n v="5.4851059455189735E-3"/>
    <n v="0.30939770368550251"/>
    <n v="4.3737689718335504E-3"/>
    <s v="."/>
    <n v="1.1113369736854234E-3"/>
    <s v="."/>
    <n v="0"/>
    <s v="-"/>
    <s v="-"/>
    <s v="-"/>
    <s v="-"/>
    <s v="a"/>
    <n v="0.29343268955477664"/>
    <s v="."/>
    <n v="1.5965014130725853E-2"/>
    <s v="-"/>
    <s v="-"/>
    <s v="-"/>
    <s v="."/>
    <n v="0"/>
    <s v="."/>
    <x v="1"/>
  </r>
  <r>
    <x v="8"/>
    <s v="Services"/>
    <x v="5"/>
    <m/>
    <x v="7"/>
    <s v="-"/>
    <n v="1.0160306385824125E-5"/>
    <n v="1.0160306385824125E-5"/>
    <s v="."/>
    <m/>
    <n v="1.0160306385824125E-5"/>
    <n v="1.0160306385824125E-5"/>
    <n v="0"/>
    <n v="8.0395200701007783E-6"/>
    <s v="."/>
    <n v="2.120786315723348E-6"/>
    <s v="."/>
    <n v="0"/>
    <s v="-"/>
    <s v="-"/>
    <s v="-"/>
    <s v="-"/>
    <s v="a"/>
    <n v="0"/>
    <s v="."/>
    <n v="0"/>
    <s v="-"/>
    <s v="-"/>
    <s v="-"/>
    <s v="."/>
    <n v="0"/>
    <s v="."/>
    <x v="1"/>
  </r>
  <r>
    <x v="8"/>
    <s v="Services"/>
    <x v="5"/>
    <m/>
    <x v="8"/>
    <s v="-"/>
    <n v="0"/>
    <n v="0"/>
    <s v="."/>
    <m/>
    <n v="0"/>
    <n v="0"/>
    <n v="0"/>
    <n v="0"/>
    <s v="."/>
    <n v="0"/>
    <s v="."/>
    <n v="0"/>
    <s v="-"/>
    <s v="-"/>
    <s v="-"/>
    <s v="-"/>
    <s v="a"/>
    <n v="0"/>
    <s v="."/>
    <n v="0"/>
    <s v="-"/>
    <s v="-"/>
    <s v="-"/>
    <s v="."/>
    <n v="0"/>
    <s v="."/>
    <x v="1"/>
  </r>
  <r>
    <x v="8"/>
    <s v="Services"/>
    <x v="5"/>
    <m/>
    <x v="9"/>
    <s v="-"/>
    <n v="0"/>
    <n v="0"/>
    <s v="."/>
    <m/>
    <n v="0"/>
    <n v="0"/>
    <n v="0"/>
    <n v="0"/>
    <s v="."/>
    <n v="0"/>
    <s v="."/>
    <n v="0"/>
    <s v="-"/>
    <s v="-"/>
    <s v="-"/>
    <s v="-"/>
    <s v="a"/>
    <n v="0"/>
    <s v="."/>
    <n v="0"/>
    <s v="-"/>
    <s v="-"/>
    <s v="-"/>
    <s v="."/>
    <n v="0"/>
    <s v="."/>
    <x v="1"/>
  </r>
  <r>
    <x v="8"/>
    <s v="Services"/>
    <x v="5"/>
    <m/>
    <x v="10"/>
    <s v="-"/>
    <n v="8.3630539564716212E-3"/>
    <n v="8.3630539564716212E-3"/>
    <s v="."/>
    <m/>
    <n v="8.3630539564716212E-3"/>
    <n v="8.3630539564716212E-3"/>
    <n v="0"/>
    <n v="6.6232894444867947E-3"/>
    <s v="."/>
    <n v="1.7397645119848269E-3"/>
    <s v="."/>
    <n v="0"/>
    <s v="-"/>
    <s v="-"/>
    <s v="-"/>
    <s v="-"/>
    <s v="a"/>
    <n v="0"/>
    <s v="."/>
    <n v="0"/>
    <s v="-"/>
    <s v="-"/>
    <s v="-"/>
    <s v="."/>
    <n v="0"/>
    <s v="."/>
    <x v="1"/>
  </r>
  <r>
    <x v="8"/>
    <s v="Services"/>
    <x v="5"/>
    <m/>
    <x v="11"/>
    <s v="-"/>
    <n v="0"/>
    <n v="0"/>
    <s v="."/>
    <m/>
    <n v="0"/>
    <n v="0"/>
    <n v="0"/>
    <n v="0"/>
    <s v="."/>
    <n v="0"/>
    <s v="."/>
    <n v="0"/>
    <s v="-"/>
    <s v="-"/>
    <s v="-"/>
    <s v="-"/>
    <s v="a"/>
    <n v="0"/>
    <s v="."/>
    <n v="0"/>
    <s v="-"/>
    <s v="-"/>
    <s v="-"/>
    <s v="."/>
    <n v="0"/>
    <s v="."/>
    <x v="1"/>
  </r>
  <r>
    <x v="8"/>
    <s v="Services"/>
    <x v="5"/>
    <m/>
    <x v="12"/>
    <s v="-"/>
    <n v="2.1647629887191736E-3"/>
    <n v="2.1647629887191736E-3"/>
    <s v="."/>
    <m/>
    <n v="2.1647629887191736E-3"/>
    <n v="2.1647629887191736E-3"/>
    <n v="0"/>
    <n v="1.7037719422898832E-3"/>
    <s v="."/>
    <n v="4.6099104642929027E-4"/>
    <s v="."/>
    <n v="0"/>
    <s v="-"/>
    <s v="-"/>
    <s v="-"/>
    <s v="-"/>
    <s v="a"/>
    <n v="0"/>
    <s v="."/>
    <n v="0"/>
    <s v="-"/>
    <s v="-"/>
    <s v="-"/>
    <s v="."/>
    <n v="0"/>
    <s v="."/>
    <x v="1"/>
  </r>
  <r>
    <x v="8"/>
    <s v="Services"/>
    <x v="5"/>
    <m/>
    <x v="13"/>
    <s v="-"/>
    <n v="2.7808402693648934E-3"/>
    <n v="2.7808402693648934E-3"/>
    <s v="."/>
    <m/>
    <n v="2.7808402693648934E-3"/>
    <n v="2.7808402693648934E-3"/>
    <n v="0"/>
    <n v="2.2151572633654871E-3"/>
    <s v="."/>
    <n v="5.6568300599940625E-4"/>
    <s v="."/>
    <n v="0"/>
    <s v="-"/>
    <s v="-"/>
    <s v="-"/>
    <s v="-"/>
    <s v="a"/>
    <n v="0"/>
    <s v="."/>
    <n v="0"/>
    <s v="-"/>
    <s v="-"/>
    <s v="-"/>
    <s v="."/>
    <n v="0"/>
    <s v="."/>
    <x v="1"/>
  </r>
  <r>
    <x v="8"/>
    <s v="Services"/>
    <x v="5"/>
    <m/>
    <x v="14"/>
    <s v="-"/>
    <n v="0"/>
    <n v="0"/>
    <s v="."/>
    <m/>
    <n v="0"/>
    <n v="0"/>
    <n v="0"/>
    <n v="0"/>
    <s v="."/>
    <n v="0"/>
    <s v="."/>
    <n v="0"/>
    <s v="-"/>
    <s v="-"/>
    <s v="-"/>
    <s v="-"/>
    <s v="a"/>
    <n v="0"/>
    <s v="."/>
    <n v="0"/>
    <s v="-"/>
    <s v="-"/>
    <s v="-"/>
    <s v="."/>
    <n v="0"/>
    <s v="."/>
    <x v="1"/>
  </r>
  <r>
    <x v="8"/>
    <s v="Services"/>
    <x v="6"/>
    <m/>
    <x v="1"/>
    <s v="-"/>
    <n v="0.39315163701910538"/>
    <n v="0.39315163701910538"/>
    <s v="."/>
    <m/>
    <n v="0.39315163701910538"/>
    <n v="0.35151280840992127"/>
    <n v="4.1638828609184129E-2"/>
    <n v="9.8403095329841414E-2"/>
    <s v="."/>
    <n v="7.1340590183589139E-2"/>
    <s v="."/>
    <n v="0.18176912289649075"/>
    <s v="-"/>
    <s v="-"/>
    <s v="-"/>
    <s v="-"/>
    <s v="a"/>
    <n v="1.3353234974386464E-2"/>
    <s v="."/>
    <n v="2.8285593634797667E-2"/>
    <s v="-"/>
    <s v="-"/>
    <s v="-"/>
    <s v="."/>
    <n v="0"/>
    <s v="."/>
    <x v="1"/>
  </r>
  <r>
    <x v="8"/>
    <s v="Services"/>
    <x v="6"/>
    <m/>
    <x v="2"/>
    <s v="-"/>
    <n v="0"/>
    <n v="0"/>
    <s v="."/>
    <m/>
    <n v="0"/>
    <n v="0"/>
    <n v="0"/>
    <n v="0"/>
    <s v="."/>
    <n v="0"/>
    <s v="."/>
    <n v="0"/>
    <s v="-"/>
    <s v="-"/>
    <s v="-"/>
    <s v="-"/>
    <s v="a"/>
    <n v="0"/>
    <s v="."/>
    <n v="0"/>
    <s v="-"/>
    <s v="-"/>
    <s v="-"/>
    <s v="."/>
    <n v="0"/>
    <s v="."/>
    <x v="1"/>
  </r>
  <r>
    <x v="8"/>
    <s v="Services"/>
    <x v="6"/>
    <m/>
    <x v="3"/>
    <s v="-"/>
    <n v="3.8198315453866497E-2"/>
    <n v="3.8198315453866497E-2"/>
    <s v="."/>
    <m/>
    <n v="3.8198315453866497E-2"/>
    <n v="3.8198315453866497E-2"/>
    <n v="0"/>
    <n v="2.2283169125052092E-2"/>
    <s v="."/>
    <n v="1.5915146328814401E-2"/>
    <s v="."/>
    <n v="0"/>
    <s v="-"/>
    <s v="-"/>
    <s v="-"/>
    <s v="-"/>
    <s v="a"/>
    <n v="0"/>
    <s v="."/>
    <n v="0"/>
    <s v="-"/>
    <s v="-"/>
    <s v="-"/>
    <s v="."/>
    <n v="0"/>
    <s v="."/>
    <x v="1"/>
  </r>
  <r>
    <x v="8"/>
    <s v="Services"/>
    <x v="6"/>
    <m/>
    <x v="4"/>
    <s v="-"/>
    <n v="8.859486866777877E-2"/>
    <n v="8.859486866777877E-2"/>
    <s v="."/>
    <m/>
    <n v="8.859486866777877E-2"/>
    <n v="8.859486866777877E-2"/>
    <n v="0"/>
    <n v="5.146105905526871E-2"/>
    <s v="."/>
    <n v="3.713380961251006E-2"/>
    <s v="."/>
    <n v="0"/>
    <s v="-"/>
    <s v="-"/>
    <s v="-"/>
    <s v="-"/>
    <s v="a"/>
    <n v="0"/>
    <s v="."/>
    <n v="0"/>
    <s v="-"/>
    <s v="-"/>
    <s v="-"/>
    <s v="."/>
    <n v="0"/>
    <s v="."/>
    <x v="1"/>
  </r>
  <r>
    <x v="8"/>
    <s v="Services"/>
    <x v="6"/>
    <m/>
    <x v="5"/>
    <s v="-"/>
    <n v="0"/>
    <n v="0"/>
    <s v="."/>
    <m/>
    <n v="0"/>
    <n v="0"/>
    <n v="0"/>
    <n v="0"/>
    <s v="."/>
    <n v="0"/>
    <s v="."/>
    <n v="0"/>
    <s v="-"/>
    <s v="-"/>
    <s v="-"/>
    <s v="-"/>
    <s v="a"/>
    <n v="0"/>
    <s v="."/>
    <n v="0"/>
    <s v="-"/>
    <s v="-"/>
    <s v="-"/>
    <s v="."/>
    <n v="0"/>
    <s v="."/>
    <x v="1"/>
  </r>
  <r>
    <x v="8"/>
    <s v="Services"/>
    <x v="6"/>
    <m/>
    <x v="6"/>
    <s v="-"/>
    <n v="0.23621326078818256"/>
    <n v="0.23621326078818256"/>
    <s v="."/>
    <m/>
    <n v="0.23621326078818256"/>
    <n v="0.19457443217899842"/>
    <n v="4.1638828609184129E-2"/>
    <n v="7.4083156512046652E-3"/>
    <s v="."/>
    <n v="5.3969936313030082E-3"/>
    <s v="."/>
    <n v="0.18176912289649075"/>
    <s v="-"/>
    <s v="-"/>
    <s v="-"/>
    <s v="-"/>
    <s v="a"/>
    <n v="1.3353234974386464E-2"/>
    <s v="."/>
    <n v="2.8285593634797667E-2"/>
    <s v="-"/>
    <s v="-"/>
    <s v="-"/>
    <s v="."/>
    <n v="0"/>
    <s v="."/>
    <x v="1"/>
  </r>
  <r>
    <x v="8"/>
    <s v="Services"/>
    <x v="6"/>
    <m/>
    <x v="7"/>
    <s v="-"/>
    <n v="4.5603494926779495E-5"/>
    <n v="4.5603494926779495E-5"/>
    <s v="."/>
    <m/>
    <n v="4.5603494926779495E-5"/>
    <n v="4.5603494926779495E-5"/>
    <n v="0"/>
    <n v="2.522490685240156E-5"/>
    <s v="."/>
    <n v="2.0378588074377931E-5"/>
    <s v="."/>
    <n v="0"/>
    <s v="-"/>
    <s v="-"/>
    <s v="-"/>
    <s v="-"/>
    <s v="a"/>
    <n v="0"/>
    <s v="."/>
    <n v="0"/>
    <s v="-"/>
    <s v="-"/>
    <s v="-"/>
    <s v="."/>
    <n v="0"/>
    <s v="."/>
    <x v="1"/>
  </r>
  <r>
    <x v="8"/>
    <s v="Services"/>
    <x v="6"/>
    <m/>
    <x v="8"/>
    <s v="-"/>
    <n v="0"/>
    <n v="0"/>
    <s v="."/>
    <m/>
    <n v="0"/>
    <n v="0"/>
    <n v="0"/>
    <n v="0"/>
    <s v="."/>
    <n v="0"/>
    <s v="."/>
    <n v="0"/>
    <s v="-"/>
    <s v="-"/>
    <s v="-"/>
    <s v="-"/>
    <s v="a"/>
    <n v="0"/>
    <s v="."/>
    <n v="0"/>
    <s v="-"/>
    <s v="-"/>
    <s v="-"/>
    <s v="."/>
    <n v="0"/>
    <s v="."/>
    <x v="1"/>
  </r>
  <r>
    <x v="8"/>
    <s v="Services"/>
    <x v="6"/>
    <m/>
    <x v="9"/>
    <s v="-"/>
    <n v="0"/>
    <n v="0"/>
    <s v="."/>
    <m/>
    <n v="0"/>
    <n v="0"/>
    <n v="0"/>
    <n v="0"/>
    <s v="."/>
    <n v="0"/>
    <s v="."/>
    <n v="0"/>
    <s v="-"/>
    <s v="-"/>
    <s v="-"/>
    <s v="-"/>
    <s v="a"/>
    <n v="0"/>
    <s v="."/>
    <n v="0"/>
    <s v="-"/>
    <s v="-"/>
    <s v="-"/>
    <s v="."/>
    <n v="0"/>
    <s v="."/>
    <x v="1"/>
  </r>
  <r>
    <x v="8"/>
    <s v="Services"/>
    <x v="6"/>
    <m/>
    <x v="10"/>
    <s v="-"/>
    <n v="1.8461731239694881E-2"/>
    <n v="1.8461731239694881E-2"/>
    <s v="."/>
    <m/>
    <n v="1.8461731239694881E-2"/>
    <n v="1.8461731239694881E-2"/>
    <n v="0"/>
    <n v="1.0570733125378975E-2"/>
    <s v="."/>
    <n v="7.8909981143159055E-3"/>
    <s v="."/>
    <n v="0"/>
    <s v="-"/>
    <s v="-"/>
    <s v="-"/>
    <s v="-"/>
    <s v="a"/>
    <n v="0"/>
    <s v="."/>
    <n v="0"/>
    <s v="-"/>
    <s v="-"/>
    <s v="-"/>
    <s v="."/>
    <n v="0"/>
    <s v="."/>
    <x v="1"/>
  </r>
  <r>
    <x v="8"/>
    <s v="Services"/>
    <x v="6"/>
    <m/>
    <x v="11"/>
    <s v="-"/>
    <n v="0"/>
    <n v="0"/>
    <s v="."/>
    <m/>
    <n v="0"/>
    <n v="0"/>
    <n v="0"/>
    <n v="0"/>
    <s v="."/>
    <n v="0"/>
    <s v="."/>
    <n v="0"/>
    <s v="-"/>
    <s v="-"/>
    <s v="-"/>
    <s v="-"/>
    <s v="a"/>
    <n v="0"/>
    <s v="."/>
    <n v="0"/>
    <s v="-"/>
    <s v="-"/>
    <s v="-"/>
    <s v="."/>
    <n v="0"/>
    <s v="."/>
    <x v="1"/>
  </r>
  <r>
    <x v="8"/>
    <s v="Services"/>
    <x v="6"/>
    <m/>
    <x v="12"/>
    <s v="-"/>
    <n v="5.6566150774454548E-3"/>
    <n v="5.6566150774454548E-3"/>
    <s v="."/>
    <m/>
    <n v="5.6566150774454548E-3"/>
    <n v="5.6566150774454548E-3"/>
    <n v="0"/>
    <n v="3.1699410913423286E-3"/>
    <s v="."/>
    <n v="2.4866739861031262E-3"/>
    <s v="."/>
    <n v="0"/>
    <s v="-"/>
    <s v="-"/>
    <s v="-"/>
    <s v="-"/>
    <s v="a"/>
    <n v="0"/>
    <s v="."/>
    <n v="0"/>
    <s v="-"/>
    <s v="-"/>
    <s v="-"/>
    <s v="."/>
    <n v="0"/>
    <s v="."/>
    <x v="1"/>
  </r>
  <r>
    <x v="8"/>
    <s v="Services"/>
    <x v="6"/>
    <m/>
    <x v="13"/>
    <s v="-"/>
    <n v="5.9812422972105048E-3"/>
    <n v="5.9812422972105048E-3"/>
    <s v="."/>
    <m/>
    <n v="5.9812422972105048E-3"/>
    <n v="5.9812422972105048E-3"/>
    <n v="0"/>
    <n v="3.4846523747422225E-3"/>
    <s v="."/>
    <n v="2.4965899224682823E-3"/>
    <s v="."/>
    <n v="0"/>
    <s v="-"/>
    <s v="-"/>
    <s v="-"/>
    <s v="-"/>
    <s v="a"/>
    <n v="0"/>
    <s v="."/>
    <n v="0"/>
    <s v="-"/>
    <s v="-"/>
    <s v="-"/>
    <s v="."/>
    <n v="0"/>
    <s v="."/>
    <x v="1"/>
  </r>
  <r>
    <x v="8"/>
    <s v="Services"/>
    <x v="6"/>
    <m/>
    <x v="14"/>
    <s v="-"/>
    <n v="0"/>
    <n v="0"/>
    <s v="."/>
    <m/>
    <n v="0"/>
    <n v="0"/>
    <n v="0"/>
    <n v="0"/>
    <s v="."/>
    <n v="0"/>
    <s v="."/>
    <n v="0"/>
    <s v="-"/>
    <s v="-"/>
    <s v="-"/>
    <s v="-"/>
    <s v="a"/>
    <n v="0"/>
    <s v="."/>
    <n v="0"/>
    <s v="-"/>
    <s v="-"/>
    <s v="-"/>
    <s v="."/>
    <n v="0"/>
    <s v="."/>
    <x v="1"/>
  </r>
  <r>
    <x v="8"/>
    <s v="Services"/>
    <x v="7"/>
    <m/>
    <x v="1"/>
    <s v="-"/>
    <n v="0.92050543271857022"/>
    <n v="0.92050543271857022"/>
    <s v="."/>
    <m/>
    <n v="0.92050543271857022"/>
    <n v="0.75758905635778162"/>
    <n v="0.16291637636078854"/>
    <n v="0.41623602804600479"/>
    <s v="."/>
    <n v="0.13619847734092058"/>
    <s v="."/>
    <n v="0.20515455097085619"/>
    <s v="-"/>
    <s v="-"/>
    <s v="-"/>
    <s v="-"/>
    <s v="a"/>
    <n v="0.12919731762636086"/>
    <s v="."/>
    <n v="3.3719058734427675E-2"/>
    <s v="-"/>
    <s v="-"/>
    <s v="-"/>
    <s v="."/>
    <n v="0"/>
    <s v="."/>
    <x v="1"/>
  </r>
  <r>
    <x v="8"/>
    <s v="Services"/>
    <x v="7"/>
    <m/>
    <x v="2"/>
    <s v="-"/>
    <n v="0"/>
    <n v="0"/>
    <s v="."/>
    <m/>
    <n v="0"/>
    <n v="0"/>
    <n v="0"/>
    <n v="0"/>
    <s v="."/>
    <n v="0"/>
    <s v="."/>
    <n v="0"/>
    <s v="-"/>
    <s v="-"/>
    <s v="-"/>
    <s v="-"/>
    <s v="a"/>
    <n v="0"/>
    <s v="."/>
    <n v="0"/>
    <s v="-"/>
    <s v="-"/>
    <s v="-"/>
    <s v="."/>
    <n v="0"/>
    <s v="."/>
    <x v="1"/>
  </r>
  <r>
    <x v="8"/>
    <s v="Services"/>
    <x v="7"/>
    <m/>
    <x v="3"/>
    <s v="-"/>
    <n v="0.12393480726881453"/>
    <n v="0.12393480726881453"/>
    <s v="."/>
    <m/>
    <n v="0.12393480726881453"/>
    <n v="0.12393480726881453"/>
    <n v="0"/>
    <n v="9.3647451789738961E-2"/>
    <s v="."/>
    <n v="3.028735547907558E-2"/>
    <s v="."/>
    <n v="0"/>
    <s v="-"/>
    <s v="-"/>
    <s v="-"/>
    <s v="-"/>
    <s v="a"/>
    <n v="0"/>
    <s v="."/>
    <n v="0"/>
    <s v="-"/>
    <s v="-"/>
    <s v="-"/>
    <s v="."/>
    <n v="0"/>
    <s v="."/>
    <x v="1"/>
  </r>
  <r>
    <x v="8"/>
    <s v="Services"/>
    <x v="7"/>
    <m/>
    <x v="4"/>
    <s v="-"/>
    <n v="0.29151294482277834"/>
    <n v="0.29151294482277834"/>
    <s v="."/>
    <m/>
    <n v="0.29151294482277834"/>
    <n v="0.29151294482277834"/>
    <n v="0"/>
    <n v="0.21977690089067523"/>
    <s v="."/>
    <n v="7.1736043932103144E-2"/>
    <s v="."/>
    <n v="0"/>
    <s v="-"/>
    <s v="-"/>
    <s v="-"/>
    <s v="-"/>
    <s v="a"/>
    <n v="0"/>
    <s v="."/>
    <n v="0"/>
    <s v="-"/>
    <s v="-"/>
    <s v="-"/>
    <s v="."/>
    <n v="0"/>
    <s v="."/>
    <x v="1"/>
  </r>
  <r>
    <x v="8"/>
    <s v="Services"/>
    <x v="7"/>
    <m/>
    <x v="5"/>
    <s v="-"/>
    <n v="0"/>
    <n v="0"/>
    <s v="."/>
    <m/>
    <n v="0"/>
    <n v="0"/>
    <n v="0"/>
    <n v="0"/>
    <s v="."/>
    <n v="0"/>
    <s v="."/>
    <n v="0"/>
    <s v="-"/>
    <s v="-"/>
    <s v="-"/>
    <s v="-"/>
    <s v="a"/>
    <n v="0"/>
    <s v="."/>
    <n v="0"/>
    <s v="-"/>
    <s v="-"/>
    <s v="-"/>
    <s v="."/>
    <n v="0"/>
    <s v="."/>
    <x v="1"/>
  </r>
  <r>
    <x v="8"/>
    <s v="Services"/>
    <x v="7"/>
    <m/>
    <x v="6"/>
    <s v="-"/>
    <n v="0.40861814666110208"/>
    <n v="0.40861814666110208"/>
    <s v="."/>
    <m/>
    <n v="0.40861814666110208"/>
    <n v="0.24570177030031357"/>
    <n v="0.16291637636078854"/>
    <n v="3.0452708586394605E-2"/>
    <s v="."/>
    <n v="1.0094510743062765E-2"/>
    <s v="."/>
    <n v="0.20515455097085619"/>
    <s v="-"/>
    <s v="-"/>
    <s v="-"/>
    <s v="-"/>
    <s v="a"/>
    <n v="0.12919731762636086"/>
    <s v="."/>
    <n v="3.3719058734427675E-2"/>
    <s v="-"/>
    <s v="-"/>
    <s v="-"/>
    <s v="."/>
    <n v="0"/>
    <s v="."/>
    <x v="1"/>
  </r>
  <r>
    <x v="8"/>
    <s v="Services"/>
    <x v="7"/>
    <m/>
    <x v="7"/>
    <s v="-"/>
    <n v="1.0060764809735736E-4"/>
    <n v="1.0060764809735736E-4"/>
    <s v="."/>
    <m/>
    <n v="1.0060764809735736E-4"/>
    <n v="1.0060764809735736E-4"/>
    <n v="0"/>
    <n v="7.5547021847314458E-5"/>
    <s v="."/>
    <n v="2.5060626250042903E-5"/>
    <s v="."/>
    <n v="0"/>
    <s v="-"/>
    <s v="-"/>
    <s v="-"/>
    <s v="-"/>
    <s v="a"/>
    <n v="0"/>
    <s v="."/>
    <n v="0"/>
    <s v="-"/>
    <s v="-"/>
    <s v="-"/>
    <s v="."/>
    <n v="0"/>
    <s v="."/>
    <x v="1"/>
  </r>
  <r>
    <x v="8"/>
    <s v="Services"/>
    <x v="7"/>
    <m/>
    <x v="8"/>
    <s v="-"/>
    <n v="0"/>
    <n v="0"/>
    <s v="."/>
    <m/>
    <n v="0"/>
    <n v="0"/>
    <n v="0"/>
    <n v="0"/>
    <s v="."/>
    <n v="0"/>
    <s v="."/>
    <n v="0"/>
    <s v="-"/>
    <s v="-"/>
    <s v="-"/>
    <s v="-"/>
    <s v="a"/>
    <n v="0"/>
    <s v="."/>
    <n v="0"/>
    <s v="-"/>
    <s v="-"/>
    <s v="-"/>
    <s v="."/>
    <n v="0"/>
    <s v="."/>
    <x v="1"/>
  </r>
  <r>
    <x v="8"/>
    <s v="Services"/>
    <x v="7"/>
    <m/>
    <x v="9"/>
    <s v="-"/>
    <n v="0"/>
    <n v="0"/>
    <s v="."/>
    <m/>
    <n v="0"/>
    <n v="0"/>
    <n v="0"/>
    <n v="0"/>
    <s v="."/>
    <n v="0"/>
    <s v="."/>
    <n v="0"/>
    <s v="-"/>
    <s v="-"/>
    <s v="-"/>
    <s v="-"/>
    <s v="a"/>
    <n v="0"/>
    <s v="."/>
    <n v="0"/>
    <s v="-"/>
    <s v="-"/>
    <s v="-"/>
    <s v="."/>
    <n v="0"/>
    <s v="."/>
    <x v="1"/>
  </r>
  <r>
    <x v="8"/>
    <s v="Services"/>
    <x v="7"/>
    <m/>
    <x v="10"/>
    <s v="-"/>
    <n v="6.0026151398030851E-2"/>
    <n v="6.0026151398030851E-2"/>
    <s v="."/>
    <m/>
    <n v="6.0026151398030851E-2"/>
    <n v="6.0026151398030851E-2"/>
    <n v="0"/>
    <n v="4.50832909536844E-2"/>
    <s v="."/>
    <n v="1.4942860444346453E-2"/>
    <s v="."/>
    <n v="0"/>
    <s v="-"/>
    <s v="-"/>
    <s v="-"/>
    <s v="-"/>
    <s v="a"/>
    <n v="0"/>
    <s v="."/>
    <n v="0"/>
    <s v="-"/>
    <s v="-"/>
    <s v="-"/>
    <s v="."/>
    <n v="0"/>
    <s v="."/>
    <x v="1"/>
  </r>
  <r>
    <x v="8"/>
    <s v="Services"/>
    <x v="7"/>
    <m/>
    <x v="11"/>
    <s v="-"/>
    <n v="0"/>
    <n v="0"/>
    <s v="."/>
    <m/>
    <n v="0"/>
    <n v="0"/>
    <n v="0"/>
    <n v="0"/>
    <s v="."/>
    <n v="0"/>
    <s v="."/>
    <n v="0"/>
    <s v="-"/>
    <s v="-"/>
    <s v="-"/>
    <s v="-"/>
    <s v="a"/>
    <n v="0"/>
    <s v="."/>
    <n v="0"/>
    <s v="-"/>
    <s v="-"/>
    <s v="-"/>
    <s v="."/>
    <n v="0"/>
    <s v="."/>
    <x v="1"/>
  </r>
  <r>
    <x v="8"/>
    <s v="Services"/>
    <x v="7"/>
    <m/>
    <x v="12"/>
    <s v="-"/>
    <n v="1.4838263251205809E-2"/>
    <n v="1.4838263251205809E-2"/>
    <s v="."/>
    <m/>
    <n v="1.4838263251205809E-2"/>
    <n v="1.4838263251205809E-2"/>
    <n v="0"/>
    <n v="1.1030019986281003E-2"/>
    <s v="."/>
    <n v="3.8082432649248058E-3"/>
    <s v="."/>
    <n v="0"/>
    <s v="-"/>
    <s v="-"/>
    <s v="-"/>
    <s v="-"/>
    <s v="a"/>
    <n v="0"/>
    <s v="."/>
    <n v="0"/>
    <s v="-"/>
    <s v="-"/>
    <s v="-"/>
    <s v="."/>
    <n v="0"/>
    <s v="."/>
    <x v="1"/>
  </r>
  <r>
    <x v="8"/>
    <s v="Services"/>
    <x v="7"/>
    <m/>
    <x v="13"/>
    <s v="-"/>
    <n v="2.1474511668541051E-2"/>
    <n v="2.1474511668541051E-2"/>
    <s v="."/>
    <m/>
    <n v="2.1474511668541051E-2"/>
    <n v="2.1474511668541051E-2"/>
    <n v="0"/>
    <n v="1.6170108817383264E-2"/>
    <s v="."/>
    <n v="5.3044028511577846E-3"/>
    <s v="."/>
    <n v="0"/>
    <s v="-"/>
    <s v="-"/>
    <s v="-"/>
    <s v="-"/>
    <s v="a"/>
    <n v="0"/>
    <s v="."/>
    <n v="0"/>
    <s v="-"/>
    <s v="-"/>
    <s v="-"/>
    <s v="."/>
    <n v="0"/>
    <s v="."/>
    <x v="1"/>
  </r>
  <r>
    <x v="8"/>
    <s v="Services"/>
    <x v="7"/>
    <m/>
    <x v="14"/>
    <s v="-"/>
    <n v="0"/>
    <n v="0"/>
    <s v="."/>
    <m/>
    <n v="0"/>
    <n v="0"/>
    <n v="0"/>
    <n v="0"/>
    <s v="."/>
    <n v="0"/>
    <s v="."/>
    <n v="0"/>
    <s v="-"/>
    <s v="-"/>
    <s v="-"/>
    <s v="-"/>
    <s v="a"/>
    <n v="0"/>
    <s v="."/>
    <n v="0"/>
    <s v="-"/>
    <s v="-"/>
    <s v="-"/>
    <s v="."/>
    <n v="0"/>
    <s v="."/>
    <x v="1"/>
  </r>
  <r>
    <x v="8"/>
    <s v="Services"/>
    <x v="8"/>
    <m/>
    <x v="1"/>
    <s v="-"/>
    <n v="0.41678519323956537"/>
    <n v="0.41678519323956537"/>
    <s v="."/>
    <m/>
    <n v="0.41678519323956537"/>
    <n v="0.24837529961029226"/>
    <n v="0.16840989362927311"/>
    <n v="0.16811577691439866"/>
    <s v="."/>
    <n v="8.0259522695893593E-2"/>
    <s v="."/>
    <n v="0"/>
    <s v="-"/>
    <s v="-"/>
    <s v="-"/>
    <s v="-"/>
    <s v="a"/>
    <n v="0.13462179693764523"/>
    <s v="."/>
    <n v="3.3788096691627877E-2"/>
    <s v="-"/>
    <s v="-"/>
    <s v="-"/>
    <s v="."/>
    <n v="0"/>
    <s v="."/>
    <x v="1"/>
  </r>
  <r>
    <x v="8"/>
    <s v="Services"/>
    <x v="8"/>
    <m/>
    <x v="2"/>
    <s v="-"/>
    <n v="0"/>
    <n v="0"/>
    <s v="."/>
    <m/>
    <n v="0"/>
    <n v="0"/>
    <n v="0"/>
    <n v="0"/>
    <s v="."/>
    <n v="0"/>
    <s v="."/>
    <n v="0"/>
    <s v="-"/>
    <s v="-"/>
    <s v="-"/>
    <s v="-"/>
    <s v="a"/>
    <n v="0"/>
    <s v="."/>
    <n v="0"/>
    <s v="-"/>
    <s v="-"/>
    <s v="-"/>
    <s v="."/>
    <n v="0"/>
    <s v="."/>
    <x v="1"/>
  </r>
  <r>
    <x v="8"/>
    <s v="Services"/>
    <x v="8"/>
    <m/>
    <x v="3"/>
    <s v="-"/>
    <n v="5.8331059776040001E-2"/>
    <n v="5.8331059776040001E-2"/>
    <s v="."/>
    <m/>
    <n v="5.8331059776040001E-2"/>
    <n v="5.8331059776040001E-2"/>
    <n v="0"/>
    <n v="3.971010748647185E-2"/>
    <s v="."/>
    <n v="1.862095228956815E-2"/>
    <s v="."/>
    <n v="0"/>
    <s v="-"/>
    <s v="-"/>
    <s v="-"/>
    <s v="-"/>
    <s v="a"/>
    <n v="0"/>
    <s v="."/>
    <n v="0"/>
    <s v="-"/>
    <s v="-"/>
    <s v="-"/>
    <s v="."/>
    <n v="0"/>
    <s v="."/>
    <x v="1"/>
  </r>
  <r>
    <x v="8"/>
    <s v="Services"/>
    <x v="8"/>
    <m/>
    <x v="4"/>
    <s v="-"/>
    <n v="0.12824151850550178"/>
    <n v="0.12824151850550178"/>
    <s v="."/>
    <m/>
    <n v="0.12824151850550178"/>
    <n v="0.12824151850550178"/>
    <n v="0"/>
    <n v="8.6924115582882364E-2"/>
    <s v="."/>
    <n v="4.1317402922619414E-2"/>
    <s v="."/>
    <n v="0"/>
    <s v="-"/>
    <s v="-"/>
    <s v="-"/>
    <s v="-"/>
    <s v="a"/>
    <n v="0"/>
    <s v="."/>
    <n v="0"/>
    <s v="-"/>
    <s v="-"/>
    <s v="-"/>
    <s v="."/>
    <n v="0"/>
    <s v="."/>
    <x v="1"/>
  </r>
  <r>
    <x v="8"/>
    <s v="Services"/>
    <x v="8"/>
    <m/>
    <x v="5"/>
    <s v="-"/>
    <n v="0"/>
    <n v="0"/>
    <s v="."/>
    <m/>
    <n v="0"/>
    <n v="0"/>
    <n v="0"/>
    <n v="0"/>
    <s v="."/>
    <n v="0"/>
    <s v="."/>
    <n v="0"/>
    <s v="-"/>
    <s v="-"/>
    <s v="-"/>
    <s v="-"/>
    <s v="a"/>
    <n v="0"/>
    <s v="."/>
    <n v="0"/>
    <s v="-"/>
    <s v="-"/>
    <s v="-"/>
    <s v="."/>
    <n v="0"/>
    <s v="."/>
    <x v="1"/>
  </r>
  <r>
    <x v="8"/>
    <s v="Services"/>
    <x v="8"/>
    <m/>
    <x v="6"/>
    <s v="-"/>
    <n v="0.18770376024116703"/>
    <n v="0.18770376024116703"/>
    <s v="."/>
    <m/>
    <n v="0.18770376024116703"/>
    <n v="1.9293866611893924E-2"/>
    <n v="0.16840989362927311"/>
    <n v="1.3143245463289271E-2"/>
    <s v="."/>
    <n v="6.1506211486046548E-3"/>
    <s v="."/>
    <n v="0"/>
    <s v="-"/>
    <s v="-"/>
    <s v="-"/>
    <s v="-"/>
    <s v="a"/>
    <n v="0.13462179693764523"/>
    <s v="."/>
    <n v="3.3788096691627877E-2"/>
    <s v="-"/>
    <s v="-"/>
    <s v="-"/>
    <s v="."/>
    <n v="0"/>
    <s v="."/>
    <x v="1"/>
  </r>
  <r>
    <x v="8"/>
    <s v="Services"/>
    <x v="8"/>
    <m/>
    <x v="7"/>
    <s v="-"/>
    <n v="4.2825997297857318E-5"/>
    <n v="4.2825997297857318E-5"/>
    <s v="."/>
    <m/>
    <n v="4.2825997297857318E-5"/>
    <n v="4.2825997297857318E-5"/>
    <n v="0"/>
    <n v="2.7896164065466676E-5"/>
    <s v="."/>
    <n v="1.4929833232390644E-5"/>
    <s v="."/>
    <n v="0"/>
    <s v="-"/>
    <s v="-"/>
    <s v="-"/>
    <s v="-"/>
    <s v="a"/>
    <n v="0"/>
    <s v="."/>
    <n v="0"/>
    <s v="-"/>
    <s v="-"/>
    <s v="-"/>
    <s v="."/>
    <n v="0"/>
    <s v="."/>
    <x v="1"/>
  </r>
  <r>
    <x v="8"/>
    <s v="Services"/>
    <x v="8"/>
    <m/>
    <x v="8"/>
    <s v="-"/>
    <n v="0"/>
    <n v="0"/>
    <s v="."/>
    <m/>
    <n v="0"/>
    <n v="0"/>
    <n v="0"/>
    <n v="0"/>
    <s v="."/>
    <n v="0"/>
    <s v="."/>
    <n v="0"/>
    <s v="-"/>
    <s v="-"/>
    <s v="-"/>
    <s v="-"/>
    <s v="a"/>
    <n v="0"/>
    <s v="."/>
    <n v="0"/>
    <s v="-"/>
    <s v="-"/>
    <s v="-"/>
    <s v="."/>
    <n v="0"/>
    <s v="."/>
    <x v="1"/>
  </r>
  <r>
    <x v="8"/>
    <s v="Services"/>
    <x v="8"/>
    <m/>
    <x v="9"/>
    <s v="-"/>
    <n v="0"/>
    <n v="0"/>
    <s v="."/>
    <m/>
    <n v="0"/>
    <n v="0"/>
    <n v="0"/>
    <n v="0"/>
    <s v="."/>
    <n v="0"/>
    <s v="."/>
    <n v="0"/>
    <s v="-"/>
    <s v="-"/>
    <s v="-"/>
    <s v="-"/>
    <s v="a"/>
    <n v="0"/>
    <s v="."/>
    <n v="0"/>
    <s v="-"/>
    <s v="-"/>
    <s v="-"/>
    <s v="."/>
    <n v="0"/>
    <s v="."/>
    <x v="1"/>
  </r>
  <r>
    <x v="8"/>
    <s v="Services"/>
    <x v="8"/>
    <m/>
    <x v="10"/>
    <s v="-"/>
    <n v="2.6447286715164005E-2"/>
    <n v="2.6447286715164005E-2"/>
    <s v="."/>
    <m/>
    <n v="2.6447286715164005E-2"/>
    <n v="2.6447286715164005E-2"/>
    <n v="0"/>
    <n v="1.7618225134938867E-2"/>
    <s v="."/>
    <n v="8.8290615802251379E-3"/>
    <s v="."/>
    <n v="0"/>
    <s v="-"/>
    <s v="-"/>
    <s v="-"/>
    <s v="-"/>
    <s v="a"/>
    <n v="0"/>
    <s v="."/>
    <n v="0"/>
    <s v="-"/>
    <s v="-"/>
    <s v="-"/>
    <s v="."/>
    <n v="0"/>
    <s v="."/>
    <x v="1"/>
  </r>
  <r>
    <x v="8"/>
    <s v="Services"/>
    <x v="8"/>
    <m/>
    <x v="11"/>
    <s v="-"/>
    <n v="0"/>
    <n v="0"/>
    <s v="."/>
    <m/>
    <n v="0"/>
    <n v="0"/>
    <n v="0"/>
    <n v="0"/>
    <s v="."/>
    <n v="0"/>
    <s v="."/>
    <n v="0"/>
    <s v="-"/>
    <s v="-"/>
    <s v="-"/>
    <s v="-"/>
    <s v="a"/>
    <n v="0"/>
    <s v="."/>
    <n v="0"/>
    <s v="-"/>
    <s v="-"/>
    <s v="-"/>
    <s v="."/>
    <n v="0"/>
    <s v="."/>
    <x v="1"/>
  </r>
  <r>
    <x v="8"/>
    <s v="Services"/>
    <x v="8"/>
    <m/>
    <x v="12"/>
    <s v="-"/>
    <n v="6.1520827731775425E-3"/>
    <n v="6.1520827731775425E-3"/>
    <s v="."/>
    <m/>
    <n v="6.1520827731775425E-3"/>
    <n v="6.1520827731775425E-3"/>
    <n v="0"/>
    <n v="4.0208489596256338E-3"/>
    <s v="."/>
    <n v="2.1312338135519083E-3"/>
    <s v="."/>
    <n v="0"/>
    <s v="-"/>
    <s v="-"/>
    <s v="-"/>
    <s v="-"/>
    <s v="a"/>
    <n v="0"/>
    <s v="."/>
    <n v="0"/>
    <s v="-"/>
    <s v="-"/>
    <s v="-"/>
    <s v="."/>
    <n v="0"/>
    <s v="."/>
    <x v="1"/>
  </r>
  <r>
    <x v="8"/>
    <s v="Services"/>
    <x v="8"/>
    <m/>
    <x v="13"/>
    <s v="-"/>
    <n v="9.866659231217198E-3"/>
    <n v="9.866659231217198E-3"/>
    <s v="."/>
    <m/>
    <n v="9.866659231217198E-3"/>
    <n v="9.866659231217198E-3"/>
    <n v="0"/>
    <n v="6.6713381231252667E-3"/>
    <s v="."/>
    <n v="3.1953211080919305E-3"/>
    <s v="."/>
    <n v="0"/>
    <s v="-"/>
    <s v="-"/>
    <s v="-"/>
    <s v="-"/>
    <s v="a"/>
    <n v="0"/>
    <s v="."/>
    <n v="0"/>
    <s v="-"/>
    <s v="-"/>
    <s v="-"/>
    <s v="."/>
    <n v="0"/>
    <s v="."/>
    <x v="1"/>
  </r>
  <r>
    <x v="8"/>
    <s v="Services"/>
    <x v="8"/>
    <m/>
    <x v="14"/>
    <s v="-"/>
    <n v="0"/>
    <n v="0"/>
    <s v="."/>
    <m/>
    <n v="0"/>
    <n v="0"/>
    <n v="0"/>
    <n v="0"/>
    <s v="."/>
    <n v="0"/>
    <s v="."/>
    <n v="0"/>
    <s v="-"/>
    <s v="-"/>
    <s v="-"/>
    <s v="-"/>
    <s v="a"/>
    <n v="0"/>
    <s v="."/>
    <n v="0"/>
    <s v="-"/>
    <s v="-"/>
    <s v="-"/>
    <s v="."/>
    <n v="0"/>
    <s v="."/>
    <x v="1"/>
  </r>
  <r>
    <x v="8"/>
    <s v="Services"/>
    <x v="9"/>
    <m/>
    <x v="1"/>
    <s v="-"/>
    <n v="1.4896590406368855"/>
    <n v="1.4896590406368855"/>
    <s v="."/>
    <m/>
    <n v="1.4896590406368855"/>
    <n v="0.4668919655611431"/>
    <n v="1.0227670750757425"/>
    <n v="0.37526461747261131"/>
    <s v="."/>
    <n v="9.162734808853179E-2"/>
    <s v="."/>
    <n v="0"/>
    <s v="-"/>
    <s v="-"/>
    <s v="-"/>
    <s v="-"/>
    <s v="a"/>
    <n v="0.50734953738128508"/>
    <s v="."/>
    <n v="0.51541753769445731"/>
    <s v="-"/>
    <s v="-"/>
    <s v="-"/>
    <s v="."/>
    <n v="0"/>
    <s v="."/>
    <x v="1"/>
  </r>
  <r>
    <x v="8"/>
    <s v="Services"/>
    <x v="9"/>
    <m/>
    <x v="2"/>
    <s v="-"/>
    <n v="0"/>
    <n v="0"/>
    <s v="."/>
    <m/>
    <n v="0"/>
    <n v="0"/>
    <n v="0"/>
    <n v="0"/>
    <s v="."/>
    <n v="0"/>
    <s v="."/>
    <n v="0"/>
    <s v="-"/>
    <s v="-"/>
    <s v="-"/>
    <s v="-"/>
    <s v="a"/>
    <n v="0"/>
    <s v="."/>
    <n v="0"/>
    <s v="-"/>
    <s v="-"/>
    <s v="-"/>
    <s v="."/>
    <n v="0"/>
    <s v="."/>
    <x v="1"/>
  </r>
  <r>
    <x v="8"/>
    <s v="Services"/>
    <x v="9"/>
    <m/>
    <x v="3"/>
    <s v="-"/>
    <n v="0.11186267068786281"/>
    <n v="0.11186267068786281"/>
    <s v="."/>
    <m/>
    <n v="0.11186267068786281"/>
    <n v="0.11186267068786281"/>
    <n v="0"/>
    <n v="9.0038764717431469E-2"/>
    <s v="."/>
    <n v="2.1823905970431337E-2"/>
    <s v="."/>
    <n v="0"/>
    <s v="-"/>
    <s v="-"/>
    <s v="-"/>
    <s v="-"/>
    <s v="a"/>
    <n v="0"/>
    <s v="."/>
    <n v="0"/>
    <s v="-"/>
    <s v="-"/>
    <s v="-"/>
    <s v="."/>
    <n v="0"/>
    <s v="."/>
    <x v="1"/>
  </r>
  <r>
    <x v="8"/>
    <s v="Services"/>
    <x v="9"/>
    <m/>
    <x v="4"/>
    <s v="-"/>
    <n v="0.24092146914328677"/>
    <n v="0.24092146914328677"/>
    <s v="."/>
    <m/>
    <n v="0.24092146914328677"/>
    <n v="0.24092146914328677"/>
    <n v="0"/>
    <n v="0.19383451728180254"/>
    <s v="."/>
    <n v="4.7086951861484226E-2"/>
    <s v="."/>
    <n v="0"/>
    <s v="-"/>
    <s v="-"/>
    <s v="-"/>
    <s v="-"/>
    <s v="a"/>
    <n v="0"/>
    <s v="."/>
    <n v="0"/>
    <s v="-"/>
    <s v="-"/>
    <s v="-"/>
    <s v="."/>
    <n v="0"/>
    <s v="."/>
    <x v="1"/>
  </r>
  <r>
    <x v="8"/>
    <s v="Services"/>
    <x v="9"/>
    <m/>
    <x v="5"/>
    <s v="-"/>
    <n v="0"/>
    <n v="0"/>
    <s v="."/>
    <m/>
    <n v="0"/>
    <n v="0"/>
    <n v="0"/>
    <n v="0"/>
    <s v="."/>
    <n v="0"/>
    <s v="."/>
    <n v="0"/>
    <s v="-"/>
    <s v="-"/>
    <s v="-"/>
    <s v="-"/>
    <s v="a"/>
    <n v="0"/>
    <s v="."/>
    <n v="0"/>
    <s v="-"/>
    <s v="-"/>
    <s v="-"/>
    <s v="."/>
    <n v="0"/>
    <s v="."/>
    <x v="1"/>
  </r>
  <r>
    <x v="8"/>
    <s v="Services"/>
    <x v="9"/>
    <m/>
    <x v="6"/>
    <s v="-"/>
    <n v="1.0569494696737392"/>
    <n v="1.0569494696737392"/>
    <s v="."/>
    <m/>
    <n v="1.0569494696737392"/>
    <n v="3.4182394597996761E-2"/>
    <n v="1.0227670750757425"/>
    <n v="2.7382039790912343E-2"/>
    <s v="."/>
    <n v="6.8003548070844173E-3"/>
    <s v="."/>
    <n v="0"/>
    <s v="-"/>
    <s v="-"/>
    <s v="-"/>
    <s v="-"/>
    <s v="a"/>
    <n v="0.50734953738128508"/>
    <s v="."/>
    <n v="0.51541753769445731"/>
    <s v="-"/>
    <s v="-"/>
    <s v="-"/>
    <s v="."/>
    <n v="0"/>
    <s v="."/>
    <x v="1"/>
  </r>
  <r>
    <x v="8"/>
    <s v="Services"/>
    <x v="9"/>
    <m/>
    <x v="7"/>
    <s v="-"/>
    <n v="1.009487477738357E-4"/>
    <n v="1.009487477738357E-4"/>
    <s v="."/>
    <m/>
    <n v="1.009487477738357E-4"/>
    <n v="1.009487477738357E-4"/>
    <n v="0"/>
    <n v="8.0411988618155303E-5"/>
    <s v="."/>
    <n v="2.0536759155680401E-5"/>
    <s v="."/>
    <n v="0"/>
    <s v="-"/>
    <s v="-"/>
    <s v="-"/>
    <s v="-"/>
    <s v="a"/>
    <n v="0"/>
    <s v="."/>
    <n v="0"/>
    <s v="-"/>
    <s v="-"/>
    <s v="-"/>
    <s v="."/>
    <n v="0"/>
    <s v="."/>
    <x v="1"/>
  </r>
  <r>
    <x v="8"/>
    <s v="Services"/>
    <x v="9"/>
    <m/>
    <x v="8"/>
    <s v="-"/>
    <n v="0"/>
    <n v="0"/>
    <s v="."/>
    <m/>
    <n v="0"/>
    <n v="0"/>
    <n v="0"/>
    <n v="0"/>
    <s v="."/>
    <n v="0"/>
    <s v="."/>
    <n v="0"/>
    <s v="-"/>
    <s v="-"/>
    <s v="-"/>
    <s v="-"/>
    <s v="a"/>
    <n v="0"/>
    <s v="."/>
    <n v="0"/>
    <s v="-"/>
    <s v="-"/>
    <s v="-"/>
    <s v="."/>
    <n v="0"/>
    <s v="."/>
    <x v="1"/>
  </r>
  <r>
    <x v="8"/>
    <s v="Services"/>
    <x v="9"/>
    <m/>
    <x v="9"/>
    <s v="-"/>
    <n v="0"/>
    <n v="0"/>
    <s v="."/>
    <m/>
    <n v="0"/>
    <n v="0"/>
    <n v="0"/>
    <n v="0"/>
    <s v="."/>
    <n v="0"/>
    <s v="."/>
    <n v="0"/>
    <s v="-"/>
    <s v="-"/>
    <s v="-"/>
    <s v="-"/>
    <s v="a"/>
    <n v="0"/>
    <s v="."/>
    <n v="0"/>
    <s v="-"/>
    <s v="-"/>
    <s v="-"/>
    <s v="."/>
    <n v="0"/>
    <s v="."/>
    <x v="1"/>
  </r>
  <r>
    <x v="8"/>
    <s v="Services"/>
    <x v="9"/>
    <m/>
    <x v="10"/>
    <s v="-"/>
    <n v="5.1090971657442655E-2"/>
    <n v="5.1090971657442655E-2"/>
    <s v="."/>
    <m/>
    <n v="5.1090971657442655E-2"/>
    <n v="5.1090971657442655E-2"/>
    <n v="0"/>
    <n v="4.0915547044929182E-2"/>
    <s v="."/>
    <n v="1.0175424612513476E-2"/>
    <s v="."/>
    <n v="0"/>
    <s v="-"/>
    <s v="-"/>
    <s v="-"/>
    <s v="-"/>
    <s v="a"/>
    <n v="0"/>
    <s v="."/>
    <n v="0"/>
    <s v="-"/>
    <s v="-"/>
    <s v="-"/>
    <s v="."/>
    <n v="0"/>
    <s v="."/>
    <x v="1"/>
  </r>
  <r>
    <x v="8"/>
    <s v="Services"/>
    <x v="9"/>
    <m/>
    <x v="11"/>
    <s v="-"/>
    <n v="0"/>
    <n v="0"/>
    <s v="."/>
    <m/>
    <n v="0"/>
    <n v="0"/>
    <n v="0"/>
    <n v="0"/>
    <s v="."/>
    <n v="0"/>
    <s v="."/>
    <n v="0"/>
    <s v="-"/>
    <s v="-"/>
    <s v="-"/>
    <s v="-"/>
    <s v="a"/>
    <n v="0"/>
    <s v="."/>
    <n v="0"/>
    <s v="-"/>
    <s v="-"/>
    <s v="-"/>
    <s v="."/>
    <n v="0"/>
    <s v="."/>
    <x v="1"/>
  </r>
  <r>
    <x v="8"/>
    <s v="Services"/>
    <x v="9"/>
    <m/>
    <x v="12"/>
    <s v="-"/>
    <n v="1.119383878255089E-2"/>
    <n v="1.119383878255089E-2"/>
    <s v="."/>
    <m/>
    <n v="1.119383878255089E-2"/>
    <n v="1.119383878255089E-2"/>
    <n v="0"/>
    <n v="8.9116668829915275E-3"/>
    <s v="."/>
    <n v="2.2821718995593631E-3"/>
    <s v="."/>
    <n v="0"/>
    <s v="-"/>
    <s v="-"/>
    <s v="-"/>
    <s v="-"/>
    <s v="a"/>
    <n v="0"/>
    <s v="."/>
    <n v="0"/>
    <s v="-"/>
    <s v="-"/>
    <s v="-"/>
    <s v="."/>
    <n v="0"/>
    <s v="."/>
    <x v="1"/>
  </r>
  <r>
    <x v="8"/>
    <s v="Services"/>
    <x v="9"/>
    <m/>
    <x v="13"/>
    <s v="-"/>
    <n v="1.7539671944229378E-2"/>
    <n v="1.7539671944229378E-2"/>
    <s v="."/>
    <m/>
    <n v="1.7539671944229378E-2"/>
    <n v="1.7539671944229378E-2"/>
    <n v="0"/>
    <n v="1.4101669765926082E-2"/>
    <s v="."/>
    <n v="3.4380021783032969E-3"/>
    <s v="."/>
    <n v="0"/>
    <s v="-"/>
    <s v="-"/>
    <s v="-"/>
    <s v="-"/>
    <s v="a"/>
    <n v="0"/>
    <s v="."/>
    <n v="0"/>
    <s v="-"/>
    <s v="-"/>
    <s v="-"/>
    <s v="."/>
    <n v="0"/>
    <s v="."/>
    <x v="1"/>
  </r>
  <r>
    <x v="8"/>
    <s v="Services"/>
    <x v="9"/>
    <m/>
    <x v="14"/>
    <s v="-"/>
    <n v="0"/>
    <n v="0"/>
    <s v="."/>
    <m/>
    <n v="0"/>
    <n v="0"/>
    <n v="0"/>
    <n v="0"/>
    <s v="."/>
    <n v="0"/>
    <s v="."/>
    <n v="0"/>
    <s v="-"/>
    <s v="-"/>
    <s v="-"/>
    <s v="-"/>
    <s v="a"/>
    <n v="0"/>
    <s v="."/>
    <n v="0"/>
    <s v="-"/>
    <s v="-"/>
    <s v="-"/>
    <s v="."/>
    <n v="0"/>
    <s v="."/>
    <x v="1"/>
  </r>
  <r>
    <x v="9"/>
    <s v="Services"/>
    <x v="1"/>
    <m/>
    <x v="1"/>
    <n v="116.829165"/>
    <n v="-34.420680483190722"/>
    <n v="82.408484516809281"/>
    <s v="."/>
    <m/>
    <n v="82.408484516809281"/>
    <n v="42.209969705703074"/>
    <n v="40.198514811106207"/>
    <n v="27.546270285173083"/>
    <s v="."/>
    <n v="9.6530558754393336"/>
    <s v="."/>
    <n v="5.0106435450906597"/>
    <s v="-"/>
    <s v="-"/>
    <s v="-"/>
    <s v="-"/>
    <s v="a"/>
    <n v="28.354172534043716"/>
    <s v="."/>
    <n v="11.844342277062491"/>
    <s v="-"/>
    <s v="-"/>
    <s v="-"/>
    <s v="."/>
    <n v="0"/>
    <s v="."/>
    <x v="1"/>
  </r>
  <r>
    <x v="9"/>
    <s v="Services"/>
    <x v="1"/>
    <m/>
    <x v="2"/>
    <n v="0"/>
    <n v="0"/>
    <n v="0"/>
    <s v="."/>
    <m/>
    <n v="0"/>
    <n v="0"/>
    <n v="0"/>
    <n v="0"/>
    <s v="."/>
    <n v="0"/>
    <s v="."/>
    <n v="0"/>
    <s v="-"/>
    <s v="-"/>
    <s v="-"/>
    <s v="-"/>
    <s v="a"/>
    <n v="0"/>
    <s v="."/>
    <n v="0"/>
    <s v="-"/>
    <s v="-"/>
    <s v="-"/>
    <s v="."/>
    <n v="0"/>
    <s v="."/>
    <x v="1"/>
  </r>
  <r>
    <x v="9"/>
    <s v="Services"/>
    <x v="1"/>
    <m/>
    <x v="3"/>
    <n v="14.430503999999999"/>
    <n v="-1.7763568394002505E-15"/>
    <n v="14.430503999999997"/>
    <s v="."/>
    <m/>
    <n v="14.430503999999997"/>
    <n v="14.430503999999997"/>
    <n v="0"/>
    <n v="10.739249783521805"/>
    <s v="."/>
    <n v="3.691254216478193"/>
    <s v="."/>
    <n v="0"/>
    <s v="-"/>
    <s v="-"/>
    <s v="-"/>
    <s v="-"/>
    <s v="a"/>
    <n v="0"/>
    <s v="."/>
    <n v="0"/>
    <s v="-"/>
    <s v="-"/>
    <s v="-"/>
    <s v="."/>
    <n v="0"/>
    <s v="."/>
    <x v="1"/>
  </r>
  <r>
    <x v="9"/>
    <s v="Services"/>
    <x v="1"/>
    <m/>
    <x v="4"/>
    <n v="18.797568999999999"/>
    <n v="0"/>
    <n v="18.797568999999999"/>
    <s v="."/>
    <m/>
    <n v="18.797568999999999"/>
    <n v="18.797568999999999"/>
    <n v="0"/>
    <n v="13.874880272768717"/>
    <s v="."/>
    <n v="4.9226887272312823"/>
    <s v="."/>
    <n v="0"/>
    <s v="-"/>
    <s v="-"/>
    <s v="-"/>
    <s v="-"/>
    <s v="a"/>
    <n v="0"/>
    <s v="."/>
    <n v="0"/>
    <s v="-"/>
    <s v="-"/>
    <s v="-"/>
    <s v="."/>
    <n v="0"/>
    <s v="."/>
    <x v="1"/>
  </r>
  <r>
    <x v="9"/>
    <s v="Services"/>
    <x v="1"/>
    <m/>
    <x v="5"/>
    <n v="2.0701400000000003"/>
    <n v="-2.0701400000000003"/>
    <n v="0"/>
    <s v="."/>
    <m/>
    <n v="0"/>
    <n v="0"/>
    <n v="0"/>
    <n v="0"/>
    <s v="."/>
    <n v="0"/>
    <s v="."/>
    <n v="0"/>
    <s v="-"/>
    <s v="-"/>
    <s v="-"/>
    <s v="-"/>
    <s v="a"/>
    <n v="0"/>
    <s v="."/>
    <n v="0"/>
    <s v="-"/>
    <s v="-"/>
    <s v="-"/>
    <s v="."/>
    <n v="0"/>
    <s v="."/>
    <x v="1"/>
  </r>
  <r>
    <x v="9"/>
    <s v="Services"/>
    <x v="1"/>
    <m/>
    <x v="6"/>
    <n v="80.212109999999996"/>
    <n v="-32.317698483190711"/>
    <n v="47.894411516809285"/>
    <s v="."/>
    <m/>
    <n v="47.894411516809285"/>
    <n v="7.6958967057030812"/>
    <n v="40.198514811106207"/>
    <n v="1.9839916161865925"/>
    <s v="."/>
    <n v="0.70126154442582955"/>
    <s v="."/>
    <n v="5.0106435450906597"/>
    <s v="-"/>
    <s v="-"/>
    <s v="-"/>
    <s v="-"/>
    <s v="a"/>
    <n v="28.354172534043716"/>
    <s v="."/>
    <n v="11.844342277062491"/>
    <s v="-"/>
    <s v="-"/>
    <s v="-"/>
    <s v="."/>
    <n v="0"/>
    <s v="."/>
    <x v="1"/>
  </r>
  <r>
    <x v="9"/>
    <s v="Services"/>
    <x v="1"/>
    <m/>
    <x v="7"/>
    <n v="0"/>
    <n v="0"/>
    <n v="0"/>
    <s v="u.ISE.42"/>
    <m/>
    <n v="0"/>
    <n v="0"/>
    <n v="0"/>
    <n v="0"/>
    <s v="."/>
    <n v="0"/>
    <s v="."/>
    <n v="0"/>
    <s v="-"/>
    <s v="-"/>
    <s v="-"/>
    <s v="-"/>
    <s v="a"/>
    <n v="0"/>
    <s v="."/>
    <n v="0"/>
    <s v="-"/>
    <s v="-"/>
    <s v="-"/>
    <s v="."/>
    <n v="0"/>
    <s v="."/>
    <x v="1"/>
  </r>
  <r>
    <x v="9"/>
    <s v="Services"/>
    <x v="1"/>
    <m/>
    <x v="8"/>
    <n v="0"/>
    <n v="0"/>
    <n v="0"/>
    <s v="."/>
    <m/>
    <n v="0"/>
    <n v="0"/>
    <n v="0"/>
    <n v="0"/>
    <s v="."/>
    <n v="0"/>
    <s v="."/>
    <n v="0"/>
    <s v="-"/>
    <s v="-"/>
    <s v="-"/>
    <s v="-"/>
    <s v="a"/>
    <n v="0"/>
    <s v="."/>
    <n v="0"/>
    <s v="-"/>
    <s v="-"/>
    <s v="-"/>
    <s v="."/>
    <n v="0"/>
    <s v="."/>
    <x v="1"/>
  </r>
  <r>
    <x v="9"/>
    <s v="Services"/>
    <x v="1"/>
    <m/>
    <x v="9"/>
    <n v="0"/>
    <n v="0"/>
    <n v="0"/>
    <s v="c.Obs.1"/>
    <m/>
    <n v="0"/>
    <n v="0"/>
    <n v="0"/>
    <n v="0"/>
    <s v="."/>
    <n v="0"/>
    <s v="."/>
    <n v="0"/>
    <s v="-"/>
    <s v="-"/>
    <s v="-"/>
    <s v="-"/>
    <s v="a"/>
    <n v="0"/>
    <s v="."/>
    <n v="0"/>
    <s v="-"/>
    <s v="-"/>
    <s v="-"/>
    <s v="."/>
    <n v="0"/>
    <s v="."/>
    <x v="1"/>
  </r>
  <r>
    <x v="9"/>
    <s v="Services"/>
    <x v="1"/>
    <m/>
    <x v="10"/>
    <n v="0.83387100000000003"/>
    <n v="1.1289999999999356E-3"/>
    <n v="0.83499999999999996"/>
    <s v="c.Obs.1"/>
    <m/>
    <n v="0.83499999999999996"/>
    <n v="0.83499999999999996"/>
    <n v="0"/>
    <n v="0.61797316588002282"/>
    <s v="."/>
    <n v="0.21702683411997714"/>
    <s v="."/>
    <n v="0"/>
    <s v="-"/>
    <s v="-"/>
    <s v="-"/>
    <s v="-"/>
    <s v="a"/>
    <n v="0"/>
    <s v="."/>
    <n v="0"/>
    <s v="-"/>
    <s v="-"/>
    <s v="-"/>
    <s v="."/>
    <n v="0"/>
    <s v="."/>
    <x v="1"/>
  </r>
  <r>
    <x v="9"/>
    <s v="Services"/>
    <x v="1"/>
    <m/>
    <x v="11"/>
    <n v="3.4889999999999997E-2"/>
    <n v="-3.4889999999999997E-2"/>
    <n v="0"/>
    <s v="c.Obs.1"/>
    <m/>
    <n v="0"/>
    <n v="0"/>
    <n v="0"/>
    <n v="0"/>
    <s v="."/>
    <n v="0"/>
    <s v="."/>
    <n v="0"/>
    <s v="-"/>
    <s v="-"/>
    <s v="-"/>
    <s v="-"/>
    <s v="a"/>
    <n v="0"/>
    <s v="."/>
    <n v="0"/>
    <s v="-"/>
    <s v="-"/>
    <s v="-"/>
    <s v="."/>
    <n v="0"/>
    <s v="."/>
    <x v="1"/>
  </r>
  <r>
    <x v="9"/>
    <s v="Services"/>
    <x v="1"/>
    <m/>
    <x v="12"/>
    <n v="0.45008100000000001"/>
    <n v="9.1900000000000315E-4"/>
    <n v="0.45100000000000001"/>
    <s v="c.Obs.1"/>
    <m/>
    <n v="0.45100000000000001"/>
    <n v="0.45100000000000001"/>
    <n v="0"/>
    <n v="0.33017544681594846"/>
    <s v="."/>
    <n v="0.12082455318405155"/>
    <s v="."/>
    <n v="0"/>
    <s v="-"/>
    <s v="-"/>
    <s v="-"/>
    <s v="-"/>
    <s v="a"/>
    <n v="0"/>
    <s v="."/>
    <n v="0"/>
    <s v="-"/>
    <s v="-"/>
    <s v="-"/>
    <s v="."/>
    <n v="0"/>
    <s v="."/>
    <x v="1"/>
  </r>
  <r>
    <x v="9"/>
    <s v="Services"/>
    <x v="1"/>
    <m/>
    <x v="13"/>
    <s v="-"/>
    <n v="0"/>
    <n v="0"/>
    <s v="c.Obs.2"/>
    <m/>
    <n v="0"/>
    <n v="0"/>
    <n v="0"/>
    <n v="0"/>
    <s v="."/>
    <n v="0"/>
    <s v="."/>
    <n v="0"/>
    <s v="-"/>
    <s v="-"/>
    <s v="-"/>
    <s v="-"/>
    <s v="a"/>
    <n v="0"/>
    <s v="."/>
    <n v="0"/>
    <s v="-"/>
    <s v="-"/>
    <s v="-"/>
    <s v="."/>
    <n v="0"/>
    <s v="."/>
    <x v="1"/>
  </r>
  <r>
    <x v="9"/>
    <s v="Services"/>
    <x v="1"/>
    <m/>
    <x v="14"/>
    <s v="-"/>
    <n v="0"/>
    <n v="0"/>
    <s v="."/>
    <m/>
    <n v="0"/>
    <n v="0"/>
    <n v="0"/>
    <n v="0"/>
    <s v="."/>
    <n v="0"/>
    <s v="."/>
    <n v="0"/>
    <s v="-"/>
    <s v="-"/>
    <s v="-"/>
    <s v="-"/>
    <s v="a"/>
    <n v="0"/>
    <s v="."/>
    <n v="0"/>
    <s v="-"/>
    <s v="-"/>
    <s v="-"/>
    <s v="."/>
    <n v="0"/>
    <s v="."/>
    <x v="1"/>
  </r>
  <r>
    <x v="9"/>
    <s v="Services"/>
    <x v="2"/>
    <m/>
    <x v="1"/>
    <s v="-"/>
    <n v="30.481627754712399"/>
    <n v="30.481627754712399"/>
    <s v="."/>
    <m/>
    <n v="30.481627754712399"/>
    <n v="9.7115197723947304"/>
    <n v="20.770107982317668"/>
    <n v="7.7864472878696001"/>
    <s v="."/>
    <n v="1.9250724845251308"/>
    <s v="."/>
    <n v="0"/>
    <s v="-"/>
    <s v="-"/>
    <s v="-"/>
    <s v="-"/>
    <s v="a"/>
    <n v="16.948532983534072"/>
    <s v="."/>
    <n v="3.8215749987835976"/>
    <s v="-"/>
    <s v="-"/>
    <s v="-"/>
    <s v="."/>
    <n v="0"/>
    <s v="."/>
    <x v="1"/>
  </r>
  <r>
    <x v="9"/>
    <s v="Services"/>
    <x v="2"/>
    <m/>
    <x v="2"/>
    <s v="-"/>
    <n v="0"/>
    <n v="0"/>
    <s v="."/>
    <m/>
    <n v="0"/>
    <n v="0"/>
    <n v="0"/>
    <n v="0"/>
    <s v="."/>
    <n v="0"/>
    <s v="."/>
    <n v="0"/>
    <s v="-"/>
    <s v="-"/>
    <s v="-"/>
    <s v="-"/>
    <s v="a"/>
    <n v="0"/>
    <s v="."/>
    <n v="0"/>
    <s v="-"/>
    <s v="-"/>
    <s v="-"/>
    <s v="."/>
    <n v="0"/>
    <s v="."/>
    <x v="1"/>
  </r>
  <r>
    <x v="9"/>
    <s v="Services"/>
    <x v="2"/>
    <m/>
    <x v="3"/>
    <s v="-"/>
    <n v="3.79096715813131"/>
    <n v="3.79096715813131"/>
    <s v="."/>
    <m/>
    <n v="3.79096715813131"/>
    <n v="3.79096715813131"/>
    <n v="0"/>
    <n v="3.0457397161187862"/>
    <s v="."/>
    <n v="0.745227442012524"/>
    <s v="."/>
    <n v="0"/>
    <s v="-"/>
    <s v="-"/>
    <s v="-"/>
    <s v="-"/>
    <s v="a"/>
    <n v="0"/>
    <s v="."/>
    <n v="0"/>
    <s v="-"/>
    <s v="-"/>
    <s v="-"/>
    <s v="."/>
    <n v="0"/>
    <s v="."/>
    <x v="1"/>
  </r>
  <r>
    <x v="9"/>
    <s v="Services"/>
    <x v="2"/>
    <m/>
    <x v="4"/>
    <s v="-"/>
    <n v="4.907609437044087"/>
    <n v="4.907609437044087"/>
    <s v="."/>
    <m/>
    <n v="4.907609437044087"/>
    <n v="4.907609437044087"/>
    <n v="0"/>
    <n v="3.9314549628095348"/>
    <s v="."/>
    <n v="0.97615447423455204"/>
    <s v="."/>
    <n v="0"/>
    <s v="-"/>
    <s v="-"/>
    <s v="-"/>
    <s v="-"/>
    <s v="a"/>
    <n v="0"/>
    <s v="."/>
    <n v="0"/>
    <s v="-"/>
    <s v="-"/>
    <s v="-"/>
    <s v="."/>
    <n v="0"/>
    <s v="."/>
    <x v="1"/>
  </r>
  <r>
    <x v="9"/>
    <s v="Services"/>
    <x v="2"/>
    <m/>
    <x v="5"/>
    <s v="-"/>
    <n v="0"/>
    <n v="0"/>
    <s v="."/>
    <m/>
    <n v="0"/>
    <n v="0"/>
    <n v="0"/>
    <n v="0"/>
    <s v="."/>
    <n v="0"/>
    <s v="."/>
    <n v="0"/>
    <s v="-"/>
    <s v="-"/>
    <s v="-"/>
    <s v="-"/>
    <s v="a"/>
    <n v="0"/>
    <s v="."/>
    <n v="0"/>
    <s v="-"/>
    <s v="-"/>
    <s v="-"/>
    <s v="."/>
    <n v="0"/>
    <s v="."/>
    <x v="1"/>
  </r>
  <r>
    <x v="9"/>
    <s v="Services"/>
    <x v="2"/>
    <m/>
    <x v="6"/>
    <s v="-"/>
    <n v="21.464111747232096"/>
    <n v="21.464111747232096"/>
    <s v="."/>
    <m/>
    <n v="21.464111747232096"/>
    <n v="0.69400376491442839"/>
    <n v="20.770107982317668"/>
    <n v="0.55498249967215929"/>
    <s v="."/>
    <n v="0.13902126524226907"/>
    <s v="."/>
    <n v="0"/>
    <s v="-"/>
    <s v="-"/>
    <s v="-"/>
    <s v="-"/>
    <s v="a"/>
    <n v="16.948532983534072"/>
    <s v="."/>
    <n v="3.8215749987835976"/>
    <s v="-"/>
    <s v="-"/>
    <s v="-"/>
    <s v="."/>
    <n v="0"/>
    <s v="."/>
    <x v="1"/>
  </r>
  <r>
    <x v="9"/>
    <s v="Services"/>
    <x v="2"/>
    <m/>
    <x v="7"/>
    <s v="-"/>
    <n v="0"/>
    <n v="0"/>
    <s v="."/>
    <m/>
    <n v="0"/>
    <n v="0"/>
    <n v="0"/>
    <n v="0"/>
    <s v="."/>
    <n v="0"/>
    <s v="."/>
    <n v="0"/>
    <s v="-"/>
    <s v="-"/>
    <s v="-"/>
    <s v="-"/>
    <s v="a"/>
    <n v="0"/>
    <s v="."/>
    <n v="0"/>
    <s v="-"/>
    <s v="-"/>
    <s v="-"/>
    <s v="."/>
    <n v="0"/>
    <s v="."/>
    <x v="1"/>
  </r>
  <r>
    <x v="9"/>
    <s v="Services"/>
    <x v="2"/>
    <m/>
    <x v="8"/>
    <s v="-"/>
    <n v="0"/>
    <n v="0"/>
    <s v="."/>
    <m/>
    <n v="0"/>
    <n v="0"/>
    <n v="0"/>
    <n v="0"/>
    <s v="."/>
    <n v="0"/>
    <s v="."/>
    <n v="0"/>
    <s v="-"/>
    <s v="-"/>
    <s v="-"/>
    <s v="-"/>
    <s v="a"/>
    <n v="0"/>
    <s v="."/>
    <n v="0"/>
    <s v="-"/>
    <s v="-"/>
    <s v="-"/>
    <s v="."/>
    <n v="0"/>
    <s v="."/>
    <x v="1"/>
  </r>
  <r>
    <x v="9"/>
    <s v="Services"/>
    <x v="2"/>
    <m/>
    <x v="9"/>
    <s v="-"/>
    <n v="0"/>
    <n v="0"/>
    <s v="."/>
    <m/>
    <n v="0"/>
    <n v="0"/>
    <n v="0"/>
    <n v="0"/>
    <s v="."/>
    <n v="0"/>
    <s v="."/>
    <n v="0"/>
    <s v="-"/>
    <s v="-"/>
    <s v="-"/>
    <s v="-"/>
    <s v="a"/>
    <n v="0"/>
    <s v="."/>
    <n v="0"/>
    <s v="-"/>
    <s v="-"/>
    <s v="-"/>
    <s v="."/>
    <n v="0"/>
    <s v="."/>
    <x v="1"/>
  </r>
  <r>
    <x v="9"/>
    <s v="Services"/>
    <x v="2"/>
    <m/>
    <x v="10"/>
    <s v="-"/>
    <n v="0.21153336389528971"/>
    <n v="0.21153336389528971"/>
    <s v="."/>
    <m/>
    <n v="0.21153336389528971"/>
    <n v="0.21153336389528971"/>
    <n v="0"/>
    <n v="0.16930188629356571"/>
    <s v="."/>
    <n v="4.2231477601723993E-2"/>
    <s v="."/>
    <n v="0"/>
    <s v="-"/>
    <s v="-"/>
    <s v="-"/>
    <s v="-"/>
    <s v="a"/>
    <n v="0"/>
    <s v="."/>
    <n v="0"/>
    <s v="-"/>
    <s v="-"/>
    <s v="-"/>
    <s v="."/>
    <n v="0"/>
    <s v="."/>
    <x v="1"/>
  </r>
  <r>
    <x v="9"/>
    <s v="Services"/>
    <x v="2"/>
    <m/>
    <x v="11"/>
    <s v="-"/>
    <n v="0"/>
    <n v="0"/>
    <s v="."/>
    <m/>
    <n v="0"/>
    <n v="0"/>
    <n v="0"/>
    <n v="0"/>
    <s v="."/>
    <n v="0"/>
    <s v="."/>
    <n v="0"/>
    <s v="-"/>
    <s v="-"/>
    <s v="-"/>
    <s v="-"/>
    <s v="a"/>
    <n v="0"/>
    <s v="."/>
    <n v="0"/>
    <s v="-"/>
    <s v="-"/>
    <s v="-"/>
    <s v="."/>
    <n v="0"/>
    <s v="."/>
    <x v="1"/>
  </r>
  <r>
    <x v="9"/>
    <s v="Services"/>
    <x v="2"/>
    <m/>
    <x v="12"/>
    <s v="-"/>
    <n v="0.10740604840961605"/>
    <n v="0.10740604840961605"/>
    <s v="."/>
    <m/>
    <n v="0.10740604840961605"/>
    <n v="0.10740604840961605"/>
    <n v="0"/>
    <n v="8.4968222975554425E-2"/>
    <s v="."/>
    <n v="2.2437825434061628E-2"/>
    <s v="."/>
    <n v="0"/>
    <s v="-"/>
    <s v="-"/>
    <s v="-"/>
    <s v="-"/>
    <s v="a"/>
    <n v="0"/>
    <s v="."/>
    <n v="0"/>
    <s v="-"/>
    <s v="-"/>
    <s v="-"/>
    <s v="."/>
    <n v="0"/>
    <s v="."/>
    <x v="1"/>
  </r>
  <r>
    <x v="9"/>
    <s v="Services"/>
    <x v="2"/>
    <m/>
    <x v="13"/>
    <s v="-"/>
    <n v="0"/>
    <n v="0"/>
    <s v="."/>
    <m/>
    <n v="0"/>
    <n v="0"/>
    <n v="0"/>
    <n v="0"/>
    <s v="."/>
    <n v="0"/>
    <s v="."/>
    <n v="0"/>
    <s v="-"/>
    <s v="-"/>
    <s v="-"/>
    <s v="-"/>
    <s v="a"/>
    <n v="0"/>
    <s v="."/>
    <n v="0"/>
    <s v="-"/>
    <s v="-"/>
    <s v="-"/>
    <s v="."/>
    <n v="0"/>
    <s v="."/>
    <x v="1"/>
  </r>
  <r>
    <x v="9"/>
    <s v="Services"/>
    <x v="2"/>
    <m/>
    <x v="14"/>
    <s v="-"/>
    <n v="0"/>
    <n v="0"/>
    <s v="."/>
    <m/>
    <n v="0"/>
    <n v="0"/>
    <n v="0"/>
    <n v="0"/>
    <s v="."/>
    <n v="0"/>
    <s v="."/>
    <n v="0"/>
    <s v="-"/>
    <s v="-"/>
    <s v="-"/>
    <s v="-"/>
    <s v="a"/>
    <n v="0"/>
    <s v="."/>
    <n v="0"/>
    <s v="-"/>
    <s v="-"/>
    <s v="-"/>
    <s v="."/>
    <n v="0"/>
    <s v="."/>
    <x v="1"/>
  </r>
  <r>
    <x v="9"/>
    <s v="Services"/>
    <x v="3"/>
    <m/>
    <x v="1"/>
    <s v="-"/>
    <n v="20.324715859001643"/>
    <n v="20.324715859001643"/>
    <s v="."/>
    <m/>
    <n v="20.324715859001643"/>
    <n v="9.9615715350217169"/>
    <n v="10.363144323979924"/>
    <n v="3.4407534553191965"/>
    <s v="."/>
    <n v="3.5994648797428339"/>
    <s v="."/>
    <n v="2.9213531999596865"/>
    <s v="-"/>
    <s v="-"/>
    <s v="-"/>
    <s v="-"/>
    <s v="a"/>
    <n v="5.7530038400902344"/>
    <s v="."/>
    <n v="4.6101404838896904"/>
    <s v="-"/>
    <s v="-"/>
    <s v="-"/>
    <s v="."/>
    <n v="0"/>
    <s v="."/>
    <x v="1"/>
  </r>
  <r>
    <x v="9"/>
    <s v="Services"/>
    <x v="3"/>
    <m/>
    <x v="2"/>
    <s v="-"/>
    <n v="0"/>
    <n v="0"/>
    <s v="."/>
    <m/>
    <n v="0"/>
    <n v="0"/>
    <n v="0"/>
    <n v="0"/>
    <s v="."/>
    <n v="0"/>
    <s v="."/>
    <n v="0"/>
    <s v="-"/>
    <s v="-"/>
    <s v="-"/>
    <s v="-"/>
    <s v="a"/>
    <n v="0"/>
    <s v="."/>
    <n v="0"/>
    <s v="-"/>
    <s v="-"/>
    <s v="-"/>
    <s v="."/>
    <n v="0"/>
    <s v="."/>
    <x v="1"/>
  </r>
  <r>
    <x v="9"/>
    <s v="Services"/>
    <x v="3"/>
    <m/>
    <x v="3"/>
    <s v="-"/>
    <n v="2.7252028645901323"/>
    <n v="2.7252028645901323"/>
    <s v="."/>
    <m/>
    <n v="2.7252028645901323"/>
    <n v="2.7252028645901323"/>
    <n v="0"/>
    <n v="1.3466238063419242"/>
    <s v="."/>
    <n v="1.3785790582482078"/>
    <s v="."/>
    <n v="0"/>
    <s v="-"/>
    <s v="-"/>
    <s v="-"/>
    <s v="-"/>
    <s v="a"/>
    <n v="0"/>
    <s v="."/>
    <n v="0"/>
    <s v="-"/>
    <s v="-"/>
    <s v="-"/>
    <s v="."/>
    <n v="0"/>
    <s v="."/>
    <x v="1"/>
  </r>
  <r>
    <x v="9"/>
    <s v="Services"/>
    <x v="3"/>
    <m/>
    <x v="4"/>
    <s v="-"/>
    <n v="3.5839569340035755"/>
    <n v="3.5839569340035755"/>
    <s v="."/>
    <m/>
    <n v="3.5839569340035755"/>
    <n v="3.5839569340035755"/>
    <n v="0"/>
    <n v="1.7382545252739114"/>
    <s v="."/>
    <n v="1.8457024087296638"/>
    <s v="."/>
    <n v="0"/>
    <s v="-"/>
    <s v="-"/>
    <s v="-"/>
    <s v="-"/>
    <s v="a"/>
    <n v="0"/>
    <s v="."/>
    <n v="0"/>
    <s v="-"/>
    <s v="-"/>
    <s v="-"/>
    <s v="."/>
    <n v="0"/>
    <s v="."/>
    <x v="1"/>
  </r>
  <r>
    <x v="9"/>
    <s v="Services"/>
    <x v="3"/>
    <m/>
    <x v="5"/>
    <s v="-"/>
    <n v="0"/>
    <n v="0"/>
    <s v="."/>
    <m/>
    <n v="0"/>
    <n v="0"/>
    <n v="0"/>
    <n v="0"/>
    <s v="."/>
    <n v="0"/>
    <s v="."/>
    <n v="0"/>
    <s v="-"/>
    <s v="-"/>
    <s v="-"/>
    <s v="-"/>
    <s v="a"/>
    <n v="0"/>
    <s v="."/>
    <n v="0"/>
    <s v="-"/>
    <s v="-"/>
    <s v="-"/>
    <s v="."/>
    <n v="0"/>
    <s v="."/>
    <x v="1"/>
  </r>
  <r>
    <x v="9"/>
    <s v="Services"/>
    <x v="3"/>
    <m/>
    <x v="6"/>
    <s v="-"/>
    <n v="13.784821078090499"/>
    <n v="13.784821078090499"/>
    <s v="."/>
    <m/>
    <n v="13.784821078090499"/>
    <n v="3.4216767541105746"/>
    <n v="10.363144323979924"/>
    <n v="0.2427717199328831"/>
    <s v="."/>
    <n v="0.25755183421800476"/>
    <s v="."/>
    <n v="2.9213531999596865"/>
    <s v="-"/>
    <s v="-"/>
    <s v="-"/>
    <s v="-"/>
    <s v="a"/>
    <n v="5.7530038400902344"/>
    <s v="."/>
    <n v="4.6101404838896904"/>
    <s v="-"/>
    <s v="-"/>
    <s v="-"/>
    <s v="."/>
    <n v="0"/>
    <s v="."/>
    <x v="1"/>
  </r>
  <r>
    <x v="9"/>
    <s v="Services"/>
    <x v="3"/>
    <m/>
    <x v="7"/>
    <s v="-"/>
    <n v="0"/>
    <n v="0"/>
    <s v="."/>
    <m/>
    <n v="0"/>
    <n v="0"/>
    <n v="0"/>
    <n v="0"/>
    <s v="."/>
    <n v="0"/>
    <s v="."/>
    <n v="0"/>
    <s v="-"/>
    <s v="-"/>
    <s v="-"/>
    <s v="-"/>
    <s v="a"/>
    <n v="0"/>
    <s v="."/>
    <n v="0"/>
    <s v="-"/>
    <s v="-"/>
    <s v="-"/>
    <s v="."/>
    <n v="0"/>
    <s v="."/>
    <x v="1"/>
  </r>
  <r>
    <x v="9"/>
    <s v="Services"/>
    <x v="3"/>
    <m/>
    <x v="8"/>
    <s v="-"/>
    <n v="0"/>
    <n v="0"/>
    <s v="."/>
    <m/>
    <n v="0"/>
    <n v="0"/>
    <n v="0"/>
    <n v="0"/>
    <s v="."/>
    <n v="0"/>
    <s v="."/>
    <n v="0"/>
    <s v="-"/>
    <s v="-"/>
    <s v="-"/>
    <s v="-"/>
    <s v="a"/>
    <n v="0"/>
    <s v="."/>
    <n v="0"/>
    <s v="-"/>
    <s v="-"/>
    <s v="-"/>
    <s v="."/>
    <n v="0"/>
    <s v="."/>
    <x v="1"/>
  </r>
  <r>
    <x v="9"/>
    <s v="Services"/>
    <x v="3"/>
    <m/>
    <x v="9"/>
    <s v="-"/>
    <n v="0"/>
    <n v="0"/>
    <s v="."/>
    <m/>
    <n v="0"/>
    <n v="0"/>
    <n v="0"/>
    <n v="0"/>
    <s v="."/>
    <n v="0"/>
    <s v="."/>
    <n v="0"/>
    <s v="-"/>
    <s v="-"/>
    <s v="-"/>
    <s v="-"/>
    <s v="a"/>
    <n v="0"/>
    <s v="."/>
    <n v="0"/>
    <s v="-"/>
    <s v="-"/>
    <s v="-"/>
    <s v="."/>
    <n v="0"/>
    <s v="."/>
    <x v="1"/>
  </r>
  <r>
    <x v="9"/>
    <s v="Services"/>
    <x v="3"/>
    <m/>
    <x v="10"/>
    <s v="-"/>
    <n v="0.15355553257628324"/>
    <n v="0.15355553257628324"/>
    <s v="."/>
    <m/>
    <n v="0.15355553257628324"/>
    <n v="0.15355553257628324"/>
    <n v="0"/>
    <n v="7.5195819736604094E-2"/>
    <s v="."/>
    <n v="7.8359712839679158E-2"/>
    <s v="."/>
    <n v="0"/>
    <s v="-"/>
    <s v="-"/>
    <s v="-"/>
    <s v="-"/>
    <s v="a"/>
    <n v="0"/>
    <s v="."/>
    <n v="0"/>
    <s v="-"/>
    <s v="-"/>
    <s v="-"/>
    <s v="."/>
    <n v="0"/>
    <s v="."/>
    <x v="1"/>
  </r>
  <r>
    <x v="9"/>
    <s v="Services"/>
    <x v="3"/>
    <m/>
    <x v="11"/>
    <s v="-"/>
    <n v="0"/>
    <n v="0"/>
    <s v="."/>
    <m/>
    <n v="0"/>
    <n v="0"/>
    <n v="0"/>
    <n v="0"/>
    <s v="."/>
    <n v="0"/>
    <s v="."/>
    <n v="0"/>
    <s v="-"/>
    <s v="-"/>
    <s v="-"/>
    <s v="-"/>
    <s v="a"/>
    <n v="0"/>
    <s v="."/>
    <n v="0"/>
    <s v="-"/>
    <s v="-"/>
    <s v="-"/>
    <s v="."/>
    <n v="0"/>
    <s v="."/>
    <x v="1"/>
  </r>
  <r>
    <x v="9"/>
    <s v="Services"/>
    <x v="3"/>
    <m/>
    <x v="12"/>
    <s v="-"/>
    <n v="7.7179449741151582E-2"/>
    <n v="7.7179449741151582E-2"/>
    <s v="."/>
    <m/>
    <n v="7.7179449741151582E-2"/>
    <n v="7.7179449741151582E-2"/>
    <n v="0"/>
    <n v="3.7907584033873232E-2"/>
    <s v="."/>
    <n v="3.927186570727835E-2"/>
    <s v="."/>
    <n v="0"/>
    <s v="-"/>
    <s v="-"/>
    <s v="-"/>
    <s v="-"/>
    <s v="a"/>
    <n v="0"/>
    <s v="."/>
    <n v="0"/>
    <s v="-"/>
    <s v="-"/>
    <s v="-"/>
    <s v="."/>
    <n v="0"/>
    <s v="."/>
    <x v="1"/>
  </r>
  <r>
    <x v="9"/>
    <s v="Services"/>
    <x v="3"/>
    <m/>
    <x v="13"/>
    <s v="-"/>
    <n v="0"/>
    <n v="0"/>
    <s v="."/>
    <m/>
    <n v="0"/>
    <n v="0"/>
    <n v="0"/>
    <n v="0"/>
    <s v="."/>
    <n v="0"/>
    <s v="."/>
    <n v="0"/>
    <s v="-"/>
    <s v="-"/>
    <s v="-"/>
    <s v="-"/>
    <s v="a"/>
    <n v="0"/>
    <s v="."/>
    <n v="0"/>
    <s v="-"/>
    <s v="-"/>
    <s v="-"/>
    <s v="."/>
    <n v="0"/>
    <s v="."/>
    <x v="1"/>
  </r>
  <r>
    <x v="9"/>
    <s v="Services"/>
    <x v="3"/>
    <m/>
    <x v="14"/>
    <s v="-"/>
    <n v="0"/>
    <n v="0"/>
    <s v="."/>
    <m/>
    <n v="0"/>
    <n v="0"/>
    <n v="0"/>
    <n v="0"/>
    <s v="."/>
    <n v="0"/>
    <s v="."/>
    <n v="0"/>
    <s v="-"/>
    <s v="-"/>
    <s v="-"/>
    <s v="-"/>
    <s v="a"/>
    <n v="0"/>
    <s v="."/>
    <n v="0"/>
    <s v="-"/>
    <s v="-"/>
    <s v="-"/>
    <s v="."/>
    <n v="0"/>
    <s v="."/>
    <x v="1"/>
  </r>
  <r>
    <x v="9"/>
    <s v="Services"/>
    <x v="4"/>
    <m/>
    <x v="1"/>
    <s v="-"/>
    <n v="2.9996815748276235"/>
    <n v="2.9996815748276235"/>
    <s v="."/>
    <m/>
    <n v="2.9996815748276235"/>
    <n v="2.3312979075509808"/>
    <n v="0.66838366727664289"/>
    <n v="1.8855790095527907"/>
    <s v="."/>
    <n v="0.4457188979981902"/>
    <s v="."/>
    <n v="0"/>
    <s v="-"/>
    <s v="-"/>
    <s v="-"/>
    <s v="-"/>
    <s v="a"/>
    <n v="0.49807259754716271"/>
    <s v="."/>
    <n v="0.17031106972948021"/>
    <s v="-"/>
    <s v="-"/>
    <s v="-"/>
    <s v="."/>
    <n v="0"/>
    <s v="."/>
    <x v="1"/>
  </r>
  <r>
    <x v="9"/>
    <s v="Services"/>
    <x v="4"/>
    <m/>
    <x v="2"/>
    <s v="-"/>
    <n v="0"/>
    <n v="0"/>
    <s v="."/>
    <m/>
    <n v="0"/>
    <n v="0"/>
    <n v="0"/>
    <n v="0"/>
    <s v="."/>
    <n v="0"/>
    <s v="."/>
    <n v="0"/>
    <s v="-"/>
    <s v="-"/>
    <s v="-"/>
    <s v="-"/>
    <s v="a"/>
    <n v="0"/>
    <s v="."/>
    <n v="0"/>
    <s v="-"/>
    <s v="-"/>
    <s v="-"/>
    <s v="."/>
    <n v="0"/>
    <s v="."/>
    <x v="1"/>
  </r>
  <r>
    <x v="9"/>
    <s v="Services"/>
    <x v="4"/>
    <m/>
    <x v="3"/>
    <s v="-"/>
    <n v="0.91122299184540623"/>
    <n v="0.91122299184540623"/>
    <s v="."/>
    <m/>
    <n v="0.91122299184540623"/>
    <n v="0.91122299184540623"/>
    <n v="0"/>
    <n v="0.73718876316664761"/>
    <s v="."/>
    <n v="0.17403422867875862"/>
    <s v="."/>
    <n v="0"/>
    <s v="-"/>
    <s v="-"/>
    <s v="-"/>
    <s v="-"/>
    <s v="a"/>
    <n v="0"/>
    <s v="."/>
    <n v="0"/>
    <s v="-"/>
    <s v="-"/>
    <s v="-"/>
    <s v="."/>
    <n v="0"/>
    <s v="."/>
    <x v="1"/>
  </r>
  <r>
    <x v="9"/>
    <s v="Services"/>
    <x v="4"/>
    <m/>
    <x v="4"/>
    <s v="-"/>
    <n v="1.1746550304061321"/>
    <n v="1.1746550304061321"/>
    <s v="."/>
    <m/>
    <n v="1.1746550304061321"/>
    <n v="1.1746550304061321"/>
    <n v="0"/>
    <n v="0.94993516481130824"/>
    <s v="."/>
    <n v="0.22471986559482385"/>
    <s v="."/>
    <n v="0"/>
    <s v="-"/>
    <s v="-"/>
    <s v="-"/>
    <s v="-"/>
    <s v="a"/>
    <n v="0"/>
    <s v="."/>
    <n v="0"/>
    <s v="-"/>
    <s v="-"/>
    <s v="-"/>
    <s v="."/>
    <n v="0"/>
    <s v="."/>
    <x v="1"/>
  </r>
  <r>
    <x v="9"/>
    <s v="Services"/>
    <x v="4"/>
    <m/>
    <x v="5"/>
    <s v="-"/>
    <n v="0"/>
    <n v="0"/>
    <s v="."/>
    <m/>
    <n v="0"/>
    <n v="0"/>
    <n v="0"/>
    <n v="0"/>
    <s v="."/>
    <n v="0"/>
    <s v="."/>
    <n v="0"/>
    <s v="-"/>
    <s v="-"/>
    <s v="-"/>
    <s v="-"/>
    <s v="a"/>
    <n v="0"/>
    <s v="."/>
    <n v="0"/>
    <s v="-"/>
    <s v="-"/>
    <s v="-"/>
    <s v="."/>
    <n v="0"/>
    <s v="."/>
    <x v="1"/>
  </r>
  <r>
    <x v="9"/>
    <s v="Services"/>
    <x v="4"/>
    <m/>
    <x v="6"/>
    <s v="-"/>
    <n v="0.83943639222088695"/>
    <n v="0.83943639222088695"/>
    <s v="."/>
    <m/>
    <n v="0.83943639222088695"/>
    <n v="0.17105272494424401"/>
    <n v="0.66838366727664289"/>
    <n v="0.13830351687803277"/>
    <s v="."/>
    <n v="3.2749208066211226E-2"/>
    <s v="."/>
    <n v="0"/>
    <s v="-"/>
    <s v="-"/>
    <s v="-"/>
    <s v="-"/>
    <s v="a"/>
    <n v="0.49807259754716271"/>
    <s v="."/>
    <n v="0.17031106972948021"/>
    <s v="-"/>
    <s v="-"/>
    <s v="-"/>
    <s v="."/>
    <n v="0"/>
    <s v="."/>
    <x v="1"/>
  </r>
  <r>
    <x v="9"/>
    <s v="Services"/>
    <x v="4"/>
    <m/>
    <x v="7"/>
    <s v="-"/>
    <n v="0"/>
    <n v="0"/>
    <s v="."/>
    <m/>
    <n v="0"/>
    <n v="0"/>
    <n v="0"/>
    <n v="0"/>
    <s v="."/>
    <n v="0"/>
    <s v="."/>
    <n v="0"/>
    <s v="-"/>
    <s v="-"/>
    <s v="-"/>
    <s v="-"/>
    <s v="a"/>
    <n v="0"/>
    <s v="."/>
    <n v="0"/>
    <s v="-"/>
    <s v="-"/>
    <s v="-"/>
    <s v="."/>
    <n v="0"/>
    <s v="."/>
    <x v="1"/>
  </r>
  <r>
    <x v="9"/>
    <s v="Services"/>
    <x v="4"/>
    <m/>
    <x v="8"/>
    <s v="-"/>
    <n v="0"/>
    <n v="0"/>
    <s v="."/>
    <m/>
    <n v="0"/>
    <n v="0"/>
    <n v="0"/>
    <n v="0"/>
    <s v="."/>
    <n v="0"/>
    <s v="."/>
    <n v="0"/>
    <s v="-"/>
    <s v="-"/>
    <s v="-"/>
    <s v="-"/>
    <s v="a"/>
    <n v="0"/>
    <s v="."/>
    <n v="0"/>
    <s v="-"/>
    <s v="-"/>
    <s v="-"/>
    <s v="."/>
    <n v="0"/>
    <s v="."/>
    <x v="1"/>
  </r>
  <r>
    <x v="9"/>
    <s v="Services"/>
    <x v="4"/>
    <m/>
    <x v="9"/>
    <s v="-"/>
    <n v="0"/>
    <n v="0"/>
    <s v="."/>
    <m/>
    <n v="0"/>
    <n v="0"/>
    <n v="0"/>
    <n v="0"/>
    <s v="."/>
    <n v="0"/>
    <s v="."/>
    <n v="0"/>
    <s v="-"/>
    <s v="-"/>
    <s v="-"/>
    <s v="-"/>
    <s v="a"/>
    <n v="0"/>
    <s v="."/>
    <n v="0"/>
    <s v="-"/>
    <s v="-"/>
    <s v="-"/>
    <s v="."/>
    <n v="0"/>
    <s v="."/>
    <x v="1"/>
  </r>
  <r>
    <x v="9"/>
    <s v="Services"/>
    <x v="4"/>
    <m/>
    <x v="10"/>
    <s v="-"/>
    <n v="4.9587501026678311E-2"/>
    <n v="4.9587501026678311E-2"/>
    <s v="."/>
    <m/>
    <n v="4.9587501026678311E-2"/>
    <n v="4.9587501026678311E-2"/>
    <n v="0"/>
    <n v="4.0185325605758784E-2"/>
    <s v="."/>
    <n v="9.4021754209195254E-3"/>
    <s v="."/>
    <n v="0"/>
    <s v="-"/>
    <s v="-"/>
    <s v="-"/>
    <s v="-"/>
    <s v="a"/>
    <n v="0"/>
    <s v="."/>
    <n v="0"/>
    <s v="-"/>
    <s v="-"/>
    <s v="-"/>
    <s v="."/>
    <n v="0"/>
    <s v="."/>
    <x v="1"/>
  </r>
  <r>
    <x v="9"/>
    <s v="Services"/>
    <x v="4"/>
    <m/>
    <x v="11"/>
    <s v="-"/>
    <n v="0"/>
    <n v="0"/>
    <s v="."/>
    <m/>
    <n v="0"/>
    <n v="0"/>
    <n v="0"/>
    <n v="0"/>
    <s v="."/>
    <n v="0"/>
    <s v="."/>
    <n v="0"/>
    <s v="-"/>
    <s v="-"/>
    <s v="-"/>
    <s v="-"/>
    <s v="a"/>
    <n v="0"/>
    <s v="."/>
    <n v="0"/>
    <s v="-"/>
    <s v="-"/>
    <s v="-"/>
    <s v="."/>
    <n v="0"/>
    <s v="."/>
    <x v="1"/>
  </r>
  <r>
    <x v="9"/>
    <s v="Services"/>
    <x v="4"/>
    <m/>
    <x v="12"/>
    <s v="-"/>
    <n v="2.4779659328520109E-2"/>
    <n v="2.4779659328520109E-2"/>
    <s v="."/>
    <m/>
    <n v="2.4779659328520109E-2"/>
    <n v="2.4779659328520109E-2"/>
    <n v="0"/>
    <n v="1.9966239091043128E-2"/>
    <s v="."/>
    <n v="4.8134202374769805E-3"/>
    <s v="."/>
    <n v="0"/>
    <s v="-"/>
    <s v="-"/>
    <s v="-"/>
    <s v="-"/>
    <s v="a"/>
    <n v="0"/>
    <s v="."/>
    <n v="0"/>
    <s v="-"/>
    <s v="-"/>
    <s v="-"/>
    <s v="."/>
    <n v="0"/>
    <s v="."/>
    <x v="1"/>
  </r>
  <r>
    <x v="9"/>
    <s v="Services"/>
    <x v="4"/>
    <m/>
    <x v="13"/>
    <s v="-"/>
    <n v="0"/>
    <n v="0"/>
    <s v="."/>
    <m/>
    <n v="0"/>
    <n v="0"/>
    <n v="0"/>
    <n v="0"/>
    <s v="."/>
    <n v="0"/>
    <s v="."/>
    <n v="0"/>
    <s v="-"/>
    <s v="-"/>
    <s v="-"/>
    <s v="-"/>
    <s v="a"/>
    <n v="0"/>
    <s v="."/>
    <n v="0"/>
    <s v="-"/>
    <s v="-"/>
    <s v="-"/>
    <s v="."/>
    <n v="0"/>
    <s v="."/>
    <x v="1"/>
  </r>
  <r>
    <x v="9"/>
    <s v="Services"/>
    <x v="4"/>
    <m/>
    <x v="14"/>
    <s v="-"/>
    <n v="0"/>
    <n v="0"/>
    <s v="."/>
    <m/>
    <n v="0"/>
    <n v="0"/>
    <n v="0"/>
    <n v="0"/>
    <s v="."/>
    <n v="0"/>
    <s v="."/>
    <n v="0"/>
    <s v="-"/>
    <s v="-"/>
    <s v="-"/>
    <s v="-"/>
    <s v="a"/>
    <n v="0"/>
    <s v="."/>
    <n v="0"/>
    <s v="-"/>
    <s v="-"/>
    <s v="-"/>
    <s v="."/>
    <n v="0"/>
    <s v="."/>
    <x v="1"/>
  </r>
  <r>
    <x v="9"/>
    <s v="Services"/>
    <x v="5"/>
    <m/>
    <x v="1"/>
    <s v="-"/>
    <n v="3.4196657307976248"/>
    <n v="3.4196657307976248"/>
    <s v="."/>
    <m/>
    <n v="3.4196657307976248"/>
    <n v="1.2503721405523534"/>
    <n v="2.1692935902452715"/>
    <n v="1.0654920393893745"/>
    <s v="."/>
    <n v="0.18488010116297882"/>
    <s v="."/>
    <n v="0"/>
    <s v="-"/>
    <s v="-"/>
    <s v="-"/>
    <s v="-"/>
    <s v="a"/>
    <n v="2.1024938213318234"/>
    <s v="."/>
    <n v="6.6799768913448229E-2"/>
    <s v="-"/>
    <s v="-"/>
    <s v="-"/>
    <s v="."/>
    <n v="0"/>
    <s v="."/>
    <x v="1"/>
  </r>
  <r>
    <x v="9"/>
    <s v="Services"/>
    <x v="5"/>
    <m/>
    <x v="2"/>
    <s v="-"/>
    <n v="0"/>
    <n v="0"/>
    <s v="."/>
    <m/>
    <n v="0"/>
    <n v="0"/>
    <n v="0"/>
    <n v="0"/>
    <s v="."/>
    <n v="0"/>
    <s v="."/>
    <n v="0"/>
    <s v="-"/>
    <s v="-"/>
    <s v="-"/>
    <s v="-"/>
    <s v="a"/>
    <n v="0"/>
    <s v="."/>
    <n v="0"/>
    <s v="-"/>
    <s v="-"/>
    <s v="-"/>
    <s v="."/>
    <n v="0"/>
    <s v="."/>
    <x v="1"/>
  </r>
  <r>
    <x v="9"/>
    <s v="Services"/>
    <x v="5"/>
    <m/>
    <x v="3"/>
    <s v="-"/>
    <n v="0.50373440606345044"/>
    <n v="0.50373440606345044"/>
    <s v="."/>
    <m/>
    <n v="0.50373440606345044"/>
    <n v="0.50373440606345044"/>
    <n v="0"/>
    <n v="0.42998623209268344"/>
    <s v="."/>
    <n v="7.3748173970766981E-2"/>
    <s v="."/>
    <n v="0"/>
    <s v="-"/>
    <s v="-"/>
    <s v="-"/>
    <s v="-"/>
    <s v="a"/>
    <n v="0"/>
    <s v="."/>
    <n v="0"/>
    <s v="-"/>
    <s v="-"/>
    <s v="-"/>
    <s v="."/>
    <n v="0"/>
    <s v="."/>
    <x v="1"/>
  </r>
  <r>
    <x v="9"/>
    <s v="Services"/>
    <x v="5"/>
    <m/>
    <x v="4"/>
    <s v="-"/>
    <n v="0.60149076297525306"/>
    <n v="0.60149076297525306"/>
    <s v="."/>
    <m/>
    <n v="0.60149076297525306"/>
    <n v="0.60149076297525306"/>
    <n v="0"/>
    <n v="0.51191917160104716"/>
    <s v="."/>
    <n v="8.9571591374205922E-2"/>
    <s v="."/>
    <n v="0"/>
    <s v="-"/>
    <s v="-"/>
    <s v="-"/>
    <s v="-"/>
    <s v="a"/>
    <n v="0"/>
    <s v="."/>
    <n v="0"/>
    <s v="-"/>
    <s v="-"/>
    <s v="-"/>
    <s v="."/>
    <n v="0"/>
    <s v="."/>
    <x v="1"/>
  </r>
  <r>
    <x v="9"/>
    <s v="Services"/>
    <x v="5"/>
    <m/>
    <x v="5"/>
    <s v="-"/>
    <n v="0"/>
    <n v="0"/>
    <s v="."/>
    <m/>
    <n v="0"/>
    <n v="0"/>
    <n v="0"/>
    <n v="0"/>
    <s v="."/>
    <n v="0"/>
    <s v="."/>
    <n v="0"/>
    <s v="-"/>
    <s v="-"/>
    <s v="-"/>
    <s v="-"/>
    <s v="a"/>
    <n v="0"/>
    <s v="."/>
    <n v="0"/>
    <s v="-"/>
    <s v="-"/>
    <s v="-"/>
    <s v="."/>
    <n v="0"/>
    <s v="."/>
    <x v="1"/>
  </r>
  <r>
    <x v="9"/>
    <s v="Services"/>
    <x v="5"/>
    <m/>
    <x v="6"/>
    <s v="-"/>
    <n v="2.2664063471268445"/>
    <n v="2.2664063471268445"/>
    <s v="."/>
    <m/>
    <n v="2.2664063471268445"/>
    <n v="9.7112756881573142E-2"/>
    <n v="2.1692935902452715"/>
    <n v="8.2697205241222579E-2"/>
    <s v="."/>
    <n v="1.4415551640350566E-2"/>
    <s v="."/>
    <n v="0"/>
    <s v="-"/>
    <s v="-"/>
    <s v="-"/>
    <s v="-"/>
    <s v="a"/>
    <n v="2.1024938213318234"/>
    <s v="."/>
    <n v="6.6799768913448229E-2"/>
    <s v="-"/>
    <s v="-"/>
    <s v="-"/>
    <s v="."/>
    <n v="0"/>
    <s v="."/>
    <x v="1"/>
  </r>
  <r>
    <x v="9"/>
    <s v="Services"/>
    <x v="5"/>
    <m/>
    <x v="7"/>
    <s v="-"/>
    <n v="0"/>
    <n v="0"/>
    <s v="."/>
    <m/>
    <n v="0"/>
    <n v="0"/>
    <n v="0"/>
    <n v="0"/>
    <s v="."/>
    <n v="0"/>
    <s v="."/>
    <n v="0"/>
    <s v="-"/>
    <s v="-"/>
    <s v="-"/>
    <s v="-"/>
    <s v="a"/>
    <n v="0"/>
    <s v="."/>
    <n v="0"/>
    <s v="-"/>
    <s v="-"/>
    <s v="-"/>
    <s v="."/>
    <n v="0"/>
    <s v="."/>
    <x v="1"/>
  </r>
  <r>
    <x v="9"/>
    <s v="Services"/>
    <x v="5"/>
    <m/>
    <x v="8"/>
    <s v="-"/>
    <n v="0"/>
    <n v="0"/>
    <s v="."/>
    <m/>
    <n v="0"/>
    <n v="0"/>
    <n v="0"/>
    <n v="0"/>
    <s v="."/>
    <n v="0"/>
    <s v="."/>
    <n v="0"/>
    <s v="-"/>
    <s v="-"/>
    <s v="-"/>
    <s v="-"/>
    <s v="a"/>
    <n v="0"/>
    <s v="."/>
    <n v="0"/>
    <s v="-"/>
    <s v="-"/>
    <s v="-"/>
    <s v="."/>
    <n v="0"/>
    <s v="."/>
    <x v="1"/>
  </r>
  <r>
    <x v="9"/>
    <s v="Services"/>
    <x v="5"/>
    <m/>
    <x v="9"/>
    <s v="-"/>
    <n v="0"/>
    <n v="0"/>
    <s v="."/>
    <m/>
    <n v="0"/>
    <n v="0"/>
    <n v="0"/>
    <n v="0"/>
    <s v="."/>
    <n v="0"/>
    <s v="."/>
    <n v="0"/>
    <s v="-"/>
    <s v="-"/>
    <s v="-"/>
    <s v="-"/>
    <s v="a"/>
    <n v="0"/>
    <s v="."/>
    <n v="0"/>
    <s v="-"/>
    <s v="-"/>
    <s v="-"/>
    <s v="."/>
    <n v="0"/>
    <s v="."/>
    <x v="1"/>
  </r>
  <r>
    <x v="9"/>
    <s v="Services"/>
    <x v="5"/>
    <m/>
    <x v="10"/>
    <s v="-"/>
    <n v="3.2204096707775284E-2"/>
    <n v="3.2204096707775284E-2"/>
    <s v="."/>
    <m/>
    <n v="3.2204096707775284E-2"/>
    <n v="3.2204096707775284E-2"/>
    <n v="0"/>
    <n v="2.7434581830744494E-2"/>
    <s v="."/>
    <n v="4.7695148770307907E-3"/>
    <s v="."/>
    <n v="0"/>
    <s v="-"/>
    <s v="-"/>
    <s v="-"/>
    <s v="-"/>
    <s v="a"/>
    <n v="0"/>
    <s v="."/>
    <n v="0"/>
    <s v="-"/>
    <s v="-"/>
    <s v="-"/>
    <s v="."/>
    <n v="0"/>
    <s v="."/>
    <x v="1"/>
  </r>
  <r>
    <x v="9"/>
    <s v="Services"/>
    <x v="5"/>
    <m/>
    <x v="11"/>
    <s v="-"/>
    <n v="0"/>
    <n v="0"/>
    <s v="."/>
    <m/>
    <n v="0"/>
    <n v="0"/>
    <n v="0"/>
    <n v="0"/>
    <s v="."/>
    <n v="0"/>
    <s v="."/>
    <n v="0"/>
    <s v="-"/>
    <s v="-"/>
    <s v="-"/>
    <s v="-"/>
    <s v="a"/>
    <n v="0"/>
    <s v="."/>
    <n v="0"/>
    <s v="-"/>
    <s v="-"/>
    <s v="-"/>
    <s v="."/>
    <n v="0"/>
    <s v="."/>
    <x v="1"/>
  </r>
  <r>
    <x v="9"/>
    <s v="Services"/>
    <x v="5"/>
    <m/>
    <x v="12"/>
    <s v="-"/>
    <n v="1.583011792430147E-2"/>
    <n v="1.583011792430147E-2"/>
    <s v="."/>
    <m/>
    <n v="1.583011792430147E-2"/>
    <n v="1.583011792430147E-2"/>
    <n v="0"/>
    <n v="1.3454848623676912E-2"/>
    <s v="."/>
    <n v="2.3752693006245575E-3"/>
    <s v="."/>
    <n v="0"/>
    <s v="-"/>
    <s v="-"/>
    <s v="-"/>
    <s v="-"/>
    <s v="a"/>
    <n v="0"/>
    <s v="."/>
    <n v="0"/>
    <s v="-"/>
    <s v="-"/>
    <s v="-"/>
    <s v="."/>
    <n v="0"/>
    <s v="."/>
    <x v="1"/>
  </r>
  <r>
    <x v="9"/>
    <s v="Services"/>
    <x v="5"/>
    <m/>
    <x v="13"/>
    <s v="-"/>
    <n v="0"/>
    <n v="0"/>
    <s v="."/>
    <m/>
    <n v="0"/>
    <n v="0"/>
    <n v="0"/>
    <n v="0"/>
    <s v="."/>
    <n v="0"/>
    <s v="."/>
    <n v="0"/>
    <s v="-"/>
    <s v="-"/>
    <s v="-"/>
    <s v="-"/>
    <s v="a"/>
    <n v="0"/>
    <s v="."/>
    <n v="0"/>
    <s v="-"/>
    <s v="-"/>
    <s v="-"/>
    <s v="."/>
    <n v="0"/>
    <s v="."/>
    <x v="1"/>
  </r>
  <r>
    <x v="9"/>
    <s v="Services"/>
    <x v="5"/>
    <m/>
    <x v="14"/>
    <s v="-"/>
    <n v="0"/>
    <n v="0"/>
    <s v="."/>
    <m/>
    <n v="0"/>
    <n v="0"/>
    <n v="0"/>
    <n v="0"/>
    <s v="."/>
    <n v="0"/>
    <s v="."/>
    <n v="0"/>
    <s v="-"/>
    <s v="-"/>
    <s v="-"/>
    <s v="-"/>
    <s v="a"/>
    <n v="0"/>
    <s v="."/>
    <n v="0"/>
    <s v="-"/>
    <s v="-"/>
    <s v="-"/>
    <s v="."/>
    <n v="0"/>
    <s v="."/>
    <x v="1"/>
  </r>
  <r>
    <x v="9"/>
    <s v="Services"/>
    <x v="6"/>
    <m/>
    <x v="1"/>
    <s v="-"/>
    <n v="4.8125026036909677"/>
    <n v="4.8125026036909677"/>
    <s v="."/>
    <m/>
    <n v="4.8125026036909677"/>
    <n v="4.3977080235913597"/>
    <n v="0.41479458009960773"/>
    <n v="2.1112074762281421"/>
    <s v="."/>
    <n v="1.0866269779505617"/>
    <s v="."/>
    <n v="1.1998735694126559"/>
    <s v="-"/>
    <s v="-"/>
    <s v="-"/>
    <s v="-"/>
    <s v="a"/>
    <n v="9.8186992313456178E-2"/>
    <s v="."/>
    <n v="0.31660758778615156"/>
    <s v="-"/>
    <s v="-"/>
    <s v="-"/>
    <s v="."/>
    <n v="0"/>
    <s v="."/>
    <x v="1"/>
  </r>
  <r>
    <x v="9"/>
    <s v="Services"/>
    <x v="6"/>
    <m/>
    <x v="2"/>
    <s v="-"/>
    <n v="0"/>
    <n v="0"/>
    <s v="."/>
    <m/>
    <n v="0"/>
    <n v="0"/>
    <n v="0"/>
    <n v="0"/>
    <s v="."/>
    <n v="0"/>
    <s v="."/>
    <n v="0"/>
    <s v="-"/>
    <s v="-"/>
    <s v="-"/>
    <s v="-"/>
    <s v="a"/>
    <n v="0"/>
    <s v="."/>
    <n v="0"/>
    <s v="-"/>
    <s v="-"/>
    <s v="-"/>
    <s v="."/>
    <n v="0"/>
    <s v="."/>
    <x v="1"/>
  </r>
  <r>
    <x v="9"/>
    <s v="Services"/>
    <x v="6"/>
    <m/>
    <x v="3"/>
    <s v="-"/>
    <n v="1.1647737374706897"/>
    <n v="1.1647737374706897"/>
    <s v="."/>
    <m/>
    <n v="1.1647737374706897"/>
    <n v="1.1647737374706897"/>
    <n v="0"/>
    <n v="0.77259367727871475"/>
    <s v="."/>
    <n v="0.39218006019197488"/>
    <s v="."/>
    <n v="0"/>
    <s v="-"/>
    <s v="-"/>
    <s v="-"/>
    <s v="-"/>
    <s v="a"/>
    <n v="0"/>
    <s v="."/>
    <n v="0"/>
    <s v="-"/>
    <s v="-"/>
    <s v="-"/>
    <s v="."/>
    <n v="0"/>
    <s v="."/>
    <x v="1"/>
  </r>
  <r>
    <x v="9"/>
    <s v="Services"/>
    <x v="6"/>
    <m/>
    <x v="4"/>
    <s v="-"/>
    <n v="1.6707228621104306"/>
    <n v="1.6707228621104306"/>
    <s v="."/>
    <m/>
    <n v="1.6707228621104306"/>
    <n v="1.6707228621104306"/>
    <n v="0"/>
    <n v="1.101257276132815"/>
    <s v="."/>
    <n v="0.56946558597761576"/>
    <s v="."/>
    <n v="0"/>
    <s v="-"/>
    <s v="-"/>
    <s v="-"/>
    <s v="-"/>
    <s v="a"/>
    <n v="0"/>
    <s v="."/>
    <n v="0"/>
    <s v="-"/>
    <s v="-"/>
    <s v="-"/>
    <s v="."/>
    <n v="0"/>
    <s v="."/>
    <x v="1"/>
  </r>
  <r>
    <x v="9"/>
    <s v="Services"/>
    <x v="6"/>
    <m/>
    <x v="5"/>
    <s v="-"/>
    <n v="0"/>
    <n v="0"/>
    <s v="."/>
    <m/>
    <n v="0"/>
    <n v="0"/>
    <n v="0"/>
    <n v="0"/>
    <s v="."/>
    <n v="0"/>
    <s v="."/>
    <n v="0"/>
    <s v="-"/>
    <s v="-"/>
    <s v="-"/>
    <s v="-"/>
    <s v="a"/>
    <n v="0"/>
    <s v="."/>
    <n v="0"/>
    <s v="-"/>
    <s v="-"/>
    <s v="-"/>
    <s v="."/>
    <n v="0"/>
    <s v="."/>
    <x v="1"/>
  </r>
  <r>
    <x v="9"/>
    <s v="Services"/>
    <x v="6"/>
    <m/>
    <x v="6"/>
    <s v="-"/>
    <n v="1.8542288694115001"/>
    <n v="1.8542288694115001"/>
    <s v="."/>
    <m/>
    <n v="1.8542288694115001"/>
    <n v="1.4394342893118923"/>
    <n v="0.41479458009960773"/>
    <n v="0.15745621317487155"/>
    <s v="."/>
    <n v="8.2104506724364854E-2"/>
    <s v="."/>
    <n v="1.1998735694126559"/>
    <s v="-"/>
    <s v="-"/>
    <s v="-"/>
    <s v="-"/>
    <s v="a"/>
    <n v="9.8186992313456178E-2"/>
    <s v="."/>
    <n v="0.31660758778615156"/>
    <s v="-"/>
    <s v="-"/>
    <s v="-"/>
    <s v="."/>
    <n v="0"/>
    <s v="."/>
    <x v="1"/>
  </r>
  <r>
    <x v="9"/>
    <s v="Services"/>
    <x v="6"/>
    <m/>
    <x v="7"/>
    <s v="-"/>
    <n v="0"/>
    <n v="0"/>
    <s v="."/>
    <m/>
    <n v="0"/>
    <n v="0"/>
    <n v="0"/>
    <n v="0"/>
    <s v="."/>
    <n v="0"/>
    <s v="."/>
    <n v="0"/>
    <s v="-"/>
    <s v="-"/>
    <s v="-"/>
    <s v="-"/>
    <s v="a"/>
    <n v="0"/>
    <s v="."/>
    <n v="0"/>
    <s v="-"/>
    <s v="-"/>
    <s v="-"/>
    <s v="."/>
    <n v="0"/>
    <s v="."/>
    <x v="1"/>
  </r>
  <r>
    <x v="9"/>
    <s v="Services"/>
    <x v="6"/>
    <m/>
    <x v="8"/>
    <s v="-"/>
    <n v="0"/>
    <n v="0"/>
    <s v="."/>
    <m/>
    <n v="0"/>
    <n v="0"/>
    <n v="0"/>
    <n v="0"/>
    <s v="."/>
    <n v="0"/>
    <s v="."/>
    <n v="0"/>
    <s v="-"/>
    <s v="-"/>
    <s v="-"/>
    <s v="-"/>
    <s v="a"/>
    <n v="0"/>
    <s v="."/>
    <n v="0"/>
    <s v="-"/>
    <s v="-"/>
    <s v="-"/>
    <s v="."/>
    <n v="0"/>
    <s v="."/>
    <x v="1"/>
  </r>
  <r>
    <x v="9"/>
    <s v="Services"/>
    <x v="6"/>
    <m/>
    <x v="9"/>
    <s v="-"/>
    <n v="0"/>
    <n v="0"/>
    <s v="."/>
    <m/>
    <n v="0"/>
    <n v="0"/>
    <n v="0"/>
    <n v="0"/>
    <s v="."/>
    <n v="0"/>
    <s v="."/>
    <n v="0"/>
    <s v="-"/>
    <s v="-"/>
    <s v="-"/>
    <s v="-"/>
    <s v="a"/>
    <n v="0"/>
    <s v="."/>
    <n v="0"/>
    <s v="-"/>
    <s v="-"/>
    <s v="-"/>
    <s v="."/>
    <n v="0"/>
    <s v="."/>
    <x v="1"/>
  </r>
  <r>
    <x v="9"/>
    <s v="Services"/>
    <x v="6"/>
    <m/>
    <x v="10"/>
    <s v="-"/>
    <n v="7.2938945526978688E-2"/>
    <n v="7.2938945526978688E-2"/>
    <s v="."/>
    <m/>
    <n v="7.2938945526978688E-2"/>
    <n v="7.2938945526978688E-2"/>
    <n v="0"/>
    <n v="4.7817420480245593E-2"/>
    <s v="."/>
    <n v="2.5121525046733099E-2"/>
    <s v="."/>
    <n v="0"/>
    <s v="-"/>
    <s v="-"/>
    <s v="-"/>
    <s v="-"/>
    <s v="a"/>
    <n v="0"/>
    <s v="."/>
    <n v="0"/>
    <s v="-"/>
    <s v="-"/>
    <s v="-"/>
    <s v="."/>
    <n v="0"/>
    <s v="."/>
    <x v="1"/>
  </r>
  <r>
    <x v="9"/>
    <s v="Services"/>
    <x v="6"/>
    <m/>
    <x v="11"/>
    <s v="-"/>
    <n v="0"/>
    <n v="0"/>
    <s v="."/>
    <m/>
    <n v="0"/>
    <n v="0"/>
    <n v="0"/>
    <n v="0"/>
    <s v="."/>
    <n v="0"/>
    <s v="."/>
    <n v="0"/>
    <s v="-"/>
    <s v="-"/>
    <s v="-"/>
    <s v="-"/>
    <s v="a"/>
    <n v="0"/>
    <s v="."/>
    <n v="0"/>
    <s v="-"/>
    <s v="-"/>
    <s v="-"/>
    <s v="."/>
    <n v="0"/>
    <s v="."/>
    <x v="1"/>
  </r>
  <r>
    <x v="9"/>
    <s v="Services"/>
    <x v="6"/>
    <m/>
    <x v="12"/>
    <s v="-"/>
    <n v="4.9838189171368355E-2"/>
    <n v="4.9838189171368355E-2"/>
    <s v="."/>
    <m/>
    <n v="4.9838189171368355E-2"/>
    <n v="4.9838189171368355E-2"/>
    <n v="0"/>
    <n v="3.2082889161495286E-2"/>
    <s v="."/>
    <n v="1.7755300009873066E-2"/>
    <s v="."/>
    <n v="0"/>
    <s v="-"/>
    <s v="-"/>
    <s v="-"/>
    <s v="-"/>
    <s v="a"/>
    <n v="0"/>
    <s v="."/>
    <n v="0"/>
    <s v="-"/>
    <s v="-"/>
    <s v="-"/>
    <s v="."/>
    <n v="0"/>
    <s v="."/>
    <x v="1"/>
  </r>
  <r>
    <x v="9"/>
    <s v="Services"/>
    <x v="6"/>
    <m/>
    <x v="13"/>
    <s v="-"/>
    <n v="0"/>
    <n v="0"/>
    <s v="."/>
    <m/>
    <n v="0"/>
    <n v="0"/>
    <n v="0"/>
    <n v="0"/>
    <s v="."/>
    <n v="0"/>
    <s v="."/>
    <n v="0"/>
    <s v="-"/>
    <s v="-"/>
    <s v="-"/>
    <s v="-"/>
    <s v="a"/>
    <n v="0"/>
    <s v="."/>
    <n v="0"/>
    <s v="-"/>
    <s v="-"/>
    <s v="-"/>
    <s v="."/>
    <n v="0"/>
    <s v="."/>
    <x v="1"/>
  </r>
  <r>
    <x v="9"/>
    <s v="Services"/>
    <x v="6"/>
    <m/>
    <x v="14"/>
    <s v="-"/>
    <n v="0"/>
    <n v="0"/>
    <s v="."/>
    <m/>
    <n v="0"/>
    <n v="0"/>
    <n v="0"/>
    <n v="0"/>
    <s v="."/>
    <n v="0"/>
    <s v="."/>
    <n v="0"/>
    <s v="-"/>
    <s v="-"/>
    <s v="-"/>
    <s v="-"/>
    <s v="a"/>
    <n v="0"/>
    <s v="."/>
    <n v="0"/>
    <s v="-"/>
    <s v="-"/>
    <s v="-"/>
    <s v="."/>
    <n v="0"/>
    <s v="."/>
    <x v="1"/>
  </r>
  <r>
    <x v="9"/>
    <s v="Services"/>
    <x v="7"/>
    <m/>
    <x v="1"/>
    <s v="-"/>
    <n v="7.927917525962112"/>
    <n v="7.927917525962112"/>
    <s v="."/>
    <m/>
    <n v="7.927917525962112"/>
    <n v="7.2222429497713589"/>
    <n v="0.70567457619075302"/>
    <n v="5.1609171373408032"/>
    <s v="."/>
    <n v="1.1719090367122378"/>
    <s v="."/>
    <n v="0.8894167757183179"/>
    <s v="-"/>
    <s v="-"/>
    <s v="-"/>
    <s v="-"/>
    <s v="a"/>
    <n v="0.54925397969115741"/>
    <s v="."/>
    <n v="0.15642059649959555"/>
    <s v="-"/>
    <s v="-"/>
    <s v="-"/>
    <s v="."/>
    <n v="0"/>
    <s v="."/>
    <x v="1"/>
  </r>
  <r>
    <x v="9"/>
    <s v="Services"/>
    <x v="7"/>
    <m/>
    <x v="2"/>
    <s v="-"/>
    <n v="0"/>
    <n v="0"/>
    <s v="."/>
    <m/>
    <n v="0"/>
    <n v="0"/>
    <n v="0"/>
    <n v="0"/>
    <s v="."/>
    <n v="0"/>
    <s v="."/>
    <n v="0"/>
    <s v="-"/>
    <s v="-"/>
    <s v="-"/>
    <s v="-"/>
    <s v="a"/>
    <n v="0"/>
    <s v="."/>
    <n v="0"/>
    <s v="-"/>
    <s v="-"/>
    <s v="-"/>
    <s v="."/>
    <n v="0"/>
    <s v="."/>
    <x v="1"/>
  </r>
  <r>
    <x v="9"/>
    <s v="Services"/>
    <x v="7"/>
    <m/>
    <x v="3"/>
    <s v="-"/>
    <n v="2.4572659867465658"/>
    <n v="2.4572659867465658"/>
    <s v="."/>
    <m/>
    <n v="2.4572659867465658"/>
    <n v="2.4572659867465658"/>
    <n v="0"/>
    <n v="2.0069647295591166"/>
    <s v="."/>
    <n v="0.45030125718744901"/>
    <s v="."/>
    <n v="0"/>
    <s v="-"/>
    <s v="-"/>
    <s v="-"/>
    <s v="-"/>
    <s v="a"/>
    <n v="0"/>
    <s v="."/>
    <n v="0"/>
    <s v="-"/>
    <s v="-"/>
    <s v="-"/>
    <s v="."/>
    <n v="0"/>
    <s v="."/>
    <x v="1"/>
  </r>
  <r>
    <x v="9"/>
    <s v="Services"/>
    <x v="7"/>
    <m/>
    <x v="4"/>
    <s v="-"/>
    <n v="3.1841831282459179"/>
    <n v="3.1841831282459179"/>
    <s v="."/>
    <m/>
    <n v="3.1841831282459179"/>
    <n v="3.1841831282459179"/>
    <n v="0"/>
    <n v="2.5926333040685554"/>
    <s v="."/>
    <n v="0.59154982417736257"/>
    <s v="."/>
    <n v="0"/>
    <s v="-"/>
    <s v="-"/>
    <s v="-"/>
    <s v="-"/>
    <s v="a"/>
    <n v="0"/>
    <s v="."/>
    <n v="0"/>
    <s v="-"/>
    <s v="-"/>
    <s v="-"/>
    <s v="."/>
    <n v="0"/>
    <s v="."/>
    <x v="1"/>
  </r>
  <r>
    <x v="9"/>
    <s v="Services"/>
    <x v="7"/>
    <m/>
    <x v="5"/>
    <s v="-"/>
    <n v="0"/>
    <n v="0"/>
    <s v="."/>
    <m/>
    <n v="0"/>
    <n v="0"/>
    <n v="0"/>
    <n v="0"/>
    <s v="."/>
    <n v="0"/>
    <s v="."/>
    <n v="0"/>
    <s v="-"/>
    <s v="-"/>
    <s v="-"/>
    <s v="-"/>
    <s v="a"/>
    <n v="0"/>
    <s v="."/>
    <n v="0"/>
    <s v="-"/>
    <s v="-"/>
    <s v="-"/>
    <s v="."/>
    <n v="0"/>
    <s v="."/>
    <x v="1"/>
  </r>
  <r>
    <x v="9"/>
    <s v="Services"/>
    <x v="7"/>
    <m/>
    <x v="6"/>
    <s v="-"/>
    <n v="2.0563410434411993"/>
    <n v="2.0563410434411993"/>
    <s v="."/>
    <m/>
    <n v="2.0563410434411993"/>
    <n v="1.3506664672504463"/>
    <n v="0.70567457619075302"/>
    <n v="0.37553777015724676"/>
    <s v="."/>
    <n v="8.571192137488165E-2"/>
    <s v="."/>
    <n v="0.8894167757183179"/>
    <s v="-"/>
    <s v="-"/>
    <s v="-"/>
    <s v="-"/>
    <s v="a"/>
    <n v="0.54925397969115741"/>
    <s v="."/>
    <n v="0.15642059649959555"/>
    <s v="-"/>
    <s v="-"/>
    <s v="-"/>
    <s v="."/>
    <n v="0"/>
    <s v="."/>
    <x v="1"/>
  </r>
  <r>
    <x v="9"/>
    <s v="Services"/>
    <x v="7"/>
    <m/>
    <x v="7"/>
    <s v="-"/>
    <n v="0"/>
    <n v="0"/>
    <s v="."/>
    <m/>
    <n v="0"/>
    <n v="0"/>
    <n v="0"/>
    <n v="0"/>
    <s v="."/>
    <n v="0"/>
    <s v="."/>
    <n v="0"/>
    <s v="-"/>
    <s v="-"/>
    <s v="-"/>
    <s v="-"/>
    <s v="a"/>
    <n v="0"/>
    <s v="."/>
    <n v="0"/>
    <s v="-"/>
    <s v="-"/>
    <s v="-"/>
    <s v="."/>
    <n v="0"/>
    <s v="."/>
    <x v="1"/>
  </r>
  <r>
    <x v="9"/>
    <s v="Services"/>
    <x v="7"/>
    <m/>
    <x v="8"/>
    <s v="-"/>
    <n v="0"/>
    <n v="0"/>
    <s v="."/>
    <m/>
    <n v="0"/>
    <n v="0"/>
    <n v="0"/>
    <n v="0"/>
    <s v="."/>
    <n v="0"/>
    <s v="."/>
    <n v="0"/>
    <s v="-"/>
    <s v="-"/>
    <s v="-"/>
    <s v="-"/>
    <s v="a"/>
    <n v="0"/>
    <s v="."/>
    <n v="0"/>
    <s v="-"/>
    <s v="-"/>
    <s v="-"/>
    <s v="."/>
    <n v="0"/>
    <s v="."/>
    <x v="1"/>
  </r>
  <r>
    <x v="9"/>
    <s v="Services"/>
    <x v="7"/>
    <m/>
    <x v="9"/>
    <s v="-"/>
    <n v="0"/>
    <n v="0"/>
    <s v="."/>
    <m/>
    <n v="0"/>
    <n v="0"/>
    <n v="0"/>
    <n v="0"/>
    <s v="."/>
    <n v="0"/>
    <s v="."/>
    <n v="0"/>
    <s v="-"/>
    <s v="-"/>
    <s v="-"/>
    <s v="-"/>
    <s v="a"/>
    <n v="0"/>
    <s v="."/>
    <n v="0"/>
    <s v="-"/>
    <s v="-"/>
    <s v="-"/>
    <s v="."/>
    <n v="0"/>
    <s v="."/>
    <x v="1"/>
  </r>
  <r>
    <x v="9"/>
    <s v="Services"/>
    <x v="7"/>
    <m/>
    <x v="10"/>
    <s v="-"/>
    <n v="0.14339621001458497"/>
    <n v="0.14339621001458497"/>
    <s v="."/>
    <m/>
    <n v="0.14339621001458497"/>
    <n v="0.14339621001458497"/>
    <n v="0"/>
    <n v="0.1164877623189543"/>
    <s v="."/>
    <n v="2.6908447695630652E-2"/>
    <s v="."/>
    <n v="0"/>
    <s v="-"/>
    <s v="-"/>
    <s v="-"/>
    <s v="-"/>
    <s v="a"/>
    <n v="0"/>
    <s v="."/>
    <n v="0"/>
    <s v="-"/>
    <s v="-"/>
    <s v="-"/>
    <s v="."/>
    <n v="0"/>
    <s v="."/>
    <x v="1"/>
  </r>
  <r>
    <x v="9"/>
    <s v="Services"/>
    <x v="7"/>
    <m/>
    <x v="11"/>
    <s v="-"/>
    <n v="0"/>
    <n v="0"/>
    <s v="."/>
    <m/>
    <n v="0"/>
    <n v="0"/>
    <n v="0"/>
    <n v="0"/>
    <s v="."/>
    <n v="0"/>
    <s v="."/>
    <n v="0"/>
    <s v="-"/>
    <s v="-"/>
    <s v="-"/>
    <s v="-"/>
    <s v="a"/>
    <n v="0"/>
    <s v="."/>
    <n v="0"/>
    <s v="-"/>
    <s v="-"/>
    <s v="-"/>
    <s v="."/>
    <n v="0"/>
    <s v="."/>
    <x v="1"/>
  </r>
  <r>
    <x v="9"/>
    <s v="Services"/>
    <x v="7"/>
    <m/>
    <x v="12"/>
    <s v="-"/>
    <n v="8.6731157513844429E-2"/>
    <n v="8.6731157513844429E-2"/>
    <s v="."/>
    <m/>
    <n v="8.6731157513844429E-2"/>
    <n v="8.6731157513844429E-2"/>
    <n v="0"/>
    <n v="6.9293571236930612E-2"/>
    <s v="."/>
    <n v="1.7437586276913813E-2"/>
    <s v="."/>
    <n v="0"/>
    <s v="-"/>
    <s v="-"/>
    <s v="-"/>
    <s v="-"/>
    <s v="a"/>
    <n v="0"/>
    <s v="."/>
    <n v="0"/>
    <s v="-"/>
    <s v="-"/>
    <s v="-"/>
    <s v="."/>
    <n v="0"/>
    <s v="."/>
    <x v="1"/>
  </r>
  <r>
    <x v="9"/>
    <s v="Services"/>
    <x v="7"/>
    <m/>
    <x v="13"/>
    <s v="-"/>
    <n v="0"/>
    <n v="0"/>
    <s v="."/>
    <m/>
    <n v="0"/>
    <n v="0"/>
    <n v="0"/>
    <n v="0"/>
    <s v="."/>
    <n v="0"/>
    <s v="."/>
    <n v="0"/>
    <s v="-"/>
    <s v="-"/>
    <s v="-"/>
    <s v="-"/>
    <s v="a"/>
    <n v="0"/>
    <s v="."/>
    <n v="0"/>
    <s v="-"/>
    <s v="-"/>
    <s v="-"/>
    <s v="."/>
    <n v="0"/>
    <s v="."/>
    <x v="1"/>
  </r>
  <r>
    <x v="9"/>
    <s v="Services"/>
    <x v="7"/>
    <m/>
    <x v="14"/>
    <s v="-"/>
    <n v="0"/>
    <n v="0"/>
    <s v="."/>
    <m/>
    <n v="0"/>
    <n v="0"/>
    <n v="0"/>
    <n v="0"/>
    <s v="."/>
    <n v="0"/>
    <s v="."/>
    <n v="0"/>
    <s v="-"/>
    <s v="-"/>
    <s v="-"/>
    <s v="-"/>
    <s v="a"/>
    <n v="0"/>
    <s v="."/>
    <n v="0"/>
    <s v="-"/>
    <s v="-"/>
    <s v="-"/>
    <s v="."/>
    <n v="0"/>
    <s v="."/>
    <x v="1"/>
  </r>
  <r>
    <x v="9"/>
    <s v="Services"/>
    <x v="8"/>
    <m/>
    <x v="1"/>
    <s v="-"/>
    <n v="2.4983422269415483"/>
    <n v="2.4983422269415483"/>
    <s v="."/>
    <m/>
    <n v="2.4983422269415483"/>
    <n v="1.9366118604642644"/>
    <n v="0.5617303664772838"/>
    <n v="1.4669562653227184"/>
    <s v="."/>
    <n v="0.46965559514154587"/>
    <s v="."/>
    <n v="0"/>
    <s v="-"/>
    <s v="-"/>
    <s v="-"/>
    <s v="-"/>
    <s v="a"/>
    <n v="0.37796617735086069"/>
    <s v="."/>
    <n v="0.18376418912642314"/>
    <s v="-"/>
    <s v="-"/>
    <s v="-"/>
    <s v="."/>
    <n v="0"/>
    <s v="."/>
    <x v="1"/>
  </r>
  <r>
    <x v="9"/>
    <s v="Services"/>
    <x v="8"/>
    <m/>
    <x v="2"/>
    <s v="-"/>
    <n v="0"/>
    <n v="0"/>
    <s v="."/>
    <m/>
    <n v="0"/>
    <n v="0"/>
    <n v="0"/>
    <n v="0"/>
    <s v="."/>
    <n v="0"/>
    <s v="."/>
    <n v="0"/>
    <s v="-"/>
    <s v="-"/>
    <s v="-"/>
    <s v="-"/>
    <s v="a"/>
    <n v="0"/>
    <s v="."/>
    <n v="0"/>
    <s v="-"/>
    <s v="-"/>
    <s v="-"/>
    <s v="."/>
    <n v="0"/>
    <s v="."/>
    <x v="1"/>
  </r>
  <r>
    <x v="9"/>
    <s v="Services"/>
    <x v="8"/>
    <m/>
    <x v="3"/>
    <s v="-"/>
    <n v="0.73629513297386118"/>
    <n v="0.73629513297386118"/>
    <s v="."/>
    <m/>
    <n v="0.73629513297386118"/>
    <n v="0.73629513297386118"/>
    <n v="0"/>
    <n v="0.56221169476556188"/>
    <s v="."/>
    <n v="0.1740834382082993"/>
    <s v="."/>
    <n v="0"/>
    <s v="-"/>
    <s v="-"/>
    <s v="-"/>
    <s v="-"/>
    <s v="a"/>
    <n v="0"/>
    <s v="."/>
    <n v="0"/>
    <s v="-"/>
    <s v="-"/>
    <s v="-"/>
    <s v="."/>
    <n v="0"/>
    <s v="."/>
    <x v="1"/>
  </r>
  <r>
    <x v="9"/>
    <s v="Services"/>
    <x v="8"/>
    <m/>
    <x v="4"/>
    <s v="-"/>
    <n v="0.97782011444575501"/>
    <n v="0.97782011444575501"/>
    <s v="."/>
    <m/>
    <n v="0.97782011444575501"/>
    <n v="0.97782011444575501"/>
    <n v="0"/>
    <n v="0.73870756727023379"/>
    <s v="."/>
    <n v="0.23911254717552125"/>
    <s v="."/>
    <n v="0"/>
    <s v="-"/>
    <s v="-"/>
    <s v="-"/>
    <s v="-"/>
    <s v="a"/>
    <n v="0"/>
    <s v="."/>
    <n v="0"/>
    <s v="-"/>
    <s v="-"/>
    <s v="-"/>
    <s v="."/>
    <n v="0"/>
    <s v="."/>
    <x v="1"/>
  </r>
  <r>
    <x v="9"/>
    <s v="Services"/>
    <x v="8"/>
    <m/>
    <x v="5"/>
    <s v="-"/>
    <n v="0"/>
    <n v="0"/>
    <s v="."/>
    <m/>
    <n v="0"/>
    <n v="0"/>
    <n v="0"/>
    <n v="0"/>
    <s v="."/>
    <n v="0"/>
    <s v="."/>
    <n v="0"/>
    <s v="-"/>
    <s v="-"/>
    <s v="-"/>
    <s v="-"/>
    <s v="a"/>
    <n v="0"/>
    <s v="."/>
    <n v="0"/>
    <s v="-"/>
    <s v="-"/>
    <s v="-"/>
    <s v="."/>
    <n v="0"/>
    <s v="."/>
    <x v="1"/>
  </r>
  <r>
    <x v="9"/>
    <s v="Services"/>
    <x v="8"/>
    <m/>
    <x v="6"/>
    <s v="-"/>
    <n v="0.70673522502446817"/>
    <n v="0.70673522502446817"/>
    <s v="."/>
    <m/>
    <n v="0.70673522502446817"/>
    <n v="0.1450048585471844"/>
    <n v="0.5617303664772838"/>
    <n v="0.10916148063252684"/>
    <s v="."/>
    <n v="3.5843377914657561E-2"/>
    <s v="."/>
    <n v="0"/>
    <s v="-"/>
    <s v="-"/>
    <s v="-"/>
    <s v="-"/>
    <s v="a"/>
    <n v="0.37796617735086069"/>
    <s v="."/>
    <n v="0.18376418912642314"/>
    <s v="-"/>
    <s v="-"/>
    <s v="-"/>
    <s v="."/>
    <n v="0"/>
    <s v="."/>
    <x v="1"/>
  </r>
  <r>
    <x v="9"/>
    <s v="Services"/>
    <x v="8"/>
    <m/>
    <x v="7"/>
    <s v="-"/>
    <n v="0"/>
    <n v="0"/>
    <s v="."/>
    <m/>
    <n v="0"/>
    <n v="0"/>
    <n v="0"/>
    <n v="0"/>
    <s v="."/>
    <n v="0"/>
    <s v="."/>
    <n v="0"/>
    <s v="-"/>
    <s v="-"/>
    <s v="-"/>
    <s v="-"/>
    <s v="a"/>
    <n v="0"/>
    <s v="."/>
    <n v="0"/>
    <s v="-"/>
    <s v="-"/>
    <s v="-"/>
    <s v="."/>
    <n v="0"/>
    <s v="."/>
    <x v="1"/>
  </r>
  <r>
    <x v="9"/>
    <s v="Services"/>
    <x v="8"/>
    <m/>
    <x v="8"/>
    <s v="-"/>
    <n v="0"/>
    <n v="0"/>
    <s v="."/>
    <m/>
    <n v="0"/>
    <n v="0"/>
    <n v="0"/>
    <n v="0"/>
    <s v="."/>
    <n v="0"/>
    <s v="."/>
    <n v="0"/>
    <s v="-"/>
    <s v="-"/>
    <s v="-"/>
    <s v="-"/>
    <s v="a"/>
    <n v="0"/>
    <s v="."/>
    <n v="0"/>
    <s v="-"/>
    <s v="-"/>
    <s v="-"/>
    <s v="."/>
    <n v="0"/>
    <s v="."/>
    <x v="1"/>
  </r>
  <r>
    <x v="9"/>
    <s v="Services"/>
    <x v="8"/>
    <m/>
    <x v="9"/>
    <s v="-"/>
    <n v="0"/>
    <n v="0"/>
    <s v="."/>
    <m/>
    <n v="0"/>
    <n v="0"/>
    <n v="0"/>
    <n v="0"/>
    <s v="."/>
    <n v="0"/>
    <s v="."/>
    <n v="0"/>
    <s v="-"/>
    <s v="-"/>
    <s v="-"/>
    <s v="-"/>
    <s v="a"/>
    <n v="0"/>
    <s v="."/>
    <n v="0"/>
    <s v="-"/>
    <s v="-"/>
    <s v="-"/>
    <s v="."/>
    <n v="0"/>
    <s v="."/>
    <x v="1"/>
  </r>
  <r>
    <x v="9"/>
    <s v="Services"/>
    <x v="8"/>
    <m/>
    <x v="10"/>
    <s v="-"/>
    <n v="4.8175383211589234E-2"/>
    <n v="4.8175383211589234E-2"/>
    <s v="."/>
    <m/>
    <n v="4.8175383211589234E-2"/>
    <n v="4.8175383211589234E-2"/>
    <n v="0"/>
    <n v="3.5642738563215627E-2"/>
    <s v="."/>
    <n v="1.2532644648373606E-2"/>
    <s v="."/>
    <n v="0"/>
    <s v="-"/>
    <s v="-"/>
    <s v="-"/>
    <s v="-"/>
    <s v="a"/>
    <n v="0"/>
    <s v="."/>
    <n v="0"/>
    <s v="-"/>
    <s v="-"/>
    <s v="-"/>
    <s v="."/>
    <n v="0"/>
    <s v="."/>
    <x v="1"/>
  </r>
  <r>
    <x v="9"/>
    <s v="Services"/>
    <x v="8"/>
    <m/>
    <x v="11"/>
    <s v="-"/>
    <n v="0"/>
    <n v="0"/>
    <s v="."/>
    <m/>
    <n v="0"/>
    <n v="0"/>
    <n v="0"/>
    <n v="0"/>
    <s v="."/>
    <n v="0"/>
    <s v="."/>
    <n v="0"/>
    <s v="-"/>
    <s v="-"/>
    <s v="-"/>
    <s v="-"/>
    <s v="a"/>
    <n v="0"/>
    <s v="."/>
    <n v="0"/>
    <s v="-"/>
    <s v="-"/>
    <s v="-"/>
    <s v="."/>
    <n v="0"/>
    <s v="."/>
    <x v="1"/>
  </r>
  <r>
    <x v="9"/>
    <s v="Services"/>
    <x v="8"/>
    <m/>
    <x v="12"/>
    <s v="-"/>
    <n v="2.9316371285874342E-2"/>
    <n v="2.9316371285874342E-2"/>
    <s v="."/>
    <m/>
    <n v="2.9316371285874342E-2"/>
    <n v="2.9316371285874342E-2"/>
    <n v="0"/>
    <n v="2.1232784091180176E-2"/>
    <s v="."/>
    <n v="8.0835871946941668E-3"/>
    <s v="."/>
    <n v="0"/>
    <s v="-"/>
    <s v="-"/>
    <s v="-"/>
    <s v="-"/>
    <s v="a"/>
    <n v="0"/>
    <s v="."/>
    <n v="0"/>
    <s v="-"/>
    <s v="-"/>
    <s v="-"/>
    <s v="."/>
    <n v="0"/>
    <s v="."/>
    <x v="1"/>
  </r>
  <r>
    <x v="9"/>
    <s v="Services"/>
    <x v="8"/>
    <m/>
    <x v="13"/>
    <s v="-"/>
    <n v="0"/>
    <n v="0"/>
    <s v="."/>
    <m/>
    <n v="0"/>
    <n v="0"/>
    <n v="0"/>
    <n v="0"/>
    <s v="."/>
    <n v="0"/>
    <s v="."/>
    <n v="0"/>
    <s v="-"/>
    <s v="-"/>
    <s v="-"/>
    <s v="-"/>
    <s v="a"/>
    <n v="0"/>
    <s v="."/>
    <n v="0"/>
    <s v="-"/>
    <s v="-"/>
    <s v="-"/>
    <s v="."/>
    <n v="0"/>
    <s v="."/>
    <x v="1"/>
  </r>
  <r>
    <x v="9"/>
    <s v="Services"/>
    <x v="8"/>
    <m/>
    <x v="14"/>
    <s v="-"/>
    <n v="0"/>
    <n v="0"/>
    <s v="."/>
    <m/>
    <n v="0"/>
    <n v="0"/>
    <n v="0"/>
    <n v="0"/>
    <s v="."/>
    <n v="0"/>
    <s v="."/>
    <n v="0"/>
    <s v="-"/>
    <s v="-"/>
    <s v="-"/>
    <s v="-"/>
    <s v="a"/>
    <n v="0"/>
    <s v="."/>
    <n v="0"/>
    <s v="-"/>
    <s v="-"/>
    <s v="-"/>
    <s v="."/>
    <n v="0"/>
    <s v="."/>
    <x v="1"/>
  </r>
  <r>
    <x v="9"/>
    <s v="Services"/>
    <x v="9"/>
    <m/>
    <x v="1"/>
    <s v="-"/>
    <n v="9.9440312408753702"/>
    <n v="9.9440312408753702"/>
    <s v="."/>
    <m/>
    <n v="9.9440312408753702"/>
    <n v="5.3986455163563143"/>
    <n v="4.5453857245190559"/>
    <n v="4.6289176141504607"/>
    <s v="."/>
    <n v="0.76972790220585408"/>
    <s v="."/>
    <n v="0"/>
    <s v="-"/>
    <s v="-"/>
    <s v="-"/>
    <s v="-"/>
    <s v="a"/>
    <n v="2.0266621421849491"/>
    <s v="."/>
    <n v="2.5187235823341063"/>
    <s v="-"/>
    <s v="-"/>
    <s v="-"/>
    <s v="."/>
    <n v="0"/>
    <s v="."/>
    <x v="1"/>
  </r>
  <r>
    <x v="9"/>
    <s v="Services"/>
    <x v="9"/>
    <m/>
    <x v="2"/>
    <s v="-"/>
    <n v="0"/>
    <n v="0"/>
    <s v="."/>
    <m/>
    <n v="0"/>
    <n v="0"/>
    <n v="0"/>
    <n v="0"/>
    <s v="."/>
    <n v="0"/>
    <s v="."/>
    <n v="0"/>
    <s v="-"/>
    <s v="-"/>
    <s v="-"/>
    <s v="-"/>
    <s v="a"/>
    <n v="0"/>
    <s v="."/>
    <n v="0"/>
    <s v="-"/>
    <s v="-"/>
    <s v="-"/>
    <s v="."/>
    <n v="0"/>
    <s v="."/>
    <x v="1"/>
  </r>
  <r>
    <x v="9"/>
    <s v="Services"/>
    <x v="9"/>
    <m/>
    <x v="3"/>
    <s v="-"/>
    <n v="2.1410417221785836"/>
    <n v="2.1410417221785836"/>
    <s v="."/>
    <m/>
    <n v="2.1410417221785836"/>
    <n v="2.1410417221785836"/>
    <n v="0"/>
    <n v="1.8379411641983714"/>
    <s v="."/>
    <n v="0.30310055798021235"/>
    <s v="."/>
    <n v="0"/>
    <s v="-"/>
    <s v="-"/>
    <s v="-"/>
    <s v="-"/>
    <s v="a"/>
    <n v="0"/>
    <s v="."/>
    <n v="0"/>
    <s v="-"/>
    <s v="-"/>
    <s v="-"/>
    <s v="."/>
    <n v="0"/>
    <s v="."/>
    <x v="1"/>
  </r>
  <r>
    <x v="9"/>
    <s v="Services"/>
    <x v="9"/>
    <m/>
    <x v="4"/>
    <s v="-"/>
    <n v="2.6971307307688472"/>
    <n v="2.6971307307688472"/>
    <s v="."/>
    <m/>
    <n v="2.6971307307688472"/>
    <n v="2.6971307307688472"/>
    <n v="0"/>
    <n v="2.3107183008013106"/>
    <s v="."/>
    <n v="0.38641242996753661"/>
    <s v="."/>
    <n v="0"/>
    <s v="-"/>
    <s v="-"/>
    <s v="-"/>
    <s v="-"/>
    <s v="a"/>
    <n v="0"/>
    <s v="."/>
    <n v="0"/>
    <s v="-"/>
    <s v="-"/>
    <s v="-"/>
    <s v="."/>
    <n v="0"/>
    <s v="."/>
    <x v="1"/>
  </r>
  <r>
    <x v="9"/>
    <s v="Services"/>
    <x v="9"/>
    <m/>
    <x v="5"/>
    <s v="-"/>
    <n v="0"/>
    <n v="0"/>
    <s v="."/>
    <m/>
    <n v="0"/>
    <n v="0"/>
    <n v="0"/>
    <n v="0"/>
    <s v="."/>
    <n v="0"/>
    <s v="."/>
    <n v="0"/>
    <s v="-"/>
    <s v="-"/>
    <s v="-"/>
    <s v="-"/>
    <s v="a"/>
    <n v="0"/>
    <s v="."/>
    <n v="0"/>
    <s v="-"/>
    <s v="-"/>
    <s v="-"/>
    <s v="."/>
    <n v="0"/>
    <s v="."/>
    <x v="1"/>
  </r>
  <r>
    <x v="9"/>
    <s v="Services"/>
    <x v="9"/>
    <m/>
    <x v="6"/>
    <s v="-"/>
    <n v="4.9223308142617954"/>
    <n v="4.9223308142617954"/>
    <s v="."/>
    <m/>
    <n v="4.9223308142617954"/>
    <n v="0.37694508974273916"/>
    <n v="4.5453857245190559"/>
    <n v="0.32308121049764932"/>
    <s v="."/>
    <n v="5.3863879245089827E-2"/>
    <s v="."/>
    <n v="0"/>
    <s v="-"/>
    <s v="-"/>
    <s v="-"/>
    <s v="-"/>
    <s v="a"/>
    <n v="2.0266621421849491"/>
    <s v="."/>
    <n v="2.5187235823341063"/>
    <s v="-"/>
    <s v="-"/>
    <s v="-"/>
    <s v="."/>
    <n v="0"/>
    <s v="."/>
    <x v="1"/>
  </r>
  <r>
    <x v="9"/>
    <s v="Services"/>
    <x v="9"/>
    <m/>
    <x v="7"/>
    <s v="-"/>
    <n v="0"/>
    <n v="0"/>
    <s v="."/>
    <m/>
    <n v="0"/>
    <n v="0"/>
    <n v="0"/>
    <n v="0"/>
    <s v="."/>
    <n v="0"/>
    <s v="."/>
    <n v="0"/>
    <s v="-"/>
    <s v="-"/>
    <s v="-"/>
    <s v="-"/>
    <s v="a"/>
    <n v="0"/>
    <s v="."/>
    <n v="0"/>
    <s v="-"/>
    <s v="-"/>
    <s v="-"/>
    <s v="."/>
    <n v="0"/>
    <s v="."/>
    <x v="1"/>
  </r>
  <r>
    <x v="9"/>
    <s v="Services"/>
    <x v="9"/>
    <m/>
    <x v="8"/>
    <s v="-"/>
    <n v="0"/>
    <n v="0"/>
    <s v="."/>
    <m/>
    <n v="0"/>
    <n v="0"/>
    <n v="0"/>
    <n v="0"/>
    <s v="."/>
    <n v="0"/>
    <s v="."/>
    <n v="0"/>
    <s v="-"/>
    <s v="-"/>
    <s v="-"/>
    <s v="-"/>
    <s v="a"/>
    <n v="0"/>
    <s v="."/>
    <n v="0"/>
    <s v="-"/>
    <s v="-"/>
    <s v="-"/>
    <s v="."/>
    <n v="0"/>
    <s v="."/>
    <x v="1"/>
  </r>
  <r>
    <x v="9"/>
    <s v="Services"/>
    <x v="9"/>
    <m/>
    <x v="9"/>
    <s v="-"/>
    <n v="0"/>
    <n v="0"/>
    <s v="."/>
    <m/>
    <n v="0"/>
    <n v="0"/>
    <n v="0"/>
    <n v="0"/>
    <s v="."/>
    <n v="0"/>
    <s v="."/>
    <n v="0"/>
    <s v="-"/>
    <s v="-"/>
    <s v="-"/>
    <s v="-"/>
    <s v="a"/>
    <n v="0"/>
    <s v="."/>
    <n v="0"/>
    <s v="-"/>
    <s v="-"/>
    <s v="-"/>
    <s v="."/>
    <n v="0"/>
    <s v="."/>
    <x v="1"/>
  </r>
  <r>
    <x v="9"/>
    <s v="Services"/>
    <x v="9"/>
    <m/>
    <x v="10"/>
    <s v="-"/>
    <n v="0.12360896704082053"/>
    <n v="0.12360896704082053"/>
    <s v="."/>
    <m/>
    <n v="0.12360896704082053"/>
    <n v="0.12360896704082053"/>
    <n v="0"/>
    <n v="0.10590763105093423"/>
    <s v="."/>
    <n v="1.7701335989886293E-2"/>
    <s v="."/>
    <n v="0"/>
    <s v="-"/>
    <s v="-"/>
    <s v="-"/>
    <s v="-"/>
    <s v="a"/>
    <n v="0"/>
    <s v="."/>
    <n v="0"/>
    <s v="-"/>
    <s v="-"/>
    <s v="-"/>
    <s v="."/>
    <n v="0"/>
    <s v="."/>
    <x v="1"/>
  </r>
  <r>
    <x v="9"/>
    <s v="Services"/>
    <x v="9"/>
    <m/>
    <x v="11"/>
    <s v="-"/>
    <n v="0"/>
    <n v="0"/>
    <s v="."/>
    <m/>
    <n v="0"/>
    <n v="0"/>
    <n v="0"/>
    <n v="0"/>
    <s v="."/>
    <n v="0"/>
    <s v="."/>
    <n v="0"/>
    <s v="-"/>
    <s v="-"/>
    <s v="-"/>
    <s v="-"/>
    <s v="a"/>
    <n v="0"/>
    <s v="."/>
    <n v="0"/>
    <s v="-"/>
    <s v="-"/>
    <s v="-"/>
    <s v="."/>
    <n v="0"/>
    <s v="."/>
    <x v="1"/>
  </r>
  <r>
    <x v="9"/>
    <s v="Services"/>
    <x v="9"/>
    <m/>
    <x v="12"/>
    <s v="-"/>
    <n v="5.9919006625323748E-2"/>
    <n v="5.9919006625323748E-2"/>
    <s v="."/>
    <m/>
    <n v="5.9919006625323748E-2"/>
    <n v="5.9919006625323748E-2"/>
    <n v="0"/>
    <n v="5.1269307602194752E-2"/>
    <s v="."/>
    <n v="8.6496990231289955E-3"/>
    <s v="."/>
    <n v="0"/>
    <s v="-"/>
    <s v="-"/>
    <s v="-"/>
    <s v="-"/>
    <s v="a"/>
    <n v="0"/>
    <s v="."/>
    <n v="0"/>
    <s v="-"/>
    <s v="-"/>
    <s v="-"/>
    <s v="."/>
    <n v="0"/>
    <s v="."/>
    <x v="1"/>
  </r>
  <r>
    <x v="9"/>
    <s v="Services"/>
    <x v="9"/>
    <m/>
    <x v="13"/>
    <s v="-"/>
    <n v="0"/>
    <n v="0"/>
    <s v="."/>
    <m/>
    <n v="0"/>
    <n v="0"/>
    <n v="0"/>
    <n v="0"/>
    <s v="."/>
    <n v="0"/>
    <s v="."/>
    <n v="0"/>
    <s v="-"/>
    <s v="-"/>
    <s v="-"/>
    <s v="-"/>
    <s v="a"/>
    <n v="0"/>
    <s v="."/>
    <n v="0"/>
    <s v="-"/>
    <s v="-"/>
    <s v="-"/>
    <s v="."/>
    <n v="0"/>
    <s v="."/>
    <x v="1"/>
  </r>
  <r>
    <x v="9"/>
    <s v="Services"/>
    <x v="9"/>
    <m/>
    <x v="14"/>
    <s v="-"/>
    <n v="0"/>
    <n v="0"/>
    <s v="."/>
    <m/>
    <n v="0"/>
    <n v="0"/>
    <n v="0"/>
    <n v="0"/>
    <s v="."/>
    <n v="0"/>
    <s v="."/>
    <n v="0"/>
    <s v="-"/>
    <s v="-"/>
    <s v="-"/>
    <s v="-"/>
    <s v="a"/>
    <n v="0"/>
    <s v="."/>
    <n v="0"/>
    <s v="-"/>
    <s v="-"/>
    <s v="-"/>
    <s v="."/>
    <n v="0"/>
    <s v="."/>
    <x v="1"/>
  </r>
  <r>
    <x v="10"/>
    <s v="Services"/>
    <x v="1"/>
    <m/>
    <x v="1"/>
    <n v="262.91243200000002"/>
    <n v="-107.45748588585332"/>
    <n v="155.45494611414671"/>
    <s v="."/>
    <m/>
    <n v="155.45494611414671"/>
    <n v="122.40092773627541"/>
    <n v="33.054018377871294"/>
    <n v="86.436052015255484"/>
    <s v="."/>
    <n v="27.387315141872953"/>
    <s v="."/>
    <n v="8.5775605791469598"/>
    <s v="-"/>
    <s v="-"/>
    <s v="-"/>
    <s v="-"/>
    <s v="a"/>
    <n v="18.354895496457104"/>
    <s v="."/>
    <n v="14.699122881414191"/>
    <s v="-"/>
    <s v="-"/>
    <s v="-"/>
    <s v="."/>
    <n v="0"/>
    <s v="."/>
    <x v="1"/>
  </r>
  <r>
    <x v="10"/>
    <s v="Services"/>
    <x v="1"/>
    <m/>
    <x v="2"/>
    <n v="0.20934"/>
    <n v="-0.20934"/>
    <n v="0"/>
    <s v="."/>
    <m/>
    <n v="0"/>
    <n v="0"/>
    <n v="0"/>
    <n v="0"/>
    <s v="."/>
    <n v="0"/>
    <s v="."/>
    <n v="0"/>
    <s v="-"/>
    <s v="-"/>
    <s v="-"/>
    <s v="-"/>
    <s v="a"/>
    <n v="0"/>
    <s v="."/>
    <n v="0"/>
    <s v="-"/>
    <s v="-"/>
    <s v="-"/>
    <s v="."/>
    <n v="0"/>
    <s v="."/>
    <x v="1"/>
  </r>
  <r>
    <x v="10"/>
    <s v="Services"/>
    <x v="1"/>
    <m/>
    <x v="3"/>
    <n v="26.794356999999998"/>
    <n v="7.1054273576010019E-15"/>
    <n v="26.794357000000005"/>
    <s v="."/>
    <m/>
    <n v="26.794357000000005"/>
    <n v="26.794357000000005"/>
    <n v="0"/>
    <n v="20.49044089771143"/>
    <s v="."/>
    <n v="6.3039161022885732"/>
    <s v="."/>
    <n v="0"/>
    <s v="-"/>
    <s v="-"/>
    <s v="-"/>
    <s v="-"/>
    <s v="a"/>
    <n v="0"/>
    <s v="."/>
    <n v="0"/>
    <s v="-"/>
    <s v="-"/>
    <s v="-"/>
    <s v="."/>
    <n v="0"/>
    <s v="."/>
    <x v="1"/>
  </r>
  <r>
    <x v="10"/>
    <s v="Services"/>
    <x v="1"/>
    <m/>
    <x v="4"/>
    <n v="77.918673999999996"/>
    <n v="0"/>
    <n v="77.918673999999996"/>
    <s v="."/>
    <m/>
    <n v="77.918673999999996"/>
    <n v="77.918673999999996"/>
    <n v="0"/>
    <n v="59.033892303087306"/>
    <s v="."/>
    <n v="18.88478169691269"/>
    <s v="."/>
    <n v="0"/>
    <s v="-"/>
    <s v="-"/>
    <s v="-"/>
    <s v="-"/>
    <s v="a"/>
    <n v="0"/>
    <s v="."/>
    <n v="0"/>
    <s v="-"/>
    <s v="-"/>
    <s v="-"/>
    <s v="."/>
    <n v="0"/>
    <s v="."/>
    <x v="1"/>
  </r>
  <r>
    <x v="10"/>
    <s v="Services"/>
    <x v="1"/>
    <m/>
    <x v="5"/>
    <n v="4.4589419999999995"/>
    <n v="-4.4589419999999995"/>
    <n v="0"/>
    <s v="."/>
    <m/>
    <n v="0"/>
    <n v="0"/>
    <n v="0"/>
    <n v="0"/>
    <s v="."/>
    <n v="0"/>
    <s v="."/>
    <n v="0"/>
    <s v="-"/>
    <s v="-"/>
    <s v="-"/>
    <s v="-"/>
    <s v="a"/>
    <n v="0"/>
    <s v="."/>
    <n v="0"/>
    <s v="-"/>
    <s v="-"/>
    <s v="-"/>
    <s v="."/>
    <n v="0"/>
    <s v="."/>
    <x v="1"/>
  </r>
  <r>
    <x v="10"/>
    <s v="Services"/>
    <x v="1"/>
    <m/>
    <x v="6"/>
    <n v="139.39369100000002"/>
    <n v="-92.87777588585331"/>
    <n v="46.515915114146701"/>
    <s v="."/>
    <m/>
    <n v="46.515915114146701"/>
    <n v="13.461896736275406"/>
    <n v="33.054018377871294"/>
    <n v="3.7420558225638718"/>
    <s v="."/>
    <n v="1.1422803345645756"/>
    <s v="."/>
    <n v="8.5775605791469598"/>
    <s v="-"/>
    <s v="-"/>
    <s v="-"/>
    <s v="-"/>
    <s v="a"/>
    <n v="18.354895496457104"/>
    <s v="."/>
    <n v="14.699122881414191"/>
    <s v="-"/>
    <s v="-"/>
    <s v="-"/>
    <s v="."/>
    <n v="0"/>
    <s v="."/>
    <x v="1"/>
  </r>
  <r>
    <x v="10"/>
    <s v="Services"/>
    <x v="1"/>
    <m/>
    <x v="7"/>
    <n v="8.5003669999999989"/>
    <n v="-8.5003669999999989"/>
    <n v="0"/>
    <s v="c.ISE.31"/>
    <m/>
    <n v="0"/>
    <n v="0"/>
    <n v="0"/>
    <n v="0"/>
    <s v="."/>
    <n v="0"/>
    <s v="."/>
    <n v="0"/>
    <s v="-"/>
    <s v="-"/>
    <s v="-"/>
    <s v="-"/>
    <s v="a"/>
    <n v="0"/>
    <s v="."/>
    <n v="0"/>
    <s v="-"/>
    <s v="-"/>
    <s v="-"/>
    <s v="."/>
    <n v="0"/>
    <s v="."/>
    <x v="1"/>
  </r>
  <r>
    <x v="10"/>
    <s v="Services"/>
    <x v="1"/>
    <m/>
    <x v="8"/>
    <n v="1.470032"/>
    <n v="-1.470032"/>
    <n v="0"/>
    <s v="."/>
    <m/>
    <n v="0"/>
    <n v="0"/>
    <n v="0"/>
    <n v="0"/>
    <s v="."/>
    <n v="0"/>
    <s v="."/>
    <n v="0"/>
    <s v="-"/>
    <s v="-"/>
    <s v="-"/>
    <s v="-"/>
    <s v="a"/>
    <n v="0"/>
    <s v="."/>
    <n v="0"/>
    <s v="-"/>
    <s v="-"/>
    <s v="-"/>
    <s v="."/>
    <n v="0"/>
    <s v="."/>
    <x v="1"/>
  </r>
  <r>
    <x v="10"/>
    <s v="Services"/>
    <x v="1"/>
    <m/>
    <x v="9"/>
    <n v="1.470032"/>
    <n v="-1.470032"/>
    <n v="0"/>
    <s v="c.Obs.1"/>
    <m/>
    <n v="0"/>
    <n v="0"/>
    <n v="0"/>
    <n v="0"/>
    <s v="."/>
    <n v="0"/>
    <s v="."/>
    <n v="0"/>
    <s v="-"/>
    <s v="-"/>
    <s v="-"/>
    <s v="-"/>
    <s v="a"/>
    <n v="0"/>
    <s v="."/>
    <n v="0"/>
    <s v="-"/>
    <s v="-"/>
    <s v="-"/>
    <s v="."/>
    <n v="0"/>
    <s v="."/>
    <x v="1"/>
  </r>
  <r>
    <x v="10"/>
    <s v="Services"/>
    <x v="1"/>
    <m/>
    <x v="10"/>
    <n v="2.4388109999999998"/>
    <n v="-8.1100000000011718E-4"/>
    <n v="2.4379999999999997"/>
    <s v="c.Obs.1"/>
    <m/>
    <n v="2.4379999999999997"/>
    <n v="2.4379999999999997"/>
    <n v="0"/>
    <n v="1.8233084210120998"/>
    <s v="."/>
    <n v="0.61469157898790006"/>
    <s v="."/>
    <n v="0"/>
    <s v="-"/>
    <s v="-"/>
    <s v="-"/>
    <s v="-"/>
    <s v="a"/>
    <n v="0"/>
    <s v="."/>
    <n v="0"/>
    <s v="-"/>
    <s v="-"/>
    <s v="-"/>
    <s v="."/>
    <n v="0"/>
    <s v="."/>
    <x v="1"/>
  </r>
  <r>
    <x v="10"/>
    <s v="Services"/>
    <x v="1"/>
    <m/>
    <x v="11"/>
    <n v="0.20585099999999998"/>
    <n v="-0.20585099999999998"/>
    <n v="0"/>
    <s v="c.Obs.1"/>
    <m/>
    <n v="0"/>
    <n v="0"/>
    <n v="0"/>
    <n v="0"/>
    <s v="."/>
    <n v="0"/>
    <s v="."/>
    <n v="0"/>
    <s v="-"/>
    <s v="-"/>
    <s v="-"/>
    <s v="-"/>
    <s v="a"/>
    <n v="0"/>
    <s v="."/>
    <n v="0"/>
    <s v="-"/>
    <s v="-"/>
    <s v="-"/>
    <s v="."/>
    <n v="0"/>
    <s v="."/>
    <x v="1"/>
  </r>
  <r>
    <x v="10"/>
    <s v="Services"/>
    <x v="1"/>
    <m/>
    <x v="12"/>
    <n v="5.1172000000000002E-2"/>
    <n v="8.2799999999998847E-4"/>
    <n v="5.1999999999999991E-2"/>
    <s v="c.Obs.1"/>
    <m/>
    <n v="5.1999999999999991E-2"/>
    <n v="5.1999999999999991E-2"/>
    <n v="0"/>
    <n v="3.7868406209619503E-2"/>
    <s v="."/>
    <n v="1.4131593790380492E-2"/>
    <s v="."/>
    <n v="0"/>
    <s v="-"/>
    <s v="-"/>
    <s v="-"/>
    <s v="-"/>
    <s v="a"/>
    <n v="0"/>
    <s v="."/>
    <n v="0"/>
    <s v="-"/>
    <s v="-"/>
    <s v="-"/>
    <s v="."/>
    <n v="0"/>
    <s v="."/>
    <x v="1"/>
  </r>
  <r>
    <x v="10"/>
    <s v="Services"/>
    <x v="1"/>
    <m/>
    <x v="13"/>
    <s v="-"/>
    <n v="1.7359999999999998"/>
    <n v="1.7359999999999998"/>
    <s v="c.Obs.2"/>
    <m/>
    <n v="1.7359999999999998"/>
    <n v="1.7359999999999998"/>
    <n v="0"/>
    <n v="1.3084861646711614"/>
    <s v="."/>
    <n v="0.42751383532883824"/>
    <s v="."/>
    <n v="0"/>
    <s v="-"/>
    <s v="-"/>
    <s v="-"/>
    <s v="-"/>
    <s v="a"/>
    <n v="0"/>
    <s v="."/>
    <n v="0"/>
    <s v="-"/>
    <s v="-"/>
    <s v="-"/>
    <s v="."/>
    <n v="0"/>
    <s v="."/>
    <x v="1"/>
  </r>
  <r>
    <x v="10"/>
    <s v="Services"/>
    <x v="1"/>
    <m/>
    <x v="14"/>
    <s v="-"/>
    <n v="0"/>
    <n v="0"/>
    <s v="."/>
    <m/>
    <n v="0"/>
    <n v="0"/>
    <n v="0"/>
    <n v="0"/>
    <s v="."/>
    <n v="0"/>
    <s v="."/>
    <n v="0"/>
    <s v="-"/>
    <s v="-"/>
    <s v="-"/>
    <s v="-"/>
    <s v="a"/>
    <n v="0"/>
    <s v="."/>
    <n v="0"/>
    <s v="-"/>
    <s v="-"/>
    <s v="-"/>
    <s v="."/>
    <n v="0"/>
    <s v="."/>
    <x v="1"/>
  </r>
  <r>
    <x v="10"/>
    <s v="Services"/>
    <x v="2"/>
    <m/>
    <x v="1"/>
    <s v="-"/>
    <n v="33.068182270272636"/>
    <n v="33.068182270272636"/>
    <s v="."/>
    <m/>
    <n v="33.068182270272636"/>
    <n v="18.084445332601565"/>
    <n v="14.983736937671074"/>
    <n v="14.728185015328354"/>
    <s v="."/>
    <n v="3.3562603172732102"/>
    <s v="."/>
    <n v="0"/>
    <s v="-"/>
    <s v="-"/>
    <s v="-"/>
    <s v="-"/>
    <s v="a"/>
    <n v="10.077022062377957"/>
    <s v="."/>
    <n v="4.9067148752931171"/>
    <s v="-"/>
    <s v="-"/>
    <s v="-"/>
    <s v="."/>
    <n v="0"/>
    <s v="."/>
    <x v="1"/>
  </r>
  <r>
    <x v="10"/>
    <s v="Services"/>
    <x v="2"/>
    <m/>
    <x v="2"/>
    <s v="-"/>
    <n v="0"/>
    <n v="0"/>
    <s v="."/>
    <m/>
    <n v="0"/>
    <n v="0"/>
    <n v="0"/>
    <n v="0"/>
    <s v="."/>
    <n v="0"/>
    <s v="."/>
    <n v="0"/>
    <s v="-"/>
    <s v="-"/>
    <s v="-"/>
    <s v="-"/>
    <s v="a"/>
    <n v="0"/>
    <s v="."/>
    <n v="0"/>
    <s v="-"/>
    <s v="-"/>
    <s v="-"/>
    <s v="."/>
    <n v="0"/>
    <s v="."/>
    <x v="1"/>
  </r>
  <r>
    <x v="10"/>
    <s v="Services"/>
    <x v="2"/>
    <m/>
    <x v="3"/>
    <s v="-"/>
    <n v="4.4054237315865077"/>
    <n v="4.4054237315865077"/>
    <s v="."/>
    <m/>
    <n v="4.4054237315865077"/>
    <n v="4.4054237315865077"/>
    <n v="0"/>
    <n v="3.6016047537503906"/>
    <s v="."/>
    <n v="0.80381897783611678"/>
    <s v="."/>
    <n v="0"/>
    <s v="-"/>
    <s v="-"/>
    <s v="-"/>
    <s v="-"/>
    <s v="a"/>
    <n v="0"/>
    <s v="."/>
    <n v="0"/>
    <s v="-"/>
    <s v="-"/>
    <s v="-"/>
    <s v="."/>
    <n v="0"/>
    <s v="."/>
    <x v="1"/>
  </r>
  <r>
    <x v="10"/>
    <s v="Services"/>
    <x v="2"/>
    <m/>
    <x v="4"/>
    <s v="-"/>
    <n v="12.246546185698563"/>
    <n v="12.246546185698563"/>
    <s v="."/>
    <m/>
    <n v="12.246546185698563"/>
    <n v="12.246546185698563"/>
    <n v="0"/>
    <n v="9.9620847005136142"/>
    <s v="."/>
    <n v="2.2844614851849476"/>
    <s v="."/>
    <n v="0"/>
    <s v="-"/>
    <s v="-"/>
    <s v="-"/>
    <s v="-"/>
    <s v="a"/>
    <n v="0"/>
    <s v="."/>
    <n v="0"/>
    <s v="-"/>
    <s v="-"/>
    <s v="-"/>
    <s v="."/>
    <n v="0"/>
    <s v="."/>
    <x v="1"/>
  </r>
  <r>
    <x v="10"/>
    <s v="Services"/>
    <x v="2"/>
    <m/>
    <x v="5"/>
    <s v="-"/>
    <n v="0"/>
    <n v="0"/>
    <s v="."/>
    <m/>
    <n v="0"/>
    <n v="0"/>
    <n v="0"/>
    <n v="0"/>
    <s v="."/>
    <n v="0"/>
    <s v="."/>
    <n v="0"/>
    <s v="-"/>
    <s v="-"/>
    <s v="-"/>
    <s v="-"/>
    <s v="a"/>
    <n v="0"/>
    <s v="."/>
    <n v="0"/>
    <s v="-"/>
    <s v="-"/>
    <s v="-"/>
    <s v="."/>
    <n v="0"/>
    <s v="."/>
    <x v="1"/>
  </r>
  <r>
    <x v="10"/>
    <s v="Services"/>
    <x v="2"/>
    <m/>
    <x v="6"/>
    <s v="-"/>
    <n v="15.770307080349722"/>
    <n v="15.770307080349722"/>
    <s v="."/>
    <m/>
    <n v="15.770307080349722"/>
    <n v="0.78657014267864855"/>
    <n v="14.983736937671074"/>
    <n v="0.64197319697304767"/>
    <s v="."/>
    <n v="0.14459694570560089"/>
    <s v="."/>
    <n v="0"/>
    <s v="-"/>
    <s v="-"/>
    <s v="-"/>
    <s v="-"/>
    <s v="a"/>
    <n v="10.077022062377957"/>
    <s v="."/>
    <n v="4.9067148752931171"/>
    <s v="-"/>
    <s v="-"/>
    <s v="-"/>
    <s v="."/>
    <n v="0"/>
    <s v="."/>
    <x v="1"/>
  </r>
  <r>
    <x v="10"/>
    <s v="Services"/>
    <x v="2"/>
    <m/>
    <x v="7"/>
    <s v="-"/>
    <n v="0"/>
    <n v="0"/>
    <s v="."/>
    <m/>
    <n v="0"/>
    <n v="0"/>
    <n v="0"/>
    <n v="0"/>
    <s v="."/>
    <n v="0"/>
    <s v="."/>
    <n v="0"/>
    <s v="-"/>
    <s v="-"/>
    <s v="-"/>
    <s v="-"/>
    <s v="a"/>
    <n v="0"/>
    <s v="."/>
    <n v="0"/>
    <s v="-"/>
    <s v="-"/>
    <s v="-"/>
    <s v="."/>
    <n v="0"/>
    <s v="."/>
    <x v="1"/>
  </r>
  <r>
    <x v="10"/>
    <s v="Services"/>
    <x v="2"/>
    <m/>
    <x v="8"/>
    <s v="-"/>
    <n v="0"/>
    <n v="0"/>
    <s v="."/>
    <m/>
    <n v="0"/>
    <n v="0"/>
    <n v="0"/>
    <n v="0"/>
    <s v="."/>
    <n v="0"/>
    <s v="."/>
    <n v="0"/>
    <s v="-"/>
    <s v="-"/>
    <s v="-"/>
    <s v="-"/>
    <s v="a"/>
    <n v="0"/>
    <s v="."/>
    <n v="0"/>
    <s v="-"/>
    <s v="-"/>
    <s v="-"/>
    <s v="."/>
    <n v="0"/>
    <s v="."/>
    <x v="1"/>
  </r>
  <r>
    <x v="10"/>
    <s v="Services"/>
    <x v="2"/>
    <m/>
    <x v="9"/>
    <s v="-"/>
    <n v="0"/>
    <n v="0"/>
    <s v="."/>
    <m/>
    <n v="0"/>
    <n v="0"/>
    <n v="0"/>
    <n v="0"/>
    <s v="."/>
    <n v="0"/>
    <s v="."/>
    <n v="0"/>
    <s v="-"/>
    <s v="-"/>
    <s v="-"/>
    <s v="-"/>
    <s v="a"/>
    <n v="0"/>
    <s v="."/>
    <n v="0"/>
    <s v="-"/>
    <s v="-"/>
    <s v="-"/>
    <s v="."/>
    <n v="0"/>
    <s v="."/>
    <x v="1"/>
  </r>
  <r>
    <x v="10"/>
    <s v="Services"/>
    <x v="2"/>
    <m/>
    <x v="10"/>
    <s v="-"/>
    <n v="0.37042531973569837"/>
    <n v="0.37042531973569837"/>
    <s v="."/>
    <m/>
    <n v="0.37042531973569837"/>
    <n v="0.37042531973569837"/>
    <n v="0"/>
    <n v="0.29912448332803121"/>
    <s v="."/>
    <n v="7.1300836407667142E-2"/>
    <s v="."/>
    <n v="0"/>
    <s v="-"/>
    <s v="-"/>
    <s v="-"/>
    <s v="-"/>
    <s v="a"/>
    <n v="0"/>
    <s v="."/>
    <n v="0"/>
    <s v="-"/>
    <s v="-"/>
    <s v="-"/>
    <s v="."/>
    <n v="0"/>
    <s v="."/>
    <x v="1"/>
  </r>
  <r>
    <x v="10"/>
    <s v="Services"/>
    <x v="2"/>
    <m/>
    <x v="11"/>
    <s v="-"/>
    <n v="0"/>
    <n v="0"/>
    <s v="."/>
    <m/>
    <n v="0"/>
    <n v="0"/>
    <n v="0"/>
    <n v="0"/>
    <s v="."/>
    <n v="0"/>
    <s v="."/>
    <n v="0"/>
    <s v="-"/>
    <s v="-"/>
    <s v="-"/>
    <s v="-"/>
    <s v="a"/>
    <n v="0"/>
    <s v="."/>
    <n v="0"/>
    <s v="-"/>
    <s v="-"/>
    <s v="-"/>
    <s v="."/>
    <n v="0"/>
    <s v="."/>
    <x v="1"/>
  </r>
  <r>
    <x v="10"/>
    <s v="Services"/>
    <x v="2"/>
    <m/>
    <x v="12"/>
    <s v="-"/>
    <n v="6.1734956922797311E-3"/>
    <n v="6.1734956922797311E-3"/>
    <s v="."/>
    <m/>
    <n v="6.1734956922797311E-3"/>
    <n v="6.1734956922797311E-3"/>
    <n v="0"/>
    <n v="4.894445199853807E-3"/>
    <s v="."/>
    <n v="1.2790504924259244E-3"/>
    <s v="."/>
    <n v="0"/>
    <s v="-"/>
    <s v="-"/>
    <s v="-"/>
    <s v="-"/>
    <s v="a"/>
    <n v="0"/>
    <s v="."/>
    <n v="0"/>
    <s v="-"/>
    <s v="-"/>
    <s v="-"/>
    <s v="."/>
    <n v="0"/>
    <s v="."/>
    <x v="1"/>
  </r>
  <r>
    <x v="10"/>
    <s v="Services"/>
    <x v="2"/>
    <m/>
    <x v="13"/>
    <s v="-"/>
    <n v="0.26930645720986868"/>
    <n v="0.26930645720986868"/>
    <s v="."/>
    <m/>
    <n v="0.26930645720986868"/>
    <n v="0.26930645720986868"/>
    <n v="0"/>
    <n v="0.21850343556341678"/>
    <s v="."/>
    <n v="5.0803021646451882E-2"/>
    <s v="."/>
    <n v="0"/>
    <s v="-"/>
    <s v="-"/>
    <s v="-"/>
    <s v="-"/>
    <s v="a"/>
    <n v="0"/>
    <s v="."/>
    <n v="0"/>
    <s v="-"/>
    <s v="-"/>
    <s v="-"/>
    <s v="."/>
    <n v="0"/>
    <s v="."/>
    <x v="1"/>
  </r>
  <r>
    <x v="10"/>
    <s v="Services"/>
    <x v="2"/>
    <m/>
    <x v="14"/>
    <s v="-"/>
    <n v="0"/>
    <n v="0"/>
    <s v="."/>
    <m/>
    <n v="0"/>
    <n v="0"/>
    <n v="0"/>
    <n v="0"/>
    <s v="."/>
    <n v="0"/>
    <s v="."/>
    <n v="0"/>
    <s v="-"/>
    <s v="-"/>
    <s v="-"/>
    <s v="-"/>
    <s v="a"/>
    <n v="0"/>
    <s v="."/>
    <n v="0"/>
    <s v="-"/>
    <s v="-"/>
    <s v="-"/>
    <s v="."/>
    <n v="0"/>
    <s v="."/>
    <x v="1"/>
  </r>
  <r>
    <x v="10"/>
    <s v="Services"/>
    <x v="3"/>
    <m/>
    <x v="1"/>
    <s v="-"/>
    <n v="20.904068794145289"/>
    <n v="20.904068794145289"/>
    <s v="."/>
    <m/>
    <n v="20.904068794145289"/>
    <n v="13.447406374466402"/>
    <n v="7.456662419678886"/>
    <n v="5.3115602377631035"/>
    <s v="."/>
    <n v="5.2980512493830592"/>
    <s v="."/>
    <n v="2.8377948873202397"/>
    <s v="-"/>
    <s v="-"/>
    <s v="-"/>
    <s v="-"/>
    <s v="a"/>
    <n v="2.9156072070854107"/>
    <s v="."/>
    <n v="4.5410552125934753"/>
    <s v="-"/>
    <s v="-"/>
    <s v="-"/>
    <s v="."/>
    <n v="0"/>
    <s v="."/>
    <x v="1"/>
  </r>
  <r>
    <x v="10"/>
    <s v="Services"/>
    <x v="3"/>
    <m/>
    <x v="2"/>
    <s v="-"/>
    <n v="0"/>
    <n v="0"/>
    <s v="."/>
    <m/>
    <n v="0"/>
    <n v="0"/>
    <n v="0"/>
    <n v="0"/>
    <s v="."/>
    <n v="0"/>
    <s v="."/>
    <n v="0"/>
    <s v="-"/>
    <s v="-"/>
    <s v="-"/>
    <s v="-"/>
    <s v="a"/>
    <n v="0"/>
    <s v="."/>
    <n v="0"/>
    <s v="-"/>
    <s v="-"/>
    <s v="-"/>
    <s v="."/>
    <n v="0"/>
    <s v="."/>
    <x v="1"/>
  </r>
  <r>
    <x v="10"/>
    <s v="Services"/>
    <x v="3"/>
    <m/>
    <x v="3"/>
    <s v="-"/>
    <n v="2.465554801949283"/>
    <n v="2.465554801949283"/>
    <s v="."/>
    <m/>
    <n v="2.465554801949283"/>
    <n v="2.465554801949283"/>
    <n v="0"/>
    <n v="1.25354088173199"/>
    <s v="."/>
    <n v="1.2120139202172933"/>
    <s v="."/>
    <n v="0"/>
    <s v="-"/>
    <s v="-"/>
    <s v="-"/>
    <s v="-"/>
    <s v="a"/>
    <n v="0"/>
    <s v="."/>
    <n v="0"/>
    <s v="-"/>
    <s v="-"/>
    <s v="-"/>
    <s v="."/>
    <n v="0"/>
    <s v="."/>
    <x v="1"/>
  </r>
  <r>
    <x v="10"/>
    <s v="Services"/>
    <x v="3"/>
    <m/>
    <x v="4"/>
    <s v="-"/>
    <n v="7.2890054363739925"/>
    <n v="7.2890054363739925"/>
    <s v="."/>
    <m/>
    <n v="7.2890054363739925"/>
    <n v="7.2890054363739925"/>
    <n v="0"/>
    <n v="3.622608836895334"/>
    <s v="."/>
    <n v="3.6663965994786585"/>
    <s v="."/>
    <n v="0"/>
    <s v="-"/>
    <s v="-"/>
    <s v="-"/>
    <s v="-"/>
    <s v="a"/>
    <n v="0"/>
    <s v="."/>
    <n v="0"/>
    <s v="-"/>
    <s v="-"/>
    <s v="-"/>
    <s v="."/>
    <n v="0"/>
    <s v="."/>
    <x v="1"/>
  </r>
  <r>
    <x v="10"/>
    <s v="Services"/>
    <x v="3"/>
    <m/>
    <x v="5"/>
    <s v="-"/>
    <n v="0"/>
    <n v="0"/>
    <s v="."/>
    <m/>
    <n v="0"/>
    <n v="0"/>
    <n v="0"/>
    <n v="0"/>
    <s v="."/>
    <n v="0"/>
    <s v="."/>
    <n v="0"/>
    <s v="-"/>
    <s v="-"/>
    <s v="-"/>
    <s v="-"/>
    <s v="a"/>
    <n v="0"/>
    <s v="."/>
    <n v="0"/>
    <s v="-"/>
    <s v="-"/>
    <s v="-"/>
    <s v="."/>
    <n v="0"/>
    <s v="."/>
    <x v="1"/>
  </r>
  <r>
    <x v="10"/>
    <s v="Services"/>
    <x v="3"/>
    <m/>
    <x v="6"/>
    <s v="-"/>
    <n v="10.730290106892872"/>
    <n v="10.730290106892872"/>
    <s v="."/>
    <m/>
    <n v="10.730290106892872"/>
    <n v="3.2736276872139856"/>
    <n v="7.456662419678886"/>
    <n v="0.22339555833870595"/>
    <s v="."/>
    <n v="0.21243724155503987"/>
    <s v="."/>
    <n v="2.8377948873202397"/>
    <s v="-"/>
    <s v="-"/>
    <s v="-"/>
    <s v="-"/>
    <s v="a"/>
    <n v="2.9156072070854107"/>
    <s v="."/>
    <n v="4.5410552125934753"/>
    <s v="-"/>
    <s v="-"/>
    <s v="-"/>
    <s v="."/>
    <n v="0"/>
    <s v="."/>
    <x v="1"/>
  </r>
  <r>
    <x v="10"/>
    <s v="Services"/>
    <x v="3"/>
    <m/>
    <x v="7"/>
    <s v="-"/>
    <n v="0"/>
    <n v="0"/>
    <s v="."/>
    <m/>
    <n v="0"/>
    <n v="0"/>
    <n v="0"/>
    <n v="0"/>
    <s v="."/>
    <n v="0"/>
    <s v="."/>
    <n v="0"/>
    <s v="-"/>
    <s v="-"/>
    <s v="-"/>
    <s v="-"/>
    <s v="a"/>
    <n v="0"/>
    <s v="."/>
    <n v="0"/>
    <s v="-"/>
    <s v="-"/>
    <s v="-"/>
    <s v="."/>
    <n v="0"/>
    <s v="."/>
    <x v="1"/>
  </r>
  <r>
    <x v="10"/>
    <s v="Services"/>
    <x v="3"/>
    <m/>
    <x v="8"/>
    <s v="-"/>
    <n v="0"/>
    <n v="0"/>
    <s v="."/>
    <m/>
    <n v="0"/>
    <n v="0"/>
    <n v="0"/>
    <n v="0"/>
    <s v="."/>
    <n v="0"/>
    <s v="."/>
    <n v="0"/>
    <s v="-"/>
    <s v="-"/>
    <s v="-"/>
    <s v="-"/>
    <s v="a"/>
    <n v="0"/>
    <s v="."/>
    <n v="0"/>
    <s v="-"/>
    <s v="-"/>
    <s v="-"/>
    <s v="."/>
    <n v="0"/>
    <s v="."/>
    <x v="1"/>
  </r>
  <r>
    <x v="10"/>
    <s v="Services"/>
    <x v="3"/>
    <m/>
    <x v="9"/>
    <s v="-"/>
    <n v="0"/>
    <n v="0"/>
    <s v="."/>
    <m/>
    <n v="0"/>
    <n v="0"/>
    <n v="0"/>
    <n v="0"/>
    <s v="."/>
    <n v="0"/>
    <s v="."/>
    <n v="0"/>
    <s v="-"/>
    <s v="-"/>
    <s v="-"/>
    <s v="-"/>
    <s v="a"/>
    <n v="0"/>
    <s v="."/>
    <n v="0"/>
    <s v="-"/>
    <s v="-"/>
    <s v="-"/>
    <s v="."/>
    <n v="0"/>
    <s v="."/>
    <x v="1"/>
  </r>
  <r>
    <x v="10"/>
    <s v="Services"/>
    <x v="3"/>
    <m/>
    <x v="10"/>
    <s v="-"/>
    <n v="0.24684801531061651"/>
    <n v="0.24684801531061651"/>
    <s v="."/>
    <m/>
    <n v="0.24684801531061651"/>
    <n v="0.24684801531061651"/>
    <n v="0"/>
    <n v="0.12685433422469006"/>
    <s v="."/>
    <n v="0.11999368108592645"/>
    <s v="."/>
    <n v="0"/>
    <s v="-"/>
    <s v="-"/>
    <s v="-"/>
    <s v="-"/>
    <s v="a"/>
    <n v="0"/>
    <s v="."/>
    <n v="0"/>
    <s v="-"/>
    <s v="-"/>
    <s v="-"/>
    <s v="."/>
    <n v="0"/>
    <s v="."/>
    <x v="1"/>
  </r>
  <r>
    <x v="10"/>
    <s v="Services"/>
    <x v="3"/>
    <m/>
    <x v="11"/>
    <s v="-"/>
    <n v="0"/>
    <n v="0"/>
    <s v="."/>
    <m/>
    <n v="0"/>
    <n v="0"/>
    <n v="0"/>
    <n v="0"/>
    <s v="."/>
    <n v="0"/>
    <s v="."/>
    <n v="0"/>
    <s v="-"/>
    <s v="-"/>
    <s v="-"/>
    <s v="-"/>
    <s v="a"/>
    <n v="0"/>
    <s v="."/>
    <n v="0"/>
    <s v="-"/>
    <s v="-"/>
    <s v="-"/>
    <s v="."/>
    <n v="0"/>
    <s v="."/>
    <x v="1"/>
  </r>
  <r>
    <x v="10"/>
    <s v="Services"/>
    <x v="3"/>
    <m/>
    <x v="12"/>
    <s v="-"/>
    <n v="5.6472305514439223E-3"/>
    <n v="5.6472305514439223E-3"/>
    <s v="."/>
    <m/>
    <n v="5.6472305514439223E-3"/>
    <n v="5.6472305514439223E-3"/>
    <n v="0"/>
    <n v="2.5881141857271735E-3"/>
    <s v="."/>
    <n v="3.0591163657167487E-3"/>
    <s v="."/>
    <n v="0"/>
    <s v="-"/>
    <s v="-"/>
    <s v="-"/>
    <s v="-"/>
    <s v="a"/>
    <n v="0"/>
    <s v="."/>
    <n v="0"/>
    <s v="-"/>
    <s v="-"/>
    <s v="-"/>
    <s v="."/>
    <n v="0"/>
    <s v="."/>
    <x v="1"/>
  </r>
  <r>
    <x v="10"/>
    <s v="Services"/>
    <x v="3"/>
    <m/>
    <x v="13"/>
    <s v="-"/>
    <n v="0.16672320306708199"/>
    <n v="0.16672320306708199"/>
    <s v="."/>
    <m/>
    <n v="0.16672320306708199"/>
    <n v="0.16672320306708199"/>
    <n v="0"/>
    <n v="8.2572512386656888E-2"/>
    <s v="."/>
    <n v="8.4150690680425091E-2"/>
    <s v="."/>
    <n v="0"/>
    <s v="-"/>
    <s v="-"/>
    <s v="-"/>
    <s v="-"/>
    <s v="a"/>
    <n v="0"/>
    <s v="."/>
    <n v="0"/>
    <s v="-"/>
    <s v="-"/>
    <s v="-"/>
    <s v="."/>
    <n v="0"/>
    <s v="."/>
    <x v="1"/>
  </r>
  <r>
    <x v="10"/>
    <s v="Services"/>
    <x v="3"/>
    <m/>
    <x v="14"/>
    <s v="-"/>
    <n v="0"/>
    <n v="0"/>
    <s v="."/>
    <m/>
    <n v="0"/>
    <n v="0"/>
    <n v="0"/>
    <n v="0"/>
    <s v="."/>
    <n v="0"/>
    <s v="."/>
    <n v="0"/>
    <s v="-"/>
    <s v="-"/>
    <s v="-"/>
    <s v="-"/>
    <s v="a"/>
    <n v="0"/>
    <s v="."/>
    <n v="0"/>
    <s v="-"/>
    <s v="-"/>
    <s v="-"/>
    <s v="."/>
    <n v="0"/>
    <s v="."/>
    <x v="1"/>
  </r>
  <r>
    <x v="10"/>
    <s v="Services"/>
    <x v="4"/>
    <m/>
    <x v="1"/>
    <s v="-"/>
    <n v="8.841342856144399"/>
    <n v="8.841342856144399"/>
    <s v="."/>
    <m/>
    <n v="8.841342856144399"/>
    <n v="7.7436042459565444"/>
    <n v="1.097738610187855"/>
    <n v="6.3718094821246707"/>
    <s v="."/>
    <n v="1.3717947638318739"/>
    <s v="."/>
    <n v="0"/>
    <s v="-"/>
    <s v="-"/>
    <s v="-"/>
    <s v="-"/>
    <s v="a"/>
    <n v="0.54500775306556182"/>
    <s v="."/>
    <n v="0.55273085712229308"/>
    <s v="-"/>
    <s v="-"/>
    <s v="-"/>
    <s v="."/>
    <n v="0"/>
    <s v="."/>
    <x v="1"/>
  </r>
  <r>
    <x v="10"/>
    <s v="Services"/>
    <x v="4"/>
    <m/>
    <x v="2"/>
    <s v="-"/>
    <n v="0"/>
    <n v="0"/>
    <s v="."/>
    <m/>
    <n v="0"/>
    <n v="0"/>
    <n v="0"/>
    <n v="0"/>
    <s v="."/>
    <n v="0"/>
    <s v="."/>
    <n v="0"/>
    <s v="-"/>
    <s v="-"/>
    <s v="-"/>
    <s v="-"/>
    <s v="a"/>
    <n v="0"/>
    <s v="."/>
    <n v="0"/>
    <s v="-"/>
    <s v="-"/>
    <s v="-"/>
    <s v="."/>
    <n v="0"/>
    <s v="."/>
    <x v="1"/>
  </r>
  <r>
    <x v="10"/>
    <s v="Services"/>
    <x v="4"/>
    <m/>
    <x v="3"/>
    <s v="-"/>
    <n v="1.8281886833634942"/>
    <n v="1.8281886833634942"/>
    <s v="."/>
    <m/>
    <n v="1.8281886833634942"/>
    <n v="1.8281886833634942"/>
    <n v="0"/>
    <n v="1.5070970161639783"/>
    <s v="."/>
    <n v="0.32109166719951598"/>
    <s v="."/>
    <n v="0"/>
    <s v="-"/>
    <s v="-"/>
    <s v="-"/>
    <s v="-"/>
    <s v="a"/>
    <n v="0"/>
    <s v="."/>
    <n v="0"/>
    <s v="-"/>
    <s v="-"/>
    <s v="-"/>
    <s v="."/>
    <n v="0"/>
    <s v="."/>
    <x v="1"/>
  </r>
  <r>
    <x v="10"/>
    <s v="Services"/>
    <x v="4"/>
    <m/>
    <x v="4"/>
    <s v="-"/>
    <n v="5.2762504800422905"/>
    <n v="5.2762504800422905"/>
    <s v="."/>
    <m/>
    <n v="5.2762504800422905"/>
    <n v="5.2762504800422905"/>
    <n v="0"/>
    <n v="4.3390246577086033"/>
    <s v="."/>
    <n v="0.93722582233368701"/>
    <s v="."/>
    <n v="0"/>
    <s v="-"/>
    <s v="-"/>
    <s v="-"/>
    <s v="-"/>
    <s v="a"/>
    <n v="0"/>
    <s v="."/>
    <n v="0"/>
    <s v="-"/>
    <s v="-"/>
    <s v="-"/>
    <s v="."/>
    <n v="0"/>
    <s v="."/>
    <x v="1"/>
  </r>
  <r>
    <x v="10"/>
    <s v="Services"/>
    <x v="4"/>
    <m/>
    <x v="5"/>
    <s v="-"/>
    <n v="0"/>
    <n v="0"/>
    <s v="."/>
    <m/>
    <n v="0"/>
    <n v="0"/>
    <n v="0"/>
    <n v="0"/>
    <s v="."/>
    <n v="0"/>
    <s v="."/>
    <n v="0"/>
    <s v="-"/>
    <s v="-"/>
    <s v="-"/>
    <s v="-"/>
    <s v="a"/>
    <n v="0"/>
    <s v="."/>
    <n v="0"/>
    <s v="-"/>
    <s v="-"/>
    <s v="-"/>
    <s v="."/>
    <n v="0"/>
    <s v="."/>
    <x v="1"/>
  </r>
  <r>
    <x v="10"/>
    <s v="Services"/>
    <x v="4"/>
    <m/>
    <x v="6"/>
    <s v="-"/>
    <n v="1.4380758806943825"/>
    <n v="1.4380758806943825"/>
    <s v="."/>
    <m/>
    <n v="1.4380758806943825"/>
    <n v="0.34033727050652751"/>
    <n v="1.097738610187855"/>
    <n v="0.28059954516443136"/>
    <s v="."/>
    <n v="5.9737725342096176E-2"/>
    <s v="."/>
    <n v="0"/>
    <s v="-"/>
    <s v="-"/>
    <s v="-"/>
    <s v="-"/>
    <s v="a"/>
    <n v="0.54500775306556182"/>
    <s v="."/>
    <n v="0.55273085712229308"/>
    <s v="-"/>
    <s v="-"/>
    <s v="-"/>
    <s v="."/>
    <n v="0"/>
    <s v="."/>
    <x v="1"/>
  </r>
  <r>
    <x v="10"/>
    <s v="Services"/>
    <x v="4"/>
    <m/>
    <x v="7"/>
    <s v="-"/>
    <n v="0"/>
    <n v="0"/>
    <s v="."/>
    <m/>
    <n v="0"/>
    <n v="0"/>
    <n v="0"/>
    <n v="0"/>
    <s v="."/>
    <n v="0"/>
    <s v="."/>
    <n v="0"/>
    <s v="-"/>
    <s v="-"/>
    <s v="-"/>
    <s v="-"/>
    <s v="a"/>
    <n v="0"/>
    <s v="."/>
    <n v="0"/>
    <s v="-"/>
    <s v="-"/>
    <s v="-"/>
    <s v="."/>
    <n v="0"/>
    <s v="."/>
    <x v="1"/>
  </r>
  <r>
    <x v="10"/>
    <s v="Services"/>
    <x v="4"/>
    <m/>
    <x v="8"/>
    <s v="-"/>
    <n v="0"/>
    <n v="0"/>
    <s v="."/>
    <m/>
    <n v="0"/>
    <n v="0"/>
    <n v="0"/>
    <n v="0"/>
    <s v="."/>
    <n v="0"/>
    <s v="."/>
    <n v="0"/>
    <s v="-"/>
    <s v="-"/>
    <s v="-"/>
    <s v="-"/>
    <s v="a"/>
    <n v="0"/>
    <s v="."/>
    <n v="0"/>
    <s v="-"/>
    <s v="-"/>
    <s v="-"/>
    <s v="."/>
    <n v="0"/>
    <s v="."/>
    <x v="1"/>
  </r>
  <r>
    <x v="10"/>
    <s v="Services"/>
    <x v="4"/>
    <m/>
    <x v="9"/>
    <s v="-"/>
    <n v="0"/>
    <n v="0"/>
    <s v="."/>
    <m/>
    <n v="0"/>
    <n v="0"/>
    <n v="0"/>
    <n v="0"/>
    <s v="."/>
    <n v="0"/>
    <s v="."/>
    <n v="0"/>
    <s v="-"/>
    <s v="-"/>
    <s v="-"/>
    <s v="-"/>
    <s v="a"/>
    <n v="0"/>
    <s v="."/>
    <n v="0"/>
    <s v="-"/>
    <s v="-"/>
    <s v="-"/>
    <s v="."/>
    <n v="0"/>
    <s v="."/>
    <x v="1"/>
  </r>
  <r>
    <x v="10"/>
    <s v="Services"/>
    <x v="4"/>
    <m/>
    <x v="10"/>
    <s v="-"/>
    <n v="0.17612751528837417"/>
    <n v="0.17612751528837417"/>
    <s v="."/>
    <m/>
    <n v="0.17612751528837417"/>
    <n v="0.17612751528837417"/>
    <n v="0"/>
    <n v="0.14429144617558279"/>
    <s v="."/>
    <n v="3.1836069112791396E-2"/>
    <s v="."/>
    <n v="0"/>
    <s v="-"/>
    <s v="-"/>
    <s v="-"/>
    <s v="-"/>
    <s v="a"/>
    <n v="0"/>
    <s v="."/>
    <n v="0"/>
    <s v="-"/>
    <s v="-"/>
    <s v="-"/>
    <s v="."/>
    <n v="0"/>
    <s v="."/>
    <x v="1"/>
  </r>
  <r>
    <x v="10"/>
    <s v="Services"/>
    <x v="4"/>
    <m/>
    <x v="11"/>
    <s v="-"/>
    <n v="0"/>
    <n v="0"/>
    <s v="."/>
    <m/>
    <n v="0"/>
    <n v="0"/>
    <n v="0"/>
    <n v="0"/>
    <s v="."/>
    <n v="0"/>
    <s v="."/>
    <n v="0"/>
    <s v="-"/>
    <s v="-"/>
    <s v="-"/>
    <s v="-"/>
    <s v="a"/>
    <n v="0"/>
    <s v="."/>
    <n v="0"/>
    <s v="-"/>
    <s v="-"/>
    <s v="-"/>
    <s v="."/>
    <n v="0"/>
    <s v="."/>
    <x v="1"/>
  </r>
  <r>
    <x v="10"/>
    <s v="Services"/>
    <x v="4"/>
    <m/>
    <x v="12"/>
    <s v="-"/>
    <n v="3.2496907463164092E-3"/>
    <n v="3.2496907463164092E-3"/>
    <s v="."/>
    <m/>
    <n v="3.2496907463164092E-3"/>
    <n v="3.2496907463164092E-3"/>
    <n v="0"/>
    <n v="2.660588983420452E-3"/>
    <s v="."/>
    <n v="5.8910176289595731E-4"/>
    <s v="."/>
    <n v="0"/>
    <s v="-"/>
    <s v="-"/>
    <s v="-"/>
    <s v="-"/>
    <s v="a"/>
    <n v="0"/>
    <s v="."/>
    <n v="0"/>
    <s v="-"/>
    <s v="-"/>
    <s v="-"/>
    <s v="."/>
    <n v="0"/>
    <s v="."/>
    <x v="1"/>
  </r>
  <r>
    <x v="10"/>
    <s v="Services"/>
    <x v="4"/>
    <m/>
    <x v="13"/>
    <s v="-"/>
    <n v="0.11945060600954095"/>
    <n v="0.11945060600954095"/>
    <s v="."/>
    <m/>
    <n v="0.11945060600954095"/>
    <n v="0.11945060600954095"/>
    <n v="0"/>
    <n v="9.8136227928653549E-2"/>
    <s v="."/>
    <n v="2.1314378080887403E-2"/>
    <s v="."/>
    <n v="0"/>
    <s v="-"/>
    <s v="-"/>
    <s v="-"/>
    <s v="-"/>
    <s v="a"/>
    <n v="0"/>
    <s v="."/>
    <n v="0"/>
    <s v="-"/>
    <s v="-"/>
    <s v="-"/>
    <s v="."/>
    <n v="0"/>
    <s v="."/>
    <x v="1"/>
  </r>
  <r>
    <x v="10"/>
    <s v="Services"/>
    <x v="4"/>
    <m/>
    <x v="14"/>
    <s v="-"/>
    <n v="0"/>
    <n v="0"/>
    <s v="."/>
    <m/>
    <n v="0"/>
    <n v="0"/>
    <n v="0"/>
    <n v="0"/>
    <s v="."/>
    <n v="0"/>
    <s v="."/>
    <n v="0"/>
    <s v="-"/>
    <s v="-"/>
    <s v="-"/>
    <s v="-"/>
    <s v="a"/>
    <n v="0"/>
    <s v="."/>
    <n v="0"/>
    <s v="-"/>
    <s v="-"/>
    <s v="-"/>
    <s v="."/>
    <n v="0"/>
    <s v="."/>
    <x v="1"/>
  </r>
  <r>
    <x v="10"/>
    <s v="Services"/>
    <x v="5"/>
    <m/>
    <x v="1"/>
    <s v="-"/>
    <n v="3.6652612134720917"/>
    <n v="3.6652612134720917"/>
    <s v="."/>
    <m/>
    <n v="3.6652612134720917"/>
    <n v="2.0929814791570531"/>
    <n v="1.5722797343150388"/>
    <n v="1.7956621273820788"/>
    <s v="."/>
    <n v="0.29731935177497454"/>
    <s v="."/>
    <n v="0"/>
    <s v="-"/>
    <s v="-"/>
    <s v="-"/>
    <s v="-"/>
    <s v="a"/>
    <n v="1.3322062374155192"/>
    <s v="."/>
    <n v="0.24007349689951943"/>
    <s v="-"/>
    <s v="-"/>
    <s v="-"/>
    <s v="."/>
    <n v="0"/>
    <s v="."/>
    <x v="1"/>
  </r>
  <r>
    <x v="10"/>
    <s v="Services"/>
    <x v="5"/>
    <m/>
    <x v="2"/>
    <s v="-"/>
    <n v="0"/>
    <n v="0"/>
    <s v="."/>
    <m/>
    <n v="0"/>
    <n v="0"/>
    <n v="0"/>
    <n v="0"/>
    <s v="."/>
    <n v="0"/>
    <s v="."/>
    <n v="0"/>
    <s v="-"/>
    <s v="-"/>
    <s v="-"/>
    <s v="-"/>
    <s v="a"/>
    <n v="0"/>
    <s v="."/>
    <n v="0"/>
    <s v="-"/>
    <s v="-"/>
    <s v="-"/>
    <s v="."/>
    <n v="0"/>
    <s v="."/>
    <x v="1"/>
  </r>
  <r>
    <x v="10"/>
    <s v="Services"/>
    <x v="5"/>
    <m/>
    <x v="3"/>
    <s v="-"/>
    <n v="0.47948830066076842"/>
    <n v="0.47948830066076842"/>
    <s v="."/>
    <m/>
    <n v="0.47948830066076842"/>
    <n v="0.47948830066076842"/>
    <n v="0"/>
    <n v="0.41264782608311551"/>
    <s v="."/>
    <n v="6.6840474577652936E-2"/>
    <s v="."/>
    <n v="0"/>
    <s v="-"/>
    <s v="-"/>
    <s v="-"/>
    <s v="-"/>
    <s v="a"/>
    <n v="0"/>
    <s v="."/>
    <n v="0"/>
    <s v="-"/>
    <s v="-"/>
    <s v="-"/>
    <s v="."/>
    <n v="0"/>
    <s v="."/>
    <x v="1"/>
  </r>
  <r>
    <x v="10"/>
    <s v="Services"/>
    <x v="5"/>
    <m/>
    <x v="4"/>
    <s v="-"/>
    <n v="1.447175869942791"/>
    <n v="1.447175869942791"/>
    <s v="."/>
    <m/>
    <n v="1.447175869942791"/>
    <n v="1.447175869942791"/>
    <n v="0"/>
    <n v="1.2406008776514181"/>
    <s v="."/>
    <n v="0.20657499229137286"/>
    <s v="."/>
    <n v="0"/>
    <s v="-"/>
    <s v="-"/>
    <s v="-"/>
    <s v="-"/>
    <s v="a"/>
    <n v="0"/>
    <s v="."/>
    <n v="0"/>
    <s v="-"/>
    <s v="-"/>
    <s v="-"/>
    <s v="."/>
    <n v="0"/>
    <s v="."/>
    <x v="1"/>
  </r>
  <r>
    <x v="10"/>
    <s v="Services"/>
    <x v="5"/>
    <m/>
    <x v="5"/>
    <s v="-"/>
    <n v="0"/>
    <n v="0"/>
    <s v="."/>
    <m/>
    <n v="0"/>
    <n v="0"/>
    <n v="0"/>
    <n v="0"/>
    <s v="."/>
    <n v="0"/>
    <s v="."/>
    <n v="0"/>
    <s v="-"/>
    <s v="-"/>
    <s v="-"/>
    <s v="-"/>
    <s v="a"/>
    <n v="0"/>
    <s v="."/>
    <n v="0"/>
    <s v="-"/>
    <s v="-"/>
    <s v="-"/>
    <s v="."/>
    <n v="0"/>
    <s v="."/>
    <x v="1"/>
  </r>
  <r>
    <x v="10"/>
    <s v="Services"/>
    <x v="5"/>
    <m/>
    <x v="6"/>
    <s v="-"/>
    <n v="1.6724146045717125"/>
    <n v="1.6724146045717125"/>
    <s v="."/>
    <m/>
    <n v="1.6724146045717125"/>
    <n v="0.10013487025667388"/>
    <n v="1.5722797343150388"/>
    <n v="8.6001441651491858E-2"/>
    <s v="."/>
    <n v="1.4133428605182014E-2"/>
    <s v="."/>
    <n v="0"/>
    <s v="-"/>
    <s v="-"/>
    <s v="-"/>
    <s v="-"/>
    <s v="a"/>
    <n v="1.3322062374155192"/>
    <s v="."/>
    <n v="0.24007349689951943"/>
    <s v="-"/>
    <s v="-"/>
    <s v="-"/>
    <s v="."/>
    <n v="0"/>
    <s v="."/>
    <x v="1"/>
  </r>
  <r>
    <x v="10"/>
    <s v="Services"/>
    <x v="5"/>
    <m/>
    <x v="7"/>
    <s v="-"/>
    <n v="0"/>
    <n v="0"/>
    <s v="."/>
    <m/>
    <n v="0"/>
    <n v="0"/>
    <n v="0"/>
    <n v="0"/>
    <s v="."/>
    <n v="0"/>
    <s v="."/>
    <n v="0"/>
    <s v="-"/>
    <s v="-"/>
    <s v="-"/>
    <s v="-"/>
    <s v="a"/>
    <n v="0"/>
    <s v="."/>
    <n v="0"/>
    <s v="-"/>
    <s v="-"/>
    <s v="-"/>
    <s v="."/>
    <n v="0"/>
    <s v="."/>
    <x v="1"/>
  </r>
  <r>
    <x v="10"/>
    <s v="Services"/>
    <x v="5"/>
    <m/>
    <x v="8"/>
    <s v="-"/>
    <n v="0"/>
    <n v="0"/>
    <s v="."/>
    <m/>
    <n v="0"/>
    <n v="0"/>
    <n v="0"/>
    <n v="0"/>
    <s v="."/>
    <n v="0"/>
    <s v="."/>
    <n v="0"/>
    <s v="-"/>
    <s v="-"/>
    <s v="-"/>
    <s v="-"/>
    <s v="a"/>
    <n v="0"/>
    <s v="."/>
    <n v="0"/>
    <s v="-"/>
    <s v="-"/>
    <s v="-"/>
    <s v="."/>
    <n v="0"/>
    <s v="."/>
    <x v="1"/>
  </r>
  <r>
    <x v="10"/>
    <s v="Services"/>
    <x v="5"/>
    <m/>
    <x v="9"/>
    <s v="-"/>
    <n v="0"/>
    <n v="0"/>
    <s v="."/>
    <m/>
    <n v="0"/>
    <n v="0"/>
    <n v="0"/>
    <n v="0"/>
    <s v="."/>
    <n v="0"/>
    <s v="."/>
    <n v="0"/>
    <s v="-"/>
    <s v="-"/>
    <s v="-"/>
    <s v="-"/>
    <s v="a"/>
    <n v="0"/>
    <s v="."/>
    <n v="0"/>
    <s v="-"/>
    <s v="-"/>
    <s v="-"/>
    <s v="."/>
    <n v="0"/>
    <s v="."/>
    <x v="1"/>
  </r>
  <r>
    <x v="10"/>
    <s v="Services"/>
    <x v="5"/>
    <m/>
    <x v="10"/>
    <s v="-"/>
    <n v="3.3984526820781222E-2"/>
    <n v="3.3984526820781222E-2"/>
    <s v="."/>
    <m/>
    <n v="3.3984526820781222E-2"/>
    <n v="3.3984526820781222E-2"/>
    <n v="0"/>
    <n v="2.8881461606045513E-2"/>
    <s v="."/>
    <n v="5.1030652147357122E-3"/>
    <s v="."/>
    <n v="0"/>
    <s v="-"/>
    <s v="-"/>
    <s v="-"/>
    <s v="-"/>
    <s v="a"/>
    <n v="0"/>
    <s v="."/>
    <n v="0"/>
    <s v="-"/>
    <s v="-"/>
    <s v="-"/>
    <s v="."/>
    <n v="0"/>
    <s v="."/>
    <x v="1"/>
  </r>
  <r>
    <x v="10"/>
    <s v="Services"/>
    <x v="5"/>
    <m/>
    <x v="11"/>
    <s v="-"/>
    <n v="0"/>
    <n v="0"/>
    <s v="."/>
    <m/>
    <n v="0"/>
    <n v="0"/>
    <n v="0"/>
    <n v="0"/>
    <s v="."/>
    <n v="0"/>
    <s v="."/>
    <n v="0"/>
    <s v="-"/>
    <s v="-"/>
    <s v="-"/>
    <s v="-"/>
    <s v="a"/>
    <n v="0"/>
    <s v="."/>
    <n v="0"/>
    <s v="-"/>
    <s v="-"/>
    <s v="-"/>
    <s v="."/>
    <n v="0"/>
    <s v="."/>
    <x v="1"/>
  </r>
  <r>
    <x v="10"/>
    <s v="Services"/>
    <x v="5"/>
    <m/>
    <x v="12"/>
    <s v="-"/>
    <n v="1.3468127737931667E-3"/>
    <n v="1.3468127737931667E-3"/>
    <s v="."/>
    <m/>
    <n v="1.3468127737931667E-3"/>
    <n v="1.3468127737931667E-3"/>
    <n v="0"/>
    <n v="1.1350332375595447E-3"/>
    <s v="."/>
    <n v="2.1177953623362209E-4"/>
    <s v="."/>
    <n v="0"/>
    <s v="-"/>
    <s v="-"/>
    <s v="-"/>
    <s v="-"/>
    <s v="a"/>
    <n v="0"/>
    <s v="."/>
    <n v="0"/>
    <s v="-"/>
    <s v="-"/>
    <s v="-"/>
    <s v="."/>
    <n v="0"/>
    <s v="."/>
    <x v="1"/>
  </r>
  <r>
    <x v="10"/>
    <s v="Services"/>
    <x v="5"/>
    <m/>
    <x v="13"/>
    <s v="-"/>
    <n v="3.0851098702245748E-2"/>
    <n v="3.0851098702245748E-2"/>
    <s v="."/>
    <m/>
    <n v="3.0851098702245748E-2"/>
    <n v="3.0851098702245748E-2"/>
    <n v="0"/>
    <n v="2.6395487152448369E-2"/>
    <s v="."/>
    <n v="4.4556115497973803E-3"/>
    <s v="."/>
    <n v="0"/>
    <s v="-"/>
    <s v="-"/>
    <s v="-"/>
    <s v="-"/>
    <s v="a"/>
    <n v="0"/>
    <s v="."/>
    <n v="0"/>
    <s v="-"/>
    <s v="-"/>
    <s v="-"/>
    <s v="."/>
    <n v="0"/>
    <s v="."/>
    <x v="1"/>
  </r>
  <r>
    <x v="10"/>
    <s v="Services"/>
    <x v="5"/>
    <m/>
    <x v="14"/>
    <s v="-"/>
    <n v="0"/>
    <n v="0"/>
    <s v="."/>
    <m/>
    <n v="0"/>
    <n v="0"/>
    <n v="0"/>
    <n v="0"/>
    <s v="."/>
    <n v="0"/>
    <s v="."/>
    <n v="0"/>
    <s v="-"/>
    <s v="-"/>
    <s v="-"/>
    <s v="-"/>
    <s v="a"/>
    <n v="0"/>
    <s v="."/>
    <n v="0"/>
    <s v="-"/>
    <s v="-"/>
    <s v="-"/>
    <s v="."/>
    <n v="0"/>
    <s v="."/>
    <x v="1"/>
  </r>
  <r>
    <x v="10"/>
    <s v="Services"/>
    <x v="6"/>
    <m/>
    <x v="1"/>
    <s v="-"/>
    <n v="32.94719968316867"/>
    <n v="32.94719968316867"/>
    <s v="."/>
    <m/>
    <n v="32.94719968316867"/>
    <n v="31.957476571289025"/>
    <n v="0.98972311187964657"/>
    <n v="18.920456578901064"/>
    <s v="."/>
    <n v="9.1084799853299483"/>
    <s v="."/>
    <n v="3.9285400070580154"/>
    <s v="-"/>
    <s v="-"/>
    <s v="-"/>
    <s v="-"/>
    <s v="a"/>
    <n v="0.28211844279866843"/>
    <s v="."/>
    <n v="0.70760466908097819"/>
    <s v="-"/>
    <s v="-"/>
    <s v="-"/>
    <s v="."/>
    <n v="0"/>
    <s v="."/>
    <x v="1"/>
  </r>
  <r>
    <x v="10"/>
    <s v="Services"/>
    <x v="6"/>
    <m/>
    <x v="2"/>
    <s v="-"/>
    <n v="0"/>
    <n v="0"/>
    <s v="."/>
    <m/>
    <n v="0"/>
    <n v="0"/>
    <n v="0"/>
    <n v="0"/>
    <s v="."/>
    <n v="0"/>
    <s v="."/>
    <n v="0"/>
    <s v="-"/>
    <s v="-"/>
    <s v="-"/>
    <s v="-"/>
    <s v="a"/>
    <n v="0"/>
    <s v="."/>
    <n v="0"/>
    <s v="-"/>
    <s v="-"/>
    <s v="-"/>
    <s v="."/>
    <n v="0"/>
    <s v="."/>
    <x v="1"/>
  </r>
  <r>
    <x v="10"/>
    <s v="Services"/>
    <x v="6"/>
    <m/>
    <x v="3"/>
    <s v="-"/>
    <n v="6.4788697050785471"/>
    <n v="6.4788697050785471"/>
    <s v="."/>
    <m/>
    <n v="6.4788697050785471"/>
    <n v="6.4788697050785471"/>
    <n v="0"/>
    <n v="4.4119943827221801"/>
    <s v="."/>
    <n v="2.066875322356367"/>
    <s v="."/>
    <n v="0"/>
    <s v="-"/>
    <s v="-"/>
    <s v="-"/>
    <s v="-"/>
    <s v="a"/>
    <n v="0"/>
    <s v="."/>
    <n v="0"/>
    <s v="-"/>
    <s v="-"/>
    <s v="-"/>
    <s v="."/>
    <n v="0"/>
    <s v="."/>
    <x v="1"/>
  </r>
  <r>
    <x v="10"/>
    <s v="Services"/>
    <x v="6"/>
    <m/>
    <x v="4"/>
    <s v="-"/>
    <n v="19.258504667048495"/>
    <n v="19.258504667048495"/>
    <s v="."/>
    <m/>
    <n v="19.258504667048495"/>
    <n v="19.258504667048495"/>
    <n v="0"/>
    <n v="12.964646635911295"/>
    <s v="."/>
    <n v="6.2938580311371988"/>
    <s v="."/>
    <n v="0"/>
    <s v="-"/>
    <s v="-"/>
    <s v="-"/>
    <s v="-"/>
    <s v="a"/>
    <n v="0"/>
    <s v="."/>
    <n v="0"/>
    <s v="-"/>
    <s v="-"/>
    <s v="-"/>
    <s v="."/>
    <n v="0"/>
    <s v="."/>
    <x v="1"/>
  </r>
  <r>
    <x v="10"/>
    <s v="Services"/>
    <x v="6"/>
    <m/>
    <x v="5"/>
    <s v="-"/>
    <n v="0"/>
    <n v="0"/>
    <s v="."/>
    <m/>
    <n v="0"/>
    <n v="0"/>
    <n v="0"/>
    <n v="0"/>
    <s v="."/>
    <n v="0"/>
    <s v="."/>
    <n v="0"/>
    <s v="-"/>
    <s v="-"/>
    <s v="-"/>
    <s v="-"/>
    <s v="a"/>
    <n v="0"/>
    <s v="."/>
    <n v="0"/>
    <s v="-"/>
    <s v="-"/>
    <s v="-"/>
    <s v="."/>
    <n v="0"/>
    <s v="."/>
    <x v="1"/>
  </r>
  <r>
    <x v="10"/>
    <s v="Services"/>
    <x v="6"/>
    <m/>
    <x v="6"/>
    <s v="-"/>
    <n v="6.1094091360513421"/>
    <n v="6.1094091360513421"/>
    <s v="."/>
    <m/>
    <n v="6.1094091360513421"/>
    <n v="5.1196860241716955"/>
    <n v="0.98972311187964657"/>
    <n v="0.8132589608430415"/>
    <s v="."/>
    <n v="0.37788705627063846"/>
    <s v="."/>
    <n v="3.9285400070580154"/>
    <s v="-"/>
    <s v="-"/>
    <s v="-"/>
    <s v="-"/>
    <s v="a"/>
    <n v="0.28211844279866843"/>
    <s v="."/>
    <n v="0.70760466908097819"/>
    <s v="-"/>
    <s v="-"/>
    <s v="-"/>
    <s v="."/>
    <n v="0"/>
    <s v="."/>
    <x v="1"/>
  </r>
  <r>
    <x v="10"/>
    <s v="Services"/>
    <x v="6"/>
    <m/>
    <x v="7"/>
    <s v="-"/>
    <n v="0"/>
    <n v="0"/>
    <s v="."/>
    <m/>
    <n v="0"/>
    <n v="0"/>
    <n v="0"/>
    <n v="0"/>
    <s v="."/>
    <n v="0"/>
    <s v="."/>
    <n v="0"/>
    <s v="-"/>
    <s v="-"/>
    <s v="-"/>
    <s v="-"/>
    <s v="a"/>
    <n v="0"/>
    <s v="."/>
    <n v="0"/>
    <s v="-"/>
    <s v="-"/>
    <s v="-"/>
    <s v="."/>
    <n v="0"/>
    <s v="."/>
    <x v="1"/>
  </r>
  <r>
    <x v="10"/>
    <s v="Services"/>
    <x v="6"/>
    <m/>
    <x v="8"/>
    <s v="-"/>
    <n v="0"/>
    <n v="0"/>
    <s v="."/>
    <m/>
    <n v="0"/>
    <n v="0"/>
    <n v="0"/>
    <n v="0"/>
    <s v="."/>
    <n v="0"/>
    <s v="."/>
    <n v="0"/>
    <s v="-"/>
    <s v="-"/>
    <s v="-"/>
    <s v="-"/>
    <s v="a"/>
    <n v="0"/>
    <s v="."/>
    <n v="0"/>
    <s v="-"/>
    <s v="-"/>
    <s v="-"/>
    <s v="."/>
    <n v="0"/>
    <s v="."/>
    <x v="1"/>
  </r>
  <r>
    <x v="10"/>
    <s v="Services"/>
    <x v="6"/>
    <m/>
    <x v="9"/>
    <s v="-"/>
    <n v="0"/>
    <n v="0"/>
    <s v="."/>
    <m/>
    <n v="0"/>
    <n v="0"/>
    <n v="0"/>
    <n v="0"/>
    <s v="."/>
    <n v="0"/>
    <s v="."/>
    <n v="0"/>
    <s v="-"/>
    <s v="-"/>
    <s v="-"/>
    <s v="-"/>
    <s v="a"/>
    <n v="0"/>
    <s v="."/>
    <n v="0"/>
    <s v="-"/>
    <s v="-"/>
    <s v="-"/>
    <s v="."/>
    <n v="0"/>
    <s v="."/>
    <x v="1"/>
  </r>
  <r>
    <x v="10"/>
    <s v="Services"/>
    <x v="6"/>
    <m/>
    <x v="10"/>
    <s v="-"/>
    <n v="0.65022661318070707"/>
    <n v="0.65022661318070707"/>
    <s v="."/>
    <m/>
    <n v="0.65022661318070707"/>
    <n v="0.65022661318070707"/>
    <n v="0"/>
    <n v="0.42988873680904732"/>
    <s v="."/>
    <n v="0.22033787637165969"/>
    <s v="."/>
    <n v="0"/>
    <s v="-"/>
    <s v="-"/>
    <s v="-"/>
    <s v="-"/>
    <s v="a"/>
    <n v="0"/>
    <s v="."/>
    <n v="0"/>
    <s v="-"/>
    <s v="-"/>
    <s v="-"/>
    <s v="."/>
    <n v="0"/>
    <s v="."/>
    <x v="1"/>
  </r>
  <r>
    <x v="10"/>
    <s v="Services"/>
    <x v="6"/>
    <m/>
    <x v="11"/>
    <s v="-"/>
    <n v="0"/>
    <n v="0"/>
    <s v="."/>
    <m/>
    <n v="0"/>
    <n v="0"/>
    <n v="0"/>
    <n v="0"/>
    <s v="."/>
    <n v="0"/>
    <s v="."/>
    <n v="0"/>
    <s v="-"/>
    <s v="-"/>
    <s v="-"/>
    <s v="-"/>
    <s v="a"/>
    <n v="0"/>
    <s v="."/>
    <n v="0"/>
    <s v="-"/>
    <s v="-"/>
    <s v="-"/>
    <s v="."/>
    <n v="0"/>
    <s v="."/>
    <x v="1"/>
  </r>
  <r>
    <x v="10"/>
    <s v="Services"/>
    <x v="6"/>
    <m/>
    <x v="12"/>
    <s v="-"/>
    <n v="1.4700037119573118E-2"/>
    <n v="1.4700037119573118E-2"/>
    <s v="."/>
    <m/>
    <n v="1.4700037119573118E-2"/>
    <n v="1.4700037119573118E-2"/>
    <n v="0"/>
    <n v="9.5716224251055741E-3"/>
    <s v="."/>
    <n v="5.1284146944675429E-3"/>
    <s v="."/>
    <n v="0"/>
    <s v="-"/>
    <s v="-"/>
    <s v="-"/>
    <s v="-"/>
    <s v="a"/>
    <n v="0"/>
    <s v="."/>
    <n v="0"/>
    <s v="-"/>
    <s v="-"/>
    <s v="-"/>
    <s v="."/>
    <n v="0"/>
    <s v="."/>
    <x v="1"/>
  </r>
  <r>
    <x v="10"/>
    <s v="Services"/>
    <x v="6"/>
    <m/>
    <x v="13"/>
    <s v="-"/>
    <n v="0.43548952469001034"/>
    <n v="0.43548952469001034"/>
    <s v="."/>
    <m/>
    <n v="0.43548952469001034"/>
    <n v="0.43548952469001034"/>
    <n v="0"/>
    <n v="0.29109624019039365"/>
    <s v="."/>
    <n v="0.14439328449961669"/>
    <s v="."/>
    <n v="0"/>
    <s v="-"/>
    <s v="-"/>
    <s v="-"/>
    <s v="-"/>
    <s v="a"/>
    <n v="0"/>
    <s v="."/>
    <n v="0"/>
    <s v="-"/>
    <s v="-"/>
    <s v="-"/>
    <s v="."/>
    <n v="0"/>
    <s v="."/>
    <x v="1"/>
  </r>
  <r>
    <x v="10"/>
    <s v="Services"/>
    <x v="6"/>
    <m/>
    <x v="14"/>
    <s v="-"/>
    <n v="0"/>
    <n v="0"/>
    <s v="."/>
    <m/>
    <n v="0"/>
    <n v="0"/>
    <n v="0"/>
    <n v="0"/>
    <s v="."/>
    <n v="0"/>
    <s v="."/>
    <n v="0"/>
    <s v="-"/>
    <s v="-"/>
    <s v="-"/>
    <s v="-"/>
    <s v="a"/>
    <n v="0"/>
    <s v="."/>
    <n v="0"/>
    <s v="-"/>
    <s v="-"/>
    <s v="-"/>
    <s v="."/>
    <n v="0"/>
    <s v="."/>
    <x v="1"/>
  </r>
  <r>
    <x v="10"/>
    <s v="Services"/>
    <x v="7"/>
    <m/>
    <x v="1"/>
    <s v="-"/>
    <n v="24.306962382254145"/>
    <n v="24.306962382254145"/>
    <s v="."/>
    <m/>
    <n v="24.306962382254145"/>
    <n v="23.457085043308542"/>
    <n v="0.84987733894560347"/>
    <n v="17.842378004037677"/>
    <s v="."/>
    <n v="3.8034813545021611"/>
    <s v="."/>
    <n v="1.8112256847687049"/>
    <s v="-"/>
    <s v="-"/>
    <s v="-"/>
    <s v="-"/>
    <s v="a"/>
    <n v="0.59480068868641844"/>
    <s v="."/>
    <n v="0.25507665025918502"/>
    <s v="-"/>
    <s v="-"/>
    <s v="-"/>
    <s v="."/>
    <n v="0"/>
    <s v="."/>
    <x v="1"/>
  </r>
  <r>
    <x v="10"/>
    <s v="Services"/>
    <x v="7"/>
    <m/>
    <x v="2"/>
    <s v="-"/>
    <n v="0"/>
    <n v="0"/>
    <s v="."/>
    <m/>
    <n v="0"/>
    <n v="0"/>
    <n v="0"/>
    <n v="0"/>
    <s v="."/>
    <n v="0"/>
    <s v="."/>
    <n v="0"/>
    <s v="-"/>
    <s v="-"/>
    <s v="-"/>
    <s v="-"/>
    <s v="a"/>
    <n v="0"/>
    <s v="."/>
    <n v="0"/>
    <s v="-"/>
    <s v="-"/>
    <s v="-"/>
    <s v="."/>
    <n v="0"/>
    <s v="."/>
    <x v="1"/>
  </r>
  <r>
    <x v="10"/>
    <s v="Services"/>
    <x v="7"/>
    <m/>
    <x v="3"/>
    <s v="-"/>
    <n v="5.0575033905429922"/>
    <n v="5.0575033905429922"/>
    <s v="."/>
    <m/>
    <n v="5.0575033905429922"/>
    <n v="5.0575033905429922"/>
    <n v="0"/>
    <n v="4.1882642816995634"/>
    <s v="."/>
    <n v="0.86923910884342837"/>
    <s v="."/>
    <n v="0"/>
    <s v="-"/>
    <s v="-"/>
    <s v="-"/>
    <s v="-"/>
    <s v="a"/>
    <n v="0"/>
    <s v="."/>
    <n v="0"/>
    <s v="-"/>
    <s v="-"/>
    <s v="-"/>
    <s v="."/>
    <n v="0"/>
    <s v="."/>
    <x v="1"/>
  </r>
  <r>
    <x v="10"/>
    <s v="Services"/>
    <x v="7"/>
    <m/>
    <x v="4"/>
    <s v="-"/>
    <n v="14.923474856631731"/>
    <n v="14.923474856631731"/>
    <s v="."/>
    <m/>
    <n v="14.923474856631731"/>
    <n v="14.923474856631731"/>
    <n v="0"/>
    <n v="12.280487376992609"/>
    <s v="."/>
    <n v="2.6429874796391237"/>
    <s v="."/>
    <n v="0"/>
    <s v="-"/>
    <s v="-"/>
    <s v="-"/>
    <s v="-"/>
    <s v="a"/>
    <n v="0"/>
    <s v="."/>
    <n v="0"/>
    <s v="-"/>
    <s v="-"/>
    <s v="-"/>
    <s v="."/>
    <n v="0"/>
    <s v="."/>
    <x v="1"/>
  </r>
  <r>
    <x v="10"/>
    <s v="Services"/>
    <x v="7"/>
    <m/>
    <x v="5"/>
    <s v="-"/>
    <n v="0"/>
    <n v="0"/>
    <s v="."/>
    <m/>
    <n v="0"/>
    <n v="0"/>
    <n v="0"/>
    <n v="0"/>
    <s v="."/>
    <n v="0"/>
    <s v="."/>
    <n v="0"/>
    <s v="-"/>
    <s v="-"/>
    <s v="-"/>
    <s v="-"/>
    <s v="a"/>
    <n v="0"/>
    <s v="."/>
    <n v="0"/>
    <s v="-"/>
    <s v="-"/>
    <s v="-"/>
    <s v="."/>
    <n v="0"/>
    <s v="."/>
    <x v="1"/>
  </r>
  <r>
    <x v="10"/>
    <s v="Services"/>
    <x v="7"/>
    <m/>
    <x v="6"/>
    <s v="-"/>
    <n v="3.5736153278434868"/>
    <n v="3.5736153278434868"/>
    <s v="."/>
    <m/>
    <n v="3.5736153278434868"/>
    <n v="2.7237379888978834"/>
    <n v="0.84987733894560347"/>
    <n v="0.75678334881684828"/>
    <s v="."/>
    <n v="0.15572895531233014"/>
    <s v="."/>
    <n v="1.8112256847687049"/>
    <s v="-"/>
    <s v="-"/>
    <s v="-"/>
    <s v="-"/>
    <s v="a"/>
    <n v="0.59480068868641844"/>
    <s v="."/>
    <n v="0.25507665025918502"/>
    <s v="-"/>
    <s v="-"/>
    <s v="-"/>
    <s v="."/>
    <n v="0"/>
    <s v="."/>
    <x v="1"/>
  </r>
  <r>
    <x v="10"/>
    <s v="Services"/>
    <x v="7"/>
    <m/>
    <x v="7"/>
    <s v="-"/>
    <n v="0"/>
    <n v="0"/>
    <s v="."/>
    <m/>
    <n v="0"/>
    <n v="0"/>
    <n v="0"/>
    <n v="0"/>
    <s v="."/>
    <n v="0"/>
    <s v="."/>
    <n v="0"/>
    <s v="-"/>
    <s v="-"/>
    <s v="-"/>
    <s v="-"/>
    <s v="a"/>
    <n v="0"/>
    <s v="."/>
    <n v="0"/>
    <s v="-"/>
    <s v="-"/>
    <s v="-"/>
    <s v="."/>
    <n v="0"/>
    <s v="."/>
    <x v="1"/>
  </r>
  <r>
    <x v="10"/>
    <s v="Services"/>
    <x v="7"/>
    <m/>
    <x v="8"/>
    <s v="-"/>
    <n v="0"/>
    <n v="0"/>
    <s v="."/>
    <m/>
    <n v="0"/>
    <n v="0"/>
    <n v="0"/>
    <n v="0"/>
    <s v="."/>
    <n v="0"/>
    <s v="."/>
    <n v="0"/>
    <s v="-"/>
    <s v="-"/>
    <s v="-"/>
    <s v="-"/>
    <s v="a"/>
    <n v="0"/>
    <s v="."/>
    <n v="0"/>
    <s v="-"/>
    <s v="-"/>
    <s v="-"/>
    <s v="."/>
    <n v="0"/>
    <s v="."/>
    <x v="1"/>
  </r>
  <r>
    <x v="10"/>
    <s v="Services"/>
    <x v="7"/>
    <m/>
    <x v="9"/>
    <s v="-"/>
    <n v="0"/>
    <n v="0"/>
    <s v="."/>
    <m/>
    <n v="0"/>
    <n v="0"/>
    <n v="0"/>
    <n v="0"/>
    <s v="."/>
    <n v="0"/>
    <s v="."/>
    <n v="0"/>
    <s v="-"/>
    <s v="-"/>
    <s v="-"/>
    <s v="-"/>
    <s v="a"/>
    <n v="0"/>
    <s v="."/>
    <n v="0"/>
    <s v="-"/>
    <s v="-"/>
    <s v="-"/>
    <s v="."/>
    <n v="0"/>
    <s v="."/>
    <x v="1"/>
  </r>
  <r>
    <x v="10"/>
    <s v="Services"/>
    <x v="7"/>
    <m/>
    <x v="10"/>
    <s v="-"/>
    <n v="0.41517580651943781"/>
    <n v="0.41517580651943781"/>
    <s v="."/>
    <m/>
    <n v="0.41517580651943781"/>
    <n v="0.41517580651943781"/>
    <n v="0"/>
    <n v="0.34025906969742242"/>
    <s v="."/>
    <n v="7.491673682201537E-2"/>
    <s v="."/>
    <n v="0"/>
    <s v="-"/>
    <s v="-"/>
    <s v="-"/>
    <s v="-"/>
    <s v="a"/>
    <n v="0"/>
    <s v="."/>
    <n v="0"/>
    <s v="-"/>
    <s v="-"/>
    <s v="-"/>
    <s v="."/>
    <n v="0"/>
    <s v="."/>
    <x v="1"/>
  </r>
  <r>
    <x v="10"/>
    <s v="Services"/>
    <x v="7"/>
    <m/>
    <x v="11"/>
    <s v="-"/>
    <n v="0"/>
    <n v="0"/>
    <s v="."/>
    <m/>
    <n v="0"/>
    <n v="0"/>
    <n v="0"/>
    <n v="0"/>
    <s v="."/>
    <n v="0"/>
    <s v="."/>
    <n v="0"/>
    <s v="-"/>
    <s v="-"/>
    <s v="-"/>
    <s v="-"/>
    <s v="a"/>
    <n v="0"/>
    <s v="."/>
    <n v="0"/>
    <s v="-"/>
    <s v="-"/>
    <s v="-"/>
    <s v="."/>
    <n v="0"/>
    <s v="."/>
    <x v="1"/>
  </r>
  <r>
    <x v="10"/>
    <s v="Services"/>
    <x v="7"/>
    <m/>
    <x v="12"/>
    <s v="-"/>
    <n v="1.1052349014729792E-2"/>
    <n v="1.1052349014729792E-2"/>
    <s v="."/>
    <m/>
    <n v="1.1052349014729792E-2"/>
    <n v="1.1052349014729792E-2"/>
    <n v="0"/>
    <n v="8.8970314824292993E-3"/>
    <s v="."/>
    <n v="2.1553175323004927E-3"/>
    <s v="."/>
    <n v="0"/>
    <s v="-"/>
    <s v="-"/>
    <s v="-"/>
    <s v="-"/>
    <s v="a"/>
    <n v="0"/>
    <s v="."/>
    <n v="0"/>
    <s v="-"/>
    <s v="-"/>
    <s v="-"/>
    <s v="."/>
    <n v="0"/>
    <s v="."/>
    <x v="1"/>
  </r>
  <r>
    <x v="10"/>
    <s v="Services"/>
    <x v="7"/>
    <m/>
    <x v="13"/>
    <s v="-"/>
    <n v="0.32614065170176876"/>
    <n v="0.32614065170176876"/>
    <s v="."/>
    <m/>
    <n v="0.32614065170176876"/>
    <n v="0.32614065170176876"/>
    <n v="0"/>
    <n v="0.2676868953488058"/>
    <s v="."/>
    <n v="5.8453756352962967E-2"/>
    <s v="."/>
    <n v="0"/>
    <s v="-"/>
    <s v="-"/>
    <s v="-"/>
    <s v="-"/>
    <s v="a"/>
    <n v="0"/>
    <s v="."/>
    <n v="0"/>
    <s v="-"/>
    <s v="-"/>
    <s v="-"/>
    <s v="."/>
    <n v="0"/>
    <s v="."/>
    <x v="1"/>
  </r>
  <r>
    <x v="10"/>
    <s v="Services"/>
    <x v="7"/>
    <m/>
    <x v="14"/>
    <s v="-"/>
    <n v="0"/>
    <n v="0"/>
    <s v="."/>
    <m/>
    <n v="0"/>
    <n v="0"/>
    <n v="0"/>
    <n v="0"/>
    <s v="."/>
    <n v="0"/>
    <s v="."/>
    <n v="0"/>
    <s v="-"/>
    <s v="-"/>
    <s v="-"/>
    <s v="-"/>
    <s v="a"/>
    <n v="0"/>
    <s v="."/>
    <n v="0"/>
    <s v="-"/>
    <s v="-"/>
    <s v="-"/>
    <s v="."/>
    <n v="0"/>
    <s v="."/>
    <x v="1"/>
  </r>
  <r>
    <x v="10"/>
    <s v="Services"/>
    <x v="8"/>
    <m/>
    <x v="1"/>
    <s v="-"/>
    <n v="9.163933520174254"/>
    <n v="9.163933520174254"/>
    <s v="."/>
    <m/>
    <n v="9.163933520174254"/>
    <n v="8.1886401265737767"/>
    <n v="0.97529339360047684"/>
    <n v="6.4395988001113542"/>
    <s v="."/>
    <n v="1.7490413264624218"/>
    <s v="."/>
    <n v="0"/>
    <s v="-"/>
    <s v="-"/>
    <s v="-"/>
    <s v="-"/>
    <s v="a"/>
    <n v="0.47505214092156828"/>
    <s v="."/>
    <n v="0.50024125267890851"/>
    <s v="-"/>
    <s v="-"/>
    <s v="-"/>
    <s v="."/>
    <n v="0"/>
    <s v="."/>
    <x v="1"/>
  </r>
  <r>
    <x v="10"/>
    <s v="Services"/>
    <x v="8"/>
    <m/>
    <x v="2"/>
    <s v="-"/>
    <n v="0"/>
    <n v="0"/>
    <s v="."/>
    <m/>
    <n v="0"/>
    <n v="0"/>
    <n v="0"/>
    <n v="0"/>
    <s v="."/>
    <n v="0"/>
    <s v="."/>
    <n v="0"/>
    <s v="-"/>
    <s v="-"/>
    <s v="-"/>
    <s v="-"/>
    <s v="a"/>
    <n v="0"/>
    <s v="."/>
    <n v="0"/>
    <s v="-"/>
    <s v="-"/>
    <s v="-"/>
    <s v="."/>
    <n v="0"/>
    <s v="."/>
    <x v="1"/>
  </r>
  <r>
    <x v="10"/>
    <s v="Services"/>
    <x v="8"/>
    <m/>
    <x v="3"/>
    <s v="-"/>
    <n v="1.9471101118600398"/>
    <n v="1.9471101118600398"/>
    <s v="."/>
    <m/>
    <n v="1.9471101118600398"/>
    <n v="1.9471101118600398"/>
    <n v="0"/>
    <n v="1.5349938032469765"/>
    <s v="."/>
    <n v="0.41211630861306331"/>
    <s v="."/>
    <n v="0"/>
    <s v="-"/>
    <s v="-"/>
    <s v="-"/>
    <s v="-"/>
    <s v="a"/>
    <n v="0"/>
    <s v="."/>
    <n v="0"/>
    <s v="-"/>
    <s v="-"/>
    <s v="-"/>
    <s v="."/>
    <n v="0"/>
    <s v="."/>
    <x v="1"/>
  </r>
  <r>
    <x v="10"/>
    <s v="Services"/>
    <x v="8"/>
    <m/>
    <x v="4"/>
    <s v="-"/>
    <n v="5.594084207406361"/>
    <n v="5.594084207406361"/>
    <s v="."/>
    <m/>
    <n v="5.594084207406361"/>
    <n v="5.594084207406361"/>
    <n v="0"/>
    <n v="4.3947134022096952"/>
    <s v="."/>
    <n v="1.1993708051966661"/>
    <s v="."/>
    <n v="0"/>
    <s v="-"/>
    <s v="-"/>
    <s v="-"/>
    <s v="-"/>
    <s v="a"/>
    <n v="0"/>
    <s v="."/>
    <n v="0"/>
    <s v="-"/>
    <s v="-"/>
    <s v="-"/>
    <s v="."/>
    <n v="0"/>
    <s v="."/>
    <x v="1"/>
  </r>
  <r>
    <x v="10"/>
    <s v="Services"/>
    <x v="8"/>
    <m/>
    <x v="5"/>
    <s v="-"/>
    <n v="0"/>
    <n v="0"/>
    <s v="."/>
    <m/>
    <n v="0"/>
    <n v="0"/>
    <n v="0"/>
    <n v="0"/>
    <s v="."/>
    <n v="0"/>
    <s v="."/>
    <n v="0"/>
    <s v="-"/>
    <s v="-"/>
    <s v="-"/>
    <s v="-"/>
    <s v="a"/>
    <n v="0"/>
    <s v="."/>
    <n v="0"/>
    <s v="-"/>
    <s v="-"/>
    <s v="-"/>
    <s v="."/>
    <n v="0"/>
    <s v="."/>
    <x v="1"/>
  </r>
  <r>
    <x v="10"/>
    <s v="Services"/>
    <x v="8"/>
    <m/>
    <x v="6"/>
    <s v="-"/>
    <n v="1.3367533059169499"/>
    <n v="1.3367533059169499"/>
    <s v="."/>
    <m/>
    <n v="1.3367533059169499"/>
    <n v="0.3614599123164729"/>
    <n v="0.97529339360047684"/>
    <n v="0.28601332820865355"/>
    <s v="."/>
    <n v="7.5446584107819376E-2"/>
    <s v="."/>
    <n v="0"/>
    <s v="-"/>
    <s v="-"/>
    <s v="-"/>
    <s v="-"/>
    <s v="a"/>
    <n v="0.47505214092156828"/>
    <s v="."/>
    <n v="0.50024125267890851"/>
    <s v="-"/>
    <s v="-"/>
    <s v="-"/>
    <s v="."/>
    <n v="0"/>
    <s v="."/>
    <x v="1"/>
  </r>
  <r>
    <x v="10"/>
    <s v="Services"/>
    <x v="8"/>
    <m/>
    <x v="7"/>
    <s v="-"/>
    <n v="0"/>
    <n v="0"/>
    <s v="."/>
    <m/>
    <n v="0"/>
    <n v="0"/>
    <n v="0"/>
    <n v="0"/>
    <s v="."/>
    <n v="0"/>
    <s v="."/>
    <n v="0"/>
    <s v="-"/>
    <s v="-"/>
    <s v="-"/>
    <s v="-"/>
    <s v="a"/>
    <n v="0"/>
    <s v="."/>
    <n v="0"/>
    <s v="-"/>
    <s v="-"/>
    <s v="-"/>
    <s v="."/>
    <n v="0"/>
    <s v="."/>
    <x v="1"/>
  </r>
  <r>
    <x v="10"/>
    <s v="Services"/>
    <x v="8"/>
    <m/>
    <x v="8"/>
    <s v="-"/>
    <n v="0"/>
    <n v="0"/>
    <s v="."/>
    <m/>
    <n v="0"/>
    <n v="0"/>
    <n v="0"/>
    <n v="0"/>
    <s v="."/>
    <n v="0"/>
    <s v="."/>
    <n v="0"/>
    <s v="-"/>
    <s v="-"/>
    <s v="-"/>
    <s v="-"/>
    <s v="a"/>
    <n v="0"/>
    <s v="."/>
    <n v="0"/>
    <s v="-"/>
    <s v="-"/>
    <s v="-"/>
    <s v="."/>
    <n v="0"/>
    <s v="."/>
    <x v="1"/>
  </r>
  <r>
    <x v="10"/>
    <s v="Services"/>
    <x v="8"/>
    <m/>
    <x v="9"/>
    <s v="-"/>
    <n v="0"/>
    <n v="0"/>
    <s v="."/>
    <m/>
    <n v="0"/>
    <n v="0"/>
    <n v="0"/>
    <n v="0"/>
    <s v="."/>
    <n v="0"/>
    <s v="."/>
    <n v="0"/>
    <s v="-"/>
    <s v="-"/>
    <s v="-"/>
    <s v="-"/>
    <s v="a"/>
    <n v="0"/>
    <s v="."/>
    <n v="0"/>
    <s v="-"/>
    <s v="-"/>
    <s v="-"/>
    <s v="."/>
    <n v="0"/>
    <s v="."/>
    <x v="1"/>
  </r>
  <r>
    <x v="10"/>
    <s v="Services"/>
    <x v="8"/>
    <m/>
    <x v="10"/>
    <s v="-"/>
    <n v="0.16182586500254939"/>
    <n v="0.16182586500254939"/>
    <s v="."/>
    <m/>
    <n v="0.16182586500254939"/>
    <n v="0.16182586500254939"/>
    <n v="0"/>
    <n v="0.12658045755566552"/>
    <s v="."/>
    <n v="3.5245407446883863E-2"/>
    <s v="."/>
    <n v="0"/>
    <s v="-"/>
    <s v="-"/>
    <s v="-"/>
    <s v="-"/>
    <s v="a"/>
    <n v="0"/>
    <s v="."/>
    <n v="0"/>
    <s v="-"/>
    <s v="-"/>
    <s v="-"/>
    <s v="."/>
    <n v="0"/>
    <s v="."/>
    <x v="1"/>
  </r>
  <r>
    <x v="10"/>
    <s v="Services"/>
    <x v="8"/>
    <m/>
    <x v="11"/>
    <s v="-"/>
    <n v="0"/>
    <n v="0"/>
    <s v="."/>
    <m/>
    <n v="0"/>
    <n v="0"/>
    <n v="0"/>
    <n v="0"/>
    <s v="."/>
    <n v="0"/>
    <s v="."/>
    <n v="0"/>
    <s v="-"/>
    <s v="-"/>
    <s v="-"/>
    <s v="-"/>
    <s v="a"/>
    <n v="0"/>
    <s v="."/>
    <n v="0"/>
    <s v="-"/>
    <s v="-"/>
    <s v="-"/>
    <s v="."/>
    <n v="0"/>
    <s v="."/>
    <x v="1"/>
  </r>
  <r>
    <x v="10"/>
    <s v="Services"/>
    <x v="8"/>
    <m/>
    <x v="12"/>
    <s v="-"/>
    <n v="2.5496868279071736E-3"/>
    <n v="2.5496868279071736E-3"/>
    <s v="."/>
    <m/>
    <n v="2.5496868279071736E-3"/>
    <n v="2.5496868279071736E-3"/>
    <n v="0"/>
    <n v="1.9658931880724277E-3"/>
    <s v="."/>
    <n v="5.8379363983474583E-4"/>
    <s v="."/>
    <n v="0"/>
    <s v="-"/>
    <s v="-"/>
    <s v="-"/>
    <s v="-"/>
    <s v="a"/>
    <n v="0"/>
    <s v="."/>
    <n v="0"/>
    <s v="-"/>
    <s v="-"/>
    <s v="-"/>
    <s v="."/>
    <n v="0"/>
    <s v="."/>
    <x v="1"/>
  </r>
  <r>
    <x v="10"/>
    <s v="Services"/>
    <x v="8"/>
    <m/>
    <x v="13"/>
    <s v="-"/>
    <n v="0.12161034316044525"/>
    <n v="0.12161034316044525"/>
    <s v="."/>
    <m/>
    <n v="0.12161034316044525"/>
    <n v="0.12161034316044525"/>
    <n v="0"/>
    <n v="9.5331915702290521E-2"/>
    <s v="."/>
    <n v="2.6278427458154733E-2"/>
    <s v="."/>
    <n v="0"/>
    <s v="-"/>
    <s v="-"/>
    <s v="-"/>
    <s v="-"/>
    <s v="a"/>
    <n v="0"/>
    <s v="."/>
    <n v="0"/>
    <s v="-"/>
    <s v="-"/>
    <s v="-"/>
    <s v="."/>
    <n v="0"/>
    <s v="."/>
    <x v="1"/>
  </r>
  <r>
    <x v="10"/>
    <s v="Services"/>
    <x v="8"/>
    <m/>
    <x v="14"/>
    <s v="-"/>
    <n v="0"/>
    <n v="0"/>
    <s v="."/>
    <m/>
    <n v="0"/>
    <n v="0"/>
    <n v="0"/>
    <n v="0"/>
    <s v="."/>
    <n v="0"/>
    <s v="."/>
    <n v="0"/>
    <s v="-"/>
    <s v="-"/>
    <s v="-"/>
    <s v="-"/>
    <s v="a"/>
    <n v="0"/>
    <s v="."/>
    <n v="0"/>
    <s v="-"/>
    <s v="-"/>
    <s v="-"/>
    <s v="."/>
    <n v="0"/>
    <s v="."/>
    <x v="1"/>
  </r>
  <r>
    <x v="10"/>
    <s v="Services"/>
    <x v="9"/>
    <m/>
    <x v="1"/>
    <s v="-"/>
    <n v="22.557995394515206"/>
    <n v="22.557995394515206"/>
    <s v="."/>
    <m/>
    <n v="22.557995394515206"/>
    <n v="17.429288562922494"/>
    <n v="5.1287068315927122"/>
    <n v="15.026401769607187"/>
    <s v="."/>
    <n v="2.4028867933153073"/>
    <s v="."/>
    <n v="0"/>
    <s v="-"/>
    <s v="-"/>
    <s v="-"/>
    <s v="-"/>
    <s v="a"/>
    <n v="2.133080964106"/>
    <s v="."/>
    <n v="2.9956258674867122"/>
    <s v="-"/>
    <s v="-"/>
    <s v="-"/>
    <s v="."/>
    <n v="0"/>
    <s v="."/>
    <x v="1"/>
  </r>
  <r>
    <x v="10"/>
    <s v="Services"/>
    <x v="9"/>
    <m/>
    <x v="2"/>
    <s v="-"/>
    <n v="0"/>
    <n v="0"/>
    <s v="."/>
    <m/>
    <n v="0"/>
    <n v="0"/>
    <n v="0"/>
    <n v="0"/>
    <s v="."/>
    <n v="0"/>
    <s v="."/>
    <n v="0"/>
    <s v="-"/>
    <s v="-"/>
    <s v="-"/>
    <s v="-"/>
    <s v="a"/>
    <n v="0"/>
    <s v="."/>
    <n v="0"/>
    <s v="-"/>
    <s v="-"/>
    <s v="-"/>
    <s v="."/>
    <n v="0"/>
    <s v="."/>
    <x v="1"/>
  </r>
  <r>
    <x v="10"/>
    <s v="Services"/>
    <x v="9"/>
    <m/>
    <x v="3"/>
    <s v="-"/>
    <n v="4.1322182749583698"/>
    <n v="4.1322182749583698"/>
    <s v="."/>
    <m/>
    <n v="4.1322182749583698"/>
    <n v="4.1322182749583698"/>
    <n v="0"/>
    <n v="3.5802979523132334"/>
    <s v="."/>
    <n v="0.55192032264513602"/>
    <s v="."/>
    <n v="0"/>
    <s v="-"/>
    <s v="-"/>
    <s v="-"/>
    <s v="-"/>
    <s v="a"/>
    <n v="0"/>
    <s v="."/>
    <n v="0"/>
    <s v="-"/>
    <s v="-"/>
    <s v="-"/>
    <s v="."/>
    <n v="0"/>
    <s v="."/>
    <x v="1"/>
  </r>
  <r>
    <x v="10"/>
    <s v="Services"/>
    <x v="9"/>
    <m/>
    <x v="4"/>
    <s v="-"/>
    <n v="11.883632296855774"/>
    <n v="11.883632296855774"/>
    <s v="."/>
    <m/>
    <n v="11.883632296855774"/>
    <n v="11.883632296855774"/>
    <n v="0"/>
    <n v="10.229725815204739"/>
    <s v="."/>
    <n v="1.6539064816510345"/>
    <s v="."/>
    <n v="0"/>
    <s v="-"/>
    <s v="-"/>
    <s v="-"/>
    <s v="-"/>
    <s v="a"/>
    <n v="0"/>
    <s v="."/>
    <n v="0"/>
    <s v="-"/>
    <s v="-"/>
    <s v="-"/>
    <s v="."/>
    <n v="0"/>
    <s v="."/>
    <x v="1"/>
  </r>
  <r>
    <x v="10"/>
    <s v="Services"/>
    <x v="9"/>
    <m/>
    <x v="5"/>
    <s v="-"/>
    <n v="0"/>
    <n v="0"/>
    <s v="."/>
    <m/>
    <n v="0"/>
    <n v="0"/>
    <n v="0"/>
    <n v="0"/>
    <s v="."/>
    <n v="0"/>
    <s v="."/>
    <n v="0"/>
    <s v="-"/>
    <s v="-"/>
    <s v="-"/>
    <s v="-"/>
    <s v="a"/>
    <n v="0"/>
    <s v="."/>
    <n v="0"/>
    <s v="-"/>
    <s v="-"/>
    <s v="-"/>
    <s v="."/>
    <n v="0"/>
    <s v="."/>
    <x v="1"/>
  </r>
  <r>
    <x v="10"/>
    <s v="Services"/>
    <x v="9"/>
    <m/>
    <x v="6"/>
    <s v="-"/>
    <n v="5.8850496718262324"/>
    <n v="5.8850496718262324"/>
    <s v="."/>
    <m/>
    <n v="5.8850496718262324"/>
    <n v="0.75634284023352027"/>
    <n v="5.1287068315927122"/>
    <n v="0.65403044256765164"/>
    <s v="."/>
    <n v="0.10231239766586861"/>
    <s v="."/>
    <n v="0"/>
    <s v="-"/>
    <s v="-"/>
    <s v="-"/>
    <s v="-"/>
    <s v="a"/>
    <n v="2.133080964106"/>
    <s v="."/>
    <n v="2.9956258674867122"/>
    <s v="-"/>
    <s v="-"/>
    <s v="-"/>
    <s v="."/>
    <n v="0"/>
    <s v="."/>
    <x v="1"/>
  </r>
  <r>
    <x v="10"/>
    <s v="Services"/>
    <x v="9"/>
    <m/>
    <x v="7"/>
    <s v="-"/>
    <n v="0"/>
    <n v="0"/>
    <s v="."/>
    <m/>
    <n v="0"/>
    <n v="0"/>
    <n v="0"/>
    <n v="0"/>
    <s v="."/>
    <n v="0"/>
    <s v="."/>
    <n v="0"/>
    <s v="-"/>
    <s v="-"/>
    <s v="-"/>
    <s v="-"/>
    <s v="a"/>
    <n v="0"/>
    <s v="."/>
    <n v="0"/>
    <s v="-"/>
    <s v="-"/>
    <s v="-"/>
    <s v="."/>
    <n v="0"/>
    <s v="."/>
    <x v="1"/>
  </r>
  <r>
    <x v="10"/>
    <s v="Services"/>
    <x v="9"/>
    <m/>
    <x v="8"/>
    <s v="-"/>
    <n v="0"/>
    <n v="0"/>
    <s v="."/>
    <m/>
    <n v="0"/>
    <n v="0"/>
    <n v="0"/>
    <n v="0"/>
    <s v="."/>
    <n v="0"/>
    <s v="."/>
    <n v="0"/>
    <s v="-"/>
    <s v="-"/>
    <s v="-"/>
    <s v="-"/>
    <s v="a"/>
    <n v="0"/>
    <s v="."/>
    <n v="0"/>
    <s v="-"/>
    <s v="-"/>
    <s v="-"/>
    <s v="."/>
    <n v="0"/>
    <s v="."/>
    <x v="1"/>
  </r>
  <r>
    <x v="10"/>
    <s v="Services"/>
    <x v="9"/>
    <m/>
    <x v="9"/>
    <s v="-"/>
    <n v="0"/>
    <n v="0"/>
    <s v="."/>
    <m/>
    <n v="0"/>
    <n v="0"/>
    <n v="0"/>
    <n v="0"/>
    <s v="."/>
    <n v="0"/>
    <s v="."/>
    <n v="0"/>
    <s v="-"/>
    <s v="-"/>
    <s v="-"/>
    <s v="-"/>
    <s v="a"/>
    <n v="0"/>
    <s v="."/>
    <n v="0"/>
    <s v="-"/>
    <s v="-"/>
    <s v="-"/>
    <s v="."/>
    <n v="0"/>
    <s v="."/>
    <x v="1"/>
  </r>
  <r>
    <x v="10"/>
    <s v="Services"/>
    <x v="9"/>
    <m/>
    <x v="10"/>
    <s v="-"/>
    <n v="0.38338633814183548"/>
    <n v="0.38338633814183548"/>
    <s v="."/>
    <m/>
    <n v="0.38338633814183548"/>
    <n v="0.38338633814183548"/>
    <n v="0"/>
    <n v="0.32742843161561508"/>
    <s v="."/>
    <n v="5.5957906526220388E-2"/>
    <s v="."/>
    <n v="0"/>
    <s v="-"/>
    <s v="-"/>
    <s v="-"/>
    <s v="-"/>
    <s v="a"/>
    <n v="0"/>
    <s v="."/>
    <n v="0"/>
    <s v="-"/>
    <s v="-"/>
    <s v="-"/>
    <s v="."/>
    <n v="0"/>
    <s v="."/>
    <x v="1"/>
  </r>
  <r>
    <x v="10"/>
    <s v="Services"/>
    <x v="9"/>
    <m/>
    <x v="11"/>
    <s v="-"/>
    <n v="0"/>
    <n v="0"/>
    <s v="."/>
    <m/>
    <n v="0"/>
    <n v="0"/>
    <n v="0"/>
    <n v="0"/>
    <s v="."/>
    <n v="0"/>
    <s v="."/>
    <n v="0"/>
    <s v="-"/>
    <s v="-"/>
    <s v="-"/>
    <s v="-"/>
    <s v="a"/>
    <n v="0"/>
    <s v="."/>
    <n v="0"/>
    <s v="-"/>
    <s v="-"/>
    <s v="-"/>
    <s v="."/>
    <n v="0"/>
    <s v="."/>
    <x v="1"/>
  </r>
  <r>
    <x v="10"/>
    <s v="Services"/>
    <x v="9"/>
    <m/>
    <x v="12"/>
    <s v="-"/>
    <n v="7.2806972739566872E-3"/>
    <n v="7.2806972739566872E-3"/>
    <s v="."/>
    <m/>
    <n v="7.2806972739566872E-3"/>
    <n v="7.2806972739566872E-3"/>
    <n v="0"/>
    <n v="6.1556775074512269E-3"/>
    <s v="."/>
    <n v="1.1250197665054601E-3"/>
    <s v="."/>
    <n v="0"/>
    <s v="-"/>
    <s v="-"/>
    <s v="-"/>
    <s v="-"/>
    <s v="a"/>
    <n v="0"/>
    <s v="."/>
    <n v="0"/>
    <s v="-"/>
    <s v="-"/>
    <s v="-"/>
    <s v="."/>
    <n v="0"/>
    <s v="."/>
    <x v="1"/>
  </r>
  <r>
    <x v="10"/>
    <s v="Services"/>
    <x v="9"/>
    <m/>
    <x v="13"/>
    <s v="-"/>
    <n v="0.26642811545903811"/>
    <n v="0.26642811545903811"/>
    <s v="."/>
    <m/>
    <n v="0.26642811545903811"/>
    <n v="0.26642811545903811"/>
    <n v="0"/>
    <n v="0.22876345039849599"/>
    <s v="."/>
    <n v="3.7664665060542085E-2"/>
    <s v="."/>
    <n v="0"/>
    <s v="-"/>
    <s v="-"/>
    <s v="-"/>
    <s v="-"/>
    <s v="a"/>
    <n v="0"/>
    <s v="."/>
    <n v="0"/>
    <s v="-"/>
    <s v="-"/>
    <s v="-"/>
    <s v="."/>
    <n v="0"/>
    <s v="."/>
    <x v="1"/>
  </r>
  <r>
    <x v="10"/>
    <s v="Services"/>
    <x v="9"/>
    <m/>
    <x v="14"/>
    <s v="-"/>
    <n v="0"/>
    <n v="0"/>
    <s v="."/>
    <m/>
    <n v="0"/>
    <n v="0"/>
    <n v="0"/>
    <n v="0"/>
    <s v="."/>
    <n v="0"/>
    <s v="."/>
    <n v="0"/>
    <s v="-"/>
    <s v="-"/>
    <s v="-"/>
    <s v="-"/>
    <s v="a"/>
    <n v="0"/>
    <s v="."/>
    <n v="0"/>
    <s v="-"/>
    <s v="-"/>
    <s v="-"/>
    <s v="."/>
    <n v="0"/>
    <s v="."/>
    <x v="1"/>
  </r>
  <r>
    <x v="11"/>
    <s v="Services"/>
    <x v="1"/>
    <m/>
    <x v="1"/>
    <n v="8.5259529999999994"/>
    <n v="-4.0491018499767399"/>
    <n v="4.4768511500232595"/>
    <s v="."/>
    <m/>
    <n v="4.4768511500232595"/>
    <n v="3.0829290795310764"/>
    <n v="1.3939220704921833"/>
    <n v="2.3334286161543738"/>
    <s v="."/>
    <n v="0.49337940751009135"/>
    <s v="."/>
    <n v="0.25612105586661116"/>
    <s v="-"/>
    <s v="-"/>
    <s v="-"/>
    <s v="-"/>
    <s v="a"/>
    <n v="0.53756931274512942"/>
    <s v="."/>
    <n v="0.85635275774705388"/>
    <s v="-"/>
    <s v="-"/>
    <s v="-"/>
    <s v="."/>
    <n v="0"/>
    <s v="."/>
    <x v="1"/>
  </r>
  <r>
    <x v="11"/>
    <s v="Services"/>
    <x v="1"/>
    <m/>
    <x v="2"/>
    <n v="2.3259999999999999E-2"/>
    <n v="0"/>
    <n v="2.3259999999999999E-2"/>
    <s v="."/>
    <m/>
    <n v="2.3259999999999999E-2"/>
    <n v="2.3259999999999999E-2"/>
    <n v="0"/>
    <n v="2.3259999999999999E-2"/>
    <s v="."/>
    <n v="0"/>
    <s v="."/>
    <n v="0"/>
    <s v="-"/>
    <s v="-"/>
    <s v="-"/>
    <s v="-"/>
    <s v="a"/>
    <n v="0"/>
    <s v="."/>
    <n v="0"/>
    <s v="-"/>
    <s v="-"/>
    <s v="-"/>
    <s v="."/>
    <n v="0"/>
    <s v="."/>
    <x v="1"/>
  </r>
  <r>
    <x v="11"/>
    <s v="Services"/>
    <x v="1"/>
    <m/>
    <x v="3"/>
    <n v="0.7047779999999999"/>
    <n v="0"/>
    <n v="0.7047779999999999"/>
    <s v="."/>
    <m/>
    <n v="0.7047779999999999"/>
    <n v="0.7047779999999999"/>
    <n v="0"/>
    <n v="0.57936908306463175"/>
    <s v="."/>
    <n v="0.12540891693536815"/>
    <s v="."/>
    <n v="0"/>
    <s v="-"/>
    <s v="-"/>
    <s v="-"/>
    <s v="-"/>
    <s v="a"/>
    <n v="0"/>
    <s v="."/>
    <n v="0"/>
    <s v="-"/>
    <s v="-"/>
    <s v="-"/>
    <s v="."/>
    <n v="0"/>
    <s v="."/>
    <x v="1"/>
  </r>
  <r>
    <x v="11"/>
    <s v="Services"/>
    <x v="1"/>
    <m/>
    <x v="4"/>
    <n v="1.530508"/>
    <n v="0"/>
    <n v="1.530508"/>
    <s v="."/>
    <m/>
    <n v="1.530508"/>
    <n v="1.530508"/>
    <n v="0"/>
    <n v="1.2646593668126787"/>
    <s v="."/>
    <n v="0.26584863318732133"/>
    <s v="."/>
    <n v="0"/>
    <s v="-"/>
    <s v="-"/>
    <s v="-"/>
    <s v="-"/>
    <s v="a"/>
    <n v="0"/>
    <s v="."/>
    <n v="0"/>
    <s v="-"/>
    <s v="-"/>
    <s v="-"/>
    <s v="."/>
    <n v="0"/>
    <s v="."/>
    <x v="1"/>
  </r>
  <r>
    <x v="11"/>
    <s v="Services"/>
    <x v="1"/>
    <m/>
    <x v="5"/>
    <n v="0.16514600000000002"/>
    <n v="-0.16514600000000002"/>
    <n v="0"/>
    <s v="."/>
    <m/>
    <n v="0"/>
    <n v="0"/>
    <n v="0"/>
    <n v="0"/>
    <s v="."/>
    <n v="0"/>
    <s v="."/>
    <n v="0"/>
    <s v="-"/>
    <s v="-"/>
    <s v="-"/>
    <s v="-"/>
    <s v="a"/>
    <n v="0"/>
    <s v="."/>
    <n v="0"/>
    <s v="-"/>
    <s v="-"/>
    <s v="-"/>
    <s v="."/>
    <n v="0"/>
    <s v="."/>
    <x v="1"/>
  </r>
  <r>
    <x v="11"/>
    <s v="Services"/>
    <x v="1"/>
    <m/>
    <x v="6"/>
    <n v="5.5347169999999997"/>
    <n v="-3.8287455627767395"/>
    <n v="1.7059714372232602"/>
    <s v="."/>
    <m/>
    <n v="1.7059714372232602"/>
    <n v="0.3120493667310768"/>
    <n v="1.3939220704921833"/>
    <n v="4.4996563099364811E-2"/>
    <s v="."/>
    <n v="1.0931747765100853E-2"/>
    <s v="."/>
    <n v="0.25612105586661116"/>
    <s v="-"/>
    <s v="-"/>
    <s v="-"/>
    <s v="-"/>
    <s v="a"/>
    <n v="0.53756931274512942"/>
    <s v="."/>
    <n v="0.85635275774705388"/>
    <s v="-"/>
    <s v="-"/>
    <s v="-"/>
    <s v="."/>
    <n v="0"/>
    <s v="."/>
    <x v="1"/>
  </r>
  <r>
    <x v="11"/>
    <s v="Services"/>
    <x v="1"/>
    <m/>
    <x v="7"/>
    <n v="0.44775500000000001"/>
    <n v="2.6578712800000015E-2"/>
    <n v="0.47433371280000003"/>
    <s v="u.ISE.36"/>
    <m/>
    <n v="0.47433371280000003"/>
    <n v="0.47433371280000003"/>
    <n v="0"/>
    <n v="0.39018195327853789"/>
    <s v="."/>
    <n v="8.4151759521462116E-2"/>
    <s v="."/>
    <n v="0"/>
    <s v="-"/>
    <s v="-"/>
    <s v="-"/>
    <s v="-"/>
    <s v="a"/>
    <n v="0"/>
    <s v="."/>
    <n v="0"/>
    <s v="-"/>
    <s v="-"/>
    <s v="-"/>
    <s v="."/>
    <n v="0"/>
    <s v="."/>
    <x v="1"/>
  </r>
  <r>
    <x v="11"/>
    <s v="Services"/>
    <x v="1"/>
    <m/>
    <x v="8"/>
    <n v="0"/>
    <n v="0"/>
    <n v="0"/>
    <s v="."/>
    <m/>
    <n v="0"/>
    <n v="0"/>
    <n v="0"/>
    <n v="0"/>
    <s v="."/>
    <n v="0"/>
    <s v="."/>
    <n v="0"/>
    <s v="-"/>
    <s v="-"/>
    <s v="-"/>
    <s v="-"/>
    <s v="a"/>
    <n v="0"/>
    <s v="."/>
    <n v="0"/>
    <s v="-"/>
    <s v="-"/>
    <s v="-"/>
    <s v="."/>
    <n v="0"/>
    <s v="."/>
    <x v="1"/>
  </r>
  <r>
    <x v="11"/>
    <s v="Services"/>
    <x v="1"/>
    <m/>
    <x v="9"/>
    <n v="0"/>
    <n v="0"/>
    <n v="0"/>
    <s v="c.Obs.1"/>
    <m/>
    <n v="0"/>
    <n v="0"/>
    <n v="0"/>
    <n v="0"/>
    <s v="."/>
    <n v="0"/>
    <s v="."/>
    <n v="0"/>
    <s v="-"/>
    <s v="-"/>
    <s v="-"/>
    <s v="-"/>
    <s v="a"/>
    <n v="0"/>
    <s v="."/>
    <n v="0"/>
    <s v="-"/>
    <s v="-"/>
    <s v="-"/>
    <s v="."/>
    <n v="0"/>
    <s v="."/>
    <x v="1"/>
  </r>
  <r>
    <x v="11"/>
    <s v="Services"/>
    <x v="1"/>
    <m/>
    <x v="10"/>
    <n v="3.8378999999999996E-2"/>
    <n v="-3.7899999999999046E-4"/>
    <n v="3.8000000000000006E-2"/>
    <s v="c.Obs.1"/>
    <m/>
    <n v="3.8000000000000006E-2"/>
    <n v="3.8000000000000006E-2"/>
    <n v="0"/>
    <n v="3.0961649899161107E-2"/>
    <s v="."/>
    <n v="7.038350100838895E-3"/>
    <s v="."/>
    <n v="0"/>
    <s v="-"/>
    <s v="-"/>
    <s v="-"/>
    <s v="-"/>
    <s v="a"/>
    <n v="0"/>
    <s v="."/>
    <n v="0"/>
    <s v="-"/>
    <s v="-"/>
    <s v="-"/>
    <s v="."/>
    <n v="0"/>
    <s v="."/>
    <x v="1"/>
  </r>
  <r>
    <x v="11"/>
    <s v="Services"/>
    <x v="1"/>
    <m/>
    <x v="11"/>
    <n v="8.1409999999999996E-2"/>
    <n v="-8.1409999999999996E-2"/>
    <n v="0"/>
    <s v="c.Obs.1"/>
    <m/>
    <n v="0"/>
    <n v="0"/>
    <n v="0"/>
    <n v="0"/>
    <s v="."/>
    <n v="0"/>
    <s v="."/>
    <n v="0"/>
    <s v="-"/>
    <s v="-"/>
    <s v="-"/>
    <s v="-"/>
    <s v="a"/>
    <n v="0"/>
    <s v="."/>
    <n v="0"/>
    <s v="-"/>
    <s v="-"/>
    <s v="-"/>
    <s v="."/>
    <n v="0"/>
    <s v="."/>
    <x v="1"/>
  </r>
  <r>
    <x v="11"/>
    <s v="Services"/>
    <x v="1"/>
    <m/>
    <x v="12"/>
    <n v="0"/>
    <n v="0"/>
    <n v="0"/>
    <s v="c.Obs.1"/>
    <m/>
    <n v="0"/>
    <n v="0"/>
    <n v="0"/>
    <n v="0"/>
    <s v="."/>
    <n v="0"/>
    <s v="."/>
    <n v="0"/>
    <s v="-"/>
    <s v="-"/>
    <s v="-"/>
    <s v="-"/>
    <s v="a"/>
    <n v="0"/>
    <s v="."/>
    <n v="0"/>
    <s v="-"/>
    <s v="-"/>
    <s v="-"/>
    <s v="."/>
    <n v="0"/>
    <s v="."/>
    <x v="1"/>
  </r>
  <r>
    <x v="11"/>
    <s v="Services"/>
    <x v="1"/>
    <m/>
    <x v="13"/>
    <s v="-"/>
    <n v="0"/>
    <n v="0"/>
    <s v="c.Obs.2"/>
    <m/>
    <n v="0"/>
    <n v="0"/>
    <n v="0"/>
    <n v="0"/>
    <s v="."/>
    <n v="0"/>
    <s v="."/>
    <n v="0"/>
    <s v="-"/>
    <s v="-"/>
    <s v="-"/>
    <s v="-"/>
    <s v="a"/>
    <n v="0"/>
    <s v="."/>
    <n v="0"/>
    <s v="-"/>
    <s v="-"/>
    <s v="-"/>
    <s v="."/>
    <n v="0"/>
    <s v="."/>
    <x v="1"/>
  </r>
  <r>
    <x v="11"/>
    <s v="Services"/>
    <x v="1"/>
    <m/>
    <x v="14"/>
    <s v="-"/>
    <n v="0"/>
    <n v="0"/>
    <s v="."/>
    <m/>
    <n v="0"/>
    <n v="0"/>
    <n v="0"/>
    <n v="0"/>
    <s v="."/>
    <n v="0"/>
    <s v="."/>
    <n v="0"/>
    <s v="-"/>
    <s v="-"/>
    <s v="-"/>
    <s v="-"/>
    <s v="a"/>
    <n v="0"/>
    <s v="."/>
    <n v="0"/>
    <s v="-"/>
    <s v="-"/>
    <s v="-"/>
    <s v="."/>
    <n v="0"/>
    <s v="."/>
    <x v="1"/>
  </r>
  <r>
    <x v="11"/>
    <s v="Services"/>
    <x v="2"/>
    <m/>
    <x v="1"/>
    <s v="-"/>
    <n v="1.303680271569909"/>
    <n v="1.303680271569909"/>
    <s v="."/>
    <m/>
    <n v="1.303680271569909"/>
    <n v="0.72421921232244291"/>
    <n v="0.57946105924746605"/>
    <n v="0.63047214828203857"/>
    <s v="."/>
    <n v="9.3747064040404379E-2"/>
    <s v="."/>
    <n v="0"/>
    <s v="-"/>
    <s v="-"/>
    <s v="-"/>
    <s v="-"/>
    <s v="a"/>
    <n v="0.3101211974983808"/>
    <s v="."/>
    <n v="0.26933986174908525"/>
    <s v="-"/>
    <s v="-"/>
    <s v="-"/>
    <s v="."/>
    <n v="0"/>
    <s v="."/>
    <x v="1"/>
  </r>
  <r>
    <x v="11"/>
    <s v="Services"/>
    <x v="2"/>
    <m/>
    <x v="2"/>
    <s v="-"/>
    <n v="7.016637720126573E-3"/>
    <n v="7.016637720126573E-3"/>
    <s v="."/>
    <m/>
    <n v="7.016637720126573E-3"/>
    <n v="7.016637720126573E-3"/>
    <n v="0"/>
    <n v="7.016637720126573E-3"/>
    <s v="."/>
    <n v="0"/>
    <s v="."/>
    <n v="0"/>
    <s v="-"/>
    <s v="-"/>
    <s v="-"/>
    <s v="-"/>
    <s v="a"/>
    <n v="0"/>
    <s v="."/>
    <n v="0"/>
    <s v="-"/>
    <s v="-"/>
    <s v="-"/>
    <s v="."/>
    <n v="0"/>
    <s v="."/>
    <x v="1"/>
  </r>
  <r>
    <x v="11"/>
    <s v="Services"/>
    <x v="2"/>
    <m/>
    <x v="3"/>
    <s v="-"/>
    <n v="0.17783023205079274"/>
    <n v="0.17783023205079274"/>
    <s v="."/>
    <m/>
    <n v="0.17783023205079274"/>
    <n v="0.17783023205079274"/>
    <n v="0"/>
    <n v="0.15455242267766803"/>
    <s v="."/>
    <n v="2.3277809373124708E-2"/>
    <s v="."/>
    <n v="0"/>
    <s v="-"/>
    <s v="-"/>
    <s v="-"/>
    <s v="-"/>
    <s v="a"/>
    <n v="0"/>
    <s v="."/>
    <n v="0"/>
    <s v="-"/>
    <s v="-"/>
    <s v="-"/>
    <s v="."/>
    <n v="0"/>
    <s v="."/>
    <x v="1"/>
  </r>
  <r>
    <x v="11"/>
    <s v="Services"/>
    <x v="2"/>
    <m/>
    <x v="4"/>
    <s v="-"/>
    <n v="0.39709439218408449"/>
    <n v="0.39709439218408449"/>
    <s v="."/>
    <m/>
    <n v="0.39709439218408449"/>
    <n v="0.39709439218408449"/>
    <n v="0"/>
    <n v="0.34532046279741696"/>
    <s v="."/>
    <n v="5.1773929386667514E-2"/>
    <s v="."/>
    <n v="0"/>
    <s v="-"/>
    <s v="-"/>
    <s v="-"/>
    <s v="-"/>
    <s v="a"/>
    <n v="0"/>
    <s v="."/>
    <n v="0"/>
    <s v="-"/>
    <s v="-"/>
    <s v="-"/>
    <s v="."/>
    <n v="0"/>
    <s v="."/>
    <x v="1"/>
  </r>
  <r>
    <x v="11"/>
    <s v="Services"/>
    <x v="2"/>
    <m/>
    <x v="5"/>
    <s v="-"/>
    <n v="0"/>
    <n v="0"/>
    <s v="."/>
    <m/>
    <n v="0"/>
    <n v="0"/>
    <n v="0"/>
    <n v="0"/>
    <s v="."/>
    <n v="0"/>
    <s v="."/>
    <n v="0"/>
    <s v="-"/>
    <s v="-"/>
    <s v="-"/>
    <s v="-"/>
    <s v="a"/>
    <n v="0"/>
    <s v="."/>
    <n v="0"/>
    <s v="-"/>
    <s v="-"/>
    <s v="-"/>
    <s v="."/>
    <n v="0"/>
    <s v="."/>
    <x v="1"/>
  </r>
  <r>
    <x v="11"/>
    <s v="Services"/>
    <x v="2"/>
    <m/>
    <x v="6"/>
    <s v="-"/>
    <n v="0.59261141672024054"/>
    <n v="0.59261141672024054"/>
    <s v="."/>
    <m/>
    <n v="0.59261141672024054"/>
    <n v="1.3150357472774481E-2"/>
    <n v="0.57946105924746605"/>
    <n v="1.1325168566900823E-2"/>
    <s v="."/>
    <n v="1.8251889058736575E-3"/>
    <s v="."/>
    <n v="0"/>
    <s v="-"/>
    <s v="-"/>
    <s v="-"/>
    <s v="-"/>
    <s v="a"/>
    <n v="0.3101211974983808"/>
    <s v="."/>
    <n v="0.26933986174908525"/>
    <s v="-"/>
    <s v="-"/>
    <s v="-"/>
    <s v="."/>
    <n v="0"/>
    <s v="."/>
    <x v="1"/>
  </r>
  <r>
    <x v="11"/>
    <s v="Services"/>
    <x v="2"/>
    <m/>
    <x v="7"/>
    <s v="-"/>
    <n v="0.12052797149320037"/>
    <n v="0.12052797149320037"/>
    <s v="."/>
    <m/>
    <n v="0.12052797149320037"/>
    <n v="0.12052797149320037"/>
    <n v="0"/>
    <n v="0.10478836200425851"/>
    <s v="."/>
    <n v="1.5739609488941861E-2"/>
    <s v="."/>
    <n v="0"/>
    <s v="-"/>
    <s v="-"/>
    <s v="-"/>
    <s v="-"/>
    <s v="a"/>
    <n v="0"/>
    <s v="."/>
    <n v="0"/>
    <s v="-"/>
    <s v="-"/>
    <s v="-"/>
    <s v="."/>
    <n v="0"/>
    <s v="."/>
    <x v="1"/>
  </r>
  <r>
    <x v="11"/>
    <s v="Services"/>
    <x v="2"/>
    <m/>
    <x v="8"/>
    <s v="-"/>
    <n v="0"/>
    <n v="0"/>
    <s v="."/>
    <m/>
    <n v="0"/>
    <n v="0"/>
    <n v="0"/>
    <n v="0"/>
    <s v="."/>
    <n v="0"/>
    <s v="."/>
    <n v="0"/>
    <s v="-"/>
    <s v="-"/>
    <s v="-"/>
    <s v="-"/>
    <s v="a"/>
    <n v="0"/>
    <s v="."/>
    <n v="0"/>
    <s v="-"/>
    <s v="-"/>
    <s v="-"/>
    <s v="."/>
    <n v="0"/>
    <s v="."/>
    <x v="1"/>
  </r>
  <r>
    <x v="11"/>
    <s v="Services"/>
    <x v="2"/>
    <m/>
    <x v="9"/>
    <s v="-"/>
    <n v="0"/>
    <n v="0"/>
    <s v="."/>
    <m/>
    <n v="0"/>
    <n v="0"/>
    <n v="0"/>
    <n v="0"/>
    <s v="."/>
    <n v="0"/>
    <s v="."/>
    <n v="0"/>
    <s v="-"/>
    <s v="-"/>
    <s v="-"/>
    <s v="-"/>
    <s v="a"/>
    <n v="0"/>
    <s v="."/>
    <n v="0"/>
    <s v="-"/>
    <s v="-"/>
    <s v="-"/>
    <s v="."/>
    <n v="0"/>
    <s v="."/>
    <x v="1"/>
  </r>
  <r>
    <x v="11"/>
    <s v="Services"/>
    <x v="2"/>
    <m/>
    <x v="10"/>
    <s v="-"/>
    <n v="8.5996214014642716E-3"/>
    <n v="8.5996214014642716E-3"/>
    <s v="."/>
    <m/>
    <n v="8.5996214014642716E-3"/>
    <n v="8.5996214014642716E-3"/>
    <n v="0"/>
    <n v="7.4690945156676292E-3"/>
    <s v="."/>
    <n v="1.1305268857966422E-3"/>
    <s v="."/>
    <n v="0"/>
    <s v="-"/>
    <s v="-"/>
    <s v="-"/>
    <s v="-"/>
    <s v="a"/>
    <n v="0"/>
    <s v="."/>
    <n v="0"/>
    <s v="-"/>
    <s v="-"/>
    <s v="-"/>
    <s v="."/>
    <n v="0"/>
    <s v="."/>
    <x v="1"/>
  </r>
  <r>
    <x v="11"/>
    <s v="Services"/>
    <x v="2"/>
    <m/>
    <x v="11"/>
    <s v="-"/>
    <n v="0"/>
    <n v="0"/>
    <s v="."/>
    <m/>
    <n v="0"/>
    <n v="0"/>
    <n v="0"/>
    <n v="0"/>
    <s v="."/>
    <n v="0"/>
    <s v="."/>
    <n v="0"/>
    <s v="-"/>
    <s v="-"/>
    <s v="-"/>
    <s v="-"/>
    <s v="a"/>
    <n v="0"/>
    <s v="."/>
    <n v="0"/>
    <s v="-"/>
    <s v="-"/>
    <s v="-"/>
    <s v="."/>
    <n v="0"/>
    <s v="."/>
    <x v="1"/>
  </r>
  <r>
    <x v="11"/>
    <s v="Services"/>
    <x v="2"/>
    <m/>
    <x v="12"/>
    <s v="-"/>
    <n v="0"/>
    <n v="0"/>
    <s v="."/>
    <m/>
    <n v="0"/>
    <n v="0"/>
    <n v="0"/>
    <n v="0"/>
    <s v="."/>
    <n v="0"/>
    <s v="."/>
    <n v="0"/>
    <s v="-"/>
    <s v="-"/>
    <s v="-"/>
    <s v="-"/>
    <s v="a"/>
    <n v="0"/>
    <s v="."/>
    <n v="0"/>
    <s v="-"/>
    <s v="-"/>
    <s v="-"/>
    <s v="."/>
    <n v="0"/>
    <s v="."/>
    <x v="1"/>
  </r>
  <r>
    <x v="11"/>
    <s v="Services"/>
    <x v="2"/>
    <m/>
    <x v="13"/>
    <s v="-"/>
    <n v="0"/>
    <n v="0"/>
    <s v="."/>
    <m/>
    <n v="0"/>
    <n v="0"/>
    <n v="0"/>
    <n v="0"/>
    <s v="."/>
    <n v="0"/>
    <s v="."/>
    <n v="0"/>
    <s v="-"/>
    <s v="-"/>
    <s v="-"/>
    <s v="-"/>
    <s v="a"/>
    <n v="0"/>
    <s v="."/>
    <n v="0"/>
    <s v="-"/>
    <s v="-"/>
    <s v="-"/>
    <s v="."/>
    <n v="0"/>
    <s v="."/>
    <x v="1"/>
  </r>
  <r>
    <x v="11"/>
    <s v="Services"/>
    <x v="2"/>
    <m/>
    <x v="14"/>
    <s v="-"/>
    <n v="0"/>
    <n v="0"/>
    <s v="."/>
    <m/>
    <n v="0"/>
    <n v="0"/>
    <n v="0"/>
    <n v="0"/>
    <s v="."/>
    <n v="0"/>
    <s v="."/>
    <n v="0"/>
    <s v="-"/>
    <s v="-"/>
    <s v="-"/>
    <s v="-"/>
    <s v="a"/>
    <n v="0"/>
    <s v="."/>
    <n v="0"/>
    <s v="-"/>
    <s v="-"/>
    <s v="-"/>
    <s v="."/>
    <n v="0"/>
    <s v="."/>
    <x v="1"/>
  </r>
  <r>
    <x v="11"/>
    <s v="Services"/>
    <x v="3"/>
    <m/>
    <x v="1"/>
    <s v="-"/>
    <n v="0.97865400194500807"/>
    <n v="0.97865400194500807"/>
    <s v="."/>
    <m/>
    <n v="0.97865400194500807"/>
    <n v="0.46998280249726493"/>
    <n v="0.50867119944774319"/>
    <n v="0.24609249474651843"/>
    <s v="."/>
    <n v="0.16179752697927108"/>
    <s v="."/>
    <n v="6.2092780771475432E-2"/>
    <s v="-"/>
    <s v="-"/>
    <s v="-"/>
    <s v="-"/>
    <s v="a"/>
    <n v="9.8842568000659117E-2"/>
    <s v="."/>
    <n v="0.40982863144708409"/>
    <s v="-"/>
    <s v="-"/>
    <s v="-"/>
    <s v="."/>
    <n v="0"/>
    <s v="."/>
    <x v="1"/>
  </r>
  <r>
    <x v="11"/>
    <s v="Services"/>
    <x v="3"/>
    <m/>
    <x v="2"/>
    <s v="-"/>
    <n v="2.3580659624826204E-3"/>
    <n v="2.3580659624826204E-3"/>
    <s v="."/>
    <m/>
    <n v="2.3580659624826204E-3"/>
    <n v="2.3580659624826204E-3"/>
    <n v="0"/>
    <n v="2.3580659624826204E-3"/>
    <s v="."/>
    <n v="0"/>
    <s v="."/>
    <n v="0"/>
    <s v="-"/>
    <s v="-"/>
    <s v="-"/>
    <s v="-"/>
    <s v="a"/>
    <n v="0"/>
    <s v="."/>
    <n v="0"/>
    <s v="-"/>
    <s v="-"/>
    <s v="-"/>
    <s v="."/>
    <n v="0"/>
    <s v="."/>
    <x v="1"/>
  </r>
  <r>
    <x v="11"/>
    <s v="Services"/>
    <x v="3"/>
    <m/>
    <x v="3"/>
    <s v="-"/>
    <n v="0.10499010311611201"/>
    <n v="0.10499010311611201"/>
    <s v="."/>
    <m/>
    <n v="0.10499010311611201"/>
    <n v="0.10499010311611201"/>
    <n v="0"/>
    <n v="6.2699690549177942E-2"/>
    <s v="."/>
    <n v="4.2290412566934062E-2"/>
    <s v="."/>
    <n v="0"/>
    <s v="-"/>
    <s v="-"/>
    <s v="-"/>
    <s v="-"/>
    <s v="a"/>
    <n v="0"/>
    <s v="."/>
    <n v="0"/>
    <s v="-"/>
    <s v="-"/>
    <s v="-"/>
    <s v="."/>
    <n v="0"/>
    <s v="."/>
    <x v="1"/>
  </r>
  <r>
    <x v="11"/>
    <s v="Services"/>
    <x v="3"/>
    <m/>
    <x v="4"/>
    <s v="-"/>
    <n v="0.21715977554518273"/>
    <n v="0.21715977554518273"/>
    <s v="."/>
    <m/>
    <n v="0.21715977554518273"/>
    <n v="0.21715977554518273"/>
    <n v="0"/>
    <n v="0.13161465378486259"/>
    <s v="."/>
    <n v="8.5545121760320142E-2"/>
    <s v="."/>
    <n v="0"/>
    <s v="-"/>
    <s v="-"/>
    <s v="-"/>
    <s v="-"/>
    <s v="a"/>
    <n v="0"/>
    <s v="."/>
    <n v="0"/>
    <s v="-"/>
    <s v="-"/>
    <s v="-"/>
    <s v="."/>
    <n v="0"/>
    <s v="."/>
    <x v="1"/>
  </r>
  <r>
    <x v="11"/>
    <s v="Services"/>
    <x v="3"/>
    <m/>
    <x v="5"/>
    <s v="-"/>
    <n v="0"/>
    <n v="0"/>
    <s v="."/>
    <m/>
    <n v="0"/>
    <n v="0"/>
    <n v="0"/>
    <n v="0"/>
    <s v="."/>
    <n v="0"/>
    <s v="."/>
    <n v="0"/>
    <s v="-"/>
    <s v="-"/>
    <s v="-"/>
    <s v="-"/>
    <s v="a"/>
    <n v="0"/>
    <s v="."/>
    <n v="0"/>
    <s v="-"/>
    <s v="-"/>
    <s v="-"/>
    <s v="."/>
    <n v="0"/>
    <s v="."/>
    <x v="1"/>
  </r>
  <r>
    <x v="11"/>
    <s v="Services"/>
    <x v="3"/>
    <m/>
    <x v="6"/>
    <s v="-"/>
    <n v="0.57901149819975228"/>
    <n v="0.57901149819975228"/>
    <s v="."/>
    <m/>
    <n v="0.57901149819975228"/>
    <n v="7.0340298752009131E-2"/>
    <n v="0.50867119944774319"/>
    <n v="4.6910344914357941E-3"/>
    <s v="."/>
    <n v="3.5564834890978994E-3"/>
    <s v="."/>
    <n v="6.2092780771475432E-2"/>
    <s v="-"/>
    <s v="-"/>
    <s v="-"/>
    <s v="-"/>
    <s v="a"/>
    <n v="9.8842568000659117E-2"/>
    <s v="."/>
    <n v="0.40982863144708409"/>
    <s v="-"/>
    <s v="-"/>
    <s v="-"/>
    <s v="."/>
    <n v="0"/>
    <s v="."/>
    <x v="1"/>
  </r>
  <r>
    <x v="11"/>
    <s v="Services"/>
    <x v="3"/>
    <m/>
    <x v="7"/>
    <s v="-"/>
    <n v="6.9234640262832589E-2"/>
    <n v="6.9234640262832589E-2"/>
    <s v="."/>
    <m/>
    <n v="6.9234640262832589E-2"/>
    <n v="6.9234640262832589E-2"/>
    <n v="0"/>
    <n v="4.1245259279458803E-2"/>
    <s v="."/>
    <n v="2.7989380983373783E-2"/>
    <s v="."/>
    <n v="0"/>
    <s v="-"/>
    <s v="-"/>
    <s v="-"/>
    <s v="-"/>
    <s v="a"/>
    <n v="0"/>
    <s v="."/>
    <n v="0"/>
    <s v="-"/>
    <s v="-"/>
    <s v="-"/>
    <s v="."/>
    <n v="0"/>
    <s v="."/>
    <x v="1"/>
  </r>
  <r>
    <x v="11"/>
    <s v="Services"/>
    <x v="3"/>
    <m/>
    <x v="8"/>
    <s v="-"/>
    <n v="0"/>
    <n v="0"/>
    <s v="."/>
    <m/>
    <n v="0"/>
    <n v="0"/>
    <n v="0"/>
    <n v="0"/>
    <s v="."/>
    <n v="0"/>
    <s v="."/>
    <n v="0"/>
    <s v="-"/>
    <s v="-"/>
    <s v="-"/>
    <s v="-"/>
    <s v="a"/>
    <n v="0"/>
    <s v="."/>
    <n v="0"/>
    <s v="-"/>
    <s v="-"/>
    <s v="-"/>
    <s v="."/>
    <n v="0"/>
    <s v="."/>
    <x v="1"/>
  </r>
  <r>
    <x v="11"/>
    <s v="Services"/>
    <x v="3"/>
    <m/>
    <x v="9"/>
    <s v="-"/>
    <n v="0"/>
    <n v="0"/>
    <s v="."/>
    <m/>
    <n v="0"/>
    <n v="0"/>
    <n v="0"/>
    <n v="0"/>
    <s v="."/>
    <n v="0"/>
    <s v="."/>
    <n v="0"/>
    <s v="-"/>
    <s v="-"/>
    <s v="-"/>
    <s v="-"/>
    <s v="a"/>
    <n v="0"/>
    <s v="."/>
    <n v="0"/>
    <s v="-"/>
    <s v="-"/>
    <s v="-"/>
    <s v="."/>
    <n v="0"/>
    <s v="."/>
    <x v="1"/>
  </r>
  <r>
    <x v="11"/>
    <s v="Services"/>
    <x v="3"/>
    <m/>
    <x v="10"/>
    <s v="-"/>
    <n v="5.8999188586458754E-3"/>
    <n v="5.8999188586458754E-3"/>
    <s v="."/>
    <m/>
    <n v="5.8999188586458754E-3"/>
    <n v="5.8999188586458754E-3"/>
    <n v="0"/>
    <n v="3.4837906791006764E-3"/>
    <s v="."/>
    <n v="2.4161281795451986E-3"/>
    <s v="."/>
    <n v="0"/>
    <s v="-"/>
    <s v="-"/>
    <s v="-"/>
    <s v="-"/>
    <s v="a"/>
    <n v="0"/>
    <s v="."/>
    <n v="0"/>
    <s v="-"/>
    <s v="-"/>
    <s v="-"/>
    <s v="."/>
    <n v="0"/>
    <s v="."/>
    <x v="1"/>
  </r>
  <r>
    <x v="11"/>
    <s v="Services"/>
    <x v="3"/>
    <m/>
    <x v="11"/>
    <s v="-"/>
    <n v="0"/>
    <n v="0"/>
    <s v="."/>
    <m/>
    <n v="0"/>
    <n v="0"/>
    <n v="0"/>
    <n v="0"/>
    <s v="."/>
    <n v="0"/>
    <s v="."/>
    <n v="0"/>
    <s v="-"/>
    <s v="-"/>
    <s v="-"/>
    <s v="-"/>
    <s v="a"/>
    <n v="0"/>
    <s v="."/>
    <n v="0"/>
    <s v="-"/>
    <s v="-"/>
    <s v="-"/>
    <s v="."/>
    <n v="0"/>
    <s v="."/>
    <x v="1"/>
  </r>
  <r>
    <x v="11"/>
    <s v="Services"/>
    <x v="3"/>
    <m/>
    <x v="12"/>
    <s v="-"/>
    <n v="0"/>
    <n v="0"/>
    <s v="."/>
    <m/>
    <n v="0"/>
    <n v="0"/>
    <n v="0"/>
    <n v="0"/>
    <s v="."/>
    <n v="0"/>
    <s v="."/>
    <n v="0"/>
    <s v="-"/>
    <s v="-"/>
    <s v="-"/>
    <s v="-"/>
    <s v="a"/>
    <n v="0"/>
    <s v="."/>
    <n v="0"/>
    <s v="-"/>
    <s v="-"/>
    <s v="-"/>
    <s v="."/>
    <n v="0"/>
    <s v="."/>
    <x v="1"/>
  </r>
  <r>
    <x v="11"/>
    <s v="Services"/>
    <x v="3"/>
    <m/>
    <x v="13"/>
    <s v="-"/>
    <n v="0"/>
    <n v="0"/>
    <s v="."/>
    <m/>
    <n v="0"/>
    <n v="0"/>
    <n v="0"/>
    <n v="0"/>
    <s v="."/>
    <n v="0"/>
    <s v="."/>
    <n v="0"/>
    <s v="-"/>
    <s v="-"/>
    <s v="-"/>
    <s v="-"/>
    <s v="a"/>
    <n v="0"/>
    <s v="."/>
    <n v="0"/>
    <s v="-"/>
    <s v="-"/>
    <s v="-"/>
    <s v="."/>
    <n v="0"/>
    <s v="."/>
    <x v="1"/>
  </r>
  <r>
    <x v="11"/>
    <s v="Services"/>
    <x v="3"/>
    <m/>
    <x v="14"/>
    <s v="-"/>
    <n v="0"/>
    <n v="0"/>
    <s v="."/>
    <m/>
    <n v="0"/>
    <n v="0"/>
    <n v="0"/>
    <n v="0"/>
    <s v="."/>
    <n v="0"/>
    <s v="."/>
    <n v="0"/>
    <s v="-"/>
    <s v="-"/>
    <s v="-"/>
    <s v="-"/>
    <s v="a"/>
    <n v="0"/>
    <s v="."/>
    <n v="0"/>
    <s v="-"/>
    <s v="-"/>
    <s v="-"/>
    <s v="."/>
    <n v="0"/>
    <s v="."/>
    <x v="1"/>
  </r>
  <r>
    <x v="11"/>
    <s v="Services"/>
    <x v="4"/>
    <m/>
    <x v="1"/>
    <s v="-"/>
    <n v="0.35147808809929409"/>
    <n v="0.35147808809929409"/>
    <s v="."/>
    <m/>
    <n v="0.35147808809929409"/>
    <n v="0.31994295207058732"/>
    <n v="3.1535136028706799E-2"/>
    <n v="0.27904797739137882"/>
    <s v="."/>
    <n v="4.0894974679208496E-2"/>
    <s v="."/>
    <n v="0"/>
    <s v="-"/>
    <s v="-"/>
    <s v="-"/>
    <s v="-"/>
    <s v="a"/>
    <n v="1.8475888450899845E-2"/>
    <s v="."/>
    <n v="1.3059247577806956E-2"/>
    <s v="-"/>
    <s v="-"/>
    <s v="-"/>
    <s v="."/>
    <n v="0"/>
    <s v="."/>
    <x v="1"/>
  </r>
  <r>
    <x v="11"/>
    <s v="Services"/>
    <x v="4"/>
    <m/>
    <x v="2"/>
    <s v="-"/>
    <n v="2.5005695988563159E-3"/>
    <n v="2.5005695988563159E-3"/>
    <s v="."/>
    <m/>
    <n v="2.5005695988563159E-3"/>
    <n v="2.5005695988563159E-3"/>
    <n v="0"/>
    <n v="2.5005695988563159E-3"/>
    <s v="."/>
    <n v="0"/>
    <s v="."/>
    <n v="0"/>
    <s v="-"/>
    <s v="-"/>
    <s v="-"/>
    <s v="-"/>
    <s v="a"/>
    <n v="0"/>
    <s v="."/>
    <n v="0"/>
    <s v="-"/>
    <s v="-"/>
    <s v="-"/>
    <s v="."/>
    <n v="0"/>
    <s v="."/>
    <x v="1"/>
  </r>
  <r>
    <x v="11"/>
    <s v="Services"/>
    <x v="4"/>
    <m/>
    <x v="3"/>
    <s v="-"/>
    <n v="7.946649854722615E-2"/>
    <n v="7.946649854722615E-2"/>
    <s v="."/>
    <m/>
    <n v="7.946649854722615E-2"/>
    <n v="7.946649854722615E-2"/>
    <n v="0"/>
    <n v="6.921529304760636E-2"/>
    <s v="."/>
    <n v="1.0251205499619793E-2"/>
    <s v="."/>
    <n v="0"/>
    <s v="-"/>
    <s v="-"/>
    <s v="-"/>
    <s v="-"/>
    <s v="a"/>
    <n v="0"/>
    <s v="."/>
    <n v="0"/>
    <s v="-"/>
    <s v="-"/>
    <s v="-"/>
    <s v="."/>
    <n v="0"/>
    <s v="."/>
    <x v="1"/>
  </r>
  <r>
    <x v="11"/>
    <s v="Services"/>
    <x v="4"/>
    <m/>
    <x v="4"/>
    <s v="-"/>
    <n v="0.17235708098198271"/>
    <n v="0.17235708098198271"/>
    <s v="."/>
    <m/>
    <n v="0.17235708098198271"/>
    <n v="0.17235708098198271"/>
    <n v="0"/>
    <n v="0.15022134044041313"/>
    <s v="."/>
    <n v="2.2135740541569582E-2"/>
    <s v="."/>
    <n v="0"/>
    <s v="-"/>
    <s v="-"/>
    <s v="-"/>
    <s v="-"/>
    <s v="a"/>
    <n v="0"/>
    <s v="."/>
    <n v="0"/>
    <s v="-"/>
    <s v="-"/>
    <s v="-"/>
    <s v="."/>
    <n v="0"/>
    <s v="."/>
    <x v="1"/>
  </r>
  <r>
    <x v="11"/>
    <s v="Services"/>
    <x v="4"/>
    <m/>
    <x v="5"/>
    <s v="-"/>
    <n v="0"/>
    <n v="0"/>
    <s v="."/>
    <m/>
    <n v="0"/>
    <n v="0"/>
    <n v="0"/>
    <n v="0"/>
    <s v="."/>
    <n v="0"/>
    <s v="."/>
    <n v="0"/>
    <s v="-"/>
    <s v="-"/>
    <s v="-"/>
    <s v="-"/>
    <s v="a"/>
    <n v="0"/>
    <s v="."/>
    <n v="0"/>
    <s v="-"/>
    <s v="-"/>
    <s v="-"/>
    <s v="."/>
    <n v="0"/>
    <s v="."/>
    <x v="1"/>
  </r>
  <r>
    <x v="11"/>
    <s v="Services"/>
    <x v="4"/>
    <m/>
    <x v="6"/>
    <s v="-"/>
    <n v="3.8866758927183762E-2"/>
    <n v="3.8866758927183762E-2"/>
    <s v="."/>
    <m/>
    <n v="3.8866758927183762E-2"/>
    <n v="7.3316228984769633E-3"/>
    <n v="3.1535136028706799E-2"/>
    <n v="6.3456453279780991E-3"/>
    <s v="."/>
    <n v="9.8597757049886437E-4"/>
    <s v="."/>
    <n v="0"/>
    <s v="-"/>
    <s v="-"/>
    <s v="-"/>
    <s v="-"/>
    <s v="a"/>
    <n v="1.8475888450899845E-2"/>
    <s v="."/>
    <n v="1.3059247577806956E-2"/>
    <s v="-"/>
    <s v="-"/>
    <s v="-"/>
    <s v="."/>
    <n v="0"/>
    <s v="."/>
    <x v="1"/>
  </r>
  <r>
    <x v="11"/>
    <s v="Services"/>
    <x v="4"/>
    <m/>
    <x v="7"/>
    <s v="-"/>
    <n v="5.386873984186305E-2"/>
    <n v="5.386873984186305E-2"/>
    <s v="."/>
    <m/>
    <n v="5.386873984186305E-2"/>
    <n v="5.386873984186305E-2"/>
    <n v="0"/>
    <n v="4.6929314370091395E-2"/>
    <s v="."/>
    <n v="6.9394254717716573E-3"/>
    <s v="."/>
    <n v="0"/>
    <s v="-"/>
    <s v="-"/>
    <s v="-"/>
    <s v="-"/>
    <s v="a"/>
    <n v="0"/>
    <s v="."/>
    <n v="0"/>
    <s v="-"/>
    <s v="-"/>
    <s v="-"/>
    <s v="."/>
    <n v="0"/>
    <s v="."/>
    <x v="1"/>
  </r>
  <r>
    <x v="11"/>
    <s v="Services"/>
    <x v="4"/>
    <m/>
    <x v="8"/>
    <s v="-"/>
    <n v="0"/>
    <n v="0"/>
    <s v="."/>
    <m/>
    <n v="0"/>
    <n v="0"/>
    <n v="0"/>
    <n v="0"/>
    <s v="."/>
    <n v="0"/>
    <s v="."/>
    <n v="0"/>
    <s v="-"/>
    <s v="-"/>
    <s v="-"/>
    <s v="-"/>
    <s v="a"/>
    <n v="0"/>
    <s v="."/>
    <n v="0"/>
    <s v="-"/>
    <s v="-"/>
    <s v="-"/>
    <s v="."/>
    <n v="0"/>
    <s v="."/>
    <x v="1"/>
  </r>
  <r>
    <x v="11"/>
    <s v="Services"/>
    <x v="4"/>
    <m/>
    <x v="9"/>
    <s v="-"/>
    <n v="0"/>
    <n v="0"/>
    <s v="."/>
    <m/>
    <n v="0"/>
    <n v="0"/>
    <n v="0"/>
    <n v="0"/>
    <s v="."/>
    <n v="0"/>
    <s v="."/>
    <n v="0"/>
    <s v="-"/>
    <s v="-"/>
    <s v="-"/>
    <s v="-"/>
    <s v="a"/>
    <n v="0"/>
    <s v="."/>
    <n v="0"/>
    <s v="-"/>
    <s v="-"/>
    <s v="-"/>
    <s v="."/>
    <n v="0"/>
    <s v="."/>
    <x v="1"/>
  </r>
  <r>
    <x v="11"/>
    <s v="Services"/>
    <x v="4"/>
    <m/>
    <x v="10"/>
    <s v="-"/>
    <n v="4.4184402021821287E-3"/>
    <n v="4.4184402021821287E-3"/>
    <s v="."/>
    <m/>
    <n v="4.4184402021821287E-3"/>
    <n v="4.4184402021821287E-3"/>
    <n v="0"/>
    <n v="3.8358146064335235E-3"/>
    <s v="."/>
    <n v="5.8262559574860521E-4"/>
    <s v="."/>
    <n v="0"/>
    <s v="-"/>
    <s v="-"/>
    <s v="-"/>
    <s v="-"/>
    <s v="a"/>
    <n v="0"/>
    <s v="."/>
    <n v="0"/>
    <s v="-"/>
    <s v="-"/>
    <s v="-"/>
    <s v="."/>
    <n v="0"/>
    <s v="."/>
    <x v="1"/>
  </r>
  <r>
    <x v="11"/>
    <s v="Services"/>
    <x v="4"/>
    <m/>
    <x v="11"/>
    <s v="-"/>
    <n v="0"/>
    <n v="0"/>
    <s v="."/>
    <m/>
    <n v="0"/>
    <n v="0"/>
    <n v="0"/>
    <n v="0"/>
    <s v="."/>
    <n v="0"/>
    <s v="."/>
    <n v="0"/>
    <s v="-"/>
    <s v="-"/>
    <s v="-"/>
    <s v="-"/>
    <s v="a"/>
    <n v="0"/>
    <s v="."/>
    <n v="0"/>
    <s v="-"/>
    <s v="-"/>
    <s v="-"/>
    <s v="."/>
    <n v="0"/>
    <s v="."/>
    <x v="1"/>
  </r>
  <r>
    <x v="11"/>
    <s v="Services"/>
    <x v="4"/>
    <m/>
    <x v="12"/>
    <s v="-"/>
    <n v="0"/>
    <n v="0"/>
    <s v="."/>
    <m/>
    <n v="0"/>
    <n v="0"/>
    <n v="0"/>
    <n v="0"/>
    <s v="."/>
    <n v="0"/>
    <s v="."/>
    <n v="0"/>
    <s v="-"/>
    <s v="-"/>
    <s v="-"/>
    <s v="-"/>
    <s v="a"/>
    <n v="0"/>
    <s v="."/>
    <n v="0"/>
    <s v="-"/>
    <s v="-"/>
    <s v="-"/>
    <s v="."/>
    <n v="0"/>
    <s v="."/>
    <x v="1"/>
  </r>
  <r>
    <x v="11"/>
    <s v="Services"/>
    <x v="4"/>
    <m/>
    <x v="13"/>
    <s v="-"/>
    <n v="0"/>
    <n v="0"/>
    <s v="."/>
    <m/>
    <n v="0"/>
    <n v="0"/>
    <n v="0"/>
    <n v="0"/>
    <s v="."/>
    <n v="0"/>
    <s v="."/>
    <n v="0"/>
    <s v="-"/>
    <s v="-"/>
    <s v="-"/>
    <s v="-"/>
    <s v="a"/>
    <n v="0"/>
    <s v="."/>
    <n v="0"/>
    <s v="-"/>
    <s v="-"/>
    <s v="-"/>
    <s v="."/>
    <n v="0"/>
    <s v="."/>
    <x v="1"/>
  </r>
  <r>
    <x v="11"/>
    <s v="Services"/>
    <x v="4"/>
    <m/>
    <x v="14"/>
    <s v="-"/>
    <n v="0"/>
    <n v="0"/>
    <s v="."/>
    <m/>
    <n v="0"/>
    <n v="0"/>
    <n v="0"/>
    <n v="0"/>
    <s v="."/>
    <n v="0"/>
    <s v="."/>
    <n v="0"/>
    <s v="-"/>
    <s v="-"/>
    <s v="-"/>
    <s v="-"/>
    <s v="a"/>
    <n v="0"/>
    <s v="."/>
    <n v="0"/>
    <s v="-"/>
    <s v="-"/>
    <s v="-"/>
    <s v="."/>
    <n v="0"/>
    <s v="."/>
    <x v="1"/>
  </r>
  <r>
    <x v="11"/>
    <s v="Services"/>
    <x v="5"/>
    <m/>
    <x v="1"/>
    <s v="-"/>
    <n v="0.13436611507078472"/>
    <n v="0.13436611507078472"/>
    <s v="."/>
    <m/>
    <n v="0.13436611507078472"/>
    <n v="8.3350792341354313E-2"/>
    <n v="5.1015322729430421E-2"/>
    <n v="7.4860610602123928E-2"/>
    <s v="."/>
    <n v="8.4901817392303812E-3"/>
    <s v="."/>
    <n v="0"/>
    <s v="-"/>
    <s v="-"/>
    <s v="-"/>
    <s v="-"/>
    <s v="a"/>
    <n v="4.6173973659696096E-2"/>
    <s v="."/>
    <n v="4.8413490697343225E-3"/>
    <s v="-"/>
    <s v="-"/>
    <s v="-"/>
    <s v="."/>
    <n v="0"/>
    <s v="."/>
    <x v="1"/>
  </r>
  <r>
    <x v="11"/>
    <s v="Services"/>
    <x v="5"/>
    <m/>
    <x v="2"/>
    <s v="-"/>
    <n v="9.4052213143753539E-4"/>
    <n v="9.4052213143753539E-4"/>
    <s v="."/>
    <m/>
    <n v="9.4052213143753539E-4"/>
    <n v="9.4052213143753539E-4"/>
    <n v="0"/>
    <n v="9.4052213143753539E-4"/>
    <s v="."/>
    <n v="0"/>
    <s v="."/>
    <n v="0"/>
    <s v="-"/>
    <s v="-"/>
    <s v="-"/>
    <s v="-"/>
    <s v="a"/>
    <n v="0"/>
    <s v="."/>
    <n v="0"/>
    <s v="-"/>
    <s v="-"/>
    <s v="-"/>
    <s v="."/>
    <n v="0"/>
    <s v="."/>
    <x v="1"/>
  </r>
  <r>
    <x v="11"/>
    <s v="Services"/>
    <x v="5"/>
    <m/>
    <x v="3"/>
    <s v="-"/>
    <n v="1.9756695521930778E-2"/>
    <n v="1.9756695521930778E-2"/>
    <s v="."/>
    <m/>
    <n v="1.9756695521930778E-2"/>
    <n v="1.9756695521930778E-2"/>
    <n v="0"/>
    <n v="1.7705096868349472E-2"/>
    <s v="."/>
    <n v="2.0515986535813045E-3"/>
    <s v="."/>
    <n v="0"/>
    <s v="-"/>
    <s v="-"/>
    <s v="-"/>
    <s v="-"/>
    <s v="a"/>
    <n v="0"/>
    <s v="."/>
    <n v="0"/>
    <s v="-"/>
    <s v="-"/>
    <s v="-"/>
    <s v="."/>
    <n v="0"/>
    <s v="."/>
    <x v="1"/>
  </r>
  <r>
    <x v="11"/>
    <s v="Services"/>
    <x v="5"/>
    <m/>
    <x v="4"/>
    <s v="-"/>
    <n v="4.57507098964057E-2"/>
    <n v="4.57507098964057E-2"/>
    <s v="."/>
    <m/>
    <n v="4.57507098964057E-2"/>
    <n v="4.57507098964057E-2"/>
    <n v="0"/>
    <n v="4.1089550246595656E-2"/>
    <s v="."/>
    <n v="4.661159649810045E-3"/>
    <s v="."/>
    <n v="0"/>
    <s v="-"/>
    <s v="-"/>
    <s v="-"/>
    <s v="-"/>
    <s v="a"/>
    <n v="0"/>
    <s v="."/>
    <n v="0"/>
    <s v="-"/>
    <s v="-"/>
    <s v="-"/>
    <s v="."/>
    <n v="0"/>
    <s v="."/>
    <x v="1"/>
  </r>
  <r>
    <x v="11"/>
    <s v="Services"/>
    <x v="5"/>
    <m/>
    <x v="5"/>
    <s v="-"/>
    <n v="0"/>
    <n v="0"/>
    <s v="."/>
    <m/>
    <n v="0"/>
    <n v="0"/>
    <n v="0"/>
    <n v="0"/>
    <s v="."/>
    <n v="0"/>
    <s v="."/>
    <n v="0"/>
    <s v="-"/>
    <s v="-"/>
    <s v="-"/>
    <s v="-"/>
    <s v="a"/>
    <n v="0"/>
    <s v="."/>
    <n v="0"/>
    <s v="-"/>
    <s v="-"/>
    <s v="-"/>
    <s v="."/>
    <n v="0"/>
    <s v="."/>
    <x v="1"/>
  </r>
  <r>
    <x v="11"/>
    <s v="Services"/>
    <x v="5"/>
    <m/>
    <x v="6"/>
    <s v="-"/>
    <n v="5.2964096552030292E-2"/>
    <n v="5.2964096552030292E-2"/>
    <s v="."/>
    <m/>
    <n v="5.2964096552030292E-2"/>
    <n v="1.9487738225998682E-3"/>
    <n v="5.1015322729430421E-2"/>
    <n v="1.7248710009113502E-3"/>
    <s v="."/>
    <n v="2.2390282168851806E-4"/>
    <s v="."/>
    <n v="0"/>
    <s v="-"/>
    <s v="-"/>
    <s v="-"/>
    <s v="-"/>
    <s v="a"/>
    <n v="4.6173973659696096E-2"/>
    <s v="."/>
    <n v="4.8413490697343225E-3"/>
    <s v="-"/>
    <s v="-"/>
    <s v="-"/>
    <s v="."/>
    <n v="0"/>
    <s v="."/>
    <x v="1"/>
  </r>
  <r>
    <x v="11"/>
    <s v="Services"/>
    <x v="5"/>
    <m/>
    <x v="7"/>
    <s v="-"/>
    <n v="1.3691649239070703E-2"/>
    <n v="1.3691649239070703E-2"/>
    <s v="."/>
    <m/>
    <n v="1.3691649239070703E-2"/>
    <n v="1.3691649239070703E-2"/>
    <n v="0"/>
    <n v="1.2274118592438495E-2"/>
    <s v="."/>
    <n v="1.4175306466322087E-3"/>
    <s v="."/>
    <n v="0"/>
    <s v="-"/>
    <s v="-"/>
    <s v="-"/>
    <s v="-"/>
    <s v="a"/>
    <n v="0"/>
    <s v="."/>
    <n v="0"/>
    <s v="-"/>
    <s v="-"/>
    <s v="-"/>
    <s v="."/>
    <n v="0"/>
    <s v="."/>
    <x v="1"/>
  </r>
  <r>
    <x v="11"/>
    <s v="Services"/>
    <x v="5"/>
    <m/>
    <x v="8"/>
    <s v="-"/>
    <n v="0"/>
    <n v="0"/>
    <s v="."/>
    <m/>
    <n v="0"/>
    <n v="0"/>
    <n v="0"/>
    <n v="0"/>
    <s v="."/>
    <n v="0"/>
    <s v="."/>
    <n v="0"/>
    <s v="-"/>
    <s v="-"/>
    <s v="-"/>
    <s v="-"/>
    <s v="a"/>
    <n v="0"/>
    <s v="."/>
    <n v="0"/>
    <s v="-"/>
    <s v="-"/>
    <s v="-"/>
    <s v="."/>
    <n v="0"/>
    <s v="."/>
    <x v="1"/>
  </r>
  <r>
    <x v="11"/>
    <s v="Services"/>
    <x v="5"/>
    <m/>
    <x v="9"/>
    <s v="-"/>
    <n v="0"/>
    <n v="0"/>
    <s v="."/>
    <m/>
    <n v="0"/>
    <n v="0"/>
    <n v="0"/>
    <n v="0"/>
    <s v="."/>
    <n v="0"/>
    <s v="."/>
    <n v="0"/>
    <s v="-"/>
    <s v="-"/>
    <s v="-"/>
    <s v="-"/>
    <s v="a"/>
    <n v="0"/>
    <s v="."/>
    <n v="0"/>
    <s v="-"/>
    <s v="-"/>
    <s v="-"/>
    <s v="."/>
    <n v="0"/>
    <s v="."/>
    <x v="1"/>
  </r>
  <r>
    <x v="11"/>
    <s v="Services"/>
    <x v="5"/>
    <m/>
    <x v="10"/>
    <s v="-"/>
    <n v="1.2624417299097329E-3"/>
    <n v="1.2624417299097329E-3"/>
    <s v="."/>
    <m/>
    <n v="1.2624417299097329E-3"/>
    <n v="1.2624417299097329E-3"/>
    <n v="0"/>
    <n v="1.1264517623914279E-3"/>
    <s v="."/>
    <n v="1.3598996751830513E-4"/>
    <s v="."/>
    <n v="0"/>
    <s v="-"/>
    <s v="-"/>
    <s v="-"/>
    <s v="-"/>
    <s v="a"/>
    <n v="0"/>
    <s v="."/>
    <n v="0"/>
    <s v="-"/>
    <s v="-"/>
    <s v="-"/>
    <s v="."/>
    <n v="0"/>
    <s v="."/>
    <x v="1"/>
  </r>
  <r>
    <x v="11"/>
    <s v="Services"/>
    <x v="5"/>
    <m/>
    <x v="11"/>
    <s v="-"/>
    <n v="0"/>
    <n v="0"/>
    <s v="."/>
    <m/>
    <n v="0"/>
    <n v="0"/>
    <n v="0"/>
    <n v="0"/>
    <s v="."/>
    <n v="0"/>
    <s v="."/>
    <n v="0"/>
    <s v="-"/>
    <s v="-"/>
    <s v="-"/>
    <s v="-"/>
    <s v="a"/>
    <n v="0"/>
    <s v="."/>
    <n v="0"/>
    <s v="-"/>
    <s v="-"/>
    <s v="-"/>
    <s v="."/>
    <n v="0"/>
    <s v="."/>
    <x v="1"/>
  </r>
  <r>
    <x v="11"/>
    <s v="Services"/>
    <x v="5"/>
    <m/>
    <x v="12"/>
    <s v="-"/>
    <n v="0"/>
    <n v="0"/>
    <s v="."/>
    <m/>
    <n v="0"/>
    <n v="0"/>
    <n v="0"/>
    <n v="0"/>
    <s v="."/>
    <n v="0"/>
    <s v="."/>
    <n v="0"/>
    <s v="-"/>
    <s v="-"/>
    <s v="-"/>
    <s v="-"/>
    <s v="a"/>
    <n v="0"/>
    <s v="."/>
    <n v="0"/>
    <s v="-"/>
    <s v="-"/>
    <s v="-"/>
    <s v="."/>
    <n v="0"/>
    <s v="."/>
    <x v="1"/>
  </r>
  <r>
    <x v="11"/>
    <s v="Services"/>
    <x v="5"/>
    <m/>
    <x v="13"/>
    <s v="-"/>
    <n v="0"/>
    <n v="0"/>
    <s v="."/>
    <m/>
    <n v="0"/>
    <n v="0"/>
    <n v="0"/>
    <n v="0"/>
    <s v="."/>
    <n v="0"/>
    <s v="."/>
    <n v="0"/>
    <s v="-"/>
    <s v="-"/>
    <s v="-"/>
    <s v="-"/>
    <s v="a"/>
    <n v="0"/>
    <s v="."/>
    <n v="0"/>
    <s v="-"/>
    <s v="-"/>
    <s v="-"/>
    <s v="."/>
    <n v="0"/>
    <s v="."/>
    <x v="1"/>
  </r>
  <r>
    <x v="11"/>
    <s v="Services"/>
    <x v="5"/>
    <m/>
    <x v="14"/>
    <s v="-"/>
    <n v="0"/>
    <n v="0"/>
    <s v="."/>
    <m/>
    <n v="0"/>
    <n v="0"/>
    <n v="0"/>
    <n v="0"/>
    <s v="."/>
    <n v="0"/>
    <s v="."/>
    <n v="0"/>
    <s v="-"/>
    <s v="-"/>
    <s v="-"/>
    <s v="-"/>
    <s v="a"/>
    <n v="0"/>
    <s v="."/>
    <n v="0"/>
    <s v="-"/>
    <s v="-"/>
    <s v="-"/>
    <s v="."/>
    <n v="0"/>
    <s v="."/>
    <x v="1"/>
  </r>
  <r>
    <x v="11"/>
    <s v="Services"/>
    <x v="6"/>
    <m/>
    <x v="1"/>
    <s v="-"/>
    <n v="0.35007053902852237"/>
    <n v="0.35007053902852237"/>
    <s v="."/>
    <m/>
    <n v="0.35007053902852237"/>
    <n v="0.32838360154501089"/>
    <n v="2.168693748351147E-2"/>
    <n v="0.16503400766851398"/>
    <s v="."/>
    <n v="5.7104640848499526E-2"/>
    <s v="."/>
    <n v="0.10624495302799741"/>
    <s v="-"/>
    <s v="-"/>
    <s v="-"/>
    <s v="-"/>
    <s v="a"/>
    <n v="1.9511338695025996E-3"/>
    <s v="."/>
    <n v="1.9735803614008871E-2"/>
    <s v="-"/>
    <s v="-"/>
    <s v="-"/>
    <s v="."/>
    <n v="0"/>
    <s v="."/>
    <x v="1"/>
  </r>
  <r>
    <x v="11"/>
    <s v="Services"/>
    <x v="6"/>
    <m/>
    <x v="2"/>
    <s v="-"/>
    <n v="1.5208375286876513E-3"/>
    <n v="1.5208375286876513E-3"/>
    <s v="."/>
    <m/>
    <n v="1.5208375286876513E-3"/>
    <n v="1.5208375286876513E-3"/>
    <n v="0"/>
    <n v="1.5208375286876513E-3"/>
    <s v="."/>
    <n v="0"/>
    <s v="."/>
    <n v="0"/>
    <s v="-"/>
    <s v="-"/>
    <s v="-"/>
    <s v="-"/>
    <s v="a"/>
    <n v="0"/>
    <s v="."/>
    <n v="0"/>
    <s v="-"/>
    <s v="-"/>
    <s v="-"/>
    <s v="."/>
    <n v="0"/>
    <s v="."/>
    <x v="1"/>
  </r>
  <r>
    <x v="11"/>
    <s v="Services"/>
    <x v="6"/>
    <m/>
    <x v="3"/>
    <s v="-"/>
    <n v="5.4776773473563314E-2"/>
    <n v="5.4776773473563314E-2"/>
    <s v="."/>
    <m/>
    <n v="5.4776773473563314E-2"/>
    <n v="5.4776773473563314E-2"/>
    <n v="0"/>
    <n v="4.0505275238666247E-2"/>
    <s v="."/>
    <n v="1.4271498234897069E-2"/>
    <s v="."/>
    <n v="0"/>
    <s v="-"/>
    <s v="-"/>
    <s v="-"/>
    <s v="-"/>
    <s v="a"/>
    <n v="0"/>
    <s v="."/>
    <n v="0"/>
    <s v="-"/>
    <s v="-"/>
    <s v="-"/>
    <s v="."/>
    <n v="0"/>
    <s v="."/>
    <x v="1"/>
  </r>
  <r>
    <x v="11"/>
    <s v="Services"/>
    <x v="6"/>
    <m/>
    <x v="4"/>
    <s v="-"/>
    <n v="0.12010027599052145"/>
    <n v="0.12010027599052145"/>
    <s v="."/>
    <m/>
    <n v="0.12010027599052145"/>
    <n v="0.12010027599052145"/>
    <n v="0"/>
    <n v="8.9322515505363506E-2"/>
    <s v="."/>
    <n v="3.0777760485157939E-2"/>
    <s v="."/>
    <n v="0"/>
    <s v="-"/>
    <s v="-"/>
    <s v="-"/>
    <s v="-"/>
    <s v="a"/>
    <n v="0"/>
    <s v="."/>
    <n v="0"/>
    <s v="-"/>
    <s v="-"/>
    <s v="-"/>
    <s v="."/>
    <n v="0"/>
    <s v="."/>
    <x v="1"/>
  </r>
  <r>
    <x v="11"/>
    <s v="Services"/>
    <x v="6"/>
    <m/>
    <x v="5"/>
    <s v="-"/>
    <n v="0"/>
    <n v="0"/>
    <s v="."/>
    <m/>
    <n v="0"/>
    <n v="0"/>
    <n v="0"/>
    <n v="0"/>
    <s v="."/>
    <n v="0"/>
    <s v="."/>
    <n v="0"/>
    <s v="-"/>
    <s v="-"/>
    <s v="-"/>
    <s v="-"/>
    <s v="a"/>
    <n v="0"/>
    <s v="."/>
    <n v="0"/>
    <s v="-"/>
    <s v="-"/>
    <s v="-"/>
    <s v="."/>
    <n v="0"/>
    <s v="."/>
    <x v="1"/>
  </r>
  <r>
    <x v="11"/>
    <s v="Services"/>
    <x v="6"/>
    <m/>
    <x v="6"/>
    <s v="-"/>
    <n v="0.1330732891741998"/>
    <n v="0.1330732891741998"/>
    <s v="."/>
    <m/>
    <n v="0.1330732891741998"/>
    <n v="0.11138635169068835"/>
    <n v="2.168693748351147E-2"/>
    <n v="3.674957369940677E-3"/>
    <s v="."/>
    <n v="1.4664412927502524E-3"/>
    <s v="."/>
    <n v="0.10624495302799741"/>
    <s v="-"/>
    <s v="-"/>
    <s v="-"/>
    <s v="-"/>
    <s v="a"/>
    <n v="1.9511338695025996E-3"/>
    <s v="."/>
    <n v="1.9735803614008871E-2"/>
    <s v="-"/>
    <s v="-"/>
    <s v="-"/>
    <s v="."/>
    <n v="0"/>
    <s v="."/>
    <x v="1"/>
  </r>
  <r>
    <x v="11"/>
    <s v="Services"/>
    <x v="6"/>
    <m/>
    <x v="7"/>
    <s v="-"/>
    <n v="3.7550747537613192E-2"/>
    <n v="3.7550747537613192E-2"/>
    <s v="."/>
    <m/>
    <n v="3.7550747537613192E-2"/>
    <n v="3.7550747537613192E-2"/>
    <n v="0"/>
    <n v="2.7819449932798185E-2"/>
    <s v="."/>
    <n v="9.7312976048150087E-3"/>
    <s v="."/>
    <n v="0"/>
    <s v="-"/>
    <s v="-"/>
    <s v="-"/>
    <s v="-"/>
    <s v="a"/>
    <n v="0"/>
    <s v="."/>
    <n v="0"/>
    <s v="-"/>
    <s v="-"/>
    <s v="-"/>
    <s v="."/>
    <n v="0"/>
    <s v="."/>
    <x v="1"/>
  </r>
  <r>
    <x v="11"/>
    <s v="Services"/>
    <x v="6"/>
    <m/>
    <x v="8"/>
    <s v="-"/>
    <n v="0"/>
    <n v="0"/>
    <s v="."/>
    <m/>
    <n v="0"/>
    <n v="0"/>
    <n v="0"/>
    <n v="0"/>
    <s v="."/>
    <n v="0"/>
    <s v="."/>
    <n v="0"/>
    <s v="-"/>
    <s v="-"/>
    <s v="-"/>
    <s v="-"/>
    <s v="a"/>
    <n v="0"/>
    <s v="."/>
    <n v="0"/>
    <s v="-"/>
    <s v="-"/>
    <s v="-"/>
    <s v="."/>
    <n v="0"/>
    <s v="."/>
    <x v="1"/>
  </r>
  <r>
    <x v="11"/>
    <s v="Services"/>
    <x v="6"/>
    <m/>
    <x v="9"/>
    <s v="-"/>
    <n v="0"/>
    <n v="0"/>
    <s v="."/>
    <m/>
    <n v="0"/>
    <n v="0"/>
    <n v="0"/>
    <n v="0"/>
    <s v="."/>
    <n v="0"/>
    <s v="."/>
    <n v="0"/>
    <s v="-"/>
    <s v="-"/>
    <s v="-"/>
    <s v="-"/>
    <s v="a"/>
    <n v="0"/>
    <s v="."/>
    <n v="0"/>
    <s v="-"/>
    <s v="-"/>
    <s v="-"/>
    <s v="."/>
    <n v="0"/>
    <s v="."/>
    <x v="1"/>
  </r>
  <r>
    <x v="11"/>
    <s v="Services"/>
    <x v="6"/>
    <m/>
    <x v="10"/>
    <s v="-"/>
    <n v="3.0486153239369582E-3"/>
    <n v="3.0486153239369582E-3"/>
    <s v="."/>
    <m/>
    <n v="3.0486153239369582E-3"/>
    <n v="3.0486153239369582E-3"/>
    <n v="0"/>
    <n v="2.1909720930577076E-3"/>
    <s v="."/>
    <n v="8.5764323087925056E-4"/>
    <s v="."/>
    <n v="0"/>
    <s v="-"/>
    <s v="-"/>
    <s v="-"/>
    <s v="-"/>
    <s v="a"/>
    <n v="0"/>
    <s v="."/>
    <n v="0"/>
    <s v="-"/>
    <s v="-"/>
    <s v="-"/>
    <s v="."/>
    <n v="0"/>
    <s v="."/>
    <x v="1"/>
  </r>
  <r>
    <x v="11"/>
    <s v="Services"/>
    <x v="6"/>
    <m/>
    <x v="11"/>
    <s v="-"/>
    <n v="0"/>
    <n v="0"/>
    <s v="."/>
    <m/>
    <n v="0"/>
    <n v="0"/>
    <n v="0"/>
    <n v="0"/>
    <s v="."/>
    <n v="0"/>
    <s v="."/>
    <n v="0"/>
    <s v="-"/>
    <s v="-"/>
    <s v="-"/>
    <s v="-"/>
    <s v="a"/>
    <n v="0"/>
    <s v="."/>
    <n v="0"/>
    <s v="-"/>
    <s v="-"/>
    <s v="-"/>
    <s v="."/>
    <n v="0"/>
    <s v="."/>
    <x v="1"/>
  </r>
  <r>
    <x v="11"/>
    <s v="Services"/>
    <x v="6"/>
    <m/>
    <x v="12"/>
    <s v="-"/>
    <n v="0"/>
    <n v="0"/>
    <s v="."/>
    <m/>
    <n v="0"/>
    <n v="0"/>
    <n v="0"/>
    <n v="0"/>
    <s v="."/>
    <n v="0"/>
    <s v="."/>
    <n v="0"/>
    <s v="-"/>
    <s v="-"/>
    <s v="-"/>
    <s v="-"/>
    <s v="a"/>
    <n v="0"/>
    <s v="."/>
    <n v="0"/>
    <s v="-"/>
    <s v="-"/>
    <s v="-"/>
    <s v="."/>
    <n v="0"/>
    <s v="."/>
    <x v="1"/>
  </r>
  <r>
    <x v="11"/>
    <s v="Services"/>
    <x v="6"/>
    <m/>
    <x v="13"/>
    <s v="-"/>
    <n v="0"/>
    <n v="0"/>
    <s v="."/>
    <m/>
    <n v="0"/>
    <n v="0"/>
    <n v="0"/>
    <n v="0"/>
    <s v="."/>
    <n v="0"/>
    <s v="."/>
    <n v="0"/>
    <s v="-"/>
    <s v="-"/>
    <s v="-"/>
    <s v="-"/>
    <s v="a"/>
    <n v="0"/>
    <s v="."/>
    <n v="0"/>
    <s v="-"/>
    <s v="-"/>
    <s v="-"/>
    <s v="."/>
    <n v="0"/>
    <s v="."/>
    <x v="1"/>
  </r>
  <r>
    <x v="11"/>
    <s v="Services"/>
    <x v="6"/>
    <m/>
    <x v="14"/>
    <s v="-"/>
    <n v="0"/>
    <n v="0"/>
    <s v="."/>
    <m/>
    <n v="0"/>
    <n v="0"/>
    <n v="0"/>
    <n v="0"/>
    <s v="."/>
    <n v="0"/>
    <s v="."/>
    <n v="0"/>
    <s v="-"/>
    <s v="-"/>
    <s v="-"/>
    <s v="-"/>
    <s v="a"/>
    <n v="0"/>
    <s v="."/>
    <n v="0"/>
    <s v="-"/>
    <s v="-"/>
    <s v="-"/>
    <s v="."/>
    <n v="0"/>
    <s v="."/>
    <x v="1"/>
  </r>
  <r>
    <x v="11"/>
    <s v="Services"/>
    <x v="7"/>
    <m/>
    <x v="1"/>
    <s v="-"/>
    <n v="0.53796097008506094"/>
    <n v="0.53796097008506094"/>
    <s v="."/>
    <m/>
    <n v="0.53796097008506094"/>
    <n v="0.51578877023531811"/>
    <n v="2.217219984974287E-2"/>
    <n v="0.37281220782578373"/>
    <s v="."/>
    <n v="5.5193240342396033E-2"/>
    <s v="."/>
    <n v="8.7783322067138306E-2"/>
    <s v="-"/>
    <s v="-"/>
    <s v="-"/>
    <s v="-"/>
    <s v="a"/>
    <n v="9.6473731384424961E-3"/>
    <s v="."/>
    <n v="1.2524826711300374E-2"/>
    <s v="-"/>
    <s v="-"/>
    <s v="-"/>
    <s v="."/>
    <n v="0"/>
    <s v="."/>
    <x v="1"/>
  </r>
  <r>
    <x v="11"/>
    <s v="Services"/>
    <x v="7"/>
    <m/>
    <x v="2"/>
    <s v="-"/>
    <n v="3.6002656693439931E-3"/>
    <n v="3.6002656693439931E-3"/>
    <s v="."/>
    <m/>
    <n v="3.6002656693439931E-3"/>
    <n v="3.6002656693439931E-3"/>
    <n v="0"/>
    <n v="3.6002656693439931E-3"/>
    <s v="."/>
    <n v="0"/>
    <s v="."/>
    <n v="0"/>
    <s v="-"/>
    <s v="-"/>
    <s v="-"/>
    <s v="-"/>
    <s v="a"/>
    <n v="0"/>
    <s v="."/>
    <n v="0"/>
    <s v="-"/>
    <s v="-"/>
    <s v="-"/>
    <s v="."/>
    <n v="0"/>
    <s v="."/>
    <x v="1"/>
  </r>
  <r>
    <x v="11"/>
    <s v="Services"/>
    <x v="7"/>
    <m/>
    <x v="3"/>
    <s v="-"/>
    <n v="0.10794142750287761"/>
    <n v="0.10794142750287761"/>
    <s v="."/>
    <m/>
    <n v="0.10794142750287761"/>
    <n v="0.10794142750287761"/>
    <n v="0"/>
    <n v="9.3973669708219493E-2"/>
    <s v="."/>
    <n v="1.396775779465812E-2"/>
    <s v="."/>
    <n v="0"/>
    <s v="-"/>
    <s v="-"/>
    <s v="-"/>
    <s v="-"/>
    <s v="a"/>
    <n v="0"/>
    <s v="."/>
    <n v="0"/>
    <s v="-"/>
    <s v="-"/>
    <s v="-"/>
    <s v="."/>
    <n v="0"/>
    <s v="."/>
    <x v="1"/>
  </r>
  <r>
    <x v="11"/>
    <s v="Services"/>
    <x v="7"/>
    <m/>
    <x v="4"/>
    <s v="-"/>
    <n v="0.23146266865954737"/>
    <n v="0.23146266865954737"/>
    <s v="."/>
    <m/>
    <n v="0.23146266865954737"/>
    <n v="0.23146266865954737"/>
    <n v="0"/>
    <n v="0.20143343056104265"/>
    <s v="."/>
    <n v="3.0029238098504722E-2"/>
    <s v="."/>
    <n v="0"/>
    <s v="-"/>
    <s v="-"/>
    <s v="-"/>
    <s v="-"/>
    <s v="a"/>
    <n v="0"/>
    <s v="."/>
    <n v="0"/>
    <s v="-"/>
    <s v="-"/>
    <s v="-"/>
    <s v="."/>
    <n v="0"/>
    <s v="."/>
    <x v="1"/>
  </r>
  <r>
    <x v="11"/>
    <s v="Services"/>
    <x v="7"/>
    <m/>
    <x v="5"/>
    <s v="-"/>
    <n v="0"/>
    <n v="0"/>
    <s v="."/>
    <m/>
    <n v="0"/>
    <n v="0"/>
    <n v="0"/>
    <n v="0"/>
    <s v="."/>
    <n v="0"/>
    <s v="."/>
    <n v="0"/>
    <s v="-"/>
    <s v="-"/>
    <s v="-"/>
    <s v="-"/>
    <s v="a"/>
    <n v="0"/>
    <s v="."/>
    <n v="0"/>
    <s v="-"/>
    <s v="-"/>
    <s v="-"/>
    <s v="."/>
    <n v="0"/>
    <s v="."/>
    <x v="1"/>
  </r>
  <r>
    <x v="11"/>
    <s v="Services"/>
    <x v="7"/>
    <m/>
    <x v="6"/>
    <s v="-"/>
    <n v="0.11677551546478673"/>
    <n v="0.11677551546478673"/>
    <s v="."/>
    <m/>
    <n v="0.11677551546478673"/>
    <n v="9.460331561504387E-2"/>
    <n v="2.217219984974287E-2"/>
    <n v="5.8413941874848494E-3"/>
    <s v="."/>
    <n v="9.7859936042070969E-4"/>
    <s v="."/>
    <n v="8.7783322067138306E-2"/>
    <s v="-"/>
    <s v="-"/>
    <s v="-"/>
    <s v="-"/>
    <s v="a"/>
    <n v="9.6473731384424961E-3"/>
    <s v="."/>
    <n v="1.2524826711300374E-2"/>
    <s v="-"/>
    <s v="-"/>
    <s v="-"/>
    <s v="."/>
    <n v="0"/>
    <s v="."/>
    <x v="1"/>
  </r>
  <r>
    <x v="11"/>
    <s v="Services"/>
    <x v="7"/>
    <m/>
    <x v="7"/>
    <s v="-"/>
    <n v="7.2183090456373805E-2"/>
    <n v="7.2183090456373805E-2"/>
    <s v="."/>
    <m/>
    <n v="7.2183090456373805E-2"/>
    <n v="7.2183090456373805E-2"/>
    <n v="0"/>
    <n v="6.2747109985544142E-2"/>
    <s v="."/>
    <n v="9.4359804708296583E-3"/>
    <s v="."/>
    <n v="0"/>
    <s v="-"/>
    <s v="-"/>
    <s v="-"/>
    <s v="-"/>
    <s v="a"/>
    <n v="0"/>
    <s v="."/>
    <n v="0"/>
    <s v="-"/>
    <s v="-"/>
    <s v="-"/>
    <s v="."/>
    <n v="0"/>
    <s v="."/>
    <x v="1"/>
  </r>
  <r>
    <x v="11"/>
    <s v="Services"/>
    <x v="7"/>
    <m/>
    <x v="8"/>
    <s v="-"/>
    <n v="0"/>
    <n v="0"/>
    <s v="."/>
    <m/>
    <n v="0"/>
    <n v="0"/>
    <n v="0"/>
    <n v="0"/>
    <s v="."/>
    <n v="0"/>
    <s v="."/>
    <n v="0"/>
    <s v="-"/>
    <s v="-"/>
    <s v="-"/>
    <s v="-"/>
    <s v="a"/>
    <n v="0"/>
    <s v="."/>
    <n v="0"/>
    <s v="-"/>
    <s v="-"/>
    <s v="-"/>
    <s v="."/>
    <n v="0"/>
    <s v="."/>
    <x v="1"/>
  </r>
  <r>
    <x v="11"/>
    <s v="Services"/>
    <x v="7"/>
    <m/>
    <x v="9"/>
    <s v="-"/>
    <n v="0"/>
    <n v="0"/>
    <s v="."/>
    <m/>
    <n v="0"/>
    <n v="0"/>
    <n v="0"/>
    <n v="0"/>
    <s v="."/>
    <n v="0"/>
    <s v="."/>
    <n v="0"/>
    <s v="-"/>
    <s v="-"/>
    <s v="-"/>
    <s v="-"/>
    <s v="a"/>
    <n v="0"/>
    <s v="."/>
    <n v="0"/>
    <s v="-"/>
    <s v="-"/>
    <s v="-"/>
    <s v="."/>
    <n v="0"/>
    <s v="."/>
    <x v="1"/>
  </r>
  <r>
    <x v="11"/>
    <s v="Services"/>
    <x v="7"/>
    <m/>
    <x v="10"/>
    <s v="-"/>
    <n v="5.9980023321314609E-3"/>
    <n v="5.9980023321314609E-3"/>
    <s v="."/>
    <m/>
    <n v="5.9980023321314609E-3"/>
    <n v="5.9980023321314609E-3"/>
    <n v="0"/>
    <n v="5.2163377141486375E-3"/>
    <s v="."/>
    <n v="7.8166461798282361E-4"/>
    <s v="."/>
    <n v="0"/>
    <s v="-"/>
    <s v="-"/>
    <s v="-"/>
    <s v="-"/>
    <s v="a"/>
    <n v="0"/>
    <s v="."/>
    <n v="0"/>
    <s v="-"/>
    <s v="-"/>
    <s v="-"/>
    <s v="."/>
    <n v="0"/>
    <s v="."/>
    <x v="1"/>
  </r>
  <r>
    <x v="11"/>
    <s v="Services"/>
    <x v="7"/>
    <m/>
    <x v="11"/>
    <s v="-"/>
    <n v="0"/>
    <n v="0"/>
    <s v="."/>
    <m/>
    <n v="0"/>
    <n v="0"/>
    <n v="0"/>
    <n v="0"/>
    <s v="."/>
    <n v="0"/>
    <s v="."/>
    <n v="0"/>
    <s v="-"/>
    <s v="-"/>
    <s v="-"/>
    <s v="-"/>
    <s v="a"/>
    <n v="0"/>
    <s v="."/>
    <n v="0"/>
    <s v="-"/>
    <s v="-"/>
    <s v="-"/>
    <s v="."/>
    <n v="0"/>
    <s v="."/>
    <x v="1"/>
  </r>
  <r>
    <x v="11"/>
    <s v="Services"/>
    <x v="7"/>
    <m/>
    <x v="12"/>
    <s v="-"/>
    <n v="0"/>
    <n v="0"/>
    <s v="."/>
    <m/>
    <n v="0"/>
    <n v="0"/>
    <n v="0"/>
    <n v="0"/>
    <s v="."/>
    <n v="0"/>
    <s v="."/>
    <n v="0"/>
    <s v="-"/>
    <s v="-"/>
    <s v="-"/>
    <s v="-"/>
    <s v="a"/>
    <n v="0"/>
    <s v="."/>
    <n v="0"/>
    <s v="-"/>
    <s v="-"/>
    <s v="-"/>
    <s v="."/>
    <n v="0"/>
    <s v="."/>
    <x v="1"/>
  </r>
  <r>
    <x v="11"/>
    <s v="Services"/>
    <x v="7"/>
    <m/>
    <x v="13"/>
    <s v="-"/>
    <n v="0"/>
    <n v="0"/>
    <s v="."/>
    <m/>
    <n v="0"/>
    <n v="0"/>
    <n v="0"/>
    <n v="0"/>
    <s v="."/>
    <n v="0"/>
    <s v="."/>
    <n v="0"/>
    <s v="-"/>
    <s v="-"/>
    <s v="-"/>
    <s v="-"/>
    <s v="a"/>
    <n v="0"/>
    <s v="."/>
    <n v="0"/>
    <s v="-"/>
    <s v="-"/>
    <s v="-"/>
    <s v="."/>
    <n v="0"/>
    <s v="."/>
    <x v="1"/>
  </r>
  <r>
    <x v="11"/>
    <s v="Services"/>
    <x v="7"/>
    <m/>
    <x v="14"/>
    <s v="-"/>
    <n v="0"/>
    <n v="0"/>
    <s v="."/>
    <m/>
    <n v="0"/>
    <n v="0"/>
    <n v="0"/>
    <n v="0"/>
    <s v="."/>
    <n v="0"/>
    <s v="."/>
    <n v="0"/>
    <s v="-"/>
    <s v="-"/>
    <s v="-"/>
    <s v="-"/>
    <s v="a"/>
    <n v="0"/>
    <s v="."/>
    <n v="0"/>
    <s v="-"/>
    <s v="-"/>
    <s v="-"/>
    <s v="."/>
    <n v="0"/>
    <s v="."/>
    <x v="1"/>
  </r>
  <r>
    <x v="11"/>
    <s v="Services"/>
    <x v="8"/>
    <m/>
    <x v="1"/>
    <s v="-"/>
    <n v="0.23165485201718528"/>
    <n v="0.23165485201718528"/>
    <s v="."/>
    <m/>
    <n v="0.23165485201718528"/>
    <n v="0.21162001568380454"/>
    <n v="2.0034836333380754E-2"/>
    <n v="0.17851966579064277"/>
    <s v="."/>
    <n v="3.3100349893161761E-2"/>
    <s v="."/>
    <n v="0"/>
    <s v="-"/>
    <s v="-"/>
    <s v="-"/>
    <s v="-"/>
    <s v="a"/>
    <n v="9.9803973384910236E-3"/>
    <s v="."/>
    <n v="1.005443899488973E-2"/>
    <s v="-"/>
    <s v="-"/>
    <s v="-"/>
    <s v="."/>
    <n v="0"/>
    <s v="."/>
    <x v="1"/>
  </r>
  <r>
    <x v="11"/>
    <s v="Services"/>
    <x v="8"/>
    <m/>
    <x v="2"/>
    <s v="-"/>
    <n v="1.7275957156923864E-3"/>
    <n v="1.7275957156923864E-3"/>
    <s v="."/>
    <m/>
    <n v="1.7275957156923864E-3"/>
    <n v="1.7275957156923864E-3"/>
    <n v="0"/>
    <n v="1.7275957156923864E-3"/>
    <s v="."/>
    <n v="0"/>
    <s v="."/>
    <n v="0"/>
    <s v="-"/>
    <s v="-"/>
    <s v="-"/>
    <s v="-"/>
    <s v="a"/>
    <n v="0"/>
    <s v="."/>
    <n v="0"/>
    <s v="-"/>
    <s v="-"/>
    <s v="-"/>
    <s v="."/>
    <n v="0"/>
    <s v="."/>
    <x v="1"/>
  </r>
  <r>
    <x v="11"/>
    <s v="Services"/>
    <x v="8"/>
    <m/>
    <x v="3"/>
    <s v="-"/>
    <n v="5.2389898516792037E-2"/>
    <n v="5.2389898516792037E-2"/>
    <s v="."/>
    <m/>
    <n v="5.2389898516792037E-2"/>
    <n v="5.2389898516792037E-2"/>
    <n v="0"/>
    <n v="4.4066645863912068E-2"/>
    <s v="."/>
    <n v="8.3232526528799703E-3"/>
    <s v="."/>
    <n v="0"/>
    <s v="-"/>
    <s v="-"/>
    <s v="-"/>
    <s v="-"/>
    <s v="a"/>
    <n v="0"/>
    <s v="."/>
    <n v="0"/>
    <s v="-"/>
    <s v="-"/>
    <s v="-"/>
    <s v="."/>
    <n v="0"/>
    <s v="."/>
    <x v="1"/>
  </r>
  <r>
    <x v="11"/>
    <s v="Services"/>
    <x v="8"/>
    <m/>
    <x v="4"/>
    <s v="-"/>
    <n v="0.11356685112479074"/>
    <n v="0.11356685112479074"/>
    <s v="."/>
    <m/>
    <n v="0.11356685112479074"/>
    <n v="0.11356685112479074"/>
    <n v="0"/>
    <n v="9.5894203334182679E-2"/>
    <s v="."/>
    <n v="1.7672647790608061E-2"/>
    <s v="."/>
    <n v="0"/>
    <s v="-"/>
    <s v="-"/>
    <s v="-"/>
    <s v="-"/>
    <s v="a"/>
    <n v="0"/>
    <s v="."/>
    <n v="0"/>
    <s v="-"/>
    <s v="-"/>
    <s v="-"/>
    <s v="."/>
    <n v="0"/>
    <s v="."/>
    <x v="1"/>
  </r>
  <r>
    <x v="11"/>
    <s v="Services"/>
    <x v="8"/>
    <m/>
    <x v="5"/>
    <s v="-"/>
    <n v="0"/>
    <n v="0"/>
    <s v="."/>
    <m/>
    <n v="0"/>
    <n v="0"/>
    <n v="0"/>
    <n v="0"/>
    <s v="."/>
    <n v="0"/>
    <s v="."/>
    <n v="0"/>
    <s v="-"/>
    <s v="-"/>
    <s v="-"/>
    <s v="-"/>
    <s v="a"/>
    <n v="0"/>
    <s v="."/>
    <n v="0"/>
    <s v="-"/>
    <s v="-"/>
    <s v="-"/>
    <s v="."/>
    <n v="0"/>
    <s v="."/>
    <x v="1"/>
  </r>
  <r>
    <x v="11"/>
    <s v="Services"/>
    <x v="8"/>
    <m/>
    <x v="6"/>
    <s v="-"/>
    <n v="2.4739054668631424E-2"/>
    <n v="2.4739054668631424E-2"/>
    <s v="."/>
    <m/>
    <n v="2.4739054668631424E-2"/>
    <n v="4.7042183352506706E-3"/>
    <n v="2.0034836333380754E-2"/>
    <n v="3.807018007081209E-3"/>
    <s v="."/>
    <n v="8.9720032816946156E-4"/>
    <s v="."/>
    <n v="0"/>
    <s v="-"/>
    <s v="-"/>
    <s v="-"/>
    <s v="-"/>
    <s v="a"/>
    <n v="9.9803973384910236E-3"/>
    <s v="."/>
    <n v="1.005443899488973E-2"/>
    <s v="-"/>
    <s v="-"/>
    <s v="-"/>
    <s v="."/>
    <n v="0"/>
    <s v="."/>
    <x v="1"/>
  </r>
  <r>
    <x v="11"/>
    <s v="Services"/>
    <x v="8"/>
    <m/>
    <x v="7"/>
    <s v="-"/>
    <n v="3.6361427498824574E-2"/>
    <n v="3.6361427498824574E-2"/>
    <s v="."/>
    <m/>
    <n v="3.6361427498824574E-2"/>
    <n v="3.6361427498824574E-2"/>
    <n v="0"/>
    <n v="3.0657211986917725E-2"/>
    <s v="."/>
    <n v="5.7042155119068488E-3"/>
    <s v="."/>
    <n v="0"/>
    <s v="-"/>
    <s v="-"/>
    <s v="-"/>
    <s v="-"/>
    <s v="a"/>
    <n v="0"/>
    <s v="."/>
    <n v="0"/>
    <s v="-"/>
    <s v="-"/>
    <s v="-"/>
    <s v="."/>
    <n v="0"/>
    <s v="."/>
    <x v="1"/>
  </r>
  <r>
    <x v="11"/>
    <s v="Services"/>
    <x v="8"/>
    <m/>
    <x v="8"/>
    <s v="-"/>
    <n v="0"/>
    <n v="0"/>
    <s v="."/>
    <m/>
    <n v="0"/>
    <n v="0"/>
    <n v="0"/>
    <n v="0"/>
    <s v="."/>
    <n v="0"/>
    <s v="."/>
    <n v="0"/>
    <s v="-"/>
    <s v="-"/>
    <s v="-"/>
    <s v="-"/>
    <s v="a"/>
    <n v="0"/>
    <s v="."/>
    <n v="0"/>
    <s v="-"/>
    <s v="-"/>
    <s v="-"/>
    <s v="."/>
    <n v="0"/>
    <s v="."/>
    <x v="1"/>
  </r>
  <r>
    <x v="11"/>
    <s v="Services"/>
    <x v="8"/>
    <m/>
    <x v="9"/>
    <s v="-"/>
    <n v="0"/>
    <n v="0"/>
    <s v="."/>
    <m/>
    <n v="0"/>
    <n v="0"/>
    <n v="0"/>
    <n v="0"/>
    <s v="."/>
    <n v="0"/>
    <s v="."/>
    <n v="0"/>
    <s v="-"/>
    <s v="-"/>
    <s v="-"/>
    <s v="-"/>
    <s v="a"/>
    <n v="0"/>
    <s v="."/>
    <n v="0"/>
    <s v="-"/>
    <s v="-"/>
    <s v="-"/>
    <s v="."/>
    <n v="0"/>
    <s v="."/>
    <x v="1"/>
  </r>
  <r>
    <x v="11"/>
    <s v="Services"/>
    <x v="8"/>
    <m/>
    <x v="10"/>
    <s v="-"/>
    <n v="2.8700244924541153E-3"/>
    <n v="2.8700244924541153E-3"/>
    <s v="."/>
    <m/>
    <n v="2.8700244924541153E-3"/>
    <n v="2.8700244924541153E-3"/>
    <n v="0"/>
    <n v="2.3669908828566973E-3"/>
    <s v="."/>
    <n v="5.0303360959741807E-4"/>
    <s v="."/>
    <n v="0"/>
    <s v="-"/>
    <s v="-"/>
    <s v="-"/>
    <s v="-"/>
    <s v="a"/>
    <n v="0"/>
    <s v="."/>
    <n v="0"/>
    <s v="-"/>
    <s v="-"/>
    <s v="-"/>
    <s v="."/>
    <n v="0"/>
    <s v="."/>
    <x v="1"/>
  </r>
  <r>
    <x v="11"/>
    <s v="Services"/>
    <x v="8"/>
    <m/>
    <x v="11"/>
    <s v="-"/>
    <n v="0"/>
    <n v="0"/>
    <s v="."/>
    <m/>
    <n v="0"/>
    <n v="0"/>
    <n v="0"/>
    <n v="0"/>
    <s v="."/>
    <n v="0"/>
    <s v="."/>
    <n v="0"/>
    <s v="-"/>
    <s v="-"/>
    <s v="-"/>
    <s v="-"/>
    <s v="a"/>
    <n v="0"/>
    <s v="."/>
    <n v="0"/>
    <s v="-"/>
    <s v="-"/>
    <s v="-"/>
    <s v="."/>
    <n v="0"/>
    <s v="."/>
    <x v="1"/>
  </r>
  <r>
    <x v="11"/>
    <s v="Services"/>
    <x v="8"/>
    <m/>
    <x v="12"/>
    <s v="-"/>
    <n v="0"/>
    <n v="0"/>
    <s v="."/>
    <m/>
    <n v="0"/>
    <n v="0"/>
    <n v="0"/>
    <n v="0"/>
    <s v="."/>
    <n v="0"/>
    <s v="."/>
    <n v="0"/>
    <s v="-"/>
    <s v="-"/>
    <s v="-"/>
    <s v="-"/>
    <s v="a"/>
    <n v="0"/>
    <s v="."/>
    <n v="0"/>
    <s v="-"/>
    <s v="-"/>
    <s v="-"/>
    <s v="."/>
    <n v="0"/>
    <s v="."/>
    <x v="1"/>
  </r>
  <r>
    <x v="11"/>
    <s v="Services"/>
    <x v="8"/>
    <m/>
    <x v="13"/>
    <s v="-"/>
    <n v="0"/>
    <n v="0"/>
    <s v="."/>
    <m/>
    <n v="0"/>
    <n v="0"/>
    <n v="0"/>
    <n v="0"/>
    <s v="."/>
    <n v="0"/>
    <s v="."/>
    <n v="0"/>
    <s v="-"/>
    <s v="-"/>
    <s v="-"/>
    <s v="-"/>
    <s v="a"/>
    <n v="0"/>
    <s v="."/>
    <n v="0"/>
    <s v="-"/>
    <s v="-"/>
    <s v="-"/>
    <s v="."/>
    <n v="0"/>
    <s v="."/>
    <x v="1"/>
  </r>
  <r>
    <x v="11"/>
    <s v="Services"/>
    <x v="8"/>
    <m/>
    <x v="14"/>
    <s v="-"/>
    <n v="0"/>
    <n v="0"/>
    <s v="."/>
    <m/>
    <n v="0"/>
    <n v="0"/>
    <n v="0"/>
    <n v="0"/>
    <s v="."/>
    <n v="0"/>
    <s v="."/>
    <n v="0"/>
    <s v="-"/>
    <s v="-"/>
    <s v="-"/>
    <s v="-"/>
    <s v="a"/>
    <n v="0"/>
    <s v="."/>
    <n v="0"/>
    <s v="-"/>
    <s v="-"/>
    <s v="-"/>
    <s v="."/>
    <n v="0"/>
    <s v="."/>
    <x v="1"/>
  </r>
  <r>
    <x v="11"/>
    <s v="Services"/>
    <x v="9"/>
    <m/>
    <x v="1"/>
    <s v="-"/>
    <n v="0.58898631220749542"/>
    <n v="0.58898631220749542"/>
    <s v="."/>
    <m/>
    <n v="0.58898631220749542"/>
    <n v="0.42964093283529348"/>
    <n v="0.15934537937220189"/>
    <n v="0.38658950384737378"/>
    <s v="."/>
    <n v="4.3051428987919679E-2"/>
    <s v="."/>
    <n v="0"/>
    <s v="-"/>
    <s v="-"/>
    <s v="-"/>
    <s v="-"/>
    <s v="a"/>
    <n v="4.2376780789057517E-2"/>
    <s v="."/>
    <n v="0.11696859858314437"/>
    <s v="-"/>
    <s v="-"/>
    <s v="-"/>
    <s v="."/>
    <n v="0"/>
    <s v="."/>
    <x v="1"/>
  </r>
  <r>
    <x v="11"/>
    <s v="Services"/>
    <x v="9"/>
    <m/>
    <x v="2"/>
    <s v="-"/>
    <n v="3.595505673372927E-3"/>
    <n v="3.595505673372927E-3"/>
    <s v="."/>
    <m/>
    <n v="3.595505673372927E-3"/>
    <n v="3.595505673372927E-3"/>
    <n v="0"/>
    <n v="3.595505673372927E-3"/>
    <s v="."/>
    <n v="0"/>
    <s v="."/>
    <n v="0"/>
    <s v="-"/>
    <s v="-"/>
    <s v="-"/>
    <s v="-"/>
    <s v="a"/>
    <n v="0"/>
    <s v="."/>
    <n v="0"/>
    <s v="-"/>
    <s v="-"/>
    <s v="-"/>
    <s v="."/>
    <n v="0"/>
    <s v="."/>
    <x v="1"/>
  </r>
  <r>
    <x v="11"/>
    <s v="Services"/>
    <x v="9"/>
    <m/>
    <x v="3"/>
    <s v="-"/>
    <n v="0.10762637127070522"/>
    <n v="0.10762637127070522"/>
    <s v="."/>
    <m/>
    <n v="0.10762637127070522"/>
    <n v="0.10762637127070522"/>
    <n v="0"/>
    <n v="9.6650989111032093E-2"/>
    <s v="."/>
    <n v="1.0975382159673131E-2"/>
    <s v="."/>
    <n v="0"/>
    <s v="-"/>
    <s v="-"/>
    <s v="-"/>
    <s v="-"/>
    <s v="a"/>
    <n v="0"/>
    <s v="."/>
    <n v="0"/>
    <s v="-"/>
    <s v="-"/>
    <s v="-"/>
    <s v="."/>
    <n v="0"/>
    <s v="."/>
    <x v="1"/>
  </r>
  <r>
    <x v="11"/>
    <s v="Services"/>
    <x v="9"/>
    <m/>
    <x v="4"/>
    <s v="-"/>
    <n v="0.23301624561748457"/>
    <n v="0.23301624561748457"/>
    <s v="."/>
    <m/>
    <n v="0.23301624561748457"/>
    <n v="0.23301624561748457"/>
    <n v="0"/>
    <n v="0.20976321014280128"/>
    <s v="."/>
    <n v="2.3253035474683301E-2"/>
    <s v="."/>
    <n v="0"/>
    <s v="-"/>
    <s v="-"/>
    <s v="-"/>
    <s v="-"/>
    <s v="a"/>
    <n v="0"/>
    <s v="."/>
    <n v="0"/>
    <s v="-"/>
    <s v="-"/>
    <s v="-"/>
    <s v="."/>
    <n v="0"/>
    <s v="."/>
    <x v="1"/>
  </r>
  <r>
    <x v="11"/>
    <s v="Services"/>
    <x v="9"/>
    <m/>
    <x v="5"/>
    <s v="-"/>
    <n v="0"/>
    <n v="0"/>
    <s v="."/>
    <m/>
    <n v="0"/>
    <n v="0"/>
    <n v="0"/>
    <n v="0"/>
    <s v="."/>
    <n v="0"/>
    <s v="."/>
    <n v="0"/>
    <s v="-"/>
    <s v="-"/>
    <s v="-"/>
    <s v="-"/>
    <s v="a"/>
    <n v="0"/>
    <s v="."/>
    <n v="0"/>
    <s v="-"/>
    <s v="-"/>
    <s v="-"/>
    <s v="."/>
    <n v="0"/>
    <s v="."/>
    <x v="1"/>
  </r>
  <r>
    <x v="11"/>
    <s v="Services"/>
    <x v="9"/>
    <m/>
    <x v="6"/>
    <s v="-"/>
    <n v="0.16792980751643538"/>
    <n v="0.16792980751643538"/>
    <s v="."/>
    <m/>
    <n v="0.16792980751643538"/>
    <n v="8.5844281442334983E-3"/>
    <n v="0.15934537937220189"/>
    <n v="7.5864741476320083E-3"/>
    <s v="."/>
    <n v="9.9795399660149078E-4"/>
    <s v="."/>
    <n v="0"/>
    <s v="-"/>
    <s v="-"/>
    <s v="-"/>
    <s v="-"/>
    <s v="a"/>
    <n v="4.2376780789057517E-2"/>
    <s v="."/>
    <n v="0.11696859858314437"/>
    <s v="-"/>
    <s v="-"/>
    <s v="-"/>
    <s v="."/>
    <n v="0"/>
    <s v="."/>
    <x v="1"/>
  </r>
  <r>
    <x v="11"/>
    <s v="Services"/>
    <x v="9"/>
    <m/>
    <x v="7"/>
    <s v="-"/>
    <n v="7.0915446470221757E-2"/>
    <n v="7.0915446470221757E-2"/>
    <s v="."/>
    <m/>
    <n v="7.0915446470221757E-2"/>
    <n v="7.0915446470221757E-2"/>
    <n v="0"/>
    <n v="6.3721127127030652E-2"/>
    <s v="."/>
    <n v="7.1943193431911068E-3"/>
    <s v="."/>
    <n v="0"/>
    <s v="-"/>
    <s v="-"/>
    <s v="-"/>
    <s v="-"/>
    <s v="a"/>
    <n v="0"/>
    <s v="."/>
    <n v="0"/>
    <s v="-"/>
    <s v="-"/>
    <s v="-"/>
    <s v="."/>
    <n v="0"/>
    <s v="."/>
    <x v="1"/>
  </r>
  <r>
    <x v="11"/>
    <s v="Services"/>
    <x v="9"/>
    <m/>
    <x v="8"/>
    <s v="-"/>
    <n v="0"/>
    <n v="0"/>
    <s v="."/>
    <m/>
    <n v="0"/>
    <n v="0"/>
    <n v="0"/>
    <n v="0"/>
    <s v="."/>
    <n v="0"/>
    <s v="."/>
    <n v="0"/>
    <s v="-"/>
    <s v="-"/>
    <s v="-"/>
    <s v="-"/>
    <s v="a"/>
    <n v="0"/>
    <s v="."/>
    <n v="0"/>
    <s v="-"/>
    <s v="-"/>
    <s v="-"/>
    <s v="."/>
    <n v="0"/>
    <s v="."/>
    <x v="1"/>
  </r>
  <r>
    <x v="11"/>
    <s v="Services"/>
    <x v="9"/>
    <m/>
    <x v="9"/>
    <s v="-"/>
    <n v="0"/>
    <n v="0"/>
    <s v="."/>
    <m/>
    <n v="0"/>
    <n v="0"/>
    <n v="0"/>
    <n v="0"/>
    <s v="."/>
    <n v="0"/>
    <s v="."/>
    <n v="0"/>
    <s v="-"/>
    <s v="-"/>
    <s v="-"/>
    <s v="-"/>
    <s v="a"/>
    <n v="0"/>
    <s v="."/>
    <n v="0"/>
    <s v="-"/>
    <s v="-"/>
    <s v="-"/>
    <s v="."/>
    <n v="0"/>
    <s v="."/>
    <x v="1"/>
  </r>
  <r>
    <x v="11"/>
    <s v="Services"/>
    <x v="9"/>
    <m/>
    <x v="10"/>
    <s v="-"/>
    <n v="5.9029356592754561E-3"/>
    <n v="5.9029356592754561E-3"/>
    <s v="."/>
    <m/>
    <n v="5.9029356592754561E-3"/>
    <n v="5.9029356592754561E-3"/>
    <n v="0"/>
    <n v="5.2721976455048043E-3"/>
    <s v="."/>
    <n v="6.3073801377065198E-4"/>
    <s v="."/>
    <n v="0"/>
    <s v="-"/>
    <s v="-"/>
    <s v="-"/>
    <s v="-"/>
    <s v="a"/>
    <n v="0"/>
    <s v="."/>
    <n v="0"/>
    <s v="-"/>
    <s v="-"/>
    <s v="-"/>
    <s v="."/>
    <n v="0"/>
    <s v="."/>
    <x v="1"/>
  </r>
  <r>
    <x v="11"/>
    <s v="Services"/>
    <x v="9"/>
    <m/>
    <x v="11"/>
    <s v="-"/>
    <n v="0"/>
    <n v="0"/>
    <s v="."/>
    <m/>
    <n v="0"/>
    <n v="0"/>
    <n v="0"/>
    <n v="0"/>
    <s v="."/>
    <n v="0"/>
    <s v="."/>
    <n v="0"/>
    <s v="-"/>
    <s v="-"/>
    <s v="-"/>
    <s v="-"/>
    <s v="a"/>
    <n v="0"/>
    <s v="."/>
    <n v="0"/>
    <s v="-"/>
    <s v="-"/>
    <s v="-"/>
    <s v="."/>
    <n v="0"/>
    <s v="."/>
    <x v="1"/>
  </r>
  <r>
    <x v="11"/>
    <s v="Services"/>
    <x v="9"/>
    <m/>
    <x v="12"/>
    <s v="-"/>
    <n v="0"/>
    <n v="0"/>
    <s v="."/>
    <m/>
    <n v="0"/>
    <n v="0"/>
    <n v="0"/>
    <n v="0"/>
    <s v="."/>
    <n v="0"/>
    <s v="."/>
    <n v="0"/>
    <s v="-"/>
    <s v="-"/>
    <s v="-"/>
    <s v="-"/>
    <s v="a"/>
    <n v="0"/>
    <s v="."/>
    <n v="0"/>
    <s v="-"/>
    <s v="-"/>
    <s v="-"/>
    <s v="."/>
    <n v="0"/>
    <s v="."/>
    <x v="1"/>
  </r>
  <r>
    <x v="11"/>
    <s v="Services"/>
    <x v="9"/>
    <m/>
    <x v="13"/>
    <s v="-"/>
    <n v="0"/>
    <n v="0"/>
    <s v="."/>
    <m/>
    <n v="0"/>
    <n v="0"/>
    <n v="0"/>
    <n v="0"/>
    <s v="."/>
    <n v="0"/>
    <s v="."/>
    <n v="0"/>
    <s v="-"/>
    <s v="-"/>
    <s v="-"/>
    <s v="-"/>
    <s v="a"/>
    <n v="0"/>
    <s v="."/>
    <n v="0"/>
    <s v="-"/>
    <s v="-"/>
    <s v="-"/>
    <s v="."/>
    <n v="0"/>
    <s v="."/>
    <x v="1"/>
  </r>
  <r>
    <x v="11"/>
    <s v="Services"/>
    <x v="9"/>
    <m/>
    <x v="14"/>
    <s v="-"/>
    <n v="0"/>
    <n v="0"/>
    <s v="."/>
    <m/>
    <n v="0"/>
    <n v="0"/>
    <n v="0"/>
    <n v="0"/>
    <s v="."/>
    <n v="0"/>
    <s v="."/>
    <n v="0"/>
    <s v="-"/>
    <s v="-"/>
    <s v="-"/>
    <s v="-"/>
    <s v="a"/>
    <n v="0"/>
    <s v="."/>
    <n v="0"/>
    <s v="-"/>
    <s v="-"/>
    <s v="-"/>
    <s v="."/>
    <n v="0"/>
    <s v="."/>
    <x v="1"/>
  </r>
  <r>
    <x v="12"/>
    <s v="Services"/>
    <x v="1"/>
    <m/>
    <x v="1"/>
    <n v="185.271715"/>
    <n v="-51.53667293097962"/>
    <n v="133.73504206902038"/>
    <s v="."/>
    <m/>
    <n v="133.73504206902038"/>
    <n v="96.830111327908327"/>
    <n v="36.904930741112061"/>
    <n v="68.378330689852888"/>
    <s v="."/>
    <n v="22.469972589651473"/>
    <s v="."/>
    <n v="5.9818080484039555"/>
    <s v="-"/>
    <s v="-"/>
    <s v="-"/>
    <s v="-"/>
    <s v="a"/>
    <n v="23.316953881312479"/>
    <s v="."/>
    <n v="13.587976859799582"/>
    <s v="-"/>
    <s v="-"/>
    <s v="-"/>
    <s v="."/>
    <n v="0"/>
    <s v="."/>
    <x v="1"/>
  </r>
  <r>
    <x v="12"/>
    <s v="Services"/>
    <x v="1"/>
    <m/>
    <x v="2"/>
    <n v="0"/>
    <n v="0"/>
    <n v="0"/>
    <s v="."/>
    <m/>
    <n v="0"/>
    <n v="0"/>
    <n v="0"/>
    <n v="0"/>
    <s v="."/>
    <n v="0"/>
    <s v="."/>
    <n v="0"/>
    <s v="-"/>
    <s v="-"/>
    <s v="-"/>
    <s v="-"/>
    <s v="a"/>
    <n v="0"/>
    <s v="."/>
    <n v="0"/>
    <s v="-"/>
    <s v="-"/>
    <s v="-"/>
    <s v="."/>
    <n v="0"/>
    <s v="."/>
    <x v="1"/>
  </r>
  <r>
    <x v="12"/>
    <s v="Services"/>
    <x v="1"/>
    <m/>
    <x v="3"/>
    <n v="2.1817880000000001"/>
    <n v="0"/>
    <n v="2.1817880000000001"/>
    <s v="."/>
    <m/>
    <n v="2.1817880000000001"/>
    <n v="2.1817880000000001"/>
    <n v="0"/>
    <n v="1.6494233367821631"/>
    <s v="."/>
    <n v="0.53236466321783682"/>
    <s v="."/>
    <n v="0"/>
    <s v="-"/>
    <s v="-"/>
    <s v="-"/>
    <s v="-"/>
    <s v="a"/>
    <n v="0"/>
    <s v="."/>
    <n v="0"/>
    <s v="-"/>
    <s v="-"/>
    <s v="-"/>
    <s v="."/>
    <n v="0"/>
    <s v="."/>
    <x v="1"/>
  </r>
  <r>
    <x v="12"/>
    <s v="Services"/>
    <x v="1"/>
    <m/>
    <x v="4"/>
    <n v="84.624531999999988"/>
    <n v="0"/>
    <n v="84.624531999999988"/>
    <s v="."/>
    <m/>
    <n v="84.624531999999988"/>
    <n v="84.624531999999988"/>
    <n v="0"/>
    <n v="63.719997759001714"/>
    <s v="."/>
    <n v="20.904534240998274"/>
    <s v="."/>
    <n v="0"/>
    <s v="-"/>
    <s v="-"/>
    <s v="-"/>
    <s v="-"/>
    <s v="a"/>
    <n v="0"/>
    <s v="."/>
    <n v="0"/>
    <s v="-"/>
    <s v="-"/>
    <s v="-"/>
    <s v="."/>
    <n v="0"/>
    <s v="."/>
    <x v="1"/>
  </r>
  <r>
    <x v="12"/>
    <s v="Services"/>
    <x v="1"/>
    <m/>
    <x v="5"/>
    <n v="5.1753499999999999"/>
    <n v="-5.1753499999999999"/>
    <n v="0"/>
    <s v="."/>
    <m/>
    <n v="0"/>
    <n v="0"/>
    <n v="0"/>
    <n v="0"/>
    <s v="."/>
    <n v="0"/>
    <s v="."/>
    <n v="0"/>
    <s v="-"/>
    <s v="-"/>
    <s v="-"/>
    <s v="-"/>
    <s v="a"/>
    <n v="0"/>
    <s v="."/>
    <n v="0"/>
    <s v="-"/>
    <s v="-"/>
    <s v="-"/>
    <s v="."/>
    <n v="0"/>
    <s v="."/>
    <x v="1"/>
  </r>
  <r>
    <x v="12"/>
    <s v="Services"/>
    <x v="1"/>
    <m/>
    <x v="6"/>
    <n v="90.279038"/>
    <n v="-47.052315930979603"/>
    <n v="43.226722069020397"/>
    <s v="."/>
    <m/>
    <n v="43.226722069020397"/>
    <n v="6.3217913279083326"/>
    <n v="36.904930741112061"/>
    <n v="0.25573403228141994"/>
    <s v="."/>
    <n v="8.4249247222958262E-2"/>
    <s v="."/>
    <n v="5.9818080484039546"/>
    <s v="-"/>
    <s v="-"/>
    <s v="-"/>
    <s v="-"/>
    <s v="a"/>
    <n v="23.316953881312479"/>
    <s v="."/>
    <n v="13.587976859799582"/>
    <s v="-"/>
    <s v="-"/>
    <s v="-"/>
    <s v="."/>
    <n v="0"/>
    <s v="."/>
    <x v="1"/>
  </r>
  <r>
    <x v="12"/>
    <s v="Services"/>
    <x v="1"/>
    <m/>
    <x v="7"/>
    <n v="1.22115"/>
    <n v="-1.22115"/>
    <n v="0"/>
    <s v="c.ISE.34"/>
    <m/>
    <n v="0"/>
    <n v="0"/>
    <n v="0"/>
    <n v="0"/>
    <s v="."/>
    <n v="0"/>
    <s v="."/>
    <n v="0"/>
    <s v="-"/>
    <s v="-"/>
    <s v="-"/>
    <s v="-"/>
    <s v="a"/>
    <n v="0"/>
    <s v="."/>
    <n v="0"/>
    <s v="-"/>
    <s v="-"/>
    <s v="-"/>
    <s v="."/>
    <n v="0"/>
    <s v="."/>
    <x v="1"/>
  </r>
  <r>
    <x v="12"/>
    <s v="Services"/>
    <x v="1"/>
    <m/>
    <x v="8"/>
    <n v="0"/>
    <n v="0"/>
    <n v="0"/>
    <s v="."/>
    <m/>
    <n v="0"/>
    <n v="0"/>
    <n v="0"/>
    <n v="0"/>
    <s v="."/>
    <n v="0"/>
    <s v="."/>
    <n v="0"/>
    <s v="-"/>
    <s v="-"/>
    <s v="-"/>
    <s v="-"/>
    <s v="a"/>
    <n v="0"/>
    <s v="."/>
    <n v="0"/>
    <s v="-"/>
    <s v="-"/>
    <s v="-"/>
    <s v="."/>
    <n v="0"/>
    <s v="."/>
    <x v="1"/>
  </r>
  <r>
    <x v="12"/>
    <s v="Services"/>
    <x v="1"/>
    <m/>
    <x v="9"/>
    <n v="0"/>
    <n v="0"/>
    <n v="0"/>
    <s v="c.Obs.1"/>
    <m/>
    <n v="0"/>
    <n v="0"/>
    <n v="0"/>
    <n v="0"/>
    <s v="."/>
    <n v="0"/>
    <s v="."/>
    <n v="0"/>
    <s v="-"/>
    <s v="-"/>
    <s v="-"/>
    <s v="-"/>
    <s v="a"/>
    <n v="0"/>
    <s v="."/>
    <n v="0"/>
    <s v="-"/>
    <s v="-"/>
    <s v="-"/>
    <s v="."/>
    <n v="0"/>
    <s v="."/>
    <x v="1"/>
  </r>
  <r>
    <x v="12"/>
    <s v="Services"/>
    <x v="1"/>
    <m/>
    <x v="10"/>
    <n v="0.53265399999999996"/>
    <n v="3.460000000001795E-4"/>
    <n v="0.53300000000000014"/>
    <s v="c.Obs.1"/>
    <m/>
    <n v="0.53300000000000014"/>
    <n v="0.53300000000000014"/>
    <n v="0"/>
    <n v="0.39267802455212658"/>
    <s v="."/>
    <n v="0.1403219754478735"/>
    <s v="."/>
    <n v="0"/>
    <s v="-"/>
    <s v="-"/>
    <s v="-"/>
    <s v="-"/>
    <s v="a"/>
    <n v="0"/>
    <s v="."/>
    <n v="0"/>
    <s v="-"/>
    <s v="-"/>
    <s v="-"/>
    <s v="."/>
    <n v="0"/>
    <s v="."/>
    <x v="1"/>
  </r>
  <r>
    <x v="12"/>
    <s v="Services"/>
    <x v="1"/>
    <m/>
    <x v="11"/>
    <n v="0.89551000000000003"/>
    <n v="-0.89551000000000003"/>
    <n v="0"/>
    <s v="c.Obs.1"/>
    <m/>
    <n v="0"/>
    <n v="0"/>
    <n v="0"/>
    <n v="0"/>
    <s v="."/>
    <n v="0"/>
    <s v="."/>
    <n v="0"/>
    <s v="-"/>
    <s v="-"/>
    <s v="-"/>
    <s v="-"/>
    <s v="a"/>
    <n v="0"/>
    <s v="."/>
    <n v="0"/>
    <s v="-"/>
    <s v="-"/>
    <s v="-"/>
    <s v="."/>
    <n v="0"/>
    <s v="."/>
    <x v="1"/>
  </r>
  <r>
    <x v="12"/>
    <s v="Services"/>
    <x v="1"/>
    <m/>
    <x v="12"/>
    <n v="0.36169299999999999"/>
    <n v="-6.9299999999999917E-4"/>
    <n v="0.36099999999999999"/>
    <s v="c.Obs.1"/>
    <m/>
    <n v="0.36099999999999999"/>
    <n v="0.36099999999999999"/>
    <n v="0"/>
    <n v="0.25283752550453192"/>
    <s v="."/>
    <n v="0.10816247449546809"/>
    <s v="."/>
    <n v="0"/>
    <s v="-"/>
    <s v="-"/>
    <s v="-"/>
    <s v="-"/>
    <s v="a"/>
    <n v="0"/>
    <s v="."/>
    <n v="0"/>
    <s v="-"/>
    <s v="-"/>
    <s v="-"/>
    <s v="."/>
    <n v="0"/>
    <s v="."/>
    <x v="1"/>
  </r>
  <r>
    <x v="12"/>
    <s v="Services"/>
    <x v="1"/>
    <m/>
    <x v="13"/>
    <s v="-"/>
    <n v="2.8080000000000003"/>
    <n v="2.8080000000000003"/>
    <s v="c.Obs.2"/>
    <m/>
    <n v="2.8080000000000003"/>
    <n v="2.8080000000000003"/>
    <n v="0"/>
    <n v="2.1076600117309403"/>
    <s v="."/>
    <n v="0.70033998826905985"/>
    <s v="."/>
    <n v="0"/>
    <s v="-"/>
    <s v="-"/>
    <s v="-"/>
    <s v="-"/>
    <s v="a"/>
    <n v="0"/>
    <s v="."/>
    <n v="0"/>
    <s v="-"/>
    <s v="-"/>
    <s v="-"/>
    <s v="."/>
    <n v="0"/>
    <s v="."/>
    <x v="1"/>
  </r>
  <r>
    <x v="12"/>
    <s v="Services"/>
    <x v="1"/>
    <m/>
    <x v="14"/>
    <s v="-"/>
    <n v="0"/>
    <n v="0"/>
    <s v="."/>
    <m/>
    <n v="0"/>
    <n v="0"/>
    <n v="0"/>
    <n v="0"/>
    <s v="."/>
    <n v="0"/>
    <s v="."/>
    <n v="0"/>
    <s v="-"/>
    <s v="-"/>
    <s v="-"/>
    <s v="-"/>
    <s v="a"/>
    <n v="0"/>
    <s v="."/>
    <n v="0"/>
    <s v="-"/>
    <s v="-"/>
    <s v="-"/>
    <s v="."/>
    <n v="0"/>
    <s v="."/>
    <x v="1"/>
  </r>
  <r>
    <x v="12"/>
    <s v="Services"/>
    <x v="2"/>
    <m/>
    <x v="1"/>
    <s v="-"/>
    <n v="39.156052929917578"/>
    <n v="39.156052929917578"/>
    <s v="."/>
    <m/>
    <n v="39.156052929917578"/>
    <n v="20.982464798977986"/>
    <n v="18.173588130939592"/>
    <n v="16.77570267100716"/>
    <s v="."/>
    <n v="4.2067621279708272"/>
    <s v="."/>
    <n v="0"/>
    <s v="-"/>
    <s v="-"/>
    <s v="-"/>
    <s v="-"/>
    <s v="a"/>
    <n v="13.450363366239264"/>
    <s v="."/>
    <n v="4.7232247647003271"/>
    <s v="-"/>
    <s v="-"/>
    <s v="-"/>
    <s v="."/>
    <n v="0"/>
    <s v="."/>
    <x v="1"/>
  </r>
  <r>
    <x v="12"/>
    <s v="Services"/>
    <x v="2"/>
    <m/>
    <x v="2"/>
    <s v="-"/>
    <n v="0"/>
    <n v="0"/>
    <s v="."/>
    <m/>
    <n v="0"/>
    <n v="0"/>
    <n v="0"/>
    <n v="0"/>
    <s v="."/>
    <n v="0"/>
    <s v="."/>
    <n v="0"/>
    <s v="-"/>
    <s v="-"/>
    <s v="-"/>
    <s v="-"/>
    <s v="a"/>
    <n v="0"/>
    <s v="."/>
    <n v="0"/>
    <s v="-"/>
    <s v="-"/>
    <s v="-"/>
    <s v="."/>
    <n v="0"/>
    <s v="."/>
    <x v="1"/>
  </r>
  <r>
    <x v="12"/>
    <s v="Services"/>
    <x v="2"/>
    <m/>
    <x v="3"/>
    <s v="-"/>
    <n v="0.51381292121529287"/>
    <n v="0.51381292121529287"/>
    <s v="."/>
    <m/>
    <n v="0.51381292121529287"/>
    <n v="0.51381292121529287"/>
    <n v="0"/>
    <n v="0.41114781640971632"/>
    <s v="."/>
    <n v="0.10266510480557661"/>
    <s v="."/>
    <n v="0"/>
    <s v="-"/>
    <s v="-"/>
    <s v="-"/>
    <s v="-"/>
    <s v="a"/>
    <n v="0"/>
    <s v="."/>
    <n v="0"/>
    <s v="-"/>
    <s v="-"/>
    <s v="-"/>
    <s v="."/>
    <n v="0"/>
    <s v="."/>
    <x v="1"/>
  </r>
  <r>
    <x v="12"/>
    <s v="Services"/>
    <x v="2"/>
    <m/>
    <x v="4"/>
    <s v="-"/>
    <n v="19.558489432183563"/>
    <n v="19.558489432183563"/>
    <s v="."/>
    <m/>
    <n v="19.558489432183563"/>
    <n v="19.558489432183563"/>
    <n v="0"/>
    <n v="15.638701157314472"/>
    <s v="."/>
    <n v="3.9197882748690915"/>
    <s v="."/>
    <n v="0"/>
    <s v="-"/>
    <s v="-"/>
    <s v="-"/>
    <s v="-"/>
    <s v="a"/>
    <n v="0"/>
    <s v="."/>
    <n v="0"/>
    <s v="-"/>
    <s v="-"/>
    <s v="-"/>
    <s v="."/>
    <n v="0"/>
    <s v="."/>
    <x v="1"/>
  </r>
  <r>
    <x v="12"/>
    <s v="Services"/>
    <x v="2"/>
    <m/>
    <x v="5"/>
    <s v="-"/>
    <n v="0"/>
    <n v="0"/>
    <s v="."/>
    <m/>
    <n v="0"/>
    <n v="0"/>
    <n v="0"/>
    <n v="0"/>
    <s v="."/>
    <n v="0"/>
    <s v="."/>
    <n v="0"/>
    <s v="-"/>
    <s v="-"/>
    <s v="-"/>
    <s v="-"/>
    <s v="a"/>
    <n v="0"/>
    <s v="."/>
    <n v="0"/>
    <s v="-"/>
    <s v="-"/>
    <s v="-"/>
    <s v="."/>
    <n v="0"/>
    <s v="."/>
    <x v="1"/>
  </r>
  <r>
    <x v="12"/>
    <s v="Services"/>
    <x v="2"/>
    <m/>
    <x v="6"/>
    <s v="-"/>
    <n v="18.248963878180628"/>
    <n v="18.248963878180628"/>
    <s v="."/>
    <m/>
    <n v="18.248963878180628"/>
    <n v="7.5375747241035046E-2"/>
    <n v="18.173588130939592"/>
    <n v="6.0259213214767536E-2"/>
    <s v="."/>
    <n v="1.5116534026267513E-2"/>
    <s v="."/>
    <n v="0"/>
    <s v="-"/>
    <s v="-"/>
    <s v="-"/>
    <s v="-"/>
    <s v="a"/>
    <n v="13.450363366239264"/>
    <s v="."/>
    <n v="4.7232247647003271"/>
    <s v="-"/>
    <s v="-"/>
    <s v="-"/>
    <s v="."/>
    <n v="0"/>
    <s v="."/>
    <x v="1"/>
  </r>
  <r>
    <x v="12"/>
    <s v="Services"/>
    <x v="2"/>
    <m/>
    <x v="7"/>
    <s v="-"/>
    <n v="0"/>
    <n v="0"/>
    <s v="."/>
    <m/>
    <n v="0"/>
    <n v="0"/>
    <n v="0"/>
    <n v="0"/>
    <s v="."/>
    <n v="0"/>
    <s v="."/>
    <n v="0"/>
    <s v="-"/>
    <s v="-"/>
    <s v="-"/>
    <s v="-"/>
    <s v="a"/>
    <n v="0"/>
    <s v="."/>
    <n v="0"/>
    <s v="-"/>
    <s v="-"/>
    <s v="-"/>
    <s v="."/>
    <n v="0"/>
    <s v="."/>
    <x v="1"/>
  </r>
  <r>
    <x v="12"/>
    <s v="Services"/>
    <x v="2"/>
    <m/>
    <x v="8"/>
    <s v="-"/>
    <n v="0"/>
    <n v="0"/>
    <s v="."/>
    <m/>
    <n v="0"/>
    <n v="0"/>
    <n v="0"/>
    <n v="0"/>
    <s v="."/>
    <n v="0"/>
    <s v="."/>
    <n v="0"/>
    <s v="-"/>
    <s v="-"/>
    <s v="-"/>
    <s v="-"/>
    <s v="a"/>
    <n v="0"/>
    <s v="."/>
    <n v="0"/>
    <s v="-"/>
    <s v="-"/>
    <s v="-"/>
    <s v="."/>
    <n v="0"/>
    <s v="."/>
    <x v="1"/>
  </r>
  <r>
    <x v="12"/>
    <s v="Services"/>
    <x v="2"/>
    <m/>
    <x v="9"/>
    <s v="-"/>
    <n v="0"/>
    <n v="0"/>
    <s v="."/>
    <m/>
    <n v="0"/>
    <n v="0"/>
    <n v="0"/>
    <n v="0"/>
    <s v="."/>
    <n v="0"/>
    <s v="."/>
    <n v="0"/>
    <s v="-"/>
    <s v="-"/>
    <s v="-"/>
    <s v="-"/>
    <s v="a"/>
    <n v="0"/>
    <s v="."/>
    <n v="0"/>
    <s v="-"/>
    <s v="-"/>
    <s v="-"/>
    <s v="."/>
    <n v="0"/>
    <s v="."/>
    <x v="1"/>
  </r>
  <r>
    <x v="12"/>
    <s v="Services"/>
    <x v="2"/>
    <m/>
    <x v="10"/>
    <s v="-"/>
    <n v="0.11876449624654012"/>
    <n v="0.11876449624654012"/>
    <s v="."/>
    <m/>
    <n v="0.11876449624654012"/>
    <n v="0.11876449624654012"/>
    <n v="0"/>
    <n v="9.4476037461514978E-2"/>
    <s v="."/>
    <n v="2.4288458785025148E-2"/>
    <s v="."/>
    <n v="0"/>
    <s v="-"/>
    <s v="-"/>
    <s v="-"/>
    <s v="-"/>
    <s v="a"/>
    <n v="0"/>
    <s v="."/>
    <n v="0"/>
    <s v="-"/>
    <s v="-"/>
    <s v="-"/>
    <s v="."/>
    <n v="0"/>
    <s v="."/>
    <x v="1"/>
  </r>
  <r>
    <x v="12"/>
    <s v="Services"/>
    <x v="2"/>
    <m/>
    <x v="11"/>
    <s v="-"/>
    <n v="0"/>
    <n v="0"/>
    <s v="."/>
    <m/>
    <n v="0"/>
    <n v="0"/>
    <n v="0"/>
    <n v="0"/>
    <s v="."/>
    <n v="0"/>
    <s v="."/>
    <n v="0"/>
    <s v="-"/>
    <s v="-"/>
    <s v="-"/>
    <s v="-"/>
    <s v="a"/>
    <n v="0"/>
    <s v="."/>
    <n v="0"/>
    <s v="-"/>
    <s v="-"/>
    <s v="-"/>
    <s v="."/>
    <n v="0"/>
    <s v="."/>
    <x v="1"/>
  </r>
  <r>
    <x v="12"/>
    <s v="Services"/>
    <x v="2"/>
    <m/>
    <x v="12"/>
    <s v="-"/>
    <n v="8.1576278594719845E-2"/>
    <n v="8.1576278594719845E-2"/>
    <s v="."/>
    <m/>
    <n v="8.1576278594719845E-2"/>
    <n v="8.1576278594719845E-2"/>
    <n v="0"/>
    <n v="6.4802768481603629E-2"/>
    <s v="."/>
    <n v="1.6773510113116216E-2"/>
    <s v="."/>
    <n v="0"/>
    <s v="-"/>
    <s v="-"/>
    <s v="-"/>
    <s v="-"/>
    <s v="a"/>
    <n v="0"/>
    <s v="."/>
    <n v="0"/>
    <s v="-"/>
    <s v="-"/>
    <s v="-"/>
    <s v="."/>
    <n v="0"/>
    <s v="."/>
    <x v="1"/>
  </r>
  <r>
    <x v="12"/>
    <s v="Services"/>
    <x v="2"/>
    <m/>
    <x v="13"/>
    <s v="-"/>
    <n v="0.63444592349683893"/>
    <n v="0.63444592349683893"/>
    <s v="."/>
    <m/>
    <n v="0.63444592349683893"/>
    <n v="0.63444592349683893"/>
    <n v="0"/>
    <n v="0.50631567812508849"/>
    <s v="."/>
    <n v="0.12813024537175047"/>
    <s v="."/>
    <n v="0"/>
    <s v="-"/>
    <s v="-"/>
    <s v="-"/>
    <s v="-"/>
    <s v="a"/>
    <n v="0"/>
    <s v="."/>
    <n v="0"/>
    <s v="-"/>
    <s v="-"/>
    <s v="-"/>
    <s v="."/>
    <n v="0"/>
    <s v="."/>
    <x v="1"/>
  </r>
  <r>
    <x v="12"/>
    <s v="Services"/>
    <x v="2"/>
    <m/>
    <x v="14"/>
    <s v="-"/>
    <n v="0"/>
    <n v="0"/>
    <s v="."/>
    <m/>
    <n v="0"/>
    <n v="0"/>
    <n v="0"/>
    <n v="0"/>
    <s v="."/>
    <n v="0"/>
    <s v="."/>
    <n v="0"/>
    <s v="-"/>
    <s v="-"/>
    <s v="-"/>
    <s v="-"/>
    <s v="a"/>
    <n v="0"/>
    <s v="."/>
    <n v="0"/>
    <s v="-"/>
    <s v="-"/>
    <s v="-"/>
    <s v="."/>
    <n v="0"/>
    <s v="."/>
    <x v="1"/>
  </r>
  <r>
    <x v="12"/>
    <s v="Services"/>
    <x v="3"/>
    <m/>
    <x v="1"/>
    <s v="-"/>
    <n v="24.187850418061203"/>
    <n v="24.187850418061203"/>
    <s v="."/>
    <m/>
    <n v="24.187850418061203"/>
    <n v="15.737365470746433"/>
    <n v="8.4504849473147701"/>
    <n v="6.0534017258082891"/>
    <s v="."/>
    <n v="6.6246969214753424"/>
    <s v="."/>
    <n v="3.0592668234628011"/>
    <s v="-"/>
    <s v="-"/>
    <s v="-"/>
    <s v="-"/>
    <s v="a"/>
    <n v="3.8399330320368072"/>
    <s v="."/>
    <n v="4.6105519152779628"/>
    <s v="-"/>
    <s v="-"/>
    <s v="-"/>
    <s v="."/>
    <n v="0"/>
    <s v="."/>
    <x v="1"/>
  </r>
  <r>
    <x v="12"/>
    <s v="Services"/>
    <x v="3"/>
    <m/>
    <x v="2"/>
    <s v="-"/>
    <n v="0"/>
    <n v="0"/>
    <s v="."/>
    <m/>
    <n v="0"/>
    <n v="0"/>
    <n v="0"/>
    <n v="0"/>
    <s v="."/>
    <n v="0"/>
    <s v="."/>
    <n v="0"/>
    <s v="-"/>
    <s v="-"/>
    <s v="-"/>
    <s v="-"/>
    <s v="a"/>
    <n v="0"/>
    <s v="."/>
    <n v="0"/>
    <s v="-"/>
    <s v="-"/>
    <s v="-"/>
    <s v="."/>
    <n v="0"/>
    <s v="."/>
    <x v="1"/>
  </r>
  <r>
    <x v="12"/>
    <s v="Services"/>
    <x v="3"/>
    <m/>
    <x v="3"/>
    <s v="-"/>
    <n v="0.29239593034795164"/>
    <n v="0.29239593034795164"/>
    <s v="."/>
    <m/>
    <n v="0.29239593034795164"/>
    <n v="0.29239593034795164"/>
    <n v="0"/>
    <n v="0.14079724968332197"/>
    <s v="."/>
    <n v="0.15159868066462967"/>
    <s v="."/>
    <n v="0"/>
    <s v="-"/>
    <s v="-"/>
    <s v="-"/>
    <s v="-"/>
    <s v="a"/>
    <n v="0"/>
    <s v="."/>
    <n v="0"/>
    <s v="-"/>
    <s v="-"/>
    <s v="-"/>
    <s v="."/>
    <n v="0"/>
    <s v="."/>
    <x v="1"/>
  </r>
  <r>
    <x v="12"/>
    <s v="Services"/>
    <x v="3"/>
    <m/>
    <x v="4"/>
    <s v="-"/>
    <n v="11.746681899561937"/>
    <n v="11.746681899561937"/>
    <s v="."/>
    <m/>
    <n v="11.746681899561937"/>
    <n v="11.746681899561937"/>
    <n v="0"/>
    <n v="5.6058626846877306"/>
    <s v="."/>
    <n v="6.140819214874206"/>
    <s v="."/>
    <n v="0"/>
    <s v="-"/>
    <s v="-"/>
    <s v="-"/>
    <s v="-"/>
    <s v="a"/>
    <n v="0"/>
    <s v="."/>
    <n v="0"/>
    <s v="-"/>
    <s v="-"/>
    <s v="-"/>
    <s v="."/>
    <n v="0"/>
    <s v="."/>
    <x v="1"/>
  </r>
  <r>
    <x v="12"/>
    <s v="Services"/>
    <x v="3"/>
    <m/>
    <x v="5"/>
    <s v="-"/>
    <n v="0"/>
    <n v="0"/>
    <s v="."/>
    <m/>
    <n v="0"/>
    <n v="0"/>
    <n v="0"/>
    <n v="0"/>
    <s v="."/>
    <n v="0"/>
    <s v="."/>
    <n v="0"/>
    <s v="-"/>
    <s v="-"/>
    <s v="-"/>
    <s v="-"/>
    <s v="a"/>
    <n v="0"/>
    <s v="."/>
    <n v="0"/>
    <s v="-"/>
    <s v="-"/>
    <s v="-"/>
    <s v="."/>
    <n v="0"/>
    <s v="."/>
    <x v="1"/>
  </r>
  <r>
    <x v="12"/>
    <s v="Services"/>
    <x v="3"/>
    <m/>
    <x v="6"/>
    <s v="-"/>
    <n v="11.560146446904072"/>
    <n v="11.560146446904072"/>
    <s v="."/>
    <m/>
    <n v="11.560146446904072"/>
    <n v="3.1096614995893019"/>
    <n v="8.4504849473147701"/>
    <n v="2.426773579160418E-2"/>
    <s v="."/>
    <n v="2.6126940334896747E-2"/>
    <s v="."/>
    <n v="3.0592668234628011"/>
    <s v="-"/>
    <s v="-"/>
    <s v="-"/>
    <s v="-"/>
    <s v="a"/>
    <n v="3.8399330320368072"/>
    <s v="."/>
    <n v="4.6105519152779628"/>
    <s v="-"/>
    <s v="-"/>
    <s v="-"/>
    <s v="."/>
    <n v="0"/>
    <s v="."/>
    <x v="1"/>
  </r>
  <r>
    <x v="12"/>
    <s v="Services"/>
    <x v="3"/>
    <m/>
    <x v="7"/>
    <s v="-"/>
    <n v="0"/>
    <n v="0"/>
    <s v="."/>
    <m/>
    <n v="0"/>
    <n v="0"/>
    <n v="0"/>
    <n v="0"/>
    <s v="."/>
    <n v="0"/>
    <s v="."/>
    <n v="0"/>
    <s v="-"/>
    <s v="-"/>
    <s v="-"/>
    <s v="-"/>
    <s v="a"/>
    <n v="0"/>
    <s v="."/>
    <n v="0"/>
    <s v="-"/>
    <s v="-"/>
    <s v="-"/>
    <s v="."/>
    <n v="0"/>
    <s v="."/>
    <x v="1"/>
  </r>
  <r>
    <x v="12"/>
    <s v="Services"/>
    <x v="3"/>
    <m/>
    <x v="8"/>
    <s v="-"/>
    <n v="0"/>
    <n v="0"/>
    <s v="."/>
    <m/>
    <n v="0"/>
    <n v="0"/>
    <n v="0"/>
    <n v="0"/>
    <s v="."/>
    <n v="0"/>
    <s v="."/>
    <n v="0"/>
    <s v="-"/>
    <s v="-"/>
    <s v="-"/>
    <s v="-"/>
    <s v="a"/>
    <n v="0"/>
    <s v="."/>
    <n v="0"/>
    <s v="-"/>
    <s v="-"/>
    <s v="-"/>
    <s v="."/>
    <n v="0"/>
    <s v="."/>
    <x v="1"/>
  </r>
  <r>
    <x v="12"/>
    <s v="Services"/>
    <x v="3"/>
    <m/>
    <x v="9"/>
    <s v="-"/>
    <n v="0"/>
    <n v="0"/>
    <s v="."/>
    <m/>
    <n v="0"/>
    <n v="0"/>
    <n v="0"/>
    <n v="0"/>
    <s v="."/>
    <n v="0"/>
    <s v="."/>
    <n v="0"/>
    <s v="-"/>
    <s v="-"/>
    <s v="-"/>
    <s v="-"/>
    <s v="a"/>
    <n v="0"/>
    <s v="."/>
    <n v="0"/>
    <s v="-"/>
    <s v="-"/>
    <s v="-"/>
    <s v="."/>
    <n v="0"/>
    <s v="."/>
    <x v="1"/>
  </r>
  <r>
    <x v="12"/>
    <s v="Services"/>
    <x v="3"/>
    <m/>
    <x v="10"/>
    <s v="-"/>
    <n v="0.10205790119588257"/>
    <n v="0.10205790119588257"/>
    <s v="."/>
    <m/>
    <n v="0.10205790119588257"/>
    <n v="0.10205790119588257"/>
    <n v="0"/>
    <n v="5.1435534940850243E-2"/>
    <s v="."/>
    <n v="5.0622366255032317E-2"/>
    <s v="."/>
    <n v="0"/>
    <s v="-"/>
    <s v="-"/>
    <s v="-"/>
    <s v="-"/>
    <s v="a"/>
    <n v="0"/>
    <s v="."/>
    <n v="0"/>
    <s v="-"/>
    <s v="-"/>
    <s v="-"/>
    <s v="."/>
    <n v="0"/>
    <s v="."/>
    <x v="1"/>
  </r>
  <r>
    <x v="12"/>
    <s v="Services"/>
    <x v="3"/>
    <m/>
    <x v="11"/>
    <s v="-"/>
    <n v="0"/>
    <n v="0"/>
    <s v="."/>
    <m/>
    <n v="0"/>
    <n v="0"/>
    <n v="0"/>
    <n v="0"/>
    <s v="."/>
    <n v="0"/>
    <s v="."/>
    <n v="0"/>
    <s v="-"/>
    <s v="-"/>
    <s v="-"/>
    <s v="-"/>
    <s v="a"/>
    <n v="0"/>
    <s v="."/>
    <n v="0"/>
    <s v="-"/>
    <s v="-"/>
    <s v="-"/>
    <s v="."/>
    <n v="0"/>
    <s v="."/>
    <x v="1"/>
  </r>
  <r>
    <x v="12"/>
    <s v="Services"/>
    <x v="3"/>
    <m/>
    <x v="12"/>
    <s v="-"/>
    <n v="9.2056505236781147E-2"/>
    <n v="9.2056505236781147E-2"/>
    <s v="."/>
    <m/>
    <n v="9.2056505236781147E-2"/>
    <n v="9.2056505236781147E-2"/>
    <n v="0"/>
    <n v="4.3244608742643909E-2"/>
    <s v="."/>
    <n v="4.8811896494137239E-2"/>
    <s v="."/>
    <n v="0"/>
    <s v="-"/>
    <s v="-"/>
    <s v="-"/>
    <s v="-"/>
    <s v="a"/>
    <n v="0"/>
    <s v="."/>
    <n v="0"/>
    <s v="-"/>
    <s v="-"/>
    <s v="-"/>
    <s v="."/>
    <n v="0"/>
    <s v="."/>
    <x v="1"/>
  </r>
  <r>
    <x v="12"/>
    <s v="Services"/>
    <x v="3"/>
    <m/>
    <x v="13"/>
    <s v="-"/>
    <n v="0.39451173481457724"/>
    <n v="0.39451173481457724"/>
    <s v="."/>
    <m/>
    <n v="0.39451173481457724"/>
    <n v="0.39451173481457724"/>
    <n v="0"/>
    <n v="0.1877939119621366"/>
    <s v="."/>
    <n v="0.20671782285244061"/>
    <s v="."/>
    <n v="0"/>
    <s v="-"/>
    <s v="-"/>
    <s v="-"/>
    <s v="-"/>
    <s v="a"/>
    <n v="0"/>
    <s v="."/>
    <n v="0"/>
    <s v="-"/>
    <s v="-"/>
    <s v="-"/>
    <s v="."/>
    <n v="0"/>
    <s v="."/>
    <x v="1"/>
  </r>
  <r>
    <x v="12"/>
    <s v="Services"/>
    <x v="3"/>
    <m/>
    <x v="14"/>
    <s v="-"/>
    <n v="0"/>
    <n v="0"/>
    <s v="."/>
    <m/>
    <n v="0"/>
    <n v="0"/>
    <n v="0"/>
    <n v="0"/>
    <s v="."/>
    <n v="0"/>
    <s v="."/>
    <n v="0"/>
    <s v="-"/>
    <s v="-"/>
    <s v="-"/>
    <s v="-"/>
    <s v="a"/>
    <n v="0"/>
    <s v="."/>
    <n v="0"/>
    <s v="-"/>
    <s v="-"/>
    <s v="-"/>
    <s v="."/>
    <n v="0"/>
    <s v="."/>
    <x v="1"/>
  </r>
  <r>
    <x v="12"/>
    <s v="Services"/>
    <x v="4"/>
    <m/>
    <x v="1"/>
    <s v="-"/>
    <n v="7.4524814295945312"/>
    <n v="7.4524814295945312"/>
    <s v="."/>
    <m/>
    <n v="7.4524814295945312"/>
    <n v="6.5216021101157979"/>
    <n v="0.93087931947873337"/>
    <n v="5.2677687937500846"/>
    <s v="."/>
    <n v="1.2538333163657134"/>
    <s v="."/>
    <n v="0"/>
    <s v="-"/>
    <s v="-"/>
    <s v="-"/>
    <s v="-"/>
    <s v="a"/>
    <n v="0.51891095649816465"/>
    <s v="."/>
    <n v="0.41196836298056871"/>
    <s v="-"/>
    <s v="-"/>
    <s v="-"/>
    <s v="."/>
    <n v="0"/>
    <s v="."/>
    <x v="1"/>
  </r>
  <r>
    <x v="12"/>
    <s v="Services"/>
    <x v="4"/>
    <m/>
    <x v="2"/>
    <s v="-"/>
    <n v="0"/>
    <n v="0"/>
    <s v="."/>
    <m/>
    <n v="0"/>
    <n v="0"/>
    <n v="0"/>
    <n v="0"/>
    <s v="."/>
    <n v="0"/>
    <s v="."/>
    <n v="0"/>
    <s v="-"/>
    <s v="-"/>
    <s v="-"/>
    <s v="-"/>
    <s v="a"/>
    <n v="0"/>
    <s v="."/>
    <n v="0"/>
    <s v="-"/>
    <s v="-"/>
    <s v="-"/>
    <s v="."/>
    <n v="0"/>
    <s v="."/>
    <x v="1"/>
  </r>
  <r>
    <x v="12"/>
    <s v="Services"/>
    <x v="4"/>
    <m/>
    <x v="3"/>
    <s v="-"/>
    <n v="0.16295405123660539"/>
    <n v="0.16295405123660539"/>
    <s v="."/>
    <m/>
    <n v="0.16295405123660539"/>
    <n v="0.16295405123660539"/>
    <n v="0"/>
    <n v="0.13168150554691962"/>
    <s v="."/>
    <n v="3.1272545689685759E-2"/>
    <s v="."/>
    <n v="0"/>
    <s v="-"/>
    <s v="-"/>
    <s v="-"/>
    <s v="-"/>
    <s v="a"/>
    <n v="0"/>
    <s v="."/>
    <n v="0"/>
    <s v="-"/>
    <s v="-"/>
    <s v="-"/>
    <s v="."/>
    <n v="0"/>
    <s v="."/>
    <x v="1"/>
  </r>
  <r>
    <x v="12"/>
    <s v="Services"/>
    <x v="4"/>
    <m/>
    <x v="4"/>
    <s v="-"/>
    <n v="6.0671366050114823"/>
    <n v="6.0671366050114823"/>
    <s v="."/>
    <m/>
    <n v="6.0671366050114823"/>
    <n v="6.0671366050114823"/>
    <n v="0"/>
    <n v="4.9010543644450468"/>
    <s v="."/>
    <n v="1.1660822405664355"/>
    <s v="."/>
    <n v="0"/>
    <s v="-"/>
    <s v="-"/>
    <s v="-"/>
    <s v="-"/>
    <s v="a"/>
    <n v="0"/>
    <s v="."/>
    <n v="0"/>
    <s v="-"/>
    <s v="-"/>
    <s v="-"/>
    <s v="."/>
    <n v="0"/>
    <s v="."/>
    <x v="1"/>
  </r>
  <r>
    <x v="12"/>
    <s v="Services"/>
    <x v="4"/>
    <m/>
    <x v="5"/>
    <s v="-"/>
    <n v="0"/>
    <n v="0"/>
    <s v="."/>
    <m/>
    <n v="0"/>
    <n v="0"/>
    <n v="0"/>
    <n v="0"/>
    <s v="."/>
    <n v="0"/>
    <s v="."/>
    <n v="0"/>
    <s v="-"/>
    <s v="-"/>
    <s v="-"/>
    <s v="-"/>
    <s v="a"/>
    <n v="0"/>
    <s v="."/>
    <n v="0"/>
    <s v="-"/>
    <s v="-"/>
    <s v="-"/>
    <s v="."/>
    <n v="0"/>
    <s v="."/>
    <x v="1"/>
  </r>
  <r>
    <x v="12"/>
    <s v="Services"/>
    <x v="4"/>
    <m/>
    <x v="6"/>
    <s v="-"/>
    <n v="0.95565095287921098"/>
    <n v="0.95565095287921098"/>
    <s v="."/>
    <m/>
    <n v="0.95565095287921098"/>
    <n v="2.4771633400477559E-2"/>
    <n v="0.93087931947873337"/>
    <n v="2.0013111234982599E-2"/>
    <s v="."/>
    <n v="4.7585221654949583E-3"/>
    <s v="."/>
    <n v="0"/>
    <s v="-"/>
    <s v="-"/>
    <s v="-"/>
    <s v="-"/>
    <s v="a"/>
    <n v="0.51891095649816465"/>
    <s v="."/>
    <n v="0.41196836298056871"/>
    <s v="-"/>
    <s v="-"/>
    <s v="-"/>
    <s v="."/>
    <n v="0"/>
    <s v="."/>
    <x v="1"/>
  </r>
  <r>
    <x v="12"/>
    <s v="Services"/>
    <x v="4"/>
    <m/>
    <x v="7"/>
    <s v="-"/>
    <n v="0"/>
    <n v="0"/>
    <s v="."/>
    <m/>
    <n v="0"/>
    <n v="0"/>
    <n v="0"/>
    <n v="0"/>
    <s v="."/>
    <n v="0"/>
    <s v="."/>
    <n v="0"/>
    <s v="-"/>
    <s v="-"/>
    <s v="-"/>
    <s v="-"/>
    <s v="a"/>
    <n v="0"/>
    <s v="."/>
    <n v="0"/>
    <s v="-"/>
    <s v="-"/>
    <s v="-"/>
    <s v="."/>
    <n v="0"/>
    <s v="."/>
    <x v="1"/>
  </r>
  <r>
    <x v="12"/>
    <s v="Services"/>
    <x v="4"/>
    <m/>
    <x v="8"/>
    <s v="-"/>
    <n v="0"/>
    <n v="0"/>
    <s v="."/>
    <m/>
    <n v="0"/>
    <n v="0"/>
    <n v="0"/>
    <n v="0"/>
    <s v="."/>
    <n v="0"/>
    <s v="."/>
    <n v="0"/>
    <s v="-"/>
    <s v="-"/>
    <s v="-"/>
    <s v="-"/>
    <s v="a"/>
    <n v="0"/>
    <s v="."/>
    <n v="0"/>
    <s v="-"/>
    <s v="-"/>
    <s v="-"/>
    <s v="."/>
    <n v="0"/>
    <s v="."/>
    <x v="1"/>
  </r>
  <r>
    <x v="12"/>
    <s v="Services"/>
    <x v="4"/>
    <m/>
    <x v="9"/>
    <s v="-"/>
    <n v="0"/>
    <n v="0"/>
    <s v="."/>
    <m/>
    <n v="0"/>
    <n v="0"/>
    <n v="0"/>
    <n v="0"/>
    <s v="."/>
    <n v="0"/>
    <s v="."/>
    <n v="0"/>
    <s v="-"/>
    <s v="-"/>
    <s v="-"/>
    <s v="-"/>
    <s v="a"/>
    <n v="0"/>
    <s v="."/>
    <n v="0"/>
    <s v="-"/>
    <s v="-"/>
    <s v="-"/>
    <s v="."/>
    <n v="0"/>
    <s v="."/>
    <x v="1"/>
  </r>
  <r>
    <x v="12"/>
    <s v="Services"/>
    <x v="4"/>
    <m/>
    <x v="10"/>
    <s v="-"/>
    <n v="3.3384656251742098E-2"/>
    <n v="3.3384656251742098E-2"/>
    <s v="."/>
    <m/>
    <n v="3.3384656251742098E-2"/>
    <n v="3.3384656251742098E-2"/>
    <n v="0"/>
    <n v="2.6704618431481041E-2"/>
    <s v="."/>
    <n v="6.6800378202610568E-3"/>
    <s v="."/>
    <n v="0"/>
    <s v="-"/>
    <s v="-"/>
    <s v="-"/>
    <s v="-"/>
    <s v="a"/>
    <n v="0"/>
    <s v="."/>
    <n v="0"/>
    <s v="-"/>
    <s v="-"/>
    <s v="-"/>
    <s v="."/>
    <n v="0"/>
    <s v="."/>
    <x v="1"/>
  </r>
  <r>
    <x v="12"/>
    <s v="Services"/>
    <x v="4"/>
    <m/>
    <x v="11"/>
    <s v="-"/>
    <n v="0"/>
    <n v="0"/>
    <s v="."/>
    <m/>
    <n v="0"/>
    <n v="0"/>
    <n v="0"/>
    <n v="0"/>
    <s v="."/>
    <n v="0"/>
    <s v="."/>
    <n v="0"/>
    <s v="-"/>
    <s v="-"/>
    <s v="-"/>
    <s v="-"/>
    <s v="a"/>
    <n v="0"/>
    <s v="."/>
    <n v="0"/>
    <s v="-"/>
    <s v="-"/>
    <s v="-"/>
    <s v="."/>
    <n v="0"/>
    <s v="."/>
    <x v="1"/>
  </r>
  <r>
    <x v="12"/>
    <s v="Services"/>
    <x v="4"/>
    <m/>
    <x v="12"/>
    <s v="-"/>
    <n v="2.4445775472540673E-2"/>
    <n v="2.4445775472540673E-2"/>
    <s v="."/>
    <m/>
    <n v="2.4445775472540673E-2"/>
    <n v="2.4445775472540673E-2"/>
    <n v="0"/>
    <n v="1.9697613390791943E-2"/>
    <s v="."/>
    <n v="4.7481620817487287E-3"/>
    <s v="."/>
    <n v="0"/>
    <s v="-"/>
    <s v="-"/>
    <s v="-"/>
    <s v="-"/>
    <s v="a"/>
    <n v="0"/>
    <s v="."/>
    <n v="0"/>
    <s v="-"/>
    <s v="-"/>
    <s v="-"/>
    <s v="."/>
    <n v="0"/>
    <s v="."/>
    <x v="1"/>
  </r>
  <r>
    <x v="12"/>
    <s v="Services"/>
    <x v="4"/>
    <m/>
    <x v="13"/>
    <s v="-"/>
    <n v="0.20890938874295031"/>
    <n v="0.20890938874295031"/>
    <s v="."/>
    <m/>
    <n v="0.20890938874295031"/>
    <n v="0.20890938874295031"/>
    <n v="0"/>
    <n v="0.168617580700863"/>
    <s v="."/>
    <n v="4.0291808042087311E-2"/>
    <s v="."/>
    <n v="0"/>
    <s v="-"/>
    <s v="-"/>
    <s v="-"/>
    <s v="-"/>
    <s v="a"/>
    <n v="0"/>
    <s v="."/>
    <n v="0"/>
    <s v="-"/>
    <s v="-"/>
    <s v="-"/>
    <s v="."/>
    <n v="0"/>
    <s v="."/>
    <x v="1"/>
  </r>
  <r>
    <x v="12"/>
    <s v="Services"/>
    <x v="4"/>
    <m/>
    <x v="14"/>
    <s v="-"/>
    <n v="0"/>
    <n v="0"/>
    <s v="."/>
    <m/>
    <n v="0"/>
    <n v="0"/>
    <n v="0"/>
    <n v="0"/>
    <s v="."/>
    <n v="0"/>
    <s v="."/>
    <n v="0"/>
    <s v="-"/>
    <s v="-"/>
    <s v="-"/>
    <s v="-"/>
    <s v="a"/>
    <n v="0"/>
    <s v="."/>
    <n v="0"/>
    <s v="-"/>
    <s v="-"/>
    <s v="-"/>
    <s v="."/>
    <n v="0"/>
    <s v="."/>
    <x v="1"/>
  </r>
  <r>
    <x v="12"/>
    <s v="Services"/>
    <x v="5"/>
    <m/>
    <x v="1"/>
    <s v="-"/>
    <n v="5.5041038459452025"/>
    <n v="5.5041038459452025"/>
    <s v="."/>
    <m/>
    <n v="5.5041038459452025"/>
    <n v="3.1686571981370419"/>
    <n v="2.335446647808161"/>
    <n v="2.6868953237817261"/>
    <s v="."/>
    <n v="0.48176187435531581"/>
    <s v="."/>
    <n v="0"/>
    <s v="-"/>
    <s v="-"/>
    <s v="-"/>
    <s v="-"/>
    <s v="a"/>
    <n v="2.1768294269656927"/>
    <s v="."/>
    <n v="0.1586172208424681"/>
    <s v="-"/>
    <s v="-"/>
    <s v="-"/>
    <s v="."/>
    <n v="0"/>
    <s v="."/>
    <x v="1"/>
  </r>
  <r>
    <x v="12"/>
    <s v="Services"/>
    <x v="5"/>
    <m/>
    <x v="2"/>
    <s v="-"/>
    <n v="0"/>
    <n v="0"/>
    <s v="."/>
    <m/>
    <n v="0"/>
    <n v="0"/>
    <n v="0"/>
    <n v="0"/>
    <s v="."/>
    <n v="0"/>
    <s v="."/>
    <n v="0"/>
    <s v="-"/>
    <s v="-"/>
    <s v="-"/>
    <s v="-"/>
    <s v="a"/>
    <n v="0"/>
    <s v="."/>
    <n v="0"/>
    <s v="-"/>
    <s v="-"/>
    <s v="-"/>
    <s v="."/>
    <n v="0"/>
    <s v="."/>
    <x v="1"/>
  </r>
  <r>
    <x v="12"/>
    <s v="Services"/>
    <x v="5"/>
    <m/>
    <x v="3"/>
    <s v="-"/>
    <n v="7.3885823579876761E-2"/>
    <n v="7.3885823579876761E-2"/>
    <s v="."/>
    <m/>
    <n v="7.3885823579876761E-2"/>
    <n v="7.3885823579876761E-2"/>
    <n v="0"/>
    <n v="6.2706965145554433E-2"/>
    <s v="."/>
    <n v="1.1178858434322324E-2"/>
    <s v="."/>
    <n v="0"/>
    <s v="-"/>
    <s v="-"/>
    <s v="-"/>
    <s v="-"/>
    <s v="a"/>
    <n v="0"/>
    <s v="."/>
    <n v="0"/>
    <s v="-"/>
    <s v="-"/>
    <s v="-"/>
    <s v="."/>
    <n v="0"/>
    <s v="."/>
    <x v="1"/>
  </r>
  <r>
    <x v="12"/>
    <s v="Services"/>
    <x v="5"/>
    <m/>
    <x v="4"/>
    <s v="-"/>
    <n v="2.9541817599508238"/>
    <n v="2.9541817599508238"/>
    <s v="."/>
    <m/>
    <n v="2.9541817599508238"/>
    <n v="2.9541817599508238"/>
    <n v="0"/>
    <n v="2.5053507281586986"/>
    <s v="."/>
    <n v="0.44883103179212497"/>
    <s v="."/>
    <n v="0"/>
    <s v="-"/>
    <s v="-"/>
    <s v="-"/>
    <s v="-"/>
    <s v="a"/>
    <n v="0"/>
    <s v="."/>
    <n v="0"/>
    <s v="-"/>
    <s v="-"/>
    <s v="-"/>
    <s v="."/>
    <n v="0"/>
    <s v="."/>
    <x v="1"/>
  </r>
  <r>
    <x v="12"/>
    <s v="Services"/>
    <x v="5"/>
    <m/>
    <x v="5"/>
    <s v="-"/>
    <n v="0"/>
    <n v="0"/>
    <s v="."/>
    <m/>
    <n v="0"/>
    <n v="0"/>
    <n v="0"/>
    <n v="0"/>
    <s v="."/>
    <n v="0"/>
    <s v="."/>
    <n v="0"/>
    <s v="-"/>
    <s v="-"/>
    <s v="-"/>
    <s v="-"/>
    <s v="a"/>
    <n v="0"/>
    <s v="."/>
    <n v="0"/>
    <s v="-"/>
    <s v="-"/>
    <s v="-"/>
    <s v="."/>
    <n v="0"/>
    <s v="."/>
    <x v="1"/>
  </r>
  <r>
    <x v="12"/>
    <s v="Services"/>
    <x v="5"/>
    <m/>
    <x v="6"/>
    <s v="-"/>
    <n v="2.3484546104324959"/>
    <n v="2.3484546104324959"/>
    <s v="."/>
    <m/>
    <n v="2.3484546104324959"/>
    <n v="1.3007962624335078E-2"/>
    <n v="2.335446647808161"/>
    <n v="1.1025197199189584E-2"/>
    <s v="."/>
    <n v="1.9827654251454939E-3"/>
    <s v="."/>
    <n v="0"/>
    <s v="-"/>
    <s v="-"/>
    <s v="-"/>
    <s v="-"/>
    <s v="a"/>
    <n v="2.1768294269656927"/>
    <s v="."/>
    <n v="0.1586172208424681"/>
    <s v="-"/>
    <s v="-"/>
    <s v="-"/>
    <s v="."/>
    <n v="0"/>
    <s v="."/>
    <x v="1"/>
  </r>
  <r>
    <x v="12"/>
    <s v="Services"/>
    <x v="5"/>
    <m/>
    <x v="7"/>
    <s v="-"/>
    <n v="0"/>
    <n v="0"/>
    <s v="."/>
    <m/>
    <n v="0"/>
    <n v="0"/>
    <n v="0"/>
    <n v="0"/>
    <s v="."/>
    <n v="0"/>
    <s v="."/>
    <n v="0"/>
    <s v="-"/>
    <s v="-"/>
    <s v="-"/>
    <s v="-"/>
    <s v="a"/>
    <n v="0"/>
    <s v="."/>
    <n v="0"/>
    <s v="-"/>
    <s v="-"/>
    <s v="-"/>
    <s v="."/>
    <n v="0"/>
    <s v="."/>
    <x v="1"/>
  </r>
  <r>
    <x v="12"/>
    <s v="Services"/>
    <x v="5"/>
    <m/>
    <x v="8"/>
    <s v="-"/>
    <n v="0"/>
    <n v="0"/>
    <s v="."/>
    <m/>
    <n v="0"/>
    <n v="0"/>
    <n v="0"/>
    <n v="0"/>
    <s v="."/>
    <n v="0"/>
    <s v="."/>
    <n v="0"/>
    <s v="-"/>
    <s v="-"/>
    <s v="-"/>
    <s v="-"/>
    <s v="a"/>
    <n v="0"/>
    <s v="."/>
    <n v="0"/>
    <s v="-"/>
    <s v="-"/>
    <s v="-"/>
    <s v="."/>
    <n v="0"/>
    <s v="."/>
    <x v="1"/>
  </r>
  <r>
    <x v="12"/>
    <s v="Services"/>
    <x v="5"/>
    <m/>
    <x v="9"/>
    <s v="-"/>
    <n v="0"/>
    <n v="0"/>
    <s v="."/>
    <m/>
    <n v="0"/>
    <n v="0"/>
    <n v="0"/>
    <n v="0"/>
    <s v="."/>
    <n v="0"/>
    <s v="."/>
    <n v="0"/>
    <s v="-"/>
    <s v="-"/>
    <s v="-"/>
    <s v="-"/>
    <s v="a"/>
    <n v="0"/>
    <s v="."/>
    <n v="0"/>
    <s v="-"/>
    <s v="-"/>
    <s v="-"/>
    <s v="."/>
    <n v="0"/>
    <s v="."/>
    <x v="1"/>
  </r>
  <r>
    <x v="12"/>
    <s v="Services"/>
    <x v="5"/>
    <m/>
    <x v="10"/>
    <s v="-"/>
    <n v="1.7651862863404835E-2"/>
    <n v="1.7651862863404835E-2"/>
    <s v="."/>
    <m/>
    <n v="1.7651862863404835E-2"/>
    <n v="1.7651862863404835E-2"/>
    <n v="0"/>
    <n v="1.4906500398461475E-2"/>
    <s v="."/>
    <n v="2.7453624649433593E-3"/>
    <s v="."/>
    <n v="0"/>
    <s v="-"/>
    <s v="-"/>
    <s v="-"/>
    <s v="-"/>
    <s v="a"/>
    <n v="0"/>
    <s v="."/>
    <n v="0"/>
    <s v="-"/>
    <s v="-"/>
    <s v="-"/>
    <s v="."/>
    <n v="0"/>
    <s v="."/>
    <x v="1"/>
  </r>
  <r>
    <x v="12"/>
    <s v="Services"/>
    <x v="5"/>
    <m/>
    <x v="11"/>
    <s v="-"/>
    <n v="0"/>
    <n v="0"/>
    <s v="."/>
    <m/>
    <n v="0"/>
    <n v="0"/>
    <n v="0"/>
    <n v="0"/>
    <s v="."/>
    <n v="0"/>
    <s v="."/>
    <n v="0"/>
    <s v="-"/>
    <s v="-"/>
    <s v="-"/>
    <s v="-"/>
    <s v="a"/>
    <n v="0"/>
    <s v="."/>
    <n v="0"/>
    <s v="-"/>
    <s v="-"/>
    <s v="-"/>
    <s v="."/>
    <n v="0"/>
    <s v="."/>
    <x v="1"/>
  </r>
  <r>
    <x v="12"/>
    <s v="Services"/>
    <x v="5"/>
    <m/>
    <x v="12"/>
    <s v="-"/>
    <n v="9.9257956028135069E-3"/>
    <n v="9.9257956028135069E-3"/>
    <s v="."/>
    <m/>
    <n v="9.9257956028135069E-3"/>
    <n v="9.9257956028135069E-3"/>
    <n v="0"/>
    <n v="8.2269646217071231E-3"/>
    <s v="."/>
    <n v="1.6988309811063835E-3"/>
    <s v="."/>
    <n v="0"/>
    <s v="-"/>
    <s v="-"/>
    <s v="-"/>
    <s v="-"/>
    <s v="a"/>
    <n v="0"/>
    <s v="."/>
    <n v="0"/>
    <s v="-"/>
    <s v="-"/>
    <s v="-"/>
    <s v="."/>
    <n v="0"/>
    <s v="."/>
    <x v="1"/>
  </r>
  <r>
    <x v="12"/>
    <s v="Services"/>
    <x v="5"/>
    <m/>
    <x v="13"/>
    <s v="-"/>
    <n v="0.10000399351578809"/>
    <n v="0.10000399351578809"/>
    <s v="."/>
    <m/>
    <n v="0.10000399351578809"/>
    <n v="0.10000399351578809"/>
    <n v="0"/>
    <n v="8.4678968258114759E-2"/>
    <s v="."/>
    <n v="1.5325025257673331E-2"/>
    <s v="."/>
    <n v="0"/>
    <s v="-"/>
    <s v="-"/>
    <s v="-"/>
    <s v="-"/>
    <s v="a"/>
    <n v="0"/>
    <s v="."/>
    <n v="0"/>
    <s v="-"/>
    <s v="-"/>
    <s v="-"/>
    <s v="."/>
    <n v="0"/>
    <s v="."/>
    <x v="1"/>
  </r>
  <r>
    <x v="12"/>
    <s v="Services"/>
    <x v="5"/>
    <m/>
    <x v="14"/>
    <s v="-"/>
    <n v="0"/>
    <n v="0"/>
    <s v="."/>
    <m/>
    <n v="0"/>
    <n v="0"/>
    <n v="0"/>
    <n v="0"/>
    <s v="."/>
    <n v="0"/>
    <s v="."/>
    <n v="0"/>
    <s v="-"/>
    <s v="-"/>
    <s v="-"/>
    <s v="-"/>
    <s v="a"/>
    <n v="0"/>
    <s v="."/>
    <n v="0"/>
    <s v="-"/>
    <s v="-"/>
    <s v="-"/>
    <s v="."/>
    <n v="0"/>
    <s v="."/>
    <x v="1"/>
  </r>
  <r>
    <x v="12"/>
    <s v="Services"/>
    <x v="6"/>
    <m/>
    <x v="1"/>
    <s v="-"/>
    <n v="11.452835692434943"/>
    <n v="11.452835692434943"/>
    <s v="."/>
    <m/>
    <n v="11.452835692434943"/>
    <n v="11.067923324402196"/>
    <n v="0.38491236803274742"/>
    <n v="6.1399311771743701"/>
    <s v="."/>
    <n v="3.2405294697839744"/>
    <s v="."/>
    <n v="1.6874626774438517"/>
    <s v="-"/>
    <s v="-"/>
    <s v="-"/>
    <s v="-"/>
    <s v="a"/>
    <n v="0.10740809080268676"/>
    <s v="."/>
    <n v="0.27750427723006066"/>
    <s v="-"/>
    <s v="-"/>
    <s v="-"/>
    <s v="."/>
    <n v="0"/>
    <s v="."/>
    <x v="1"/>
  </r>
  <r>
    <x v="12"/>
    <s v="Services"/>
    <x v="6"/>
    <m/>
    <x v="2"/>
    <s v="-"/>
    <n v="0"/>
    <n v="0"/>
    <s v="."/>
    <m/>
    <n v="0"/>
    <n v="0"/>
    <n v="0"/>
    <n v="0"/>
    <s v="."/>
    <n v="0"/>
    <s v="."/>
    <n v="0"/>
    <s v="-"/>
    <s v="-"/>
    <s v="-"/>
    <s v="-"/>
    <s v="a"/>
    <n v="0"/>
    <s v="."/>
    <n v="0"/>
    <s v="-"/>
    <s v="-"/>
    <s v="-"/>
    <s v="."/>
    <n v="0"/>
    <s v="."/>
    <x v="1"/>
  </r>
  <r>
    <x v="12"/>
    <s v="Services"/>
    <x v="6"/>
    <m/>
    <x v="3"/>
    <s v="-"/>
    <n v="0.22752912878198533"/>
    <n v="0.22752912878198533"/>
    <s v="."/>
    <m/>
    <n v="0.22752912878198533"/>
    <n v="0.22752912878198533"/>
    <n v="0"/>
    <n v="0.14958865534306304"/>
    <s v="."/>
    <n v="7.7940473438922284E-2"/>
    <s v="."/>
    <n v="0"/>
    <s v="-"/>
    <s v="-"/>
    <s v="-"/>
    <s v="-"/>
    <s v="a"/>
    <n v="0"/>
    <s v="."/>
    <n v="0"/>
    <s v="-"/>
    <s v="-"/>
    <s v="-"/>
    <s v="."/>
    <n v="0"/>
    <s v="."/>
    <x v="1"/>
  </r>
  <r>
    <x v="12"/>
    <s v="Services"/>
    <x v="6"/>
    <m/>
    <x v="4"/>
    <s v="-"/>
    <n v="8.7253483530896219"/>
    <n v="8.7253483530896219"/>
    <s v="."/>
    <m/>
    <n v="8.7253483530896219"/>
    <n v="8.7253483530896219"/>
    <n v="0"/>
    <n v="5.7128058016404539"/>
    <s v="."/>
    <n v="3.0125425514491688"/>
    <s v="."/>
    <n v="0"/>
    <s v="-"/>
    <s v="-"/>
    <s v="-"/>
    <s v="-"/>
    <s v="a"/>
    <n v="0"/>
    <s v="."/>
    <n v="0"/>
    <s v="-"/>
    <s v="-"/>
    <s v="-"/>
    <s v="."/>
    <n v="0"/>
    <s v="."/>
    <x v="1"/>
  </r>
  <r>
    <x v="12"/>
    <s v="Services"/>
    <x v="6"/>
    <m/>
    <x v="5"/>
    <s v="-"/>
    <n v="0"/>
    <n v="0"/>
    <s v="."/>
    <m/>
    <n v="0"/>
    <n v="0"/>
    <n v="0"/>
    <n v="0"/>
    <s v="."/>
    <n v="0"/>
    <s v="."/>
    <n v="0"/>
    <s v="-"/>
    <s v="-"/>
    <s v="-"/>
    <s v="-"/>
    <s v="a"/>
    <n v="0"/>
    <s v="."/>
    <n v="0"/>
    <s v="-"/>
    <s v="-"/>
    <s v="-"/>
    <s v="."/>
    <n v="0"/>
    <s v="."/>
    <x v="1"/>
  </r>
  <r>
    <x v="12"/>
    <s v="Services"/>
    <x v="6"/>
    <m/>
    <x v="6"/>
    <s v="-"/>
    <n v="2.105736020571797"/>
    <n v="2.105736020571797"/>
    <s v="."/>
    <m/>
    <n v="2.105736020571797"/>
    <n v="1.7208236525390495"/>
    <n v="0.38491236803274742"/>
    <n v="2.1954185012019647E-2"/>
    <s v="."/>
    <n v="1.1406790083178135E-2"/>
    <s v="."/>
    <n v="1.6874626774438517"/>
    <s v="-"/>
    <s v="-"/>
    <s v="-"/>
    <s v="-"/>
    <s v="a"/>
    <n v="0.10740809080268676"/>
    <s v="."/>
    <n v="0.27750427723006066"/>
    <s v="-"/>
    <s v="-"/>
    <s v="-"/>
    <s v="."/>
    <n v="0"/>
    <s v="."/>
    <x v="1"/>
  </r>
  <r>
    <x v="12"/>
    <s v="Services"/>
    <x v="6"/>
    <m/>
    <x v="7"/>
    <s v="-"/>
    <n v="0"/>
    <n v="0"/>
    <s v="."/>
    <m/>
    <n v="0"/>
    <n v="0"/>
    <n v="0"/>
    <n v="0"/>
    <s v="."/>
    <n v="0"/>
    <s v="."/>
    <n v="0"/>
    <s v="-"/>
    <s v="-"/>
    <s v="-"/>
    <s v="-"/>
    <s v="a"/>
    <n v="0"/>
    <s v="."/>
    <n v="0"/>
    <s v="-"/>
    <s v="-"/>
    <s v="-"/>
    <s v="."/>
    <n v="0"/>
    <s v="."/>
    <x v="1"/>
  </r>
  <r>
    <x v="12"/>
    <s v="Services"/>
    <x v="6"/>
    <m/>
    <x v="8"/>
    <s v="-"/>
    <n v="0"/>
    <n v="0"/>
    <s v="."/>
    <m/>
    <n v="0"/>
    <n v="0"/>
    <n v="0"/>
    <n v="0"/>
    <s v="."/>
    <n v="0"/>
    <s v="."/>
    <n v="0"/>
    <s v="-"/>
    <s v="-"/>
    <s v="-"/>
    <s v="-"/>
    <s v="a"/>
    <n v="0"/>
    <s v="."/>
    <n v="0"/>
    <s v="-"/>
    <s v="-"/>
    <s v="-"/>
    <s v="."/>
    <n v="0"/>
    <s v="."/>
    <x v="1"/>
  </r>
  <r>
    <x v="12"/>
    <s v="Services"/>
    <x v="6"/>
    <m/>
    <x v="9"/>
    <s v="-"/>
    <n v="0"/>
    <n v="0"/>
    <s v="."/>
    <m/>
    <n v="0"/>
    <n v="0"/>
    <n v="0"/>
    <n v="0"/>
    <s v="."/>
    <n v="0"/>
    <s v="."/>
    <n v="0"/>
    <s v="-"/>
    <s v="-"/>
    <s v="-"/>
    <s v="-"/>
    <s v="a"/>
    <n v="0"/>
    <s v="."/>
    <n v="0"/>
    <s v="-"/>
    <s v="-"/>
    <s v="-"/>
    <s v="."/>
    <n v="0"/>
    <s v="."/>
    <x v="1"/>
  </r>
  <r>
    <x v="12"/>
    <s v="Services"/>
    <x v="6"/>
    <m/>
    <x v="10"/>
    <s v="-"/>
    <n v="5.0630260446977424E-2"/>
    <n v="5.0630260446977424E-2"/>
    <s v="."/>
    <m/>
    <n v="5.0630260446977424E-2"/>
    <n v="5.0630260446977424E-2"/>
    <n v="0"/>
    <n v="3.2177550316536942E-2"/>
    <s v="."/>
    <n v="1.8452710130440485E-2"/>
    <s v="."/>
    <n v="0"/>
    <s v="-"/>
    <s v="-"/>
    <s v="-"/>
    <s v="-"/>
    <s v="a"/>
    <n v="0"/>
    <s v="."/>
    <n v="0"/>
    <s v="-"/>
    <s v="-"/>
    <s v="-"/>
    <s v="."/>
    <n v="0"/>
    <s v="."/>
    <x v="1"/>
  </r>
  <r>
    <x v="12"/>
    <s v="Services"/>
    <x v="6"/>
    <m/>
    <x v="11"/>
    <s v="-"/>
    <n v="0"/>
    <n v="0"/>
    <s v="."/>
    <m/>
    <n v="0"/>
    <n v="0"/>
    <n v="0"/>
    <n v="0"/>
    <s v="."/>
    <n v="0"/>
    <s v="."/>
    <n v="0"/>
    <s v="-"/>
    <s v="-"/>
    <s v="-"/>
    <s v="-"/>
    <s v="a"/>
    <n v="0"/>
    <s v="."/>
    <n v="0"/>
    <s v="-"/>
    <s v="-"/>
    <s v="-"/>
    <s v="."/>
    <n v="0"/>
    <s v="."/>
    <x v="1"/>
  </r>
  <r>
    <x v="12"/>
    <s v="Services"/>
    <x v="6"/>
    <m/>
    <x v="12"/>
    <s v="-"/>
    <n v="4.6238280364618072E-2"/>
    <n v="4.6238280364618072E-2"/>
    <s v="."/>
    <m/>
    <n v="4.6238280364618072E-2"/>
    <n v="4.6238280364618072E-2"/>
    <n v="0"/>
    <n v="2.9602042134492045E-2"/>
    <s v="."/>
    <n v="1.6636238230126027E-2"/>
    <s v="."/>
    <n v="0"/>
    <s v="-"/>
    <s v="-"/>
    <s v="-"/>
    <s v="-"/>
    <s v="a"/>
    <n v="0"/>
    <s v="."/>
    <n v="0"/>
    <s v="-"/>
    <s v="-"/>
    <s v="-"/>
    <s v="."/>
    <n v="0"/>
    <s v="."/>
    <x v="1"/>
  </r>
  <r>
    <x v="12"/>
    <s v="Services"/>
    <x v="6"/>
    <m/>
    <x v="13"/>
    <s v="-"/>
    <n v="0.29735364917994278"/>
    <n v="0.29735364917994278"/>
    <s v="."/>
    <m/>
    <n v="0.29735364917994278"/>
    <n v="0.29735364917994278"/>
    <n v="0"/>
    <n v="0.19380294272780405"/>
    <s v="."/>
    <n v="0.10355070645213874"/>
    <s v="."/>
    <n v="0"/>
    <s v="-"/>
    <s v="-"/>
    <s v="-"/>
    <s v="-"/>
    <s v="a"/>
    <n v="0"/>
    <s v="."/>
    <n v="0"/>
    <s v="-"/>
    <s v="-"/>
    <s v="-"/>
    <s v="."/>
    <n v="0"/>
    <s v="."/>
    <x v="1"/>
  </r>
  <r>
    <x v="12"/>
    <s v="Services"/>
    <x v="6"/>
    <m/>
    <x v="14"/>
    <s v="-"/>
    <n v="0"/>
    <n v="0"/>
    <s v="."/>
    <m/>
    <n v="0"/>
    <n v="0"/>
    <n v="0"/>
    <n v="0"/>
    <s v="."/>
    <n v="0"/>
    <s v="."/>
    <n v="0"/>
    <s v="-"/>
    <s v="-"/>
    <s v="-"/>
    <s v="-"/>
    <s v="a"/>
    <n v="0"/>
    <s v="."/>
    <n v="0"/>
    <s v="-"/>
    <s v="-"/>
    <s v="-"/>
    <s v="."/>
    <n v="0"/>
    <s v="."/>
    <x v="1"/>
  </r>
  <r>
    <x v="12"/>
    <s v="Services"/>
    <x v="7"/>
    <m/>
    <x v="1"/>
    <s v="-"/>
    <n v="18.029288969106798"/>
    <n v="18.029288969106798"/>
    <s v="."/>
    <m/>
    <n v="18.029288969106798"/>
    <n v="17.344248633544716"/>
    <n v="0.68504033556208321"/>
    <n v="13.113912610626295"/>
    <s v="."/>
    <n v="2.9952574754211181"/>
    <s v="."/>
    <n v="1.2350785474973025"/>
    <s v="-"/>
    <s v="-"/>
    <s v="-"/>
    <s v="-"/>
    <s v="a"/>
    <n v="0.50209841948757694"/>
    <s v="."/>
    <n v="0.18294191607450627"/>
    <s v="-"/>
    <s v="-"/>
    <s v="-"/>
    <s v="."/>
    <n v="0"/>
    <s v="."/>
    <x v="1"/>
  </r>
  <r>
    <x v="12"/>
    <s v="Services"/>
    <x v="7"/>
    <m/>
    <x v="2"/>
    <s v="-"/>
    <n v="0"/>
    <n v="0"/>
    <s v="."/>
    <m/>
    <n v="0"/>
    <n v="0"/>
    <n v="0"/>
    <n v="0"/>
    <s v="."/>
    <n v="0"/>
    <s v="."/>
    <n v="0"/>
    <s v="-"/>
    <s v="-"/>
    <s v="-"/>
    <s v="-"/>
    <s v="a"/>
    <n v="0"/>
    <s v="."/>
    <n v="0"/>
    <s v="-"/>
    <s v="-"/>
    <s v="-"/>
    <s v="."/>
    <n v="0"/>
    <s v="."/>
    <x v="1"/>
  </r>
  <r>
    <x v="12"/>
    <s v="Services"/>
    <x v="7"/>
    <m/>
    <x v="3"/>
    <s v="-"/>
    <n v="0.38565651532314782"/>
    <n v="0.38565651532314782"/>
    <s v="."/>
    <m/>
    <n v="0.38565651532314782"/>
    <n v="0.38565651532314782"/>
    <n v="0"/>
    <n v="0.31453965522921079"/>
    <s v="."/>
    <n v="7.1116860093937001E-2"/>
    <s v="."/>
    <n v="0"/>
    <s v="-"/>
    <s v="-"/>
    <s v="-"/>
    <s v="-"/>
    <s v="a"/>
    <n v="0"/>
    <s v="."/>
    <n v="0"/>
    <s v="-"/>
    <s v="-"/>
    <s v="-"/>
    <s v="."/>
    <n v="0"/>
    <s v="."/>
    <x v="1"/>
  </r>
  <r>
    <x v="12"/>
    <s v="Services"/>
    <x v="7"/>
    <m/>
    <x v="4"/>
    <s v="-"/>
    <n v="15.049560591860828"/>
    <n v="15.049560591860828"/>
    <s v="."/>
    <m/>
    <n v="15.049560591860828"/>
    <n v="15.049560591860828"/>
    <n v="0"/>
    <n v="12.251044317630429"/>
    <s v="."/>
    <n v="2.7985162742303991"/>
    <s v="."/>
    <n v="0"/>
    <s v="-"/>
    <s v="-"/>
    <s v="-"/>
    <s v="-"/>
    <s v="a"/>
    <n v="0"/>
    <s v="."/>
    <n v="0"/>
    <s v="-"/>
    <s v="-"/>
    <s v="-"/>
    <s v="."/>
    <n v="0"/>
    <s v="."/>
    <x v="1"/>
  </r>
  <r>
    <x v="12"/>
    <s v="Services"/>
    <x v="7"/>
    <m/>
    <x v="5"/>
    <s v="-"/>
    <n v="0"/>
    <n v="0"/>
    <s v="."/>
    <m/>
    <n v="0"/>
    <n v="0"/>
    <n v="0"/>
    <n v="0"/>
    <s v="."/>
    <n v="0"/>
    <s v="."/>
    <n v="0"/>
    <s v="-"/>
    <s v="-"/>
    <s v="-"/>
    <s v="-"/>
    <s v="a"/>
    <n v="0"/>
    <s v="."/>
    <n v="0"/>
    <s v="-"/>
    <s v="-"/>
    <s v="-"/>
    <s v="."/>
    <n v="0"/>
    <s v="."/>
    <x v="1"/>
  </r>
  <r>
    <x v="12"/>
    <s v="Services"/>
    <x v="7"/>
    <m/>
    <x v="6"/>
    <s v="-"/>
    <n v="1.9800511010042792"/>
    <n v="1.9800511010042792"/>
    <s v="."/>
    <m/>
    <n v="1.9800511010042792"/>
    <n v="1.2950107654421958"/>
    <n v="0.68504033556208321"/>
    <n v="4.8912101745719708E-2"/>
    <s v="."/>
    <n v="1.102011619917358E-2"/>
    <s v="."/>
    <n v="1.2350785474973025"/>
    <s v="-"/>
    <s v="-"/>
    <s v="-"/>
    <s v="-"/>
    <s v="a"/>
    <n v="0.50209841948757694"/>
    <s v="."/>
    <n v="0.18294191607450627"/>
    <s v="-"/>
    <s v="-"/>
    <s v="-"/>
    <s v="."/>
    <n v="0"/>
    <s v="."/>
    <x v="1"/>
  </r>
  <r>
    <x v="12"/>
    <s v="Services"/>
    <x v="7"/>
    <m/>
    <x v="7"/>
    <s v="-"/>
    <n v="0"/>
    <n v="0"/>
    <s v="."/>
    <m/>
    <n v="0"/>
    <n v="0"/>
    <n v="0"/>
    <n v="0"/>
    <s v="."/>
    <n v="0"/>
    <s v="."/>
    <n v="0"/>
    <s v="-"/>
    <s v="-"/>
    <s v="-"/>
    <s v="-"/>
    <s v="a"/>
    <n v="0"/>
    <s v="."/>
    <n v="0"/>
    <s v="-"/>
    <s v="-"/>
    <s v="-"/>
    <s v="."/>
    <n v="0"/>
    <s v="."/>
    <x v="1"/>
  </r>
  <r>
    <x v="12"/>
    <s v="Services"/>
    <x v="7"/>
    <m/>
    <x v="8"/>
    <s v="-"/>
    <n v="0"/>
    <n v="0"/>
    <s v="."/>
    <m/>
    <n v="0"/>
    <n v="0"/>
    <n v="0"/>
    <n v="0"/>
    <s v="."/>
    <n v="0"/>
    <s v="."/>
    <n v="0"/>
    <s v="-"/>
    <s v="-"/>
    <s v="-"/>
    <s v="-"/>
    <s v="a"/>
    <n v="0"/>
    <s v="."/>
    <n v="0"/>
    <s v="-"/>
    <s v="-"/>
    <s v="-"/>
    <s v="."/>
    <n v="0"/>
    <s v="."/>
    <x v="1"/>
  </r>
  <r>
    <x v="12"/>
    <s v="Services"/>
    <x v="7"/>
    <m/>
    <x v="9"/>
    <s v="-"/>
    <n v="0"/>
    <n v="0"/>
    <s v="."/>
    <m/>
    <n v="0"/>
    <n v="0"/>
    <n v="0"/>
    <n v="0"/>
    <s v="."/>
    <n v="0"/>
    <s v="."/>
    <n v="0"/>
    <s v="-"/>
    <s v="-"/>
    <s v="-"/>
    <s v="-"/>
    <s v="a"/>
    <n v="0"/>
    <s v="."/>
    <n v="0"/>
    <s v="-"/>
    <s v="-"/>
    <s v="-"/>
    <s v="."/>
    <n v="0"/>
    <s v="."/>
    <x v="1"/>
  </r>
  <r>
    <x v="12"/>
    <s v="Services"/>
    <x v="7"/>
    <m/>
    <x v="10"/>
    <s v="-"/>
    <n v="8.1007038608838386E-2"/>
    <n v="8.1007038608838386E-2"/>
    <s v="."/>
    <m/>
    <n v="8.1007038608838386E-2"/>
    <n v="8.1007038608838386E-2"/>
    <n v="0"/>
    <n v="6.5762318525665095E-2"/>
    <s v="."/>
    <n v="1.5244720083173291E-2"/>
    <s v="."/>
    <n v="0"/>
    <s v="-"/>
    <s v="-"/>
    <s v="-"/>
    <s v="-"/>
    <s v="a"/>
    <n v="0"/>
    <s v="."/>
    <n v="0"/>
    <s v="-"/>
    <s v="-"/>
    <s v="-"/>
    <s v="."/>
    <n v="0"/>
    <s v="."/>
    <x v="1"/>
  </r>
  <r>
    <x v="12"/>
    <s v="Services"/>
    <x v="7"/>
    <m/>
    <x v="11"/>
    <s v="-"/>
    <n v="0"/>
    <n v="0"/>
    <s v="."/>
    <m/>
    <n v="0"/>
    <n v="0"/>
    <n v="0"/>
    <n v="0"/>
    <s v="."/>
    <n v="0"/>
    <s v="."/>
    <n v="0"/>
    <s v="-"/>
    <s v="-"/>
    <s v="-"/>
    <s v="-"/>
    <s v="a"/>
    <n v="0"/>
    <s v="."/>
    <n v="0"/>
    <s v="-"/>
    <s v="-"/>
    <s v="-"/>
    <s v="."/>
    <n v="0"/>
    <s v="."/>
    <x v="1"/>
  </r>
  <r>
    <x v="12"/>
    <s v="Services"/>
    <x v="7"/>
    <m/>
    <x v="12"/>
    <s v="-"/>
    <n v="4.2048415209286802E-2"/>
    <n v="4.2048415209286802E-2"/>
    <s v="."/>
    <m/>
    <n v="4.2048415209286802E-2"/>
    <n v="4.2048415209286802E-2"/>
    <n v="0"/>
    <n v="3.4235062232173694E-2"/>
    <s v="."/>
    <n v="7.8133529771131117E-3"/>
    <s v="."/>
    <n v="0"/>
    <s v="-"/>
    <s v="-"/>
    <s v="-"/>
    <s v="-"/>
    <s v="a"/>
    <n v="0"/>
    <s v="."/>
    <n v="0"/>
    <s v="-"/>
    <s v="-"/>
    <s v="-"/>
    <s v="."/>
    <n v="0"/>
    <s v="."/>
    <x v="1"/>
  </r>
  <r>
    <x v="12"/>
    <s v="Services"/>
    <x v="7"/>
    <m/>
    <x v="13"/>
    <s v="-"/>
    <n v="0.49096530710041886"/>
    <n v="0.49096530710041886"/>
    <s v="."/>
    <m/>
    <n v="0.49096530710041886"/>
    <n v="0.49096530710041886"/>
    <n v="0"/>
    <n v="0.39941915526309668"/>
    <s v="."/>
    <n v="9.154615183732219E-2"/>
    <s v="."/>
    <n v="0"/>
    <s v="-"/>
    <s v="-"/>
    <s v="-"/>
    <s v="-"/>
    <s v="a"/>
    <n v="0"/>
    <s v="."/>
    <n v="0"/>
    <s v="-"/>
    <s v="-"/>
    <s v="-"/>
    <s v="."/>
    <n v="0"/>
    <s v="."/>
    <x v="1"/>
  </r>
  <r>
    <x v="12"/>
    <s v="Services"/>
    <x v="7"/>
    <m/>
    <x v="14"/>
    <s v="-"/>
    <n v="0"/>
    <n v="0"/>
    <s v="."/>
    <m/>
    <n v="0"/>
    <n v="0"/>
    <n v="0"/>
    <n v="0"/>
    <s v="."/>
    <n v="0"/>
    <s v="."/>
    <n v="0"/>
    <s v="-"/>
    <s v="-"/>
    <s v="-"/>
    <s v="-"/>
    <s v="a"/>
    <n v="0"/>
    <s v="."/>
    <n v="0"/>
    <s v="-"/>
    <s v="-"/>
    <s v="-"/>
    <s v="."/>
    <n v="0"/>
    <s v="."/>
    <x v="1"/>
  </r>
  <r>
    <x v="12"/>
    <s v="Services"/>
    <x v="8"/>
    <m/>
    <x v="1"/>
    <s v="-"/>
    <n v="5.5514852664297134"/>
    <n v="5.5514852664297134"/>
    <s v="."/>
    <m/>
    <n v="5.5514852664297134"/>
    <n v="4.8559777372035189"/>
    <n v="0.69550752922619474"/>
    <n v="3.7140739036704344"/>
    <s v="."/>
    <n v="1.1419038335330849"/>
    <s v="."/>
    <n v="0"/>
    <s v="-"/>
    <s v="-"/>
    <s v="-"/>
    <s v="-"/>
    <s v="a"/>
    <n v="0.3313869922739649"/>
    <s v="."/>
    <n v="0.36412053695222979"/>
    <s v="-"/>
    <s v="-"/>
    <s v="-"/>
    <s v="."/>
    <n v="0"/>
    <s v="."/>
    <x v="1"/>
  </r>
  <r>
    <x v="12"/>
    <s v="Services"/>
    <x v="8"/>
    <m/>
    <x v="2"/>
    <s v="-"/>
    <n v="0"/>
    <n v="0"/>
    <s v="."/>
    <m/>
    <n v="0"/>
    <n v="0"/>
    <n v="0"/>
    <n v="0"/>
    <s v="."/>
    <n v="0"/>
    <s v="."/>
    <n v="0"/>
    <s v="-"/>
    <s v="-"/>
    <s v="-"/>
    <s v="-"/>
    <s v="a"/>
    <n v="0"/>
    <s v="."/>
    <n v="0"/>
    <s v="-"/>
    <s v="-"/>
    <s v="-"/>
    <s v="."/>
    <n v="0"/>
    <s v="."/>
    <x v="1"/>
  </r>
  <r>
    <x v="12"/>
    <s v="Services"/>
    <x v="8"/>
    <m/>
    <x v="3"/>
    <s v="-"/>
    <n v="0.11505234441130983"/>
    <n v="0.11505234441130983"/>
    <s v="."/>
    <m/>
    <n v="0.11505234441130983"/>
    <n v="0.11505234441130983"/>
    <n v="0"/>
    <n v="8.8099847019454516E-2"/>
    <s v="."/>
    <n v="2.6952497391855318E-2"/>
    <s v="."/>
    <n v="0"/>
    <s v="-"/>
    <s v="-"/>
    <s v="-"/>
    <s v="-"/>
    <s v="a"/>
    <n v="0"/>
    <s v="."/>
    <n v="0"/>
    <s v="-"/>
    <s v="-"/>
    <s v="-"/>
    <s v="."/>
    <n v="0"/>
    <s v="."/>
    <x v="1"/>
  </r>
  <r>
    <x v="12"/>
    <s v="Services"/>
    <x v="8"/>
    <m/>
    <x v="4"/>
    <s v="-"/>
    <n v="4.5259841260772262"/>
    <n v="4.5259841260772262"/>
    <s v="."/>
    <m/>
    <n v="4.5259841260772262"/>
    <n v="4.5259841260772262"/>
    <n v="0"/>
    <n v="3.4620724678990991"/>
    <s v="."/>
    <n v="1.0639116581781272"/>
    <s v="."/>
    <n v="0"/>
    <s v="-"/>
    <s v="-"/>
    <s v="-"/>
    <s v="-"/>
    <s v="a"/>
    <n v="0"/>
    <s v="."/>
    <n v="0"/>
    <s v="-"/>
    <s v="-"/>
    <s v="-"/>
    <s v="."/>
    <n v="0"/>
    <s v="."/>
    <x v="1"/>
  </r>
  <r>
    <x v="12"/>
    <s v="Services"/>
    <x v="8"/>
    <m/>
    <x v="5"/>
    <s v="-"/>
    <n v="0"/>
    <n v="0"/>
    <s v="."/>
    <m/>
    <n v="0"/>
    <n v="0"/>
    <n v="0"/>
    <n v="0"/>
    <s v="."/>
    <n v="0"/>
    <s v="."/>
    <n v="0"/>
    <s v="-"/>
    <s v="-"/>
    <s v="-"/>
    <s v="-"/>
    <s v="a"/>
    <n v="0"/>
    <s v="."/>
    <n v="0"/>
    <s v="-"/>
    <s v="-"/>
    <s v="-"/>
    <s v="."/>
    <n v="0"/>
    <s v="."/>
    <x v="1"/>
  </r>
  <r>
    <x v="12"/>
    <s v="Services"/>
    <x v="8"/>
    <m/>
    <x v="6"/>
    <s v="-"/>
    <n v="0.71381833367655767"/>
    <n v="0.71381833367655767"/>
    <s v="."/>
    <m/>
    <n v="0.71381833367655767"/>
    <n v="1.8310804450362879E-2"/>
    <n v="0.69550752922619474"/>
    <n v="1.4034558864965151E-2"/>
    <s v="."/>
    <n v="4.2762455853977291E-3"/>
    <s v="."/>
    <n v="0"/>
    <s v="-"/>
    <s v="-"/>
    <s v="-"/>
    <s v="-"/>
    <s v="a"/>
    <n v="0.3313869922739649"/>
    <s v="."/>
    <n v="0.36412053695222979"/>
    <s v="-"/>
    <s v="-"/>
    <s v="-"/>
    <s v="."/>
    <n v="0"/>
    <s v="."/>
    <x v="1"/>
  </r>
  <r>
    <x v="12"/>
    <s v="Services"/>
    <x v="8"/>
    <m/>
    <x v="7"/>
    <s v="-"/>
    <n v="0"/>
    <n v="0"/>
    <s v="."/>
    <m/>
    <n v="0"/>
    <n v="0"/>
    <n v="0"/>
    <n v="0"/>
    <s v="."/>
    <n v="0"/>
    <s v="."/>
    <n v="0"/>
    <s v="-"/>
    <s v="-"/>
    <s v="-"/>
    <s v="-"/>
    <s v="a"/>
    <n v="0"/>
    <s v="."/>
    <n v="0"/>
    <s v="-"/>
    <s v="-"/>
    <s v="-"/>
    <s v="."/>
    <n v="0"/>
    <s v="."/>
    <x v="1"/>
  </r>
  <r>
    <x v="12"/>
    <s v="Services"/>
    <x v="8"/>
    <m/>
    <x v="8"/>
    <s v="-"/>
    <n v="0"/>
    <n v="0"/>
    <s v="."/>
    <m/>
    <n v="0"/>
    <n v="0"/>
    <n v="0"/>
    <n v="0"/>
    <s v="."/>
    <n v="0"/>
    <s v="."/>
    <n v="0"/>
    <s v="-"/>
    <s v="-"/>
    <s v="-"/>
    <s v="-"/>
    <s v="a"/>
    <n v="0"/>
    <s v="."/>
    <n v="0"/>
    <s v="-"/>
    <s v="-"/>
    <s v="-"/>
    <s v="."/>
    <n v="0"/>
    <s v="."/>
    <x v="1"/>
  </r>
  <r>
    <x v="12"/>
    <s v="Services"/>
    <x v="8"/>
    <m/>
    <x v="9"/>
    <s v="-"/>
    <n v="0"/>
    <n v="0"/>
    <s v="."/>
    <m/>
    <n v="0"/>
    <n v="0"/>
    <n v="0"/>
    <n v="0"/>
    <s v="."/>
    <n v="0"/>
    <s v="."/>
    <n v="0"/>
    <s v="-"/>
    <s v="-"/>
    <s v="-"/>
    <s v="-"/>
    <s v="a"/>
    <n v="0"/>
    <s v="."/>
    <n v="0"/>
    <s v="-"/>
    <s v="-"/>
    <s v="-"/>
    <s v="."/>
    <n v="0"/>
    <s v="."/>
    <x v="1"/>
  </r>
  <r>
    <x v="12"/>
    <s v="Services"/>
    <x v="8"/>
    <m/>
    <x v="10"/>
    <s v="-"/>
    <n v="3.3325060918608901E-2"/>
    <n v="3.3325060918608901E-2"/>
    <s v="."/>
    <m/>
    <n v="3.3325060918608901E-2"/>
    <n v="3.3325060918608901E-2"/>
    <n v="0"/>
    <n v="2.5623900297886897E-2"/>
    <s v="."/>
    <n v="7.7011606207220036E-3"/>
    <s v="."/>
    <n v="0"/>
    <s v="-"/>
    <s v="-"/>
    <s v="-"/>
    <s v="-"/>
    <s v="a"/>
    <n v="0"/>
    <s v="."/>
    <n v="0"/>
    <s v="-"/>
    <s v="-"/>
    <s v="-"/>
    <s v="."/>
    <n v="0"/>
    <s v="."/>
    <x v="1"/>
  </r>
  <r>
    <x v="12"/>
    <s v="Services"/>
    <x v="8"/>
    <m/>
    <x v="11"/>
    <s v="-"/>
    <n v="0"/>
    <n v="0"/>
    <s v="."/>
    <m/>
    <n v="0"/>
    <n v="0"/>
    <n v="0"/>
    <n v="0"/>
    <s v="."/>
    <n v="0"/>
    <s v="."/>
    <n v="0"/>
    <s v="-"/>
    <s v="-"/>
    <s v="-"/>
    <s v="-"/>
    <s v="a"/>
    <n v="0"/>
    <s v="."/>
    <n v="0"/>
    <s v="-"/>
    <s v="-"/>
    <s v="-"/>
    <s v="."/>
    <n v="0"/>
    <s v="."/>
    <x v="1"/>
  </r>
  <r>
    <x v="12"/>
    <s v="Services"/>
    <x v="8"/>
    <m/>
    <x v="12"/>
    <s v="-"/>
    <n v="1.1916991994040876E-2"/>
    <n v="1.1916991994040876E-2"/>
    <s v="."/>
    <m/>
    <n v="1.1916991994040876E-2"/>
    <n v="1.1916991994040876E-2"/>
    <n v="0"/>
    <n v="8.7828365818251666E-3"/>
    <s v="."/>
    <n v="3.1341554122157095E-3"/>
    <s v="."/>
    <n v="0"/>
    <s v="-"/>
    <s v="-"/>
    <s v="-"/>
    <s v="-"/>
    <s v="a"/>
    <n v="0"/>
    <s v="."/>
    <n v="0"/>
    <s v="-"/>
    <s v="-"/>
    <s v="-"/>
    <s v="."/>
    <n v="0"/>
    <s v="."/>
    <x v="1"/>
  </r>
  <r>
    <x v="12"/>
    <s v="Services"/>
    <x v="8"/>
    <m/>
    <x v="13"/>
    <s v="-"/>
    <n v="0.15138840935197048"/>
    <n v="0.15138840935197048"/>
    <s v="."/>
    <m/>
    <n v="0.15138840935197048"/>
    <n v="0.15138840935197048"/>
    <n v="0"/>
    <n v="0.11546029300720362"/>
    <s v="."/>
    <n v="3.5928116344766864E-2"/>
    <s v="."/>
    <n v="0"/>
    <s v="-"/>
    <s v="-"/>
    <s v="-"/>
    <s v="-"/>
    <s v="a"/>
    <n v="0"/>
    <s v="."/>
    <n v="0"/>
    <s v="-"/>
    <s v="-"/>
    <s v="-"/>
    <s v="."/>
    <n v="0"/>
    <s v="."/>
    <x v="1"/>
  </r>
  <r>
    <x v="12"/>
    <s v="Services"/>
    <x v="8"/>
    <m/>
    <x v="14"/>
    <s v="-"/>
    <n v="0"/>
    <n v="0"/>
    <s v="."/>
    <m/>
    <n v="0"/>
    <n v="0"/>
    <n v="0"/>
    <n v="0"/>
    <s v="."/>
    <n v="0"/>
    <s v="."/>
    <n v="0"/>
    <s v="-"/>
    <s v="-"/>
    <s v="-"/>
    <s v="-"/>
    <s v="a"/>
    <n v="0"/>
    <s v="."/>
    <n v="0"/>
    <s v="-"/>
    <s v="-"/>
    <s v="-"/>
    <s v="."/>
    <n v="0"/>
    <s v="."/>
    <x v="1"/>
  </r>
  <r>
    <x v="12"/>
    <s v="Services"/>
    <x v="9"/>
    <m/>
    <x v="1"/>
    <s v="-"/>
    <n v="22.400943517530415"/>
    <n v="22.400943517530415"/>
    <s v="."/>
    <m/>
    <n v="22.400943517530415"/>
    <n v="17.151872054780629"/>
    <n v="5.2490714627497841"/>
    <n v="14.626644484034534"/>
    <s v="."/>
    <n v="2.5252275707460941"/>
    <s v="."/>
    <n v="0"/>
    <s v="-"/>
    <s v="-"/>
    <s v="-"/>
    <s v="-"/>
    <s v="a"/>
    <n v="2.3900235970083239"/>
    <s v="."/>
    <n v="2.8590478657414597"/>
    <s v="-"/>
    <s v="-"/>
    <s v="-"/>
    <s v="."/>
    <n v="0"/>
    <s v="."/>
    <x v="1"/>
  </r>
  <r>
    <x v="12"/>
    <s v="Services"/>
    <x v="9"/>
    <m/>
    <x v="2"/>
    <s v="-"/>
    <n v="0"/>
    <n v="0"/>
    <s v="."/>
    <m/>
    <n v="0"/>
    <n v="0"/>
    <n v="0"/>
    <n v="0"/>
    <s v="."/>
    <n v="0"/>
    <s v="."/>
    <n v="0"/>
    <s v="-"/>
    <s v="-"/>
    <s v="-"/>
    <s v="-"/>
    <s v="a"/>
    <n v="0"/>
    <s v="."/>
    <n v="0"/>
    <s v="-"/>
    <s v="-"/>
    <s v="-"/>
    <s v="."/>
    <n v="0"/>
    <s v="."/>
    <x v="1"/>
  </r>
  <r>
    <x v="12"/>
    <s v="Services"/>
    <x v="9"/>
    <m/>
    <x v="3"/>
    <s v="-"/>
    <n v="0.41050128510383033"/>
    <n v="0.41050128510383033"/>
    <s v="."/>
    <m/>
    <n v="0.41050128510383033"/>
    <n v="0.41050128510383033"/>
    <n v="0"/>
    <n v="0.35086164240492246"/>
    <s v="."/>
    <n v="5.9639642698907855E-2"/>
    <s v="."/>
    <n v="0"/>
    <s v="-"/>
    <s v="-"/>
    <s v="-"/>
    <s v="-"/>
    <s v="a"/>
    <n v="0"/>
    <s v="."/>
    <n v="0"/>
    <s v="-"/>
    <s v="-"/>
    <s v="-"/>
    <s v="."/>
    <n v="0"/>
    <s v="."/>
    <x v="1"/>
  </r>
  <r>
    <x v="12"/>
    <s v="Services"/>
    <x v="9"/>
    <m/>
    <x v="4"/>
    <s v="-"/>
    <n v="15.997149232264505"/>
    <n v="15.997149232264505"/>
    <s v="."/>
    <m/>
    <n v="15.997149232264505"/>
    <n v="15.997149232264505"/>
    <n v="0"/>
    <n v="13.643106237225783"/>
    <s v="."/>
    <n v="2.3540429950387214"/>
    <s v="."/>
    <n v="0"/>
    <s v="-"/>
    <s v="-"/>
    <s v="-"/>
    <s v="-"/>
    <s v="a"/>
    <n v="0"/>
    <s v="."/>
    <n v="0"/>
    <s v="-"/>
    <s v="-"/>
    <s v="-"/>
    <s v="."/>
    <n v="0"/>
    <s v="."/>
    <x v="1"/>
  </r>
  <r>
    <x v="12"/>
    <s v="Services"/>
    <x v="9"/>
    <m/>
    <x v="5"/>
    <s v="-"/>
    <n v="0"/>
    <n v="0"/>
    <s v="."/>
    <m/>
    <n v="0"/>
    <n v="0"/>
    <n v="0"/>
    <n v="0"/>
    <s v="."/>
    <n v="0"/>
    <s v="."/>
    <n v="0"/>
    <s v="-"/>
    <s v="-"/>
    <s v="-"/>
    <s v="-"/>
    <s v="a"/>
    <n v="0"/>
    <s v="."/>
    <n v="0"/>
    <s v="-"/>
    <s v="-"/>
    <s v="-"/>
    <s v="."/>
    <n v="0"/>
    <s v="."/>
    <x v="1"/>
  </r>
  <r>
    <x v="12"/>
    <s v="Services"/>
    <x v="9"/>
    <m/>
    <x v="6"/>
    <s v="-"/>
    <n v="5.3139007253713597"/>
    <n v="5.3139007253713597"/>
    <s v="."/>
    <m/>
    <n v="5.3139007253713597"/>
    <n v="6.4829262621575651E-2"/>
    <n v="5.2490714627497841"/>
    <n v="5.5267929218171537E-2"/>
    <s v="."/>
    <n v="9.561333403404107E-3"/>
    <s v="."/>
    <n v="0"/>
    <s v="-"/>
    <s v="-"/>
    <s v="-"/>
    <s v="-"/>
    <s v="a"/>
    <n v="2.3900235970083239"/>
    <s v="."/>
    <n v="2.8590478657414597"/>
    <s v="-"/>
    <s v="-"/>
    <s v="-"/>
    <s v="."/>
    <n v="0"/>
    <s v="."/>
    <x v="1"/>
  </r>
  <r>
    <x v="12"/>
    <s v="Services"/>
    <x v="9"/>
    <m/>
    <x v="7"/>
    <s v="-"/>
    <n v="0"/>
    <n v="0"/>
    <s v="."/>
    <m/>
    <n v="0"/>
    <n v="0"/>
    <n v="0"/>
    <n v="0"/>
    <s v="."/>
    <n v="0"/>
    <s v="."/>
    <n v="0"/>
    <s v="-"/>
    <s v="-"/>
    <s v="-"/>
    <s v="-"/>
    <s v="a"/>
    <n v="0"/>
    <s v="."/>
    <n v="0"/>
    <s v="-"/>
    <s v="-"/>
    <s v="-"/>
    <s v="."/>
    <n v="0"/>
    <s v="."/>
    <x v="1"/>
  </r>
  <r>
    <x v="12"/>
    <s v="Services"/>
    <x v="9"/>
    <m/>
    <x v="8"/>
    <s v="-"/>
    <n v="0"/>
    <n v="0"/>
    <s v="."/>
    <m/>
    <n v="0"/>
    <n v="0"/>
    <n v="0"/>
    <n v="0"/>
    <s v="."/>
    <n v="0"/>
    <s v="."/>
    <n v="0"/>
    <s v="-"/>
    <s v="-"/>
    <s v="-"/>
    <s v="-"/>
    <s v="a"/>
    <n v="0"/>
    <s v="."/>
    <n v="0"/>
    <s v="-"/>
    <s v="-"/>
    <s v="-"/>
    <s v="."/>
    <n v="0"/>
    <s v="."/>
    <x v="1"/>
  </r>
  <r>
    <x v="12"/>
    <s v="Services"/>
    <x v="9"/>
    <m/>
    <x v="9"/>
    <s v="-"/>
    <n v="0"/>
    <n v="0"/>
    <s v="."/>
    <m/>
    <n v="0"/>
    <n v="0"/>
    <n v="0"/>
    <n v="0"/>
    <s v="."/>
    <n v="0"/>
    <s v="."/>
    <n v="0"/>
    <s v="-"/>
    <s v="-"/>
    <s v="-"/>
    <s v="-"/>
    <s v="a"/>
    <n v="0"/>
    <s v="."/>
    <n v="0"/>
    <s v="-"/>
    <s v="-"/>
    <s v="-"/>
    <s v="."/>
    <n v="0"/>
    <s v="."/>
    <x v="1"/>
  </r>
  <r>
    <x v="12"/>
    <s v="Services"/>
    <x v="9"/>
    <m/>
    <x v="10"/>
    <s v="-"/>
    <n v="9.6178723468005739E-2"/>
    <n v="9.6178723468005739E-2"/>
    <s v="."/>
    <m/>
    <n v="9.6178723468005739E-2"/>
    <n v="9.6178723468005739E-2"/>
    <n v="0"/>
    <n v="8.1591564179729889E-2"/>
    <s v="."/>
    <n v="1.4587159288275848E-2"/>
    <s v="."/>
    <n v="0"/>
    <s v="-"/>
    <s v="-"/>
    <s v="-"/>
    <s v="-"/>
    <s v="a"/>
    <n v="0"/>
    <s v="."/>
    <n v="0"/>
    <s v="-"/>
    <s v="-"/>
    <s v="-"/>
    <s v="."/>
    <n v="0"/>
    <s v="."/>
    <x v="1"/>
  </r>
  <r>
    <x v="12"/>
    <s v="Services"/>
    <x v="9"/>
    <m/>
    <x v="11"/>
    <s v="-"/>
    <n v="0"/>
    <n v="0"/>
    <s v="."/>
    <m/>
    <n v="0"/>
    <n v="0"/>
    <n v="0"/>
    <n v="0"/>
    <s v="."/>
    <n v="0"/>
    <s v="."/>
    <n v="0"/>
    <s v="-"/>
    <s v="-"/>
    <s v="-"/>
    <s v="-"/>
    <s v="a"/>
    <n v="0"/>
    <s v="."/>
    <n v="0"/>
    <s v="-"/>
    <s v="-"/>
    <s v="-"/>
    <s v="."/>
    <n v="0"/>
    <s v="."/>
    <x v="1"/>
  </r>
  <r>
    <x v="12"/>
    <s v="Services"/>
    <x v="9"/>
    <m/>
    <x v="12"/>
    <s v="-"/>
    <n v="5.27919575251991E-2"/>
    <n v="5.27919575251991E-2"/>
    <s v="."/>
    <m/>
    <n v="5.27919575251991E-2"/>
    <n v="5.27919575251991E-2"/>
    <n v="0"/>
    <n v="4.4245629319294419E-2"/>
    <s v="."/>
    <n v="8.5463282059046793E-3"/>
    <s v="."/>
    <n v="0"/>
    <s v="-"/>
    <s v="-"/>
    <s v="-"/>
    <s v="-"/>
    <s v="a"/>
    <n v="0"/>
    <s v="."/>
    <n v="0"/>
    <s v="-"/>
    <s v="-"/>
    <s v="-"/>
    <s v="."/>
    <n v="0"/>
    <s v="."/>
    <x v="1"/>
  </r>
  <r>
    <x v="12"/>
    <s v="Services"/>
    <x v="9"/>
    <m/>
    <x v="13"/>
    <s v="-"/>
    <n v="0.53042159379751364"/>
    <n v="0.53042159379751364"/>
    <s v="."/>
    <m/>
    <n v="0.53042159379751364"/>
    <n v="0.53042159379751364"/>
    <n v="0"/>
    <n v="0.4515714816866333"/>
    <s v="."/>
    <n v="7.8850112110880374E-2"/>
    <s v="."/>
    <n v="0"/>
    <s v="-"/>
    <s v="-"/>
    <s v="-"/>
    <s v="-"/>
    <s v="a"/>
    <n v="0"/>
    <s v="."/>
    <n v="0"/>
    <s v="-"/>
    <s v="-"/>
    <s v="-"/>
    <s v="."/>
    <n v="0"/>
    <s v="."/>
    <x v="1"/>
  </r>
  <r>
    <x v="12"/>
    <s v="Services"/>
    <x v="9"/>
    <m/>
    <x v="14"/>
    <s v="-"/>
    <n v="0"/>
    <n v="0"/>
    <s v="."/>
    <m/>
    <n v="0"/>
    <n v="0"/>
    <n v="0"/>
    <n v="0"/>
    <s v="."/>
    <n v="0"/>
    <s v="."/>
    <n v="0"/>
    <s v="-"/>
    <s v="-"/>
    <s v="-"/>
    <s v="-"/>
    <s v="a"/>
    <n v="0"/>
    <s v="."/>
    <n v="0"/>
    <s v="-"/>
    <s v="-"/>
    <s v="-"/>
    <s v="."/>
    <n v="0"/>
    <s v="."/>
    <x v="1"/>
  </r>
  <r>
    <x v="13"/>
    <s v="Services"/>
    <x v="1"/>
    <m/>
    <x v="1"/>
    <n v="2.5795340000000002"/>
    <n v="-1.1099939920794006"/>
    <n v="1.4695400079205996"/>
    <s v="."/>
    <m/>
    <n v="1.4695400079205996"/>
    <n v="0.46557550382818713"/>
    <n v="1.0039645040924126"/>
    <n v="0.16592526315683129"/>
    <s v="."/>
    <n v="0.18803075759375937"/>
    <s v="."/>
    <n v="0.1116194830775965"/>
    <s v="-"/>
    <s v="-"/>
    <s v="-"/>
    <s v="-"/>
    <s v="a"/>
    <n v="0.68167008772182724"/>
    <s v="."/>
    <n v="0.32229441637058526"/>
    <s v="-"/>
    <s v="-"/>
    <s v="-"/>
    <s v="."/>
    <n v="0"/>
    <s v="."/>
    <x v="1"/>
  </r>
  <r>
    <x v="13"/>
    <s v="Services"/>
    <x v="1"/>
    <m/>
    <x v="2"/>
    <n v="0"/>
    <n v="0"/>
    <n v="0"/>
    <s v="."/>
    <m/>
    <n v="0"/>
    <n v="0"/>
    <n v="0"/>
    <n v="0"/>
    <s v="."/>
    <n v="0"/>
    <s v="."/>
    <n v="0"/>
    <s v="-"/>
    <s v="-"/>
    <s v="-"/>
    <s v="-"/>
    <s v="a"/>
    <n v="0"/>
    <s v="."/>
    <n v="0"/>
    <s v="-"/>
    <s v="-"/>
    <s v="-"/>
    <s v="."/>
    <n v="0"/>
    <s v="."/>
    <x v="1"/>
  </r>
  <r>
    <x v="13"/>
    <s v="Services"/>
    <x v="1"/>
    <m/>
    <x v="3"/>
    <n v="0.22445899999999999"/>
    <n v="2.7755575615628914E-17"/>
    <n v="0.22445900000000002"/>
    <s v="."/>
    <m/>
    <n v="0.22445900000000002"/>
    <n v="0.22445900000000002"/>
    <n v="0"/>
    <n v="0.11080059062380042"/>
    <s v="."/>
    <n v="0.1136584093761996"/>
    <s v="."/>
    <n v="0"/>
    <s v="-"/>
    <s v="-"/>
    <s v="-"/>
    <s v="-"/>
    <s v="a"/>
    <n v="0"/>
    <s v="."/>
    <n v="0"/>
    <s v="-"/>
    <s v="-"/>
    <s v="-"/>
    <s v="."/>
    <n v="0"/>
    <s v="."/>
    <x v="1"/>
  </r>
  <r>
    <x v="13"/>
    <s v="Services"/>
    <x v="1"/>
    <m/>
    <x v="4"/>
    <n v="0"/>
    <n v="0"/>
    <n v="0"/>
    <s v="."/>
    <m/>
    <n v="0"/>
    <n v="0"/>
    <n v="0"/>
    <n v="0"/>
    <s v="."/>
    <n v="0"/>
    <s v="."/>
    <n v="0"/>
    <s v="-"/>
    <s v="-"/>
    <s v="-"/>
    <s v="-"/>
    <s v="a"/>
    <n v="0"/>
    <s v="."/>
    <n v="0"/>
    <s v="-"/>
    <s v="-"/>
    <s v="-"/>
    <s v="."/>
    <n v="0"/>
    <s v="."/>
    <x v="1"/>
  </r>
  <r>
    <x v="13"/>
    <s v="Services"/>
    <x v="1"/>
    <m/>
    <x v="5"/>
    <n v="0.183754"/>
    <n v="-0.183754"/>
    <n v="0"/>
    <s v="."/>
    <m/>
    <n v="0"/>
    <n v="0"/>
    <n v="0"/>
    <n v="0"/>
    <s v="."/>
    <n v="0"/>
    <s v="."/>
    <n v="0"/>
    <s v="-"/>
    <s v="-"/>
    <s v="-"/>
    <s v="-"/>
    <s v="a"/>
    <n v="0"/>
    <s v="."/>
    <n v="0"/>
    <s v="-"/>
    <s v="-"/>
    <s v="-"/>
    <s v="."/>
    <n v="0"/>
    <s v="."/>
    <x v="1"/>
  </r>
  <r>
    <x v="13"/>
    <s v="Services"/>
    <x v="1"/>
    <m/>
    <x v="6"/>
    <n v="2.0003600000000001"/>
    <n v="-0.87527899207940041"/>
    <n v="1.1250810079205997"/>
    <s v="."/>
    <m/>
    <n v="1.1250810079205997"/>
    <n v="0.12111650382818716"/>
    <n v="1.0039645040924126"/>
    <n v="4.6601582989705004E-3"/>
    <s v="."/>
    <n v="4.8368624516201631E-3"/>
    <s v="."/>
    <n v="0.11161948307759649"/>
    <s v="-"/>
    <s v="-"/>
    <s v="-"/>
    <s v="-"/>
    <s v="a"/>
    <n v="0.68167008772182724"/>
    <s v="."/>
    <n v="0.32229441637058526"/>
    <s v="-"/>
    <s v="-"/>
    <s v="-"/>
    <s v="."/>
    <n v="0"/>
    <s v="."/>
    <x v="1"/>
  </r>
  <r>
    <x v="13"/>
    <s v="Services"/>
    <x v="1"/>
    <m/>
    <x v="7"/>
    <n v="0"/>
    <n v="0"/>
    <n v="0"/>
    <s v="."/>
    <m/>
    <n v="0"/>
    <n v="0"/>
    <n v="0"/>
    <n v="0"/>
    <s v="."/>
    <n v="0"/>
    <s v="."/>
    <n v="0"/>
    <s v="-"/>
    <s v="-"/>
    <s v="-"/>
    <s v="-"/>
    <s v="a"/>
    <n v="0"/>
    <s v="."/>
    <n v="0"/>
    <s v="-"/>
    <s v="-"/>
    <s v="-"/>
    <s v="."/>
    <n v="0"/>
    <s v="."/>
    <x v="1"/>
  </r>
  <r>
    <x v="13"/>
    <s v="Services"/>
    <x v="1"/>
    <m/>
    <x v="8"/>
    <n v="0"/>
    <n v="0"/>
    <n v="0"/>
    <s v="."/>
    <m/>
    <n v="0"/>
    <n v="0"/>
    <n v="0"/>
    <n v="0"/>
    <s v="."/>
    <n v="0"/>
    <s v="."/>
    <n v="0"/>
    <s v="-"/>
    <s v="-"/>
    <s v="-"/>
    <s v="-"/>
    <s v="a"/>
    <n v="0"/>
    <s v="."/>
    <n v="0"/>
    <s v="-"/>
    <s v="-"/>
    <s v="-"/>
    <s v="."/>
    <n v="0"/>
    <s v="."/>
    <x v="1"/>
  </r>
  <r>
    <x v="13"/>
    <s v="Services"/>
    <x v="1"/>
    <m/>
    <x v="9"/>
    <n v="0"/>
    <n v="0"/>
    <n v="0"/>
    <s v="c.Obs.1"/>
    <m/>
    <n v="0"/>
    <n v="0"/>
    <n v="0"/>
    <n v="0"/>
    <s v="."/>
    <n v="0"/>
    <s v="."/>
    <n v="0"/>
    <s v="-"/>
    <s v="-"/>
    <s v="-"/>
    <s v="-"/>
    <s v="a"/>
    <n v="0"/>
    <s v="."/>
    <n v="0"/>
    <s v="-"/>
    <s v="-"/>
    <s v="-"/>
    <s v="."/>
    <n v="0"/>
    <s v="."/>
    <x v="1"/>
  </r>
  <r>
    <x v="13"/>
    <s v="Services"/>
    <x v="1"/>
    <m/>
    <x v="10"/>
    <n v="5.9313000000000005E-2"/>
    <n v="-5.2313000000000005E-2"/>
    <n v="7.0000000000000001E-3"/>
    <s v="c.Obs.1"/>
    <m/>
    <n v="7.0000000000000001E-3"/>
    <n v="7.0000000000000001E-3"/>
    <n v="0"/>
    <n v="3.1160463330941034E-3"/>
    <s v="."/>
    <n v="3.8839536669058967E-3"/>
    <s v="."/>
    <n v="0"/>
    <s v="-"/>
    <s v="-"/>
    <s v="-"/>
    <s v="-"/>
    <s v="a"/>
    <n v="0"/>
    <s v="."/>
    <n v="0"/>
    <s v="-"/>
    <s v="-"/>
    <s v="-"/>
    <s v="."/>
    <n v="0"/>
    <s v="."/>
    <x v="1"/>
  </r>
  <r>
    <x v="13"/>
    <s v="Services"/>
    <x v="1"/>
    <m/>
    <x v="11"/>
    <n v="0"/>
    <n v="0"/>
    <n v="0"/>
    <s v="c.Obs.1"/>
    <m/>
    <n v="0"/>
    <n v="0"/>
    <n v="0"/>
    <n v="0"/>
    <s v="."/>
    <n v="0"/>
    <s v="."/>
    <n v="0"/>
    <s v="-"/>
    <s v="-"/>
    <s v="-"/>
    <s v="-"/>
    <s v="a"/>
    <n v="0"/>
    <s v="."/>
    <n v="0"/>
    <s v="-"/>
    <s v="-"/>
    <s v="-"/>
    <s v="."/>
    <n v="0"/>
    <s v="."/>
    <x v="1"/>
  </r>
  <r>
    <x v="13"/>
    <s v="Services"/>
    <x v="1"/>
    <m/>
    <x v="12"/>
    <n v="0.11281099999999999"/>
    <n v="1.8900000000000861E-4"/>
    <n v="0.113"/>
    <s v="c.Obs.1"/>
    <m/>
    <n v="0.113"/>
    <n v="0.113"/>
    <n v="0"/>
    <n v="4.7348467900966279E-2"/>
    <s v="."/>
    <n v="6.5651532099033724E-2"/>
    <s v="."/>
    <n v="0"/>
    <s v="-"/>
    <s v="-"/>
    <s v="-"/>
    <s v="-"/>
    <s v="a"/>
    <n v="0"/>
    <s v="."/>
    <n v="0"/>
    <s v="-"/>
    <s v="-"/>
    <s v="-"/>
    <s v="."/>
    <n v="0"/>
    <s v="."/>
    <x v="1"/>
  </r>
  <r>
    <x v="13"/>
    <s v="Services"/>
    <x v="1"/>
    <m/>
    <x v="13"/>
    <s v="-"/>
    <n v="0"/>
    <n v="0"/>
    <s v="c.Obs.2"/>
    <m/>
    <n v="0"/>
    <n v="0"/>
    <n v="0"/>
    <n v="0"/>
    <s v="."/>
    <n v="0"/>
    <s v="."/>
    <n v="0"/>
    <s v="-"/>
    <s v="-"/>
    <s v="-"/>
    <s v="-"/>
    <s v="a"/>
    <n v="0"/>
    <s v="."/>
    <n v="0"/>
    <s v="-"/>
    <s v="-"/>
    <s v="-"/>
    <s v="."/>
    <n v="0"/>
    <s v="."/>
    <x v="1"/>
  </r>
  <r>
    <x v="13"/>
    <s v="Services"/>
    <x v="1"/>
    <m/>
    <x v="14"/>
    <s v="-"/>
    <n v="0"/>
    <n v="0"/>
    <s v="."/>
    <m/>
    <n v="0"/>
    <n v="0"/>
    <n v="0"/>
    <n v="0"/>
    <s v="."/>
    <n v="0"/>
    <s v="."/>
    <n v="0"/>
    <s v="-"/>
    <s v="-"/>
    <s v="-"/>
    <s v="-"/>
    <s v="a"/>
    <n v="0"/>
    <s v="."/>
    <n v="0"/>
    <s v="-"/>
    <s v="-"/>
    <s v="-"/>
    <s v="."/>
    <n v="0"/>
    <s v="."/>
    <x v="1"/>
  </r>
  <r>
    <x v="13"/>
    <s v="Services"/>
    <x v="2"/>
    <m/>
    <x v="1"/>
    <s v="-"/>
    <n v="0.54226252547821407"/>
    <n v="0.54226252547821407"/>
    <s v="."/>
    <m/>
    <n v="0.54226252547821407"/>
    <n v="6.7191990901416254E-2"/>
    <n v="0.47507053457679782"/>
    <n v="3.3606261534308866E-2"/>
    <s v="."/>
    <n v="3.3585729367107381E-2"/>
    <s v="."/>
    <n v="0"/>
    <s v="-"/>
    <s v="-"/>
    <s v="-"/>
    <s v="-"/>
    <s v="a"/>
    <n v="0.37299333671255236"/>
    <s v="."/>
    <n v="0.10207719786424543"/>
    <s v="-"/>
    <s v="-"/>
    <s v="-"/>
    <s v="."/>
    <n v="0"/>
    <s v="."/>
    <x v="1"/>
  </r>
  <r>
    <x v="13"/>
    <s v="Services"/>
    <x v="2"/>
    <m/>
    <x v="2"/>
    <s v="-"/>
    <n v="0"/>
    <n v="0"/>
    <s v="."/>
    <m/>
    <n v="0"/>
    <n v="0"/>
    <n v="0"/>
    <n v="0"/>
    <s v="."/>
    <n v="0"/>
    <s v="."/>
    <n v="0"/>
    <s v="-"/>
    <s v="-"/>
    <s v="-"/>
    <s v="-"/>
    <s v="a"/>
    <n v="0"/>
    <s v="."/>
    <n v="0"/>
    <s v="-"/>
    <s v="-"/>
    <s v="-"/>
    <s v="."/>
    <n v="0"/>
    <s v="."/>
    <x v="1"/>
  </r>
  <r>
    <x v="13"/>
    <s v="Services"/>
    <x v="2"/>
    <m/>
    <x v="3"/>
    <s v="-"/>
    <n v="4.5060231313809956E-2"/>
    <n v="4.5060231313809956E-2"/>
    <s v="."/>
    <m/>
    <n v="4.5060231313809956E-2"/>
    <n v="4.5060231313809956E-2"/>
    <n v="0"/>
    <n v="2.3333819967526297E-2"/>
    <s v="."/>
    <n v="2.1726411346283656E-2"/>
    <s v="."/>
    <n v="0"/>
    <s v="-"/>
    <s v="-"/>
    <s v="-"/>
    <s v="-"/>
    <s v="a"/>
    <n v="0"/>
    <s v="."/>
    <n v="0"/>
    <s v="-"/>
    <s v="-"/>
    <s v="-"/>
    <s v="."/>
    <n v="0"/>
    <s v="."/>
    <x v="1"/>
  </r>
  <r>
    <x v="13"/>
    <s v="Services"/>
    <x v="2"/>
    <m/>
    <x v="4"/>
    <s v="-"/>
    <n v="0"/>
    <n v="0"/>
    <s v="."/>
    <m/>
    <n v="0"/>
    <n v="0"/>
    <n v="0"/>
    <n v="0"/>
    <s v="."/>
    <n v="0"/>
    <s v="."/>
    <n v="0"/>
    <s v="-"/>
    <s v="-"/>
    <s v="-"/>
    <s v="-"/>
    <s v="a"/>
    <n v="0"/>
    <s v="."/>
    <n v="0"/>
    <s v="-"/>
    <s v="-"/>
    <s v="-"/>
    <s v="."/>
    <n v="0"/>
    <s v="."/>
    <x v="1"/>
  </r>
  <r>
    <x v="13"/>
    <s v="Services"/>
    <x v="2"/>
    <m/>
    <x v="5"/>
    <s v="-"/>
    <n v="0"/>
    <n v="0"/>
    <s v="."/>
    <m/>
    <n v="0"/>
    <n v="0"/>
    <n v="0"/>
    <n v="0"/>
    <s v="."/>
    <n v="0"/>
    <s v="."/>
    <n v="0"/>
    <s v="-"/>
    <s v="-"/>
    <s v="-"/>
    <s v="-"/>
    <s v="a"/>
    <n v="0"/>
    <s v="."/>
    <n v="0"/>
    <s v="-"/>
    <s v="-"/>
    <s v="-"/>
    <s v="."/>
    <n v="0"/>
    <s v="."/>
    <x v="1"/>
  </r>
  <r>
    <x v="13"/>
    <s v="Services"/>
    <x v="2"/>
    <m/>
    <x v="6"/>
    <s v="-"/>
    <n v="0.47697685042082921"/>
    <n v="0.47697685042082921"/>
    <s v="."/>
    <m/>
    <n v="0.47697685042082921"/>
    <n v="1.9063158440314181E-3"/>
    <n v="0.47507053457679782"/>
    <n v="9.7780582601031288E-4"/>
    <s v="."/>
    <n v="9.2851001802110513E-4"/>
    <s v="."/>
    <n v="0"/>
    <s v="-"/>
    <s v="-"/>
    <s v="-"/>
    <s v="-"/>
    <s v="a"/>
    <n v="0.37299333671255236"/>
    <s v="."/>
    <n v="0.10207719786424543"/>
    <s v="-"/>
    <s v="-"/>
    <s v="-"/>
    <s v="."/>
    <n v="0"/>
    <s v="."/>
    <x v="1"/>
  </r>
  <r>
    <x v="13"/>
    <s v="Services"/>
    <x v="2"/>
    <m/>
    <x v="7"/>
    <s v="-"/>
    <n v="0"/>
    <n v="0"/>
    <s v="."/>
    <m/>
    <n v="0"/>
    <n v="0"/>
    <n v="0"/>
    <n v="0"/>
    <s v="."/>
    <n v="0"/>
    <s v="."/>
    <n v="0"/>
    <s v="-"/>
    <s v="-"/>
    <s v="-"/>
    <s v="-"/>
    <s v="a"/>
    <n v="0"/>
    <s v="."/>
    <n v="0"/>
    <s v="-"/>
    <s v="-"/>
    <s v="-"/>
    <s v="."/>
    <n v="0"/>
    <s v="."/>
    <x v="1"/>
  </r>
  <r>
    <x v="13"/>
    <s v="Services"/>
    <x v="2"/>
    <m/>
    <x v="8"/>
    <s v="-"/>
    <n v="0"/>
    <n v="0"/>
    <s v="."/>
    <m/>
    <n v="0"/>
    <n v="0"/>
    <n v="0"/>
    <n v="0"/>
    <s v="."/>
    <n v="0"/>
    <s v="."/>
    <n v="0"/>
    <s v="-"/>
    <s v="-"/>
    <s v="-"/>
    <s v="-"/>
    <s v="a"/>
    <n v="0"/>
    <s v="."/>
    <n v="0"/>
    <s v="-"/>
    <s v="-"/>
    <s v="-"/>
    <s v="."/>
    <n v="0"/>
    <s v="."/>
    <x v="1"/>
  </r>
  <r>
    <x v="13"/>
    <s v="Services"/>
    <x v="2"/>
    <m/>
    <x v="9"/>
    <s v="-"/>
    <n v="0"/>
    <n v="0"/>
    <s v="."/>
    <m/>
    <n v="0"/>
    <n v="0"/>
    <n v="0"/>
    <n v="0"/>
    <s v="."/>
    <n v="0"/>
    <s v="."/>
    <n v="0"/>
    <s v="-"/>
    <s v="-"/>
    <s v="-"/>
    <s v="-"/>
    <s v="a"/>
    <n v="0"/>
    <s v="."/>
    <n v="0"/>
    <s v="-"/>
    <s v="-"/>
    <s v="-"/>
    <s v="."/>
    <n v="0"/>
    <s v="."/>
    <x v="1"/>
  </r>
  <r>
    <x v="13"/>
    <s v="Services"/>
    <x v="2"/>
    <m/>
    <x v="10"/>
    <s v="-"/>
    <n v="1.2505417201595717E-3"/>
    <n v="1.2505417201595717E-3"/>
    <s v="."/>
    <m/>
    <n v="1.2505417201595717E-3"/>
    <n v="1.2505417201595717E-3"/>
    <n v="0"/>
    <n v="5.8542450239295403E-4"/>
    <s v="."/>
    <n v="6.6511721776661768E-4"/>
    <s v="."/>
    <n v="0"/>
    <s v="-"/>
    <s v="-"/>
    <s v="-"/>
    <s v="-"/>
    <s v="a"/>
    <n v="0"/>
    <s v="."/>
    <n v="0"/>
    <s v="-"/>
    <s v="-"/>
    <s v="-"/>
    <s v="."/>
    <n v="0"/>
    <s v="."/>
    <x v="1"/>
  </r>
  <r>
    <x v="13"/>
    <s v="Services"/>
    <x v="2"/>
    <m/>
    <x v="11"/>
    <s v="-"/>
    <n v="0"/>
    <n v="0"/>
    <s v="."/>
    <m/>
    <n v="0"/>
    <n v="0"/>
    <n v="0"/>
    <n v="0"/>
    <s v="."/>
    <n v="0"/>
    <s v="."/>
    <n v="0"/>
    <s v="-"/>
    <s v="-"/>
    <s v="-"/>
    <s v="-"/>
    <s v="a"/>
    <n v="0"/>
    <s v="."/>
    <n v="0"/>
    <s v="-"/>
    <s v="-"/>
    <s v="-"/>
    <s v="."/>
    <n v="0"/>
    <s v="."/>
    <x v="1"/>
  </r>
  <r>
    <x v="13"/>
    <s v="Services"/>
    <x v="2"/>
    <m/>
    <x v="12"/>
    <s v="-"/>
    <n v="1.8974902023415306E-2"/>
    <n v="1.8974902023415306E-2"/>
    <s v="."/>
    <m/>
    <n v="1.8974902023415306E-2"/>
    <n v="1.8974902023415306E-2"/>
    <n v="0"/>
    <n v="8.7092112383793004E-3"/>
    <s v="."/>
    <n v="1.0265690785036006E-2"/>
    <s v="."/>
    <n v="0"/>
    <s v="-"/>
    <s v="-"/>
    <s v="-"/>
    <s v="-"/>
    <s v="a"/>
    <n v="0"/>
    <s v="."/>
    <n v="0"/>
    <s v="-"/>
    <s v="-"/>
    <s v="-"/>
    <s v="."/>
    <n v="0"/>
    <s v="."/>
    <x v="1"/>
  </r>
  <r>
    <x v="13"/>
    <s v="Services"/>
    <x v="2"/>
    <m/>
    <x v="13"/>
    <s v="-"/>
    <n v="0"/>
    <n v="0"/>
    <s v="."/>
    <m/>
    <n v="0"/>
    <n v="0"/>
    <n v="0"/>
    <n v="0"/>
    <s v="."/>
    <n v="0"/>
    <s v="."/>
    <n v="0"/>
    <s v="-"/>
    <s v="-"/>
    <s v="-"/>
    <s v="-"/>
    <s v="a"/>
    <n v="0"/>
    <s v="."/>
    <n v="0"/>
    <s v="-"/>
    <s v="-"/>
    <s v="-"/>
    <s v="."/>
    <n v="0"/>
    <s v="."/>
    <x v="1"/>
  </r>
  <r>
    <x v="13"/>
    <s v="Services"/>
    <x v="2"/>
    <m/>
    <x v="14"/>
    <s v="-"/>
    <n v="0"/>
    <n v="0"/>
    <s v="."/>
    <m/>
    <n v="0"/>
    <n v="0"/>
    <n v="0"/>
    <n v="0"/>
    <s v="."/>
    <n v="0"/>
    <s v="."/>
    <n v="0"/>
    <s v="-"/>
    <s v="-"/>
    <s v="-"/>
    <s v="-"/>
    <s v="a"/>
    <n v="0"/>
    <s v="."/>
    <n v="0"/>
    <s v="-"/>
    <s v="-"/>
    <s v="-"/>
    <s v="."/>
    <n v="0"/>
    <s v="."/>
    <x v="1"/>
  </r>
  <r>
    <x v="13"/>
    <s v="Services"/>
    <x v="3"/>
    <m/>
    <x v="1"/>
    <s v="-"/>
    <n v="0.43468573542653066"/>
    <n v="0.43468573542653066"/>
    <s v="."/>
    <m/>
    <n v="0.43468573542653066"/>
    <n v="0.16351053818005107"/>
    <n v="0.27117519724647959"/>
    <n v="1.7961547502473946E-2"/>
    <s v="."/>
    <n v="7.2752630087114939E-2"/>
    <s v="."/>
    <n v="7.279636059046217E-2"/>
    <s v="-"/>
    <s v="-"/>
    <s v="-"/>
    <s v="-"/>
    <s v="a"/>
    <n v="0.1309234850386797"/>
    <s v="."/>
    <n v="0.14025171220779989"/>
    <s v="-"/>
    <s v="-"/>
    <s v="-"/>
    <s v="."/>
    <n v="0"/>
    <s v="."/>
    <x v="1"/>
  </r>
  <r>
    <x v="13"/>
    <s v="Services"/>
    <x v="3"/>
    <m/>
    <x v="2"/>
    <s v="-"/>
    <n v="0"/>
    <n v="0"/>
    <s v="."/>
    <m/>
    <n v="0"/>
    <n v="0"/>
    <n v="0"/>
    <n v="0"/>
    <s v="."/>
    <n v="0"/>
    <s v="."/>
    <n v="0"/>
    <s v="-"/>
    <s v="-"/>
    <s v="-"/>
    <s v="-"/>
    <s v="a"/>
    <n v="0"/>
    <s v="."/>
    <n v="0"/>
    <s v="-"/>
    <s v="-"/>
    <s v="-"/>
    <s v="."/>
    <n v="0"/>
    <s v="."/>
    <x v="1"/>
  </r>
  <r>
    <x v="13"/>
    <s v="Services"/>
    <x v="3"/>
    <m/>
    <x v="3"/>
    <s v="-"/>
    <n v="5.1325410462473561E-2"/>
    <n v="5.1325410462473561E-2"/>
    <s v="."/>
    <m/>
    <n v="5.1325410462473561E-2"/>
    <n v="5.1325410462473561E-2"/>
    <n v="0"/>
    <n v="1.1567729218669925E-2"/>
    <s v="."/>
    <n v="3.975768124380364E-2"/>
    <s v="."/>
    <n v="0"/>
    <s v="-"/>
    <s v="-"/>
    <s v="-"/>
    <s v="-"/>
    <s v="a"/>
    <n v="0"/>
    <s v="."/>
    <n v="0"/>
    <s v="-"/>
    <s v="-"/>
    <s v="-"/>
    <s v="."/>
    <n v="0"/>
    <s v="."/>
    <x v="1"/>
  </r>
  <r>
    <x v="13"/>
    <s v="Services"/>
    <x v="3"/>
    <m/>
    <x v="4"/>
    <s v="-"/>
    <n v="0"/>
    <n v="0"/>
    <s v="."/>
    <m/>
    <n v="0"/>
    <n v="0"/>
    <n v="0"/>
    <n v="0"/>
    <s v="."/>
    <n v="0"/>
    <s v="."/>
    <n v="0"/>
    <s v="-"/>
    <s v="-"/>
    <s v="-"/>
    <s v="-"/>
    <s v="a"/>
    <n v="0"/>
    <s v="."/>
    <n v="0"/>
    <s v="-"/>
    <s v="-"/>
    <s v="-"/>
    <s v="."/>
    <n v="0"/>
    <s v="."/>
    <x v="1"/>
  </r>
  <r>
    <x v="13"/>
    <s v="Services"/>
    <x v="3"/>
    <m/>
    <x v="5"/>
    <s v="-"/>
    <n v="0"/>
    <n v="0"/>
    <s v="."/>
    <m/>
    <n v="0"/>
    <n v="0"/>
    <n v="0"/>
    <n v="0"/>
    <s v="."/>
    <n v="0"/>
    <s v="."/>
    <n v="0"/>
    <s v="-"/>
    <s v="-"/>
    <s v="-"/>
    <s v="-"/>
    <s v="a"/>
    <n v="0"/>
    <s v="."/>
    <n v="0"/>
    <s v="-"/>
    <s v="-"/>
    <s v="-"/>
    <s v="."/>
    <n v="0"/>
    <s v="."/>
    <x v="1"/>
  </r>
  <r>
    <x v="13"/>
    <s v="Services"/>
    <x v="3"/>
    <m/>
    <x v="6"/>
    <s v="-"/>
    <n v="0.34608105238130504"/>
    <n v="0.34608105238130504"/>
    <s v="."/>
    <m/>
    <n v="0.34608105238130504"/>
    <n v="7.490585513482545E-2"/>
    <n v="0.27117519724647959"/>
    <n v="4.4795239882570098E-4"/>
    <s v="."/>
    <n v="1.661542145537577E-3"/>
    <s v="."/>
    <n v="7.279636059046217E-2"/>
    <s v="-"/>
    <s v="-"/>
    <s v="-"/>
    <s v="-"/>
    <s v="a"/>
    <n v="0.1309234850386797"/>
    <s v="."/>
    <n v="0.14025171220779989"/>
    <s v="-"/>
    <s v="-"/>
    <s v="-"/>
    <s v="."/>
    <n v="0"/>
    <s v="."/>
    <x v="1"/>
  </r>
  <r>
    <x v="13"/>
    <s v="Services"/>
    <x v="3"/>
    <m/>
    <x v="7"/>
    <s v="-"/>
    <n v="0"/>
    <n v="0"/>
    <s v="."/>
    <m/>
    <n v="0"/>
    <n v="0"/>
    <n v="0"/>
    <n v="0"/>
    <s v="."/>
    <n v="0"/>
    <s v="."/>
    <n v="0"/>
    <s v="-"/>
    <s v="-"/>
    <s v="-"/>
    <s v="-"/>
    <s v="a"/>
    <n v="0"/>
    <s v="."/>
    <n v="0"/>
    <s v="-"/>
    <s v="-"/>
    <s v="-"/>
    <s v="."/>
    <n v="0"/>
    <s v="."/>
    <x v="1"/>
  </r>
  <r>
    <x v="13"/>
    <s v="Services"/>
    <x v="3"/>
    <m/>
    <x v="8"/>
    <s v="-"/>
    <n v="0"/>
    <n v="0"/>
    <s v="."/>
    <m/>
    <n v="0"/>
    <n v="0"/>
    <n v="0"/>
    <n v="0"/>
    <s v="."/>
    <n v="0"/>
    <s v="."/>
    <n v="0"/>
    <s v="-"/>
    <s v="-"/>
    <s v="-"/>
    <s v="-"/>
    <s v="a"/>
    <n v="0"/>
    <s v="."/>
    <n v="0"/>
    <s v="-"/>
    <s v="-"/>
    <s v="-"/>
    <s v="."/>
    <n v="0"/>
    <s v="."/>
    <x v="1"/>
  </r>
  <r>
    <x v="13"/>
    <s v="Services"/>
    <x v="3"/>
    <m/>
    <x v="9"/>
    <s v="-"/>
    <n v="0"/>
    <n v="0"/>
    <s v="."/>
    <m/>
    <n v="0"/>
    <n v="0"/>
    <n v="0"/>
    <n v="0"/>
    <s v="."/>
    <n v="0"/>
    <s v="."/>
    <n v="0"/>
    <s v="-"/>
    <s v="-"/>
    <s v="-"/>
    <s v="-"/>
    <s v="a"/>
    <n v="0"/>
    <s v="."/>
    <n v="0"/>
    <s v="-"/>
    <s v="-"/>
    <s v="-"/>
    <s v="."/>
    <n v="0"/>
    <s v="."/>
    <x v="1"/>
  </r>
  <r>
    <x v="13"/>
    <s v="Services"/>
    <x v="3"/>
    <m/>
    <x v="10"/>
    <s v="-"/>
    <n v="1.9649030366947749E-3"/>
    <n v="1.9649030366947749E-3"/>
    <s v="."/>
    <m/>
    <n v="1.9649030366947749E-3"/>
    <n v="1.9649030366947749E-3"/>
    <n v="0"/>
    <n v="3.7207381512072369E-4"/>
    <s v="."/>
    <n v="1.592829221574051E-3"/>
    <s v="."/>
    <n v="0"/>
    <s v="-"/>
    <s v="-"/>
    <s v="-"/>
    <s v="-"/>
    <s v="a"/>
    <n v="0"/>
    <s v="."/>
    <n v="0"/>
    <s v="-"/>
    <s v="-"/>
    <s v="-"/>
    <s v="."/>
    <n v="0"/>
    <s v="."/>
    <x v="1"/>
  </r>
  <r>
    <x v="13"/>
    <s v="Services"/>
    <x v="3"/>
    <m/>
    <x v="11"/>
    <s v="-"/>
    <n v="0"/>
    <n v="0"/>
    <s v="."/>
    <m/>
    <n v="0"/>
    <n v="0"/>
    <n v="0"/>
    <n v="0"/>
    <s v="."/>
    <n v="0"/>
    <s v="."/>
    <n v="0"/>
    <s v="-"/>
    <s v="-"/>
    <s v="-"/>
    <s v="-"/>
    <s v="a"/>
    <n v="0"/>
    <s v="."/>
    <n v="0"/>
    <s v="-"/>
    <s v="-"/>
    <s v="-"/>
    <s v="."/>
    <n v="0"/>
    <s v="."/>
    <x v="1"/>
  </r>
  <r>
    <x v="13"/>
    <s v="Services"/>
    <x v="3"/>
    <m/>
    <x v="12"/>
    <s v="-"/>
    <n v="3.5314369546057267E-2"/>
    <n v="3.5314369546057267E-2"/>
    <s v="."/>
    <m/>
    <n v="3.5314369546057267E-2"/>
    <n v="3.5314369546057267E-2"/>
    <n v="0"/>
    <n v="5.5737920698575947E-3"/>
    <s v="."/>
    <n v="2.9740577476199671E-2"/>
    <s v="."/>
    <n v="0"/>
    <s v="-"/>
    <s v="-"/>
    <s v="-"/>
    <s v="-"/>
    <s v="a"/>
    <n v="0"/>
    <s v="."/>
    <n v="0"/>
    <s v="-"/>
    <s v="-"/>
    <s v="-"/>
    <s v="."/>
    <n v="0"/>
    <s v="."/>
    <x v="1"/>
  </r>
  <r>
    <x v="13"/>
    <s v="Services"/>
    <x v="3"/>
    <m/>
    <x v="13"/>
    <s v="-"/>
    <n v="0"/>
    <n v="0"/>
    <s v="."/>
    <m/>
    <n v="0"/>
    <n v="0"/>
    <n v="0"/>
    <n v="0"/>
    <s v="."/>
    <n v="0"/>
    <s v="."/>
    <n v="0"/>
    <s v="-"/>
    <s v="-"/>
    <s v="-"/>
    <s v="-"/>
    <s v="a"/>
    <n v="0"/>
    <s v="."/>
    <n v="0"/>
    <s v="-"/>
    <s v="-"/>
    <s v="-"/>
    <s v="."/>
    <n v="0"/>
    <s v="."/>
    <x v="1"/>
  </r>
  <r>
    <x v="13"/>
    <s v="Services"/>
    <x v="3"/>
    <m/>
    <x v="14"/>
    <s v="-"/>
    <n v="0"/>
    <n v="0"/>
    <s v="."/>
    <m/>
    <n v="0"/>
    <n v="0"/>
    <n v="0"/>
    <n v="0"/>
    <s v="."/>
    <n v="0"/>
    <s v="."/>
    <n v="0"/>
    <s v="-"/>
    <s v="-"/>
    <s v="-"/>
    <s v="-"/>
    <s v="a"/>
    <n v="0"/>
    <s v="."/>
    <n v="0"/>
    <s v="-"/>
    <s v="-"/>
    <s v="-"/>
    <s v="."/>
    <n v="0"/>
    <s v="."/>
    <x v="1"/>
  </r>
  <r>
    <x v="13"/>
    <s v="Services"/>
    <x v="4"/>
    <m/>
    <x v="1"/>
    <s v="-"/>
    <n v="3.7799573980880366E-2"/>
    <n v="3.7799573980880366E-2"/>
    <s v="."/>
    <m/>
    <n v="3.7799573980880366E-2"/>
    <n v="2.0828912799340196E-2"/>
    <n v="1.697066118154017E-2"/>
    <n v="1.1378599699817787E-2"/>
    <s v="."/>
    <n v="9.4503130995224095E-3"/>
    <s v="."/>
    <n v="0"/>
    <s v="-"/>
    <s v="-"/>
    <s v="-"/>
    <s v="-"/>
    <s v="a"/>
    <n v="1.2534953842390187E-2"/>
    <s v="."/>
    <n v="4.4357073391499821E-3"/>
    <s v="-"/>
    <s v="-"/>
    <s v="-"/>
    <s v="."/>
    <n v="0"/>
    <s v="."/>
    <x v="1"/>
  </r>
  <r>
    <x v="13"/>
    <s v="Services"/>
    <x v="4"/>
    <m/>
    <x v="2"/>
    <s v="-"/>
    <n v="0"/>
    <n v="0"/>
    <s v="."/>
    <m/>
    <n v="0"/>
    <n v="0"/>
    <n v="0"/>
    <n v="0"/>
    <s v="."/>
    <n v="0"/>
    <s v="."/>
    <n v="0"/>
    <s v="-"/>
    <s v="-"/>
    <s v="-"/>
    <s v="-"/>
    <s v="a"/>
    <n v="0"/>
    <s v="."/>
    <n v="0"/>
    <s v="-"/>
    <s v="-"/>
    <s v="-"/>
    <s v="."/>
    <n v="0"/>
    <s v="."/>
    <x v="1"/>
  </r>
  <r>
    <x v="13"/>
    <s v="Services"/>
    <x v="4"/>
    <m/>
    <x v="3"/>
    <s v="-"/>
    <n v="1.3614892272133441E-2"/>
    <n v="1.3614892272133441E-2"/>
    <s v="."/>
    <m/>
    <n v="1.3614892272133441E-2"/>
    <n v="1.3614892272133441E-2"/>
    <n v="0"/>
    <n v="7.4574214505471036E-3"/>
    <s v="."/>
    <n v="6.1574708215863362E-3"/>
    <s v="."/>
    <n v="0"/>
    <s v="-"/>
    <s v="-"/>
    <s v="-"/>
    <s v="-"/>
    <s v="a"/>
    <n v="0"/>
    <s v="."/>
    <n v="0"/>
    <s v="-"/>
    <s v="-"/>
    <s v="-"/>
    <s v="."/>
    <n v="0"/>
    <s v="."/>
    <x v="1"/>
  </r>
  <r>
    <x v="13"/>
    <s v="Services"/>
    <x v="4"/>
    <m/>
    <x v="4"/>
    <s v="-"/>
    <n v="0"/>
    <n v="0"/>
    <s v="."/>
    <m/>
    <n v="0"/>
    <n v="0"/>
    <n v="0"/>
    <n v="0"/>
    <s v="."/>
    <n v="0"/>
    <s v="."/>
    <n v="0"/>
    <s v="-"/>
    <s v="-"/>
    <s v="-"/>
    <s v="-"/>
    <s v="a"/>
    <n v="0"/>
    <s v="."/>
    <n v="0"/>
    <s v="-"/>
    <s v="-"/>
    <s v="-"/>
    <s v="."/>
    <n v="0"/>
    <s v="."/>
    <x v="1"/>
  </r>
  <r>
    <x v="13"/>
    <s v="Services"/>
    <x v="4"/>
    <m/>
    <x v="5"/>
    <s v="-"/>
    <n v="0"/>
    <n v="0"/>
    <s v="."/>
    <m/>
    <n v="0"/>
    <n v="0"/>
    <n v="0"/>
    <n v="0"/>
    <s v="."/>
    <n v="0"/>
    <s v="."/>
    <n v="0"/>
    <s v="-"/>
    <s v="-"/>
    <s v="-"/>
    <s v="-"/>
    <s v="a"/>
    <n v="0"/>
    <s v="."/>
    <n v="0"/>
    <s v="-"/>
    <s v="-"/>
    <s v="-"/>
    <s v="."/>
    <n v="0"/>
    <s v="."/>
    <x v="1"/>
  </r>
  <r>
    <x v="13"/>
    <s v="Services"/>
    <x v="4"/>
    <m/>
    <x v="6"/>
    <s v="-"/>
    <n v="1.7554422470652368E-2"/>
    <n v="1.7554422470652368E-2"/>
    <s v="."/>
    <m/>
    <n v="1.7554422470652368E-2"/>
    <n v="5.8376128911219786E-4"/>
    <n v="1.697066118154017E-2"/>
    <n v="3.1968173742084085E-4"/>
    <s v="."/>
    <n v="2.6407955169135706E-4"/>
    <s v="."/>
    <n v="0"/>
    <s v="-"/>
    <s v="-"/>
    <s v="-"/>
    <s v="-"/>
    <s v="a"/>
    <n v="1.2534953842390187E-2"/>
    <s v="."/>
    <n v="4.4357073391499821E-3"/>
    <s v="-"/>
    <s v="-"/>
    <s v="-"/>
    <s v="."/>
    <n v="0"/>
    <s v="."/>
    <x v="1"/>
  </r>
  <r>
    <x v="13"/>
    <s v="Services"/>
    <x v="4"/>
    <m/>
    <x v="7"/>
    <s v="-"/>
    <n v="0"/>
    <n v="0"/>
    <s v="."/>
    <m/>
    <n v="0"/>
    <n v="0"/>
    <n v="0"/>
    <n v="0"/>
    <s v="."/>
    <n v="0"/>
    <s v="."/>
    <n v="0"/>
    <s v="-"/>
    <s v="-"/>
    <s v="-"/>
    <s v="-"/>
    <s v="a"/>
    <n v="0"/>
    <s v="."/>
    <n v="0"/>
    <s v="-"/>
    <s v="-"/>
    <s v="-"/>
    <s v="."/>
    <n v="0"/>
    <s v="."/>
    <x v="1"/>
  </r>
  <r>
    <x v="13"/>
    <s v="Services"/>
    <x v="4"/>
    <m/>
    <x v="8"/>
    <s v="-"/>
    <n v="0"/>
    <n v="0"/>
    <s v="."/>
    <m/>
    <n v="0"/>
    <n v="0"/>
    <n v="0"/>
    <n v="0"/>
    <s v="."/>
    <n v="0"/>
    <s v="."/>
    <n v="0"/>
    <s v="-"/>
    <s v="-"/>
    <s v="-"/>
    <s v="-"/>
    <s v="a"/>
    <n v="0"/>
    <s v="."/>
    <n v="0"/>
    <s v="-"/>
    <s v="-"/>
    <s v="-"/>
    <s v="."/>
    <n v="0"/>
    <s v="."/>
    <x v="1"/>
  </r>
  <r>
    <x v="13"/>
    <s v="Services"/>
    <x v="4"/>
    <m/>
    <x v="9"/>
    <s v="-"/>
    <n v="0"/>
    <n v="0"/>
    <s v="."/>
    <m/>
    <n v="0"/>
    <n v="0"/>
    <n v="0"/>
    <n v="0"/>
    <s v="."/>
    <n v="0"/>
    <s v="."/>
    <n v="0"/>
    <s v="-"/>
    <s v="-"/>
    <s v="-"/>
    <s v="-"/>
    <s v="a"/>
    <n v="0"/>
    <s v="."/>
    <n v="0"/>
    <s v="-"/>
    <s v="-"/>
    <s v="-"/>
    <s v="."/>
    <n v="0"/>
    <s v="."/>
    <x v="1"/>
  </r>
  <r>
    <x v="13"/>
    <s v="Services"/>
    <x v="4"/>
    <m/>
    <x v="10"/>
    <s v="-"/>
    <n v="4.0155369318155835E-4"/>
    <n v="4.0155369318155835E-4"/>
    <s v="."/>
    <m/>
    <n v="4.0155369318155835E-4"/>
    <n v="4.0155369318155835E-4"/>
    <n v="0"/>
    <n v="2.1716170147312891E-4"/>
    <s v="."/>
    <n v="1.8439199170842944E-4"/>
    <s v="."/>
    <n v="0"/>
    <s v="-"/>
    <s v="-"/>
    <s v="-"/>
    <s v="-"/>
    <s v="a"/>
    <n v="0"/>
    <s v="."/>
    <n v="0"/>
    <s v="-"/>
    <s v="-"/>
    <s v="-"/>
    <s v="."/>
    <n v="0"/>
    <s v="."/>
    <x v="1"/>
  </r>
  <r>
    <x v="13"/>
    <s v="Services"/>
    <x v="4"/>
    <m/>
    <x v="11"/>
    <s v="-"/>
    <n v="0"/>
    <n v="0"/>
    <s v="."/>
    <m/>
    <n v="0"/>
    <n v="0"/>
    <n v="0"/>
    <n v="0"/>
    <s v="."/>
    <n v="0"/>
    <s v="."/>
    <n v="0"/>
    <s v="-"/>
    <s v="-"/>
    <s v="-"/>
    <s v="-"/>
    <s v="a"/>
    <n v="0"/>
    <s v="."/>
    <n v="0"/>
    <s v="-"/>
    <s v="-"/>
    <s v="-"/>
    <s v="."/>
    <n v="0"/>
    <s v="."/>
    <x v="1"/>
  </r>
  <r>
    <x v="13"/>
    <s v="Services"/>
    <x v="4"/>
    <m/>
    <x v="12"/>
    <s v="-"/>
    <n v="6.2287055449130012E-3"/>
    <n v="6.2287055449130012E-3"/>
    <s v="."/>
    <m/>
    <n v="6.2287055449130012E-3"/>
    <n v="6.2287055449130012E-3"/>
    <n v="0"/>
    <n v="3.3843348103767138E-3"/>
    <s v="."/>
    <n v="2.844370734536287E-3"/>
    <s v="."/>
    <n v="0"/>
    <s v="-"/>
    <s v="-"/>
    <s v="-"/>
    <s v="-"/>
    <s v="a"/>
    <n v="0"/>
    <s v="."/>
    <n v="0"/>
    <s v="-"/>
    <s v="-"/>
    <s v="-"/>
    <s v="."/>
    <n v="0"/>
    <s v="."/>
    <x v="1"/>
  </r>
  <r>
    <x v="13"/>
    <s v="Services"/>
    <x v="4"/>
    <m/>
    <x v="13"/>
    <s v="-"/>
    <n v="0"/>
    <n v="0"/>
    <s v="."/>
    <m/>
    <n v="0"/>
    <n v="0"/>
    <n v="0"/>
    <n v="0"/>
    <s v="."/>
    <n v="0"/>
    <s v="."/>
    <n v="0"/>
    <s v="-"/>
    <s v="-"/>
    <s v="-"/>
    <s v="-"/>
    <s v="a"/>
    <n v="0"/>
    <s v="."/>
    <n v="0"/>
    <s v="-"/>
    <s v="-"/>
    <s v="-"/>
    <s v="."/>
    <n v="0"/>
    <s v="."/>
    <x v="1"/>
  </r>
  <r>
    <x v="13"/>
    <s v="Services"/>
    <x v="4"/>
    <m/>
    <x v="14"/>
    <s v="-"/>
    <n v="0"/>
    <n v="0"/>
    <s v="."/>
    <m/>
    <n v="0"/>
    <n v="0"/>
    <n v="0"/>
    <n v="0"/>
    <s v="."/>
    <n v="0"/>
    <s v="."/>
    <n v="0"/>
    <s v="-"/>
    <s v="-"/>
    <s v="-"/>
    <s v="-"/>
    <s v="a"/>
    <n v="0"/>
    <s v="."/>
    <n v="0"/>
    <s v="-"/>
    <s v="-"/>
    <s v="-"/>
    <s v="."/>
    <n v="0"/>
    <s v="."/>
    <x v="1"/>
  </r>
  <r>
    <x v="13"/>
    <s v="Services"/>
    <x v="5"/>
    <m/>
    <x v="1"/>
    <s v="-"/>
    <n v="9.499584648650182E-2"/>
    <n v="9.499584648650182E-2"/>
    <s v="."/>
    <m/>
    <n v="9.499584648650182E-2"/>
    <n v="1.6815213064461002E-2"/>
    <n v="7.8180633422040818E-2"/>
    <n v="1.0832490070352276E-2"/>
    <s v="."/>
    <n v="5.982722994108727E-3"/>
    <s v="."/>
    <n v="0"/>
    <s v="-"/>
    <s v="-"/>
    <s v="-"/>
    <s v="-"/>
    <s v="a"/>
    <n v="7.5930853680414176E-2"/>
    <s v="."/>
    <n v="2.2497797416266363E-3"/>
    <s v="-"/>
    <s v="-"/>
    <s v="-"/>
    <s v="."/>
    <n v="0"/>
    <s v="."/>
    <x v="1"/>
  </r>
  <r>
    <x v="13"/>
    <s v="Services"/>
    <x v="5"/>
    <m/>
    <x v="2"/>
    <s v="-"/>
    <n v="0"/>
    <n v="0"/>
    <s v="."/>
    <m/>
    <n v="0"/>
    <n v="0"/>
    <n v="0"/>
    <n v="0"/>
    <s v="."/>
    <n v="0"/>
    <s v="."/>
    <n v="0"/>
    <s v="-"/>
    <s v="-"/>
    <s v="-"/>
    <s v="-"/>
    <s v="a"/>
    <n v="0"/>
    <s v="."/>
    <n v="0"/>
    <s v="-"/>
    <s v="-"/>
    <s v="-"/>
    <s v="."/>
    <n v="0"/>
    <s v="."/>
    <x v="1"/>
  </r>
  <r>
    <x v="13"/>
    <s v="Services"/>
    <x v="5"/>
    <m/>
    <x v="3"/>
    <s v="-"/>
    <n v="1.1092335184235507E-2"/>
    <n v="1.1092335184235507E-2"/>
    <s v="."/>
    <m/>
    <n v="1.1092335184235507E-2"/>
    <n v="1.1092335184235507E-2"/>
    <n v="0"/>
    <n v="7.2952047951361596E-3"/>
    <s v="."/>
    <n v="3.7971303890993484E-3"/>
    <s v="."/>
    <n v="0"/>
    <s v="-"/>
    <s v="-"/>
    <s v="-"/>
    <s v="-"/>
    <s v="a"/>
    <n v="0"/>
    <s v="."/>
    <n v="0"/>
    <s v="-"/>
    <s v="-"/>
    <s v="-"/>
    <s v="."/>
    <n v="0"/>
    <s v="."/>
    <x v="1"/>
  </r>
  <r>
    <x v="13"/>
    <s v="Services"/>
    <x v="5"/>
    <m/>
    <x v="4"/>
    <s v="-"/>
    <n v="0"/>
    <n v="0"/>
    <s v="."/>
    <m/>
    <n v="0"/>
    <n v="0"/>
    <n v="0"/>
    <n v="0"/>
    <s v="."/>
    <n v="0"/>
    <s v="."/>
    <n v="0"/>
    <s v="-"/>
    <s v="-"/>
    <s v="-"/>
    <s v="-"/>
    <s v="a"/>
    <n v="0"/>
    <s v="."/>
    <n v="0"/>
    <s v="-"/>
    <s v="-"/>
    <s v="-"/>
    <s v="."/>
    <n v="0"/>
    <s v="."/>
    <x v="1"/>
  </r>
  <r>
    <x v="13"/>
    <s v="Services"/>
    <x v="5"/>
    <m/>
    <x v="5"/>
    <s v="-"/>
    <n v="0"/>
    <n v="0"/>
    <s v="."/>
    <m/>
    <n v="0"/>
    <n v="0"/>
    <n v="0"/>
    <n v="0"/>
    <s v="."/>
    <n v="0"/>
    <s v="."/>
    <n v="0"/>
    <s v="-"/>
    <s v="-"/>
    <s v="-"/>
    <s v="-"/>
    <s v="a"/>
    <n v="0"/>
    <s v="."/>
    <n v="0"/>
    <s v="-"/>
    <s v="-"/>
    <s v="-"/>
    <s v="."/>
    <n v="0"/>
    <s v="."/>
    <x v="1"/>
  </r>
  <r>
    <x v="13"/>
    <s v="Services"/>
    <x v="5"/>
    <m/>
    <x v="6"/>
    <s v="-"/>
    <n v="7.8637697071466547E-2"/>
    <n v="7.8637697071466547E-2"/>
    <s v="."/>
    <m/>
    <n v="7.8637697071466547E-2"/>
    <n v="4.5706364942573277E-4"/>
    <n v="7.8180633422040818E-2"/>
    <n v="2.9541397846389358E-4"/>
    <s v="."/>
    <n v="1.6164967096183916E-4"/>
    <s v="."/>
    <n v="0"/>
    <s v="-"/>
    <s v="-"/>
    <s v="-"/>
    <s v="-"/>
    <s v="a"/>
    <n v="7.5930853680414176E-2"/>
    <s v="."/>
    <n v="2.2497797416266363E-3"/>
    <s v="-"/>
    <s v="-"/>
    <s v="-"/>
    <s v="."/>
    <n v="0"/>
    <s v="."/>
    <x v="1"/>
  </r>
  <r>
    <x v="13"/>
    <s v="Services"/>
    <x v="5"/>
    <m/>
    <x v="7"/>
    <s v="-"/>
    <n v="0"/>
    <n v="0"/>
    <s v="."/>
    <m/>
    <n v="0"/>
    <n v="0"/>
    <n v="0"/>
    <n v="0"/>
    <s v="."/>
    <n v="0"/>
    <s v="."/>
    <n v="0"/>
    <s v="-"/>
    <s v="-"/>
    <s v="-"/>
    <s v="-"/>
    <s v="a"/>
    <n v="0"/>
    <s v="."/>
    <n v="0"/>
    <s v="-"/>
    <s v="-"/>
    <s v="-"/>
    <s v="."/>
    <n v="0"/>
    <s v="."/>
    <x v="1"/>
  </r>
  <r>
    <x v="13"/>
    <s v="Services"/>
    <x v="5"/>
    <m/>
    <x v="8"/>
    <s v="-"/>
    <n v="0"/>
    <n v="0"/>
    <s v="."/>
    <m/>
    <n v="0"/>
    <n v="0"/>
    <n v="0"/>
    <n v="0"/>
    <s v="."/>
    <n v="0"/>
    <s v="."/>
    <n v="0"/>
    <s v="-"/>
    <s v="-"/>
    <s v="-"/>
    <s v="-"/>
    <s v="a"/>
    <n v="0"/>
    <s v="."/>
    <n v="0"/>
    <s v="-"/>
    <s v="-"/>
    <s v="-"/>
    <s v="."/>
    <n v="0"/>
    <s v="."/>
    <x v="1"/>
  </r>
  <r>
    <x v="13"/>
    <s v="Services"/>
    <x v="5"/>
    <m/>
    <x v="9"/>
    <s v="-"/>
    <n v="0"/>
    <n v="0"/>
    <s v="."/>
    <m/>
    <n v="0"/>
    <n v="0"/>
    <n v="0"/>
    <n v="0"/>
    <s v="."/>
    <n v="0"/>
    <s v="."/>
    <n v="0"/>
    <s v="-"/>
    <s v="-"/>
    <s v="-"/>
    <s v="-"/>
    <s v="a"/>
    <n v="0"/>
    <s v="."/>
    <n v="0"/>
    <s v="-"/>
    <s v="-"/>
    <s v="-"/>
    <s v="."/>
    <n v="0"/>
    <s v="."/>
    <x v="1"/>
  </r>
  <r>
    <x v="13"/>
    <s v="Services"/>
    <x v="5"/>
    <m/>
    <x v="10"/>
    <s v="-"/>
    <n v="3.4753679126692792E-4"/>
    <n v="3.4753679126692792E-4"/>
    <s v="."/>
    <m/>
    <n v="3.4753679126692792E-4"/>
    <n v="3.4753679126692792E-4"/>
    <n v="0"/>
    <n v="2.1781158270902715E-4"/>
    <s v="."/>
    <n v="1.2972520855790076E-4"/>
    <s v="."/>
    <n v="0"/>
    <s v="-"/>
    <s v="-"/>
    <s v="-"/>
    <s v="-"/>
    <s v="a"/>
    <n v="0"/>
    <s v="."/>
    <n v="0"/>
    <s v="-"/>
    <s v="-"/>
    <s v="-"/>
    <s v="."/>
    <n v="0"/>
    <s v="."/>
    <x v="1"/>
  </r>
  <r>
    <x v="13"/>
    <s v="Services"/>
    <x v="5"/>
    <m/>
    <x v="11"/>
    <s v="-"/>
    <n v="0"/>
    <n v="0"/>
    <s v="."/>
    <m/>
    <n v="0"/>
    <n v="0"/>
    <n v="0"/>
    <n v="0"/>
    <s v="."/>
    <n v="0"/>
    <s v="."/>
    <n v="0"/>
    <s v="-"/>
    <s v="-"/>
    <s v="-"/>
    <s v="-"/>
    <s v="a"/>
    <n v="0"/>
    <s v="."/>
    <n v="0"/>
    <s v="-"/>
    <s v="-"/>
    <s v="-"/>
    <s v="."/>
    <n v="0"/>
    <s v="."/>
    <x v="1"/>
  </r>
  <r>
    <x v="13"/>
    <s v="Services"/>
    <x v="5"/>
    <m/>
    <x v="12"/>
    <s v="-"/>
    <n v="4.9182774395328359E-3"/>
    <n v="4.9182774395328359E-3"/>
    <s v="."/>
    <m/>
    <n v="4.9182774395328359E-3"/>
    <n v="4.9182774395328359E-3"/>
    <n v="0"/>
    <n v="3.0240597140431969E-3"/>
    <s v="."/>
    <n v="1.8942177254896394E-3"/>
    <s v="."/>
    <n v="0"/>
    <s v="-"/>
    <s v="-"/>
    <s v="-"/>
    <s v="-"/>
    <s v="a"/>
    <n v="0"/>
    <s v="."/>
    <n v="0"/>
    <s v="-"/>
    <s v="-"/>
    <s v="-"/>
    <s v="."/>
    <n v="0"/>
    <s v="."/>
    <x v="1"/>
  </r>
  <r>
    <x v="13"/>
    <s v="Services"/>
    <x v="5"/>
    <m/>
    <x v="13"/>
    <s v="-"/>
    <n v="0"/>
    <n v="0"/>
    <s v="."/>
    <m/>
    <n v="0"/>
    <n v="0"/>
    <n v="0"/>
    <n v="0"/>
    <s v="."/>
    <n v="0"/>
    <s v="."/>
    <n v="0"/>
    <s v="-"/>
    <s v="-"/>
    <s v="-"/>
    <s v="-"/>
    <s v="a"/>
    <n v="0"/>
    <s v="."/>
    <n v="0"/>
    <s v="-"/>
    <s v="-"/>
    <s v="-"/>
    <s v="."/>
    <n v="0"/>
    <s v="."/>
    <x v="1"/>
  </r>
  <r>
    <x v="13"/>
    <s v="Services"/>
    <x v="5"/>
    <m/>
    <x v="14"/>
    <s v="-"/>
    <n v="0"/>
    <n v="0"/>
    <s v="."/>
    <m/>
    <n v="0"/>
    <n v="0"/>
    <n v="0"/>
    <n v="0"/>
    <s v="."/>
    <n v="0"/>
    <s v="."/>
    <n v="0"/>
    <s v="-"/>
    <s v="-"/>
    <s v="-"/>
    <s v="-"/>
    <s v="a"/>
    <n v="0"/>
    <s v="."/>
    <n v="0"/>
    <s v="-"/>
    <s v="-"/>
    <s v="-"/>
    <s v="."/>
    <n v="0"/>
    <s v="."/>
    <x v="1"/>
  </r>
  <r>
    <x v="13"/>
    <s v="Services"/>
    <x v="6"/>
    <m/>
    <x v="1"/>
    <s v="-"/>
    <n v="4.1433197282132836E-2"/>
    <n v="4.1433197282132836E-2"/>
    <s v="."/>
    <m/>
    <n v="4.1433197282132836E-2"/>
    <n v="3.8411129357447407E-2"/>
    <n v="3.0220679246854305E-3"/>
    <n v="1.0309583308289922E-2"/>
    <s v="."/>
    <n v="1.2896091098835306E-2"/>
    <s v="."/>
    <n v="1.5205454950322175E-2"/>
    <s v="-"/>
    <s v="-"/>
    <s v="-"/>
    <s v="-"/>
    <s v="a"/>
    <n v="1.4223902685835002E-3"/>
    <s v="."/>
    <n v="1.5996776561019305E-3"/>
    <s v="-"/>
    <s v="-"/>
    <s v="-"/>
    <s v="."/>
    <n v="0"/>
    <s v="."/>
    <x v="1"/>
  </r>
  <r>
    <x v="13"/>
    <s v="Services"/>
    <x v="6"/>
    <m/>
    <x v="2"/>
    <s v="-"/>
    <n v="0"/>
    <n v="0"/>
    <s v="."/>
    <m/>
    <n v="0"/>
    <n v="0"/>
    <n v="0"/>
    <n v="0"/>
    <s v="."/>
    <n v="0"/>
    <s v="."/>
    <n v="0"/>
    <s v="-"/>
    <s v="-"/>
    <s v="-"/>
    <s v="-"/>
    <s v="a"/>
    <n v="0"/>
    <s v="."/>
    <n v="0"/>
    <s v="-"/>
    <s v="-"/>
    <s v="-"/>
    <s v="."/>
    <n v="0"/>
    <s v="."/>
    <x v="1"/>
  </r>
  <r>
    <x v="13"/>
    <s v="Services"/>
    <x v="6"/>
    <m/>
    <x v="3"/>
    <s v="-"/>
    <n v="1.4506534071180122E-2"/>
    <n v="1.4506534071180122E-2"/>
    <s v="."/>
    <m/>
    <n v="1.4506534071180122E-2"/>
    <n v="1.4506534071180122E-2"/>
    <n v="0"/>
    <n v="6.5633911357123364E-3"/>
    <s v="."/>
    <n v="7.9431429354677851E-3"/>
    <s v="."/>
    <n v="0"/>
    <s v="-"/>
    <s v="-"/>
    <s v="-"/>
    <s v="-"/>
    <s v="a"/>
    <n v="0"/>
    <s v="."/>
    <n v="0"/>
    <s v="-"/>
    <s v="-"/>
    <s v="-"/>
    <s v="."/>
    <n v="0"/>
    <s v="."/>
    <x v="1"/>
  </r>
  <r>
    <x v="13"/>
    <s v="Services"/>
    <x v="6"/>
    <m/>
    <x v="4"/>
    <s v="-"/>
    <n v="0"/>
    <n v="0"/>
    <s v="."/>
    <m/>
    <n v="0"/>
    <n v="0"/>
    <n v="0"/>
    <n v="0"/>
    <s v="."/>
    <n v="0"/>
    <s v="."/>
    <n v="0"/>
    <s v="-"/>
    <s v="-"/>
    <s v="-"/>
    <s v="-"/>
    <s v="a"/>
    <n v="0"/>
    <s v="."/>
    <n v="0"/>
    <s v="-"/>
    <s v="-"/>
    <s v="-"/>
    <s v="."/>
    <n v="0"/>
    <s v="."/>
    <x v="1"/>
  </r>
  <r>
    <x v="13"/>
    <s v="Services"/>
    <x v="6"/>
    <m/>
    <x v="5"/>
    <s v="-"/>
    <n v="0"/>
    <n v="0"/>
    <s v="."/>
    <m/>
    <n v="0"/>
    <n v="0"/>
    <n v="0"/>
    <n v="0"/>
    <s v="."/>
    <n v="0"/>
    <s v="."/>
    <n v="0"/>
    <s v="-"/>
    <s v="-"/>
    <s v="-"/>
    <s v="-"/>
    <s v="a"/>
    <n v="0"/>
    <s v="."/>
    <n v="0"/>
    <s v="-"/>
    <s v="-"/>
    <s v="-"/>
    <s v="."/>
    <n v="0"/>
    <s v="."/>
    <x v="1"/>
  </r>
  <r>
    <x v="13"/>
    <s v="Services"/>
    <x v="6"/>
    <m/>
    <x v="6"/>
    <s v="-"/>
    <n v="1.8878316860559206E-2"/>
    <n v="1.8878316860559206E-2"/>
    <s v="."/>
    <m/>
    <n v="1.8878316860559206E-2"/>
    <n v="1.5856248935873774E-2"/>
    <n v="3.0220679246854305E-3"/>
    <n v="2.9460209877391687E-4"/>
    <s v="."/>
    <n v="3.5619188677768053E-4"/>
    <s v="."/>
    <n v="1.5205454950322175E-2"/>
    <s v="-"/>
    <s v="-"/>
    <s v="-"/>
    <s v="-"/>
    <s v="a"/>
    <n v="1.4223902685835002E-3"/>
    <s v="."/>
    <n v="1.5996776561019305E-3"/>
    <s v="-"/>
    <s v="-"/>
    <s v="-"/>
    <s v="."/>
    <n v="0"/>
    <s v="."/>
    <x v="1"/>
  </r>
  <r>
    <x v="13"/>
    <s v="Services"/>
    <x v="6"/>
    <m/>
    <x v="7"/>
    <s v="-"/>
    <n v="0"/>
    <n v="0"/>
    <s v="."/>
    <m/>
    <n v="0"/>
    <n v="0"/>
    <n v="0"/>
    <n v="0"/>
    <s v="."/>
    <n v="0"/>
    <s v="."/>
    <n v="0"/>
    <s v="-"/>
    <s v="-"/>
    <s v="-"/>
    <s v="-"/>
    <s v="a"/>
    <n v="0"/>
    <s v="."/>
    <n v="0"/>
    <s v="-"/>
    <s v="-"/>
    <s v="-"/>
    <s v="."/>
    <n v="0"/>
    <s v="."/>
    <x v="1"/>
  </r>
  <r>
    <x v="13"/>
    <s v="Services"/>
    <x v="6"/>
    <m/>
    <x v="8"/>
    <s v="-"/>
    <n v="0"/>
    <n v="0"/>
    <s v="."/>
    <m/>
    <n v="0"/>
    <n v="0"/>
    <n v="0"/>
    <n v="0"/>
    <s v="."/>
    <n v="0"/>
    <s v="."/>
    <n v="0"/>
    <s v="-"/>
    <s v="-"/>
    <s v="-"/>
    <s v="-"/>
    <s v="a"/>
    <n v="0"/>
    <s v="."/>
    <n v="0"/>
    <s v="-"/>
    <s v="-"/>
    <s v="-"/>
    <s v="."/>
    <n v="0"/>
    <s v="."/>
    <x v="1"/>
  </r>
  <r>
    <x v="13"/>
    <s v="Services"/>
    <x v="6"/>
    <m/>
    <x v="9"/>
    <s v="-"/>
    <n v="0"/>
    <n v="0"/>
    <s v="."/>
    <m/>
    <n v="0"/>
    <n v="0"/>
    <n v="0"/>
    <n v="0"/>
    <s v="."/>
    <n v="0"/>
    <s v="."/>
    <n v="0"/>
    <s v="-"/>
    <s v="-"/>
    <s v="-"/>
    <s v="-"/>
    <s v="a"/>
    <n v="0"/>
    <s v="."/>
    <n v="0"/>
    <s v="-"/>
    <s v="-"/>
    <s v="-"/>
    <s v="."/>
    <n v="0"/>
    <s v="."/>
    <x v="1"/>
  </r>
  <r>
    <x v="13"/>
    <s v="Services"/>
    <x v="6"/>
    <m/>
    <x v="10"/>
    <s v="-"/>
    <n v="4.3004943100615579E-4"/>
    <n v="4.3004943100615579E-4"/>
    <s v="."/>
    <m/>
    <n v="4.3004943100615579E-4"/>
    <n v="4.3004943100615579E-4"/>
    <n v="0"/>
    <n v="1.8176799068297207E-4"/>
    <s v="."/>
    <n v="2.4828144032318372E-4"/>
    <s v="."/>
    <n v="0"/>
    <s v="-"/>
    <s v="-"/>
    <s v="-"/>
    <s v="-"/>
    <s v="a"/>
    <n v="0"/>
    <s v="."/>
    <n v="0"/>
    <s v="-"/>
    <s v="-"/>
    <s v="-"/>
    <s v="."/>
    <n v="0"/>
    <s v="."/>
    <x v="1"/>
  </r>
  <r>
    <x v="13"/>
    <s v="Services"/>
    <x v="6"/>
    <m/>
    <x v="11"/>
    <s v="-"/>
    <n v="0"/>
    <n v="0"/>
    <s v="."/>
    <m/>
    <n v="0"/>
    <n v="0"/>
    <n v="0"/>
    <n v="0"/>
    <s v="."/>
    <n v="0"/>
    <s v="."/>
    <n v="0"/>
    <s v="-"/>
    <s v="-"/>
    <s v="-"/>
    <s v="-"/>
    <s v="a"/>
    <n v="0"/>
    <s v="."/>
    <n v="0"/>
    <s v="-"/>
    <s v="-"/>
    <s v="-"/>
    <s v="."/>
    <n v="0"/>
    <s v="."/>
    <x v="1"/>
  </r>
  <r>
    <x v="13"/>
    <s v="Services"/>
    <x v="6"/>
    <m/>
    <x v="12"/>
    <s v="-"/>
    <n v="7.6182969193873528E-3"/>
    <n v="7.6182969193873528E-3"/>
    <s v="."/>
    <m/>
    <n v="7.6182969193873528E-3"/>
    <n v="7.6182969193873528E-3"/>
    <n v="0"/>
    <n v="3.269822083120696E-3"/>
    <s v="."/>
    <n v="4.3484748362666572E-3"/>
    <s v="."/>
    <n v="0"/>
    <s v="-"/>
    <s v="-"/>
    <s v="-"/>
    <s v="-"/>
    <s v="a"/>
    <n v="0"/>
    <s v="."/>
    <n v="0"/>
    <s v="-"/>
    <s v="-"/>
    <s v="-"/>
    <s v="."/>
    <n v="0"/>
    <s v="."/>
    <x v="1"/>
  </r>
  <r>
    <x v="13"/>
    <s v="Services"/>
    <x v="6"/>
    <m/>
    <x v="13"/>
    <s v="-"/>
    <n v="0"/>
    <n v="0"/>
    <s v="."/>
    <m/>
    <n v="0"/>
    <n v="0"/>
    <n v="0"/>
    <n v="0"/>
    <s v="."/>
    <n v="0"/>
    <s v="."/>
    <n v="0"/>
    <s v="-"/>
    <s v="-"/>
    <s v="-"/>
    <s v="-"/>
    <s v="a"/>
    <n v="0"/>
    <s v="."/>
    <n v="0"/>
    <s v="-"/>
    <s v="-"/>
    <s v="-"/>
    <s v="."/>
    <n v="0"/>
    <s v="."/>
    <x v="1"/>
  </r>
  <r>
    <x v="13"/>
    <s v="Services"/>
    <x v="6"/>
    <m/>
    <x v="14"/>
    <s v="-"/>
    <n v="0"/>
    <n v="0"/>
    <s v="."/>
    <m/>
    <n v="0"/>
    <n v="0"/>
    <n v="0"/>
    <n v="0"/>
    <s v="."/>
    <n v="0"/>
    <s v="."/>
    <n v="0"/>
    <s v="-"/>
    <s v="-"/>
    <s v="-"/>
    <s v="-"/>
    <s v="a"/>
    <n v="0"/>
    <s v="."/>
    <n v="0"/>
    <s v="-"/>
    <s v="-"/>
    <s v="-"/>
    <s v="."/>
    <n v="0"/>
    <s v="."/>
    <x v="1"/>
  </r>
  <r>
    <x v="13"/>
    <s v="Services"/>
    <x v="7"/>
    <m/>
    <x v="1"/>
    <s v="-"/>
    <n v="0.10121319108282287"/>
    <n v="0.10121319108282287"/>
    <s v="."/>
    <m/>
    <n v="0.10121319108282287"/>
    <n v="8.4392379359700814E-2"/>
    <n v="1.6820811723122053E-2"/>
    <n v="3.6984674752585343E-2"/>
    <s v="."/>
    <n v="2.3790037070303308E-2"/>
    <s v="."/>
    <n v="2.3617667536812163E-2"/>
    <s v="-"/>
    <s v="-"/>
    <s v="-"/>
    <s v="-"/>
    <s v="a"/>
    <n v="1.4187724926049427E-2"/>
    <s v="."/>
    <n v="2.6330867970726268E-3"/>
    <s v="-"/>
    <s v="-"/>
    <s v="-"/>
    <s v="."/>
    <n v="0"/>
    <s v="."/>
    <x v="1"/>
  </r>
  <r>
    <x v="13"/>
    <s v="Services"/>
    <x v="7"/>
    <m/>
    <x v="2"/>
    <s v="-"/>
    <n v="0"/>
    <n v="0"/>
    <s v="."/>
    <m/>
    <n v="0"/>
    <n v="0"/>
    <n v="0"/>
    <n v="0"/>
    <s v="."/>
    <n v="0"/>
    <s v="."/>
    <n v="0"/>
    <s v="-"/>
    <s v="-"/>
    <s v="-"/>
    <s v="-"/>
    <s v="a"/>
    <n v="0"/>
    <s v="."/>
    <n v="0"/>
    <s v="-"/>
    <s v="-"/>
    <s v="-"/>
    <s v="."/>
    <n v="0"/>
    <s v="."/>
    <x v="1"/>
  </r>
  <r>
    <x v="13"/>
    <s v="Services"/>
    <x v="7"/>
    <m/>
    <x v="3"/>
    <s v="-"/>
    <n v="3.8317231467298402E-2"/>
    <n v="3.8317231467298402E-2"/>
    <s v="."/>
    <m/>
    <n v="3.8317231467298402E-2"/>
    <n v="3.8317231467298402E-2"/>
    <n v="0"/>
    <n v="2.3862603062667895E-2"/>
    <s v="."/>
    <n v="1.4454628404630507E-2"/>
    <s v="."/>
    <n v="0"/>
    <s v="-"/>
    <s v="-"/>
    <s v="-"/>
    <s v="-"/>
    <s v="a"/>
    <n v="0"/>
    <s v="."/>
    <n v="0"/>
    <s v="-"/>
    <s v="-"/>
    <s v="-"/>
    <s v="."/>
    <n v="0"/>
    <s v="."/>
    <x v="1"/>
  </r>
  <r>
    <x v="13"/>
    <s v="Services"/>
    <x v="7"/>
    <m/>
    <x v="4"/>
    <s v="-"/>
    <n v="0"/>
    <n v="0"/>
    <s v="."/>
    <m/>
    <n v="0"/>
    <n v="0"/>
    <n v="0"/>
    <n v="0"/>
    <s v="."/>
    <n v="0"/>
    <s v="."/>
    <n v="0"/>
    <s v="-"/>
    <s v="-"/>
    <s v="-"/>
    <s v="-"/>
    <s v="a"/>
    <n v="0"/>
    <s v="."/>
    <n v="0"/>
    <s v="-"/>
    <s v="-"/>
    <s v="-"/>
    <s v="."/>
    <n v="0"/>
    <s v="."/>
    <x v="1"/>
  </r>
  <r>
    <x v="13"/>
    <s v="Services"/>
    <x v="7"/>
    <m/>
    <x v="5"/>
    <s v="-"/>
    <n v="0"/>
    <n v="0"/>
    <s v="."/>
    <m/>
    <n v="0"/>
    <n v="0"/>
    <n v="0"/>
    <n v="0"/>
    <s v="."/>
    <n v="0"/>
    <s v="."/>
    <n v="0"/>
    <s v="-"/>
    <s v="-"/>
    <s v="-"/>
    <s v="-"/>
    <s v="a"/>
    <n v="0"/>
    <s v="."/>
    <n v="0"/>
    <s v="-"/>
    <s v="-"/>
    <s v="-"/>
    <s v="."/>
    <n v="0"/>
    <s v="."/>
    <x v="1"/>
  </r>
  <r>
    <x v="13"/>
    <s v="Services"/>
    <x v="7"/>
    <m/>
    <x v="6"/>
    <s v="-"/>
    <n v="4.2171356276950747E-2"/>
    <n v="4.2171356276950747E-2"/>
    <s v="."/>
    <m/>
    <n v="4.2171356276950747E-2"/>
    <n v="2.5350544553828694E-2"/>
    <n v="1.6820811723122053E-2"/>
    <n v="1.0682453334270687E-3"/>
    <s v="."/>
    <n v="6.6463168358946298E-4"/>
    <s v="."/>
    <n v="2.3617667536812163E-2"/>
    <s v="-"/>
    <s v="-"/>
    <s v="-"/>
    <s v="-"/>
    <s v="a"/>
    <n v="1.4187724926049427E-2"/>
    <s v="."/>
    <n v="2.6330867970726268E-3"/>
    <s v="-"/>
    <s v="-"/>
    <s v="-"/>
    <s v="."/>
    <n v="0"/>
    <s v="."/>
    <x v="1"/>
  </r>
  <r>
    <x v="13"/>
    <s v="Services"/>
    <x v="7"/>
    <m/>
    <x v="7"/>
    <s v="-"/>
    <n v="0"/>
    <n v="0"/>
    <s v="."/>
    <m/>
    <n v="0"/>
    <n v="0"/>
    <n v="0"/>
    <n v="0"/>
    <s v="."/>
    <n v="0"/>
    <s v="."/>
    <n v="0"/>
    <s v="-"/>
    <s v="-"/>
    <s v="-"/>
    <s v="-"/>
    <s v="a"/>
    <n v="0"/>
    <s v="."/>
    <n v="0"/>
    <s v="-"/>
    <s v="-"/>
    <s v="-"/>
    <s v="."/>
    <n v="0"/>
    <s v="."/>
    <x v="1"/>
  </r>
  <r>
    <x v="13"/>
    <s v="Services"/>
    <x v="7"/>
    <m/>
    <x v="8"/>
    <s v="-"/>
    <n v="0"/>
    <n v="0"/>
    <s v="."/>
    <m/>
    <n v="0"/>
    <n v="0"/>
    <n v="0"/>
    <n v="0"/>
    <s v="."/>
    <n v="0"/>
    <s v="."/>
    <n v="0"/>
    <s v="-"/>
    <s v="-"/>
    <s v="-"/>
    <s v="-"/>
    <s v="a"/>
    <n v="0"/>
    <s v="."/>
    <n v="0"/>
    <s v="-"/>
    <s v="-"/>
    <s v="-"/>
    <s v="."/>
    <n v="0"/>
    <s v="."/>
    <x v="1"/>
  </r>
  <r>
    <x v="13"/>
    <s v="Services"/>
    <x v="7"/>
    <m/>
    <x v="9"/>
    <s v="-"/>
    <n v="0"/>
    <n v="0"/>
    <s v="."/>
    <m/>
    <n v="0"/>
    <n v="0"/>
    <n v="0"/>
    <n v="0"/>
    <s v="."/>
    <n v="0"/>
    <s v="."/>
    <n v="0"/>
    <s v="-"/>
    <s v="-"/>
    <s v="-"/>
    <s v="-"/>
    <s v="a"/>
    <n v="0"/>
    <s v="."/>
    <n v="0"/>
    <s v="-"/>
    <s v="-"/>
    <s v="-"/>
    <s v="."/>
    <n v="0"/>
    <s v="."/>
    <x v="1"/>
  </r>
  <r>
    <x v="13"/>
    <s v="Services"/>
    <x v="7"/>
    <m/>
    <x v="10"/>
    <s v="-"/>
    <n v="1.2609965514572426E-3"/>
    <n v="1.2609965514572426E-3"/>
    <s v="."/>
    <m/>
    <n v="1.2609965514572426E-3"/>
    <n v="1.2609965514572426E-3"/>
    <n v="0"/>
    <n v="7.4473903452134836E-4"/>
    <s v="."/>
    <n v="5.1625751693589426E-4"/>
    <s v="."/>
    <n v="0"/>
    <s v="-"/>
    <s v="-"/>
    <s v="-"/>
    <s v="-"/>
    <s v="a"/>
    <n v="0"/>
    <s v="."/>
    <n v="0"/>
    <s v="-"/>
    <s v="-"/>
    <s v="-"/>
    <s v="."/>
    <n v="0"/>
    <s v="."/>
    <x v="1"/>
  </r>
  <r>
    <x v="13"/>
    <s v="Services"/>
    <x v="7"/>
    <m/>
    <x v="11"/>
    <s v="-"/>
    <n v="0"/>
    <n v="0"/>
    <s v="."/>
    <m/>
    <n v="0"/>
    <n v="0"/>
    <n v="0"/>
    <n v="0"/>
    <s v="."/>
    <n v="0"/>
    <s v="."/>
    <n v="0"/>
    <s v="-"/>
    <s v="-"/>
    <s v="-"/>
    <s v="-"/>
    <s v="a"/>
    <n v="0"/>
    <s v="."/>
    <n v="0"/>
    <s v="-"/>
    <s v="-"/>
    <s v="-"/>
    <s v="."/>
    <n v="0"/>
    <s v="."/>
    <x v="1"/>
  </r>
  <r>
    <x v="13"/>
    <s v="Services"/>
    <x v="7"/>
    <m/>
    <x v="12"/>
    <s v="-"/>
    <n v="1.9463606787116478E-2"/>
    <n v="1.9463606787116478E-2"/>
    <s v="."/>
    <m/>
    <n v="1.9463606787116478E-2"/>
    <n v="1.9463606787116478E-2"/>
    <n v="0"/>
    <n v="1.1309087321969032E-2"/>
    <s v="."/>
    <n v="8.1545194651474438E-3"/>
    <s v="."/>
    <n v="0"/>
    <s v="-"/>
    <s v="-"/>
    <s v="-"/>
    <s v="-"/>
    <s v="a"/>
    <n v="0"/>
    <s v="."/>
    <n v="0"/>
    <s v="-"/>
    <s v="-"/>
    <s v="-"/>
    <s v="."/>
    <n v="0"/>
    <s v="."/>
    <x v="1"/>
  </r>
  <r>
    <x v="13"/>
    <s v="Services"/>
    <x v="7"/>
    <m/>
    <x v="13"/>
    <s v="-"/>
    <n v="0"/>
    <n v="0"/>
    <s v="."/>
    <m/>
    <n v="0"/>
    <n v="0"/>
    <n v="0"/>
    <n v="0"/>
    <s v="."/>
    <n v="0"/>
    <s v="."/>
    <n v="0"/>
    <s v="-"/>
    <s v="-"/>
    <s v="-"/>
    <s v="-"/>
    <s v="a"/>
    <n v="0"/>
    <s v="."/>
    <n v="0"/>
    <s v="-"/>
    <s v="-"/>
    <s v="-"/>
    <s v="."/>
    <n v="0"/>
    <s v="."/>
    <x v="1"/>
  </r>
  <r>
    <x v="13"/>
    <s v="Services"/>
    <x v="7"/>
    <m/>
    <x v="14"/>
    <s v="-"/>
    <n v="0"/>
    <n v="0"/>
    <s v="."/>
    <m/>
    <n v="0"/>
    <n v="0"/>
    <n v="0"/>
    <n v="0"/>
    <s v="."/>
    <n v="0"/>
    <s v="."/>
    <n v="0"/>
    <s v="-"/>
    <s v="-"/>
    <s v="-"/>
    <s v="-"/>
    <s v="a"/>
    <n v="0"/>
    <s v="."/>
    <n v="0"/>
    <s v="-"/>
    <s v="-"/>
    <s v="-"/>
    <s v="."/>
    <n v="0"/>
    <s v="."/>
    <x v="1"/>
  </r>
  <r>
    <x v="13"/>
    <s v="Services"/>
    <x v="8"/>
    <m/>
    <x v="1"/>
    <s v="-"/>
    <n v="3.3909726687868451E-2"/>
    <n v="3.3909726687868451E-2"/>
    <s v="."/>
    <m/>
    <n v="3.3909726687868451E-2"/>
    <n v="1.9033014366365252E-2"/>
    <n v="1.4876712321503199E-2"/>
    <n v="8.3470078226698871E-3"/>
    <s v="."/>
    <n v="1.0686006543695364E-2"/>
    <s v="."/>
    <n v="0"/>
    <s v="-"/>
    <s v="-"/>
    <s v="-"/>
    <s v="-"/>
    <s v="a"/>
    <n v="1.1437270610909961E-2"/>
    <s v="."/>
    <n v="3.439441710593238E-3"/>
    <s v="-"/>
    <s v="-"/>
    <s v="-"/>
    <s v="."/>
    <n v="0"/>
    <s v="."/>
    <x v="1"/>
  </r>
  <r>
    <x v="13"/>
    <s v="Services"/>
    <x v="8"/>
    <m/>
    <x v="2"/>
    <s v="-"/>
    <n v="0"/>
    <n v="0"/>
    <s v="."/>
    <m/>
    <n v="0"/>
    <n v="0"/>
    <n v="0"/>
    <n v="0"/>
    <s v="."/>
    <n v="0"/>
    <s v="."/>
    <n v="0"/>
    <s v="-"/>
    <s v="-"/>
    <s v="-"/>
    <s v="-"/>
    <s v="a"/>
    <n v="0"/>
    <s v="."/>
    <n v="0"/>
    <s v="-"/>
    <s v="-"/>
    <s v="-"/>
    <s v="."/>
    <n v="0"/>
    <s v="."/>
    <x v="1"/>
  </r>
  <r>
    <x v="13"/>
    <s v="Services"/>
    <x v="8"/>
    <m/>
    <x v="3"/>
    <s v="-"/>
    <n v="1.4546213048761709E-2"/>
    <n v="1.4546213048761709E-2"/>
    <s v="."/>
    <m/>
    <n v="1.4546213048761709E-2"/>
    <n v="1.4546213048761709E-2"/>
    <n v="0"/>
    <n v="6.4722921431599467E-3"/>
    <s v="."/>
    <n v="8.073920905601762E-3"/>
    <s v="."/>
    <n v="0"/>
    <s v="-"/>
    <s v="-"/>
    <s v="-"/>
    <s v="-"/>
    <s v="a"/>
    <n v="0"/>
    <s v="."/>
    <n v="0"/>
    <s v="-"/>
    <s v="-"/>
    <s v="-"/>
    <s v="."/>
    <n v="0"/>
    <s v="."/>
    <x v="1"/>
  </r>
  <r>
    <x v="13"/>
    <s v="Services"/>
    <x v="8"/>
    <m/>
    <x v="4"/>
    <s v="-"/>
    <n v="0"/>
    <n v="0"/>
    <s v="."/>
    <m/>
    <n v="0"/>
    <n v="0"/>
    <n v="0"/>
    <n v="0"/>
    <s v="."/>
    <n v="0"/>
    <s v="."/>
    <n v="0"/>
    <s v="-"/>
    <s v="-"/>
    <s v="-"/>
    <s v="-"/>
    <s v="a"/>
    <n v="0"/>
    <s v="."/>
    <n v="0"/>
    <s v="-"/>
    <s v="-"/>
    <s v="-"/>
    <s v="."/>
    <n v="0"/>
    <s v="."/>
    <x v="1"/>
  </r>
  <r>
    <x v="13"/>
    <s v="Services"/>
    <x v="8"/>
    <m/>
    <x v="5"/>
    <s v="-"/>
    <n v="0"/>
    <n v="0"/>
    <s v="."/>
    <m/>
    <n v="0"/>
    <n v="0"/>
    <n v="0"/>
    <n v="0"/>
    <s v="."/>
    <n v="0"/>
    <s v="."/>
    <n v="0"/>
    <s v="-"/>
    <s v="-"/>
    <s v="-"/>
    <s v="-"/>
    <s v="a"/>
    <n v="0"/>
    <s v="."/>
    <n v="0"/>
    <s v="-"/>
    <s v="-"/>
    <s v="-"/>
    <s v="."/>
    <n v="0"/>
    <s v="."/>
    <x v="1"/>
  </r>
  <r>
    <x v="13"/>
    <s v="Services"/>
    <x v="8"/>
    <m/>
    <x v="6"/>
    <s v="-"/>
    <n v="1.5366450532403302E-2"/>
    <n v="1.5366450532403302E-2"/>
    <s v="."/>
    <m/>
    <n v="1.5366450532403302E-2"/>
    <n v="4.8973821090010378E-4"/>
    <n v="1.4876712321503199E-2"/>
    <n v="2.1256715325082711E-4"/>
    <s v="."/>
    <n v="2.7717105764927662E-4"/>
    <s v="."/>
    <n v="0"/>
    <s v="-"/>
    <s v="-"/>
    <s v="-"/>
    <s v="-"/>
    <s v="a"/>
    <n v="1.1437270610909961E-2"/>
    <s v="."/>
    <n v="3.439441710593238E-3"/>
    <s v="-"/>
    <s v="-"/>
    <s v="-"/>
    <s v="."/>
    <n v="0"/>
    <s v="."/>
    <x v="1"/>
  </r>
  <r>
    <x v="13"/>
    <s v="Services"/>
    <x v="8"/>
    <m/>
    <x v="7"/>
    <s v="-"/>
    <n v="0"/>
    <n v="0"/>
    <s v="."/>
    <m/>
    <n v="0"/>
    <n v="0"/>
    <n v="0"/>
    <n v="0"/>
    <s v="."/>
    <n v="0"/>
    <s v="."/>
    <n v="0"/>
    <s v="-"/>
    <s v="-"/>
    <s v="-"/>
    <s v="-"/>
    <s v="a"/>
    <n v="0"/>
    <s v="."/>
    <n v="0"/>
    <s v="-"/>
    <s v="-"/>
    <s v="-"/>
    <s v="."/>
    <n v="0"/>
    <s v="."/>
    <x v="1"/>
  </r>
  <r>
    <x v="13"/>
    <s v="Services"/>
    <x v="8"/>
    <m/>
    <x v="8"/>
    <s v="-"/>
    <n v="0"/>
    <n v="0"/>
    <s v="."/>
    <m/>
    <n v="0"/>
    <n v="0"/>
    <n v="0"/>
    <n v="0"/>
    <s v="."/>
    <n v="0"/>
    <s v="."/>
    <n v="0"/>
    <s v="-"/>
    <s v="-"/>
    <s v="-"/>
    <s v="-"/>
    <s v="a"/>
    <n v="0"/>
    <s v="."/>
    <n v="0"/>
    <s v="-"/>
    <s v="-"/>
    <s v="-"/>
    <s v="."/>
    <n v="0"/>
    <s v="."/>
    <x v="1"/>
  </r>
  <r>
    <x v="13"/>
    <s v="Services"/>
    <x v="8"/>
    <m/>
    <x v="9"/>
    <s v="-"/>
    <n v="0"/>
    <n v="0"/>
    <s v="."/>
    <m/>
    <n v="0"/>
    <n v="0"/>
    <n v="0"/>
    <n v="0"/>
    <s v="."/>
    <n v="0"/>
    <s v="."/>
    <n v="0"/>
    <s v="-"/>
    <s v="-"/>
    <s v="-"/>
    <s v="-"/>
    <s v="a"/>
    <n v="0"/>
    <s v="."/>
    <n v="0"/>
    <s v="-"/>
    <s v="-"/>
    <s v="-"/>
    <s v="."/>
    <n v="0"/>
    <s v="."/>
    <x v="1"/>
  </r>
  <r>
    <x v="13"/>
    <s v="Services"/>
    <x v="8"/>
    <m/>
    <x v="10"/>
    <s v="-"/>
    <n v="3.0620948818981528E-4"/>
    <n v="3.0620948818981528E-4"/>
    <s v="."/>
    <m/>
    <n v="3.0620948818981528E-4"/>
    <n v="3.0620948818981528E-4"/>
    <n v="0"/>
    <n v="1.2652611130208472E-4"/>
    <s v="."/>
    <n v="1.7968337688773059E-4"/>
    <s v="."/>
    <n v="0"/>
    <s v="-"/>
    <s v="-"/>
    <s v="-"/>
    <s v="-"/>
    <s v="a"/>
    <n v="0"/>
    <s v="."/>
    <n v="0"/>
    <s v="-"/>
    <s v="-"/>
    <s v="-"/>
    <s v="."/>
    <n v="0"/>
    <s v="."/>
    <x v="1"/>
  </r>
  <r>
    <x v="13"/>
    <s v="Services"/>
    <x v="8"/>
    <m/>
    <x v="11"/>
    <s v="-"/>
    <n v="0"/>
    <n v="0"/>
    <s v="."/>
    <m/>
    <n v="0"/>
    <n v="0"/>
    <n v="0"/>
    <n v="0"/>
    <s v="."/>
    <n v="0"/>
    <s v="."/>
    <n v="0"/>
    <s v="-"/>
    <s v="-"/>
    <s v="-"/>
    <s v="-"/>
    <s v="a"/>
    <n v="0"/>
    <s v="."/>
    <n v="0"/>
    <s v="-"/>
    <s v="-"/>
    <s v="-"/>
    <s v="."/>
    <n v="0"/>
    <s v="."/>
    <x v="1"/>
  </r>
  <r>
    <x v="13"/>
    <s v="Services"/>
    <x v="8"/>
    <m/>
    <x v="12"/>
    <s v="-"/>
    <n v="3.690853618513624E-3"/>
    <n v="3.690853618513624E-3"/>
    <s v="."/>
    <m/>
    <n v="3.690853618513624E-3"/>
    <n v="3.690853618513624E-3"/>
    <n v="0"/>
    <n v="1.535622414957029E-3"/>
    <s v="."/>
    <n v="2.1552312035565948E-3"/>
    <s v="."/>
    <n v="0"/>
    <s v="-"/>
    <s v="-"/>
    <s v="-"/>
    <s v="-"/>
    <s v="a"/>
    <n v="0"/>
    <s v="."/>
    <n v="0"/>
    <s v="-"/>
    <s v="-"/>
    <s v="-"/>
    <s v="."/>
    <n v="0"/>
    <s v="."/>
    <x v="1"/>
  </r>
  <r>
    <x v="13"/>
    <s v="Services"/>
    <x v="8"/>
    <m/>
    <x v="13"/>
    <s v="-"/>
    <n v="0"/>
    <n v="0"/>
    <s v="."/>
    <m/>
    <n v="0"/>
    <n v="0"/>
    <n v="0"/>
    <n v="0"/>
    <s v="."/>
    <n v="0"/>
    <s v="."/>
    <n v="0"/>
    <s v="-"/>
    <s v="-"/>
    <s v="-"/>
    <s v="-"/>
    <s v="a"/>
    <n v="0"/>
    <s v="."/>
    <n v="0"/>
    <s v="-"/>
    <s v="-"/>
    <s v="-"/>
    <s v="."/>
    <n v="0"/>
    <s v="."/>
    <x v="1"/>
  </r>
  <r>
    <x v="13"/>
    <s v="Services"/>
    <x v="8"/>
    <m/>
    <x v="14"/>
    <s v="-"/>
    <n v="0"/>
    <n v="0"/>
    <s v="."/>
    <m/>
    <n v="0"/>
    <n v="0"/>
    <n v="0"/>
    <n v="0"/>
    <s v="."/>
    <n v="0"/>
    <s v="."/>
    <n v="0"/>
    <s v="-"/>
    <s v="-"/>
    <s v="-"/>
    <s v="-"/>
    <s v="a"/>
    <n v="0"/>
    <s v="."/>
    <n v="0"/>
    <s v="-"/>
    <s v="-"/>
    <s v="-"/>
    <s v="."/>
    <n v="0"/>
    <s v="."/>
    <x v="1"/>
  </r>
  <r>
    <x v="13"/>
    <s v="Services"/>
    <x v="9"/>
    <m/>
    <x v="1"/>
    <s v="-"/>
    <n v="0.18324021149564867"/>
    <n v="0.18324021149564867"/>
    <s v="."/>
    <m/>
    <n v="0.18324021149564867"/>
    <n v="5.5392325799405215E-2"/>
    <n v="0.12784788569624345"/>
    <n v="3.650509846633327E-2"/>
    <s v="."/>
    <n v="1.8887227333071945E-2"/>
    <s v="."/>
    <n v="0"/>
    <s v="-"/>
    <s v="-"/>
    <s v="-"/>
    <s v="-"/>
    <s v="a"/>
    <n v="6.2240072642247908E-2"/>
    <s v="."/>
    <n v="6.5607813053995545E-2"/>
    <s v="-"/>
    <s v="-"/>
    <s v="-"/>
    <s v="."/>
    <n v="0"/>
    <s v="."/>
    <x v="1"/>
  </r>
  <r>
    <x v="13"/>
    <s v="Services"/>
    <x v="9"/>
    <m/>
    <x v="2"/>
    <s v="-"/>
    <n v="0"/>
    <n v="0"/>
    <s v="."/>
    <m/>
    <n v="0"/>
    <n v="0"/>
    <n v="0"/>
    <n v="0"/>
    <s v="."/>
    <n v="0"/>
    <s v="."/>
    <n v="0"/>
    <s v="-"/>
    <s v="-"/>
    <s v="-"/>
    <s v="-"/>
    <s v="a"/>
    <n v="0"/>
    <s v="."/>
    <n v="0"/>
    <s v="-"/>
    <s v="-"/>
    <s v="-"/>
    <s v="."/>
    <n v="0"/>
    <s v="."/>
    <x v="1"/>
  </r>
  <r>
    <x v="13"/>
    <s v="Services"/>
    <x v="9"/>
    <m/>
    <x v="3"/>
    <s v="-"/>
    <n v="3.5996152180107308E-2"/>
    <n v="3.5996152180107308E-2"/>
    <s v="."/>
    <m/>
    <n v="3.5996152180107308E-2"/>
    <n v="3.5996152180107308E-2"/>
    <n v="0"/>
    <n v="2.4248128850380746E-2"/>
    <s v="."/>
    <n v="1.1748023329726562E-2"/>
    <s v="."/>
    <n v="0"/>
    <s v="-"/>
    <s v="-"/>
    <s v="-"/>
    <s v="-"/>
    <s v="a"/>
    <n v="0"/>
    <s v="."/>
    <n v="0"/>
    <s v="-"/>
    <s v="-"/>
    <s v="-"/>
    <s v="."/>
    <n v="0"/>
    <s v="."/>
    <x v="1"/>
  </r>
  <r>
    <x v="13"/>
    <s v="Services"/>
    <x v="9"/>
    <m/>
    <x v="4"/>
    <s v="-"/>
    <n v="0"/>
    <n v="0"/>
    <s v="."/>
    <m/>
    <n v="0"/>
    <n v="0"/>
    <n v="0"/>
    <n v="0"/>
    <s v="."/>
    <n v="0"/>
    <s v="."/>
    <n v="0"/>
    <s v="-"/>
    <s v="-"/>
    <s v="-"/>
    <s v="-"/>
    <s v="a"/>
    <n v="0"/>
    <s v="."/>
    <n v="0"/>
    <s v="-"/>
    <s v="-"/>
    <s v="-"/>
    <s v="."/>
    <n v="0"/>
    <s v="."/>
    <x v="1"/>
  </r>
  <r>
    <x v="13"/>
    <s v="Services"/>
    <x v="9"/>
    <m/>
    <x v="5"/>
    <s v="-"/>
    <n v="0"/>
    <n v="0"/>
    <s v="."/>
    <m/>
    <n v="0"/>
    <n v="0"/>
    <n v="0"/>
    <n v="0"/>
    <s v="."/>
    <n v="0"/>
    <s v="."/>
    <n v="0"/>
    <s v="-"/>
    <s v="-"/>
    <s v="-"/>
    <s v="-"/>
    <s v="a"/>
    <n v="0"/>
    <s v="."/>
    <n v="0"/>
    <s v="-"/>
    <s v="-"/>
    <s v="-"/>
    <s v="."/>
    <n v="0"/>
    <s v="."/>
    <x v="1"/>
  </r>
  <r>
    <x v="13"/>
    <s v="Services"/>
    <x v="9"/>
    <m/>
    <x v="6"/>
    <s v="-"/>
    <n v="0.12941486190643325"/>
    <n v="0.12941486190643325"/>
    <s v="."/>
    <m/>
    <n v="0.12941486190643325"/>
    <n v="1.5669762101898032E-3"/>
    <n v="0.12784788569624345"/>
    <n v="1.043889772797939E-3"/>
    <s v="."/>
    <n v="5.2308643739186413E-4"/>
    <s v="."/>
    <n v="0"/>
    <s v="-"/>
    <s v="-"/>
    <s v="-"/>
    <s v="-"/>
    <s v="a"/>
    <n v="6.2240072642247908E-2"/>
    <s v="."/>
    <n v="6.5607813053995545E-2"/>
    <s v="-"/>
    <s v="-"/>
    <s v="-"/>
    <s v="."/>
    <n v="0"/>
    <s v="."/>
    <x v="1"/>
  </r>
  <r>
    <x v="13"/>
    <s v="Services"/>
    <x v="9"/>
    <m/>
    <x v="7"/>
    <s v="-"/>
    <n v="0"/>
    <n v="0"/>
    <s v="."/>
    <m/>
    <n v="0"/>
    <n v="0"/>
    <n v="0"/>
    <n v="0"/>
    <s v="."/>
    <n v="0"/>
    <s v="."/>
    <n v="0"/>
    <s v="-"/>
    <s v="-"/>
    <s v="-"/>
    <s v="-"/>
    <s v="a"/>
    <n v="0"/>
    <s v="."/>
    <n v="0"/>
    <s v="-"/>
    <s v="-"/>
    <s v="-"/>
    <s v="."/>
    <n v="0"/>
    <s v="."/>
    <x v="1"/>
  </r>
  <r>
    <x v="13"/>
    <s v="Services"/>
    <x v="9"/>
    <m/>
    <x v="8"/>
    <s v="-"/>
    <n v="0"/>
    <n v="0"/>
    <s v="."/>
    <m/>
    <n v="0"/>
    <n v="0"/>
    <n v="0"/>
    <n v="0"/>
    <s v="."/>
    <n v="0"/>
    <s v="."/>
    <n v="0"/>
    <s v="-"/>
    <s v="-"/>
    <s v="-"/>
    <s v="-"/>
    <s v="a"/>
    <n v="0"/>
    <s v="."/>
    <n v="0"/>
    <s v="-"/>
    <s v="-"/>
    <s v="-"/>
    <s v="."/>
    <n v="0"/>
    <s v="."/>
    <x v="1"/>
  </r>
  <r>
    <x v="13"/>
    <s v="Services"/>
    <x v="9"/>
    <m/>
    <x v="9"/>
    <s v="-"/>
    <n v="0"/>
    <n v="0"/>
    <s v="."/>
    <m/>
    <n v="0"/>
    <n v="0"/>
    <n v="0"/>
    <n v="0"/>
    <s v="."/>
    <n v="0"/>
    <s v="."/>
    <n v="0"/>
    <s v="-"/>
    <s v="-"/>
    <s v="-"/>
    <s v="-"/>
    <s v="a"/>
    <n v="0"/>
    <s v="."/>
    <n v="0"/>
    <s v="-"/>
    <s v="-"/>
    <s v="-"/>
    <s v="."/>
    <n v="0"/>
    <s v="."/>
    <x v="1"/>
  </r>
  <r>
    <x v="13"/>
    <s v="Services"/>
    <x v="9"/>
    <m/>
    <x v="10"/>
    <s v="-"/>
    <n v="1.0382092880439541E-3"/>
    <n v="1.0382092880439541E-3"/>
    <s v="."/>
    <m/>
    <n v="1.0382092880439541E-3"/>
    <n v="1.0382092880439541E-3"/>
    <n v="0"/>
    <n v="6.7054159489186437E-4"/>
    <s v="."/>
    <n v="3.6766769315208989E-4"/>
    <s v="."/>
    <n v="0"/>
    <s v="-"/>
    <s v="-"/>
    <s v="-"/>
    <s v="-"/>
    <s v="a"/>
    <n v="0"/>
    <s v="."/>
    <n v="0"/>
    <s v="-"/>
    <s v="-"/>
    <s v="-"/>
    <s v="."/>
    <n v="0"/>
    <s v="."/>
    <x v="1"/>
  </r>
  <r>
    <x v="13"/>
    <s v="Services"/>
    <x v="9"/>
    <m/>
    <x v="11"/>
    <s v="-"/>
    <n v="0"/>
    <n v="0"/>
    <s v="."/>
    <m/>
    <n v="0"/>
    <n v="0"/>
    <n v="0"/>
    <n v="0"/>
    <s v="."/>
    <n v="0"/>
    <s v="."/>
    <n v="0"/>
    <s v="-"/>
    <s v="-"/>
    <s v="-"/>
    <s v="-"/>
    <s v="a"/>
    <n v="0"/>
    <s v="."/>
    <n v="0"/>
    <s v="-"/>
    <s v="-"/>
    <s v="-"/>
    <s v="."/>
    <n v="0"/>
    <s v="."/>
    <x v="1"/>
  </r>
  <r>
    <x v="13"/>
    <s v="Services"/>
    <x v="9"/>
    <m/>
    <x v="12"/>
    <s v="-"/>
    <n v="1.6790988121064148E-2"/>
    <n v="1.6790988121064148E-2"/>
    <s v="."/>
    <m/>
    <n v="1.6790988121064148E-2"/>
    <n v="1.6790988121064148E-2"/>
    <n v="0"/>
    <n v="1.0542538248262722E-2"/>
    <s v="."/>
    <n v="6.2484498728014272E-3"/>
    <s v="."/>
    <n v="0"/>
    <s v="-"/>
    <s v="-"/>
    <s v="-"/>
    <s v="-"/>
    <s v="a"/>
    <n v="0"/>
    <s v="."/>
    <n v="0"/>
    <s v="-"/>
    <s v="-"/>
    <s v="-"/>
    <s v="."/>
    <n v="0"/>
    <s v="."/>
    <x v="1"/>
  </r>
  <r>
    <x v="13"/>
    <s v="Services"/>
    <x v="9"/>
    <m/>
    <x v="13"/>
    <s v="-"/>
    <n v="0"/>
    <n v="0"/>
    <s v="."/>
    <m/>
    <n v="0"/>
    <n v="0"/>
    <n v="0"/>
    <n v="0"/>
    <s v="."/>
    <n v="0"/>
    <s v="."/>
    <n v="0"/>
    <s v="-"/>
    <s v="-"/>
    <s v="-"/>
    <s v="-"/>
    <s v="a"/>
    <n v="0"/>
    <s v="."/>
    <n v="0"/>
    <s v="-"/>
    <s v="-"/>
    <s v="-"/>
    <s v="."/>
    <n v="0"/>
    <s v="."/>
    <x v="1"/>
  </r>
  <r>
    <x v="13"/>
    <s v="Services"/>
    <x v="9"/>
    <m/>
    <x v="14"/>
    <s v="-"/>
    <n v="0"/>
    <n v="0"/>
    <s v="."/>
    <m/>
    <n v="0"/>
    <n v="0"/>
    <n v="0"/>
    <n v="0"/>
    <s v="."/>
    <n v="0"/>
    <s v="."/>
    <n v="0"/>
    <s v="-"/>
    <s v="-"/>
    <s v="-"/>
    <s v="-"/>
    <s v="a"/>
    <n v="0"/>
    <s v="."/>
    <n v="0"/>
    <s v="-"/>
    <s v="-"/>
    <s v="-"/>
    <s v="."/>
    <n v="0"/>
    <s v="."/>
    <x v="1"/>
  </r>
  <r>
    <x v="14"/>
    <s v="Services"/>
    <x v="1"/>
    <m/>
    <x v="1"/>
    <n v="7.2489789999999994"/>
    <n v="-2.0917440317413964"/>
    <n v="5.1572349682586029"/>
    <s v="."/>
    <m/>
    <n v="5.1572349682586029"/>
    <n v="4.6204895111513755"/>
    <n v="0.53674545710722743"/>
    <n v="4.000322468051758"/>
    <s v="."/>
    <n v="0.42803024489854885"/>
    <s v="."/>
    <n v="0.1921367982010686"/>
    <s v="-"/>
    <s v="-"/>
    <s v="-"/>
    <s v="-"/>
    <s v="a"/>
    <n v="0.18062889365614815"/>
    <s v="."/>
    <n v="0.35611656345107923"/>
    <s v="-"/>
    <s v="-"/>
    <s v="-"/>
    <s v="."/>
    <n v="0"/>
    <s v="."/>
    <x v="1"/>
  </r>
  <r>
    <x v="14"/>
    <s v="Services"/>
    <x v="1"/>
    <m/>
    <x v="2"/>
    <n v="0.117463"/>
    <n v="0"/>
    <n v="0.117463"/>
    <s v="."/>
    <m/>
    <n v="0.117463"/>
    <n v="0.117463"/>
    <n v="0"/>
    <n v="0.117463"/>
    <s v="."/>
    <n v="0"/>
    <s v="."/>
    <n v="0"/>
    <s v="-"/>
    <s v="-"/>
    <s v="-"/>
    <s v="-"/>
    <s v="a"/>
    <n v="0"/>
    <s v="."/>
    <n v="0"/>
    <s v="-"/>
    <s v="-"/>
    <s v="-"/>
    <s v="."/>
    <n v="0"/>
    <s v="."/>
    <x v="1"/>
  </r>
  <r>
    <x v="14"/>
    <s v="Services"/>
    <x v="1"/>
    <m/>
    <x v="3"/>
    <n v="0.47334100000000001"/>
    <n v="-5.5511151231257827E-17"/>
    <n v="0.47334099999999996"/>
    <s v="."/>
    <m/>
    <n v="0.47334099999999996"/>
    <n v="0.47334099999999996"/>
    <n v="0"/>
    <n v="0.4271997019551001"/>
    <s v="."/>
    <n v="4.6141298044899873E-2"/>
    <s v="."/>
    <n v="0"/>
    <s v="-"/>
    <s v="-"/>
    <s v="-"/>
    <s v="-"/>
    <s v="a"/>
    <n v="0"/>
    <s v="."/>
    <n v="0"/>
    <s v="-"/>
    <s v="-"/>
    <s v="-"/>
    <s v="."/>
    <n v="0"/>
    <s v="."/>
    <x v="1"/>
  </r>
  <r>
    <x v="14"/>
    <s v="Services"/>
    <x v="1"/>
    <m/>
    <x v="4"/>
    <n v="1.13974"/>
    <n v="0"/>
    <n v="1.13974"/>
    <s v="."/>
    <m/>
    <n v="1.13974"/>
    <n v="1.13974"/>
    <n v="0"/>
    <n v="1.0252974521773559"/>
    <s v="."/>
    <n v="0.1144425478226441"/>
    <s v="."/>
    <n v="0"/>
    <s v="-"/>
    <s v="-"/>
    <s v="-"/>
    <s v="-"/>
    <s v="a"/>
    <n v="0"/>
    <s v="."/>
    <n v="0"/>
    <s v="-"/>
    <s v="-"/>
    <s v="-"/>
    <s v="."/>
    <n v="0"/>
    <s v="."/>
    <x v="1"/>
  </r>
  <r>
    <x v="14"/>
    <s v="Services"/>
    <x v="1"/>
    <m/>
    <x v="5"/>
    <n v="2.5586000000000001E-2"/>
    <n v="-2.5586000000000001E-2"/>
    <n v="0"/>
    <s v="."/>
    <m/>
    <n v="0"/>
    <n v="0"/>
    <n v="0"/>
    <n v="0"/>
    <s v="."/>
    <n v="0"/>
    <s v="."/>
    <n v="0"/>
    <s v="-"/>
    <s v="-"/>
    <s v="-"/>
    <s v="-"/>
    <s v="a"/>
    <n v="0"/>
    <s v="."/>
    <n v="0"/>
    <s v="-"/>
    <s v="-"/>
    <s v="-"/>
    <s v="."/>
    <n v="0"/>
    <s v="."/>
    <x v="1"/>
  </r>
  <r>
    <x v="14"/>
    <s v="Services"/>
    <x v="1"/>
    <m/>
    <x v="6"/>
    <n v="2.7981780000000001"/>
    <n v="-2.041487031741398"/>
    <n v="0.75669096825860227"/>
    <s v="."/>
    <m/>
    <n v="0.75669096825860227"/>
    <n v="0.21994551115137478"/>
    <n v="0.53674545710722743"/>
    <n v="2.4914684822387397E-2"/>
    <s v="."/>
    <n v="2.8940281279187787E-3"/>
    <s v="."/>
    <n v="0.1921367982010686"/>
    <s v="-"/>
    <s v="-"/>
    <s v="-"/>
    <s v="-"/>
    <s v="a"/>
    <n v="0.18062889365614815"/>
    <s v="."/>
    <n v="0.35611656345107923"/>
    <s v="-"/>
    <s v="-"/>
    <s v="-"/>
    <s v="."/>
    <n v="0"/>
    <s v="."/>
    <x v="1"/>
  </r>
  <r>
    <x v="14"/>
    <s v="Services"/>
    <x v="1"/>
    <m/>
    <x v="7"/>
    <n v="1.5956359999999998"/>
    <n v="-2.563599999999977E-2"/>
    <n v="1.57"/>
    <s v="c.ISE.34"/>
    <m/>
    <n v="1.57"/>
    <n v="1.57"/>
    <n v="0"/>
    <n v="1.4122887317969435"/>
    <s v="."/>
    <n v="0.15771126820305656"/>
    <s v="."/>
    <n v="0"/>
    <s v="-"/>
    <s v="-"/>
    <s v="-"/>
    <s v="-"/>
    <s v="a"/>
    <n v="0"/>
    <s v="."/>
    <n v="0"/>
    <s v="-"/>
    <s v="-"/>
    <s v="-"/>
    <s v="."/>
    <n v="0"/>
    <s v="."/>
    <x v="1"/>
  </r>
  <r>
    <x v="14"/>
    <s v="Services"/>
    <x v="1"/>
    <m/>
    <x v="8"/>
    <n v="0"/>
    <n v="0"/>
    <n v="0"/>
    <s v="."/>
    <m/>
    <n v="0"/>
    <n v="0"/>
    <n v="0"/>
    <n v="0"/>
    <s v="."/>
    <n v="0"/>
    <s v="."/>
    <n v="0"/>
    <s v="-"/>
    <s v="-"/>
    <s v="-"/>
    <s v="-"/>
    <s v="a"/>
    <n v="0"/>
    <s v="."/>
    <n v="0"/>
    <s v="-"/>
    <s v="-"/>
    <s v="-"/>
    <s v="."/>
    <n v="0"/>
    <s v="."/>
    <x v="1"/>
  </r>
  <r>
    <x v="14"/>
    <s v="Services"/>
    <x v="1"/>
    <m/>
    <x v="9"/>
    <n v="0"/>
    <n v="0"/>
    <n v="0"/>
    <s v="c.Obs.1"/>
    <m/>
    <n v="0"/>
    <n v="0"/>
    <n v="0"/>
    <n v="0"/>
    <s v="."/>
    <n v="0"/>
    <s v="."/>
    <n v="0"/>
    <s v="-"/>
    <s v="-"/>
    <s v="-"/>
    <s v="-"/>
    <s v="a"/>
    <n v="0"/>
    <s v="."/>
    <n v="0"/>
    <s v="-"/>
    <s v="-"/>
    <s v="-"/>
    <s v="."/>
    <n v="0"/>
    <s v="."/>
    <x v="1"/>
  </r>
  <r>
    <x v="14"/>
    <s v="Services"/>
    <x v="1"/>
    <m/>
    <x v="10"/>
    <n v="1.1013609999999998"/>
    <n v="-1.3609999999997235E-3"/>
    <n v="1.1000000000000001"/>
    <s v="c.Obs.1"/>
    <m/>
    <n v="1.1000000000000001"/>
    <n v="1.1000000000000001"/>
    <n v="0"/>
    <n v="0.99315889729997053"/>
    <s v="."/>
    <n v="0.10684110270002958"/>
    <s v="."/>
    <n v="0"/>
    <s v="-"/>
    <s v="-"/>
    <s v="-"/>
    <s v="-"/>
    <s v="a"/>
    <n v="0"/>
    <s v="."/>
    <n v="0"/>
    <s v="-"/>
    <s v="-"/>
    <s v="-"/>
    <s v="."/>
    <n v="0"/>
    <s v="."/>
    <x v="1"/>
  </r>
  <r>
    <x v="14"/>
    <s v="Services"/>
    <x v="1"/>
    <m/>
    <x v="11"/>
    <n v="0"/>
    <n v="0"/>
    <n v="0"/>
    <s v="c.Obs.1"/>
    <m/>
    <n v="0"/>
    <n v="0"/>
    <n v="0"/>
    <n v="0"/>
    <s v="."/>
    <n v="0"/>
    <s v="."/>
    <n v="0"/>
    <s v="-"/>
    <s v="-"/>
    <s v="-"/>
    <s v="-"/>
    <s v="a"/>
    <n v="0"/>
    <s v="."/>
    <n v="0"/>
    <s v="-"/>
    <s v="-"/>
    <s v="-"/>
    <s v="."/>
    <n v="0"/>
    <s v="."/>
    <x v="1"/>
  </r>
  <r>
    <x v="14"/>
    <s v="Services"/>
    <x v="1"/>
    <m/>
    <x v="12"/>
    <n v="0"/>
    <n v="0"/>
    <n v="0"/>
    <s v="c.Obs.1"/>
    <m/>
    <n v="0"/>
    <n v="0"/>
    <n v="0"/>
    <n v="0"/>
    <s v="."/>
    <n v="0"/>
    <s v="."/>
    <n v="0"/>
    <s v="-"/>
    <s v="-"/>
    <s v="-"/>
    <s v="-"/>
    <s v="a"/>
    <n v="0"/>
    <s v="."/>
    <n v="0"/>
    <s v="-"/>
    <s v="-"/>
    <s v="-"/>
    <s v="."/>
    <n v="0"/>
    <s v="."/>
    <x v="1"/>
  </r>
  <r>
    <x v="14"/>
    <s v="Services"/>
    <x v="1"/>
    <m/>
    <x v="13"/>
    <s v="-"/>
    <n v="0"/>
    <n v="0"/>
    <s v="c.Obs.2"/>
    <m/>
    <n v="0"/>
    <n v="0"/>
    <n v="0"/>
    <n v="0"/>
    <s v="."/>
    <n v="0"/>
    <s v="."/>
    <n v="0"/>
    <s v="-"/>
    <s v="-"/>
    <s v="-"/>
    <s v="-"/>
    <s v="a"/>
    <n v="0"/>
    <s v="."/>
    <n v="0"/>
    <s v="-"/>
    <s v="-"/>
    <s v="-"/>
    <s v="."/>
    <n v="0"/>
    <s v="."/>
    <x v="1"/>
  </r>
  <r>
    <x v="14"/>
    <s v="Services"/>
    <x v="1"/>
    <m/>
    <x v="14"/>
    <s v="-"/>
    <n v="0"/>
    <n v="0"/>
    <s v="."/>
    <m/>
    <n v="0"/>
    <n v="0"/>
    <n v="0"/>
    <n v="0"/>
    <s v="."/>
    <n v="0"/>
    <s v="."/>
    <n v="0"/>
    <s v="-"/>
    <s v="-"/>
    <s v="-"/>
    <s v="-"/>
    <s v="a"/>
    <n v="0"/>
    <s v="."/>
    <n v="0"/>
    <s v="-"/>
    <s v="-"/>
    <s v="-"/>
    <s v="."/>
    <n v="0"/>
    <s v="."/>
    <x v="1"/>
  </r>
  <r>
    <x v="14"/>
    <s v="Services"/>
    <x v="2"/>
    <m/>
    <x v="1"/>
    <s v="-"/>
    <n v="1.3863630254440009"/>
    <n v="1.3863630254440009"/>
    <s v="."/>
    <m/>
    <n v="1.3863630254440009"/>
    <n v="1.0725240460786929"/>
    <n v="0.31383897936530802"/>
    <n v="0.98583185584851063"/>
    <s v="."/>
    <n v="8.6692190230182375E-2"/>
    <s v="."/>
    <n v="0"/>
    <s v="-"/>
    <s v="-"/>
    <s v="-"/>
    <s v="-"/>
    <s v="a"/>
    <n v="0.11888390913054536"/>
    <s v="."/>
    <n v="0.19495507023476266"/>
    <s v="-"/>
    <s v="-"/>
    <s v="-"/>
    <s v="."/>
    <n v="0"/>
    <s v="."/>
    <x v="1"/>
  </r>
  <r>
    <x v="14"/>
    <s v="Services"/>
    <x v="2"/>
    <m/>
    <x v="2"/>
    <s v="-"/>
    <n v="3.071215121714127E-2"/>
    <n v="3.071215121714127E-2"/>
    <s v="."/>
    <m/>
    <n v="3.071215121714127E-2"/>
    <n v="3.071215121714127E-2"/>
    <n v="0"/>
    <n v="3.071215121714127E-2"/>
    <s v="."/>
    <n v="0"/>
    <s v="."/>
    <n v="0"/>
    <s v="-"/>
    <s v="-"/>
    <s v="-"/>
    <s v="-"/>
    <s v="a"/>
    <n v="0"/>
    <s v="."/>
    <n v="0"/>
    <s v="-"/>
    <s v="-"/>
    <s v="-"/>
    <s v="."/>
    <n v="0"/>
    <s v="."/>
    <x v="1"/>
  </r>
  <r>
    <x v="14"/>
    <s v="Services"/>
    <x v="2"/>
    <m/>
    <x v="3"/>
    <s v="-"/>
    <n v="0.11805815135773147"/>
    <n v="0.11805815135773147"/>
    <s v="."/>
    <m/>
    <n v="0.11805815135773147"/>
    <n v="0.11805815135773147"/>
    <n v="0"/>
    <n v="0.10824607082987643"/>
    <s v="."/>
    <n v="9.8120805278550435E-3"/>
    <s v="."/>
    <n v="0"/>
    <s v="-"/>
    <s v="-"/>
    <s v="-"/>
    <s v="-"/>
    <s v="a"/>
    <n v="0"/>
    <s v="."/>
    <n v="0"/>
    <s v="-"/>
    <s v="-"/>
    <s v="-"/>
    <s v="."/>
    <n v="0"/>
    <s v="."/>
    <x v="1"/>
  </r>
  <r>
    <x v="14"/>
    <s v="Services"/>
    <x v="2"/>
    <m/>
    <x v="4"/>
    <s v="-"/>
    <n v="0.27227536572363248"/>
    <n v="0.27227536572363248"/>
    <s v="."/>
    <m/>
    <n v="0.27227536572363248"/>
    <n v="0.27227536572363248"/>
    <n v="0"/>
    <n v="0.24952594927712779"/>
    <s v="."/>
    <n v="2.2749416446504675E-2"/>
    <s v="."/>
    <n v="0"/>
    <s v="-"/>
    <s v="-"/>
    <s v="-"/>
    <s v="-"/>
    <s v="a"/>
    <n v="0"/>
    <s v="."/>
    <n v="0"/>
    <s v="-"/>
    <s v="-"/>
    <s v="-"/>
    <s v="."/>
    <n v="0"/>
    <s v="."/>
    <x v="1"/>
  </r>
  <r>
    <x v="14"/>
    <s v="Services"/>
    <x v="2"/>
    <m/>
    <x v="5"/>
    <s v="-"/>
    <n v="0"/>
    <n v="0"/>
    <s v="."/>
    <m/>
    <n v="0"/>
    <n v="0"/>
    <n v="0"/>
    <n v="0"/>
    <s v="."/>
    <n v="0"/>
    <s v="."/>
    <n v="0"/>
    <s v="-"/>
    <s v="-"/>
    <s v="-"/>
    <s v="-"/>
    <s v="a"/>
    <n v="0"/>
    <s v="."/>
    <n v="0"/>
    <s v="-"/>
    <s v="-"/>
    <s v="-"/>
    <s v="."/>
    <n v="0"/>
    <s v="."/>
    <x v="1"/>
  </r>
  <r>
    <x v="14"/>
    <s v="Services"/>
    <x v="2"/>
    <m/>
    <x v="6"/>
    <s v="-"/>
    <n v="0.32051972496699832"/>
    <n v="0.32051972496699832"/>
    <s v="."/>
    <m/>
    <n v="0.32051972496699832"/>
    <n v="6.6807456016903036E-3"/>
    <n v="0.31383897936530802"/>
    <n v="6.1104638188750017E-3"/>
    <s v="."/>
    <n v="5.702817828153019E-4"/>
    <s v="."/>
    <n v="0"/>
    <s v="-"/>
    <s v="-"/>
    <s v="-"/>
    <s v="-"/>
    <s v="a"/>
    <n v="0.11888390913054536"/>
    <s v="."/>
    <n v="0.19495507023476266"/>
    <s v="-"/>
    <s v="-"/>
    <s v="-"/>
    <s v="."/>
    <n v="0"/>
    <s v="."/>
    <x v="1"/>
  </r>
  <r>
    <x v="14"/>
    <s v="Services"/>
    <x v="2"/>
    <m/>
    <x v="7"/>
    <s v="-"/>
    <n v="0.37180220763743327"/>
    <n v="0.37180220763743327"/>
    <s v="."/>
    <m/>
    <n v="0.37180220763743327"/>
    <n v="0.37180220763743327"/>
    <n v="0"/>
    <n v="0.34070658338940757"/>
    <s v="."/>
    <n v="3.1095624248025717E-2"/>
    <s v="."/>
    <n v="0"/>
    <s v="-"/>
    <s v="-"/>
    <s v="-"/>
    <s v="-"/>
    <s v="a"/>
    <n v="0"/>
    <s v="."/>
    <n v="0"/>
    <s v="-"/>
    <s v="-"/>
    <s v="-"/>
    <s v="."/>
    <n v="0"/>
    <s v="."/>
    <x v="1"/>
  </r>
  <r>
    <x v="14"/>
    <s v="Services"/>
    <x v="2"/>
    <m/>
    <x v="8"/>
    <s v="-"/>
    <n v="0"/>
    <n v="0"/>
    <s v="."/>
    <m/>
    <n v="0"/>
    <n v="0"/>
    <n v="0"/>
    <n v="0"/>
    <s v="."/>
    <n v="0"/>
    <s v="."/>
    <n v="0"/>
    <s v="-"/>
    <s v="-"/>
    <s v="-"/>
    <s v="-"/>
    <s v="a"/>
    <n v="0"/>
    <s v="."/>
    <n v="0"/>
    <s v="-"/>
    <s v="-"/>
    <s v="-"/>
    <s v="."/>
    <n v="0"/>
    <s v="."/>
    <x v="1"/>
  </r>
  <r>
    <x v="14"/>
    <s v="Services"/>
    <x v="2"/>
    <m/>
    <x v="9"/>
    <s v="-"/>
    <n v="0"/>
    <n v="0"/>
    <s v="."/>
    <m/>
    <n v="0"/>
    <n v="0"/>
    <n v="0"/>
    <n v="0"/>
    <s v="."/>
    <n v="0"/>
    <s v="."/>
    <n v="0"/>
    <s v="-"/>
    <s v="-"/>
    <s v="-"/>
    <s v="-"/>
    <s v="a"/>
    <n v="0"/>
    <s v="."/>
    <n v="0"/>
    <s v="-"/>
    <s v="-"/>
    <s v="-"/>
    <s v="."/>
    <n v="0"/>
    <s v="."/>
    <x v="1"/>
  </r>
  <r>
    <x v="14"/>
    <s v="Services"/>
    <x v="2"/>
    <m/>
    <x v="10"/>
    <s v="-"/>
    <n v="0.27299542454106424"/>
    <n v="0.27299542454106424"/>
    <s v="."/>
    <m/>
    <n v="0.27299542454106424"/>
    <n v="0.27299542454106424"/>
    <n v="0"/>
    <n v="0.25053063731608261"/>
    <s v="."/>
    <n v="2.2464787224981637E-2"/>
    <s v="."/>
    <n v="0"/>
    <s v="-"/>
    <s v="-"/>
    <s v="-"/>
    <s v="-"/>
    <s v="a"/>
    <n v="0"/>
    <s v="."/>
    <n v="0"/>
    <s v="-"/>
    <s v="-"/>
    <s v="-"/>
    <s v="."/>
    <n v="0"/>
    <s v="."/>
    <x v="1"/>
  </r>
  <r>
    <x v="14"/>
    <s v="Services"/>
    <x v="2"/>
    <m/>
    <x v="11"/>
    <s v="-"/>
    <n v="0"/>
    <n v="0"/>
    <s v="."/>
    <m/>
    <n v="0"/>
    <n v="0"/>
    <n v="0"/>
    <n v="0"/>
    <s v="."/>
    <n v="0"/>
    <s v="."/>
    <n v="0"/>
    <s v="-"/>
    <s v="-"/>
    <s v="-"/>
    <s v="-"/>
    <s v="a"/>
    <n v="0"/>
    <s v="."/>
    <n v="0"/>
    <s v="-"/>
    <s v="-"/>
    <s v="-"/>
    <s v="."/>
    <n v="0"/>
    <s v="."/>
    <x v="1"/>
  </r>
  <r>
    <x v="14"/>
    <s v="Services"/>
    <x v="2"/>
    <m/>
    <x v="12"/>
    <s v="-"/>
    <n v="0"/>
    <n v="0"/>
    <s v="."/>
    <m/>
    <n v="0"/>
    <n v="0"/>
    <n v="0"/>
    <n v="0"/>
    <s v="."/>
    <n v="0"/>
    <s v="."/>
    <n v="0"/>
    <s v="-"/>
    <s v="-"/>
    <s v="-"/>
    <s v="-"/>
    <s v="a"/>
    <n v="0"/>
    <s v="."/>
    <n v="0"/>
    <s v="-"/>
    <s v="-"/>
    <s v="-"/>
    <s v="."/>
    <n v="0"/>
    <s v="."/>
    <x v="1"/>
  </r>
  <r>
    <x v="14"/>
    <s v="Services"/>
    <x v="2"/>
    <m/>
    <x v="13"/>
    <s v="-"/>
    <n v="0"/>
    <n v="0"/>
    <s v="."/>
    <m/>
    <n v="0"/>
    <n v="0"/>
    <n v="0"/>
    <n v="0"/>
    <s v="."/>
    <n v="0"/>
    <s v="."/>
    <n v="0"/>
    <s v="-"/>
    <s v="-"/>
    <s v="-"/>
    <s v="-"/>
    <s v="a"/>
    <n v="0"/>
    <s v="."/>
    <n v="0"/>
    <s v="-"/>
    <s v="-"/>
    <s v="-"/>
    <s v="."/>
    <n v="0"/>
    <s v="."/>
    <x v="1"/>
  </r>
  <r>
    <x v="14"/>
    <s v="Services"/>
    <x v="2"/>
    <m/>
    <x v="14"/>
    <s v="-"/>
    <n v="0"/>
    <n v="0"/>
    <s v="."/>
    <m/>
    <n v="0"/>
    <n v="0"/>
    <n v="0"/>
    <n v="0"/>
    <s v="."/>
    <n v="0"/>
    <s v="."/>
    <n v="0"/>
    <s v="-"/>
    <s v="-"/>
    <s v="-"/>
    <s v="-"/>
    <s v="a"/>
    <n v="0"/>
    <s v="."/>
    <n v="0"/>
    <s v="-"/>
    <s v="-"/>
    <s v="-"/>
    <s v="."/>
    <n v="0"/>
    <s v="."/>
    <x v="1"/>
  </r>
  <r>
    <x v="14"/>
    <s v="Services"/>
    <x v="3"/>
    <m/>
    <x v="1"/>
    <s v="-"/>
    <n v="0.40399568925525059"/>
    <n v="0.40399568925525059"/>
    <s v="."/>
    <m/>
    <n v="0.40399568925525059"/>
    <n v="0.32413210207292303"/>
    <n v="7.9863587182327556E-2"/>
    <n v="0.18349431301399538"/>
    <s v="."/>
    <n v="7.1966520133553188E-2"/>
    <s v="."/>
    <n v="6.8671268925374465E-2"/>
    <s v="-"/>
    <s v="-"/>
    <s v="-"/>
    <s v="-"/>
    <s v="a"/>
    <n v="1.122315659230245E-2"/>
    <s v="."/>
    <n v="6.86404305900251E-2"/>
    <s v="-"/>
    <s v="-"/>
    <s v="-"/>
    <s v="."/>
    <n v="0"/>
    <s v="."/>
    <x v="1"/>
  </r>
  <r>
    <x v="14"/>
    <s v="Services"/>
    <x v="3"/>
    <m/>
    <x v="2"/>
    <s v="-"/>
    <n v="5.5215801235708089E-3"/>
    <n v="5.5215801235708089E-3"/>
    <s v="."/>
    <m/>
    <n v="5.5215801235708089E-3"/>
    <n v="5.5215801235708089E-3"/>
    <n v="0"/>
    <n v="5.5215801235708089E-3"/>
    <s v="."/>
    <n v="0"/>
    <s v="."/>
    <n v="0"/>
    <s v="-"/>
    <s v="-"/>
    <s v="-"/>
    <s v="-"/>
    <s v="a"/>
    <n v="0"/>
    <s v="."/>
    <n v="0"/>
    <s v="-"/>
    <s v="-"/>
    <s v="-"/>
    <s v="."/>
    <n v="0"/>
    <s v="."/>
    <x v="1"/>
  </r>
  <r>
    <x v="14"/>
    <s v="Services"/>
    <x v="3"/>
    <m/>
    <x v="3"/>
    <s v="-"/>
    <n v="2.6305104769069797E-2"/>
    <n v="2.6305104769069797E-2"/>
    <s v="."/>
    <m/>
    <n v="2.6305104769069797E-2"/>
    <n v="2.6305104769069797E-2"/>
    <n v="0"/>
    <n v="1.9001627751322546E-2"/>
    <s v="."/>
    <n v="7.303477017747249E-3"/>
    <s v="."/>
    <n v="0"/>
    <s v="-"/>
    <s v="-"/>
    <s v="-"/>
    <s v="-"/>
    <s v="a"/>
    <n v="0"/>
    <s v="."/>
    <n v="0"/>
    <s v="-"/>
    <s v="-"/>
    <s v="-"/>
    <s v="."/>
    <n v="0"/>
    <s v="."/>
    <x v="1"/>
  </r>
  <r>
    <x v="14"/>
    <s v="Services"/>
    <x v="3"/>
    <m/>
    <x v="4"/>
    <s v="-"/>
    <n v="6.5378324746528702E-2"/>
    <n v="6.5378324746528702E-2"/>
    <s v="."/>
    <m/>
    <n v="6.5378324746528702E-2"/>
    <n v="6.5378324746528702E-2"/>
    <n v="0"/>
    <n v="4.605064993912459E-2"/>
    <s v="."/>
    <n v="1.9327674807404112E-2"/>
    <s v="."/>
    <n v="0"/>
    <s v="-"/>
    <s v="-"/>
    <s v="-"/>
    <s v="-"/>
    <s v="a"/>
    <n v="0"/>
    <s v="."/>
    <n v="0"/>
    <s v="-"/>
    <s v="-"/>
    <s v="-"/>
    <s v="."/>
    <n v="0"/>
    <s v="."/>
    <x v="1"/>
  </r>
  <r>
    <x v="14"/>
    <s v="Services"/>
    <x v="3"/>
    <m/>
    <x v="5"/>
    <s v="-"/>
    <n v="0"/>
    <n v="0"/>
    <s v="."/>
    <m/>
    <n v="0"/>
    <n v="0"/>
    <n v="0"/>
    <n v="0"/>
    <s v="."/>
    <n v="0"/>
    <s v="."/>
    <n v="0"/>
    <s v="-"/>
    <s v="-"/>
    <s v="-"/>
    <s v="-"/>
    <s v="a"/>
    <n v="0"/>
    <s v="."/>
    <n v="0"/>
    <s v="-"/>
    <s v="-"/>
    <s v="-"/>
    <s v="."/>
    <n v="0"/>
    <s v="."/>
    <x v="1"/>
  </r>
  <r>
    <x v="14"/>
    <s v="Services"/>
    <x v="3"/>
    <m/>
    <x v="6"/>
    <s v="-"/>
    <n v="0.15039676596651808"/>
    <n v="0.15039676596651808"/>
    <s v="."/>
    <m/>
    <n v="0.15039676596651808"/>
    <n v="7.053317878419052E-2"/>
    <n v="7.9863587182327556E-2"/>
    <n v="1.2803794027032545E-3"/>
    <s v="."/>
    <n v="5.8153045611280478E-4"/>
    <s v="."/>
    <n v="6.8671268925374465E-2"/>
    <s v="-"/>
    <s v="-"/>
    <s v="-"/>
    <s v="-"/>
    <s v="a"/>
    <n v="1.122315659230245E-2"/>
    <s v="."/>
    <n v="6.86404305900251E-2"/>
    <s v="-"/>
    <s v="-"/>
    <s v="-"/>
    <s v="."/>
    <n v="0"/>
    <s v="."/>
    <x v="1"/>
  </r>
  <r>
    <x v="14"/>
    <s v="Services"/>
    <x v="3"/>
    <m/>
    <x v="7"/>
    <s v="-"/>
    <n v="9.2225177512046785E-2"/>
    <n v="9.2225177512046785E-2"/>
    <s v="."/>
    <m/>
    <n v="9.2225177512046785E-2"/>
    <n v="9.2225177512046785E-2"/>
    <n v="0"/>
    <n v="6.5235232169350288E-2"/>
    <s v="."/>
    <n v="2.6989945342696491E-2"/>
    <s v="."/>
    <n v="0"/>
    <s v="-"/>
    <s v="-"/>
    <s v="-"/>
    <s v="-"/>
    <s v="a"/>
    <n v="0"/>
    <s v="."/>
    <n v="0"/>
    <s v="-"/>
    <s v="-"/>
    <s v="-"/>
    <s v="."/>
    <n v="0"/>
    <s v="."/>
    <x v="1"/>
  </r>
  <r>
    <x v="14"/>
    <s v="Services"/>
    <x v="3"/>
    <m/>
    <x v="8"/>
    <s v="-"/>
    <n v="0"/>
    <n v="0"/>
    <s v="."/>
    <m/>
    <n v="0"/>
    <n v="0"/>
    <n v="0"/>
    <n v="0"/>
    <s v="."/>
    <n v="0"/>
    <s v="."/>
    <n v="0"/>
    <s v="-"/>
    <s v="-"/>
    <s v="-"/>
    <s v="-"/>
    <s v="a"/>
    <n v="0"/>
    <s v="."/>
    <n v="0"/>
    <s v="-"/>
    <s v="-"/>
    <s v="-"/>
    <s v="."/>
    <n v="0"/>
    <s v="."/>
    <x v="1"/>
  </r>
  <r>
    <x v="14"/>
    <s v="Services"/>
    <x v="3"/>
    <m/>
    <x v="9"/>
    <s v="-"/>
    <n v="0"/>
    <n v="0"/>
    <s v="."/>
    <m/>
    <n v="0"/>
    <n v="0"/>
    <n v="0"/>
    <n v="0"/>
    <s v="."/>
    <n v="0"/>
    <s v="."/>
    <n v="0"/>
    <s v="-"/>
    <s v="-"/>
    <s v="-"/>
    <s v="-"/>
    <s v="a"/>
    <n v="0"/>
    <s v="."/>
    <n v="0"/>
    <s v="-"/>
    <s v="-"/>
    <s v="-"/>
    <s v="."/>
    <n v="0"/>
    <s v="."/>
    <x v="1"/>
  </r>
  <r>
    <x v="14"/>
    <s v="Services"/>
    <x v="3"/>
    <m/>
    <x v="10"/>
    <s v="-"/>
    <n v="6.4168736137516447E-2"/>
    <n v="6.4168736137516447E-2"/>
    <s v="."/>
    <m/>
    <n v="6.4168736137516447E-2"/>
    <n v="6.4168736137516447E-2"/>
    <n v="0"/>
    <n v="4.6404843627923915E-2"/>
    <s v="."/>
    <n v="1.7763892509592531E-2"/>
    <s v="."/>
    <n v="0"/>
    <s v="-"/>
    <s v="-"/>
    <s v="-"/>
    <s v="-"/>
    <s v="a"/>
    <n v="0"/>
    <s v="."/>
    <n v="0"/>
    <s v="-"/>
    <s v="-"/>
    <s v="-"/>
    <s v="."/>
    <n v="0"/>
    <s v="."/>
    <x v="1"/>
  </r>
  <r>
    <x v="14"/>
    <s v="Services"/>
    <x v="3"/>
    <m/>
    <x v="11"/>
    <s v="-"/>
    <n v="0"/>
    <n v="0"/>
    <s v="."/>
    <m/>
    <n v="0"/>
    <n v="0"/>
    <n v="0"/>
    <n v="0"/>
    <s v="."/>
    <n v="0"/>
    <s v="."/>
    <n v="0"/>
    <s v="-"/>
    <s v="-"/>
    <s v="-"/>
    <s v="-"/>
    <s v="a"/>
    <n v="0"/>
    <s v="."/>
    <n v="0"/>
    <s v="-"/>
    <s v="-"/>
    <s v="-"/>
    <s v="."/>
    <n v="0"/>
    <s v="."/>
    <x v="1"/>
  </r>
  <r>
    <x v="14"/>
    <s v="Services"/>
    <x v="3"/>
    <m/>
    <x v="12"/>
    <s v="-"/>
    <n v="0"/>
    <n v="0"/>
    <s v="."/>
    <m/>
    <n v="0"/>
    <n v="0"/>
    <n v="0"/>
    <n v="0"/>
    <s v="."/>
    <n v="0"/>
    <s v="."/>
    <n v="0"/>
    <s v="-"/>
    <s v="-"/>
    <s v="-"/>
    <s v="-"/>
    <s v="a"/>
    <n v="0"/>
    <s v="."/>
    <n v="0"/>
    <s v="-"/>
    <s v="-"/>
    <s v="-"/>
    <s v="."/>
    <n v="0"/>
    <s v="."/>
    <x v="1"/>
  </r>
  <r>
    <x v="14"/>
    <s v="Services"/>
    <x v="3"/>
    <m/>
    <x v="13"/>
    <s v="-"/>
    <n v="0"/>
    <n v="0"/>
    <s v="."/>
    <m/>
    <n v="0"/>
    <n v="0"/>
    <n v="0"/>
    <n v="0"/>
    <s v="."/>
    <n v="0"/>
    <s v="."/>
    <n v="0"/>
    <s v="-"/>
    <s v="-"/>
    <s v="-"/>
    <s v="-"/>
    <s v="a"/>
    <n v="0"/>
    <s v="."/>
    <n v="0"/>
    <s v="-"/>
    <s v="-"/>
    <s v="-"/>
    <s v="."/>
    <n v="0"/>
    <s v="."/>
    <x v="1"/>
  </r>
  <r>
    <x v="14"/>
    <s v="Services"/>
    <x v="3"/>
    <m/>
    <x v="14"/>
    <s v="-"/>
    <n v="0"/>
    <n v="0"/>
    <s v="."/>
    <m/>
    <n v="0"/>
    <n v="0"/>
    <n v="0"/>
    <n v="0"/>
    <s v="."/>
    <n v="0"/>
    <s v="."/>
    <n v="0"/>
    <s v="-"/>
    <s v="-"/>
    <s v="-"/>
    <s v="-"/>
    <s v="a"/>
    <n v="0"/>
    <s v="."/>
    <n v="0"/>
    <s v="-"/>
    <s v="-"/>
    <s v="-"/>
    <s v="."/>
    <n v="0"/>
    <s v="."/>
    <x v="1"/>
  </r>
  <r>
    <x v="14"/>
    <s v="Services"/>
    <x v="4"/>
    <m/>
    <x v="1"/>
    <s v="-"/>
    <n v="0.60356908606588999"/>
    <n v="0.60356908606588999"/>
    <s v="."/>
    <m/>
    <n v="0.60356908606588999"/>
    <n v="0.59407466590536528"/>
    <n v="9.4944201605247358E-3"/>
    <n v="0.54692777396842907"/>
    <s v="."/>
    <n v="4.7146891936936178E-2"/>
    <s v="."/>
    <n v="0"/>
    <s v="-"/>
    <s v="-"/>
    <s v="-"/>
    <s v="-"/>
    <s v="a"/>
    <n v="7.4447897479537825E-3"/>
    <s v="."/>
    <n v="2.0496304125709529E-3"/>
    <s v="-"/>
    <s v="-"/>
    <s v="-"/>
    <s v="."/>
    <n v="0"/>
    <s v="."/>
    <x v="1"/>
  </r>
  <r>
    <x v="14"/>
    <s v="Services"/>
    <x v="4"/>
    <m/>
    <x v="2"/>
    <s v="-"/>
    <n v="1.5933573869469305E-2"/>
    <n v="1.5933573869469305E-2"/>
    <s v="."/>
    <m/>
    <n v="1.5933573869469305E-2"/>
    <n v="1.5933573869469305E-2"/>
    <n v="0"/>
    <n v="1.5933573869469305E-2"/>
    <s v="."/>
    <n v="0"/>
    <s v="."/>
    <n v="0"/>
    <s v="-"/>
    <s v="-"/>
    <s v="-"/>
    <s v="-"/>
    <s v="a"/>
    <n v="0"/>
    <s v="."/>
    <n v="0"/>
    <s v="-"/>
    <s v="-"/>
    <s v="-"/>
    <s v="."/>
    <n v="0"/>
    <s v="."/>
    <x v="1"/>
  </r>
  <r>
    <x v="14"/>
    <s v="Services"/>
    <x v="4"/>
    <m/>
    <x v="3"/>
    <s v="-"/>
    <n v="6.1805383229432902E-2"/>
    <n v="6.1805383229432902E-2"/>
    <s v="."/>
    <m/>
    <n v="6.1805383229432902E-2"/>
    <n v="6.1805383229432902E-2"/>
    <n v="0"/>
    <n v="5.6761872400412111E-2"/>
    <s v="."/>
    <n v="5.0435108290207914E-3"/>
    <s v="."/>
    <n v="0"/>
    <s v="-"/>
    <s v="-"/>
    <s v="-"/>
    <s v="-"/>
    <s v="a"/>
    <n v="0"/>
    <s v="."/>
    <n v="0"/>
    <s v="-"/>
    <s v="-"/>
    <s v="-"/>
    <s v="."/>
    <n v="0"/>
    <s v="."/>
    <x v="1"/>
  </r>
  <r>
    <x v="14"/>
    <s v="Services"/>
    <x v="4"/>
    <m/>
    <x v="4"/>
    <s v="-"/>
    <n v="0.15307952122938687"/>
    <n v="0.15307952122938687"/>
    <s v="."/>
    <m/>
    <n v="0.15307952122938687"/>
    <n v="0.15307952122938687"/>
    <n v="0"/>
    <n v="0.14058500151758416"/>
    <s v="."/>
    <n v="1.2494519711802718E-2"/>
    <s v="."/>
    <n v="0"/>
    <s v="-"/>
    <s v="-"/>
    <s v="-"/>
    <s v="-"/>
    <s v="a"/>
    <n v="0"/>
    <s v="."/>
    <n v="0"/>
    <s v="-"/>
    <s v="-"/>
    <s v="-"/>
    <s v="."/>
    <n v="0"/>
    <s v="."/>
    <x v="1"/>
  </r>
  <r>
    <x v="14"/>
    <s v="Services"/>
    <x v="4"/>
    <m/>
    <x v="5"/>
    <s v="-"/>
    <n v="0"/>
    <n v="0"/>
    <s v="."/>
    <m/>
    <n v="0"/>
    <n v="0"/>
    <n v="0"/>
    <n v="0"/>
    <s v="."/>
    <n v="0"/>
    <s v="."/>
    <n v="0"/>
    <s v="-"/>
    <s v="-"/>
    <s v="-"/>
    <s v="-"/>
    <s v="a"/>
    <n v="0"/>
    <s v="."/>
    <n v="0"/>
    <s v="-"/>
    <s v="-"/>
    <s v="-"/>
    <s v="."/>
    <n v="0"/>
    <s v="."/>
    <x v="1"/>
  </r>
  <r>
    <x v="14"/>
    <s v="Services"/>
    <x v="4"/>
    <m/>
    <x v="6"/>
    <s v="-"/>
    <n v="1.3227354531416644E-2"/>
    <n v="1.3227354531416644E-2"/>
    <s v="."/>
    <m/>
    <n v="1.3227354531416644E-2"/>
    <n v="3.7329343708919068E-3"/>
    <n v="9.4944201605247358E-3"/>
    <n v="3.4303987712902958E-3"/>
    <s v="."/>
    <n v="3.0253559960161092E-4"/>
    <s v="."/>
    <n v="0"/>
    <s v="-"/>
    <s v="-"/>
    <s v="-"/>
    <s v="-"/>
    <s v="a"/>
    <n v="7.4447897479537825E-3"/>
    <s v="."/>
    <n v="2.0496304125709529E-3"/>
    <s v="-"/>
    <s v="-"/>
    <s v="-"/>
    <s v="."/>
    <n v="0"/>
    <s v="."/>
    <x v="1"/>
  </r>
  <r>
    <x v="14"/>
    <s v="Services"/>
    <x v="4"/>
    <m/>
    <x v="7"/>
    <s v="-"/>
    <n v="0.20745625771025922"/>
    <n v="0.20745625771025922"/>
    <s v="."/>
    <m/>
    <n v="0.20745625771025922"/>
    <n v="0.20745625771025922"/>
    <n v="0"/>
    <n v="0.19050590827023267"/>
    <s v="."/>
    <n v="1.6950349440026543E-2"/>
    <s v="."/>
    <n v="0"/>
    <s v="-"/>
    <s v="-"/>
    <s v="-"/>
    <s v="-"/>
    <s v="a"/>
    <n v="0"/>
    <s v="."/>
    <n v="0"/>
    <s v="-"/>
    <s v="-"/>
    <s v="-"/>
    <s v="."/>
    <n v="0"/>
    <s v="."/>
    <x v="1"/>
  </r>
  <r>
    <x v="14"/>
    <s v="Services"/>
    <x v="4"/>
    <m/>
    <x v="8"/>
    <s v="-"/>
    <n v="0"/>
    <n v="0"/>
    <s v="."/>
    <m/>
    <n v="0"/>
    <n v="0"/>
    <n v="0"/>
    <n v="0"/>
    <s v="."/>
    <n v="0"/>
    <s v="."/>
    <n v="0"/>
    <s v="-"/>
    <s v="-"/>
    <s v="-"/>
    <s v="-"/>
    <s v="a"/>
    <n v="0"/>
    <s v="."/>
    <n v="0"/>
    <s v="-"/>
    <s v="-"/>
    <s v="-"/>
    <s v="."/>
    <n v="0"/>
    <s v="."/>
    <x v="1"/>
  </r>
  <r>
    <x v="14"/>
    <s v="Services"/>
    <x v="4"/>
    <m/>
    <x v="9"/>
    <s v="-"/>
    <n v="0"/>
    <n v="0"/>
    <s v="."/>
    <m/>
    <n v="0"/>
    <n v="0"/>
    <n v="0"/>
    <n v="0"/>
    <s v="."/>
    <n v="0"/>
    <s v="."/>
    <n v="0"/>
    <s v="-"/>
    <s v="-"/>
    <s v="-"/>
    <s v="-"/>
    <s v="a"/>
    <n v="0"/>
    <s v="."/>
    <n v="0"/>
    <s v="-"/>
    <s v="-"/>
    <s v="-"/>
    <s v="."/>
    <n v="0"/>
    <s v="."/>
    <x v="1"/>
  </r>
  <r>
    <x v="14"/>
    <s v="Services"/>
    <x v="4"/>
    <m/>
    <x v="10"/>
    <s v="-"/>
    <n v="0.15206699549592506"/>
    <n v="0.15206699549592506"/>
    <s v="."/>
    <m/>
    <n v="0.15206699549592506"/>
    <n v="0.15206699549592506"/>
    <n v="0"/>
    <n v="0.13971101913944053"/>
    <s v="."/>
    <n v="1.2355976356484513E-2"/>
    <s v="."/>
    <n v="0"/>
    <s v="-"/>
    <s v="-"/>
    <s v="-"/>
    <s v="-"/>
    <s v="a"/>
    <n v="0"/>
    <s v="."/>
    <n v="0"/>
    <s v="-"/>
    <s v="-"/>
    <s v="-"/>
    <s v="."/>
    <n v="0"/>
    <s v="."/>
    <x v="1"/>
  </r>
  <r>
    <x v="14"/>
    <s v="Services"/>
    <x v="4"/>
    <m/>
    <x v="11"/>
    <s v="-"/>
    <n v="0"/>
    <n v="0"/>
    <s v="."/>
    <m/>
    <n v="0"/>
    <n v="0"/>
    <n v="0"/>
    <n v="0"/>
    <s v="."/>
    <n v="0"/>
    <s v="."/>
    <n v="0"/>
    <s v="-"/>
    <s v="-"/>
    <s v="-"/>
    <s v="-"/>
    <s v="a"/>
    <n v="0"/>
    <s v="."/>
    <n v="0"/>
    <s v="-"/>
    <s v="-"/>
    <s v="-"/>
    <s v="."/>
    <n v="0"/>
    <s v="."/>
    <x v="1"/>
  </r>
  <r>
    <x v="14"/>
    <s v="Services"/>
    <x v="4"/>
    <m/>
    <x v="12"/>
    <s v="-"/>
    <n v="0"/>
    <n v="0"/>
    <s v="."/>
    <m/>
    <n v="0"/>
    <n v="0"/>
    <n v="0"/>
    <n v="0"/>
    <s v="."/>
    <n v="0"/>
    <s v="."/>
    <n v="0"/>
    <s v="-"/>
    <s v="-"/>
    <s v="-"/>
    <s v="-"/>
    <s v="a"/>
    <n v="0"/>
    <s v="."/>
    <n v="0"/>
    <s v="-"/>
    <s v="-"/>
    <s v="-"/>
    <s v="."/>
    <n v="0"/>
    <s v="."/>
    <x v="1"/>
  </r>
  <r>
    <x v="14"/>
    <s v="Services"/>
    <x v="4"/>
    <m/>
    <x v="13"/>
    <s v="-"/>
    <n v="0"/>
    <n v="0"/>
    <s v="."/>
    <m/>
    <n v="0"/>
    <n v="0"/>
    <n v="0"/>
    <n v="0"/>
    <s v="."/>
    <n v="0"/>
    <s v="."/>
    <n v="0"/>
    <s v="-"/>
    <s v="-"/>
    <s v="-"/>
    <s v="-"/>
    <s v="a"/>
    <n v="0"/>
    <s v="."/>
    <n v="0"/>
    <s v="-"/>
    <s v="-"/>
    <s v="-"/>
    <s v="."/>
    <n v="0"/>
    <s v="."/>
    <x v="1"/>
  </r>
  <r>
    <x v="14"/>
    <s v="Services"/>
    <x v="4"/>
    <m/>
    <x v="14"/>
    <s v="-"/>
    <n v="0"/>
    <n v="0"/>
    <s v="."/>
    <m/>
    <n v="0"/>
    <n v="0"/>
    <n v="0"/>
    <n v="0"/>
    <s v="."/>
    <n v="0"/>
    <s v="."/>
    <n v="0"/>
    <s v="-"/>
    <s v="-"/>
    <s v="-"/>
    <s v="-"/>
    <s v="a"/>
    <n v="0"/>
    <s v="."/>
    <n v="0"/>
    <s v="-"/>
    <s v="-"/>
    <s v="-"/>
    <s v="."/>
    <n v="0"/>
    <s v="."/>
    <x v="1"/>
  </r>
  <r>
    <x v="14"/>
    <s v="Services"/>
    <x v="5"/>
    <m/>
    <x v="1"/>
    <s v="-"/>
    <n v="0.13549004920836483"/>
    <n v="0.13549004920836483"/>
    <s v="."/>
    <m/>
    <n v="0.13549004920836483"/>
    <n v="0.11075531957730358"/>
    <n v="2.4734729631061252E-2"/>
    <n v="0.10303811376854802"/>
    <s v="."/>
    <n v="7.7172058087555742E-3"/>
    <s v="."/>
    <n v="0"/>
    <s v="-"/>
    <s v="-"/>
    <s v="-"/>
    <s v="-"/>
    <s v="a"/>
    <n v="2.3557127203115161E-2"/>
    <s v="."/>
    <n v="1.1776024279460922E-3"/>
    <s v="-"/>
    <s v="-"/>
    <s v="-"/>
    <s v="."/>
    <n v="0"/>
    <s v="."/>
    <x v="1"/>
  </r>
  <r>
    <x v="14"/>
    <s v="Services"/>
    <x v="5"/>
    <m/>
    <x v="2"/>
    <s v="-"/>
    <n v="2.5396964039895473E-3"/>
    <n v="2.5396964039895473E-3"/>
    <s v="."/>
    <m/>
    <n v="2.5396964039895473E-3"/>
    <n v="2.5396964039895473E-3"/>
    <n v="0"/>
    <n v="2.5396964039895473E-3"/>
    <s v="."/>
    <n v="0"/>
    <s v="."/>
    <n v="0"/>
    <s v="-"/>
    <s v="-"/>
    <s v="-"/>
    <s v="-"/>
    <s v="a"/>
    <n v="0"/>
    <s v="."/>
    <n v="0"/>
    <s v="-"/>
    <s v="-"/>
    <s v="-"/>
    <s v="."/>
    <n v="0"/>
    <s v="."/>
    <x v="1"/>
  </r>
  <r>
    <x v="14"/>
    <s v="Services"/>
    <x v="5"/>
    <m/>
    <x v="3"/>
    <s v="-"/>
    <n v="1.1397148119657911E-2"/>
    <n v="1.1397148119657911E-2"/>
    <s v="."/>
    <m/>
    <n v="1.1397148119657911E-2"/>
    <n v="1.1397148119657911E-2"/>
    <n v="0"/>
    <n v="1.0600677809707219E-2"/>
    <s v="."/>
    <n v="7.9647030995069171E-4"/>
    <s v="."/>
    <n v="0"/>
    <s v="-"/>
    <s v="-"/>
    <s v="-"/>
    <s v="-"/>
    <s v="a"/>
    <n v="0"/>
    <s v="."/>
    <n v="0"/>
    <s v="-"/>
    <s v="-"/>
    <s v="-"/>
    <s v="."/>
    <n v="0"/>
    <s v="."/>
    <x v="1"/>
  </r>
  <r>
    <x v="14"/>
    <s v="Services"/>
    <x v="5"/>
    <m/>
    <x v="4"/>
    <s v="-"/>
    <n v="2.8589628859116985E-2"/>
    <n v="2.8589628859116985E-2"/>
    <s v="."/>
    <m/>
    <n v="2.8589628859116985E-2"/>
    <n v="2.8589628859116985E-2"/>
    <n v="0"/>
    <n v="2.6516095164836682E-2"/>
    <s v="."/>
    <n v="2.0735336942803032E-3"/>
    <s v="."/>
    <n v="0"/>
    <s v="-"/>
    <s v="-"/>
    <s v="-"/>
    <s v="-"/>
    <s v="a"/>
    <n v="0"/>
    <s v="."/>
    <n v="0"/>
    <s v="-"/>
    <s v="-"/>
    <s v="-"/>
    <s v="."/>
    <n v="0"/>
    <s v="."/>
    <x v="1"/>
  </r>
  <r>
    <x v="14"/>
    <s v="Services"/>
    <x v="5"/>
    <m/>
    <x v="5"/>
    <s v="-"/>
    <n v="0"/>
    <n v="0"/>
    <s v="."/>
    <m/>
    <n v="0"/>
    <n v="0"/>
    <n v="0"/>
    <n v="0"/>
    <s v="."/>
    <n v="0"/>
    <s v="."/>
    <n v="0"/>
    <s v="-"/>
    <s v="-"/>
    <s v="-"/>
    <s v="-"/>
    <s v="a"/>
    <n v="0"/>
    <s v="."/>
    <n v="0"/>
    <s v="-"/>
    <s v="-"/>
    <s v="-"/>
    <s v="."/>
    <n v="0"/>
    <s v="."/>
    <x v="1"/>
  </r>
  <r>
    <x v="14"/>
    <s v="Services"/>
    <x v="5"/>
    <m/>
    <x v="6"/>
    <s v="-"/>
    <n v="2.5552037132164251E-2"/>
    <n v="2.5552037132164251E-2"/>
    <s v="."/>
    <m/>
    <n v="2.5552037132164251E-2"/>
    <n v="8.1730750110300043E-4"/>
    <n v="2.4734729631061252E-2"/>
    <n v="7.5908415582759978E-4"/>
    <s v="."/>
    <n v="5.8223345275400686E-5"/>
    <s v="."/>
    <n v="0"/>
    <s v="-"/>
    <s v="-"/>
    <s v="-"/>
    <s v="-"/>
    <s v="a"/>
    <n v="2.3557127203115161E-2"/>
    <s v="."/>
    <n v="1.1776024279460922E-3"/>
    <s v="-"/>
    <s v="-"/>
    <s v="-"/>
    <s v="."/>
    <n v="0"/>
    <s v="."/>
    <x v="1"/>
  </r>
  <r>
    <x v="14"/>
    <s v="Services"/>
    <x v="5"/>
    <m/>
    <x v="7"/>
    <s v="-"/>
    <n v="4.3592493194990777E-2"/>
    <n v="4.3592493194990777E-2"/>
    <s v="."/>
    <m/>
    <n v="4.3592493194990777E-2"/>
    <n v="4.3592493194990777E-2"/>
    <n v="0"/>
    <n v="4.0403872422799809E-2"/>
    <s v="."/>
    <n v="3.1886207721909692E-3"/>
    <s v="."/>
    <n v="0"/>
    <s v="-"/>
    <s v="-"/>
    <s v="-"/>
    <s v="-"/>
    <s v="a"/>
    <n v="0"/>
    <s v="."/>
    <n v="0"/>
    <s v="-"/>
    <s v="-"/>
    <s v="-"/>
    <s v="."/>
    <n v="0"/>
    <s v="."/>
    <x v="1"/>
  </r>
  <r>
    <x v="14"/>
    <s v="Services"/>
    <x v="5"/>
    <m/>
    <x v="8"/>
    <s v="-"/>
    <n v="0"/>
    <n v="0"/>
    <s v="."/>
    <m/>
    <n v="0"/>
    <n v="0"/>
    <n v="0"/>
    <n v="0"/>
    <s v="."/>
    <n v="0"/>
    <s v="."/>
    <n v="0"/>
    <s v="-"/>
    <s v="-"/>
    <s v="-"/>
    <s v="-"/>
    <s v="a"/>
    <n v="0"/>
    <s v="."/>
    <n v="0"/>
    <s v="-"/>
    <s v="-"/>
    <s v="-"/>
    <s v="."/>
    <n v="0"/>
    <s v="."/>
    <x v="1"/>
  </r>
  <r>
    <x v="14"/>
    <s v="Services"/>
    <x v="5"/>
    <m/>
    <x v="9"/>
    <s v="-"/>
    <n v="0"/>
    <n v="0"/>
    <s v="."/>
    <m/>
    <n v="0"/>
    <n v="0"/>
    <n v="0"/>
    <n v="0"/>
    <s v="."/>
    <n v="0"/>
    <s v="."/>
    <n v="0"/>
    <s v="-"/>
    <s v="-"/>
    <s v="-"/>
    <s v="-"/>
    <s v="a"/>
    <n v="0"/>
    <s v="."/>
    <n v="0"/>
    <s v="-"/>
    <s v="-"/>
    <s v="-"/>
    <s v="."/>
    <n v="0"/>
    <s v="."/>
    <x v="1"/>
  </r>
  <r>
    <x v="14"/>
    <s v="Services"/>
    <x v="5"/>
    <m/>
    <x v="10"/>
    <s v="-"/>
    <n v="2.3819045498445369E-2"/>
    <n v="2.3819045498445369E-2"/>
    <s v="."/>
    <m/>
    <n v="2.3819045498445369E-2"/>
    <n v="2.3819045498445369E-2"/>
    <n v="0"/>
    <n v="2.221868781138716E-2"/>
    <s v="."/>
    <n v="1.6003576870582087E-3"/>
    <s v="."/>
    <n v="0"/>
    <s v="-"/>
    <s v="-"/>
    <s v="-"/>
    <s v="-"/>
    <s v="a"/>
    <n v="0"/>
    <s v="."/>
    <n v="0"/>
    <s v="-"/>
    <s v="-"/>
    <s v="-"/>
    <s v="."/>
    <n v="0"/>
    <s v="."/>
    <x v="1"/>
  </r>
  <r>
    <x v="14"/>
    <s v="Services"/>
    <x v="5"/>
    <m/>
    <x v="11"/>
    <s v="-"/>
    <n v="0"/>
    <n v="0"/>
    <s v="."/>
    <m/>
    <n v="0"/>
    <n v="0"/>
    <n v="0"/>
    <n v="0"/>
    <s v="."/>
    <n v="0"/>
    <s v="."/>
    <n v="0"/>
    <s v="-"/>
    <s v="-"/>
    <s v="-"/>
    <s v="-"/>
    <s v="a"/>
    <n v="0"/>
    <s v="."/>
    <n v="0"/>
    <s v="-"/>
    <s v="-"/>
    <s v="-"/>
    <s v="."/>
    <n v="0"/>
    <s v="."/>
    <x v="1"/>
  </r>
  <r>
    <x v="14"/>
    <s v="Services"/>
    <x v="5"/>
    <m/>
    <x v="12"/>
    <s v="-"/>
    <n v="0"/>
    <n v="0"/>
    <s v="."/>
    <m/>
    <n v="0"/>
    <n v="0"/>
    <n v="0"/>
    <n v="0"/>
    <s v="."/>
    <n v="0"/>
    <s v="."/>
    <n v="0"/>
    <s v="-"/>
    <s v="-"/>
    <s v="-"/>
    <s v="-"/>
    <s v="a"/>
    <n v="0"/>
    <s v="."/>
    <n v="0"/>
    <s v="-"/>
    <s v="-"/>
    <s v="-"/>
    <s v="."/>
    <n v="0"/>
    <s v="."/>
    <x v="1"/>
  </r>
  <r>
    <x v="14"/>
    <s v="Services"/>
    <x v="5"/>
    <m/>
    <x v="13"/>
    <s v="-"/>
    <n v="0"/>
    <n v="0"/>
    <s v="."/>
    <m/>
    <n v="0"/>
    <n v="0"/>
    <n v="0"/>
    <n v="0"/>
    <s v="."/>
    <n v="0"/>
    <s v="."/>
    <n v="0"/>
    <s v="-"/>
    <s v="-"/>
    <s v="-"/>
    <s v="-"/>
    <s v="a"/>
    <n v="0"/>
    <s v="."/>
    <n v="0"/>
    <s v="-"/>
    <s v="-"/>
    <s v="-"/>
    <s v="."/>
    <n v="0"/>
    <s v="."/>
    <x v="1"/>
  </r>
  <r>
    <x v="14"/>
    <s v="Services"/>
    <x v="5"/>
    <m/>
    <x v="14"/>
    <s v="-"/>
    <n v="0"/>
    <n v="0"/>
    <s v="."/>
    <m/>
    <n v="0"/>
    <n v="0"/>
    <n v="0"/>
    <n v="0"/>
    <s v="."/>
    <n v="0"/>
    <s v="."/>
    <n v="0"/>
    <s v="-"/>
    <s v="-"/>
    <s v="-"/>
    <s v="-"/>
    <s v="a"/>
    <n v="0"/>
    <s v="."/>
    <n v="0"/>
    <s v="-"/>
    <s v="-"/>
    <s v="-"/>
    <s v="."/>
    <n v="0"/>
    <s v="."/>
    <x v="1"/>
  </r>
  <r>
    <x v="14"/>
    <s v="Services"/>
    <x v="6"/>
    <m/>
    <x v="1"/>
    <s v="-"/>
    <n v="0.30870067345958102"/>
    <n v="0.30870067345958102"/>
    <s v="."/>
    <m/>
    <n v="0.30870067345958102"/>
    <n v="0.29687661540171162"/>
    <n v="1.1824058057869416E-2"/>
    <n v="0.20431924968934817"/>
    <s v="."/>
    <n v="4.4386598689906707E-2"/>
    <s v="."/>
    <n v="4.8170767022456741E-2"/>
    <s v="-"/>
    <s v="-"/>
    <s v="-"/>
    <s v="-"/>
    <s v="a"/>
    <n v="3.9061422150830265E-4"/>
    <s v="."/>
    <n v="1.1433443836361114E-2"/>
    <s v="-"/>
    <s v="-"/>
    <s v="-"/>
    <s v="."/>
    <n v="0"/>
    <s v="."/>
    <x v="1"/>
  </r>
  <r>
    <x v="14"/>
    <s v="Services"/>
    <x v="6"/>
    <m/>
    <x v="2"/>
    <s v="-"/>
    <n v="6.11081988822962E-3"/>
    <n v="6.11081988822962E-3"/>
    <s v="."/>
    <m/>
    <n v="6.11081988822962E-3"/>
    <n v="6.11081988822962E-3"/>
    <n v="0"/>
    <n v="6.11081988822962E-3"/>
    <s v="."/>
    <n v="0"/>
    <s v="."/>
    <n v="0"/>
    <s v="-"/>
    <s v="-"/>
    <s v="-"/>
    <s v="-"/>
    <s v="a"/>
    <n v="0"/>
    <s v="."/>
    <n v="0"/>
    <s v="-"/>
    <s v="-"/>
    <s v="-"/>
    <s v="."/>
    <n v="0"/>
    <s v="."/>
    <x v="1"/>
  </r>
  <r>
    <x v="14"/>
    <s v="Services"/>
    <x v="6"/>
    <m/>
    <x v="3"/>
    <s v="-"/>
    <n v="2.6633038701861175E-2"/>
    <n v="2.6633038701861175E-2"/>
    <s v="."/>
    <m/>
    <n v="2.6633038701861175E-2"/>
    <n v="2.6633038701861175E-2"/>
    <n v="0"/>
    <n v="2.186189656838184E-2"/>
    <s v="."/>
    <n v="4.7711421334793351E-3"/>
    <s v="."/>
    <n v="0"/>
    <s v="-"/>
    <s v="-"/>
    <s v="-"/>
    <s v="-"/>
    <s v="a"/>
    <n v="0"/>
    <s v="."/>
    <n v="0"/>
    <s v="-"/>
    <s v="-"/>
    <s v="-"/>
    <s v="."/>
    <n v="0"/>
    <s v="."/>
    <x v="1"/>
  </r>
  <r>
    <x v="14"/>
    <s v="Services"/>
    <x v="6"/>
    <m/>
    <x v="4"/>
    <s v="-"/>
    <n v="6.5720750789988347E-2"/>
    <n v="6.5720750789988347E-2"/>
    <s v="."/>
    <m/>
    <n v="6.5720750789988347E-2"/>
    <n v="6.5720750789988347E-2"/>
    <n v="0"/>
    <n v="5.3446503558037699E-2"/>
    <s v="."/>
    <n v="1.2274247231950641E-2"/>
    <s v="."/>
    <n v="0"/>
    <s v="-"/>
    <s v="-"/>
    <s v="-"/>
    <s v="-"/>
    <s v="a"/>
    <n v="0"/>
    <s v="."/>
    <n v="0"/>
    <s v="-"/>
    <s v="-"/>
    <s v="-"/>
    <s v="."/>
    <n v="0"/>
    <s v="."/>
    <x v="1"/>
  </r>
  <r>
    <x v="14"/>
    <s v="Services"/>
    <x v="6"/>
    <m/>
    <x v="5"/>
    <s v="-"/>
    <n v="0"/>
    <n v="0"/>
    <s v="."/>
    <m/>
    <n v="0"/>
    <n v="0"/>
    <n v="0"/>
    <n v="0"/>
    <s v="."/>
    <n v="0"/>
    <s v="."/>
    <n v="0"/>
    <s v="-"/>
    <s v="-"/>
    <s v="-"/>
    <s v="-"/>
    <s v="a"/>
    <n v="0"/>
    <s v="."/>
    <n v="0"/>
    <s v="-"/>
    <s v="-"/>
    <s v="-"/>
    <s v="."/>
    <n v="0"/>
    <s v="."/>
    <x v="1"/>
  </r>
  <r>
    <x v="14"/>
    <s v="Services"/>
    <x v="6"/>
    <m/>
    <x v="6"/>
    <s v="-"/>
    <n v="6.1565077509856639E-2"/>
    <n v="6.1565077509856639E-2"/>
    <s v="."/>
    <m/>
    <n v="6.1565077509856639E-2"/>
    <n v="4.9741019451987223E-2"/>
    <n v="1.1824058057869416E-2"/>
    <n v="1.273943800191785E-3"/>
    <s v="."/>
    <n v="2.963086293386983E-4"/>
    <s v="."/>
    <n v="4.8170767022456741E-2"/>
    <s v="-"/>
    <s v="-"/>
    <s v="-"/>
    <s v="-"/>
    <s v="a"/>
    <n v="3.9061422150830265E-4"/>
    <s v="."/>
    <n v="1.1433443836361114E-2"/>
    <s v="-"/>
    <s v="-"/>
    <s v="-"/>
    <s v="."/>
    <n v="0"/>
    <s v="."/>
    <x v="1"/>
  </r>
  <r>
    <x v="14"/>
    <s v="Services"/>
    <x v="6"/>
    <m/>
    <x v="7"/>
    <s v="-"/>
    <n v="8.8379011342985814E-2"/>
    <n v="8.8379011342985814E-2"/>
    <s v="."/>
    <m/>
    <n v="8.8379011342985814E-2"/>
    <n v="8.8379011342985814E-2"/>
    <n v="0"/>
    <n v="7.2072595020679975E-2"/>
    <s v="."/>
    <n v="1.6306416322305846E-2"/>
    <s v="."/>
    <n v="0"/>
    <s v="-"/>
    <s v="-"/>
    <s v="-"/>
    <s v="-"/>
    <s v="a"/>
    <n v="0"/>
    <s v="."/>
    <n v="0"/>
    <s v="-"/>
    <s v="-"/>
    <s v="-"/>
    <s v="."/>
    <n v="0"/>
    <s v="."/>
    <x v="1"/>
  </r>
  <r>
    <x v="14"/>
    <s v="Services"/>
    <x v="6"/>
    <m/>
    <x v="8"/>
    <s v="-"/>
    <n v="0"/>
    <n v="0"/>
    <s v="."/>
    <m/>
    <n v="0"/>
    <n v="0"/>
    <n v="0"/>
    <n v="0"/>
    <s v="."/>
    <n v="0"/>
    <s v="."/>
    <n v="0"/>
    <s v="-"/>
    <s v="-"/>
    <s v="-"/>
    <s v="-"/>
    <s v="a"/>
    <n v="0"/>
    <s v="."/>
    <n v="0"/>
    <s v="-"/>
    <s v="-"/>
    <s v="-"/>
    <s v="."/>
    <n v="0"/>
    <s v="."/>
    <x v="1"/>
  </r>
  <r>
    <x v="14"/>
    <s v="Services"/>
    <x v="6"/>
    <m/>
    <x v="9"/>
    <s v="-"/>
    <n v="0"/>
    <n v="0"/>
    <s v="."/>
    <m/>
    <n v="0"/>
    <n v="0"/>
    <n v="0"/>
    <n v="0"/>
    <s v="."/>
    <n v="0"/>
    <s v="."/>
    <n v="0"/>
    <s v="-"/>
    <s v="-"/>
    <s v="-"/>
    <s v="-"/>
    <s v="a"/>
    <n v="0"/>
    <s v="."/>
    <n v="0"/>
    <s v="-"/>
    <s v="-"/>
    <s v="-"/>
    <s v="."/>
    <n v="0"/>
    <s v="."/>
    <x v="1"/>
  </r>
  <r>
    <x v="14"/>
    <s v="Services"/>
    <x v="6"/>
    <m/>
    <x v="10"/>
    <s v="-"/>
    <n v="6.0291975226659439E-2"/>
    <n v="6.0291975226659439E-2"/>
    <s v="."/>
    <m/>
    <n v="6.0291975226659439E-2"/>
    <n v="6.0291975226659439E-2"/>
    <n v="0"/>
    <n v="4.9553490853827251E-2"/>
    <s v="."/>
    <n v="1.073848437283219E-2"/>
    <s v="."/>
    <n v="0"/>
    <s v="-"/>
    <s v="-"/>
    <s v="-"/>
    <s v="-"/>
    <s v="a"/>
    <n v="0"/>
    <s v="."/>
    <n v="0"/>
    <s v="-"/>
    <s v="-"/>
    <s v="-"/>
    <s v="."/>
    <n v="0"/>
    <s v="."/>
    <x v="1"/>
  </r>
  <r>
    <x v="14"/>
    <s v="Services"/>
    <x v="6"/>
    <m/>
    <x v="11"/>
    <s v="-"/>
    <n v="0"/>
    <n v="0"/>
    <s v="."/>
    <m/>
    <n v="0"/>
    <n v="0"/>
    <n v="0"/>
    <n v="0"/>
    <s v="."/>
    <n v="0"/>
    <s v="."/>
    <n v="0"/>
    <s v="-"/>
    <s v="-"/>
    <s v="-"/>
    <s v="-"/>
    <s v="a"/>
    <n v="0"/>
    <s v="."/>
    <n v="0"/>
    <s v="-"/>
    <s v="-"/>
    <s v="-"/>
    <s v="."/>
    <n v="0"/>
    <s v="."/>
    <x v="1"/>
  </r>
  <r>
    <x v="14"/>
    <s v="Services"/>
    <x v="6"/>
    <m/>
    <x v="12"/>
    <s v="-"/>
    <n v="0"/>
    <n v="0"/>
    <s v="."/>
    <m/>
    <n v="0"/>
    <n v="0"/>
    <n v="0"/>
    <n v="0"/>
    <s v="."/>
    <n v="0"/>
    <s v="."/>
    <n v="0"/>
    <s v="-"/>
    <s v="-"/>
    <s v="-"/>
    <s v="-"/>
    <s v="a"/>
    <n v="0"/>
    <s v="."/>
    <n v="0"/>
    <s v="-"/>
    <s v="-"/>
    <s v="-"/>
    <s v="."/>
    <n v="0"/>
    <s v="."/>
    <x v="1"/>
  </r>
  <r>
    <x v="14"/>
    <s v="Services"/>
    <x v="6"/>
    <m/>
    <x v="13"/>
    <s v="-"/>
    <n v="0"/>
    <n v="0"/>
    <s v="."/>
    <m/>
    <n v="0"/>
    <n v="0"/>
    <n v="0"/>
    <n v="0"/>
    <s v="."/>
    <n v="0"/>
    <s v="."/>
    <n v="0"/>
    <s v="-"/>
    <s v="-"/>
    <s v="-"/>
    <s v="-"/>
    <s v="a"/>
    <n v="0"/>
    <s v="."/>
    <n v="0"/>
    <s v="-"/>
    <s v="-"/>
    <s v="-"/>
    <s v="."/>
    <n v="0"/>
    <s v="."/>
    <x v="1"/>
  </r>
  <r>
    <x v="14"/>
    <s v="Services"/>
    <x v="6"/>
    <m/>
    <x v="14"/>
    <s v="-"/>
    <n v="0"/>
    <n v="0"/>
    <s v="."/>
    <m/>
    <n v="0"/>
    <n v="0"/>
    <n v="0"/>
    <n v="0"/>
    <s v="."/>
    <n v="0"/>
    <s v="."/>
    <n v="0"/>
    <s v="-"/>
    <s v="-"/>
    <s v="-"/>
    <s v="-"/>
    <s v="a"/>
    <n v="0"/>
    <s v="."/>
    <n v="0"/>
    <s v="-"/>
    <s v="-"/>
    <s v="-"/>
    <s v="."/>
    <n v="0"/>
    <s v="."/>
    <x v="1"/>
  </r>
  <r>
    <x v="14"/>
    <s v="Services"/>
    <x v="7"/>
    <m/>
    <x v="1"/>
    <s v="-"/>
    <n v="1.0626276778616681"/>
    <n v="1.0626276778616681"/>
    <s v="."/>
    <m/>
    <n v="1.0626276778616681"/>
    <n v="1.0523971629647899"/>
    <n v="1.0230514896878247E-2"/>
    <n v="0.89311738714347733"/>
    <s v="."/>
    <n v="8.3985013568075084E-2"/>
    <s v="."/>
    <n v="7.5294762253237404E-2"/>
    <s v="-"/>
    <s v="-"/>
    <s v="-"/>
    <s v="-"/>
    <s v="a"/>
    <n v="3.7171685159298772E-3"/>
    <s v="."/>
    <n v="6.5133463809483698E-3"/>
    <s v="-"/>
    <s v="-"/>
    <s v="-"/>
    <s v="."/>
    <n v="0"/>
    <s v="."/>
    <x v="1"/>
  </r>
  <r>
    <x v="14"/>
    <s v="Services"/>
    <x v="7"/>
    <m/>
    <x v="2"/>
    <s v="-"/>
    <n v="2.5129546965849781E-2"/>
    <n v="2.5129546965849781E-2"/>
    <s v="."/>
    <m/>
    <n v="2.5129546965849781E-2"/>
    <n v="2.5129546965849781E-2"/>
    <n v="0"/>
    <n v="2.5129546965849781E-2"/>
    <s v="."/>
    <n v="0"/>
    <s v="."/>
    <n v="0"/>
    <s v="-"/>
    <s v="-"/>
    <s v="-"/>
    <s v="-"/>
    <s v="a"/>
    <n v="0"/>
    <s v="."/>
    <n v="0"/>
    <s v="-"/>
    <s v="-"/>
    <s v="-"/>
    <s v="."/>
    <n v="0"/>
    <s v="."/>
    <x v="1"/>
  </r>
  <r>
    <x v="14"/>
    <s v="Services"/>
    <x v="7"/>
    <m/>
    <x v="3"/>
    <s v="-"/>
    <n v="0.10365214666769225"/>
    <n v="0.10365214666769225"/>
    <s v="."/>
    <m/>
    <n v="0.10365214666769225"/>
    <n v="0.10365214666769225"/>
    <n v="0"/>
    <n v="9.4653938972965687E-2"/>
    <s v="."/>
    <n v="8.9982076947265673E-3"/>
    <s v="."/>
    <n v="0"/>
    <s v="-"/>
    <s v="-"/>
    <s v="-"/>
    <s v="-"/>
    <s v="a"/>
    <n v="0"/>
    <s v="."/>
    <n v="0"/>
    <s v="-"/>
    <s v="-"/>
    <s v="-"/>
    <s v="."/>
    <n v="0"/>
    <s v="."/>
    <x v="1"/>
  </r>
  <r>
    <x v="14"/>
    <s v="Services"/>
    <x v="7"/>
    <m/>
    <x v="4"/>
    <s v="-"/>
    <n v="0.25656449732923775"/>
    <n v="0.25656449732923775"/>
    <s v="."/>
    <m/>
    <n v="0.25656449732923775"/>
    <n v="0.25656449732923775"/>
    <n v="0"/>
    <n v="0.23381192119816491"/>
    <s v="."/>
    <n v="2.275257613107283E-2"/>
    <s v="."/>
    <n v="0"/>
    <s v="-"/>
    <s v="-"/>
    <s v="-"/>
    <s v="-"/>
    <s v="a"/>
    <n v="0"/>
    <s v="."/>
    <n v="0"/>
    <s v="-"/>
    <s v="-"/>
    <s v="-"/>
    <s v="."/>
    <n v="0"/>
    <s v="."/>
    <x v="1"/>
  </r>
  <r>
    <x v="14"/>
    <s v="Services"/>
    <x v="7"/>
    <m/>
    <x v="5"/>
    <s v="-"/>
    <n v="0"/>
    <n v="0"/>
    <s v="."/>
    <m/>
    <n v="0"/>
    <n v="0"/>
    <n v="0"/>
    <n v="0"/>
    <s v="."/>
    <n v="0"/>
    <s v="."/>
    <n v="0"/>
    <s v="-"/>
    <s v="-"/>
    <s v="-"/>
    <s v="-"/>
    <s v="a"/>
    <n v="0"/>
    <s v="."/>
    <n v="0"/>
    <s v="-"/>
    <s v="-"/>
    <s v="-"/>
    <s v="."/>
    <n v="0"/>
    <s v="."/>
    <x v="1"/>
  </r>
  <r>
    <x v="14"/>
    <s v="Services"/>
    <x v="7"/>
    <m/>
    <x v="6"/>
    <s v="-"/>
    <n v="9.1570715646328585E-2"/>
    <n v="9.1570715646328585E-2"/>
    <s v="."/>
    <m/>
    <n v="9.1570715646328585E-2"/>
    <n v="8.1340200749450337E-2"/>
    <n v="1.0230514896878247E-2"/>
    <n v="5.5132006978645658E-3"/>
    <s v="."/>
    <n v="5.3223779834837132E-4"/>
    <s v="."/>
    <n v="7.5294762253237404E-2"/>
    <s v="-"/>
    <s v="-"/>
    <s v="-"/>
    <s v="-"/>
    <s v="a"/>
    <n v="3.7171685159298772E-3"/>
    <s v="."/>
    <n v="6.5133463809483698E-3"/>
    <s v="-"/>
    <s v="-"/>
    <s v="-"/>
    <s v="."/>
    <n v="0"/>
    <s v="."/>
    <x v="1"/>
  </r>
  <r>
    <x v="14"/>
    <s v="Services"/>
    <x v="7"/>
    <m/>
    <x v="7"/>
    <s v="-"/>
    <n v="0.3482619518568803"/>
    <n v="0.3482619518568803"/>
    <s v="."/>
    <m/>
    <n v="0.3482619518568803"/>
    <n v="0.3482619518568803"/>
    <n v="0"/>
    <n v="0.3169462147215692"/>
    <s v="."/>
    <n v="3.1315737135311106E-2"/>
    <s v="."/>
    <n v="0"/>
    <s v="-"/>
    <s v="-"/>
    <s v="-"/>
    <s v="-"/>
    <s v="a"/>
    <n v="0"/>
    <s v="."/>
    <n v="0"/>
    <s v="-"/>
    <s v="-"/>
    <s v="-"/>
    <s v="."/>
    <n v="0"/>
    <s v="."/>
    <x v="1"/>
  </r>
  <r>
    <x v="14"/>
    <s v="Services"/>
    <x v="7"/>
    <m/>
    <x v="8"/>
    <s v="-"/>
    <n v="0"/>
    <n v="0"/>
    <s v="."/>
    <m/>
    <n v="0"/>
    <n v="0"/>
    <n v="0"/>
    <n v="0"/>
    <s v="."/>
    <n v="0"/>
    <s v="."/>
    <n v="0"/>
    <s v="-"/>
    <s v="-"/>
    <s v="-"/>
    <s v="-"/>
    <s v="a"/>
    <n v="0"/>
    <s v="."/>
    <n v="0"/>
    <s v="-"/>
    <s v="-"/>
    <s v="-"/>
    <s v="."/>
    <n v="0"/>
    <s v="."/>
    <x v="1"/>
  </r>
  <r>
    <x v="14"/>
    <s v="Services"/>
    <x v="7"/>
    <m/>
    <x v="9"/>
    <s v="-"/>
    <n v="0"/>
    <n v="0"/>
    <s v="."/>
    <m/>
    <n v="0"/>
    <n v="0"/>
    <n v="0"/>
    <n v="0"/>
    <s v="."/>
    <n v="0"/>
    <s v="."/>
    <n v="0"/>
    <s v="-"/>
    <s v="-"/>
    <s v="-"/>
    <s v="-"/>
    <s v="a"/>
    <n v="0"/>
    <s v="."/>
    <n v="0"/>
    <s v="-"/>
    <s v="-"/>
    <s v="-"/>
    <s v="."/>
    <n v="0"/>
    <s v="."/>
    <x v="1"/>
  </r>
  <r>
    <x v="14"/>
    <s v="Services"/>
    <x v="7"/>
    <m/>
    <x v="10"/>
    <s v="-"/>
    <n v="0.23744881939567947"/>
    <n v="0.23744881939567947"/>
    <s v="."/>
    <m/>
    <n v="0.23744881939567947"/>
    <n v="0.23744881939567947"/>
    <n v="0"/>
    <n v="0.21706256458706327"/>
    <s v="."/>
    <n v="2.0386254808616208E-2"/>
    <s v="."/>
    <n v="0"/>
    <s v="-"/>
    <s v="-"/>
    <s v="-"/>
    <s v="-"/>
    <s v="a"/>
    <n v="0"/>
    <s v="."/>
    <n v="0"/>
    <s v="-"/>
    <s v="-"/>
    <s v="-"/>
    <s v="."/>
    <n v="0"/>
    <s v="."/>
    <x v="1"/>
  </r>
  <r>
    <x v="14"/>
    <s v="Services"/>
    <x v="7"/>
    <m/>
    <x v="11"/>
    <s v="-"/>
    <n v="0"/>
    <n v="0"/>
    <s v="."/>
    <m/>
    <n v="0"/>
    <n v="0"/>
    <n v="0"/>
    <n v="0"/>
    <s v="."/>
    <n v="0"/>
    <s v="."/>
    <n v="0"/>
    <s v="-"/>
    <s v="-"/>
    <s v="-"/>
    <s v="-"/>
    <s v="a"/>
    <n v="0"/>
    <s v="."/>
    <n v="0"/>
    <s v="-"/>
    <s v="-"/>
    <s v="-"/>
    <s v="."/>
    <n v="0"/>
    <s v="."/>
    <x v="1"/>
  </r>
  <r>
    <x v="14"/>
    <s v="Services"/>
    <x v="7"/>
    <m/>
    <x v="12"/>
    <s v="-"/>
    <n v="0"/>
    <n v="0"/>
    <s v="."/>
    <m/>
    <n v="0"/>
    <n v="0"/>
    <n v="0"/>
    <n v="0"/>
    <s v="."/>
    <n v="0"/>
    <s v="."/>
    <n v="0"/>
    <s v="-"/>
    <s v="-"/>
    <s v="-"/>
    <s v="-"/>
    <s v="a"/>
    <n v="0"/>
    <s v="."/>
    <n v="0"/>
    <s v="-"/>
    <s v="-"/>
    <s v="-"/>
    <s v="."/>
    <n v="0"/>
    <s v="."/>
    <x v="1"/>
  </r>
  <r>
    <x v="14"/>
    <s v="Services"/>
    <x v="7"/>
    <m/>
    <x v="13"/>
    <s v="-"/>
    <n v="0"/>
    <n v="0"/>
    <s v="."/>
    <m/>
    <n v="0"/>
    <n v="0"/>
    <n v="0"/>
    <n v="0"/>
    <s v="."/>
    <n v="0"/>
    <s v="."/>
    <n v="0"/>
    <s v="-"/>
    <s v="-"/>
    <s v="-"/>
    <s v="-"/>
    <s v="a"/>
    <n v="0"/>
    <s v="."/>
    <n v="0"/>
    <s v="-"/>
    <s v="-"/>
    <s v="-"/>
    <s v="."/>
    <n v="0"/>
    <s v="."/>
    <x v="1"/>
  </r>
  <r>
    <x v="14"/>
    <s v="Services"/>
    <x v="7"/>
    <m/>
    <x v="14"/>
    <s v="-"/>
    <n v="0"/>
    <n v="0"/>
    <s v="."/>
    <m/>
    <n v="0"/>
    <n v="0"/>
    <n v="0"/>
    <n v="0"/>
    <s v="."/>
    <n v="0"/>
    <s v="."/>
    <n v="0"/>
    <s v="-"/>
    <s v="-"/>
    <s v="-"/>
    <s v="-"/>
    <s v="a"/>
    <n v="0"/>
    <s v="."/>
    <n v="0"/>
    <s v="-"/>
    <s v="-"/>
    <s v="-"/>
    <s v="."/>
    <n v="0"/>
    <s v="."/>
    <x v="1"/>
  </r>
  <r>
    <x v="14"/>
    <s v="Services"/>
    <x v="8"/>
    <m/>
    <x v="1"/>
    <s v="-"/>
    <n v="0.40040597444568526"/>
    <n v="0.40040597444568526"/>
    <s v="."/>
    <m/>
    <n v="0.40040597444568526"/>
    <n v="0.39575022679427324"/>
    <n v="4.6557476514120302E-3"/>
    <n v="0.35902034032359859"/>
    <s v="."/>
    <n v="3.6729886470674655E-2"/>
    <s v="."/>
    <n v="0"/>
    <s v="-"/>
    <s v="-"/>
    <s v="-"/>
    <s v="-"/>
    <s v="a"/>
    <n v="2.8157422810501966E-3"/>
    <s v="."/>
    <n v="1.8400053703618339E-3"/>
    <s v="-"/>
    <s v="-"/>
    <s v="-"/>
    <s v="."/>
    <n v="0"/>
    <s v="."/>
    <x v="1"/>
  </r>
  <r>
    <x v="14"/>
    <s v="Services"/>
    <x v="8"/>
    <m/>
    <x v="2"/>
    <s v="-"/>
    <n v="1.1325303410347518E-2"/>
    <n v="1.1325303410347518E-2"/>
    <s v="."/>
    <m/>
    <n v="1.1325303410347518E-2"/>
    <n v="1.1325303410347518E-2"/>
    <n v="0"/>
    <n v="1.1325303410347518E-2"/>
    <s v="."/>
    <n v="0"/>
    <s v="."/>
    <n v="0"/>
    <s v="-"/>
    <s v="-"/>
    <s v="-"/>
    <s v="-"/>
    <s v="a"/>
    <n v="0"/>
    <s v="."/>
    <n v="0"/>
    <s v="-"/>
    <s v="-"/>
    <s v="-"/>
    <s v="."/>
    <n v="0"/>
    <s v="."/>
    <x v="1"/>
  </r>
  <r>
    <x v="14"/>
    <s v="Services"/>
    <x v="8"/>
    <m/>
    <x v="3"/>
    <s v="-"/>
    <n v="4.4139252008020567E-2"/>
    <n v="4.4139252008020567E-2"/>
    <s v="."/>
    <m/>
    <n v="4.4139252008020567E-2"/>
    <n v="4.4139252008020567E-2"/>
    <n v="0"/>
    <n v="3.996040994645212E-2"/>
    <s v="."/>
    <n v="4.1788420615684494E-3"/>
    <s v="."/>
    <n v="0"/>
    <s v="-"/>
    <s v="-"/>
    <s v="-"/>
    <s v="-"/>
    <s v="a"/>
    <n v="0"/>
    <s v="."/>
    <n v="0"/>
    <s v="-"/>
    <s v="-"/>
    <s v="-"/>
    <s v="."/>
    <n v="0"/>
    <s v="."/>
    <x v="1"/>
  </r>
  <r>
    <x v="14"/>
    <s v="Services"/>
    <x v="8"/>
    <m/>
    <x v="4"/>
    <s v="-"/>
    <n v="9.7324859148815654E-2"/>
    <n v="9.7324859148815654E-2"/>
    <s v="."/>
    <m/>
    <n v="9.7324859148815654E-2"/>
    <n v="9.7324859148815654E-2"/>
    <n v="0"/>
    <n v="8.7946104096908687E-2"/>
    <s v="."/>
    <n v="9.3787550519069708E-3"/>
    <s v="."/>
    <n v="0"/>
    <s v="-"/>
    <s v="-"/>
    <s v="-"/>
    <s v="-"/>
    <s v="a"/>
    <n v="0"/>
    <s v="."/>
    <n v="0"/>
    <s v="-"/>
    <s v="-"/>
    <s v="-"/>
    <s v="."/>
    <n v="0"/>
    <s v="."/>
    <x v="1"/>
  </r>
  <r>
    <x v="14"/>
    <s v="Services"/>
    <x v="8"/>
    <m/>
    <x v="5"/>
    <s v="-"/>
    <n v="0"/>
    <n v="0"/>
    <s v="."/>
    <m/>
    <n v="0"/>
    <n v="0"/>
    <n v="0"/>
    <n v="0"/>
    <s v="."/>
    <n v="0"/>
    <s v="."/>
    <n v="0"/>
    <s v="-"/>
    <s v="-"/>
    <s v="-"/>
    <s v="-"/>
    <s v="a"/>
    <n v="0"/>
    <s v="."/>
    <n v="0"/>
    <s v="-"/>
    <s v="-"/>
    <s v="-"/>
    <s v="."/>
    <n v="0"/>
    <s v="."/>
    <x v="1"/>
  </r>
  <r>
    <x v="14"/>
    <s v="Services"/>
    <x v="8"/>
    <m/>
    <x v="6"/>
    <s v="-"/>
    <n v="7.156080754413454E-3"/>
    <n v="7.156080754413454E-3"/>
    <s v="."/>
    <m/>
    <n v="7.156080754413454E-3"/>
    <n v="2.5003331030014242E-3"/>
    <n v="4.6557476514120302E-3"/>
    <n v="2.2582930474248624E-3"/>
    <s v="."/>
    <n v="2.4204005557656181E-4"/>
    <s v="."/>
    <n v="0"/>
    <s v="-"/>
    <s v="-"/>
    <s v="-"/>
    <s v="-"/>
    <s v="a"/>
    <n v="2.8157422810501966E-3"/>
    <s v="."/>
    <n v="1.8400053703618339E-3"/>
    <s v="-"/>
    <s v="-"/>
    <s v="-"/>
    <s v="."/>
    <n v="0"/>
    <s v="."/>
    <x v="1"/>
  </r>
  <r>
    <x v="14"/>
    <s v="Services"/>
    <x v="8"/>
    <m/>
    <x v="7"/>
    <s v="-"/>
    <n v="0.13760587607526206"/>
    <n v="0.13760587607526206"/>
    <s v="."/>
    <m/>
    <n v="0.13760587607526206"/>
    <n v="0.13760587607526206"/>
    <n v="0"/>
    <n v="0.12449948324636197"/>
    <s v="."/>
    <n v="1.3106392828900094E-2"/>
    <s v="."/>
    <n v="0"/>
    <s v="-"/>
    <s v="-"/>
    <s v="-"/>
    <s v="-"/>
    <s v="a"/>
    <n v="0"/>
    <s v="."/>
    <n v="0"/>
    <s v="-"/>
    <s v="-"/>
    <s v="-"/>
    <s v="."/>
    <n v="0"/>
    <s v="."/>
    <x v="1"/>
  </r>
  <r>
    <x v="14"/>
    <s v="Services"/>
    <x v="8"/>
    <m/>
    <x v="8"/>
    <s v="-"/>
    <n v="0"/>
    <n v="0"/>
    <s v="."/>
    <m/>
    <n v="0"/>
    <n v="0"/>
    <n v="0"/>
    <n v="0"/>
    <s v="."/>
    <n v="0"/>
    <s v="."/>
    <n v="0"/>
    <s v="-"/>
    <s v="-"/>
    <s v="-"/>
    <s v="-"/>
    <s v="a"/>
    <n v="0"/>
    <s v="."/>
    <n v="0"/>
    <s v="-"/>
    <s v="-"/>
    <s v="-"/>
    <s v="."/>
    <n v="0"/>
    <s v="."/>
    <x v="1"/>
  </r>
  <r>
    <x v="14"/>
    <s v="Services"/>
    <x v="8"/>
    <m/>
    <x v="9"/>
    <s v="-"/>
    <n v="0"/>
    <n v="0"/>
    <s v="."/>
    <m/>
    <n v="0"/>
    <n v="0"/>
    <n v="0"/>
    <n v="0"/>
    <s v="."/>
    <n v="0"/>
    <s v="."/>
    <n v="0"/>
    <s v="-"/>
    <s v="-"/>
    <s v="-"/>
    <s v="-"/>
    <s v="a"/>
    <n v="0"/>
    <s v="."/>
    <n v="0"/>
    <s v="-"/>
    <s v="-"/>
    <s v="-"/>
    <s v="."/>
    <n v="0"/>
    <s v="."/>
    <x v="1"/>
  </r>
  <r>
    <x v="14"/>
    <s v="Services"/>
    <x v="8"/>
    <m/>
    <x v="10"/>
    <s v="-"/>
    <n v="0.10285460304882603"/>
    <n v="0.10285460304882603"/>
    <s v="."/>
    <m/>
    <n v="0.10285460304882603"/>
    <n v="0.10285460304882603"/>
    <n v="0"/>
    <n v="9.3030746576103454E-2"/>
    <s v="."/>
    <n v="9.8238564727225752E-3"/>
    <s v="."/>
    <n v="0"/>
    <s v="-"/>
    <s v="-"/>
    <s v="-"/>
    <s v="-"/>
    <s v="a"/>
    <n v="0"/>
    <s v="."/>
    <n v="0"/>
    <s v="-"/>
    <s v="-"/>
    <s v="-"/>
    <s v="."/>
    <n v="0"/>
    <s v="."/>
    <x v="1"/>
  </r>
  <r>
    <x v="14"/>
    <s v="Services"/>
    <x v="8"/>
    <m/>
    <x v="11"/>
    <s v="-"/>
    <n v="0"/>
    <n v="0"/>
    <s v="."/>
    <m/>
    <n v="0"/>
    <n v="0"/>
    <n v="0"/>
    <n v="0"/>
    <s v="."/>
    <n v="0"/>
    <s v="."/>
    <n v="0"/>
    <s v="-"/>
    <s v="-"/>
    <s v="-"/>
    <s v="-"/>
    <s v="a"/>
    <n v="0"/>
    <s v="."/>
    <n v="0"/>
    <s v="-"/>
    <s v="-"/>
    <s v="-"/>
    <s v="."/>
    <n v="0"/>
    <s v="."/>
    <x v="1"/>
  </r>
  <r>
    <x v="14"/>
    <s v="Services"/>
    <x v="8"/>
    <m/>
    <x v="12"/>
    <s v="-"/>
    <n v="0"/>
    <n v="0"/>
    <s v="."/>
    <m/>
    <n v="0"/>
    <n v="0"/>
    <n v="0"/>
    <n v="0"/>
    <s v="."/>
    <n v="0"/>
    <s v="."/>
    <n v="0"/>
    <s v="-"/>
    <s v="-"/>
    <s v="-"/>
    <s v="-"/>
    <s v="a"/>
    <n v="0"/>
    <s v="."/>
    <n v="0"/>
    <s v="-"/>
    <s v="-"/>
    <s v="-"/>
    <s v="."/>
    <n v="0"/>
    <s v="."/>
    <x v="1"/>
  </r>
  <r>
    <x v="14"/>
    <s v="Services"/>
    <x v="8"/>
    <m/>
    <x v="13"/>
    <s v="-"/>
    <n v="0"/>
    <n v="0"/>
    <s v="."/>
    <m/>
    <n v="0"/>
    <n v="0"/>
    <n v="0"/>
    <n v="0"/>
    <s v="."/>
    <n v="0"/>
    <s v="."/>
    <n v="0"/>
    <s v="-"/>
    <s v="-"/>
    <s v="-"/>
    <s v="-"/>
    <s v="a"/>
    <n v="0"/>
    <s v="."/>
    <n v="0"/>
    <s v="-"/>
    <s v="-"/>
    <s v="-"/>
    <s v="."/>
    <n v="0"/>
    <s v="."/>
    <x v="1"/>
  </r>
  <r>
    <x v="14"/>
    <s v="Services"/>
    <x v="8"/>
    <m/>
    <x v="14"/>
    <s v="-"/>
    <n v="0"/>
    <n v="0"/>
    <s v="."/>
    <m/>
    <n v="0"/>
    <n v="0"/>
    <n v="0"/>
    <n v="0"/>
    <s v="."/>
    <n v="0"/>
    <s v="."/>
    <n v="0"/>
    <s v="-"/>
    <s v="-"/>
    <s v="-"/>
    <s v="-"/>
    <s v="a"/>
    <n v="0"/>
    <s v="."/>
    <n v="0"/>
    <s v="-"/>
    <s v="-"/>
    <s v="-"/>
    <s v="."/>
    <n v="0"/>
    <s v="."/>
    <x v="1"/>
  </r>
  <r>
    <x v="14"/>
    <s v="Services"/>
    <x v="9"/>
    <m/>
    <x v="1"/>
    <s v="-"/>
    <n v="0.85608279251816111"/>
    <n v="0.85608279251816111"/>
    <s v="."/>
    <m/>
    <n v="0.85608279251816111"/>
    <n v="0.77397937235631498"/>
    <n v="8.210342016184613E-2"/>
    <n v="0.72457343429584986"/>
    <s v="."/>
    <n v="4.9405938060465136E-2"/>
    <s v="."/>
    <n v="0"/>
    <s v="-"/>
    <s v="-"/>
    <s v="-"/>
    <s v="-"/>
    <s v="a"/>
    <n v="1.2596385963743011E-2"/>
    <s v="."/>
    <n v="6.9507034198103113E-2"/>
    <s v="-"/>
    <s v="-"/>
    <s v="-"/>
    <s v="."/>
    <n v="0"/>
    <s v="."/>
    <x v="1"/>
  </r>
  <r>
    <x v="14"/>
    <s v="Services"/>
    <x v="9"/>
    <m/>
    <x v="2"/>
    <s v="-"/>
    <n v="2.0190328121402146E-2"/>
    <n v="2.0190328121402146E-2"/>
    <s v="."/>
    <m/>
    <n v="2.0190328121402146E-2"/>
    <n v="2.0190328121402146E-2"/>
    <n v="0"/>
    <n v="2.0190328121402146E-2"/>
    <s v="."/>
    <n v="0"/>
    <s v="."/>
    <n v="0"/>
    <s v="-"/>
    <s v="-"/>
    <s v="-"/>
    <s v="-"/>
    <s v="a"/>
    <n v="0"/>
    <s v="."/>
    <n v="0"/>
    <s v="-"/>
    <s v="-"/>
    <s v="-"/>
    <s v="."/>
    <n v="0"/>
    <s v="."/>
    <x v="1"/>
  </r>
  <r>
    <x v="14"/>
    <s v="Services"/>
    <x v="9"/>
    <m/>
    <x v="3"/>
    <s v="-"/>
    <n v="8.1350775146533855E-2"/>
    <n v="8.1350775146533855E-2"/>
    <s v="."/>
    <m/>
    <n v="8.1350775146533855E-2"/>
    <n v="8.1350775146533855E-2"/>
    <n v="0"/>
    <n v="7.6113207675982106E-2"/>
    <s v="."/>
    <n v="5.2375674705517419E-3"/>
    <s v="."/>
    <n v="0"/>
    <s v="-"/>
    <s v="-"/>
    <s v="-"/>
    <s v="-"/>
    <s v="a"/>
    <n v="0"/>
    <s v="."/>
    <n v="0"/>
    <s v="-"/>
    <s v="-"/>
    <s v="-"/>
    <s v="."/>
    <n v="0"/>
    <s v="."/>
    <x v="1"/>
  </r>
  <r>
    <x v="14"/>
    <s v="Services"/>
    <x v="9"/>
    <m/>
    <x v="4"/>
    <s v="-"/>
    <n v="0.2008070521732932"/>
    <n v="0.2008070521732932"/>
    <s v="."/>
    <m/>
    <n v="0.2008070521732932"/>
    <n v="0.2008070521732932"/>
    <n v="0"/>
    <n v="0.18741522742557135"/>
    <s v="."/>
    <n v="1.3391824747721841E-2"/>
    <s v="."/>
    <n v="0"/>
    <s v="-"/>
    <s v="-"/>
    <s v="-"/>
    <s v="-"/>
    <s v="a"/>
    <n v="0"/>
    <s v="."/>
    <n v="0"/>
    <s v="-"/>
    <s v="-"/>
    <s v="-"/>
    <s v="."/>
    <n v="0"/>
    <s v="."/>
    <x v="1"/>
  </r>
  <r>
    <x v="14"/>
    <s v="Services"/>
    <x v="9"/>
    <m/>
    <x v="5"/>
    <s v="-"/>
    <n v="0"/>
    <n v="0"/>
    <s v="."/>
    <m/>
    <n v="0"/>
    <n v="0"/>
    <n v="0"/>
    <n v="0"/>
    <s v="."/>
    <n v="0"/>
    <s v="."/>
    <n v="0"/>
    <s v="-"/>
    <s v="-"/>
    <s v="-"/>
    <s v="-"/>
    <s v="a"/>
    <n v="0"/>
    <s v="."/>
    <n v="0"/>
    <s v="-"/>
    <s v="-"/>
    <s v="-"/>
    <s v="."/>
    <n v="0"/>
    <s v="."/>
    <x v="1"/>
  </r>
  <r>
    <x v="14"/>
    <s v="Services"/>
    <x v="9"/>
    <m/>
    <x v="6"/>
    <s v="-"/>
    <n v="8.6703211750906187E-2"/>
    <n v="8.6703211750906187E-2"/>
    <s v="."/>
    <m/>
    <n v="8.6703211750906187E-2"/>
    <n v="4.5997915890600609E-3"/>
    <n v="8.210342016184613E-2"/>
    <n v="4.2889211282100322E-3"/>
    <s v="."/>
    <n v="3.1087046085002886E-4"/>
    <s v="."/>
    <n v="0"/>
    <s v="-"/>
    <s v="-"/>
    <s v="-"/>
    <s v="-"/>
    <s v="a"/>
    <n v="1.2596385963743011E-2"/>
    <s v="."/>
    <n v="6.9507034198103113E-2"/>
    <s v="-"/>
    <s v="-"/>
    <s v="-"/>
    <s v="."/>
    <n v="0"/>
    <s v="."/>
    <x v="1"/>
  </r>
  <r>
    <x v="14"/>
    <s v="Services"/>
    <x v="9"/>
    <m/>
    <x v="7"/>
    <s v="-"/>
    <n v="0.28067702467014183"/>
    <n v="0.28067702467014183"/>
    <s v="."/>
    <m/>
    <n v="0.28067702467014183"/>
    <n v="0.28067702467014183"/>
    <n v="0"/>
    <n v="0.26191884255654202"/>
    <s v="."/>
    <n v="1.8758182113599798E-2"/>
    <s v="."/>
    <n v="0"/>
    <s v="-"/>
    <s v="-"/>
    <s v="-"/>
    <s v="-"/>
    <s v="a"/>
    <n v="0"/>
    <s v="."/>
    <n v="0"/>
    <s v="-"/>
    <s v="-"/>
    <s v="-"/>
    <s v="."/>
    <n v="0"/>
    <s v="."/>
    <x v="1"/>
  </r>
  <r>
    <x v="14"/>
    <s v="Services"/>
    <x v="9"/>
    <m/>
    <x v="8"/>
    <s v="-"/>
    <n v="0"/>
    <n v="0"/>
    <s v="."/>
    <m/>
    <n v="0"/>
    <n v="0"/>
    <n v="0"/>
    <n v="0"/>
    <s v="."/>
    <n v="0"/>
    <s v="."/>
    <n v="0"/>
    <s v="-"/>
    <s v="-"/>
    <s v="-"/>
    <s v="-"/>
    <s v="a"/>
    <n v="0"/>
    <s v="."/>
    <n v="0"/>
    <s v="-"/>
    <s v="-"/>
    <s v="-"/>
    <s v="."/>
    <n v="0"/>
    <s v="."/>
    <x v="1"/>
  </r>
  <r>
    <x v="14"/>
    <s v="Services"/>
    <x v="9"/>
    <m/>
    <x v="9"/>
    <s v="-"/>
    <n v="0"/>
    <n v="0"/>
    <s v="."/>
    <m/>
    <n v="0"/>
    <n v="0"/>
    <n v="0"/>
    <n v="0"/>
    <s v="."/>
    <n v="0"/>
    <s v="."/>
    <n v="0"/>
    <s v="-"/>
    <s v="-"/>
    <s v="-"/>
    <s v="-"/>
    <s v="a"/>
    <n v="0"/>
    <s v="."/>
    <n v="0"/>
    <s v="-"/>
    <s v="-"/>
    <s v="-"/>
    <s v="."/>
    <n v="0"/>
    <s v="."/>
    <x v="1"/>
  </r>
  <r>
    <x v="14"/>
    <s v="Services"/>
    <x v="9"/>
    <m/>
    <x v="10"/>
    <s v="-"/>
    <n v="0.18635440065588402"/>
    <n v="0.18635440065588402"/>
    <s v="."/>
    <m/>
    <n v="0.18635440065588402"/>
    <n v="0.18635440065588402"/>
    <n v="0"/>
    <n v="0.17464690738814229"/>
    <s v="."/>
    <n v="1.1707493267741724E-2"/>
    <s v="."/>
    <n v="0"/>
    <s v="-"/>
    <s v="-"/>
    <s v="-"/>
    <s v="-"/>
    <s v="a"/>
    <n v="0"/>
    <s v="."/>
    <n v="0"/>
    <s v="-"/>
    <s v="-"/>
    <s v="-"/>
    <s v="."/>
    <n v="0"/>
    <s v="."/>
    <x v="1"/>
  </r>
  <r>
    <x v="14"/>
    <s v="Services"/>
    <x v="9"/>
    <m/>
    <x v="11"/>
    <s v="-"/>
    <n v="0"/>
    <n v="0"/>
    <s v="."/>
    <m/>
    <n v="0"/>
    <n v="0"/>
    <n v="0"/>
    <n v="0"/>
    <s v="."/>
    <n v="0"/>
    <s v="."/>
    <n v="0"/>
    <s v="-"/>
    <s v="-"/>
    <s v="-"/>
    <s v="-"/>
    <s v="a"/>
    <n v="0"/>
    <s v="."/>
    <n v="0"/>
    <s v="-"/>
    <s v="-"/>
    <s v="-"/>
    <s v="."/>
    <n v="0"/>
    <s v="."/>
    <x v="1"/>
  </r>
  <r>
    <x v="14"/>
    <s v="Services"/>
    <x v="9"/>
    <m/>
    <x v="12"/>
    <s v="-"/>
    <n v="0"/>
    <n v="0"/>
    <s v="."/>
    <m/>
    <n v="0"/>
    <n v="0"/>
    <n v="0"/>
    <n v="0"/>
    <s v="."/>
    <n v="0"/>
    <s v="."/>
    <n v="0"/>
    <s v="-"/>
    <s v="-"/>
    <s v="-"/>
    <s v="-"/>
    <s v="a"/>
    <n v="0"/>
    <s v="."/>
    <n v="0"/>
    <s v="-"/>
    <s v="-"/>
    <s v="-"/>
    <s v="."/>
    <n v="0"/>
    <s v="."/>
    <x v="1"/>
  </r>
  <r>
    <x v="14"/>
    <s v="Services"/>
    <x v="9"/>
    <m/>
    <x v="13"/>
    <s v="-"/>
    <n v="0"/>
    <n v="0"/>
    <s v="."/>
    <m/>
    <n v="0"/>
    <n v="0"/>
    <n v="0"/>
    <n v="0"/>
    <s v="."/>
    <n v="0"/>
    <s v="."/>
    <n v="0"/>
    <s v="-"/>
    <s v="-"/>
    <s v="-"/>
    <s v="-"/>
    <s v="a"/>
    <n v="0"/>
    <s v="."/>
    <n v="0"/>
    <s v="-"/>
    <s v="-"/>
    <s v="-"/>
    <s v="."/>
    <n v="0"/>
    <s v="."/>
    <x v="1"/>
  </r>
  <r>
    <x v="14"/>
    <s v="Services"/>
    <x v="9"/>
    <m/>
    <x v="14"/>
    <s v="-"/>
    <n v="0"/>
    <n v="0"/>
    <s v="."/>
    <m/>
    <n v="0"/>
    <n v="0"/>
    <n v="0"/>
    <n v="0"/>
    <s v="."/>
    <n v="0"/>
    <s v="."/>
    <n v="0"/>
    <s v="-"/>
    <s v="-"/>
    <s v="-"/>
    <s v="-"/>
    <s v="a"/>
    <n v="0"/>
    <s v="."/>
    <n v="0"/>
    <s v="-"/>
    <s v="-"/>
    <s v="-"/>
    <s v="."/>
    <n v="0"/>
    <s v="."/>
    <x v="1"/>
  </r>
  <r>
    <x v="15"/>
    <s v="Services"/>
    <x v="1"/>
    <m/>
    <x v="1"/>
    <n v="7.1361680000000005"/>
    <n v="-2.678162812878826"/>
    <n v="4.4580051871211746"/>
    <s v="."/>
    <m/>
    <n v="4.4580051871211746"/>
    <n v="3.7453123130958201"/>
    <n v="0.71269287402535453"/>
    <n v="3.1669231958728199"/>
    <s v="."/>
    <n v="0.31640813021851244"/>
    <s v="."/>
    <n v="0.26198098700448769"/>
    <s v="-"/>
    <s v="-"/>
    <s v="-"/>
    <s v="-"/>
    <s v="a"/>
    <n v="0.18849630083174096"/>
    <s v="."/>
    <n v="0.52419657319361357"/>
    <s v="-"/>
    <s v="-"/>
    <s v="-"/>
    <s v="."/>
    <n v="0"/>
    <s v="."/>
    <x v="1"/>
  </r>
  <r>
    <x v="15"/>
    <s v="Services"/>
    <x v="1"/>
    <m/>
    <x v="2"/>
    <n v="0.51753499999999997"/>
    <n v="0"/>
    <n v="0.51753499999999997"/>
    <s v="."/>
    <m/>
    <n v="0.51753499999999997"/>
    <n v="0.51753499999999997"/>
    <n v="0"/>
    <n v="0.51753499999999997"/>
    <s v="."/>
    <n v="0"/>
    <s v="."/>
    <n v="0"/>
    <s v="-"/>
    <s v="-"/>
    <s v="-"/>
    <s v="-"/>
    <s v="a"/>
    <n v="0"/>
    <s v="."/>
    <n v="0"/>
    <s v="-"/>
    <s v="-"/>
    <s v="-"/>
    <s v="."/>
    <n v="0"/>
    <s v="."/>
    <x v="1"/>
  </r>
  <r>
    <x v="15"/>
    <s v="Services"/>
    <x v="1"/>
    <m/>
    <x v="3"/>
    <n v="3.6053000000000002E-2"/>
    <n v="0"/>
    <n v="3.6053000000000002E-2"/>
    <s v="."/>
    <m/>
    <n v="3.6053000000000002E-2"/>
    <n v="3.6053000000000002E-2"/>
    <n v="0"/>
    <n v="3.2312554429365183E-2"/>
    <s v="."/>
    <n v="3.7404455706348209E-3"/>
    <s v="."/>
    <n v="0"/>
    <s v="-"/>
    <s v="-"/>
    <s v="-"/>
    <s v="-"/>
    <s v="a"/>
    <n v="0"/>
    <s v="."/>
    <n v="0"/>
    <s v="-"/>
    <s v="-"/>
    <s v="-"/>
    <s v="."/>
    <n v="0"/>
    <s v="."/>
    <x v="1"/>
  </r>
  <r>
    <x v="15"/>
    <s v="Services"/>
    <x v="1"/>
    <m/>
    <x v="4"/>
    <n v="0.73617899999999992"/>
    <n v="-1.1102230246251565E-16"/>
    <n v="0.73617899999999981"/>
    <s v="."/>
    <m/>
    <n v="0.73617899999999981"/>
    <n v="0.73617899999999981"/>
    <n v="0"/>
    <n v="0.65750938674850012"/>
    <s v="."/>
    <n v="7.8669613251499654E-2"/>
    <s v="."/>
    <n v="0"/>
    <s v="-"/>
    <s v="-"/>
    <s v="-"/>
    <s v="-"/>
    <s v="a"/>
    <n v="0"/>
    <s v="."/>
    <n v="0"/>
    <s v="-"/>
    <s v="-"/>
    <s v="-"/>
    <s v="."/>
    <n v="0"/>
    <s v="."/>
    <x v="1"/>
  </r>
  <r>
    <x v="15"/>
    <s v="Services"/>
    <x v="1"/>
    <m/>
    <x v="5"/>
    <n v="0"/>
    <n v="0"/>
    <n v="0"/>
    <s v="."/>
    <m/>
    <n v="0"/>
    <n v="0"/>
    <n v="0"/>
    <n v="0"/>
    <s v="."/>
    <n v="0"/>
    <s v="."/>
    <n v="0"/>
    <s v="-"/>
    <s v="-"/>
    <s v="-"/>
    <s v="-"/>
    <s v="a"/>
    <n v="0"/>
    <s v="."/>
    <n v="0"/>
    <s v="-"/>
    <s v="-"/>
    <s v="-"/>
    <s v="."/>
    <n v="0"/>
    <s v="."/>
    <x v="1"/>
  </r>
  <r>
    <x v="15"/>
    <s v="Services"/>
    <x v="1"/>
    <m/>
    <x v="6"/>
    <n v="3.1145140000000002"/>
    <n v="-2.1105758128788263"/>
    <n v="1.0039381871211741"/>
    <s v="."/>
    <m/>
    <n v="1.0039381871211741"/>
    <n v="0.29124531309581958"/>
    <n v="0.71269287402535453"/>
    <n v="2.607923981625546E-2"/>
    <s v="."/>
    <n v="3.1850862750764761E-3"/>
    <s v="."/>
    <n v="0.26198098700448763"/>
    <s v="-"/>
    <s v="-"/>
    <s v="-"/>
    <s v="-"/>
    <s v="a"/>
    <n v="0.18849630083174096"/>
    <s v="."/>
    <n v="0.52419657319361357"/>
    <s v="-"/>
    <s v="-"/>
    <s v="-"/>
    <s v="."/>
    <n v="0"/>
    <s v="."/>
    <x v="1"/>
  </r>
  <r>
    <x v="15"/>
    <s v="Services"/>
    <x v="1"/>
    <m/>
    <x v="7"/>
    <n v="2.321348"/>
    <n v="-0.56004799999999966"/>
    <n v="1.7613000000000003"/>
    <s v="c.ISE.32"/>
    <m/>
    <n v="1.7613000000000003"/>
    <n v="1.7613000000000003"/>
    <n v="0"/>
    <n v="1.5726477033107384"/>
    <s v="."/>
    <n v="0.18865229668926189"/>
    <s v="."/>
    <n v="0"/>
    <s v="-"/>
    <s v="-"/>
    <s v="-"/>
    <s v="-"/>
    <s v="a"/>
    <n v="0"/>
    <s v="."/>
    <n v="0"/>
    <s v="-"/>
    <s v="-"/>
    <s v="-"/>
    <s v="."/>
    <n v="0"/>
    <s v="."/>
    <x v="1"/>
  </r>
  <r>
    <x v="15"/>
    <s v="Services"/>
    <x v="1"/>
    <m/>
    <x v="8"/>
    <n v="0"/>
    <n v="0"/>
    <n v="0"/>
    <s v="."/>
    <m/>
    <n v="0"/>
    <n v="0"/>
    <n v="0"/>
    <n v="0"/>
    <s v="."/>
    <n v="0"/>
    <s v="."/>
    <n v="0"/>
    <s v="-"/>
    <s v="-"/>
    <s v="-"/>
    <s v="-"/>
    <s v="a"/>
    <n v="0"/>
    <s v="."/>
    <n v="0"/>
    <s v="-"/>
    <s v="-"/>
    <s v="-"/>
    <s v="."/>
    <n v="0"/>
    <s v="."/>
    <x v="1"/>
  </r>
  <r>
    <x v="15"/>
    <s v="Services"/>
    <x v="1"/>
    <m/>
    <x v="9"/>
    <n v="0"/>
    <n v="0"/>
    <n v="0"/>
    <s v="c.Obs.1"/>
    <m/>
    <n v="0"/>
    <n v="0"/>
    <n v="0"/>
    <n v="0"/>
    <s v="."/>
    <n v="0"/>
    <s v="."/>
    <n v="0"/>
    <s v="-"/>
    <s v="-"/>
    <s v="-"/>
    <s v="-"/>
    <s v="a"/>
    <n v="0"/>
    <s v="."/>
    <n v="0"/>
    <s v="-"/>
    <s v="-"/>
    <s v="-"/>
    <s v="."/>
    <n v="0"/>
    <s v="."/>
    <x v="1"/>
  </r>
  <r>
    <x v="15"/>
    <s v="Services"/>
    <x v="1"/>
    <m/>
    <x v="10"/>
    <n v="0.41170199999999996"/>
    <n v="-8.701999999999932E-3"/>
    <n v="0.40300000000000002"/>
    <s v="c.Obs.1"/>
    <m/>
    <n v="0.40300000000000002"/>
    <n v="0.40300000000000002"/>
    <n v="0"/>
    <n v="0.36083931156796045"/>
    <s v="."/>
    <n v="4.2160688432039552E-2"/>
    <s v="."/>
    <n v="0"/>
    <s v="-"/>
    <s v="-"/>
    <s v="-"/>
    <s v="-"/>
    <s v="a"/>
    <n v="0"/>
    <s v="."/>
    <n v="0"/>
    <s v="-"/>
    <s v="-"/>
    <s v="-"/>
    <s v="."/>
    <n v="0"/>
    <s v="."/>
    <x v="1"/>
  </r>
  <r>
    <x v="15"/>
    <s v="Services"/>
    <x v="1"/>
    <m/>
    <x v="11"/>
    <n v="0"/>
    <n v="0"/>
    <n v="0"/>
    <s v="c.Obs.1"/>
    <m/>
    <n v="0"/>
    <n v="0"/>
    <n v="0"/>
    <n v="0"/>
    <s v="."/>
    <n v="0"/>
    <s v="."/>
    <n v="0"/>
    <s v="-"/>
    <s v="-"/>
    <s v="-"/>
    <s v="-"/>
    <s v="a"/>
    <n v="0"/>
    <s v="."/>
    <n v="0"/>
    <s v="-"/>
    <s v="-"/>
    <s v="-"/>
    <s v="."/>
    <n v="0"/>
    <s v="."/>
    <x v="1"/>
  </r>
  <r>
    <x v="15"/>
    <s v="Services"/>
    <x v="1"/>
    <m/>
    <x v="12"/>
    <n v="0"/>
    <n v="0"/>
    <n v="0"/>
    <s v="c.Obs.1"/>
    <m/>
    <n v="0"/>
    <n v="0"/>
    <n v="0"/>
    <n v="0"/>
    <s v="."/>
    <n v="0"/>
    <s v="."/>
    <n v="0"/>
    <s v="-"/>
    <s v="-"/>
    <s v="-"/>
    <s v="-"/>
    <s v="a"/>
    <n v="0"/>
    <s v="."/>
    <n v="0"/>
    <s v="-"/>
    <s v="-"/>
    <s v="-"/>
    <s v="."/>
    <n v="0"/>
    <s v="."/>
    <x v="1"/>
  </r>
  <r>
    <x v="15"/>
    <s v="Services"/>
    <x v="1"/>
    <m/>
    <x v="13"/>
    <s v="-"/>
    <n v="0"/>
    <n v="0"/>
    <s v="c.Obs.2"/>
    <m/>
    <n v="0"/>
    <n v="0"/>
    <n v="0"/>
    <n v="0"/>
    <s v="."/>
    <n v="0"/>
    <s v="."/>
    <n v="0"/>
    <s v="-"/>
    <s v="-"/>
    <s v="-"/>
    <s v="-"/>
    <s v="a"/>
    <n v="0"/>
    <s v="."/>
    <n v="0"/>
    <s v="-"/>
    <s v="-"/>
    <s v="-"/>
    <s v="."/>
    <n v="0"/>
    <s v="."/>
    <x v="1"/>
  </r>
  <r>
    <x v="15"/>
    <s v="Services"/>
    <x v="1"/>
    <m/>
    <x v="14"/>
    <s v="-"/>
    <n v="0"/>
    <n v="0"/>
    <s v="."/>
    <m/>
    <n v="0"/>
    <n v="0"/>
    <n v="0"/>
    <n v="0"/>
    <s v="."/>
    <n v="0"/>
    <s v="."/>
    <n v="0"/>
    <s v="-"/>
    <s v="-"/>
    <s v="-"/>
    <s v="-"/>
    <s v="a"/>
    <n v="0"/>
    <s v="."/>
    <n v="0"/>
    <s v="-"/>
    <s v="-"/>
    <s v="-"/>
    <s v="."/>
    <n v="0"/>
    <s v="."/>
    <x v="1"/>
  </r>
  <r>
    <x v="15"/>
    <s v="Services"/>
    <x v="2"/>
    <m/>
    <x v="1"/>
    <s v="-"/>
    <n v="1.4946953008557775"/>
    <n v="1.4946953008557775"/>
    <s v="."/>
    <m/>
    <n v="1.4946953008557775"/>
    <n v="1.0638357725388394"/>
    <n v="0.43085952831693808"/>
    <n v="0.9861532385133569"/>
    <s v="."/>
    <n v="7.7682534025482586E-2"/>
    <s v="."/>
    <n v="0"/>
    <s v="-"/>
    <s v="-"/>
    <s v="-"/>
    <s v="-"/>
    <s v="a"/>
    <n v="0.14467604455710018"/>
    <s v="."/>
    <n v="0.28618348375983788"/>
    <s v="-"/>
    <s v="-"/>
    <s v="-"/>
    <s v="."/>
    <n v="0"/>
    <s v="."/>
    <x v="1"/>
  </r>
  <r>
    <x v="15"/>
    <s v="Services"/>
    <x v="2"/>
    <m/>
    <x v="2"/>
    <s v="-"/>
    <n v="0.1606050382154639"/>
    <n v="0.1606050382154639"/>
    <s v="."/>
    <m/>
    <n v="0.1606050382154639"/>
    <n v="0.1606050382154639"/>
    <n v="0"/>
    <n v="0.1606050382154639"/>
    <s v="."/>
    <n v="0"/>
    <s v="."/>
    <n v="0"/>
    <s v="-"/>
    <s v="-"/>
    <s v="-"/>
    <s v="-"/>
    <s v="a"/>
    <n v="0"/>
    <s v="."/>
    <n v="0"/>
    <s v="-"/>
    <s v="-"/>
    <s v="-"/>
    <s v="."/>
    <n v="0"/>
    <s v="."/>
    <x v="1"/>
  </r>
  <r>
    <x v="15"/>
    <s v="Services"/>
    <x v="2"/>
    <m/>
    <x v="3"/>
    <s v="-"/>
    <n v="1.1398152810984706E-2"/>
    <n v="1.1398152810984706E-2"/>
    <s v="."/>
    <m/>
    <n v="1.1398152810984706E-2"/>
    <n v="1.1398152810984706E-2"/>
    <n v="0"/>
    <n v="1.0420391513448748E-2"/>
    <s v="."/>
    <n v="9.7776129753595828E-4"/>
    <s v="."/>
    <n v="0"/>
    <s v="-"/>
    <s v="-"/>
    <s v="-"/>
    <s v="-"/>
    <s v="a"/>
    <n v="0"/>
    <s v="."/>
    <n v="0"/>
    <s v="-"/>
    <s v="-"/>
    <s v="-"/>
    <s v="."/>
    <n v="0"/>
    <s v="."/>
    <x v="1"/>
  </r>
  <r>
    <x v="15"/>
    <s v="Services"/>
    <x v="2"/>
    <m/>
    <x v="4"/>
    <s v="-"/>
    <n v="0.22313456048690683"/>
    <n v="0.22313456048690683"/>
    <s v="."/>
    <m/>
    <n v="0.22313456048690683"/>
    <n v="0.22313456048690683"/>
    <n v="0"/>
    <n v="0.20387506224423221"/>
    <s v="."/>
    <n v="1.9259498242674613E-2"/>
    <s v="."/>
    <n v="0"/>
    <s v="-"/>
    <s v="-"/>
    <s v="-"/>
    <s v="-"/>
    <s v="a"/>
    <n v="0"/>
    <s v="."/>
    <n v="0"/>
    <s v="-"/>
    <s v="-"/>
    <s v="-"/>
    <s v="."/>
    <n v="0"/>
    <s v="."/>
    <x v="1"/>
  </r>
  <r>
    <x v="15"/>
    <s v="Services"/>
    <x v="2"/>
    <m/>
    <x v="5"/>
    <s v="-"/>
    <n v="0"/>
    <n v="0"/>
    <s v="."/>
    <m/>
    <n v="0"/>
    <n v="0"/>
    <n v="0"/>
    <n v="0"/>
    <s v="."/>
    <n v="0"/>
    <s v="."/>
    <n v="0"/>
    <s v="-"/>
    <s v="-"/>
    <s v="-"/>
    <s v="-"/>
    <s v="a"/>
    <n v="0"/>
    <s v="."/>
    <n v="0"/>
    <s v="-"/>
    <s v="-"/>
    <s v="-"/>
    <s v="."/>
    <n v="0"/>
    <s v="."/>
    <x v="1"/>
  </r>
  <r>
    <x v="15"/>
    <s v="Services"/>
    <x v="2"/>
    <m/>
    <x v="6"/>
    <s v="-"/>
    <n v="0.4400223122168424"/>
    <n v="0.4400223122168424"/>
    <s v="."/>
    <m/>
    <n v="0.4400223122168424"/>
    <n v="9.1627838999043167E-3"/>
    <n v="0.43085952831693808"/>
    <n v="8.3777204506568E-3"/>
    <s v="."/>
    <n v="7.8506344924751702E-4"/>
    <s v="."/>
    <n v="0"/>
    <s v="-"/>
    <s v="-"/>
    <s v="-"/>
    <s v="-"/>
    <s v="a"/>
    <n v="0.14467604455710018"/>
    <s v="."/>
    <n v="0.28618348375983788"/>
    <s v="-"/>
    <s v="-"/>
    <s v="-"/>
    <s v="."/>
    <n v="0"/>
    <s v="."/>
    <x v="1"/>
  </r>
  <r>
    <x v="15"/>
    <s v="Services"/>
    <x v="2"/>
    <m/>
    <x v="7"/>
    <s v="-"/>
    <n v="0.53539809065448329"/>
    <n v="0.53539809065448329"/>
    <s v="."/>
    <m/>
    <n v="0.53539809065448329"/>
    <n v="0.53539809065448329"/>
    <n v="0"/>
    <n v="0.48928027295563531"/>
    <s v="."/>
    <n v="4.6117817698847999E-2"/>
    <s v="."/>
    <n v="0"/>
    <s v="-"/>
    <s v="-"/>
    <s v="-"/>
    <s v="-"/>
    <s v="a"/>
    <n v="0"/>
    <s v="."/>
    <n v="0"/>
    <s v="-"/>
    <s v="-"/>
    <s v="-"/>
    <s v="."/>
    <n v="0"/>
    <s v="."/>
    <x v="1"/>
  </r>
  <r>
    <x v="15"/>
    <s v="Services"/>
    <x v="2"/>
    <m/>
    <x v="8"/>
    <s v="-"/>
    <n v="0"/>
    <n v="0"/>
    <s v="."/>
    <m/>
    <n v="0"/>
    <n v="0"/>
    <n v="0"/>
    <n v="0"/>
    <s v="."/>
    <n v="0"/>
    <s v="."/>
    <n v="0"/>
    <s v="-"/>
    <s v="-"/>
    <s v="-"/>
    <s v="-"/>
    <s v="a"/>
    <n v="0"/>
    <s v="."/>
    <n v="0"/>
    <s v="-"/>
    <s v="-"/>
    <s v="-"/>
    <s v="."/>
    <n v="0"/>
    <s v="."/>
    <x v="1"/>
  </r>
  <r>
    <x v="15"/>
    <s v="Services"/>
    <x v="2"/>
    <m/>
    <x v="9"/>
    <s v="-"/>
    <n v="0"/>
    <n v="0"/>
    <s v="."/>
    <m/>
    <n v="0"/>
    <n v="0"/>
    <n v="0"/>
    <n v="0"/>
    <s v="."/>
    <n v="0"/>
    <s v="."/>
    <n v="0"/>
    <s v="-"/>
    <s v="-"/>
    <s v="-"/>
    <s v="-"/>
    <s v="a"/>
    <n v="0"/>
    <s v="."/>
    <n v="0"/>
    <s v="-"/>
    <s v="-"/>
    <s v="-"/>
    <s v="."/>
    <n v="0"/>
    <s v="."/>
    <x v="1"/>
  </r>
  <r>
    <x v="15"/>
    <s v="Services"/>
    <x v="2"/>
    <m/>
    <x v="10"/>
    <s v="-"/>
    <n v="0.12413714647109636"/>
    <n v="0.12413714647109636"/>
    <s v="."/>
    <m/>
    <n v="0.12413714647109636"/>
    <n v="0.12413714647109636"/>
    <n v="0"/>
    <n v="0.11359475313391987"/>
    <s v="."/>
    <n v="1.0542393337176497E-2"/>
    <s v="."/>
    <n v="0"/>
    <s v="-"/>
    <s v="-"/>
    <s v="-"/>
    <s v="-"/>
    <s v="a"/>
    <n v="0"/>
    <s v="."/>
    <n v="0"/>
    <s v="-"/>
    <s v="-"/>
    <s v="-"/>
    <s v="."/>
    <n v="0"/>
    <s v="."/>
    <x v="1"/>
  </r>
  <r>
    <x v="15"/>
    <s v="Services"/>
    <x v="2"/>
    <m/>
    <x v="11"/>
    <s v="-"/>
    <n v="0"/>
    <n v="0"/>
    <s v="."/>
    <m/>
    <n v="0"/>
    <n v="0"/>
    <n v="0"/>
    <n v="0"/>
    <s v="."/>
    <n v="0"/>
    <s v="."/>
    <n v="0"/>
    <s v="-"/>
    <s v="-"/>
    <s v="-"/>
    <s v="-"/>
    <s v="a"/>
    <n v="0"/>
    <s v="."/>
    <n v="0"/>
    <s v="-"/>
    <s v="-"/>
    <s v="-"/>
    <s v="."/>
    <n v="0"/>
    <s v="."/>
    <x v="1"/>
  </r>
  <r>
    <x v="15"/>
    <s v="Services"/>
    <x v="2"/>
    <m/>
    <x v="12"/>
    <s v="-"/>
    <n v="0"/>
    <n v="0"/>
    <s v="."/>
    <m/>
    <n v="0"/>
    <n v="0"/>
    <n v="0"/>
    <n v="0"/>
    <s v="."/>
    <n v="0"/>
    <s v="."/>
    <n v="0"/>
    <s v="-"/>
    <s v="-"/>
    <s v="-"/>
    <s v="-"/>
    <s v="a"/>
    <n v="0"/>
    <s v="."/>
    <n v="0"/>
    <s v="-"/>
    <s v="-"/>
    <s v="-"/>
    <s v="."/>
    <n v="0"/>
    <s v="."/>
    <x v="1"/>
  </r>
  <r>
    <x v="15"/>
    <s v="Services"/>
    <x v="2"/>
    <m/>
    <x v="13"/>
    <s v="-"/>
    <n v="0"/>
    <n v="0"/>
    <s v="."/>
    <m/>
    <n v="0"/>
    <n v="0"/>
    <n v="0"/>
    <n v="0"/>
    <s v="."/>
    <n v="0"/>
    <s v="."/>
    <n v="0"/>
    <s v="-"/>
    <s v="-"/>
    <s v="-"/>
    <s v="-"/>
    <s v="a"/>
    <n v="0"/>
    <s v="."/>
    <n v="0"/>
    <s v="-"/>
    <s v="-"/>
    <s v="-"/>
    <s v="."/>
    <n v="0"/>
    <s v="."/>
    <x v="1"/>
  </r>
  <r>
    <x v="15"/>
    <s v="Services"/>
    <x v="2"/>
    <m/>
    <x v="14"/>
    <s v="-"/>
    <n v="0"/>
    <n v="0"/>
    <s v="."/>
    <m/>
    <n v="0"/>
    <n v="0"/>
    <n v="0"/>
    <n v="0"/>
    <s v="."/>
    <n v="0"/>
    <s v="."/>
    <n v="0"/>
    <s v="-"/>
    <s v="-"/>
    <s v="-"/>
    <s v="-"/>
    <s v="a"/>
    <n v="0"/>
    <s v="."/>
    <n v="0"/>
    <s v="-"/>
    <s v="-"/>
    <s v="-"/>
    <s v="."/>
    <n v="0"/>
    <s v="."/>
    <x v="1"/>
  </r>
  <r>
    <x v="15"/>
    <s v="Services"/>
    <x v="3"/>
    <m/>
    <x v="1"/>
    <s v="-"/>
    <n v="0.37994346799128298"/>
    <n v="0.37994346799128298"/>
    <s v="."/>
    <m/>
    <n v="0.37994346799128298"/>
    <n v="0.28501877964505129"/>
    <n v="9.4924688346231662E-2"/>
    <n v="0.15516757851215915"/>
    <s v="."/>
    <n v="5.3478769114980028E-2"/>
    <s v="."/>
    <n v="7.6372432017912092E-2"/>
    <s v="-"/>
    <s v="-"/>
    <s v="-"/>
    <s v="-"/>
    <s v="a"/>
    <n v="1.1088637261389776E-2"/>
    <s v="."/>
    <n v="8.3836051084841878E-2"/>
    <s v="-"/>
    <s v="-"/>
    <s v="-"/>
    <s v="."/>
    <n v="0"/>
    <s v="."/>
    <x v="1"/>
  </r>
  <r>
    <x v="15"/>
    <s v="Services"/>
    <x v="3"/>
    <m/>
    <x v="2"/>
    <s v="-"/>
    <n v="2.6132049373122565E-2"/>
    <n v="2.6132049373122565E-2"/>
    <s v="."/>
    <m/>
    <n v="2.6132049373122565E-2"/>
    <n v="2.6132049373122565E-2"/>
    <n v="0"/>
    <n v="2.6132049373122565E-2"/>
    <s v="."/>
    <n v="0"/>
    <s v="."/>
    <n v="0"/>
    <s v="-"/>
    <s v="-"/>
    <s v="-"/>
    <s v="-"/>
    <s v="a"/>
    <n v="0"/>
    <s v="."/>
    <n v="0"/>
    <s v="-"/>
    <s v="-"/>
    <s v="-"/>
    <s v="."/>
    <n v="0"/>
    <s v="."/>
    <x v="1"/>
  </r>
  <r>
    <x v="15"/>
    <s v="Services"/>
    <x v="3"/>
    <m/>
    <x v="3"/>
    <s v="-"/>
    <n v="1.9705213132753616E-3"/>
    <n v="1.9705213132753616E-3"/>
    <s v="."/>
    <m/>
    <n v="1.9705213132753616E-3"/>
    <n v="1.9705213132753616E-3"/>
    <n v="0"/>
    <n v="1.4037314179024859E-3"/>
    <s v="."/>
    <n v="5.6678989537287583E-4"/>
    <s v="."/>
    <n v="0"/>
    <s v="-"/>
    <s v="-"/>
    <s v="-"/>
    <s v="-"/>
    <s v="a"/>
    <n v="0"/>
    <s v="."/>
    <n v="0"/>
    <s v="-"/>
    <s v="-"/>
    <s v="-"/>
    <s v="."/>
    <n v="0"/>
    <s v="."/>
    <x v="1"/>
  </r>
  <r>
    <x v="15"/>
    <s v="Services"/>
    <x v="3"/>
    <m/>
    <x v="4"/>
    <s v="-"/>
    <n v="4.4036807249054677E-2"/>
    <n v="4.4036807249054677E-2"/>
    <s v="."/>
    <m/>
    <n v="4.4036807249054677E-2"/>
    <n v="4.4036807249054677E-2"/>
    <n v="0"/>
    <n v="3.1004293072896254E-2"/>
    <s v="."/>
    <n v="1.3032514176158427E-2"/>
    <s v="."/>
    <n v="0"/>
    <s v="-"/>
    <s v="-"/>
    <s v="-"/>
    <s v="-"/>
    <s v="a"/>
    <n v="0"/>
    <s v="."/>
    <n v="0"/>
    <s v="-"/>
    <s v="-"/>
    <s v="-"/>
    <s v="."/>
    <n v="0"/>
    <s v="."/>
    <x v="1"/>
  </r>
  <r>
    <x v="15"/>
    <s v="Services"/>
    <x v="3"/>
    <m/>
    <x v="5"/>
    <s v="-"/>
    <n v="0"/>
    <n v="0"/>
    <s v="."/>
    <m/>
    <n v="0"/>
    <n v="0"/>
    <n v="0"/>
    <n v="0"/>
    <s v="."/>
    <n v="0"/>
    <s v="."/>
    <n v="0"/>
    <s v="-"/>
    <s v="-"/>
    <s v="-"/>
    <s v="-"/>
    <s v="a"/>
    <n v="0"/>
    <s v="."/>
    <n v="0"/>
    <s v="-"/>
    <s v="-"/>
    <s v="-"/>
    <s v="."/>
    <n v="0"/>
    <s v="."/>
    <x v="1"/>
  </r>
  <r>
    <x v="15"/>
    <s v="Services"/>
    <x v="3"/>
    <m/>
    <x v="6"/>
    <s v="-"/>
    <n v="0.17320125105783074"/>
    <n v="0.17320125105783074"/>
    <s v="."/>
    <m/>
    <n v="0.17320125105783074"/>
    <n v="7.8276562711599093E-2"/>
    <n v="9.4924688346231662E-2"/>
    <n v="1.3331185183904917E-3"/>
    <s v="."/>
    <n v="5.7101217529650276E-4"/>
    <s v="."/>
    <n v="7.6372432017912092E-2"/>
    <s v="-"/>
    <s v="-"/>
    <s v="-"/>
    <s v="-"/>
    <s v="a"/>
    <n v="1.1088637261389776E-2"/>
    <s v="."/>
    <n v="8.3836051084841878E-2"/>
    <s v="-"/>
    <s v="-"/>
    <s v="-"/>
    <s v="."/>
    <n v="0"/>
    <s v="."/>
    <x v="1"/>
  </r>
  <r>
    <x v="15"/>
    <s v="Services"/>
    <x v="3"/>
    <m/>
    <x v="7"/>
    <s v="-"/>
    <n v="0.110093582875444"/>
    <n v="0.110093582875444"/>
    <s v="."/>
    <m/>
    <n v="0.110093582875444"/>
    <n v="0.110093582875444"/>
    <n v="0"/>
    <n v="7.7831670309572359E-2"/>
    <s v="."/>
    <n v="3.2261912565871645E-2"/>
    <s v="."/>
    <n v="0"/>
    <s v="-"/>
    <s v="-"/>
    <s v="-"/>
    <s v="-"/>
    <s v="a"/>
    <n v="0"/>
    <s v="."/>
    <n v="0"/>
    <s v="-"/>
    <s v="-"/>
    <s v="-"/>
    <s v="."/>
    <n v="0"/>
    <s v="."/>
    <x v="1"/>
  </r>
  <r>
    <x v="15"/>
    <s v="Services"/>
    <x v="3"/>
    <m/>
    <x v="8"/>
    <s v="-"/>
    <n v="0"/>
    <n v="0"/>
    <s v="."/>
    <m/>
    <n v="0"/>
    <n v="0"/>
    <n v="0"/>
    <n v="0"/>
    <s v="."/>
    <n v="0"/>
    <s v="."/>
    <n v="0"/>
    <s v="-"/>
    <s v="-"/>
    <s v="-"/>
    <s v="-"/>
    <s v="a"/>
    <n v="0"/>
    <s v="."/>
    <n v="0"/>
    <s v="-"/>
    <s v="-"/>
    <s v="-"/>
    <s v="."/>
    <n v="0"/>
    <s v="."/>
    <x v="1"/>
  </r>
  <r>
    <x v="15"/>
    <s v="Services"/>
    <x v="3"/>
    <m/>
    <x v="9"/>
    <s v="-"/>
    <n v="0"/>
    <n v="0"/>
    <s v="."/>
    <m/>
    <n v="0"/>
    <n v="0"/>
    <n v="0"/>
    <n v="0"/>
    <s v="."/>
    <n v="0"/>
    <s v="."/>
    <n v="0"/>
    <s v="-"/>
    <s v="-"/>
    <s v="-"/>
    <s v="-"/>
    <s v="a"/>
    <n v="0"/>
    <s v="."/>
    <n v="0"/>
    <s v="-"/>
    <s v="-"/>
    <s v="-"/>
    <s v="."/>
    <n v="0"/>
    <s v="."/>
    <x v="1"/>
  </r>
  <r>
    <x v="15"/>
    <s v="Services"/>
    <x v="3"/>
    <m/>
    <x v="10"/>
    <s v="-"/>
    <n v="2.4509256122555573E-2"/>
    <n v="2.4509256122555573E-2"/>
    <s v="."/>
    <m/>
    <n v="2.4509256122555573E-2"/>
    <n v="2.4509256122555573E-2"/>
    <n v="0"/>
    <n v="1.7462715820274997E-2"/>
    <s v="."/>
    <n v="7.0465403022805769E-3"/>
    <s v="."/>
    <n v="0"/>
    <s v="-"/>
    <s v="-"/>
    <s v="-"/>
    <s v="-"/>
    <s v="a"/>
    <n v="0"/>
    <s v="."/>
    <n v="0"/>
    <s v="-"/>
    <s v="-"/>
    <s v="-"/>
    <s v="."/>
    <n v="0"/>
    <s v="."/>
    <x v="1"/>
  </r>
  <r>
    <x v="15"/>
    <s v="Services"/>
    <x v="3"/>
    <m/>
    <x v="11"/>
    <s v="-"/>
    <n v="0"/>
    <n v="0"/>
    <s v="."/>
    <m/>
    <n v="0"/>
    <n v="0"/>
    <n v="0"/>
    <n v="0"/>
    <s v="."/>
    <n v="0"/>
    <s v="."/>
    <n v="0"/>
    <s v="-"/>
    <s v="-"/>
    <s v="-"/>
    <s v="-"/>
    <s v="a"/>
    <n v="0"/>
    <s v="."/>
    <n v="0"/>
    <s v="-"/>
    <s v="-"/>
    <s v="-"/>
    <s v="."/>
    <n v="0"/>
    <s v="."/>
    <x v="1"/>
  </r>
  <r>
    <x v="15"/>
    <s v="Services"/>
    <x v="3"/>
    <m/>
    <x v="12"/>
    <s v="-"/>
    <n v="0"/>
    <n v="0"/>
    <s v="."/>
    <m/>
    <n v="0"/>
    <n v="0"/>
    <n v="0"/>
    <n v="0"/>
    <s v="."/>
    <n v="0"/>
    <s v="."/>
    <n v="0"/>
    <s v="-"/>
    <s v="-"/>
    <s v="-"/>
    <s v="-"/>
    <s v="a"/>
    <n v="0"/>
    <s v="."/>
    <n v="0"/>
    <s v="-"/>
    <s v="-"/>
    <s v="-"/>
    <s v="."/>
    <n v="0"/>
    <s v="."/>
    <x v="1"/>
  </r>
  <r>
    <x v="15"/>
    <s v="Services"/>
    <x v="3"/>
    <m/>
    <x v="13"/>
    <s v="-"/>
    <n v="0"/>
    <n v="0"/>
    <s v="."/>
    <m/>
    <n v="0"/>
    <n v="0"/>
    <n v="0"/>
    <n v="0"/>
    <s v="."/>
    <n v="0"/>
    <s v="."/>
    <n v="0"/>
    <s v="-"/>
    <s v="-"/>
    <s v="-"/>
    <s v="-"/>
    <s v="a"/>
    <n v="0"/>
    <s v="."/>
    <n v="0"/>
    <s v="-"/>
    <s v="-"/>
    <s v="-"/>
    <s v="."/>
    <n v="0"/>
    <s v="."/>
    <x v="1"/>
  </r>
  <r>
    <x v="15"/>
    <s v="Services"/>
    <x v="3"/>
    <m/>
    <x v="14"/>
    <s v="-"/>
    <n v="0"/>
    <n v="0"/>
    <s v="."/>
    <m/>
    <n v="0"/>
    <n v="0"/>
    <n v="0"/>
    <n v="0"/>
    <s v="."/>
    <n v="0"/>
    <s v="."/>
    <n v="0"/>
    <s v="-"/>
    <s v="-"/>
    <s v="-"/>
    <s v="-"/>
    <s v="a"/>
    <n v="0"/>
    <s v="."/>
    <n v="0"/>
    <s v="-"/>
    <s v="-"/>
    <s v="-"/>
    <s v="."/>
    <n v="0"/>
    <s v="."/>
    <x v="1"/>
  </r>
  <r>
    <x v="15"/>
    <s v="Services"/>
    <x v="4"/>
    <m/>
    <x v="1"/>
    <s v="-"/>
    <n v="0.26265714031755599"/>
    <n v="0.26265714031755599"/>
    <s v="."/>
    <m/>
    <n v="0.26265714031755599"/>
    <n v="0.25390763549826145"/>
    <n v="8.7495048192945575E-3"/>
    <n v="0.23499182545277592"/>
    <s v="."/>
    <n v="1.8915810045485541E-2"/>
    <s v="."/>
    <n v="0"/>
    <s v="-"/>
    <s v="-"/>
    <s v="-"/>
    <s v="-"/>
    <s v="a"/>
    <n v="4.0475598280364459E-3"/>
    <s v="."/>
    <n v="4.7019449912581125E-3"/>
    <s v="-"/>
    <s v="-"/>
    <s v="-"/>
    <s v="."/>
    <n v="0"/>
    <s v="."/>
    <x v="1"/>
  </r>
  <r>
    <x v="15"/>
    <s v="Services"/>
    <x v="4"/>
    <m/>
    <x v="2"/>
    <s v="-"/>
    <n v="3.4196048317299381E-2"/>
    <n v="3.4196048317299381E-2"/>
    <s v="."/>
    <m/>
    <n v="3.4196048317299381E-2"/>
    <n v="3.4196048317299381E-2"/>
    <n v="0"/>
    <n v="3.4196048317299381E-2"/>
    <s v="."/>
    <n v="0"/>
    <s v="."/>
    <n v="0"/>
    <s v="-"/>
    <s v="-"/>
    <s v="-"/>
    <s v="-"/>
    <s v="a"/>
    <n v="0"/>
    <s v="."/>
    <n v="0"/>
    <s v="-"/>
    <s v="-"/>
    <s v="-"/>
    <s v="."/>
    <n v="0"/>
    <s v="."/>
    <x v="1"/>
  </r>
  <r>
    <x v="15"/>
    <s v="Services"/>
    <x v="4"/>
    <m/>
    <x v="3"/>
    <s v="-"/>
    <n v="2.5566117305319291E-3"/>
    <n v="2.5566117305319291E-3"/>
    <s v="."/>
    <m/>
    <n v="2.5566117305319291E-3"/>
    <n v="2.5566117305319291E-3"/>
    <n v="0"/>
    <n v="2.3392753910826099E-3"/>
    <s v="."/>
    <n v="2.1733633944931923E-4"/>
    <s v="."/>
    <n v="0"/>
    <s v="-"/>
    <s v="-"/>
    <s v="-"/>
    <s v="-"/>
    <s v="a"/>
    <n v="0"/>
    <s v="."/>
    <n v="0"/>
    <s v="-"/>
    <s v="-"/>
    <s v="-"/>
    <s v="."/>
    <n v="0"/>
    <s v="."/>
    <x v="1"/>
  </r>
  <r>
    <x v="15"/>
    <s v="Services"/>
    <x v="4"/>
    <m/>
    <x v="4"/>
    <s v="-"/>
    <n v="5.7963828347517503E-2"/>
    <n v="5.7963828347517503E-2"/>
    <s v="."/>
    <m/>
    <n v="5.7963828347517503E-2"/>
    <n v="5.7963828347517503E-2"/>
    <n v="0"/>
    <n v="5.2979826746277089E-2"/>
    <s v="."/>
    <n v="4.9840016012404134E-3"/>
    <s v="."/>
    <n v="0"/>
    <s v="-"/>
    <s v="-"/>
    <s v="-"/>
    <s v="-"/>
    <s v="a"/>
    <n v="0"/>
    <s v="."/>
    <n v="0"/>
    <s v="-"/>
    <s v="-"/>
    <s v="-"/>
    <s v="."/>
    <n v="0"/>
    <s v="."/>
    <x v="1"/>
  </r>
  <r>
    <x v="15"/>
    <s v="Services"/>
    <x v="4"/>
    <m/>
    <x v="5"/>
    <s v="-"/>
    <n v="0"/>
    <n v="0"/>
    <s v="."/>
    <m/>
    <n v="0"/>
    <n v="0"/>
    <n v="0"/>
    <n v="0"/>
    <s v="."/>
    <n v="0"/>
    <s v="."/>
    <n v="0"/>
    <s v="-"/>
    <s v="-"/>
    <s v="-"/>
    <s v="-"/>
    <s v="a"/>
    <n v="0"/>
    <s v="."/>
    <n v="0"/>
    <s v="-"/>
    <s v="-"/>
    <s v="-"/>
    <s v="."/>
    <n v="0"/>
    <s v="."/>
    <x v="1"/>
  </r>
  <r>
    <x v="15"/>
    <s v="Services"/>
    <x v="4"/>
    <m/>
    <x v="6"/>
    <s v="-"/>
    <n v="1.0915715953317662E-2"/>
    <n v="1.0915715953317662E-2"/>
    <s v="."/>
    <m/>
    <n v="1.0915715953317662E-2"/>
    <n v="2.166211134023105E-3"/>
    <n v="8.7495048192945575E-3"/>
    <n v="1.9757619419834595E-3"/>
    <s v="."/>
    <n v="1.9044919203964575E-4"/>
    <s v="."/>
    <n v="0"/>
    <s v="-"/>
    <s v="-"/>
    <s v="-"/>
    <s v="-"/>
    <s v="a"/>
    <n v="4.0475598280364459E-3"/>
    <s v="."/>
    <n v="4.7019449912581125E-3"/>
    <s v="-"/>
    <s v="-"/>
    <s v="-"/>
    <s v="."/>
    <n v="0"/>
    <s v="."/>
    <x v="1"/>
  </r>
  <r>
    <x v="15"/>
    <s v="Services"/>
    <x v="4"/>
    <m/>
    <x v="7"/>
    <s v="-"/>
    <n v="0.13097474627395284"/>
    <n v="0.13097474627395284"/>
    <s v="."/>
    <m/>
    <n v="0.13097474627395284"/>
    <n v="0.13097474627395284"/>
    <n v="0"/>
    <n v="0.1196524641981835"/>
    <s v="."/>
    <n v="1.1322282075769328E-2"/>
    <s v="."/>
    <n v="0"/>
    <s v="-"/>
    <s v="-"/>
    <s v="-"/>
    <s v="-"/>
    <s v="a"/>
    <n v="0"/>
    <s v="."/>
    <n v="0"/>
    <s v="-"/>
    <s v="-"/>
    <s v="-"/>
    <s v="."/>
    <n v="0"/>
    <s v="."/>
    <x v="1"/>
  </r>
  <r>
    <x v="15"/>
    <s v="Services"/>
    <x v="4"/>
    <m/>
    <x v="8"/>
    <s v="-"/>
    <n v="0"/>
    <n v="0"/>
    <s v="."/>
    <m/>
    <n v="0"/>
    <n v="0"/>
    <n v="0"/>
    <n v="0"/>
    <s v="."/>
    <n v="0"/>
    <s v="."/>
    <n v="0"/>
    <s v="-"/>
    <s v="-"/>
    <s v="-"/>
    <s v="-"/>
    <s v="a"/>
    <n v="0"/>
    <s v="."/>
    <n v="0"/>
    <s v="-"/>
    <s v="-"/>
    <s v="-"/>
    <s v="."/>
    <n v="0"/>
    <s v="."/>
    <x v="1"/>
  </r>
  <r>
    <x v="15"/>
    <s v="Services"/>
    <x v="4"/>
    <m/>
    <x v="9"/>
    <s v="-"/>
    <n v="0"/>
    <n v="0"/>
    <s v="."/>
    <m/>
    <n v="0"/>
    <n v="0"/>
    <n v="0"/>
    <n v="0"/>
    <s v="."/>
    <n v="0"/>
    <s v="."/>
    <n v="0"/>
    <s v="-"/>
    <s v="-"/>
    <s v="-"/>
    <s v="-"/>
    <s v="a"/>
    <n v="0"/>
    <s v="."/>
    <n v="0"/>
    <s v="-"/>
    <s v="-"/>
    <s v="-"/>
    <s v="."/>
    <n v="0"/>
    <s v="."/>
    <x v="1"/>
  </r>
  <r>
    <x v="15"/>
    <s v="Services"/>
    <x v="4"/>
    <m/>
    <x v="10"/>
    <s v="-"/>
    <n v="2.6050189694936745E-2"/>
    <n v="2.6050189694936745E-2"/>
    <s v="."/>
    <m/>
    <n v="2.6050189694936745E-2"/>
    <n v="2.6050189694936745E-2"/>
    <n v="0"/>
    <n v="2.384844885794991E-2"/>
    <s v="."/>
    <n v="2.2017408369868359E-3"/>
    <s v="."/>
    <n v="0"/>
    <s v="-"/>
    <s v="-"/>
    <s v="-"/>
    <s v="-"/>
    <s v="a"/>
    <n v="0"/>
    <s v="."/>
    <n v="0"/>
    <s v="-"/>
    <s v="-"/>
    <s v="-"/>
    <s v="."/>
    <n v="0"/>
    <s v="."/>
    <x v="1"/>
  </r>
  <r>
    <x v="15"/>
    <s v="Services"/>
    <x v="4"/>
    <m/>
    <x v="11"/>
    <s v="-"/>
    <n v="0"/>
    <n v="0"/>
    <s v="."/>
    <m/>
    <n v="0"/>
    <n v="0"/>
    <n v="0"/>
    <n v="0"/>
    <s v="."/>
    <n v="0"/>
    <s v="."/>
    <n v="0"/>
    <s v="-"/>
    <s v="-"/>
    <s v="-"/>
    <s v="-"/>
    <s v="a"/>
    <n v="0"/>
    <s v="."/>
    <n v="0"/>
    <s v="-"/>
    <s v="-"/>
    <s v="-"/>
    <s v="."/>
    <n v="0"/>
    <s v="."/>
    <x v="1"/>
  </r>
  <r>
    <x v="15"/>
    <s v="Services"/>
    <x v="4"/>
    <m/>
    <x v="12"/>
    <s v="-"/>
    <n v="0"/>
    <n v="0"/>
    <s v="."/>
    <m/>
    <n v="0"/>
    <n v="0"/>
    <n v="0"/>
    <n v="0"/>
    <s v="."/>
    <n v="0"/>
    <s v="."/>
    <n v="0"/>
    <s v="-"/>
    <s v="-"/>
    <s v="-"/>
    <s v="-"/>
    <s v="a"/>
    <n v="0"/>
    <s v="."/>
    <n v="0"/>
    <s v="-"/>
    <s v="-"/>
    <s v="-"/>
    <s v="."/>
    <n v="0"/>
    <s v="."/>
    <x v="1"/>
  </r>
  <r>
    <x v="15"/>
    <s v="Services"/>
    <x v="4"/>
    <m/>
    <x v="13"/>
    <s v="-"/>
    <n v="0"/>
    <n v="0"/>
    <s v="."/>
    <m/>
    <n v="0"/>
    <n v="0"/>
    <n v="0"/>
    <n v="0"/>
    <s v="."/>
    <n v="0"/>
    <s v="."/>
    <n v="0"/>
    <s v="-"/>
    <s v="-"/>
    <s v="-"/>
    <s v="-"/>
    <s v="a"/>
    <n v="0"/>
    <s v="."/>
    <n v="0"/>
    <s v="-"/>
    <s v="-"/>
    <s v="-"/>
    <s v="."/>
    <n v="0"/>
    <s v="."/>
    <x v="1"/>
  </r>
  <r>
    <x v="15"/>
    <s v="Services"/>
    <x v="4"/>
    <m/>
    <x v="14"/>
    <s v="-"/>
    <n v="0"/>
    <n v="0"/>
    <s v="."/>
    <m/>
    <n v="0"/>
    <n v="0"/>
    <n v="0"/>
    <n v="0"/>
    <s v="."/>
    <n v="0"/>
    <s v="."/>
    <n v="0"/>
    <s v="-"/>
    <s v="-"/>
    <s v="-"/>
    <s v="-"/>
    <s v="a"/>
    <n v="0"/>
    <s v="."/>
    <n v="0"/>
    <s v="-"/>
    <s v="-"/>
    <s v="-"/>
    <s v="."/>
    <n v="0"/>
    <s v="."/>
    <x v="1"/>
  </r>
  <r>
    <x v="15"/>
    <s v="Services"/>
    <x v="5"/>
    <m/>
    <x v="1"/>
    <s v="-"/>
    <n v="7.6993850091490609E-2"/>
    <n v="7.6993850091490609E-2"/>
    <s v="."/>
    <m/>
    <n v="7.6993850091490609E-2"/>
    <n v="6.0725347161756447E-2"/>
    <n v="1.6268502929734158E-2"/>
    <n v="5.7133182565601313E-2"/>
    <s v="."/>
    <n v="3.5921645961551332E-3"/>
    <s v="."/>
    <n v="0"/>
    <s v="-"/>
    <s v="-"/>
    <s v="-"/>
    <s v="-"/>
    <s v="a"/>
    <n v="1.4307849490752082E-2"/>
    <s v="."/>
    <n v="1.9606534389820765E-3"/>
    <s v="-"/>
    <s v="-"/>
    <s v="-"/>
    <s v="."/>
    <n v="0"/>
    <s v="."/>
    <x v="1"/>
  </r>
  <r>
    <x v="15"/>
    <s v="Services"/>
    <x v="5"/>
    <m/>
    <x v="2"/>
    <s v="-"/>
    <n v="9.3454407297398154E-3"/>
    <n v="9.3454407297398154E-3"/>
    <s v="."/>
    <m/>
    <n v="9.3454407297398154E-3"/>
    <n v="9.3454407297398154E-3"/>
    <n v="0"/>
    <n v="9.3454407297398154E-3"/>
    <s v="."/>
    <n v="0"/>
    <s v="."/>
    <n v="0"/>
    <s v="-"/>
    <s v="-"/>
    <s v="-"/>
    <s v="-"/>
    <s v="a"/>
    <n v="0"/>
    <s v="."/>
    <n v="0"/>
    <s v="-"/>
    <s v="-"/>
    <s v="-"/>
    <s v="."/>
    <n v="0"/>
    <s v="."/>
    <x v="1"/>
  </r>
  <r>
    <x v="15"/>
    <s v="Services"/>
    <x v="5"/>
    <m/>
    <x v="3"/>
    <s v="-"/>
    <n v="6.1653853913339095E-4"/>
    <n v="6.1653853913339095E-4"/>
    <s v="."/>
    <m/>
    <n v="6.1653853913339095E-4"/>
    <n v="6.1653853913339095E-4"/>
    <n v="0"/>
    <n v="5.738792285551478E-4"/>
    <s v="."/>
    <n v="4.265931057824317E-5"/>
    <s v="."/>
    <n v="0"/>
    <s v="-"/>
    <s v="-"/>
    <s v="-"/>
    <s v="-"/>
    <s v="a"/>
    <n v="0"/>
    <s v="."/>
    <n v="0"/>
    <s v="-"/>
    <s v="-"/>
    <s v="-"/>
    <s v="."/>
    <n v="0"/>
    <s v="."/>
    <x v="1"/>
  </r>
  <r>
    <x v="15"/>
    <s v="Services"/>
    <x v="5"/>
    <m/>
    <x v="4"/>
    <s v="-"/>
    <n v="1.267949114863706E-2"/>
    <n v="1.267949114863706E-2"/>
    <s v="."/>
    <m/>
    <n v="1.267949114863706E-2"/>
    <n v="1.267949114863706E-2"/>
    <n v="0"/>
    <n v="1.1779881844793191E-2"/>
    <s v="."/>
    <n v="8.9960930384387009E-4"/>
    <s v="."/>
    <n v="0"/>
    <s v="-"/>
    <s v="-"/>
    <s v="-"/>
    <s v="-"/>
    <s v="a"/>
    <n v="0"/>
    <s v="."/>
    <n v="0"/>
    <s v="-"/>
    <s v="-"/>
    <s v="-"/>
    <s v="."/>
    <n v="0"/>
    <s v="."/>
    <x v="1"/>
  </r>
  <r>
    <x v="15"/>
    <s v="Services"/>
    <x v="5"/>
    <m/>
    <x v="5"/>
    <s v="-"/>
    <n v="0"/>
    <n v="0"/>
    <s v="."/>
    <m/>
    <n v="0"/>
    <n v="0"/>
    <n v="0"/>
    <n v="0"/>
    <s v="."/>
    <n v="0"/>
    <s v="."/>
    <n v="0"/>
    <s v="-"/>
    <s v="-"/>
    <s v="-"/>
    <s v="-"/>
    <s v="a"/>
    <n v="0"/>
    <s v="."/>
    <n v="0"/>
    <s v="-"/>
    <s v="-"/>
    <s v="-"/>
    <s v="."/>
    <n v="0"/>
    <s v="."/>
    <x v="1"/>
  </r>
  <r>
    <x v="15"/>
    <s v="Services"/>
    <x v="5"/>
    <m/>
    <x v="6"/>
    <s v="-"/>
    <n v="1.6803438939904859E-2"/>
    <n v="1.6803438939904859E-2"/>
    <s v="."/>
    <m/>
    <n v="1.6803438939904859E-2"/>
    <n v="5.3493601017069942E-4"/>
    <n v="1.6268502929734158E-2"/>
    <n v="4.9795263110220995E-4"/>
    <s v="."/>
    <n v="3.698337906848947E-5"/>
    <s v="."/>
    <n v="0"/>
    <s v="-"/>
    <s v="-"/>
    <s v="-"/>
    <s v="-"/>
    <s v="a"/>
    <n v="1.4307849490752082E-2"/>
    <s v="."/>
    <n v="1.9606534389820765E-3"/>
    <s v="-"/>
    <s v="-"/>
    <s v="-"/>
    <s v="."/>
    <n v="0"/>
    <s v="."/>
    <x v="1"/>
  </r>
  <r>
    <x v="15"/>
    <s v="Services"/>
    <x v="5"/>
    <m/>
    <x v="7"/>
    <s v="-"/>
    <n v="3.0477679179567181E-2"/>
    <n v="3.0477679179567181E-2"/>
    <s v="."/>
    <m/>
    <n v="3.0477679179567181E-2"/>
    <n v="3.0477679179567181E-2"/>
    <n v="0"/>
    <n v="2.8341178039546895E-2"/>
    <s v="."/>
    <n v="2.1365011400202843E-3"/>
    <s v="."/>
    <n v="0"/>
    <s v="-"/>
    <s v="-"/>
    <s v="-"/>
    <s v="-"/>
    <s v="a"/>
    <n v="0"/>
    <s v="."/>
    <n v="0"/>
    <s v="-"/>
    <s v="-"/>
    <s v="-"/>
    <s v="."/>
    <n v="0"/>
    <s v="."/>
    <x v="1"/>
  </r>
  <r>
    <x v="15"/>
    <s v="Services"/>
    <x v="5"/>
    <m/>
    <x v="8"/>
    <s v="-"/>
    <n v="0"/>
    <n v="0"/>
    <s v="."/>
    <m/>
    <n v="0"/>
    <n v="0"/>
    <n v="0"/>
    <n v="0"/>
    <s v="."/>
    <n v="0"/>
    <s v="."/>
    <n v="0"/>
    <s v="-"/>
    <s v="-"/>
    <s v="-"/>
    <s v="-"/>
    <s v="a"/>
    <n v="0"/>
    <s v="."/>
    <n v="0"/>
    <s v="-"/>
    <s v="-"/>
    <s v="-"/>
    <s v="."/>
    <n v="0"/>
    <s v="."/>
    <x v="1"/>
  </r>
  <r>
    <x v="15"/>
    <s v="Services"/>
    <x v="5"/>
    <m/>
    <x v="9"/>
    <s v="-"/>
    <n v="0"/>
    <n v="0"/>
    <s v="."/>
    <m/>
    <n v="0"/>
    <n v="0"/>
    <n v="0"/>
    <n v="0"/>
    <s v="."/>
    <n v="0"/>
    <s v="."/>
    <n v="0"/>
    <s v="-"/>
    <s v="-"/>
    <s v="-"/>
    <s v="-"/>
    <s v="a"/>
    <n v="0"/>
    <s v="."/>
    <n v="0"/>
    <s v="-"/>
    <s v="-"/>
    <s v="-"/>
    <s v="."/>
    <n v="0"/>
    <s v="."/>
    <x v="1"/>
  </r>
  <r>
    <x v="15"/>
    <s v="Services"/>
    <x v="5"/>
    <m/>
    <x v="10"/>
    <s v="-"/>
    <n v="7.0712615545082992E-3"/>
    <n v="7.0712615545082992E-3"/>
    <s v="."/>
    <m/>
    <n v="7.0712615545082992E-3"/>
    <n v="7.0712615545082992E-3"/>
    <n v="0"/>
    <n v="6.594850091864053E-3"/>
    <s v="."/>
    <n v="4.7641146264424636E-4"/>
    <s v="."/>
    <n v="0"/>
    <s v="-"/>
    <s v="-"/>
    <s v="-"/>
    <s v="-"/>
    <s v="a"/>
    <n v="0"/>
    <s v="."/>
    <n v="0"/>
    <s v="-"/>
    <s v="-"/>
    <s v="-"/>
    <s v="."/>
    <n v="0"/>
    <s v="."/>
    <x v="1"/>
  </r>
  <r>
    <x v="15"/>
    <s v="Services"/>
    <x v="5"/>
    <m/>
    <x v="11"/>
    <s v="-"/>
    <n v="0"/>
    <n v="0"/>
    <s v="."/>
    <m/>
    <n v="0"/>
    <n v="0"/>
    <n v="0"/>
    <n v="0"/>
    <s v="."/>
    <n v="0"/>
    <s v="."/>
    <n v="0"/>
    <s v="-"/>
    <s v="-"/>
    <s v="-"/>
    <s v="-"/>
    <s v="a"/>
    <n v="0"/>
    <s v="."/>
    <n v="0"/>
    <s v="-"/>
    <s v="-"/>
    <s v="-"/>
    <s v="."/>
    <n v="0"/>
    <s v="."/>
    <x v="1"/>
  </r>
  <r>
    <x v="15"/>
    <s v="Services"/>
    <x v="5"/>
    <m/>
    <x v="12"/>
    <s v="-"/>
    <n v="0"/>
    <n v="0"/>
    <s v="."/>
    <m/>
    <n v="0"/>
    <n v="0"/>
    <n v="0"/>
    <n v="0"/>
    <s v="."/>
    <n v="0"/>
    <s v="."/>
    <n v="0"/>
    <s v="-"/>
    <s v="-"/>
    <s v="-"/>
    <s v="-"/>
    <s v="a"/>
    <n v="0"/>
    <s v="."/>
    <n v="0"/>
    <s v="-"/>
    <s v="-"/>
    <s v="-"/>
    <s v="."/>
    <n v="0"/>
    <s v="."/>
    <x v="1"/>
  </r>
  <r>
    <x v="15"/>
    <s v="Services"/>
    <x v="5"/>
    <m/>
    <x v="13"/>
    <s v="-"/>
    <n v="0"/>
    <n v="0"/>
    <s v="."/>
    <m/>
    <n v="0"/>
    <n v="0"/>
    <n v="0"/>
    <n v="0"/>
    <s v="."/>
    <n v="0"/>
    <s v="."/>
    <n v="0"/>
    <s v="-"/>
    <s v="-"/>
    <s v="-"/>
    <s v="-"/>
    <s v="a"/>
    <n v="0"/>
    <s v="."/>
    <n v="0"/>
    <s v="-"/>
    <s v="-"/>
    <s v="-"/>
    <s v="."/>
    <n v="0"/>
    <s v="."/>
    <x v="1"/>
  </r>
  <r>
    <x v="15"/>
    <s v="Services"/>
    <x v="5"/>
    <m/>
    <x v="14"/>
    <s v="-"/>
    <n v="0"/>
    <n v="0"/>
    <s v="."/>
    <m/>
    <n v="0"/>
    <n v="0"/>
    <n v="0"/>
    <n v="0"/>
    <s v="."/>
    <n v="0"/>
    <s v="."/>
    <n v="0"/>
    <s v="-"/>
    <s v="-"/>
    <s v="-"/>
    <s v="-"/>
    <s v="a"/>
    <n v="0"/>
    <s v="."/>
    <n v="0"/>
    <s v="-"/>
    <s v="-"/>
    <s v="-"/>
    <s v="."/>
    <n v="0"/>
    <s v="."/>
    <x v="1"/>
  </r>
  <r>
    <x v="15"/>
    <s v="Services"/>
    <x v="6"/>
    <m/>
    <x v="1"/>
    <s v="-"/>
    <n v="0.40066349794490425"/>
    <n v="0.40066349794490425"/>
    <s v="."/>
    <m/>
    <n v="0.40066349794490425"/>
    <n v="0.37659144252106974"/>
    <n v="2.4072055423834511E-2"/>
    <n v="0.25086235159645537"/>
    <s v="."/>
    <n v="4.7345471521171099E-2"/>
    <s v="."/>
    <n v="7.8383619403443294E-2"/>
    <s v="-"/>
    <s v="-"/>
    <s v="-"/>
    <s v="-"/>
    <s v="a"/>
    <n v="5.6381302559817053E-4"/>
    <s v="."/>
    <n v="2.3508242398236342E-2"/>
    <s v="-"/>
    <s v="-"/>
    <s v="-"/>
    <s v="."/>
    <n v="0"/>
    <s v="."/>
    <x v="1"/>
  </r>
  <r>
    <x v="15"/>
    <s v="Services"/>
    <x v="6"/>
    <m/>
    <x v="2"/>
    <s v="-"/>
    <n v="4.4145497436856085E-2"/>
    <n v="4.4145497436856085E-2"/>
    <s v="."/>
    <m/>
    <n v="4.4145497436856085E-2"/>
    <n v="4.4145497436856085E-2"/>
    <n v="0"/>
    <n v="4.4145497436856085E-2"/>
    <s v="."/>
    <n v="0"/>
    <s v="."/>
    <n v="0"/>
    <s v="-"/>
    <s v="-"/>
    <s v="-"/>
    <s v="-"/>
    <s v="a"/>
    <n v="0"/>
    <s v="."/>
    <n v="0"/>
    <s v="-"/>
    <s v="-"/>
    <s v="-"/>
    <s v="."/>
    <n v="0"/>
    <s v="."/>
    <x v="1"/>
  </r>
  <r>
    <x v="15"/>
    <s v="Services"/>
    <x v="6"/>
    <m/>
    <x v="3"/>
    <s v="-"/>
    <n v="3.0637432331693873E-3"/>
    <n v="3.0637432331693873E-3"/>
    <s v="."/>
    <m/>
    <n v="3.0637432331693873E-3"/>
    <n v="3.0637432331693873E-3"/>
    <n v="0"/>
    <n v="2.5144560743806709E-3"/>
    <s v="."/>
    <n v="5.4928715878871663E-4"/>
    <s v="."/>
    <n v="0"/>
    <s v="-"/>
    <s v="-"/>
    <s v="-"/>
    <s v="-"/>
    <s v="a"/>
    <n v="0"/>
    <s v="."/>
    <n v="0"/>
    <s v="-"/>
    <s v="-"/>
    <s v="-"/>
    <s v="."/>
    <n v="0"/>
    <s v="."/>
    <x v="1"/>
  </r>
  <r>
    <x v="15"/>
    <s v="Services"/>
    <x v="6"/>
    <m/>
    <x v="4"/>
    <s v="-"/>
    <n v="6.3507446953841529E-2"/>
    <n v="6.3507446953841529E-2"/>
    <s v="."/>
    <m/>
    <n v="6.3507446953841529E-2"/>
    <n v="6.3507446953841529E-2"/>
    <n v="0"/>
    <n v="5.1663343863290287E-2"/>
    <s v="."/>
    <n v="1.1844103090551247E-2"/>
    <s v="."/>
    <n v="0"/>
    <s v="-"/>
    <s v="-"/>
    <s v="-"/>
    <s v="-"/>
    <s v="a"/>
    <n v="0"/>
    <s v="."/>
    <n v="0"/>
    <s v="-"/>
    <s v="-"/>
    <s v="-"/>
    <s v="."/>
    <n v="0"/>
    <s v="."/>
    <x v="1"/>
  </r>
  <r>
    <x v="15"/>
    <s v="Services"/>
    <x v="6"/>
    <m/>
    <x v="5"/>
    <s v="-"/>
    <n v="0"/>
    <n v="0"/>
    <s v="."/>
    <m/>
    <n v="0"/>
    <n v="0"/>
    <n v="0"/>
    <n v="0"/>
    <s v="."/>
    <n v="0"/>
    <s v="."/>
    <n v="0"/>
    <s v="-"/>
    <s v="-"/>
    <s v="-"/>
    <s v="-"/>
    <s v="a"/>
    <n v="0"/>
    <s v="."/>
    <n v="0"/>
    <s v="-"/>
    <s v="-"/>
    <s v="-"/>
    <s v="."/>
    <n v="0"/>
    <s v="."/>
    <x v="1"/>
  </r>
  <r>
    <x v="15"/>
    <s v="Services"/>
    <x v="6"/>
    <m/>
    <x v="6"/>
    <s v="-"/>
    <n v="0.10492585636144658"/>
    <n v="0.10492585636144658"/>
    <s v="."/>
    <m/>
    <n v="0.10492585636144658"/>
    <n v="8.0853800937612075E-2"/>
    <n v="2.4072055423834511E-2"/>
    <n v="1.991467713452026E-3"/>
    <s v="."/>
    <n v="4.7871382071675548E-4"/>
    <s v="."/>
    <n v="7.8383619403443294E-2"/>
    <s v="-"/>
    <s v="-"/>
    <s v="-"/>
    <s v="-"/>
    <s v="a"/>
    <n v="5.6381302559817053E-4"/>
    <s v="."/>
    <n v="2.3508242398236342E-2"/>
    <s v="-"/>
    <s v="-"/>
    <s v="-"/>
    <s v="."/>
    <n v="0"/>
    <s v="."/>
    <x v="1"/>
  </r>
  <r>
    <x v="15"/>
    <s v="Services"/>
    <x v="6"/>
    <m/>
    <x v="7"/>
    <s v="-"/>
    <n v="0.15089583878681831"/>
    <n v="0.15089583878681831"/>
    <s v="."/>
    <m/>
    <n v="0.15089583878681831"/>
    <n v="0.15089583878681831"/>
    <n v="0"/>
    <n v="0.12264751508626963"/>
    <s v="."/>
    <n v="2.824832370054867E-2"/>
    <s v="."/>
    <n v="0"/>
    <s v="-"/>
    <s v="-"/>
    <s v="-"/>
    <s v="-"/>
    <s v="a"/>
    <n v="0"/>
    <s v="."/>
    <n v="0"/>
    <s v="-"/>
    <s v="-"/>
    <s v="-"/>
    <s v="."/>
    <n v="0"/>
    <s v="."/>
    <x v="1"/>
  </r>
  <r>
    <x v="15"/>
    <s v="Services"/>
    <x v="6"/>
    <m/>
    <x v="8"/>
    <s v="-"/>
    <n v="0"/>
    <n v="0"/>
    <s v="."/>
    <m/>
    <n v="0"/>
    <n v="0"/>
    <n v="0"/>
    <n v="0"/>
    <s v="."/>
    <n v="0"/>
    <s v="."/>
    <n v="0"/>
    <s v="-"/>
    <s v="-"/>
    <s v="-"/>
    <s v="-"/>
    <s v="a"/>
    <n v="0"/>
    <s v="."/>
    <n v="0"/>
    <s v="-"/>
    <s v="-"/>
    <s v="-"/>
    <s v="."/>
    <n v="0"/>
    <s v="."/>
    <x v="1"/>
  </r>
  <r>
    <x v="15"/>
    <s v="Services"/>
    <x v="6"/>
    <m/>
    <x v="9"/>
    <s v="-"/>
    <n v="0"/>
    <n v="0"/>
    <s v="."/>
    <m/>
    <n v="0"/>
    <n v="0"/>
    <n v="0"/>
    <n v="0"/>
    <s v="."/>
    <n v="0"/>
    <s v="."/>
    <n v="0"/>
    <s v="-"/>
    <s v="-"/>
    <s v="-"/>
    <s v="-"/>
    <s v="a"/>
    <n v="0"/>
    <s v="."/>
    <n v="0"/>
    <s v="-"/>
    <s v="-"/>
    <s v="-"/>
    <s v="."/>
    <n v="0"/>
    <s v="."/>
    <x v="1"/>
  </r>
  <r>
    <x v="15"/>
    <s v="Services"/>
    <x v="6"/>
    <m/>
    <x v="10"/>
    <s v="-"/>
    <n v="3.412511517277235E-2"/>
    <n v="3.412511517277235E-2"/>
    <s v="."/>
    <m/>
    <n v="3.412511517277235E-2"/>
    <n v="3.412511517277235E-2"/>
    <n v="0"/>
    <n v="2.7900071422206633E-2"/>
    <s v="."/>
    <n v="6.2250437505657142E-3"/>
    <s v="."/>
    <n v="0"/>
    <s v="-"/>
    <s v="-"/>
    <s v="-"/>
    <s v="-"/>
    <s v="a"/>
    <n v="0"/>
    <s v="."/>
    <n v="0"/>
    <s v="-"/>
    <s v="-"/>
    <s v="-"/>
    <s v="."/>
    <n v="0"/>
    <s v="."/>
    <x v="1"/>
  </r>
  <r>
    <x v="15"/>
    <s v="Services"/>
    <x v="6"/>
    <m/>
    <x v="11"/>
    <s v="-"/>
    <n v="0"/>
    <n v="0"/>
    <s v="."/>
    <m/>
    <n v="0"/>
    <n v="0"/>
    <n v="0"/>
    <n v="0"/>
    <s v="."/>
    <n v="0"/>
    <s v="."/>
    <n v="0"/>
    <s v="-"/>
    <s v="-"/>
    <s v="-"/>
    <s v="-"/>
    <s v="a"/>
    <n v="0"/>
    <s v="."/>
    <n v="0"/>
    <s v="-"/>
    <s v="-"/>
    <s v="-"/>
    <s v="."/>
    <n v="0"/>
    <s v="."/>
    <x v="1"/>
  </r>
  <r>
    <x v="15"/>
    <s v="Services"/>
    <x v="6"/>
    <m/>
    <x v="12"/>
    <s v="-"/>
    <n v="0"/>
    <n v="0"/>
    <s v="."/>
    <m/>
    <n v="0"/>
    <n v="0"/>
    <n v="0"/>
    <n v="0"/>
    <s v="."/>
    <n v="0"/>
    <s v="."/>
    <n v="0"/>
    <s v="-"/>
    <s v="-"/>
    <s v="-"/>
    <s v="-"/>
    <s v="a"/>
    <n v="0"/>
    <s v="."/>
    <n v="0"/>
    <s v="-"/>
    <s v="-"/>
    <s v="-"/>
    <s v="."/>
    <n v="0"/>
    <s v="."/>
    <x v="1"/>
  </r>
  <r>
    <x v="15"/>
    <s v="Services"/>
    <x v="6"/>
    <m/>
    <x v="13"/>
    <s v="-"/>
    <n v="0"/>
    <n v="0"/>
    <s v="."/>
    <m/>
    <n v="0"/>
    <n v="0"/>
    <n v="0"/>
    <n v="0"/>
    <s v="."/>
    <n v="0"/>
    <s v="."/>
    <n v="0"/>
    <s v="-"/>
    <s v="-"/>
    <s v="-"/>
    <s v="-"/>
    <s v="a"/>
    <n v="0"/>
    <s v="."/>
    <n v="0"/>
    <s v="-"/>
    <s v="-"/>
    <s v="-"/>
    <s v="."/>
    <n v="0"/>
    <s v="."/>
    <x v="1"/>
  </r>
  <r>
    <x v="15"/>
    <s v="Services"/>
    <x v="6"/>
    <m/>
    <x v="14"/>
    <s v="-"/>
    <n v="0"/>
    <n v="0"/>
    <s v="."/>
    <m/>
    <n v="0"/>
    <n v="0"/>
    <n v="0"/>
    <n v="0"/>
    <s v="."/>
    <n v="0"/>
    <s v="."/>
    <n v="0"/>
    <s v="-"/>
    <s v="-"/>
    <s v="-"/>
    <s v="-"/>
    <s v="a"/>
    <n v="0"/>
    <s v="."/>
    <n v="0"/>
    <s v="-"/>
    <s v="-"/>
    <s v="-"/>
    <s v="."/>
    <n v="0"/>
    <s v="."/>
    <x v="1"/>
  </r>
  <r>
    <x v="15"/>
    <s v="Services"/>
    <x v="7"/>
    <m/>
    <x v="1"/>
    <s v="-"/>
    <n v="1.1973196513693432"/>
    <n v="1.1973196513693432"/>
    <s v="."/>
    <m/>
    <n v="1.1973196513693432"/>
    <n v="1.1820957977157742"/>
    <n v="1.5223853653568957E-2"/>
    <n v="0.99421499172477779"/>
    <s v="."/>
    <n v="8.0655870407864177E-2"/>
    <s v="."/>
    <n v="0.10722493558313226"/>
    <s v="-"/>
    <s v="-"/>
    <s v="-"/>
    <s v="-"/>
    <s v="a"/>
    <n v="4.826586270713645E-3"/>
    <s v="."/>
    <n v="1.0397267382855312E-2"/>
    <s v="-"/>
    <s v="-"/>
    <s v="-"/>
    <s v="."/>
    <n v="0"/>
    <s v="."/>
    <x v="1"/>
  </r>
  <r>
    <x v="15"/>
    <s v="Services"/>
    <x v="7"/>
    <m/>
    <x v="2"/>
    <s v="-"/>
    <n v="0.16621950666607338"/>
    <n v="0.16621950666607338"/>
    <s v="."/>
    <m/>
    <n v="0.16621950666607338"/>
    <n v="0.16621950666607338"/>
    <n v="0"/>
    <n v="0.16621950666607338"/>
    <s v="."/>
    <n v="0"/>
    <s v="."/>
    <n v="0"/>
    <s v="-"/>
    <s v="-"/>
    <s v="-"/>
    <s v="-"/>
    <s v="a"/>
    <n v="0"/>
    <s v="."/>
    <n v="0"/>
    <s v="-"/>
    <s v="-"/>
    <s v="-"/>
    <s v="."/>
    <n v="0"/>
    <s v="."/>
    <x v="1"/>
  </r>
  <r>
    <x v="15"/>
    <s v="Services"/>
    <x v="7"/>
    <m/>
    <x v="3"/>
    <s v="-"/>
    <n v="1.1014993778522809E-2"/>
    <n v="1.1014993778522809E-2"/>
    <s v="."/>
    <m/>
    <n v="1.1014993778522809E-2"/>
    <n v="1.1014993778522809E-2"/>
    <n v="0"/>
    <n v="1.004346907688961E-2"/>
    <s v="."/>
    <n v="9.7152470163319976E-4"/>
    <s v="."/>
    <n v="0"/>
    <s v="-"/>
    <s v="-"/>
    <s v="-"/>
    <s v="-"/>
    <s v="a"/>
    <n v="0"/>
    <s v="."/>
    <n v="0"/>
    <s v="-"/>
    <s v="-"/>
    <s v="-"/>
    <s v="."/>
    <n v="0"/>
    <s v="."/>
    <x v="1"/>
  </r>
  <r>
    <x v="15"/>
    <s v="Services"/>
    <x v="7"/>
    <m/>
    <x v="4"/>
    <s v="-"/>
    <n v="0.22351245500995318"/>
    <n v="0.22351245500995318"/>
    <s v="."/>
    <m/>
    <n v="0.22351245500995318"/>
    <n v="0.22351245500995318"/>
    <n v="0"/>
    <n v="0.20357496875694614"/>
    <s v="."/>
    <n v="1.9937486253007043E-2"/>
    <s v="."/>
    <n v="0"/>
    <s v="-"/>
    <s v="-"/>
    <s v="-"/>
    <s v="-"/>
    <s v="a"/>
    <n v="0"/>
    <s v="."/>
    <n v="0"/>
    <s v="-"/>
    <s v="-"/>
    <s v="-"/>
    <s v="."/>
    <n v="0"/>
    <s v="."/>
    <x v="1"/>
  </r>
  <r>
    <x v="15"/>
    <s v="Services"/>
    <x v="7"/>
    <m/>
    <x v="5"/>
    <s v="-"/>
    <n v="0"/>
    <n v="0"/>
    <s v="."/>
    <m/>
    <n v="0"/>
    <n v="0"/>
    <n v="0"/>
    <n v="0"/>
    <s v="."/>
    <n v="0"/>
    <s v="."/>
    <n v="0"/>
    <s v="-"/>
    <s v="-"/>
    <s v="-"/>
    <s v="-"/>
    <s v="a"/>
    <n v="0"/>
    <s v="."/>
    <n v="0"/>
    <s v="-"/>
    <s v="-"/>
    <s v="-"/>
    <s v="."/>
    <n v="0"/>
    <s v="."/>
    <x v="1"/>
  </r>
  <r>
    <x v="15"/>
    <s v="Services"/>
    <x v="7"/>
    <m/>
    <x v="6"/>
    <s v="-"/>
    <n v="0.13106449051674474"/>
    <n v="0.13106449051674474"/>
    <s v="."/>
    <m/>
    <n v="0.13106449051674474"/>
    <n v="0.11584063686317579"/>
    <n v="1.5223853653568957E-2"/>
    <n v="7.8475779885887435E-3"/>
    <s v="."/>
    <n v="7.681232914547862E-4"/>
    <s v="."/>
    <n v="0.10722493558313226"/>
    <s v="-"/>
    <s v="-"/>
    <s v="-"/>
    <s v="-"/>
    <s v="a"/>
    <n v="4.826586270713645E-3"/>
    <s v="."/>
    <n v="1.0397267382855312E-2"/>
    <s v="-"/>
    <s v="-"/>
    <s v="-"/>
    <s v="."/>
    <n v="0"/>
    <s v="."/>
    <x v="1"/>
  </r>
  <r>
    <x v="15"/>
    <s v="Services"/>
    <x v="7"/>
    <m/>
    <x v="7"/>
    <s v="-"/>
    <n v="0.53726805950464651"/>
    <n v="0.53726805950464651"/>
    <s v="."/>
    <m/>
    <n v="0.53726805950464651"/>
    <n v="0.53726805950464651"/>
    <n v="0"/>
    <n v="0.48950762919216434"/>
    <s v="."/>
    <n v="4.7760430312482172E-2"/>
    <s v="."/>
    <n v="0"/>
    <s v="-"/>
    <s v="-"/>
    <s v="-"/>
    <s v="-"/>
    <s v="a"/>
    <n v="0"/>
    <s v="."/>
    <n v="0"/>
    <s v="-"/>
    <s v="-"/>
    <s v="-"/>
    <s v="."/>
    <n v="0"/>
    <s v="."/>
    <x v="1"/>
  </r>
  <r>
    <x v="15"/>
    <s v="Services"/>
    <x v="7"/>
    <m/>
    <x v="8"/>
    <s v="-"/>
    <n v="0"/>
    <n v="0"/>
    <s v="."/>
    <m/>
    <n v="0"/>
    <n v="0"/>
    <n v="0"/>
    <n v="0"/>
    <s v="."/>
    <n v="0"/>
    <s v="."/>
    <n v="0"/>
    <s v="-"/>
    <s v="-"/>
    <s v="-"/>
    <s v="-"/>
    <s v="a"/>
    <n v="0"/>
    <s v="."/>
    <n v="0"/>
    <s v="-"/>
    <s v="-"/>
    <s v="-"/>
    <s v="."/>
    <n v="0"/>
    <s v="."/>
    <x v="1"/>
  </r>
  <r>
    <x v="15"/>
    <s v="Services"/>
    <x v="7"/>
    <m/>
    <x v="9"/>
    <s v="-"/>
    <n v="0"/>
    <n v="0"/>
    <s v="."/>
    <m/>
    <n v="0"/>
    <n v="0"/>
    <n v="0"/>
    <n v="0"/>
    <s v="."/>
    <n v="0"/>
    <s v="."/>
    <n v="0"/>
    <s v="-"/>
    <s v="-"/>
    <s v="-"/>
    <s v="-"/>
    <s v="a"/>
    <n v="0"/>
    <s v="."/>
    <n v="0"/>
    <s v="-"/>
    <s v="-"/>
    <s v="-"/>
    <s v="."/>
    <n v="0"/>
    <s v="."/>
    <x v="1"/>
  </r>
  <r>
    <x v="15"/>
    <s v="Services"/>
    <x v="7"/>
    <m/>
    <x v="10"/>
    <s v="-"/>
    <n v="0.12824014589340252"/>
    <n v="0.12824014589340252"/>
    <s v="."/>
    <m/>
    <n v="0.12824014589340252"/>
    <n v="0.12824014589340252"/>
    <n v="0"/>
    <n v="0.11702184004411556"/>
    <s v="."/>
    <n v="1.121830584928697E-2"/>
    <s v="."/>
    <n v="0"/>
    <s v="-"/>
    <s v="-"/>
    <s v="-"/>
    <s v="-"/>
    <s v="a"/>
    <n v="0"/>
    <s v="."/>
    <n v="0"/>
    <s v="-"/>
    <s v="-"/>
    <s v="-"/>
    <s v="."/>
    <n v="0"/>
    <s v="."/>
    <x v="1"/>
  </r>
  <r>
    <x v="15"/>
    <s v="Services"/>
    <x v="7"/>
    <m/>
    <x v="11"/>
    <s v="-"/>
    <n v="0"/>
    <n v="0"/>
    <s v="."/>
    <m/>
    <n v="0"/>
    <n v="0"/>
    <n v="0"/>
    <n v="0"/>
    <s v="."/>
    <n v="0"/>
    <s v="."/>
    <n v="0"/>
    <s v="-"/>
    <s v="-"/>
    <s v="-"/>
    <s v="-"/>
    <s v="a"/>
    <n v="0"/>
    <s v="."/>
    <n v="0"/>
    <s v="-"/>
    <s v="-"/>
    <s v="-"/>
    <s v="."/>
    <n v="0"/>
    <s v="."/>
    <x v="1"/>
  </r>
  <r>
    <x v="15"/>
    <s v="Services"/>
    <x v="7"/>
    <m/>
    <x v="12"/>
    <s v="-"/>
    <n v="0"/>
    <n v="0"/>
    <s v="."/>
    <m/>
    <n v="0"/>
    <n v="0"/>
    <n v="0"/>
    <n v="0"/>
    <s v="."/>
    <n v="0"/>
    <s v="."/>
    <n v="0"/>
    <s v="-"/>
    <s v="-"/>
    <s v="-"/>
    <s v="-"/>
    <s v="a"/>
    <n v="0"/>
    <s v="."/>
    <n v="0"/>
    <s v="-"/>
    <s v="-"/>
    <s v="-"/>
    <s v="."/>
    <n v="0"/>
    <s v="."/>
    <x v="1"/>
  </r>
  <r>
    <x v="15"/>
    <s v="Services"/>
    <x v="7"/>
    <m/>
    <x v="13"/>
    <s v="-"/>
    <n v="0"/>
    <n v="0"/>
    <s v="."/>
    <m/>
    <n v="0"/>
    <n v="0"/>
    <n v="0"/>
    <n v="0"/>
    <s v="."/>
    <n v="0"/>
    <s v="."/>
    <n v="0"/>
    <s v="-"/>
    <s v="-"/>
    <s v="-"/>
    <s v="-"/>
    <s v="a"/>
    <n v="0"/>
    <s v="."/>
    <n v="0"/>
    <s v="-"/>
    <s v="-"/>
    <s v="-"/>
    <s v="."/>
    <n v="0"/>
    <s v="."/>
    <x v="1"/>
  </r>
  <r>
    <x v="15"/>
    <s v="Services"/>
    <x v="7"/>
    <m/>
    <x v="14"/>
    <s v="-"/>
    <n v="0"/>
    <n v="0"/>
    <s v="."/>
    <m/>
    <n v="0"/>
    <n v="0"/>
    <n v="0"/>
    <n v="0"/>
    <s v="."/>
    <n v="0"/>
    <s v="."/>
    <n v="0"/>
    <s v="-"/>
    <s v="-"/>
    <s v="-"/>
    <s v="-"/>
    <s v="a"/>
    <n v="0"/>
    <s v="."/>
    <n v="0"/>
    <s v="-"/>
    <s v="-"/>
    <s v="-"/>
    <s v="."/>
    <n v="0"/>
    <s v="."/>
    <x v="1"/>
  </r>
  <r>
    <x v="15"/>
    <s v="Services"/>
    <x v="8"/>
    <m/>
    <x v="1"/>
    <s v="-"/>
    <n v="0.14684023328219278"/>
    <n v="0.14684023328219278"/>
    <s v="."/>
    <m/>
    <n v="0.14684023328219278"/>
    <n v="0.14152204294019965"/>
    <n v="5.3181903419931417E-3"/>
    <n v="0.12952019117116043"/>
    <s v="."/>
    <n v="1.2001851769039238E-2"/>
    <s v="."/>
    <n v="0"/>
    <s v="-"/>
    <s v="-"/>
    <s v="-"/>
    <s v="-"/>
    <s v="a"/>
    <n v="1.2627154606198766E-3"/>
    <s v="."/>
    <n v="4.0554748813732651E-3"/>
    <s v="-"/>
    <s v="-"/>
    <s v="-"/>
    <s v="."/>
    <n v="0"/>
    <s v="."/>
    <x v="1"/>
  </r>
  <r>
    <x v="15"/>
    <s v="Services"/>
    <x v="8"/>
    <m/>
    <x v="2"/>
    <s v="-"/>
    <n v="2.1596322506833996E-2"/>
    <n v="2.1596322506833996E-2"/>
    <s v="."/>
    <m/>
    <n v="2.1596322506833996E-2"/>
    <n v="2.1596322506833996E-2"/>
    <n v="0"/>
    <n v="2.1596322506833996E-2"/>
    <s v="."/>
    <n v="0"/>
    <s v="."/>
    <n v="0"/>
    <s v="-"/>
    <s v="-"/>
    <s v="-"/>
    <s v="-"/>
    <s v="a"/>
    <n v="0"/>
    <s v="."/>
    <n v="0"/>
    <s v="-"/>
    <s v="-"/>
    <s v="-"/>
    <s v="."/>
    <n v="0"/>
    <s v="."/>
    <x v="1"/>
  </r>
  <r>
    <x v="15"/>
    <s v="Services"/>
    <x v="8"/>
    <m/>
    <x v="3"/>
    <s v="-"/>
    <n v="1.3405405585775734E-3"/>
    <n v="1.3405405585775734E-3"/>
    <s v="."/>
    <m/>
    <n v="1.3405405585775734E-3"/>
    <n v="1.3405405585775734E-3"/>
    <n v="0"/>
    <n v="1.2035699422198081E-3"/>
    <s v="."/>
    <n v="1.3697061635776535E-4"/>
    <s v="."/>
    <n v="0"/>
    <s v="-"/>
    <s v="-"/>
    <s v="-"/>
    <s v="-"/>
    <s v="a"/>
    <n v="0"/>
    <s v="."/>
    <n v="0"/>
    <s v="-"/>
    <s v="-"/>
    <s v="-"/>
    <s v="."/>
    <n v="0"/>
    <s v="."/>
    <x v="1"/>
  </r>
  <r>
    <x v="15"/>
    <s v="Services"/>
    <x v="8"/>
    <m/>
    <x v="4"/>
    <s v="-"/>
    <n v="2.8981685177438134E-2"/>
    <n v="2.8981685177438134E-2"/>
    <s v="."/>
    <m/>
    <n v="2.8981685177438134E-2"/>
    <n v="2.8981685177438134E-2"/>
    <n v="0"/>
    <n v="2.6044905989330253E-2"/>
    <s v="."/>
    <n v="2.9367791881078817E-3"/>
    <s v="."/>
    <n v="0"/>
    <s v="-"/>
    <s v="-"/>
    <s v="-"/>
    <s v="-"/>
    <s v="a"/>
    <n v="0"/>
    <s v="."/>
    <n v="0"/>
    <s v="-"/>
    <s v="-"/>
    <s v="-"/>
    <s v="."/>
    <n v="0"/>
    <s v="."/>
    <x v="1"/>
  </r>
  <r>
    <x v="15"/>
    <s v="Services"/>
    <x v="8"/>
    <m/>
    <x v="5"/>
    <s v="-"/>
    <n v="0"/>
    <n v="0"/>
    <s v="."/>
    <m/>
    <n v="0"/>
    <n v="0"/>
    <n v="0"/>
    <n v="0"/>
    <s v="."/>
    <n v="0"/>
    <s v="."/>
    <n v="0"/>
    <s v="-"/>
    <s v="-"/>
    <s v="-"/>
    <s v="-"/>
    <s v="a"/>
    <n v="0"/>
    <s v="."/>
    <n v="0"/>
    <s v="-"/>
    <s v="-"/>
    <s v="-"/>
    <s v="."/>
    <n v="0"/>
    <s v="."/>
    <x v="1"/>
  </r>
  <r>
    <x v="15"/>
    <s v="Services"/>
    <x v="8"/>
    <m/>
    <x v="6"/>
    <s v="-"/>
    <n v="6.8219979969937877E-3"/>
    <n v="6.8219979969937877E-3"/>
    <s v="."/>
    <m/>
    <n v="6.8219979969937877E-3"/>
    <n v="1.5038076550006464E-3"/>
    <n v="5.3181903419931417E-3"/>
    <n v="1.3509569956173589E-3"/>
    <s v="."/>
    <n v="1.5285065938328742E-4"/>
    <s v="."/>
    <n v="0"/>
    <s v="-"/>
    <s v="-"/>
    <s v="-"/>
    <s v="-"/>
    <s v="a"/>
    <n v="1.2627154606198766E-3"/>
    <s v="."/>
    <n v="4.0554748813732651E-3"/>
    <s v="-"/>
    <s v="-"/>
    <s v="-"/>
    <s v="."/>
    <n v="0"/>
    <s v="."/>
    <x v="1"/>
  </r>
  <r>
    <x v="15"/>
    <s v="Services"/>
    <x v="8"/>
    <m/>
    <x v="7"/>
    <s v="-"/>
    <n v="7.1119082114667345E-2"/>
    <n v="7.1119082114667345E-2"/>
    <s v="."/>
    <m/>
    <n v="7.1119082114667345E-2"/>
    <n v="7.1119082114667345E-2"/>
    <n v="0"/>
    <n v="6.3993315344713753E-2"/>
    <s v="."/>
    <n v="7.1257667699535978E-3"/>
    <s v="."/>
    <n v="0"/>
    <s v="-"/>
    <s v="-"/>
    <s v="-"/>
    <s v="-"/>
    <s v="a"/>
    <n v="0"/>
    <s v="."/>
    <n v="0"/>
    <s v="-"/>
    <s v="-"/>
    <s v="-"/>
    <s v="."/>
    <n v="0"/>
    <s v="."/>
    <x v="1"/>
  </r>
  <r>
    <x v="15"/>
    <s v="Services"/>
    <x v="8"/>
    <m/>
    <x v="8"/>
    <s v="-"/>
    <n v="0"/>
    <n v="0"/>
    <s v="."/>
    <m/>
    <n v="0"/>
    <n v="0"/>
    <n v="0"/>
    <n v="0"/>
    <s v="."/>
    <n v="0"/>
    <s v="."/>
    <n v="0"/>
    <s v="-"/>
    <s v="-"/>
    <s v="-"/>
    <s v="-"/>
    <s v="a"/>
    <n v="0"/>
    <s v="."/>
    <n v="0"/>
    <s v="-"/>
    <s v="-"/>
    <s v="-"/>
    <s v="."/>
    <n v="0"/>
    <s v="."/>
    <x v="1"/>
  </r>
  <r>
    <x v="15"/>
    <s v="Services"/>
    <x v="8"/>
    <m/>
    <x v="9"/>
    <s v="-"/>
    <n v="0"/>
    <n v="0"/>
    <s v="."/>
    <m/>
    <n v="0"/>
    <n v="0"/>
    <n v="0"/>
    <n v="0"/>
    <s v="."/>
    <n v="0"/>
    <s v="."/>
    <n v="0"/>
    <s v="-"/>
    <s v="-"/>
    <s v="-"/>
    <s v="-"/>
    <s v="a"/>
    <n v="0"/>
    <s v="."/>
    <n v="0"/>
    <s v="-"/>
    <s v="-"/>
    <s v="-"/>
    <s v="."/>
    <n v="0"/>
    <s v="."/>
    <x v="1"/>
  </r>
  <r>
    <x v="15"/>
    <s v="Services"/>
    <x v="8"/>
    <m/>
    <x v="10"/>
    <s v="-"/>
    <n v="1.6980604927681959E-2"/>
    <n v="1.6980604927681959E-2"/>
    <s v="."/>
    <m/>
    <n v="1.6980604927681959E-2"/>
    <n v="1.6980604927681959E-2"/>
    <n v="0"/>
    <n v="1.5331120392445255E-2"/>
    <s v="."/>
    <n v="1.6494845352367049E-3"/>
    <s v="."/>
    <n v="0"/>
    <s v="-"/>
    <s v="-"/>
    <s v="-"/>
    <s v="-"/>
    <s v="a"/>
    <n v="0"/>
    <s v="."/>
    <n v="0"/>
    <s v="-"/>
    <s v="-"/>
    <s v="-"/>
    <s v="."/>
    <n v="0"/>
    <s v="."/>
    <x v="1"/>
  </r>
  <r>
    <x v="15"/>
    <s v="Services"/>
    <x v="8"/>
    <m/>
    <x v="11"/>
    <s v="-"/>
    <n v="0"/>
    <n v="0"/>
    <s v="."/>
    <m/>
    <n v="0"/>
    <n v="0"/>
    <n v="0"/>
    <n v="0"/>
    <s v="."/>
    <n v="0"/>
    <s v="."/>
    <n v="0"/>
    <s v="-"/>
    <s v="-"/>
    <s v="-"/>
    <s v="-"/>
    <s v="a"/>
    <n v="0"/>
    <s v="."/>
    <n v="0"/>
    <s v="-"/>
    <s v="-"/>
    <s v="-"/>
    <s v="."/>
    <n v="0"/>
    <s v="."/>
    <x v="1"/>
  </r>
  <r>
    <x v="15"/>
    <s v="Services"/>
    <x v="8"/>
    <m/>
    <x v="12"/>
    <s v="-"/>
    <n v="0"/>
    <n v="0"/>
    <s v="."/>
    <m/>
    <n v="0"/>
    <n v="0"/>
    <n v="0"/>
    <n v="0"/>
    <s v="."/>
    <n v="0"/>
    <s v="."/>
    <n v="0"/>
    <s v="-"/>
    <s v="-"/>
    <s v="-"/>
    <s v="-"/>
    <s v="a"/>
    <n v="0"/>
    <s v="."/>
    <n v="0"/>
    <s v="-"/>
    <s v="-"/>
    <s v="-"/>
    <s v="."/>
    <n v="0"/>
    <s v="."/>
    <x v="1"/>
  </r>
  <r>
    <x v="15"/>
    <s v="Services"/>
    <x v="8"/>
    <m/>
    <x v="13"/>
    <s v="-"/>
    <n v="0"/>
    <n v="0"/>
    <s v="."/>
    <m/>
    <n v="0"/>
    <n v="0"/>
    <n v="0"/>
    <n v="0"/>
    <s v="."/>
    <n v="0"/>
    <s v="."/>
    <n v="0"/>
    <s v="-"/>
    <s v="-"/>
    <s v="-"/>
    <s v="-"/>
    <s v="a"/>
    <n v="0"/>
    <s v="."/>
    <n v="0"/>
    <s v="-"/>
    <s v="-"/>
    <s v="-"/>
    <s v="."/>
    <n v="0"/>
    <s v="."/>
    <x v="1"/>
  </r>
  <r>
    <x v="15"/>
    <s v="Services"/>
    <x v="8"/>
    <m/>
    <x v="14"/>
    <s v="-"/>
    <n v="0"/>
    <n v="0"/>
    <s v="."/>
    <m/>
    <n v="0"/>
    <n v="0"/>
    <n v="0"/>
    <n v="0"/>
    <s v="."/>
    <n v="0"/>
    <s v="."/>
    <n v="0"/>
    <s v="-"/>
    <s v="-"/>
    <s v="-"/>
    <s v="-"/>
    <s v="a"/>
    <n v="0"/>
    <s v="."/>
    <n v="0"/>
    <s v="-"/>
    <s v="-"/>
    <s v="-"/>
    <s v="."/>
    <n v="0"/>
    <s v="."/>
    <x v="1"/>
  </r>
  <r>
    <x v="15"/>
    <s v="Services"/>
    <x v="9"/>
    <m/>
    <x v="1"/>
    <s v="-"/>
    <n v="0.49889204526862718"/>
    <n v="0.49889204526862718"/>
    <s v="."/>
    <m/>
    <n v="0.49889204526862718"/>
    <n v="0.38161549507486758"/>
    <n v="0.11727655019375957"/>
    <n v="0.35887983633653298"/>
    <s v="."/>
    <n v="2.2735658738334615E-2"/>
    <s v="."/>
    <n v="0"/>
    <s v="-"/>
    <s v="-"/>
    <s v="-"/>
    <s v="-"/>
    <s v="a"/>
    <n v="7.7230949375307984E-3"/>
    <s v="."/>
    <n v="0.10955345525622877"/>
    <s v="-"/>
    <s v="-"/>
    <s v="-"/>
    <s v="."/>
    <n v="0"/>
    <s v="."/>
    <x v="1"/>
  </r>
  <r>
    <x v="15"/>
    <s v="Services"/>
    <x v="9"/>
    <m/>
    <x v="2"/>
    <s v="-"/>
    <n v="5.5295096754610806E-2"/>
    <n v="5.5295096754610806E-2"/>
    <s v="."/>
    <m/>
    <n v="5.5295096754610806E-2"/>
    <n v="5.5295096754610806E-2"/>
    <n v="0"/>
    <n v="5.5295096754610806E-2"/>
    <s v="."/>
    <n v="0"/>
    <s v="."/>
    <n v="0"/>
    <s v="-"/>
    <s v="-"/>
    <s v="-"/>
    <s v="-"/>
    <s v="a"/>
    <n v="0"/>
    <s v="."/>
    <n v="0"/>
    <s v="-"/>
    <s v="-"/>
    <s v="-"/>
    <s v="."/>
    <n v="0"/>
    <s v="."/>
    <x v="1"/>
  </r>
  <r>
    <x v="15"/>
    <s v="Services"/>
    <x v="9"/>
    <m/>
    <x v="3"/>
    <s v="-"/>
    <n v="4.0918980358048453E-3"/>
    <n v="4.0918980358048453E-3"/>
    <s v="."/>
    <m/>
    <n v="4.0918980358048453E-3"/>
    <n v="4.0918980358048453E-3"/>
    <n v="0"/>
    <n v="3.8137817848861036E-3"/>
    <s v="."/>
    <n v="2.7811625091874207E-4"/>
    <s v="."/>
    <n v="0"/>
    <s v="-"/>
    <s v="-"/>
    <s v="-"/>
    <s v="-"/>
    <s v="a"/>
    <n v="0"/>
    <s v="."/>
    <n v="0"/>
    <s v="-"/>
    <s v="-"/>
    <s v="-"/>
    <s v="."/>
    <n v="0"/>
    <s v="."/>
    <x v="1"/>
  </r>
  <r>
    <x v="15"/>
    <s v="Services"/>
    <x v="9"/>
    <m/>
    <x v="4"/>
    <s v="-"/>
    <n v="8.2362725626650868E-2"/>
    <n v="8.2362725626650868E-2"/>
    <s v="."/>
    <m/>
    <n v="8.2362725626650868E-2"/>
    <n v="8.2362725626650868E-2"/>
    <n v="0"/>
    <n v="7.6587104230734712E-2"/>
    <s v="."/>
    <n v="5.7756213959161574E-3"/>
    <s v="."/>
    <n v="0"/>
    <s v="-"/>
    <s v="-"/>
    <s v="-"/>
    <s v="-"/>
    <s v="a"/>
    <n v="0"/>
    <s v="."/>
    <n v="0"/>
    <s v="-"/>
    <s v="-"/>
    <s v="-"/>
    <s v="."/>
    <n v="0"/>
    <s v="."/>
    <x v="1"/>
  </r>
  <r>
    <x v="15"/>
    <s v="Services"/>
    <x v="9"/>
    <m/>
    <x v="5"/>
    <s v="-"/>
    <n v="0"/>
    <n v="0"/>
    <s v="."/>
    <m/>
    <n v="0"/>
    <n v="0"/>
    <n v="0"/>
    <n v="0"/>
    <s v="."/>
    <n v="0"/>
    <s v="."/>
    <n v="0"/>
    <s v="-"/>
    <s v="-"/>
    <s v="-"/>
    <s v="-"/>
    <s v="a"/>
    <n v="0"/>
    <s v="."/>
    <n v="0"/>
    <s v="-"/>
    <s v="-"/>
    <s v="-"/>
    <s v="."/>
    <n v="0"/>
    <s v="."/>
    <x v="1"/>
  </r>
  <r>
    <x v="15"/>
    <s v="Services"/>
    <x v="9"/>
    <m/>
    <x v="6"/>
    <s v="-"/>
    <n v="0.12018312407809344"/>
    <n v="0.12018312407809344"/>
    <s v="."/>
    <m/>
    <n v="0.12018312407809344"/>
    <n v="2.9065738843338639E-3"/>
    <n v="0.11727655019375957"/>
    <n v="2.7046835764643722E-3"/>
    <s v="."/>
    <n v="2.0189030786949195E-4"/>
    <s v="."/>
    <n v="0"/>
    <s v="-"/>
    <s v="-"/>
    <s v="-"/>
    <s v="-"/>
    <s v="a"/>
    <n v="7.7230949375307984E-3"/>
    <s v="."/>
    <n v="0.10955345525622877"/>
    <s v="-"/>
    <s v="-"/>
    <s v="-"/>
    <s v="."/>
    <n v="0"/>
    <s v="."/>
    <x v="1"/>
  </r>
  <r>
    <x v="15"/>
    <s v="Services"/>
    <x v="9"/>
    <m/>
    <x v="7"/>
    <s v="-"/>
    <n v="0.19507292061042109"/>
    <n v="0.19507292061042109"/>
    <s v="."/>
    <m/>
    <n v="0.19507292061042109"/>
    <n v="0.19507292061042109"/>
    <n v="0"/>
    <n v="0.18139365818465289"/>
    <s v="."/>
    <n v="1.367926242576821E-2"/>
    <s v="."/>
    <n v="0"/>
    <s v="-"/>
    <s v="-"/>
    <s v="-"/>
    <s v="-"/>
    <s v="a"/>
    <n v="0"/>
    <s v="."/>
    <n v="0"/>
    <s v="-"/>
    <s v="-"/>
    <s v="-"/>
    <s v="."/>
    <n v="0"/>
    <s v="."/>
    <x v="1"/>
  </r>
  <r>
    <x v="15"/>
    <s v="Services"/>
    <x v="9"/>
    <m/>
    <x v="8"/>
    <s v="-"/>
    <n v="0"/>
    <n v="0"/>
    <s v="."/>
    <m/>
    <n v="0"/>
    <n v="0"/>
    <n v="0"/>
    <n v="0"/>
    <s v="."/>
    <n v="0"/>
    <s v="."/>
    <n v="0"/>
    <s v="-"/>
    <s v="-"/>
    <s v="-"/>
    <s v="-"/>
    <s v="a"/>
    <n v="0"/>
    <s v="."/>
    <n v="0"/>
    <s v="-"/>
    <s v="-"/>
    <s v="-"/>
    <s v="."/>
    <n v="0"/>
    <s v="."/>
    <x v="1"/>
  </r>
  <r>
    <x v="15"/>
    <s v="Services"/>
    <x v="9"/>
    <m/>
    <x v="9"/>
    <s v="-"/>
    <n v="0"/>
    <n v="0"/>
    <s v="."/>
    <m/>
    <n v="0"/>
    <n v="0"/>
    <n v="0"/>
    <n v="0"/>
    <s v="."/>
    <n v="0"/>
    <s v="."/>
    <n v="0"/>
    <s v="-"/>
    <s v="-"/>
    <s v="-"/>
    <s v="-"/>
    <s v="a"/>
    <n v="0"/>
    <s v="."/>
    <n v="0"/>
    <s v="-"/>
    <s v="-"/>
    <s v="-"/>
    <s v="."/>
    <n v="0"/>
    <s v="."/>
    <x v="1"/>
  </r>
  <r>
    <x v="15"/>
    <s v="Services"/>
    <x v="9"/>
    <m/>
    <x v="10"/>
    <s v="-"/>
    <n v="4.1886280163046144E-2"/>
    <n v="4.1886280163046144E-2"/>
    <s v="."/>
    <m/>
    <n v="4.1886280163046144E-2"/>
    <n v="4.1886280163046144E-2"/>
    <n v="0"/>
    <n v="3.9085511805184131E-2"/>
    <s v="."/>
    <n v="2.8007683578620147E-3"/>
    <s v="."/>
    <n v="0"/>
    <s v="-"/>
    <s v="-"/>
    <s v="-"/>
    <s v="-"/>
    <s v="a"/>
    <n v="0"/>
    <s v="."/>
    <n v="0"/>
    <s v="-"/>
    <s v="-"/>
    <s v="-"/>
    <s v="."/>
    <n v="0"/>
    <s v="."/>
    <x v="1"/>
  </r>
  <r>
    <x v="15"/>
    <s v="Services"/>
    <x v="9"/>
    <m/>
    <x v="11"/>
    <s v="-"/>
    <n v="0"/>
    <n v="0"/>
    <s v="."/>
    <m/>
    <n v="0"/>
    <n v="0"/>
    <n v="0"/>
    <n v="0"/>
    <s v="."/>
    <n v="0"/>
    <s v="."/>
    <n v="0"/>
    <s v="-"/>
    <s v="-"/>
    <s v="-"/>
    <s v="-"/>
    <s v="a"/>
    <n v="0"/>
    <s v="."/>
    <n v="0"/>
    <s v="-"/>
    <s v="-"/>
    <s v="-"/>
    <s v="."/>
    <n v="0"/>
    <s v="."/>
    <x v="1"/>
  </r>
  <r>
    <x v="15"/>
    <s v="Services"/>
    <x v="9"/>
    <m/>
    <x v="12"/>
    <s v="-"/>
    <n v="0"/>
    <n v="0"/>
    <s v="."/>
    <m/>
    <n v="0"/>
    <n v="0"/>
    <n v="0"/>
    <n v="0"/>
    <s v="."/>
    <n v="0"/>
    <s v="."/>
    <n v="0"/>
    <s v="-"/>
    <s v="-"/>
    <s v="-"/>
    <s v="-"/>
    <s v="a"/>
    <n v="0"/>
    <s v="."/>
    <n v="0"/>
    <s v="-"/>
    <s v="-"/>
    <s v="-"/>
    <s v="."/>
    <n v="0"/>
    <s v="."/>
    <x v="1"/>
  </r>
  <r>
    <x v="15"/>
    <s v="Services"/>
    <x v="9"/>
    <m/>
    <x v="13"/>
    <s v="-"/>
    <n v="0"/>
    <n v="0"/>
    <s v="."/>
    <m/>
    <n v="0"/>
    <n v="0"/>
    <n v="0"/>
    <n v="0"/>
    <s v="."/>
    <n v="0"/>
    <s v="."/>
    <n v="0"/>
    <s v="-"/>
    <s v="-"/>
    <s v="-"/>
    <s v="-"/>
    <s v="a"/>
    <n v="0"/>
    <s v="."/>
    <n v="0"/>
    <s v="-"/>
    <s v="-"/>
    <s v="-"/>
    <s v="."/>
    <n v="0"/>
    <s v="."/>
    <x v="1"/>
  </r>
  <r>
    <x v="15"/>
    <s v="Services"/>
    <x v="9"/>
    <m/>
    <x v="14"/>
    <s v="-"/>
    <n v="0"/>
    <n v="0"/>
    <s v="."/>
    <m/>
    <n v="0"/>
    <n v="0"/>
    <n v="0"/>
    <n v="0"/>
    <s v="."/>
    <n v="0"/>
    <s v="."/>
    <n v="0"/>
    <s v="-"/>
    <s v="-"/>
    <s v="-"/>
    <s v="-"/>
    <s v="a"/>
    <n v="0"/>
    <s v="."/>
    <n v="0"/>
    <s v="-"/>
    <s v="-"/>
    <s v="-"/>
    <s v="."/>
    <n v="0"/>
    <s v="."/>
    <x v="1"/>
  </r>
  <r>
    <x v="16"/>
    <s v="Services"/>
    <x v="1"/>
    <m/>
    <x v="1"/>
    <n v="6.0987719999999994"/>
    <n v="-2.2615457475911462"/>
    <n v="3.8372262524088532"/>
    <s v="."/>
    <m/>
    <n v="3.8372262524088532"/>
    <n v="3.485585783717132"/>
    <n v="0.35164046869172116"/>
    <n v="2.8193397699341638"/>
    <s v="."/>
    <n v="0.50803800906304852"/>
    <s v="."/>
    <n v="0.15820800471991975"/>
    <s v="-"/>
    <s v="-"/>
    <s v="-"/>
    <s v="-"/>
    <s v="a"/>
    <n v="0.15157992371884274"/>
    <s v="."/>
    <n v="0.20006054497287845"/>
    <s v="-"/>
    <s v="-"/>
    <s v="-"/>
    <s v="."/>
    <n v="0"/>
    <s v="."/>
    <x v="1"/>
  </r>
  <r>
    <x v="16"/>
    <s v="Services"/>
    <x v="1"/>
    <m/>
    <x v="2"/>
    <n v="0"/>
    <n v="0"/>
    <n v="0"/>
    <s v="."/>
    <m/>
    <n v="0"/>
    <n v="0"/>
    <n v="0"/>
    <n v="0"/>
    <s v="."/>
    <n v="0"/>
    <s v="."/>
    <n v="0"/>
    <s v="-"/>
    <s v="-"/>
    <s v="-"/>
    <s v="-"/>
    <s v="a"/>
    <n v="0"/>
    <s v="."/>
    <n v="0"/>
    <s v="-"/>
    <s v="-"/>
    <s v="-"/>
    <s v="."/>
    <n v="0"/>
    <s v="."/>
    <x v="1"/>
  </r>
  <r>
    <x v="16"/>
    <s v="Services"/>
    <x v="1"/>
    <m/>
    <x v="3"/>
    <n v="0.71989700000000001"/>
    <n v="0"/>
    <n v="0.71989700000000001"/>
    <s v="."/>
    <m/>
    <n v="0.71989700000000001"/>
    <n v="0.71989700000000001"/>
    <n v="0"/>
    <n v="0.61318735394605739"/>
    <s v="."/>
    <n v="0.10670964605394267"/>
    <s v="."/>
    <n v="0"/>
    <s v="-"/>
    <s v="-"/>
    <s v="-"/>
    <s v="-"/>
    <s v="a"/>
    <n v="0"/>
    <s v="."/>
    <n v="0"/>
    <s v="-"/>
    <s v="-"/>
    <s v="-"/>
    <s v="."/>
    <n v="0"/>
    <s v="."/>
    <x v="1"/>
  </r>
  <r>
    <x v="16"/>
    <s v="Services"/>
    <x v="1"/>
    <m/>
    <x v="4"/>
    <n v="1.8177690000000002"/>
    <n v="-2.2204460492503131E-16"/>
    <n v="1.817769"/>
    <s v="."/>
    <m/>
    <n v="1.817769"/>
    <n v="1.817769"/>
    <n v="0"/>
    <n v="1.5326401758114172"/>
    <s v="."/>
    <n v="0.28512882418858276"/>
    <s v="."/>
    <n v="0"/>
    <s v="-"/>
    <s v="-"/>
    <s v="-"/>
    <s v="-"/>
    <s v="a"/>
    <n v="0"/>
    <s v="."/>
    <n v="0"/>
    <s v="-"/>
    <s v="-"/>
    <s v="-"/>
    <s v="."/>
    <n v="0"/>
    <s v="."/>
    <x v="1"/>
  </r>
  <r>
    <x v="16"/>
    <s v="Services"/>
    <x v="1"/>
    <m/>
    <x v="5"/>
    <n v="0.115137"/>
    <n v="-0.115137"/>
    <n v="0"/>
    <s v="."/>
    <m/>
    <n v="0"/>
    <n v="0"/>
    <n v="0"/>
    <n v="0"/>
    <s v="."/>
    <n v="0"/>
    <s v="."/>
    <n v="0"/>
    <s v="-"/>
    <s v="-"/>
    <s v="-"/>
    <s v="-"/>
    <s v="a"/>
    <n v="0"/>
    <s v="."/>
    <n v="0"/>
    <s v="-"/>
    <s v="-"/>
    <s v="-"/>
    <s v="."/>
    <n v="0"/>
    <s v="."/>
    <x v="1"/>
  </r>
  <r>
    <x v="16"/>
    <s v="Services"/>
    <x v="1"/>
    <m/>
    <x v="6"/>
    <n v="2.6283799999999999"/>
    <n v="-2.0603753031467029"/>
    <n v="0.56800469685329702"/>
    <s v="."/>
    <m/>
    <n v="0.56800469685329702"/>
    <n v="0.21636422816157591"/>
    <n v="0.35164046869172116"/>
    <n v="4.9202492490000221E-2"/>
    <s v="."/>
    <n v="8.9537309516559867E-3"/>
    <s v="."/>
    <n v="0.15820800471991972"/>
    <s v="-"/>
    <s v="-"/>
    <s v="-"/>
    <s v="-"/>
    <s v="a"/>
    <n v="0.15157992371884274"/>
    <s v="."/>
    <n v="0.20006054497287845"/>
    <s v="-"/>
    <s v="-"/>
    <s v="-"/>
    <s v="."/>
    <n v="0"/>
    <s v="."/>
    <x v="1"/>
  </r>
  <r>
    <x v="16"/>
    <s v="Services"/>
    <x v="1"/>
    <m/>
    <x v="7"/>
    <n v="0.80712200000000001"/>
    <n v="-8.6566444444444501E-2"/>
    <n v="0.7205555555555555"/>
    <s v="c.ISE.6"/>
    <m/>
    <n v="0.7205555555555555"/>
    <n v="0.7205555555555555"/>
    <n v="0"/>
    <n v="0.61497347961299031"/>
    <s v="."/>
    <n v="0.10558207594256522"/>
    <s v="."/>
    <n v="0"/>
    <s v="-"/>
    <s v="-"/>
    <s v="-"/>
    <s v="-"/>
    <s v="a"/>
    <n v="0"/>
    <s v="."/>
    <n v="0"/>
    <s v="-"/>
    <s v="-"/>
    <s v="-"/>
    <s v="."/>
    <n v="0"/>
    <s v="."/>
    <x v="1"/>
  </r>
  <r>
    <x v="16"/>
    <s v="Services"/>
    <x v="1"/>
    <m/>
    <x v="8"/>
    <n v="0"/>
    <n v="0"/>
    <n v="0"/>
    <s v="."/>
    <m/>
    <n v="0"/>
    <n v="0"/>
    <n v="0"/>
    <n v="0"/>
    <s v="."/>
    <n v="0"/>
    <s v="."/>
    <n v="0"/>
    <s v="-"/>
    <s v="-"/>
    <s v="-"/>
    <s v="-"/>
    <s v="a"/>
    <n v="0"/>
    <s v="."/>
    <n v="0"/>
    <s v="-"/>
    <s v="-"/>
    <s v="-"/>
    <s v="."/>
    <n v="0"/>
    <s v="."/>
    <x v="1"/>
  </r>
  <r>
    <x v="16"/>
    <s v="Services"/>
    <x v="1"/>
    <m/>
    <x v="9"/>
    <n v="0"/>
    <n v="0"/>
    <n v="0"/>
    <s v="c.Obs.1"/>
    <m/>
    <n v="0"/>
    <n v="0"/>
    <n v="0"/>
    <n v="0"/>
    <s v="."/>
    <n v="0"/>
    <s v="."/>
    <n v="0"/>
    <s v="-"/>
    <s v="-"/>
    <s v="-"/>
    <s v="-"/>
    <s v="a"/>
    <n v="0"/>
    <s v="."/>
    <n v="0"/>
    <s v="-"/>
    <s v="-"/>
    <s v="-"/>
    <s v="."/>
    <n v="0"/>
    <s v="."/>
    <x v="1"/>
  </r>
  <r>
    <x v="16"/>
    <s v="Services"/>
    <x v="1"/>
    <m/>
    <x v="10"/>
    <n v="1.0466999999999999E-2"/>
    <n v="-4.6699999999999867E-4"/>
    <n v="0.01"/>
    <s v="c.Obs.1"/>
    <m/>
    <n v="0.01"/>
    <n v="0.01"/>
    <n v="0"/>
    <n v="8.5014389218856113E-3"/>
    <s v="."/>
    <n v="1.4985610781143891E-3"/>
    <s v="."/>
    <n v="0"/>
    <s v="-"/>
    <s v="-"/>
    <s v="-"/>
    <s v="-"/>
    <s v="a"/>
    <n v="0"/>
    <s v="."/>
    <n v="0"/>
    <s v="-"/>
    <s v="-"/>
    <s v="-"/>
    <s v="."/>
    <n v="0"/>
    <s v="."/>
    <x v="1"/>
  </r>
  <r>
    <x v="16"/>
    <s v="Services"/>
    <x v="1"/>
    <m/>
    <x v="11"/>
    <n v="0"/>
    <n v="0"/>
    <n v="0"/>
    <s v="c.Obs.1"/>
    <m/>
    <n v="0"/>
    <n v="0"/>
    <n v="0"/>
    <n v="0"/>
    <s v="."/>
    <n v="0"/>
    <s v="."/>
    <n v="0"/>
    <s v="-"/>
    <s v="-"/>
    <s v="-"/>
    <s v="-"/>
    <s v="a"/>
    <n v="0"/>
    <s v="."/>
    <n v="0"/>
    <s v="-"/>
    <s v="-"/>
    <s v="-"/>
    <s v="."/>
    <n v="0"/>
    <s v="."/>
    <x v="1"/>
  </r>
  <r>
    <x v="16"/>
    <s v="Services"/>
    <x v="1"/>
    <m/>
    <x v="12"/>
    <n v="0"/>
    <n v="0"/>
    <n v="0"/>
    <s v="c.Obs.1"/>
    <m/>
    <n v="0"/>
    <n v="0"/>
    <n v="0"/>
    <n v="0"/>
    <s v="."/>
    <n v="0"/>
    <s v="."/>
    <n v="0"/>
    <s v="-"/>
    <s v="-"/>
    <s v="-"/>
    <s v="-"/>
    <s v="a"/>
    <n v="0"/>
    <s v="."/>
    <n v="0"/>
    <s v="-"/>
    <s v="-"/>
    <s v="-"/>
    <s v="."/>
    <n v="0"/>
    <s v="."/>
    <x v="1"/>
  </r>
  <r>
    <x v="16"/>
    <s v="Services"/>
    <x v="1"/>
    <m/>
    <x v="13"/>
    <s v="-"/>
    <n v="1E-3"/>
    <n v="1E-3"/>
    <s v="c.Obs.2"/>
    <m/>
    <n v="1E-3"/>
    <n v="1E-3"/>
    <n v="0"/>
    <n v="8.3482915181252743E-4"/>
    <s v="."/>
    <n v="1.6517084818747251E-4"/>
    <s v="."/>
    <n v="0"/>
    <s v="-"/>
    <s v="-"/>
    <s v="-"/>
    <s v="-"/>
    <s v="a"/>
    <n v="0"/>
    <s v="."/>
    <n v="0"/>
    <s v="-"/>
    <s v="-"/>
    <s v="-"/>
    <s v="."/>
    <n v="0"/>
    <s v="."/>
    <x v="1"/>
  </r>
  <r>
    <x v="16"/>
    <s v="Services"/>
    <x v="1"/>
    <m/>
    <x v="14"/>
    <s v="-"/>
    <n v="0"/>
    <n v="0"/>
    <s v="."/>
    <m/>
    <n v="0"/>
    <n v="0"/>
    <n v="0"/>
    <n v="0"/>
    <s v="."/>
    <n v="0"/>
    <s v="."/>
    <n v="0"/>
    <s v="-"/>
    <s v="-"/>
    <s v="-"/>
    <s v="-"/>
    <s v="a"/>
    <n v="0"/>
    <s v="."/>
    <n v="0"/>
    <s v="-"/>
    <s v="-"/>
    <s v="-"/>
    <s v="."/>
    <n v="0"/>
    <s v="."/>
    <x v="1"/>
  </r>
  <r>
    <x v="16"/>
    <s v="Services"/>
    <x v="2"/>
    <m/>
    <x v="1"/>
    <s v="-"/>
    <n v="0.52553777632178744"/>
    <n v="0.52553777632178744"/>
    <s v="."/>
    <m/>
    <n v="0.52553777632178744"/>
    <n v="0.45039381706475001"/>
    <n v="7.5143959257037443E-2"/>
    <n v="0.39395884489000521"/>
    <s v="."/>
    <n v="5.6434972174744774E-2"/>
    <s v="."/>
    <n v="0"/>
    <s v="-"/>
    <s v="-"/>
    <s v="-"/>
    <s v="-"/>
    <s v="a"/>
    <n v="2.9044313884625615E-2"/>
    <s v="."/>
    <n v="4.6099645372411825E-2"/>
    <s v="-"/>
    <s v="-"/>
    <s v="-"/>
    <s v="."/>
    <n v="0"/>
    <s v="."/>
    <x v="1"/>
  </r>
  <r>
    <x v="16"/>
    <s v="Services"/>
    <x v="2"/>
    <m/>
    <x v="2"/>
    <s v="-"/>
    <n v="0"/>
    <n v="0"/>
    <s v="."/>
    <m/>
    <n v="0"/>
    <n v="0"/>
    <n v="0"/>
    <n v="0"/>
    <s v="."/>
    <n v="0"/>
    <s v="."/>
    <n v="0"/>
    <s v="-"/>
    <s v="-"/>
    <s v="-"/>
    <s v="-"/>
    <s v="a"/>
    <n v="0"/>
    <s v="."/>
    <n v="0"/>
    <s v="-"/>
    <s v="-"/>
    <s v="-"/>
    <s v="."/>
    <n v="0"/>
    <s v="."/>
    <x v="1"/>
  </r>
  <r>
    <x v="16"/>
    <s v="Services"/>
    <x v="2"/>
    <m/>
    <x v="3"/>
    <s v="-"/>
    <n v="0.10073006981729121"/>
    <n v="0.10073006981729121"/>
    <s v="."/>
    <m/>
    <n v="0.10073006981729121"/>
    <n v="0.10073006981729121"/>
    <n v="0"/>
    <n v="8.8278615062575228E-2"/>
    <s v="."/>
    <n v="1.2451454754715981E-2"/>
    <s v="."/>
    <n v="0"/>
    <s v="-"/>
    <s v="-"/>
    <s v="-"/>
    <s v="-"/>
    <s v="a"/>
    <n v="0"/>
    <s v="."/>
    <n v="0"/>
    <s v="-"/>
    <s v="-"/>
    <s v="-"/>
    <s v="."/>
    <n v="0"/>
    <s v="."/>
    <x v="1"/>
  </r>
  <r>
    <x v="16"/>
    <s v="Services"/>
    <x v="2"/>
    <m/>
    <x v="4"/>
    <s v="-"/>
    <n v="0.23859649284136492"/>
    <n v="0.23859649284136492"/>
    <s v="."/>
    <m/>
    <n v="0.23859649284136492"/>
    <n v="0.23859649284136492"/>
    <n v="0"/>
    <n v="0.20834495664417083"/>
    <s v="."/>
    <n v="3.0251536197194083E-2"/>
    <s v="."/>
    <n v="0"/>
    <s v="-"/>
    <s v="-"/>
    <s v="-"/>
    <s v="-"/>
    <s v="a"/>
    <n v="0"/>
    <s v="."/>
    <n v="0"/>
    <s v="-"/>
    <s v="-"/>
    <s v="-"/>
    <s v="."/>
    <n v="0"/>
    <s v="."/>
    <x v="1"/>
  </r>
  <r>
    <x v="16"/>
    <s v="Services"/>
    <x v="2"/>
    <m/>
    <x v="5"/>
    <s v="-"/>
    <n v="0"/>
    <n v="0"/>
    <s v="."/>
    <m/>
    <n v="0"/>
    <n v="0"/>
    <n v="0"/>
    <n v="0"/>
    <s v="."/>
    <n v="0"/>
    <s v="."/>
    <n v="0"/>
    <s v="-"/>
    <s v="-"/>
    <s v="-"/>
    <s v="-"/>
    <s v="a"/>
    <n v="0"/>
    <s v="."/>
    <n v="0"/>
    <s v="-"/>
    <s v="-"/>
    <s v="-"/>
    <s v="."/>
    <n v="0"/>
    <s v="."/>
    <x v="1"/>
  </r>
  <r>
    <x v="16"/>
    <s v="Services"/>
    <x v="2"/>
    <m/>
    <x v="6"/>
    <s v="-"/>
    <n v="8.3075298611445636E-2"/>
    <n v="8.3075298611445636E-2"/>
    <s v="."/>
    <m/>
    <n v="8.3075298611445636E-2"/>
    <n v="7.9313393544081963E-3"/>
    <n v="7.5143959257037443E-2"/>
    <n v="6.9420456894239181E-3"/>
    <s v="."/>
    <n v="9.8929366498427839E-4"/>
    <s v="."/>
    <n v="0"/>
    <s v="-"/>
    <s v="-"/>
    <s v="-"/>
    <s v="-"/>
    <s v="a"/>
    <n v="2.9044313884625615E-2"/>
    <s v="."/>
    <n v="4.6099645372411825E-2"/>
    <s v="-"/>
    <s v="-"/>
    <s v="-"/>
    <s v="."/>
    <n v="0"/>
    <s v="."/>
    <x v="1"/>
  </r>
  <r>
    <x v="16"/>
    <s v="Services"/>
    <x v="2"/>
    <m/>
    <x v="7"/>
    <s v="-"/>
    <n v="0.10175211671712205"/>
    <n v="0.10175211671712205"/>
    <s v="."/>
    <m/>
    <n v="0.10175211671712205"/>
    <n v="0.10175211671712205"/>
    <n v="0"/>
    <n v="8.9179806648774743E-2"/>
    <s v="."/>
    <n v="1.2572310068347308E-2"/>
    <s v="."/>
    <n v="0"/>
    <s v="-"/>
    <s v="-"/>
    <s v="-"/>
    <s v="-"/>
    <s v="a"/>
    <n v="0"/>
    <s v="."/>
    <n v="0"/>
    <s v="-"/>
    <s v="-"/>
    <s v="-"/>
    <s v="."/>
    <n v="0"/>
    <s v="."/>
    <x v="1"/>
  </r>
  <r>
    <x v="16"/>
    <s v="Services"/>
    <x v="2"/>
    <m/>
    <x v="8"/>
    <s v="-"/>
    <n v="0"/>
    <n v="0"/>
    <s v="."/>
    <m/>
    <n v="0"/>
    <n v="0"/>
    <n v="0"/>
    <n v="0"/>
    <s v="."/>
    <n v="0"/>
    <s v="."/>
    <n v="0"/>
    <s v="-"/>
    <s v="-"/>
    <s v="-"/>
    <s v="-"/>
    <s v="a"/>
    <n v="0"/>
    <s v="."/>
    <n v="0"/>
    <s v="-"/>
    <s v="-"/>
    <s v="-"/>
    <s v="."/>
    <n v="0"/>
    <s v="."/>
    <x v="1"/>
  </r>
  <r>
    <x v="16"/>
    <s v="Services"/>
    <x v="2"/>
    <m/>
    <x v="9"/>
    <s v="-"/>
    <n v="0"/>
    <n v="0"/>
    <s v="."/>
    <m/>
    <n v="0"/>
    <n v="0"/>
    <n v="0"/>
    <n v="0"/>
    <s v="."/>
    <n v="0"/>
    <s v="."/>
    <n v="0"/>
    <s v="-"/>
    <s v="-"/>
    <s v="-"/>
    <s v="-"/>
    <s v="a"/>
    <n v="0"/>
    <s v="."/>
    <n v="0"/>
    <s v="-"/>
    <s v="-"/>
    <s v="-"/>
    <s v="."/>
    <n v="0"/>
    <s v="."/>
    <x v="1"/>
  </r>
  <r>
    <x v="16"/>
    <s v="Services"/>
    <x v="2"/>
    <m/>
    <x v="10"/>
    <s v="-"/>
    <n v="1.2622215462791038E-3"/>
    <n v="1.2622215462791038E-3"/>
    <s v="."/>
    <m/>
    <n v="1.2622215462791038E-3"/>
    <n v="1.2622215462791038E-3"/>
    <n v="0"/>
    <n v="1.1075852703700156E-3"/>
    <s v="."/>
    <n v="1.5463627590908813E-4"/>
    <s v="."/>
    <n v="0"/>
    <s v="-"/>
    <s v="-"/>
    <s v="-"/>
    <s v="-"/>
    <s v="a"/>
    <n v="0"/>
    <s v="."/>
    <n v="0"/>
    <s v="-"/>
    <s v="-"/>
    <s v="-"/>
    <s v="."/>
    <n v="0"/>
    <s v="."/>
    <x v="1"/>
  </r>
  <r>
    <x v="16"/>
    <s v="Services"/>
    <x v="2"/>
    <m/>
    <x v="11"/>
    <s v="-"/>
    <n v="0"/>
    <n v="0"/>
    <s v="."/>
    <m/>
    <n v="0"/>
    <n v="0"/>
    <n v="0"/>
    <n v="0"/>
    <s v="."/>
    <n v="0"/>
    <s v="."/>
    <n v="0"/>
    <s v="-"/>
    <s v="-"/>
    <s v="-"/>
    <s v="-"/>
    <s v="a"/>
    <n v="0"/>
    <s v="."/>
    <n v="0"/>
    <s v="-"/>
    <s v="-"/>
    <s v="-"/>
    <s v="."/>
    <n v="0"/>
    <s v="."/>
    <x v="1"/>
  </r>
  <r>
    <x v="16"/>
    <s v="Services"/>
    <x v="2"/>
    <m/>
    <x v="12"/>
    <s v="-"/>
    <n v="0"/>
    <n v="0"/>
    <s v="."/>
    <m/>
    <n v="0"/>
    <n v="0"/>
    <n v="0"/>
    <n v="0"/>
    <s v="."/>
    <n v="0"/>
    <s v="."/>
    <n v="0"/>
    <s v="-"/>
    <s v="-"/>
    <s v="-"/>
    <s v="-"/>
    <s v="a"/>
    <n v="0"/>
    <s v="."/>
    <n v="0"/>
    <s v="-"/>
    <s v="-"/>
    <s v="-"/>
    <s v="."/>
    <n v="0"/>
    <s v="."/>
    <x v="1"/>
  </r>
  <r>
    <x v="16"/>
    <s v="Services"/>
    <x v="2"/>
    <m/>
    <x v="13"/>
    <s v="-"/>
    <n v="1.2157678828455024E-4"/>
    <n v="1.2157678828455024E-4"/>
    <s v="."/>
    <m/>
    <n v="1.2157678828455024E-4"/>
    <n v="1.2157678828455024E-4"/>
    <n v="0"/>
    <n v="1.0583557469051046E-4"/>
    <s v="."/>
    <n v="1.5741213594039774E-5"/>
    <s v="."/>
    <n v="0"/>
    <s v="-"/>
    <s v="-"/>
    <s v="-"/>
    <s v="-"/>
    <s v="a"/>
    <n v="0"/>
    <s v="."/>
    <n v="0"/>
    <s v="-"/>
    <s v="-"/>
    <s v="-"/>
    <s v="."/>
    <n v="0"/>
    <s v="."/>
    <x v="1"/>
  </r>
  <r>
    <x v="16"/>
    <s v="Services"/>
    <x v="2"/>
    <m/>
    <x v="14"/>
    <s v="-"/>
    <n v="0"/>
    <n v="0"/>
    <s v="."/>
    <m/>
    <n v="0"/>
    <n v="0"/>
    <n v="0"/>
    <n v="0"/>
    <s v="."/>
    <n v="0"/>
    <s v="."/>
    <n v="0"/>
    <s v="-"/>
    <s v="-"/>
    <s v="-"/>
    <s v="-"/>
    <s v="a"/>
    <n v="0"/>
    <s v="."/>
    <n v="0"/>
    <s v="-"/>
    <s v="-"/>
    <s v="-"/>
    <s v="."/>
    <n v="0"/>
    <s v="."/>
    <x v="1"/>
  </r>
  <r>
    <x v="16"/>
    <s v="Services"/>
    <x v="3"/>
    <m/>
    <x v="1"/>
    <s v="-"/>
    <n v="0.33600362336416667"/>
    <n v="0.33600362336416667"/>
    <s v="."/>
    <m/>
    <n v="0.33600362336416667"/>
    <n v="0.27697331533971403"/>
    <n v="5.9030308024452624E-2"/>
    <n v="0.135039347265585"/>
    <s v="."/>
    <n v="8.9978054044046685E-2"/>
    <s v="."/>
    <n v="5.1955914030082366E-2"/>
    <s v="-"/>
    <s v="-"/>
    <s v="-"/>
    <s v="-"/>
    <s v="a"/>
    <n v="1.3167200865843972E-2"/>
    <s v="."/>
    <n v="4.5863107158608654E-2"/>
    <s v="-"/>
    <s v="-"/>
    <s v="-"/>
    <s v="."/>
    <n v="0"/>
    <s v="."/>
    <x v="1"/>
  </r>
  <r>
    <x v="16"/>
    <s v="Services"/>
    <x v="3"/>
    <m/>
    <x v="2"/>
    <s v="-"/>
    <n v="0"/>
    <n v="0"/>
    <s v="."/>
    <m/>
    <n v="0"/>
    <n v="0"/>
    <n v="0"/>
    <n v="0"/>
    <s v="."/>
    <n v="0"/>
    <s v="."/>
    <n v="0"/>
    <s v="-"/>
    <s v="-"/>
    <s v="-"/>
    <s v="-"/>
    <s v="a"/>
    <n v="0"/>
    <s v="."/>
    <n v="0"/>
    <s v="-"/>
    <s v="-"/>
    <s v="-"/>
    <s v="."/>
    <n v="0"/>
    <s v="."/>
    <x v="1"/>
  </r>
  <r>
    <x v="16"/>
    <s v="Services"/>
    <x v="3"/>
    <m/>
    <x v="3"/>
    <s v="-"/>
    <n v="4.8881891531716792E-2"/>
    <n v="4.8881891531716792E-2"/>
    <s v="."/>
    <m/>
    <n v="4.8881891531716792E-2"/>
    <n v="4.8881891531716792E-2"/>
    <n v="0"/>
    <n v="2.9571894668539316E-2"/>
    <s v="."/>
    <n v="1.9309996863177477E-2"/>
    <s v="."/>
    <n v="0"/>
    <s v="-"/>
    <s v="-"/>
    <s v="-"/>
    <s v="-"/>
    <s v="a"/>
    <n v="0"/>
    <s v="."/>
    <n v="0"/>
    <s v="-"/>
    <s v="-"/>
    <s v="-"/>
    <s v="."/>
    <n v="0"/>
    <s v="."/>
    <x v="1"/>
  </r>
  <r>
    <x v="16"/>
    <s v="Services"/>
    <x v="3"/>
    <m/>
    <x v="4"/>
    <s v="-"/>
    <n v="0.12602370847189609"/>
    <n v="0.12602370847189609"/>
    <s v="."/>
    <m/>
    <n v="0.12602370847189609"/>
    <n v="0.12602370847189609"/>
    <n v="0"/>
    <n v="7.4602476926863823E-2"/>
    <s v="."/>
    <n v="5.1421231545032253E-2"/>
    <s v="."/>
    <n v="0"/>
    <s v="-"/>
    <s v="-"/>
    <s v="-"/>
    <s v="-"/>
    <s v="a"/>
    <n v="0"/>
    <s v="."/>
    <n v="0"/>
    <s v="-"/>
    <s v="-"/>
    <s v="-"/>
    <s v="."/>
    <n v="0"/>
    <s v="."/>
    <x v="1"/>
  </r>
  <r>
    <x v="16"/>
    <s v="Services"/>
    <x v="3"/>
    <m/>
    <x v="5"/>
    <s v="-"/>
    <n v="0"/>
    <n v="0"/>
    <s v="."/>
    <m/>
    <n v="0"/>
    <n v="0"/>
    <n v="0"/>
    <n v="0"/>
    <s v="."/>
    <n v="0"/>
    <s v="."/>
    <n v="0"/>
    <s v="-"/>
    <s v="-"/>
    <s v="-"/>
    <s v="-"/>
    <s v="a"/>
    <n v="0"/>
    <s v="."/>
    <n v="0"/>
    <s v="-"/>
    <s v="-"/>
    <s v="-"/>
    <s v="."/>
    <n v="0"/>
    <s v="."/>
    <x v="1"/>
  </r>
  <r>
    <x v="16"/>
    <s v="Services"/>
    <x v="3"/>
    <m/>
    <x v="6"/>
    <s v="-"/>
    <n v="0.11520014013257004"/>
    <n v="0.11520014013257004"/>
    <s v="."/>
    <m/>
    <n v="0.11520014013257004"/>
    <n v="5.6169832108117428E-2"/>
    <n v="5.9030308024452624E-2"/>
    <n v="2.5451342257836137E-3"/>
    <s v="."/>
    <n v="1.6687838522514507E-3"/>
    <s v="."/>
    <n v="5.1955914030082366E-2"/>
    <s v="-"/>
    <s v="-"/>
    <s v="-"/>
    <s v="-"/>
    <s v="a"/>
    <n v="1.3167200865843972E-2"/>
    <s v="."/>
    <n v="4.5863107158608654E-2"/>
    <s v="-"/>
    <s v="-"/>
    <s v="-"/>
    <s v="."/>
    <n v="0"/>
    <s v="."/>
    <x v="1"/>
  </r>
  <r>
    <x v="16"/>
    <s v="Services"/>
    <x v="3"/>
    <m/>
    <x v="7"/>
    <s v="-"/>
    <n v="4.5012453030228591E-2"/>
    <n v="4.5012453030228591E-2"/>
    <s v="."/>
    <m/>
    <n v="4.5012453030228591E-2"/>
    <n v="4.5012453030228591E-2"/>
    <n v="0"/>
    <n v="2.7763977113180089E-2"/>
    <s v="."/>
    <n v="1.7248475917048502E-2"/>
    <s v="."/>
    <n v="0"/>
    <s v="-"/>
    <s v="-"/>
    <s v="-"/>
    <s v="-"/>
    <s v="a"/>
    <n v="0"/>
    <s v="."/>
    <n v="0"/>
    <s v="-"/>
    <s v="-"/>
    <s v="-"/>
    <s v="."/>
    <n v="0"/>
    <s v="."/>
    <x v="1"/>
  </r>
  <r>
    <x v="16"/>
    <s v="Services"/>
    <x v="3"/>
    <m/>
    <x v="8"/>
    <s v="-"/>
    <n v="0"/>
    <n v="0"/>
    <s v="."/>
    <m/>
    <n v="0"/>
    <n v="0"/>
    <n v="0"/>
    <n v="0"/>
    <s v="."/>
    <n v="0"/>
    <s v="."/>
    <n v="0"/>
    <s v="-"/>
    <s v="-"/>
    <s v="-"/>
    <s v="-"/>
    <s v="a"/>
    <n v="0"/>
    <s v="."/>
    <n v="0"/>
    <s v="-"/>
    <s v="-"/>
    <s v="-"/>
    <s v="."/>
    <n v="0"/>
    <s v="."/>
    <x v="1"/>
  </r>
  <r>
    <x v="16"/>
    <s v="Services"/>
    <x v="3"/>
    <m/>
    <x v="9"/>
    <s v="-"/>
    <n v="0"/>
    <n v="0"/>
    <s v="."/>
    <m/>
    <n v="0"/>
    <n v="0"/>
    <n v="0"/>
    <n v="0"/>
    <s v="."/>
    <n v="0"/>
    <s v="."/>
    <n v="0"/>
    <s v="-"/>
    <s v="-"/>
    <s v="-"/>
    <s v="-"/>
    <s v="a"/>
    <n v="0"/>
    <s v="."/>
    <n v="0"/>
    <s v="-"/>
    <s v="-"/>
    <s v="-"/>
    <s v="."/>
    <n v="0"/>
    <s v="."/>
    <x v="1"/>
  </r>
  <r>
    <x v="16"/>
    <s v="Services"/>
    <x v="3"/>
    <m/>
    <x v="10"/>
    <s v="-"/>
    <n v="8.1098945712009983E-4"/>
    <n v="8.1098945712009983E-4"/>
    <s v="."/>
    <m/>
    <n v="8.1098945712009983E-4"/>
    <n v="8.1098945712009983E-4"/>
    <n v="0"/>
    <n v="5.1298681256092089E-4"/>
    <s v="."/>
    <n v="2.9800264455917894E-4"/>
    <s v="."/>
    <n v="0"/>
    <s v="-"/>
    <s v="-"/>
    <s v="-"/>
    <s v="-"/>
    <s v="a"/>
    <n v="0"/>
    <s v="."/>
    <n v="0"/>
    <s v="-"/>
    <s v="-"/>
    <s v="-"/>
    <s v="."/>
    <n v="0"/>
    <s v="."/>
    <x v="1"/>
  </r>
  <r>
    <x v="16"/>
    <s v="Services"/>
    <x v="3"/>
    <m/>
    <x v="11"/>
    <s v="-"/>
    <n v="0"/>
    <n v="0"/>
    <s v="."/>
    <m/>
    <n v="0"/>
    <n v="0"/>
    <n v="0"/>
    <n v="0"/>
    <s v="."/>
    <n v="0"/>
    <s v="."/>
    <n v="0"/>
    <s v="-"/>
    <s v="-"/>
    <s v="-"/>
    <s v="-"/>
    <s v="a"/>
    <n v="0"/>
    <s v="."/>
    <n v="0"/>
    <s v="-"/>
    <s v="-"/>
    <s v="-"/>
    <s v="."/>
    <n v="0"/>
    <s v="."/>
    <x v="1"/>
  </r>
  <r>
    <x v="16"/>
    <s v="Services"/>
    <x v="3"/>
    <m/>
    <x v="12"/>
    <s v="-"/>
    <n v="0"/>
    <n v="0"/>
    <s v="."/>
    <m/>
    <n v="0"/>
    <n v="0"/>
    <n v="0"/>
    <n v="0"/>
    <s v="."/>
    <n v="0"/>
    <s v="."/>
    <n v="0"/>
    <s v="-"/>
    <s v="-"/>
    <s v="-"/>
    <s v="-"/>
    <s v="a"/>
    <n v="0"/>
    <s v="."/>
    <n v="0"/>
    <s v="-"/>
    <s v="-"/>
    <s v="-"/>
    <s v="."/>
    <n v="0"/>
    <s v="."/>
    <x v="1"/>
  </r>
  <r>
    <x v="16"/>
    <s v="Services"/>
    <x v="3"/>
    <m/>
    <x v="13"/>
    <s v="-"/>
    <n v="7.4440740635041576E-5"/>
    <n v="7.4440740635041576E-5"/>
    <s v="."/>
    <m/>
    <n v="7.4440740635041576E-5"/>
    <n v="7.4440740635041576E-5"/>
    <n v="0"/>
    <n v="4.2877518657215838E-5"/>
    <s v="."/>
    <n v="3.1563221977825731E-5"/>
    <s v="."/>
    <n v="0"/>
    <s v="-"/>
    <s v="-"/>
    <s v="-"/>
    <s v="-"/>
    <s v="a"/>
    <n v="0"/>
    <s v="."/>
    <n v="0"/>
    <s v="-"/>
    <s v="-"/>
    <s v="-"/>
    <s v="."/>
    <n v="0"/>
    <s v="."/>
    <x v="1"/>
  </r>
  <r>
    <x v="16"/>
    <s v="Services"/>
    <x v="3"/>
    <m/>
    <x v="14"/>
    <s v="-"/>
    <n v="0"/>
    <n v="0"/>
    <s v="."/>
    <m/>
    <n v="0"/>
    <n v="0"/>
    <n v="0"/>
    <n v="0"/>
    <s v="."/>
    <n v="0"/>
    <s v="."/>
    <n v="0"/>
    <s v="-"/>
    <s v="-"/>
    <s v="-"/>
    <s v="-"/>
    <s v="a"/>
    <n v="0"/>
    <s v="."/>
    <n v="0"/>
    <s v="-"/>
    <s v="-"/>
    <s v="-"/>
    <s v="."/>
    <n v="0"/>
    <s v="."/>
    <x v="1"/>
  </r>
  <r>
    <x v="16"/>
    <s v="Services"/>
    <x v="4"/>
    <m/>
    <x v="1"/>
    <s v="-"/>
    <n v="0.32692192208102988"/>
    <n v="0.32692192208102988"/>
    <s v="."/>
    <m/>
    <n v="0.32692192208102988"/>
    <n v="0.29413854262593014"/>
    <n v="3.2783379455099751E-2"/>
    <n v="0.25830742451525229"/>
    <s v="."/>
    <n v="3.5831118110677844E-2"/>
    <s v="."/>
    <n v="0"/>
    <s v="-"/>
    <s v="-"/>
    <s v="-"/>
    <s v="-"/>
    <s v="a"/>
    <n v="3.9917583573257165E-3"/>
    <s v="."/>
    <n v="2.8791621097774032E-2"/>
    <s v="-"/>
    <s v="-"/>
    <s v="-"/>
    <s v="."/>
    <n v="0"/>
    <s v="."/>
    <x v="1"/>
  </r>
  <r>
    <x v="16"/>
    <s v="Services"/>
    <x v="4"/>
    <m/>
    <x v="2"/>
    <s v="-"/>
    <n v="0"/>
    <n v="0"/>
    <s v="."/>
    <m/>
    <n v="0"/>
    <n v="0"/>
    <n v="0"/>
    <n v="0"/>
    <s v="."/>
    <n v="0"/>
    <s v="."/>
    <n v="0"/>
    <s v="-"/>
    <s v="-"/>
    <s v="-"/>
    <s v="-"/>
    <s v="a"/>
    <n v="0"/>
    <s v="."/>
    <n v="0"/>
    <s v="-"/>
    <s v="-"/>
    <s v="-"/>
    <s v="."/>
    <n v="0"/>
    <s v="."/>
    <x v="1"/>
  </r>
  <r>
    <x v="16"/>
    <s v="Services"/>
    <x v="4"/>
    <m/>
    <x v="3"/>
    <s v="-"/>
    <n v="6.8258281653733432E-2"/>
    <n v="6.8258281653733432E-2"/>
    <s v="."/>
    <m/>
    <n v="6.8258281653733432E-2"/>
    <n v="6.8258281653733432E-2"/>
    <n v="0"/>
    <n v="5.9973942625971034E-2"/>
    <s v="."/>
    <n v="8.2843390277623948E-3"/>
    <s v="."/>
    <n v="0"/>
    <s v="-"/>
    <s v="-"/>
    <s v="-"/>
    <s v="-"/>
    <s v="a"/>
    <n v="0"/>
    <s v="."/>
    <n v="0"/>
    <s v="-"/>
    <s v="-"/>
    <s v="-"/>
    <s v="."/>
    <n v="0"/>
    <s v="."/>
    <x v="1"/>
  </r>
  <r>
    <x v="16"/>
    <s v="Services"/>
    <x v="4"/>
    <m/>
    <x v="4"/>
    <s v="-"/>
    <n v="0.15208982916348057"/>
    <n v="0.15208982916348057"/>
    <s v="."/>
    <m/>
    <n v="0.15208982916348057"/>
    <n v="0.15208982916348057"/>
    <n v="0"/>
    <n v="0.13345427056685891"/>
    <s v="."/>
    <n v="1.8635558596621655E-2"/>
    <s v="."/>
    <n v="0"/>
    <s v="-"/>
    <s v="-"/>
    <s v="-"/>
    <s v="-"/>
    <s v="a"/>
    <n v="0"/>
    <s v="."/>
    <n v="0"/>
    <s v="-"/>
    <s v="-"/>
    <s v="-"/>
    <s v="."/>
    <n v="0"/>
    <s v="."/>
    <x v="1"/>
  </r>
  <r>
    <x v="16"/>
    <s v="Services"/>
    <x v="4"/>
    <m/>
    <x v="5"/>
    <s v="-"/>
    <n v="0"/>
    <n v="0"/>
    <s v="."/>
    <m/>
    <n v="0"/>
    <n v="0"/>
    <n v="0"/>
    <n v="0"/>
    <s v="."/>
    <n v="0"/>
    <s v="."/>
    <n v="0"/>
    <s v="-"/>
    <s v="-"/>
    <s v="-"/>
    <s v="-"/>
    <s v="a"/>
    <n v="0"/>
    <s v="."/>
    <n v="0"/>
    <s v="-"/>
    <s v="-"/>
    <s v="-"/>
    <s v="."/>
    <n v="0"/>
    <s v="."/>
    <x v="1"/>
  </r>
  <r>
    <x v="16"/>
    <s v="Services"/>
    <x v="4"/>
    <m/>
    <x v="6"/>
    <s v="-"/>
    <n v="3.7944815561132605E-2"/>
    <n v="3.7944815561132605E-2"/>
    <s v="."/>
    <m/>
    <n v="3.7944815561132605E-2"/>
    <n v="5.1614361060328519E-3"/>
    <n v="3.2783379455099751E-2"/>
    <n v="4.5378147224339185E-3"/>
    <s v="."/>
    <n v="6.2362138359893353E-4"/>
    <s v="."/>
    <n v="0"/>
    <s v="-"/>
    <s v="-"/>
    <s v="-"/>
    <s v="-"/>
    <s v="a"/>
    <n v="3.9917583573257165E-3"/>
    <s v="."/>
    <n v="2.8791621097774032E-2"/>
    <s v="-"/>
    <s v="-"/>
    <s v="-"/>
    <s v="."/>
    <n v="0"/>
    <s v="."/>
    <x v="1"/>
  </r>
  <r>
    <x v="16"/>
    <s v="Services"/>
    <x v="4"/>
    <m/>
    <x v="7"/>
    <s v="-"/>
    <n v="6.7705220057223917E-2"/>
    <n v="6.7705220057223917E-2"/>
    <s v="."/>
    <m/>
    <n v="6.7705220057223917E-2"/>
    <n v="6.7705220057223917E-2"/>
    <n v="0"/>
    <n v="5.9528973813129445E-2"/>
    <s v="."/>
    <n v="8.1762462440944737E-3"/>
    <s v="."/>
    <n v="0"/>
    <s v="-"/>
    <s v="-"/>
    <s v="-"/>
    <s v="-"/>
    <s v="a"/>
    <n v="0"/>
    <s v="."/>
    <n v="0"/>
    <s v="-"/>
    <s v="-"/>
    <s v="-"/>
    <s v="."/>
    <n v="0"/>
    <s v="."/>
    <x v="1"/>
  </r>
  <r>
    <x v="16"/>
    <s v="Services"/>
    <x v="4"/>
    <m/>
    <x v="8"/>
    <s v="-"/>
    <n v="0"/>
    <n v="0"/>
    <s v="."/>
    <m/>
    <n v="0"/>
    <n v="0"/>
    <n v="0"/>
    <n v="0"/>
    <s v="."/>
    <n v="0"/>
    <s v="."/>
    <n v="0"/>
    <s v="-"/>
    <s v="-"/>
    <s v="-"/>
    <s v="-"/>
    <s v="a"/>
    <n v="0"/>
    <s v="."/>
    <n v="0"/>
    <s v="-"/>
    <s v="-"/>
    <s v="-"/>
    <s v="."/>
    <n v="0"/>
    <s v="."/>
    <x v="1"/>
  </r>
  <r>
    <x v="16"/>
    <s v="Services"/>
    <x v="4"/>
    <m/>
    <x v="9"/>
    <s v="-"/>
    <n v="0"/>
    <n v="0"/>
    <s v="."/>
    <m/>
    <n v="0"/>
    <n v="0"/>
    <n v="0"/>
    <n v="0"/>
    <s v="."/>
    <n v="0"/>
    <s v="."/>
    <n v="0"/>
    <s v="-"/>
    <s v="-"/>
    <s v="-"/>
    <s v="-"/>
    <s v="a"/>
    <n v="0"/>
    <s v="."/>
    <n v="0"/>
    <s v="-"/>
    <s v="-"/>
    <s v="-"/>
    <s v="."/>
    <n v="0"/>
    <s v="."/>
    <x v="1"/>
  </r>
  <r>
    <x v="16"/>
    <s v="Services"/>
    <x v="4"/>
    <m/>
    <x v="10"/>
    <s v="-"/>
    <n v="8.4344062914768825E-4"/>
    <n v="8.4344062914768825E-4"/>
    <s v="."/>
    <m/>
    <n v="8.4344062914768825E-4"/>
    <n v="8.4344062914768825E-4"/>
    <n v="0"/>
    <n v="7.420412441081814E-4"/>
    <s v="."/>
    <n v="1.0139938503950684E-4"/>
    <s v="."/>
    <n v="0"/>
    <s v="-"/>
    <s v="-"/>
    <s v="-"/>
    <s v="-"/>
    <s v="a"/>
    <n v="0"/>
    <s v="."/>
    <n v="0"/>
    <s v="-"/>
    <s v="-"/>
    <s v="-"/>
    <s v="."/>
    <n v="0"/>
    <s v="."/>
    <x v="1"/>
  </r>
  <r>
    <x v="16"/>
    <s v="Services"/>
    <x v="4"/>
    <m/>
    <x v="11"/>
    <s v="-"/>
    <n v="0"/>
    <n v="0"/>
    <s v="."/>
    <m/>
    <n v="0"/>
    <n v="0"/>
    <n v="0"/>
    <n v="0"/>
    <s v="."/>
    <n v="0"/>
    <s v="."/>
    <n v="0"/>
    <s v="-"/>
    <s v="-"/>
    <s v="-"/>
    <s v="-"/>
    <s v="a"/>
    <n v="0"/>
    <s v="."/>
    <n v="0"/>
    <s v="-"/>
    <s v="-"/>
    <s v="-"/>
    <s v="."/>
    <n v="0"/>
    <s v="."/>
    <x v="1"/>
  </r>
  <r>
    <x v="16"/>
    <s v="Services"/>
    <x v="4"/>
    <m/>
    <x v="12"/>
    <s v="-"/>
    <n v="0"/>
    <n v="0"/>
    <s v="."/>
    <m/>
    <n v="0"/>
    <n v="0"/>
    <n v="0"/>
    <n v="0"/>
    <s v="."/>
    <n v="0"/>
    <s v="."/>
    <n v="0"/>
    <s v="-"/>
    <s v="-"/>
    <s v="-"/>
    <s v="-"/>
    <s v="a"/>
    <n v="0"/>
    <s v="."/>
    <n v="0"/>
    <s v="-"/>
    <s v="-"/>
    <s v="-"/>
    <s v="."/>
    <n v="0"/>
    <s v="."/>
    <x v="1"/>
  </r>
  <r>
    <x v="16"/>
    <s v="Services"/>
    <x v="4"/>
    <m/>
    <x v="13"/>
    <s v="-"/>
    <n v="8.0335016311672996E-5"/>
    <n v="8.0335016311672996E-5"/>
    <s v="."/>
    <m/>
    <n v="8.0335016311672996E-5"/>
    <n v="8.0335016311672996E-5"/>
    <n v="0"/>
    <n v="7.0381542750796728E-5"/>
    <s v="."/>
    <n v="9.9534735608762627E-6"/>
    <s v="."/>
    <n v="0"/>
    <s v="-"/>
    <s v="-"/>
    <s v="-"/>
    <s v="-"/>
    <s v="a"/>
    <n v="0"/>
    <s v="."/>
    <n v="0"/>
    <s v="-"/>
    <s v="-"/>
    <s v="-"/>
    <s v="."/>
    <n v="0"/>
    <s v="."/>
    <x v="1"/>
  </r>
  <r>
    <x v="16"/>
    <s v="Services"/>
    <x v="4"/>
    <m/>
    <x v="14"/>
    <s v="-"/>
    <n v="0"/>
    <n v="0"/>
    <s v="."/>
    <m/>
    <n v="0"/>
    <n v="0"/>
    <n v="0"/>
    <n v="0"/>
    <s v="."/>
    <n v="0"/>
    <s v="."/>
    <n v="0"/>
    <s v="-"/>
    <s v="-"/>
    <s v="-"/>
    <s v="-"/>
    <s v="a"/>
    <n v="0"/>
    <s v="."/>
    <n v="0"/>
    <s v="-"/>
    <s v="-"/>
    <s v="-"/>
    <s v="."/>
    <n v="0"/>
    <s v="."/>
    <x v="1"/>
  </r>
  <r>
    <x v="16"/>
    <s v="Services"/>
    <x v="5"/>
    <m/>
    <x v="1"/>
    <s v="-"/>
    <n v="0.54202299847863022"/>
    <n v="0.54202299847863022"/>
    <s v="."/>
    <m/>
    <n v="0.54202299847863022"/>
    <n v="0.45471114760063386"/>
    <n v="8.7311850877996353E-2"/>
    <n v="0.40716837021700963"/>
    <s v="."/>
    <n v="4.7542777383624224E-2"/>
    <s v="."/>
    <n v="0"/>
    <s v="-"/>
    <s v="-"/>
    <s v="-"/>
    <s v="-"/>
    <s v="a"/>
    <n v="7.2814170859710065E-2"/>
    <s v="."/>
    <n v="1.449768001828629E-2"/>
    <s v="-"/>
    <s v="-"/>
    <s v="-"/>
    <s v="."/>
    <n v="0"/>
    <s v="."/>
    <x v="1"/>
  </r>
  <r>
    <x v="16"/>
    <s v="Services"/>
    <x v="5"/>
    <m/>
    <x v="2"/>
    <s v="-"/>
    <n v="0"/>
    <n v="0"/>
    <s v="."/>
    <m/>
    <n v="0"/>
    <n v="0"/>
    <n v="0"/>
    <n v="0"/>
    <s v="."/>
    <n v="0"/>
    <s v="."/>
    <n v="0"/>
    <s v="-"/>
    <s v="-"/>
    <s v="-"/>
    <s v="-"/>
    <s v="a"/>
    <n v="0"/>
    <s v="."/>
    <n v="0"/>
    <s v="-"/>
    <s v="-"/>
    <s v="-"/>
    <s v="."/>
    <n v="0"/>
    <s v="."/>
    <x v="1"/>
  </r>
  <r>
    <x v="16"/>
    <s v="Services"/>
    <x v="5"/>
    <m/>
    <x v="3"/>
    <s v="-"/>
    <n v="9.4286580431532874E-2"/>
    <n v="9.4286580431532874E-2"/>
    <s v="."/>
    <m/>
    <n v="9.4286580431532874E-2"/>
    <n v="9.4286580431532874E-2"/>
    <n v="0"/>
    <n v="8.4888047772638711E-2"/>
    <s v="."/>
    <n v="9.3985326588941574E-3"/>
    <s v="."/>
    <n v="0"/>
    <s v="-"/>
    <s v="-"/>
    <s v="-"/>
    <s v="-"/>
    <s v="a"/>
    <n v="0"/>
    <s v="."/>
    <n v="0"/>
    <s v="-"/>
    <s v="-"/>
    <s v="-"/>
    <s v="."/>
    <n v="0"/>
    <s v="."/>
    <x v="1"/>
  </r>
  <r>
    <x v="16"/>
    <s v="Services"/>
    <x v="5"/>
    <m/>
    <x v="4"/>
    <s v="-"/>
    <n v="0.25781178451358333"/>
    <n v="0.25781178451358333"/>
    <s v="."/>
    <m/>
    <n v="0.25781178451358333"/>
    <n v="0.25781178451358333"/>
    <n v="0"/>
    <n v="0.22996410847109652"/>
    <s v="."/>
    <n v="2.7847676042486821E-2"/>
    <s v="."/>
    <n v="0"/>
    <s v="-"/>
    <s v="-"/>
    <s v="-"/>
    <s v="-"/>
    <s v="a"/>
    <n v="0"/>
    <s v="."/>
    <n v="0"/>
    <s v="-"/>
    <s v="-"/>
    <s v="-"/>
    <s v="."/>
    <n v="0"/>
    <s v="."/>
    <x v="1"/>
  </r>
  <r>
    <x v="16"/>
    <s v="Services"/>
    <x v="5"/>
    <m/>
    <x v="5"/>
    <s v="-"/>
    <n v="0"/>
    <n v="0"/>
    <s v="."/>
    <m/>
    <n v="0"/>
    <n v="0"/>
    <n v="0"/>
    <n v="0"/>
    <s v="."/>
    <n v="0"/>
    <s v="."/>
    <n v="0"/>
    <s v="-"/>
    <s v="-"/>
    <s v="-"/>
    <s v="-"/>
    <s v="a"/>
    <n v="0"/>
    <s v="."/>
    <n v="0"/>
    <s v="-"/>
    <s v="-"/>
    <s v="-"/>
    <s v="."/>
    <n v="0"/>
    <s v="."/>
    <x v="1"/>
  </r>
  <r>
    <x v="16"/>
    <s v="Services"/>
    <x v="5"/>
    <m/>
    <x v="6"/>
    <s v="-"/>
    <n v="9.5458689098660912E-2"/>
    <n v="9.5458689098660912E-2"/>
    <s v="."/>
    <m/>
    <n v="9.5458689098660912E-2"/>
    <n v="8.1468382206645578E-3"/>
    <n v="8.7311850877996353E-2"/>
    <n v="7.304514313510261E-3"/>
    <s v="."/>
    <n v="8.4232390715429663E-4"/>
    <s v="."/>
    <n v="0"/>
    <s v="-"/>
    <s v="-"/>
    <s v="-"/>
    <s v="-"/>
    <s v="a"/>
    <n v="7.2814170859710065E-2"/>
    <s v="."/>
    <n v="1.449768001828629E-2"/>
    <s v="-"/>
    <s v="-"/>
    <s v="-"/>
    <s v="."/>
    <n v="0"/>
    <s v="."/>
    <x v="1"/>
  </r>
  <r>
    <x v="16"/>
    <s v="Services"/>
    <x v="5"/>
    <m/>
    <x v="7"/>
    <s v="-"/>
    <n v="9.279493050531834E-2"/>
    <n v="9.279493050531834E-2"/>
    <s v="."/>
    <m/>
    <n v="9.279493050531834E-2"/>
    <n v="9.279493050531834E-2"/>
    <n v="0"/>
    <n v="8.3517277869175288E-2"/>
    <s v="."/>
    <n v="9.2776526361430557E-3"/>
    <s v="."/>
    <n v="0"/>
    <s v="-"/>
    <s v="-"/>
    <s v="-"/>
    <s v="-"/>
    <s v="a"/>
    <n v="0"/>
    <s v="."/>
    <n v="0"/>
    <s v="-"/>
    <s v="-"/>
    <s v="-"/>
    <s v="."/>
    <n v="0"/>
    <s v="."/>
    <x v="1"/>
  </r>
  <r>
    <x v="16"/>
    <s v="Services"/>
    <x v="5"/>
    <m/>
    <x v="8"/>
    <s v="-"/>
    <n v="0"/>
    <n v="0"/>
    <s v="."/>
    <m/>
    <n v="0"/>
    <n v="0"/>
    <n v="0"/>
    <n v="0"/>
    <s v="."/>
    <n v="0"/>
    <s v="."/>
    <n v="0"/>
    <s v="-"/>
    <s v="-"/>
    <s v="-"/>
    <s v="-"/>
    <s v="a"/>
    <n v="0"/>
    <s v="."/>
    <n v="0"/>
    <s v="-"/>
    <s v="-"/>
    <s v="-"/>
    <s v="."/>
    <n v="0"/>
    <s v="."/>
    <x v="1"/>
  </r>
  <r>
    <x v="16"/>
    <s v="Services"/>
    <x v="5"/>
    <m/>
    <x v="9"/>
    <s v="-"/>
    <n v="0"/>
    <n v="0"/>
    <s v="."/>
    <m/>
    <n v="0"/>
    <n v="0"/>
    <n v="0"/>
    <n v="0"/>
    <s v="."/>
    <n v="0"/>
    <s v="."/>
    <n v="0"/>
    <s v="-"/>
    <s v="-"/>
    <s v="-"/>
    <s v="-"/>
    <s v="a"/>
    <n v="0"/>
    <s v="."/>
    <n v="0"/>
    <s v="-"/>
    <s v="-"/>
    <s v="-"/>
    <s v="."/>
    <n v="0"/>
    <s v="."/>
    <x v="1"/>
  </r>
  <r>
    <x v="16"/>
    <s v="Services"/>
    <x v="5"/>
    <m/>
    <x v="10"/>
    <s v="-"/>
    <n v="1.522125906723351E-3"/>
    <n v="1.522125906723351E-3"/>
    <s v="."/>
    <m/>
    <n v="1.522125906723351E-3"/>
    <n v="1.522125906723351E-3"/>
    <n v="0"/>
    <n v="1.3623891518629052E-3"/>
    <s v="."/>
    <n v="1.597367548604458E-4"/>
    <s v="."/>
    <n v="0"/>
    <s v="-"/>
    <s v="-"/>
    <s v="-"/>
    <s v="-"/>
    <s v="a"/>
    <n v="0"/>
    <s v="."/>
    <n v="0"/>
    <s v="-"/>
    <s v="-"/>
    <s v="-"/>
    <s v="."/>
    <n v="0"/>
    <s v="."/>
    <x v="1"/>
  </r>
  <r>
    <x v="16"/>
    <s v="Services"/>
    <x v="5"/>
    <m/>
    <x v="11"/>
    <s v="-"/>
    <n v="0"/>
    <n v="0"/>
    <s v="."/>
    <m/>
    <n v="0"/>
    <n v="0"/>
    <n v="0"/>
    <n v="0"/>
    <s v="."/>
    <n v="0"/>
    <s v="."/>
    <n v="0"/>
    <s v="-"/>
    <s v="-"/>
    <s v="-"/>
    <s v="-"/>
    <s v="a"/>
    <n v="0"/>
    <s v="."/>
    <n v="0"/>
    <s v="-"/>
    <s v="-"/>
    <s v="-"/>
    <s v="."/>
    <n v="0"/>
    <s v="."/>
    <x v="1"/>
  </r>
  <r>
    <x v="16"/>
    <s v="Services"/>
    <x v="5"/>
    <m/>
    <x v="12"/>
    <s v="-"/>
    <n v="0"/>
    <n v="0"/>
    <s v="."/>
    <m/>
    <n v="0"/>
    <n v="0"/>
    <n v="0"/>
    <n v="0"/>
    <s v="."/>
    <n v="0"/>
    <s v="."/>
    <n v="0"/>
    <s v="-"/>
    <s v="-"/>
    <s v="-"/>
    <s v="-"/>
    <s v="a"/>
    <n v="0"/>
    <s v="."/>
    <n v="0"/>
    <s v="-"/>
    <s v="-"/>
    <s v="-"/>
    <s v="."/>
    <n v="0"/>
    <s v="."/>
    <x v="1"/>
  </r>
  <r>
    <x v="16"/>
    <s v="Services"/>
    <x v="5"/>
    <m/>
    <x v="13"/>
    <s v="-"/>
    <n v="1.4888802281135021E-4"/>
    <n v="1.4888802281135021E-4"/>
    <s v="."/>
    <m/>
    <n v="1.4888802281135021E-4"/>
    <n v="1.4888802281135021E-4"/>
    <n v="0"/>
    <n v="1.3203263872589577E-4"/>
    <s v="."/>
    <n v="1.6855384085454455E-5"/>
    <s v="."/>
    <n v="0"/>
    <s v="-"/>
    <s v="-"/>
    <s v="-"/>
    <s v="-"/>
    <s v="a"/>
    <n v="0"/>
    <s v="."/>
    <n v="0"/>
    <s v="-"/>
    <s v="-"/>
    <s v="-"/>
    <s v="."/>
    <n v="0"/>
    <s v="."/>
    <x v="1"/>
  </r>
  <r>
    <x v="16"/>
    <s v="Services"/>
    <x v="5"/>
    <m/>
    <x v="14"/>
    <s v="-"/>
    <n v="0"/>
    <n v="0"/>
    <s v="."/>
    <m/>
    <n v="0"/>
    <n v="0"/>
    <n v="0"/>
    <n v="0"/>
    <s v="."/>
    <n v="0"/>
    <s v="."/>
    <n v="0"/>
    <s v="-"/>
    <s v="-"/>
    <s v="-"/>
    <s v="-"/>
    <s v="a"/>
    <n v="0"/>
    <s v="."/>
    <n v="0"/>
    <s v="-"/>
    <s v="-"/>
    <s v="-"/>
    <s v="."/>
    <n v="0"/>
    <s v="."/>
    <x v="1"/>
  </r>
  <r>
    <x v="16"/>
    <s v="Services"/>
    <x v="6"/>
    <m/>
    <x v="1"/>
    <s v="-"/>
    <n v="0.41373425839224692"/>
    <n v="0.41373425839224692"/>
    <s v="."/>
    <m/>
    <n v="0.41373425839224692"/>
    <n v="0.40535671149817587"/>
    <n v="8.3775468940710564E-3"/>
    <n v="0.25228811976505927"/>
    <s v="."/>
    <n v="8.7660547102787881E-2"/>
    <s v="."/>
    <n v="6.5408044630328732E-2"/>
    <s v="-"/>
    <s v="-"/>
    <s v="-"/>
    <s v="-"/>
    <s v="a"/>
    <n v="7.262771110133257E-4"/>
    <s v="."/>
    <n v="7.6512697830577302E-3"/>
    <s v="-"/>
    <s v="-"/>
    <s v="-"/>
    <s v="."/>
    <n v="0"/>
    <s v="."/>
    <x v="1"/>
  </r>
  <r>
    <x v="16"/>
    <s v="Services"/>
    <x v="6"/>
    <m/>
    <x v="2"/>
    <s v="-"/>
    <n v="0"/>
    <n v="0"/>
    <s v="."/>
    <m/>
    <n v="0"/>
    <n v="0"/>
    <n v="0"/>
    <n v="0"/>
    <s v="."/>
    <n v="0"/>
    <s v="."/>
    <n v="0"/>
    <s v="-"/>
    <s v="-"/>
    <s v="-"/>
    <s v="-"/>
    <s v="a"/>
    <n v="0"/>
    <s v="."/>
    <n v="0"/>
    <s v="-"/>
    <s v="-"/>
    <s v="-"/>
    <s v="."/>
    <n v="0"/>
    <s v="."/>
    <x v="1"/>
  </r>
  <r>
    <x v="16"/>
    <s v="Services"/>
    <x v="6"/>
    <m/>
    <x v="3"/>
    <s v="-"/>
    <n v="7.1760204967560956E-2"/>
    <n v="7.1760204967560956E-2"/>
    <s v="."/>
    <m/>
    <n v="7.1760204967560956E-2"/>
    <n v="7.1760204967560956E-2"/>
    <n v="0"/>
    <n v="5.4027632908027701E-2"/>
    <s v="."/>
    <n v="1.7732572059533255E-2"/>
    <s v="."/>
    <n v="0"/>
    <s v="-"/>
    <s v="-"/>
    <s v="-"/>
    <s v="-"/>
    <s v="a"/>
    <n v="0"/>
    <s v="."/>
    <n v="0"/>
    <s v="-"/>
    <s v="-"/>
    <s v="-"/>
    <s v="."/>
    <n v="0"/>
    <s v="."/>
    <x v="1"/>
  </r>
  <r>
    <x v="16"/>
    <s v="Services"/>
    <x v="6"/>
    <m/>
    <x v="4"/>
    <s v="-"/>
    <n v="0.19121940116470354"/>
    <n v="0.19121940116470354"/>
    <s v="."/>
    <m/>
    <n v="0.19121940116470354"/>
    <n v="0.19121940116470354"/>
    <n v="0"/>
    <n v="0.14070399780889439"/>
    <s v="."/>
    <n v="5.051540335580916E-2"/>
    <s v="."/>
    <n v="0"/>
    <s v="-"/>
    <s v="-"/>
    <s v="-"/>
    <s v="-"/>
    <s v="a"/>
    <n v="0"/>
    <s v="."/>
    <n v="0"/>
    <s v="-"/>
    <s v="-"/>
    <s v="-"/>
    <s v="."/>
    <n v="0"/>
    <s v="."/>
    <x v="1"/>
  </r>
  <r>
    <x v="16"/>
    <s v="Services"/>
    <x v="6"/>
    <m/>
    <x v="5"/>
    <s v="-"/>
    <n v="0"/>
    <n v="0"/>
    <s v="."/>
    <m/>
    <n v="0"/>
    <n v="0"/>
    <n v="0"/>
    <n v="0"/>
    <s v="."/>
    <n v="0"/>
    <s v="."/>
    <n v="0"/>
    <s v="-"/>
    <s v="-"/>
    <s v="-"/>
    <s v="-"/>
    <s v="a"/>
    <n v="0"/>
    <s v="."/>
    <n v="0"/>
    <s v="-"/>
    <s v="-"/>
    <s v="-"/>
    <s v="."/>
    <n v="0"/>
    <s v="."/>
    <x v="1"/>
  </r>
  <r>
    <x v="16"/>
    <s v="Services"/>
    <x v="6"/>
    <m/>
    <x v="6"/>
    <s v="-"/>
    <n v="8.0000512513718272E-2"/>
    <n v="8.0000512513718272E-2"/>
    <s v="."/>
    <m/>
    <n v="8.0000512513718272E-2"/>
    <n v="7.1622965619647219E-2"/>
    <n v="8.3775468940710564E-3"/>
    <n v="4.6475420919252445E-3"/>
    <s v="."/>
    <n v="1.5673788973932453E-3"/>
    <s v="."/>
    <n v="6.5408044630328732E-2"/>
    <s v="-"/>
    <s v="-"/>
    <s v="-"/>
    <s v="-"/>
    <s v="a"/>
    <n v="7.262771110133257E-4"/>
    <s v="."/>
    <n v="7.6512697830577302E-3"/>
    <s v="-"/>
    <s v="-"/>
    <s v="-"/>
    <s v="."/>
    <n v="0"/>
    <s v="."/>
    <x v="1"/>
  </r>
  <r>
    <x v="16"/>
    <s v="Services"/>
    <x v="6"/>
    <m/>
    <x v="7"/>
    <s v="-"/>
    <n v="6.9836307435449899E-2"/>
    <n v="6.9836307435449899E-2"/>
    <s v="."/>
    <m/>
    <n v="6.9836307435449899E-2"/>
    <n v="6.9836307435449899E-2"/>
    <n v="0"/>
    <n v="5.2234544205553894E-2"/>
    <s v="."/>
    <n v="1.7601763229896001E-2"/>
    <s v="."/>
    <n v="0"/>
    <s v="-"/>
    <s v="-"/>
    <s v="-"/>
    <s v="-"/>
    <s v="a"/>
    <n v="0"/>
    <s v="."/>
    <n v="0"/>
    <s v="-"/>
    <s v="-"/>
    <s v="-"/>
    <s v="."/>
    <n v="0"/>
    <s v="."/>
    <x v="1"/>
  </r>
  <r>
    <x v="16"/>
    <s v="Services"/>
    <x v="6"/>
    <m/>
    <x v="8"/>
    <s v="-"/>
    <n v="0"/>
    <n v="0"/>
    <s v="."/>
    <m/>
    <n v="0"/>
    <n v="0"/>
    <n v="0"/>
    <n v="0"/>
    <s v="."/>
    <n v="0"/>
    <s v="."/>
    <n v="0"/>
    <s v="-"/>
    <s v="-"/>
    <s v="-"/>
    <s v="-"/>
    <s v="a"/>
    <n v="0"/>
    <s v="."/>
    <n v="0"/>
    <s v="-"/>
    <s v="-"/>
    <s v="-"/>
    <s v="."/>
    <n v="0"/>
    <s v="."/>
    <x v="1"/>
  </r>
  <r>
    <x v="16"/>
    <s v="Services"/>
    <x v="6"/>
    <m/>
    <x v="9"/>
    <s v="-"/>
    <n v="0"/>
    <n v="0"/>
    <s v="."/>
    <m/>
    <n v="0"/>
    <n v="0"/>
    <n v="0"/>
    <n v="0"/>
    <s v="."/>
    <n v="0"/>
    <s v="."/>
    <n v="0"/>
    <s v="-"/>
    <s v="-"/>
    <s v="-"/>
    <s v="-"/>
    <s v="a"/>
    <n v="0"/>
    <s v="."/>
    <n v="0"/>
    <s v="-"/>
    <s v="-"/>
    <s v="-"/>
    <s v="."/>
    <n v="0"/>
    <s v="."/>
    <x v="1"/>
  </r>
  <r>
    <x v="16"/>
    <s v="Services"/>
    <x v="6"/>
    <m/>
    <x v="10"/>
    <s v="-"/>
    <n v="8.0692829409807266E-4"/>
    <n v="8.0692829409807266E-4"/>
    <s v="."/>
    <m/>
    <n v="8.0692829409807266E-4"/>
    <n v="8.0692829409807266E-4"/>
    <n v="0"/>
    <n v="5.9396853232221317E-4"/>
    <s v="."/>
    <n v="2.1295976177585947E-4"/>
    <s v="."/>
    <n v="0"/>
    <s v="-"/>
    <s v="-"/>
    <s v="-"/>
    <s v="-"/>
    <s v="a"/>
    <n v="0"/>
    <s v="."/>
    <n v="0"/>
    <s v="-"/>
    <s v="-"/>
    <s v="-"/>
    <s v="."/>
    <n v="0"/>
    <s v="."/>
    <x v="1"/>
  </r>
  <r>
    <x v="16"/>
    <s v="Services"/>
    <x v="6"/>
    <m/>
    <x v="11"/>
    <s v="-"/>
    <n v="0"/>
    <n v="0"/>
    <s v="."/>
    <m/>
    <n v="0"/>
    <n v="0"/>
    <n v="0"/>
    <n v="0"/>
    <s v="."/>
    <n v="0"/>
    <s v="."/>
    <n v="0"/>
    <s v="-"/>
    <s v="-"/>
    <s v="-"/>
    <s v="-"/>
    <s v="a"/>
    <n v="0"/>
    <s v="."/>
    <n v="0"/>
    <s v="-"/>
    <s v="-"/>
    <s v="-"/>
    <s v="."/>
    <n v="0"/>
    <s v="."/>
    <x v="1"/>
  </r>
  <r>
    <x v="16"/>
    <s v="Services"/>
    <x v="6"/>
    <m/>
    <x v="12"/>
    <s v="-"/>
    <n v="0"/>
    <n v="0"/>
    <s v="."/>
    <m/>
    <n v="0"/>
    <n v="0"/>
    <n v="0"/>
    <n v="0"/>
    <s v="."/>
    <n v="0"/>
    <s v="."/>
    <n v="0"/>
    <s v="-"/>
    <s v="-"/>
    <s v="-"/>
    <s v="-"/>
    <s v="a"/>
    <n v="0"/>
    <s v="."/>
    <n v="0"/>
    <s v="-"/>
    <s v="-"/>
    <s v="-"/>
    <s v="."/>
    <n v="0"/>
    <s v="."/>
    <x v="1"/>
  </r>
  <r>
    <x v="16"/>
    <s v="Services"/>
    <x v="6"/>
    <m/>
    <x v="13"/>
    <s v="-"/>
    <n v="1.1090401671619953E-4"/>
    <n v="1.1090401671619953E-4"/>
    <s v="."/>
    <m/>
    <n v="1.1090401671619953E-4"/>
    <n v="1.1090401671619953E-4"/>
    <n v="0"/>
    <n v="8.0434218335853259E-5"/>
    <s v="."/>
    <n v="3.0469798380346276E-5"/>
    <s v="."/>
    <n v="0"/>
    <s v="-"/>
    <s v="-"/>
    <s v="-"/>
    <s v="-"/>
    <s v="a"/>
    <n v="0"/>
    <s v="."/>
    <n v="0"/>
    <s v="-"/>
    <s v="-"/>
    <s v="-"/>
    <s v="."/>
    <n v="0"/>
    <s v="."/>
    <x v="1"/>
  </r>
  <r>
    <x v="16"/>
    <s v="Services"/>
    <x v="6"/>
    <m/>
    <x v="14"/>
    <s v="-"/>
    <n v="0"/>
    <n v="0"/>
    <s v="."/>
    <m/>
    <n v="0"/>
    <n v="0"/>
    <n v="0"/>
    <n v="0"/>
    <s v="."/>
    <n v="0"/>
    <s v="."/>
    <n v="0"/>
    <s v="-"/>
    <s v="-"/>
    <s v="-"/>
    <s v="-"/>
    <s v="a"/>
    <n v="0"/>
    <s v="."/>
    <n v="0"/>
    <s v="-"/>
    <s v="-"/>
    <s v="-"/>
    <s v="."/>
    <n v="0"/>
    <s v="."/>
    <x v="1"/>
  </r>
  <r>
    <x v="16"/>
    <s v="Services"/>
    <x v="7"/>
    <m/>
    <x v="1"/>
    <s v="-"/>
    <n v="0.68122510746279341"/>
    <n v="0.68122510746279341"/>
    <s v="."/>
    <m/>
    <n v="0.68122510746279341"/>
    <n v="0.67497457032090213"/>
    <n v="6.2505371418913203E-3"/>
    <n v="0.55419952997572375"/>
    <s v="."/>
    <n v="7.9930994285669785E-2"/>
    <s v="."/>
    <n v="4.0844046059508629E-2"/>
    <s v="-"/>
    <s v="-"/>
    <s v="-"/>
    <s v="-"/>
    <s v="a"/>
    <n v="3.3546975003290874E-3"/>
    <s v="."/>
    <n v="2.8958396415622329E-3"/>
    <s v="-"/>
    <s v="-"/>
    <s v="-"/>
    <s v="."/>
    <n v="0"/>
    <s v="."/>
    <x v="1"/>
  </r>
  <r>
    <x v="16"/>
    <s v="Services"/>
    <x v="7"/>
    <m/>
    <x v="2"/>
    <s v="-"/>
    <n v="0"/>
    <n v="0"/>
    <s v="."/>
    <m/>
    <n v="0"/>
    <n v="0"/>
    <n v="0"/>
    <n v="0"/>
    <s v="."/>
    <n v="0"/>
    <s v="."/>
    <n v="0"/>
    <s v="-"/>
    <s v="-"/>
    <s v="-"/>
    <s v="-"/>
    <s v="a"/>
    <n v="0"/>
    <s v="."/>
    <n v="0"/>
    <s v="-"/>
    <s v="-"/>
    <s v="-"/>
    <s v="."/>
    <n v="0"/>
    <s v="."/>
    <x v="1"/>
  </r>
  <r>
    <x v="16"/>
    <s v="Services"/>
    <x v="7"/>
    <m/>
    <x v="3"/>
    <s v="-"/>
    <n v="0.1326334737046046"/>
    <n v="0.1326334737046046"/>
    <s v="."/>
    <m/>
    <n v="0.1326334737046046"/>
    <n v="0.1326334737046046"/>
    <n v="0"/>
    <n v="0.11634489822388186"/>
    <s v="."/>
    <n v="1.6288575480722736E-2"/>
    <s v="."/>
    <n v="0"/>
    <s v="-"/>
    <s v="-"/>
    <s v="-"/>
    <s v="-"/>
    <s v="a"/>
    <n v="0"/>
    <s v="."/>
    <n v="0"/>
    <s v="-"/>
    <s v="-"/>
    <s v="-"/>
    <s v="."/>
    <n v="0"/>
    <s v="."/>
    <x v="1"/>
  </r>
  <r>
    <x v="16"/>
    <s v="Services"/>
    <x v="7"/>
    <m/>
    <x v="4"/>
    <s v="-"/>
    <n v="0.34700646760915277"/>
    <n v="0.34700646760915277"/>
    <s v="."/>
    <m/>
    <n v="0.34700646760915277"/>
    <n v="0.34700646760915277"/>
    <n v="0"/>
    <n v="0.30253253913538353"/>
    <s v="."/>
    <n v="4.4473928473769256E-2"/>
    <s v="."/>
    <n v="0"/>
    <s v="-"/>
    <s v="-"/>
    <s v="-"/>
    <s v="-"/>
    <s v="a"/>
    <n v="0"/>
    <s v="."/>
    <n v="0"/>
    <s v="-"/>
    <s v="-"/>
    <s v="-"/>
    <s v="."/>
    <n v="0"/>
    <s v="."/>
    <x v="1"/>
  </r>
  <r>
    <x v="16"/>
    <s v="Services"/>
    <x v="7"/>
    <m/>
    <x v="5"/>
    <s v="-"/>
    <n v="0"/>
    <n v="0"/>
    <s v="."/>
    <m/>
    <n v="0"/>
    <n v="0"/>
    <n v="0"/>
    <n v="0"/>
    <s v="."/>
    <n v="0"/>
    <s v="."/>
    <n v="0"/>
    <s v="-"/>
    <s v="-"/>
    <s v="-"/>
    <s v="-"/>
    <s v="a"/>
    <n v="0"/>
    <s v="."/>
    <n v="0"/>
    <s v="-"/>
    <s v="-"/>
    <s v="-"/>
    <s v="."/>
    <n v="0"/>
    <s v="."/>
    <x v="1"/>
  </r>
  <r>
    <x v="16"/>
    <s v="Services"/>
    <x v="7"/>
    <m/>
    <x v="6"/>
    <s v="-"/>
    <n v="5.8261144807775306E-2"/>
    <n v="5.8261144807775306E-2"/>
    <s v="."/>
    <m/>
    <n v="5.8261144807775306E-2"/>
    <n v="5.2010607665883987E-2"/>
    <n v="6.2505371418913203E-3"/>
    <n v="9.7400727092178587E-3"/>
    <s v="."/>
    <n v="1.4264888971574961E-3"/>
    <s v="."/>
    <n v="4.0844046059508629E-2"/>
    <s v="-"/>
    <s v="-"/>
    <s v="-"/>
    <s v="-"/>
    <s v="a"/>
    <n v="3.3546975003290874E-3"/>
    <s v="."/>
    <n v="2.8958396415622329E-3"/>
    <s v="-"/>
    <s v="-"/>
    <s v="-"/>
    <s v="."/>
    <n v="0"/>
    <s v="."/>
    <x v="1"/>
  </r>
  <r>
    <x v="16"/>
    <s v="Services"/>
    <x v="7"/>
    <m/>
    <x v="7"/>
    <s v="-"/>
    <n v="0.14142193715856494"/>
    <n v="0.14142193715856494"/>
    <s v="."/>
    <m/>
    <n v="0.14142193715856494"/>
    <n v="0.14142193715856494"/>
    <n v="0"/>
    <n v="0.12390817253006614"/>
    <s v="."/>
    <n v="1.751376462849881E-2"/>
    <s v="."/>
    <n v="0"/>
    <s v="-"/>
    <s v="-"/>
    <s v="-"/>
    <s v="-"/>
    <s v="a"/>
    <n v="0"/>
    <s v="."/>
    <n v="0"/>
    <s v="-"/>
    <s v="-"/>
    <s v="-"/>
    <s v="."/>
    <n v="0"/>
    <s v="."/>
    <x v="1"/>
  </r>
  <r>
    <x v="16"/>
    <s v="Services"/>
    <x v="7"/>
    <m/>
    <x v="8"/>
    <s v="-"/>
    <n v="0"/>
    <n v="0"/>
    <s v="."/>
    <m/>
    <n v="0"/>
    <n v="0"/>
    <n v="0"/>
    <n v="0"/>
    <s v="."/>
    <n v="0"/>
    <s v="."/>
    <n v="0"/>
    <s v="-"/>
    <s v="-"/>
    <s v="-"/>
    <s v="-"/>
    <s v="a"/>
    <n v="0"/>
    <s v="."/>
    <n v="0"/>
    <s v="-"/>
    <s v="-"/>
    <s v="-"/>
    <s v="."/>
    <n v="0"/>
    <s v="."/>
    <x v="1"/>
  </r>
  <r>
    <x v="16"/>
    <s v="Services"/>
    <x v="7"/>
    <m/>
    <x v="9"/>
    <s v="-"/>
    <n v="0"/>
    <n v="0"/>
    <s v="."/>
    <m/>
    <n v="0"/>
    <n v="0"/>
    <n v="0"/>
    <n v="0"/>
    <s v="."/>
    <n v="0"/>
    <s v="."/>
    <n v="0"/>
    <s v="-"/>
    <s v="-"/>
    <s v="-"/>
    <s v="-"/>
    <s v="a"/>
    <n v="0"/>
    <s v="."/>
    <n v="0"/>
    <s v="-"/>
    <s v="-"/>
    <s v="-"/>
    <s v="."/>
    <n v="0"/>
    <s v="."/>
    <x v="1"/>
  </r>
  <r>
    <x v="16"/>
    <s v="Services"/>
    <x v="7"/>
    <m/>
    <x v="10"/>
    <s v="-"/>
    <n v="1.7145581699392126E-3"/>
    <n v="1.7145581699392126E-3"/>
    <s v="."/>
    <m/>
    <n v="1.7145581699392126E-3"/>
    <n v="1.7145581699392126E-3"/>
    <n v="0"/>
    <n v="1.5111512409070051E-3"/>
    <s v="."/>
    <n v="2.0340692903220736E-4"/>
    <s v="."/>
    <n v="0"/>
    <s v="-"/>
    <s v="-"/>
    <s v="-"/>
    <s v="-"/>
    <s v="a"/>
    <n v="0"/>
    <s v="."/>
    <n v="0"/>
    <s v="-"/>
    <s v="-"/>
    <s v="-"/>
    <s v="."/>
    <n v="0"/>
    <s v="."/>
    <x v="1"/>
  </r>
  <r>
    <x v="16"/>
    <s v="Services"/>
    <x v="7"/>
    <m/>
    <x v="11"/>
    <s v="-"/>
    <n v="0"/>
    <n v="0"/>
    <s v="."/>
    <m/>
    <n v="0"/>
    <n v="0"/>
    <n v="0"/>
    <n v="0"/>
    <s v="."/>
    <n v="0"/>
    <s v="."/>
    <n v="0"/>
    <s v="-"/>
    <s v="-"/>
    <s v="-"/>
    <s v="-"/>
    <s v="a"/>
    <n v="0"/>
    <s v="."/>
    <n v="0"/>
    <s v="-"/>
    <s v="-"/>
    <s v="-"/>
    <s v="."/>
    <n v="0"/>
    <s v="."/>
    <x v="1"/>
  </r>
  <r>
    <x v="16"/>
    <s v="Services"/>
    <x v="7"/>
    <m/>
    <x v="12"/>
    <s v="-"/>
    <n v="0"/>
    <n v="0"/>
    <s v="."/>
    <m/>
    <n v="0"/>
    <n v="0"/>
    <n v="0"/>
    <n v="0"/>
    <s v="."/>
    <n v="0"/>
    <s v="."/>
    <n v="0"/>
    <s v="-"/>
    <s v="-"/>
    <s v="-"/>
    <s v="-"/>
    <s v="a"/>
    <n v="0"/>
    <s v="."/>
    <n v="0"/>
    <s v="-"/>
    <s v="-"/>
    <s v="-"/>
    <s v="."/>
    <n v="0"/>
    <s v="."/>
    <x v="1"/>
  </r>
  <r>
    <x v="16"/>
    <s v="Services"/>
    <x v="7"/>
    <m/>
    <x v="13"/>
    <s v="-"/>
    <n v="1.8752601275663725E-4"/>
    <n v="1.8752601275663725E-4"/>
    <s v="."/>
    <m/>
    <n v="1.8752601275663725E-4"/>
    <n v="1.8752601275663725E-4"/>
    <n v="0"/>
    <n v="1.6269613626734267E-4"/>
    <s v="."/>
    <n v="2.4829876489294598E-5"/>
    <s v="."/>
    <n v="0"/>
    <s v="-"/>
    <s v="-"/>
    <s v="-"/>
    <s v="-"/>
    <s v="a"/>
    <n v="0"/>
    <s v="."/>
    <n v="0"/>
    <s v="-"/>
    <s v="-"/>
    <s v="-"/>
    <s v="."/>
    <n v="0"/>
    <s v="."/>
    <x v="1"/>
  </r>
  <r>
    <x v="16"/>
    <s v="Services"/>
    <x v="7"/>
    <m/>
    <x v="14"/>
    <s v="-"/>
    <n v="0"/>
    <n v="0"/>
    <s v="."/>
    <m/>
    <n v="0"/>
    <n v="0"/>
    <n v="0"/>
    <n v="0"/>
    <s v="."/>
    <n v="0"/>
    <s v="."/>
    <n v="0"/>
    <s v="-"/>
    <s v="-"/>
    <s v="-"/>
    <s v="-"/>
    <s v="a"/>
    <n v="0"/>
    <s v="."/>
    <n v="0"/>
    <s v="-"/>
    <s v="-"/>
    <s v="-"/>
    <s v="."/>
    <n v="0"/>
    <s v="."/>
    <x v="1"/>
  </r>
  <r>
    <x v="16"/>
    <s v="Services"/>
    <x v="8"/>
    <m/>
    <x v="1"/>
    <s v="-"/>
    <n v="0.38808150688824516"/>
    <n v="0.38808150688824516"/>
    <s v="."/>
    <m/>
    <n v="0.38808150688824516"/>
    <n v="0.35264977244078372"/>
    <n v="3.5431734447461422E-2"/>
    <n v="0.29890845086257112"/>
    <s v="."/>
    <n v="5.3741321578212591E-2"/>
    <s v="."/>
    <n v="0"/>
    <s v="-"/>
    <s v="-"/>
    <s v="-"/>
    <s v="-"/>
    <s v="a"/>
    <n v="6.4249587331668429E-3"/>
    <s v="."/>
    <n v="2.9006775714294577E-2"/>
    <s v="-"/>
    <s v="-"/>
    <s v="-"/>
    <s v="."/>
    <n v="0"/>
    <s v="."/>
    <x v="1"/>
  </r>
  <r>
    <x v="16"/>
    <s v="Services"/>
    <x v="8"/>
    <m/>
    <x v="2"/>
    <s v="-"/>
    <n v="0"/>
    <n v="0"/>
    <s v="."/>
    <m/>
    <n v="0"/>
    <n v="0"/>
    <n v="0"/>
    <n v="0"/>
    <s v="."/>
    <n v="0"/>
    <s v="."/>
    <n v="0"/>
    <s v="-"/>
    <s v="-"/>
    <s v="-"/>
    <s v="-"/>
    <s v="a"/>
    <n v="0"/>
    <s v="."/>
    <n v="0"/>
    <s v="-"/>
    <s v="-"/>
    <s v="-"/>
    <s v="."/>
    <n v="0"/>
    <s v="."/>
    <x v="1"/>
  </r>
  <r>
    <x v="16"/>
    <s v="Services"/>
    <x v="8"/>
    <m/>
    <x v="3"/>
    <s v="-"/>
    <n v="7.5826104128590879E-2"/>
    <n v="7.5826104128590879E-2"/>
    <s v="."/>
    <m/>
    <n v="7.5826104128590879E-2"/>
    <n v="7.5826104128590879E-2"/>
    <n v="0"/>
    <n v="6.4757482609077696E-2"/>
    <s v="."/>
    <n v="1.1068621519513188E-2"/>
    <s v="."/>
    <n v="0"/>
    <s v="-"/>
    <s v="-"/>
    <s v="-"/>
    <s v="-"/>
    <s v="a"/>
    <n v="0"/>
    <s v="."/>
    <n v="0"/>
    <s v="-"/>
    <s v="-"/>
    <s v="-"/>
    <s v="."/>
    <n v="0"/>
    <s v="."/>
    <x v="1"/>
  </r>
  <r>
    <x v="16"/>
    <s v="Services"/>
    <x v="8"/>
    <m/>
    <x v="4"/>
    <s v="-"/>
    <n v="0.19431108537152492"/>
    <n v="0.19431108537152492"/>
    <s v="."/>
    <m/>
    <n v="0.19431108537152492"/>
    <n v="0.19431108537152492"/>
    <n v="0"/>
    <n v="0.16384710818057463"/>
    <s v="."/>
    <n v="3.0463977190950297E-2"/>
    <s v="."/>
    <n v="0"/>
    <s v="-"/>
    <s v="-"/>
    <s v="-"/>
    <s v="-"/>
    <s v="a"/>
    <n v="0"/>
    <s v="."/>
    <n v="0"/>
    <s v="-"/>
    <s v="-"/>
    <s v="-"/>
    <s v="."/>
    <n v="0"/>
    <s v="."/>
    <x v="1"/>
  </r>
  <r>
    <x v="16"/>
    <s v="Services"/>
    <x v="8"/>
    <m/>
    <x v="5"/>
    <s v="-"/>
    <n v="0"/>
    <n v="0"/>
    <s v="."/>
    <m/>
    <n v="0"/>
    <n v="0"/>
    <n v="0"/>
    <n v="0"/>
    <s v="."/>
    <n v="0"/>
    <s v="."/>
    <n v="0"/>
    <s v="-"/>
    <s v="-"/>
    <s v="-"/>
    <s v="-"/>
    <s v="a"/>
    <n v="0"/>
    <s v="."/>
    <n v="0"/>
    <s v="-"/>
    <s v="-"/>
    <s v="-"/>
    <s v="."/>
    <n v="0"/>
    <s v="."/>
    <x v="1"/>
  </r>
  <r>
    <x v="16"/>
    <s v="Services"/>
    <x v="8"/>
    <m/>
    <x v="6"/>
    <s v="-"/>
    <n v="4.1314936546514511E-2"/>
    <n v="4.1314936546514511E-2"/>
    <s v="."/>
    <m/>
    <n v="4.1314936546514511E-2"/>
    <n v="5.8832020990530875E-3"/>
    <n v="3.5431734447461422E-2"/>
    <n v="4.9951805959600288E-3"/>
    <s v="."/>
    <n v="8.8802150309305898E-4"/>
    <s v="."/>
    <n v="0"/>
    <s v="-"/>
    <s v="-"/>
    <s v="-"/>
    <s v="-"/>
    <s v="a"/>
    <n v="6.4249587331668429E-3"/>
    <s v="."/>
    <n v="2.9006775714294577E-2"/>
    <s v="-"/>
    <s v="-"/>
    <s v="-"/>
    <s v="."/>
    <n v="0"/>
    <s v="."/>
    <x v="1"/>
  </r>
  <r>
    <x v="16"/>
    <s v="Services"/>
    <x v="8"/>
    <m/>
    <x v="7"/>
    <s v="-"/>
    <n v="7.5282646993956953E-2"/>
    <n v="7.5282646993956953E-2"/>
    <s v="."/>
    <m/>
    <n v="7.5282646993956953E-2"/>
    <n v="7.5282646993956953E-2"/>
    <n v="0"/>
    <n v="6.4176275889910567E-2"/>
    <s v="."/>
    <n v="1.1106371104046392E-2"/>
    <s v="."/>
    <n v="0"/>
    <s v="-"/>
    <s v="-"/>
    <s v="-"/>
    <s v="-"/>
    <s v="a"/>
    <n v="0"/>
    <s v="."/>
    <n v="0"/>
    <s v="-"/>
    <s v="-"/>
    <s v="-"/>
    <s v="."/>
    <n v="0"/>
    <s v="."/>
    <x v="1"/>
  </r>
  <r>
    <x v="16"/>
    <s v="Services"/>
    <x v="8"/>
    <m/>
    <x v="8"/>
    <s v="-"/>
    <n v="0"/>
    <n v="0"/>
    <s v="."/>
    <m/>
    <n v="0"/>
    <n v="0"/>
    <n v="0"/>
    <n v="0"/>
    <s v="."/>
    <n v="0"/>
    <s v="."/>
    <n v="0"/>
    <s v="-"/>
    <s v="-"/>
    <s v="-"/>
    <s v="-"/>
    <s v="a"/>
    <n v="0"/>
    <s v="."/>
    <n v="0"/>
    <s v="-"/>
    <s v="-"/>
    <s v="-"/>
    <s v="."/>
    <n v="0"/>
    <s v="."/>
    <x v="1"/>
  </r>
  <r>
    <x v="16"/>
    <s v="Services"/>
    <x v="8"/>
    <m/>
    <x v="9"/>
    <s v="-"/>
    <n v="0"/>
    <n v="0"/>
    <s v="."/>
    <m/>
    <n v="0"/>
    <n v="0"/>
    <n v="0"/>
    <n v="0"/>
    <s v="."/>
    <n v="0"/>
    <s v="."/>
    <n v="0"/>
    <s v="-"/>
    <s v="-"/>
    <s v="-"/>
    <s v="-"/>
    <s v="a"/>
    <n v="0"/>
    <s v="."/>
    <n v="0"/>
    <s v="-"/>
    <s v="-"/>
    <s v="-"/>
    <s v="."/>
    <n v="0"/>
    <s v="."/>
    <x v="1"/>
  </r>
  <r>
    <x v="16"/>
    <s v="Services"/>
    <x v="8"/>
    <m/>
    <x v="10"/>
    <s v="-"/>
    <n v="1.2405610983671996E-3"/>
    <n v="1.2405610983671996E-3"/>
    <s v="."/>
    <m/>
    <n v="1.2405610983671996E-3"/>
    <n v="1.2405610983671996E-3"/>
    <n v="0"/>
    <n v="1.0437174894958709E-3"/>
    <s v="."/>
    <n v="1.9684360887132869E-4"/>
    <s v="."/>
    <n v="0"/>
    <s v="-"/>
    <s v="-"/>
    <s v="-"/>
    <s v="-"/>
    <s v="a"/>
    <n v="0"/>
    <s v="."/>
    <n v="0"/>
    <s v="-"/>
    <s v="-"/>
    <s v="-"/>
    <s v="."/>
    <n v="0"/>
    <s v="."/>
    <x v="1"/>
  </r>
  <r>
    <x v="16"/>
    <s v="Services"/>
    <x v="8"/>
    <m/>
    <x v="11"/>
    <s v="-"/>
    <n v="0"/>
    <n v="0"/>
    <s v="."/>
    <m/>
    <n v="0"/>
    <n v="0"/>
    <n v="0"/>
    <n v="0"/>
    <s v="."/>
    <n v="0"/>
    <s v="."/>
    <n v="0"/>
    <s v="-"/>
    <s v="-"/>
    <s v="-"/>
    <s v="-"/>
    <s v="a"/>
    <n v="0"/>
    <s v="."/>
    <n v="0"/>
    <s v="-"/>
    <s v="-"/>
    <s v="-"/>
    <s v="."/>
    <n v="0"/>
    <s v="."/>
    <x v="1"/>
  </r>
  <r>
    <x v="16"/>
    <s v="Services"/>
    <x v="8"/>
    <m/>
    <x v="12"/>
    <s v="-"/>
    <n v="0"/>
    <n v="0"/>
    <s v="."/>
    <m/>
    <n v="0"/>
    <n v="0"/>
    <n v="0"/>
    <n v="0"/>
    <s v="."/>
    <n v="0"/>
    <s v="."/>
    <n v="0"/>
    <s v="-"/>
    <s v="-"/>
    <s v="-"/>
    <s v="-"/>
    <s v="a"/>
    <n v="0"/>
    <s v="."/>
    <n v="0"/>
    <s v="-"/>
    <s v="-"/>
    <s v="-"/>
    <s v="."/>
    <n v="0"/>
    <s v="."/>
    <x v="1"/>
  </r>
  <r>
    <x v="16"/>
    <s v="Services"/>
    <x v="8"/>
    <m/>
    <x v="13"/>
    <s v="-"/>
    <n v="1.061727492906532E-4"/>
    <n v="1.061727492906532E-4"/>
    <s v="."/>
    <m/>
    <n v="1.061727492906532E-4"/>
    <n v="1.061727492906532E-4"/>
    <n v="0"/>
    <n v="8.8686097552323015E-5"/>
    <s v="."/>
    <n v="1.7486651738330196E-5"/>
    <s v="."/>
    <n v="0"/>
    <s v="-"/>
    <s v="-"/>
    <s v="-"/>
    <s v="-"/>
    <s v="a"/>
    <n v="0"/>
    <s v="."/>
    <n v="0"/>
    <s v="-"/>
    <s v="-"/>
    <s v="-"/>
    <s v="."/>
    <n v="0"/>
    <s v="."/>
    <x v="1"/>
  </r>
  <r>
    <x v="16"/>
    <s v="Services"/>
    <x v="8"/>
    <m/>
    <x v="14"/>
    <s v="-"/>
    <n v="0"/>
    <n v="0"/>
    <s v="."/>
    <m/>
    <n v="0"/>
    <n v="0"/>
    <n v="0"/>
    <n v="0"/>
    <s v="."/>
    <n v="0"/>
    <s v="."/>
    <n v="0"/>
    <s v="-"/>
    <s v="-"/>
    <s v="-"/>
    <s v="-"/>
    <s v="a"/>
    <n v="0"/>
    <s v="."/>
    <n v="0"/>
    <s v="-"/>
    <s v="-"/>
    <s v="-"/>
    <s v="."/>
    <n v="0"/>
    <s v="."/>
    <x v="1"/>
  </r>
  <r>
    <x v="16"/>
    <s v="Services"/>
    <x v="9"/>
    <m/>
    <x v="1"/>
    <s v="-"/>
    <n v="0.62369905941995307"/>
    <n v="0.62369905941995307"/>
    <s v="."/>
    <m/>
    <n v="0.62369905941995307"/>
    <n v="0.57638790682624186"/>
    <n v="4.7311152593711214E-2"/>
    <n v="0.5194696824429571"/>
    <s v="."/>
    <n v="5.6918224383284734E-2"/>
    <s v="."/>
    <n v="0"/>
    <s v="-"/>
    <s v="-"/>
    <s v="-"/>
    <s v="-"/>
    <s v="a"/>
    <n v="2.2056546406828106E-2"/>
    <s v="."/>
    <n v="2.5254606186883109E-2"/>
    <s v="-"/>
    <s v="-"/>
    <s v="-"/>
    <s v="."/>
    <n v="0"/>
    <s v="."/>
    <x v="1"/>
  </r>
  <r>
    <x v="16"/>
    <s v="Services"/>
    <x v="9"/>
    <m/>
    <x v="2"/>
    <s v="-"/>
    <n v="0"/>
    <n v="0"/>
    <s v="."/>
    <m/>
    <n v="0"/>
    <n v="0"/>
    <n v="0"/>
    <n v="0"/>
    <s v="."/>
    <n v="0"/>
    <s v="."/>
    <n v="0"/>
    <s v="-"/>
    <s v="-"/>
    <s v="-"/>
    <s v="-"/>
    <s v="a"/>
    <n v="0"/>
    <s v="."/>
    <n v="0"/>
    <s v="-"/>
    <s v="-"/>
    <s v="-"/>
    <s v="."/>
    <n v="0"/>
    <s v="."/>
    <x v="1"/>
  </r>
  <r>
    <x v="16"/>
    <s v="Services"/>
    <x v="9"/>
    <m/>
    <x v="3"/>
    <s v="-"/>
    <n v="0.12752039376496943"/>
    <n v="0.12752039376496943"/>
    <s v="."/>
    <m/>
    <n v="0.12752039376496943"/>
    <n v="0.12752039376496943"/>
    <n v="0"/>
    <n v="0.11534484007534594"/>
    <s v="."/>
    <n v="1.2175553689623496E-2"/>
    <s v="."/>
    <n v="0"/>
    <s v="-"/>
    <s v="-"/>
    <s v="-"/>
    <s v="-"/>
    <s v="a"/>
    <n v="0"/>
    <s v="."/>
    <n v="0"/>
    <s v="-"/>
    <s v="-"/>
    <s v="-"/>
    <s v="."/>
    <n v="0"/>
    <s v="."/>
    <x v="1"/>
  </r>
  <r>
    <x v="16"/>
    <s v="Services"/>
    <x v="9"/>
    <m/>
    <x v="4"/>
    <s v="-"/>
    <n v="0.31071023086429395"/>
    <n v="0.31071023086429395"/>
    <s v="."/>
    <m/>
    <n v="0.31071023086429395"/>
    <n v="0.31071023086429395"/>
    <n v="0"/>
    <n v="0.27919071807757467"/>
    <s v="."/>
    <n v="3.1519512786719266E-2"/>
    <s v="."/>
    <n v="0"/>
    <s v="-"/>
    <s v="-"/>
    <s v="-"/>
    <s v="-"/>
    <s v="a"/>
    <n v="0"/>
    <s v="."/>
    <n v="0"/>
    <s v="-"/>
    <s v="-"/>
    <s v="-"/>
    <s v="."/>
    <n v="0"/>
    <s v="."/>
    <x v="1"/>
  </r>
  <r>
    <x v="16"/>
    <s v="Services"/>
    <x v="9"/>
    <m/>
    <x v="5"/>
    <s v="-"/>
    <n v="0"/>
    <n v="0"/>
    <s v="."/>
    <m/>
    <n v="0"/>
    <n v="0"/>
    <n v="0"/>
    <n v="0"/>
    <s v="."/>
    <n v="0"/>
    <s v="."/>
    <n v="0"/>
    <s v="-"/>
    <s v="-"/>
    <s v="-"/>
    <s v="-"/>
    <s v="a"/>
    <n v="0"/>
    <s v="."/>
    <n v="0"/>
    <s v="-"/>
    <s v="-"/>
    <s v="-"/>
    <s v="."/>
    <n v="0"/>
    <s v="."/>
    <x v="1"/>
  </r>
  <r>
    <x v="16"/>
    <s v="Services"/>
    <x v="9"/>
    <m/>
    <x v="6"/>
    <s v="-"/>
    <n v="5.6749159581479816E-2"/>
    <n v="5.6749159581479816E-2"/>
    <s v="."/>
    <m/>
    <n v="5.6749159581479816E-2"/>
    <n v="9.4380069877686053E-3"/>
    <n v="4.7311152593711214E-2"/>
    <n v="8.4901881417453785E-3"/>
    <s v="."/>
    <n v="9.4781884602322685E-4"/>
    <s v="."/>
    <n v="0"/>
    <s v="-"/>
    <s v="-"/>
    <s v="-"/>
    <s v="-"/>
    <s v="a"/>
    <n v="2.2056546406828106E-2"/>
    <s v="."/>
    <n v="2.5254606186883109E-2"/>
    <s v="-"/>
    <s v="-"/>
    <s v="-"/>
    <s v="."/>
    <n v="0"/>
    <s v="."/>
    <x v="1"/>
  </r>
  <r>
    <x v="16"/>
    <s v="Services"/>
    <x v="9"/>
    <m/>
    <x v="7"/>
    <s v="-"/>
    <n v="0.12674994365769068"/>
    <n v="0.12674994365769068"/>
    <s v="."/>
    <m/>
    <n v="0.12674994365769068"/>
    <n v="0.12674994365769068"/>
    <n v="0"/>
    <n v="0.11466445154320003"/>
    <s v="."/>
    <n v="1.2085492114490668E-2"/>
    <s v="."/>
    <n v="0"/>
    <s v="-"/>
    <s v="-"/>
    <s v="-"/>
    <s v="-"/>
    <s v="a"/>
    <n v="0"/>
    <s v="."/>
    <n v="0"/>
    <s v="-"/>
    <s v="-"/>
    <s v="-"/>
    <s v="."/>
    <n v="0"/>
    <s v="."/>
    <x v="1"/>
  </r>
  <r>
    <x v="16"/>
    <s v="Services"/>
    <x v="9"/>
    <m/>
    <x v="8"/>
    <s v="-"/>
    <n v="0"/>
    <n v="0"/>
    <s v="."/>
    <m/>
    <n v="0"/>
    <n v="0"/>
    <n v="0"/>
    <n v="0"/>
    <s v="."/>
    <n v="0"/>
    <s v="."/>
    <n v="0"/>
    <s v="-"/>
    <s v="-"/>
    <s v="-"/>
    <s v="-"/>
    <s v="a"/>
    <n v="0"/>
    <s v="."/>
    <n v="0"/>
    <s v="-"/>
    <s v="-"/>
    <s v="-"/>
    <s v="."/>
    <n v="0"/>
    <s v="."/>
    <x v="1"/>
  </r>
  <r>
    <x v="16"/>
    <s v="Services"/>
    <x v="9"/>
    <m/>
    <x v="9"/>
    <s v="-"/>
    <n v="0"/>
    <n v="0"/>
    <s v="."/>
    <m/>
    <n v="0"/>
    <n v="0"/>
    <n v="0"/>
    <n v="0"/>
    <s v="."/>
    <n v="0"/>
    <s v="."/>
    <n v="0"/>
    <s v="-"/>
    <s v="-"/>
    <s v="-"/>
    <s v="-"/>
    <s v="a"/>
    <n v="0"/>
    <s v="."/>
    <n v="0"/>
    <s v="-"/>
    <s v="-"/>
    <s v="-"/>
    <s v="."/>
    <n v="0"/>
    <s v="."/>
    <x v="1"/>
  </r>
  <r>
    <x v="16"/>
    <s v="Services"/>
    <x v="9"/>
    <m/>
    <x v="10"/>
    <s v="-"/>
    <n v="1.7991748983252713E-3"/>
    <n v="1.7991748983252713E-3"/>
    <s v="."/>
    <m/>
    <n v="1.7991748983252713E-3"/>
    <n v="1.7991748983252713E-3"/>
    <n v="0"/>
    <n v="1.6275991802584973E-3"/>
    <s v="."/>
    <n v="1.7157571806677391E-4"/>
    <s v="."/>
    <n v="0"/>
    <s v="-"/>
    <s v="-"/>
    <s v="-"/>
    <s v="-"/>
    <s v="a"/>
    <n v="0"/>
    <s v="."/>
    <n v="0"/>
    <s v="-"/>
    <s v="-"/>
    <s v="-"/>
    <s v="."/>
    <n v="0"/>
    <s v="."/>
    <x v="1"/>
  </r>
  <r>
    <x v="16"/>
    <s v="Services"/>
    <x v="9"/>
    <m/>
    <x v="11"/>
    <s v="-"/>
    <n v="0"/>
    <n v="0"/>
    <s v="."/>
    <m/>
    <n v="0"/>
    <n v="0"/>
    <n v="0"/>
    <n v="0"/>
    <s v="."/>
    <n v="0"/>
    <s v="."/>
    <n v="0"/>
    <s v="-"/>
    <s v="-"/>
    <s v="-"/>
    <s v="-"/>
    <s v="a"/>
    <n v="0"/>
    <s v="."/>
    <n v="0"/>
    <s v="-"/>
    <s v="-"/>
    <s v="-"/>
    <s v="."/>
    <n v="0"/>
    <s v="."/>
    <x v="1"/>
  </r>
  <r>
    <x v="16"/>
    <s v="Services"/>
    <x v="9"/>
    <m/>
    <x v="12"/>
    <s v="-"/>
    <n v="0"/>
    <n v="0"/>
    <s v="."/>
    <m/>
    <n v="0"/>
    <n v="0"/>
    <n v="0"/>
    <n v="0"/>
    <s v="."/>
    <n v="0"/>
    <s v="."/>
    <n v="0"/>
    <s v="-"/>
    <s v="-"/>
    <s v="-"/>
    <s v="-"/>
    <s v="a"/>
    <n v="0"/>
    <s v="."/>
    <n v="0"/>
    <s v="-"/>
    <s v="-"/>
    <s v="-"/>
    <s v="."/>
    <n v="0"/>
    <s v="."/>
    <x v="1"/>
  </r>
  <r>
    <x v="16"/>
    <s v="Services"/>
    <x v="9"/>
    <m/>
    <x v="13"/>
    <s v="-"/>
    <n v="1.7015665319389502E-4"/>
    <n v="1.7015665319389502E-4"/>
    <s v="."/>
    <m/>
    <n v="1.7015665319389502E-4"/>
    <n v="1.7015665319389502E-4"/>
    <n v="0"/>
    <n v="1.518854248325898E-4"/>
    <s v="."/>
    <n v="1.8271228361305233E-5"/>
    <s v="."/>
    <n v="0"/>
    <s v="-"/>
    <s v="-"/>
    <s v="-"/>
    <s v="-"/>
    <s v="a"/>
    <n v="0"/>
    <s v="."/>
    <n v="0"/>
    <s v="-"/>
    <s v="-"/>
    <s v="-"/>
    <s v="."/>
    <n v="0"/>
    <s v="."/>
    <x v="1"/>
  </r>
  <r>
    <x v="16"/>
    <s v="Services"/>
    <x v="9"/>
    <m/>
    <x v="14"/>
    <s v="-"/>
    <n v="0"/>
    <n v="0"/>
    <s v="."/>
    <m/>
    <n v="0"/>
    <n v="0"/>
    <n v="0"/>
    <n v="0"/>
    <s v="."/>
    <n v="0"/>
    <s v="."/>
    <n v="0"/>
    <s v="-"/>
    <s v="-"/>
    <s v="-"/>
    <s v="-"/>
    <s v="a"/>
    <n v="0"/>
    <s v="."/>
    <n v="0"/>
    <s v="-"/>
    <s v="-"/>
    <s v="-"/>
    <s v="."/>
    <n v="0"/>
    <s v="."/>
    <x v="1"/>
  </r>
  <r>
    <x v="17"/>
    <s v="Services"/>
    <x v="1"/>
    <m/>
    <x v="1"/>
    <n v="32.133690000000001"/>
    <n v="-10.723423951909655"/>
    <n v="21.410266048090346"/>
    <s v="."/>
    <m/>
    <n v="21.410266048090346"/>
    <n v="18.883505788203166"/>
    <n v="2.5267602598871801"/>
    <n v="15.292111495619761"/>
    <s v="."/>
    <n v="2.6486471268150726"/>
    <s v="."/>
    <n v="0.94274716576833217"/>
    <s v="-"/>
    <s v="-"/>
    <s v="-"/>
    <s v="-"/>
    <s v="a"/>
    <n v="0.89367828242932901"/>
    <s v="."/>
    <n v="1.6330819774578511"/>
    <s v="-"/>
    <s v="-"/>
    <s v="-"/>
    <s v="."/>
    <n v="0"/>
    <s v="."/>
    <x v="1"/>
  </r>
  <r>
    <x v="17"/>
    <s v="Services"/>
    <x v="1"/>
    <m/>
    <x v="2"/>
    <n v="1.0467000000000001E-2"/>
    <n v="0"/>
    <n v="1.0467000000000001E-2"/>
    <s v="."/>
    <m/>
    <n v="1.0467000000000001E-2"/>
    <n v="1.0467000000000001E-2"/>
    <n v="0"/>
    <n v="1.0467000000000001E-2"/>
    <s v="."/>
    <n v="0"/>
    <s v="."/>
    <n v="0"/>
    <s v="-"/>
    <s v="-"/>
    <s v="-"/>
    <s v="-"/>
    <s v="a"/>
    <n v="0"/>
    <s v="."/>
    <n v="0"/>
    <s v="-"/>
    <s v="-"/>
    <s v="-"/>
    <s v="."/>
    <n v="0"/>
    <s v="."/>
    <x v="1"/>
  </r>
  <r>
    <x v="17"/>
    <s v="Services"/>
    <x v="1"/>
    <m/>
    <x v="3"/>
    <n v="0.136071"/>
    <n v="0"/>
    <n v="0.136071"/>
    <s v="."/>
    <m/>
    <n v="0.136071"/>
    <n v="0.136071"/>
    <n v="0"/>
    <n v="0.11571654466003851"/>
    <s v="."/>
    <n v="2.0354455339961493E-2"/>
    <s v="."/>
    <n v="0"/>
    <s v="-"/>
    <s v="-"/>
    <s v="-"/>
    <s v="-"/>
    <s v="a"/>
    <n v="0"/>
    <s v="."/>
    <n v="0"/>
    <s v="-"/>
    <s v="-"/>
    <s v="-"/>
    <s v="."/>
    <n v="0"/>
    <s v="."/>
    <x v="1"/>
  </r>
  <r>
    <x v="17"/>
    <s v="Services"/>
    <x v="1"/>
    <m/>
    <x v="4"/>
    <n v="16.131972999999999"/>
    <n v="3.5527136788005009E-15"/>
    <n v="16.131973000000002"/>
    <s v="."/>
    <m/>
    <n v="16.131973000000002"/>
    <n v="16.131973000000002"/>
    <n v="0"/>
    <n v="13.744616202069972"/>
    <s v="."/>
    <n v="2.3873567979300292"/>
    <s v="."/>
    <n v="0"/>
    <s v="-"/>
    <s v="-"/>
    <s v="-"/>
    <s v="-"/>
    <s v="a"/>
    <n v="0"/>
    <s v="."/>
    <n v="0"/>
    <s v="-"/>
    <s v="-"/>
    <s v="-"/>
    <s v="."/>
    <n v="0"/>
    <s v="."/>
    <x v="1"/>
  </r>
  <r>
    <x v="17"/>
    <s v="Services"/>
    <x v="1"/>
    <m/>
    <x v="5"/>
    <n v="0.195384"/>
    <n v="-0.195384"/>
    <n v="0"/>
    <s v="."/>
    <m/>
    <n v="0"/>
    <n v="0"/>
    <n v="0"/>
    <n v="0"/>
    <s v="."/>
    <n v="0"/>
    <s v="."/>
    <n v="0"/>
    <s v="-"/>
    <s v="-"/>
    <s v="-"/>
    <s v="-"/>
    <s v="a"/>
    <n v="0"/>
    <s v="."/>
    <n v="0"/>
    <s v="-"/>
    <s v="-"/>
    <s v="-"/>
    <s v="."/>
    <n v="0"/>
    <s v="."/>
    <x v="1"/>
  </r>
  <r>
    <x v="17"/>
    <s v="Services"/>
    <x v="1"/>
    <m/>
    <x v="6"/>
    <n v="11.517188999999998"/>
    <n v="-7.8414339519096536"/>
    <n v="3.6757550480903443"/>
    <s v="."/>
    <m/>
    <n v="3.6757550480903443"/>
    <n v="1.1489947882031641"/>
    <n v="2.5267602598871801"/>
    <n v="0.17509962944237981"/>
    <s v="."/>
    <n v="3.1147992992452203E-2"/>
    <s v="."/>
    <n v="0.94274716576833206"/>
    <s v="-"/>
    <s v="-"/>
    <s v="-"/>
    <s v="-"/>
    <s v="a"/>
    <n v="0.89367828242932901"/>
    <s v="."/>
    <n v="1.6330819774578511"/>
    <s v="-"/>
    <s v="-"/>
    <s v="-"/>
    <s v="."/>
    <n v="0"/>
    <s v="."/>
    <x v="1"/>
  </r>
  <r>
    <x v="17"/>
    <s v="Services"/>
    <x v="1"/>
    <m/>
    <x v="7"/>
    <n v="1.6921649999999999"/>
    <n v="-1.6921649999999999"/>
    <n v="0"/>
    <s v="c.ISE.34"/>
    <m/>
    <n v="0"/>
    <n v="0"/>
    <n v="0"/>
    <n v="0"/>
    <s v="."/>
    <n v="0"/>
    <s v="."/>
    <n v="0"/>
    <s v="-"/>
    <s v="-"/>
    <s v="-"/>
    <s v="-"/>
    <s v="a"/>
    <n v="0"/>
    <s v="."/>
    <n v="0"/>
    <s v="-"/>
    <s v="-"/>
    <s v="-"/>
    <s v="."/>
    <n v="0"/>
    <s v="."/>
    <x v="1"/>
  </r>
  <r>
    <x v="17"/>
    <s v="Services"/>
    <x v="1"/>
    <m/>
    <x v="8"/>
    <n v="3.9542000000000001E-2"/>
    <n v="-3.9542000000000001E-2"/>
    <n v="0"/>
    <s v="."/>
    <m/>
    <n v="0"/>
    <n v="0"/>
    <n v="0"/>
    <n v="0"/>
    <s v="."/>
    <n v="0"/>
    <s v="."/>
    <n v="0"/>
    <s v="-"/>
    <s v="-"/>
    <s v="-"/>
    <s v="-"/>
    <s v="a"/>
    <n v="0"/>
    <s v="."/>
    <n v="0"/>
    <s v="-"/>
    <s v="-"/>
    <s v="-"/>
    <s v="."/>
    <n v="0"/>
    <s v="."/>
    <x v="1"/>
  </r>
  <r>
    <x v="17"/>
    <s v="Services"/>
    <x v="1"/>
    <m/>
    <x v="9"/>
    <n v="0"/>
    <n v="0"/>
    <n v="0"/>
    <s v="c.Obs.1"/>
    <m/>
    <n v="0"/>
    <n v="0"/>
    <n v="0"/>
    <n v="0"/>
    <s v="."/>
    <n v="0"/>
    <s v="."/>
    <n v="0"/>
    <s v="-"/>
    <s v="-"/>
    <s v="-"/>
    <s v="-"/>
    <s v="a"/>
    <n v="0"/>
    <s v="."/>
    <n v="0"/>
    <s v="-"/>
    <s v="-"/>
    <s v="-"/>
    <s v="."/>
    <n v="0"/>
    <s v="."/>
    <x v="1"/>
  </r>
  <r>
    <x v="17"/>
    <s v="Services"/>
    <x v="1"/>
    <m/>
    <x v="10"/>
    <n v="1.4537500000000001"/>
    <n v="2.4999999999986144E-4"/>
    <n v="1.454"/>
    <s v="c.Obs.1"/>
    <m/>
    <n v="1.454"/>
    <n v="1.454"/>
    <n v="0"/>
    <n v="1.2445266986707282"/>
    <s v="."/>
    <n v="0.20947330132927172"/>
    <s v="."/>
    <n v="0"/>
    <s v="-"/>
    <s v="-"/>
    <s v="-"/>
    <s v="-"/>
    <s v="a"/>
    <n v="0"/>
    <s v="."/>
    <n v="0"/>
    <s v="-"/>
    <s v="-"/>
    <s v="-"/>
    <s v="."/>
    <n v="0"/>
    <s v="."/>
    <x v="1"/>
  </r>
  <r>
    <x v="17"/>
    <s v="Services"/>
    <x v="1"/>
    <m/>
    <x v="11"/>
    <n v="0.95482299999999987"/>
    <n v="-0.95482299999999987"/>
    <n v="0"/>
    <s v="c.Obs.1"/>
    <m/>
    <n v="0"/>
    <n v="0"/>
    <n v="0"/>
    <n v="0"/>
    <s v="."/>
    <n v="0"/>
    <s v="."/>
    <n v="0"/>
    <s v="-"/>
    <s v="-"/>
    <s v="-"/>
    <s v="-"/>
    <s v="a"/>
    <n v="0"/>
    <s v="."/>
    <n v="0"/>
    <s v="-"/>
    <s v="-"/>
    <s v="-"/>
    <s v="."/>
    <n v="0"/>
    <s v="."/>
    <x v="1"/>
  </r>
  <r>
    <x v="17"/>
    <s v="Services"/>
    <x v="1"/>
    <m/>
    <x v="12"/>
    <n v="2.3259999999999999E-3"/>
    <n v="-3.259999999999999E-4"/>
    <n v="2E-3"/>
    <s v="c.Obs.1"/>
    <m/>
    <n v="2E-3"/>
    <n v="2E-3"/>
    <n v="0"/>
    <n v="1.685420776641874E-3"/>
    <s v="."/>
    <n v="3.1457922335812588E-4"/>
    <s v="."/>
    <n v="0"/>
    <s v="-"/>
    <s v="-"/>
    <s v="-"/>
    <s v="-"/>
    <s v="a"/>
    <n v="0"/>
    <s v="."/>
    <n v="0"/>
    <s v="-"/>
    <s v="-"/>
    <s v="-"/>
    <s v="."/>
    <n v="0"/>
    <s v="."/>
    <x v="1"/>
  </r>
  <r>
    <x v="17"/>
    <s v="Services"/>
    <x v="1"/>
    <m/>
    <x v="13"/>
    <s v="-"/>
    <n v="0"/>
    <n v="0"/>
    <s v="c.Obs.2"/>
    <m/>
    <n v="0"/>
    <n v="0"/>
    <n v="0"/>
    <n v="0"/>
    <s v="."/>
    <n v="0"/>
    <s v="."/>
    <n v="0"/>
    <s v="-"/>
    <s v="-"/>
    <s v="-"/>
    <s v="-"/>
    <s v="a"/>
    <n v="0"/>
    <s v="."/>
    <n v="0"/>
    <s v="-"/>
    <s v="-"/>
    <s v="-"/>
    <s v="."/>
    <n v="0"/>
    <s v="."/>
    <x v="1"/>
  </r>
  <r>
    <x v="17"/>
    <s v="Services"/>
    <x v="1"/>
    <m/>
    <x v="14"/>
    <s v="-"/>
    <n v="0"/>
    <n v="0"/>
    <s v="."/>
    <m/>
    <n v="0"/>
    <n v="0"/>
    <n v="0"/>
    <n v="0"/>
    <s v="."/>
    <n v="0"/>
    <s v="."/>
    <n v="0"/>
    <s v="-"/>
    <s v="-"/>
    <s v="-"/>
    <s v="-"/>
    <s v="a"/>
    <n v="0"/>
    <s v="."/>
    <n v="0"/>
    <s v="-"/>
    <s v="-"/>
    <s v="-"/>
    <s v="."/>
    <n v="0"/>
    <s v="."/>
    <x v="1"/>
  </r>
  <r>
    <x v="17"/>
    <s v="Services"/>
    <x v="2"/>
    <m/>
    <x v="1"/>
    <s v="-"/>
    <n v="5.068229100323288"/>
    <n v="5.068229100323288"/>
    <s v="."/>
    <m/>
    <n v="5.068229100323288"/>
    <n v="3.8695765540759437"/>
    <n v="1.1986525462473439"/>
    <n v="3.4205729143868102"/>
    <s v="."/>
    <n v="0.44900363968913359"/>
    <s v="."/>
    <n v="0"/>
    <s v="-"/>
    <s v="-"/>
    <s v="-"/>
    <s v="-"/>
    <s v="a"/>
    <n v="0.47915438686633516"/>
    <s v="."/>
    <n v="0.7194981593810087"/>
    <s v="-"/>
    <s v="-"/>
    <s v="-"/>
    <s v="."/>
    <n v="0"/>
    <s v="."/>
    <x v="1"/>
  </r>
  <r>
    <x v="17"/>
    <s v="Services"/>
    <x v="2"/>
    <m/>
    <x v="2"/>
    <s v="-"/>
    <n v="2.5947675694769109E-3"/>
    <n v="2.5947675694769109E-3"/>
    <s v="."/>
    <m/>
    <n v="2.5947675694769109E-3"/>
    <n v="2.5947675694769109E-3"/>
    <n v="0"/>
    <n v="2.5947675694769109E-3"/>
    <s v="."/>
    <n v="0"/>
    <s v="."/>
    <n v="0"/>
    <s v="-"/>
    <s v="-"/>
    <s v="-"/>
    <s v="-"/>
    <s v="a"/>
    <n v="0"/>
    <s v="."/>
    <n v="0"/>
    <s v="-"/>
    <s v="-"/>
    <s v="-"/>
    <s v="."/>
    <n v="0"/>
    <s v="."/>
    <x v="1"/>
  </r>
  <r>
    <x v="17"/>
    <s v="Services"/>
    <x v="2"/>
    <m/>
    <x v="3"/>
    <s v="-"/>
    <n v="2.6580788644010183E-2"/>
    <n v="2.6580788644010183E-2"/>
    <s v="."/>
    <m/>
    <n v="2.6580788644010183E-2"/>
    <n v="2.6580788644010183E-2"/>
    <n v="0"/>
    <n v="2.3440726519260793E-2"/>
    <s v="."/>
    <n v="3.1400621247493913E-3"/>
    <s v="."/>
    <n v="0"/>
    <s v="-"/>
    <s v="-"/>
    <s v="-"/>
    <s v="-"/>
    <s v="a"/>
    <n v="0"/>
    <s v="."/>
    <n v="0"/>
    <s v="-"/>
    <s v="-"/>
    <s v="-"/>
    <s v="."/>
    <n v="0"/>
    <s v="."/>
    <x v="1"/>
  </r>
  <r>
    <x v="17"/>
    <s v="Services"/>
    <x v="2"/>
    <m/>
    <x v="4"/>
    <s v="-"/>
    <n v="3.4629455948605878"/>
    <n v="3.4629455948605878"/>
    <s v="."/>
    <m/>
    <n v="3.4629455948605878"/>
    <n v="3.4629455948605878"/>
    <n v="0"/>
    <n v="3.0602954394401629"/>
    <s v="."/>
    <n v="0.4026501554204247"/>
    <s v="."/>
    <n v="0"/>
    <s v="-"/>
    <s v="-"/>
    <s v="-"/>
    <s v="-"/>
    <s v="a"/>
    <n v="0"/>
    <s v="."/>
    <n v="0"/>
    <s v="-"/>
    <s v="-"/>
    <s v="-"/>
    <s v="."/>
    <n v="0"/>
    <s v="."/>
    <x v="1"/>
  </r>
  <r>
    <x v="17"/>
    <s v="Services"/>
    <x v="2"/>
    <m/>
    <x v="5"/>
    <s v="-"/>
    <n v="0"/>
    <n v="0"/>
    <s v="."/>
    <m/>
    <n v="0"/>
    <n v="0"/>
    <n v="0"/>
    <n v="0"/>
    <s v="."/>
    <n v="0"/>
    <s v="."/>
    <n v="0"/>
    <s v="-"/>
    <s v="-"/>
    <s v="-"/>
    <s v="-"/>
    <s v="a"/>
    <n v="0"/>
    <s v="."/>
    <n v="0"/>
    <s v="-"/>
    <s v="-"/>
    <s v="-"/>
    <s v="."/>
    <n v="0"/>
    <s v="."/>
    <x v="1"/>
  </r>
  <r>
    <x v="17"/>
    <s v="Services"/>
    <x v="2"/>
    <m/>
    <x v="6"/>
    <s v="-"/>
    <n v="1.2432283441318803"/>
    <n v="1.2432283441318803"/>
    <s v="."/>
    <m/>
    <n v="1.2432283441318803"/>
    <n v="4.4575797884536417E-2"/>
    <n v="1.1986525462473439"/>
    <n v="3.9389698938553978E-2"/>
    <s v="."/>
    <n v="5.1860989459824348E-3"/>
    <s v="."/>
    <n v="0"/>
    <s v="-"/>
    <s v="-"/>
    <s v="-"/>
    <s v="-"/>
    <s v="a"/>
    <n v="0.47915438686633516"/>
    <s v="."/>
    <n v="0.7194981593810087"/>
    <s v="-"/>
    <s v="-"/>
    <s v="-"/>
    <s v="."/>
    <n v="0"/>
    <s v="."/>
    <x v="1"/>
  </r>
  <r>
    <x v="17"/>
    <s v="Services"/>
    <x v="2"/>
    <m/>
    <x v="7"/>
    <s v="-"/>
    <n v="0"/>
    <n v="0"/>
    <s v="."/>
    <m/>
    <n v="0"/>
    <n v="0"/>
    <n v="0"/>
    <n v="0"/>
    <s v="."/>
    <n v="0"/>
    <s v="."/>
    <n v="0"/>
    <s v="-"/>
    <s v="-"/>
    <s v="-"/>
    <s v="-"/>
    <s v="a"/>
    <n v="0"/>
    <s v="."/>
    <n v="0"/>
    <s v="-"/>
    <s v="-"/>
    <s v="-"/>
    <s v="."/>
    <n v="0"/>
    <s v="."/>
    <x v="1"/>
  </r>
  <r>
    <x v="17"/>
    <s v="Services"/>
    <x v="2"/>
    <m/>
    <x v="8"/>
    <s v="-"/>
    <n v="0"/>
    <n v="0"/>
    <s v="."/>
    <m/>
    <n v="0"/>
    <n v="0"/>
    <n v="0"/>
    <n v="0"/>
    <s v="."/>
    <n v="0"/>
    <s v="."/>
    <n v="0"/>
    <s v="-"/>
    <s v="-"/>
    <s v="-"/>
    <s v="-"/>
    <s v="a"/>
    <n v="0"/>
    <s v="."/>
    <n v="0"/>
    <s v="-"/>
    <s v="-"/>
    <s v="-"/>
    <s v="."/>
    <n v="0"/>
    <s v="."/>
    <x v="1"/>
  </r>
  <r>
    <x v="17"/>
    <s v="Services"/>
    <x v="2"/>
    <m/>
    <x v="9"/>
    <s v="-"/>
    <n v="0"/>
    <n v="0"/>
    <s v="."/>
    <m/>
    <n v="0"/>
    <n v="0"/>
    <n v="0"/>
    <n v="0"/>
    <s v="."/>
    <n v="0"/>
    <s v="."/>
    <n v="0"/>
    <s v="-"/>
    <s v="-"/>
    <s v="-"/>
    <s v="-"/>
    <s v="a"/>
    <n v="0"/>
    <s v="."/>
    <n v="0"/>
    <s v="-"/>
    <s v="-"/>
    <s v="-"/>
    <s v="."/>
    <n v="0"/>
    <s v="."/>
    <x v="1"/>
  </r>
  <r>
    <x v="17"/>
    <s v="Services"/>
    <x v="2"/>
    <m/>
    <x v="10"/>
    <s v="-"/>
    <n v="0.33248062786013793"/>
    <n v="0.33248062786013793"/>
    <s v="."/>
    <m/>
    <n v="0.33248062786013793"/>
    <n v="0.33248062786013793"/>
    <n v="0"/>
    <n v="0.29450300564894166"/>
    <s v="."/>
    <n v="3.7977622211196278E-2"/>
    <s v="."/>
    <n v="0"/>
    <s v="-"/>
    <s v="-"/>
    <s v="-"/>
    <s v="-"/>
    <s v="a"/>
    <n v="0"/>
    <s v="."/>
    <n v="0"/>
    <s v="-"/>
    <s v="-"/>
    <s v="-"/>
    <s v="."/>
    <n v="0"/>
    <s v="."/>
    <x v="1"/>
  </r>
  <r>
    <x v="17"/>
    <s v="Services"/>
    <x v="2"/>
    <m/>
    <x v="11"/>
    <s v="-"/>
    <n v="0"/>
    <n v="0"/>
    <s v="."/>
    <m/>
    <n v="0"/>
    <n v="0"/>
    <n v="0"/>
    <n v="0"/>
    <s v="."/>
    <n v="0"/>
    <s v="."/>
    <n v="0"/>
    <s v="-"/>
    <s v="-"/>
    <s v="-"/>
    <s v="-"/>
    <s v="a"/>
    <n v="0"/>
    <s v="."/>
    <n v="0"/>
    <s v="-"/>
    <s v="-"/>
    <s v="-"/>
    <s v="."/>
    <n v="0"/>
    <s v="."/>
    <x v="1"/>
  </r>
  <r>
    <x v="17"/>
    <s v="Services"/>
    <x v="2"/>
    <m/>
    <x v="12"/>
    <s v="-"/>
    <n v="3.9897725719504397E-4"/>
    <n v="3.9897725719504397E-4"/>
    <s v="."/>
    <m/>
    <n v="3.9897725719504397E-4"/>
    <n v="3.9897725719504397E-4"/>
    <n v="0"/>
    <n v="3.4927627041424149E-4"/>
    <s v="."/>
    <n v="4.9700986780802485E-5"/>
    <s v="."/>
    <n v="0"/>
    <s v="-"/>
    <s v="-"/>
    <s v="-"/>
    <s v="-"/>
    <s v="a"/>
    <n v="0"/>
    <s v="."/>
    <n v="0"/>
    <s v="-"/>
    <s v="-"/>
    <s v="-"/>
    <s v="."/>
    <n v="0"/>
    <s v="."/>
    <x v="1"/>
  </r>
  <r>
    <x v="17"/>
    <s v="Services"/>
    <x v="2"/>
    <m/>
    <x v="13"/>
    <s v="-"/>
    <n v="0"/>
    <n v="0"/>
    <s v="."/>
    <m/>
    <n v="0"/>
    <n v="0"/>
    <n v="0"/>
    <n v="0"/>
    <s v="."/>
    <n v="0"/>
    <s v="."/>
    <n v="0"/>
    <s v="-"/>
    <s v="-"/>
    <s v="-"/>
    <s v="-"/>
    <s v="a"/>
    <n v="0"/>
    <s v="."/>
    <n v="0"/>
    <s v="-"/>
    <s v="-"/>
    <s v="-"/>
    <s v="."/>
    <n v="0"/>
    <s v="."/>
    <x v="1"/>
  </r>
  <r>
    <x v="17"/>
    <s v="Services"/>
    <x v="2"/>
    <m/>
    <x v="14"/>
    <s v="-"/>
    <n v="0"/>
    <n v="0"/>
    <s v="."/>
    <m/>
    <n v="0"/>
    <n v="0"/>
    <n v="0"/>
    <n v="0"/>
    <s v="."/>
    <n v="0"/>
    <s v="."/>
    <n v="0"/>
    <s v="-"/>
    <s v="-"/>
    <s v="-"/>
    <s v="-"/>
    <s v="a"/>
    <n v="0"/>
    <s v="."/>
    <n v="0"/>
    <s v="-"/>
    <s v="-"/>
    <s v="-"/>
    <s v="."/>
    <n v="0"/>
    <s v="."/>
    <x v="1"/>
  </r>
  <r>
    <x v="17"/>
    <s v="Services"/>
    <x v="3"/>
    <m/>
    <x v="1"/>
    <s v="-"/>
    <n v="2.6700612541236723"/>
    <n v="2.6700612541236723"/>
    <s v="."/>
    <m/>
    <n v="2.6700612541236723"/>
    <n v="2.1505313413830787"/>
    <n v="0.51952991274059357"/>
    <n v="1.0983002511159101"/>
    <s v="."/>
    <n v="0.63849580695701769"/>
    <s v="."/>
    <n v="0.41373528331015103"/>
    <s v="-"/>
    <s v="-"/>
    <s v="-"/>
    <s v="-"/>
    <s v="a"/>
    <n v="0.1248796057705169"/>
    <s v="."/>
    <n v="0.39465030697007664"/>
    <s v="-"/>
    <s v="-"/>
    <s v="-"/>
    <s v="."/>
    <n v="0"/>
    <s v="."/>
    <x v="1"/>
  </r>
  <r>
    <x v="17"/>
    <s v="Services"/>
    <x v="3"/>
    <m/>
    <x v="2"/>
    <s v="-"/>
    <n v="6.5385474064288702E-4"/>
    <n v="6.5385474064288702E-4"/>
    <s v="."/>
    <m/>
    <n v="6.5385474064288702E-4"/>
    <n v="6.5385474064288702E-4"/>
    <n v="0"/>
    <n v="6.5385474064288702E-4"/>
    <s v="."/>
    <n v="0"/>
    <s v="."/>
    <n v="0"/>
    <s v="-"/>
    <s v="-"/>
    <s v="-"/>
    <s v="-"/>
    <s v="a"/>
    <n v="0"/>
    <s v="."/>
    <n v="0"/>
    <s v="-"/>
    <s v="-"/>
    <s v="-"/>
    <s v="."/>
    <n v="0"/>
    <s v="."/>
    <x v="1"/>
  </r>
  <r>
    <x v="17"/>
    <s v="Services"/>
    <x v="3"/>
    <m/>
    <x v="3"/>
    <s v="-"/>
    <n v="1.1281410624889101E-2"/>
    <n v="1.1281410624889101E-2"/>
    <s v="."/>
    <m/>
    <n v="1.1281410624889101E-2"/>
    <n v="1.1281410624889101E-2"/>
    <n v="0"/>
    <n v="6.9048366309205017E-3"/>
    <s v="."/>
    <n v="4.3765739939685992E-3"/>
    <s v="."/>
    <n v="0"/>
    <s v="-"/>
    <s v="-"/>
    <s v="-"/>
    <s v="-"/>
    <s v="a"/>
    <n v="0"/>
    <s v="."/>
    <n v="0"/>
    <s v="-"/>
    <s v="-"/>
    <s v="-"/>
    <s v="."/>
    <n v="0"/>
    <s v="."/>
    <x v="1"/>
  </r>
  <r>
    <x v="17"/>
    <s v="Services"/>
    <x v="3"/>
    <m/>
    <x v="4"/>
    <s v="-"/>
    <n v="1.5642068801802269"/>
    <n v="1.5642068801802269"/>
    <s v="."/>
    <m/>
    <n v="1.5642068801802269"/>
    <n v="1.5642068801802269"/>
    <n v="0"/>
    <n v="0.98848267206592866"/>
    <s v="."/>
    <n v="0.57572420811429825"/>
    <s v="."/>
    <n v="0"/>
    <s v="-"/>
    <s v="-"/>
    <s v="-"/>
    <s v="-"/>
    <s v="a"/>
    <n v="0"/>
    <s v="."/>
    <n v="0"/>
    <s v="-"/>
    <s v="-"/>
    <s v="-"/>
    <s v="."/>
    <n v="0"/>
    <s v="."/>
    <x v="1"/>
  </r>
  <r>
    <x v="17"/>
    <s v="Services"/>
    <x v="3"/>
    <m/>
    <x v="5"/>
    <s v="-"/>
    <n v="0"/>
    <n v="0"/>
    <s v="."/>
    <m/>
    <n v="0"/>
    <n v="0"/>
    <n v="0"/>
    <n v="0"/>
    <s v="."/>
    <n v="0"/>
    <s v="."/>
    <n v="0"/>
    <s v="-"/>
    <s v="-"/>
    <s v="-"/>
    <s v="-"/>
    <s v="a"/>
    <n v="0"/>
    <s v="."/>
    <n v="0"/>
    <s v="-"/>
    <s v="-"/>
    <s v="-"/>
    <s v="."/>
    <n v="0"/>
    <s v="."/>
    <x v="1"/>
  </r>
  <r>
    <x v="17"/>
    <s v="Services"/>
    <x v="3"/>
    <m/>
    <x v="6"/>
    <s v="-"/>
    <n v="0.95316527374507132"/>
    <n v="0.95316527374507132"/>
    <s v="."/>
    <m/>
    <n v="0.95316527374507132"/>
    <n v="0.43363536100447775"/>
    <n v="0.51952991274059357"/>
    <n v="1.22289133355548E-2"/>
    <s v="."/>
    <n v="7.6711643587719066E-3"/>
    <s v="."/>
    <n v="0.41373528331015103"/>
    <s v="-"/>
    <s v="-"/>
    <s v="-"/>
    <s v="-"/>
    <s v="a"/>
    <n v="0.1248796057705169"/>
    <s v="."/>
    <n v="0.39465030697007664"/>
    <s v="-"/>
    <s v="-"/>
    <s v="-"/>
    <s v="."/>
    <n v="0"/>
    <s v="."/>
    <x v="1"/>
  </r>
  <r>
    <x v="17"/>
    <s v="Services"/>
    <x v="3"/>
    <m/>
    <x v="7"/>
    <s v="-"/>
    <n v="0"/>
    <n v="0"/>
    <s v="."/>
    <m/>
    <n v="0"/>
    <n v="0"/>
    <n v="0"/>
    <n v="0"/>
    <s v="."/>
    <n v="0"/>
    <s v="."/>
    <n v="0"/>
    <s v="-"/>
    <s v="-"/>
    <s v="-"/>
    <s v="-"/>
    <s v="a"/>
    <n v="0"/>
    <s v="."/>
    <n v="0"/>
    <s v="-"/>
    <s v="-"/>
    <s v="-"/>
    <s v="."/>
    <n v="0"/>
    <s v="."/>
    <x v="1"/>
  </r>
  <r>
    <x v="17"/>
    <s v="Services"/>
    <x v="3"/>
    <m/>
    <x v="8"/>
    <s v="-"/>
    <n v="0"/>
    <n v="0"/>
    <s v="."/>
    <m/>
    <n v="0"/>
    <n v="0"/>
    <n v="0"/>
    <n v="0"/>
    <s v="."/>
    <n v="0"/>
    <s v="."/>
    <n v="0"/>
    <s v="-"/>
    <s v="-"/>
    <s v="-"/>
    <s v="-"/>
    <s v="a"/>
    <n v="0"/>
    <s v="."/>
    <n v="0"/>
    <s v="-"/>
    <s v="-"/>
    <s v="-"/>
    <s v="."/>
    <n v="0"/>
    <s v="."/>
    <x v="1"/>
  </r>
  <r>
    <x v="17"/>
    <s v="Services"/>
    <x v="3"/>
    <m/>
    <x v="9"/>
    <s v="-"/>
    <n v="0"/>
    <n v="0"/>
    <s v="."/>
    <m/>
    <n v="0"/>
    <n v="0"/>
    <n v="0"/>
    <n v="0"/>
    <s v="."/>
    <n v="0"/>
    <s v="."/>
    <n v="0"/>
    <s v="-"/>
    <s v="-"/>
    <s v="-"/>
    <s v="-"/>
    <s v="a"/>
    <n v="0"/>
    <s v="."/>
    <n v="0"/>
    <s v="-"/>
    <s v="-"/>
    <s v="-"/>
    <s v="."/>
    <n v="0"/>
    <s v="."/>
    <x v="1"/>
  </r>
  <r>
    <x v="17"/>
    <s v="Services"/>
    <x v="3"/>
    <m/>
    <x v="10"/>
    <s v="-"/>
    <n v="0.14060436865204112"/>
    <n v="0.14060436865204112"/>
    <s v="."/>
    <m/>
    <n v="0.14060436865204112"/>
    <n v="0.14060436865204112"/>
    <n v="0"/>
    <n v="8.9933608727070305E-2"/>
    <s v="."/>
    <n v="5.0670759924970832E-2"/>
    <s v="."/>
    <n v="0"/>
    <s v="-"/>
    <s v="-"/>
    <s v="-"/>
    <s v="-"/>
    <s v="a"/>
    <n v="0"/>
    <s v="."/>
    <n v="0"/>
    <s v="-"/>
    <s v="-"/>
    <s v="-"/>
    <s v="."/>
    <n v="0"/>
    <s v="."/>
    <x v="1"/>
  </r>
  <r>
    <x v="17"/>
    <s v="Services"/>
    <x v="3"/>
    <m/>
    <x v="11"/>
    <s v="-"/>
    <n v="0"/>
    <n v="0"/>
    <s v="."/>
    <m/>
    <n v="0"/>
    <n v="0"/>
    <n v="0"/>
    <n v="0"/>
    <s v="."/>
    <n v="0"/>
    <s v="."/>
    <n v="0"/>
    <s v="-"/>
    <s v="-"/>
    <s v="-"/>
    <s v="-"/>
    <s v="a"/>
    <n v="0"/>
    <s v="."/>
    <n v="0"/>
    <s v="-"/>
    <s v="-"/>
    <s v="-"/>
    <s v="."/>
    <n v="0"/>
    <s v="."/>
    <x v="1"/>
  </r>
  <r>
    <x v="17"/>
    <s v="Services"/>
    <x v="3"/>
    <m/>
    <x v="12"/>
    <s v="-"/>
    <n v="1.4946618080087282E-4"/>
    <n v="1.4946618080087282E-4"/>
    <s v="."/>
    <m/>
    <n v="1.4946618080087282E-4"/>
    <n v="1.4946618080087282E-4"/>
    <n v="0"/>
    <n v="9.6365615792842475E-5"/>
    <s v="."/>
    <n v="5.3100565008030335E-5"/>
    <s v="."/>
    <n v="0"/>
    <s v="-"/>
    <s v="-"/>
    <s v="-"/>
    <s v="-"/>
    <s v="a"/>
    <n v="0"/>
    <s v="."/>
    <n v="0"/>
    <s v="-"/>
    <s v="-"/>
    <s v="-"/>
    <s v="."/>
    <n v="0"/>
    <s v="."/>
    <x v="1"/>
  </r>
  <r>
    <x v="17"/>
    <s v="Services"/>
    <x v="3"/>
    <m/>
    <x v="13"/>
    <s v="-"/>
    <n v="0"/>
    <n v="0"/>
    <s v="."/>
    <m/>
    <n v="0"/>
    <n v="0"/>
    <n v="0"/>
    <n v="0"/>
    <s v="."/>
    <n v="0"/>
    <s v="."/>
    <n v="0"/>
    <s v="-"/>
    <s v="-"/>
    <s v="-"/>
    <s v="-"/>
    <s v="a"/>
    <n v="0"/>
    <s v="."/>
    <n v="0"/>
    <s v="-"/>
    <s v="-"/>
    <s v="-"/>
    <s v="."/>
    <n v="0"/>
    <s v="."/>
    <x v="1"/>
  </r>
  <r>
    <x v="17"/>
    <s v="Services"/>
    <x v="3"/>
    <m/>
    <x v="14"/>
    <s v="-"/>
    <n v="0"/>
    <n v="0"/>
    <s v="."/>
    <m/>
    <n v="0"/>
    <n v="0"/>
    <n v="0"/>
    <n v="0"/>
    <s v="."/>
    <n v="0"/>
    <s v="."/>
    <n v="0"/>
    <s v="-"/>
    <s v="-"/>
    <s v="-"/>
    <s v="-"/>
    <s v="a"/>
    <n v="0"/>
    <s v="."/>
    <n v="0"/>
    <s v="-"/>
    <s v="-"/>
    <s v="-"/>
    <s v="."/>
    <n v="0"/>
    <s v="."/>
    <x v="1"/>
  </r>
  <r>
    <x v="17"/>
    <s v="Services"/>
    <x v="4"/>
    <m/>
    <x v="1"/>
    <s v="-"/>
    <n v="2.1494963494411539"/>
    <n v="2.1494963494411539"/>
    <s v="."/>
    <m/>
    <n v="2.1494963494411539"/>
    <n v="2.0894412086889758"/>
    <n v="6.0055140752178007E-2"/>
    <n v="1.8499869665852029"/>
    <s v="."/>
    <n v="0.23945424210377289"/>
    <s v="."/>
    <n v="0"/>
    <s v="-"/>
    <s v="-"/>
    <s v="-"/>
    <s v="-"/>
    <s v="a"/>
    <n v="3.9329376444918761E-2"/>
    <s v="."/>
    <n v="2.0725764307259243E-2"/>
    <s v="-"/>
    <s v="-"/>
    <s v="-"/>
    <s v="."/>
    <n v="0"/>
    <s v="."/>
    <x v="1"/>
  </r>
  <r>
    <x v="17"/>
    <s v="Services"/>
    <x v="4"/>
    <m/>
    <x v="2"/>
    <s v="-"/>
    <n v="1.248359810336757E-3"/>
    <n v="1.248359810336757E-3"/>
    <s v="."/>
    <m/>
    <n v="1.248359810336757E-3"/>
    <n v="1.248359810336757E-3"/>
    <n v="0"/>
    <n v="1.248359810336757E-3"/>
    <s v="."/>
    <n v="0"/>
    <s v="."/>
    <n v="0"/>
    <s v="-"/>
    <s v="-"/>
    <s v="-"/>
    <s v="-"/>
    <s v="a"/>
    <n v="0"/>
    <s v="."/>
    <n v="0"/>
    <s v="-"/>
    <s v="-"/>
    <s v="-"/>
    <s v="."/>
    <n v="0"/>
    <s v="."/>
    <x v="1"/>
  </r>
  <r>
    <x v="17"/>
    <s v="Services"/>
    <x v="4"/>
    <m/>
    <x v="3"/>
    <s v="-"/>
    <n v="1.7281820818609673E-2"/>
    <n v="1.7281820818609673E-2"/>
    <s v="."/>
    <m/>
    <n v="1.7281820818609673E-2"/>
    <n v="1.7281820818609673E-2"/>
    <n v="0"/>
    <n v="1.5304097414752667E-2"/>
    <s v="."/>
    <n v="1.9777234038570067E-3"/>
    <s v="."/>
    <n v="0"/>
    <s v="-"/>
    <s v="-"/>
    <s v="-"/>
    <s v="-"/>
    <s v="a"/>
    <n v="0"/>
    <s v="."/>
    <n v="0"/>
    <s v="-"/>
    <s v="-"/>
    <s v="-"/>
    <s v="."/>
    <n v="0"/>
    <s v="."/>
    <x v="1"/>
  </r>
  <r>
    <x v="17"/>
    <s v="Services"/>
    <x v="4"/>
    <m/>
    <x v="4"/>
    <s v="-"/>
    <n v="1.8749506503161253"/>
    <n v="1.8749506503161253"/>
    <s v="."/>
    <m/>
    <n v="1.8749506503161253"/>
    <n v="1.8749506503161253"/>
    <n v="0"/>
    <n v="1.6597973389398815"/>
    <s v="."/>
    <n v="0.21515331137624388"/>
    <s v="."/>
    <n v="0"/>
    <s v="-"/>
    <s v="-"/>
    <s v="-"/>
    <s v="-"/>
    <s v="a"/>
    <n v="0"/>
    <s v="."/>
    <n v="0"/>
    <s v="-"/>
    <s v="-"/>
    <s v="-"/>
    <s v="."/>
    <n v="0"/>
    <s v="."/>
    <x v="1"/>
  </r>
  <r>
    <x v="17"/>
    <s v="Services"/>
    <x v="4"/>
    <m/>
    <x v="5"/>
    <s v="-"/>
    <n v="0"/>
    <n v="0"/>
    <s v="."/>
    <m/>
    <n v="0"/>
    <n v="0"/>
    <n v="0"/>
    <n v="0"/>
    <s v="."/>
    <n v="0"/>
    <s v="."/>
    <n v="0"/>
    <s v="-"/>
    <s v="-"/>
    <s v="-"/>
    <s v="-"/>
    <s v="a"/>
    <n v="0"/>
    <s v="."/>
    <n v="0"/>
    <s v="-"/>
    <s v="-"/>
    <s v="-"/>
    <s v="."/>
    <n v="0"/>
    <s v="."/>
    <x v="1"/>
  </r>
  <r>
    <x v="17"/>
    <s v="Services"/>
    <x v="4"/>
    <m/>
    <x v="6"/>
    <s v="-"/>
    <n v="8.3667753232286396E-2"/>
    <n v="8.3667753232286396E-2"/>
    <s v="."/>
    <m/>
    <n v="8.3667753232286396E-2"/>
    <n v="2.3612612480108389E-2"/>
    <n v="6.0055140752178007E-2"/>
    <n v="2.0893974974536763E-2"/>
    <s v="."/>
    <n v="2.7186375055716261E-3"/>
    <s v="."/>
    <n v="0"/>
    <s v="-"/>
    <s v="-"/>
    <s v="-"/>
    <s v="-"/>
    <s v="a"/>
    <n v="3.9329376444918761E-2"/>
    <s v="."/>
    <n v="2.0725764307259243E-2"/>
    <s v="-"/>
    <s v="-"/>
    <s v="-"/>
    <s v="."/>
    <n v="0"/>
    <s v="."/>
    <x v="1"/>
  </r>
  <r>
    <x v="17"/>
    <s v="Services"/>
    <x v="4"/>
    <m/>
    <x v="7"/>
    <s v="-"/>
    <n v="0"/>
    <n v="0"/>
    <s v="."/>
    <m/>
    <n v="0"/>
    <n v="0"/>
    <n v="0"/>
    <n v="0"/>
    <s v="."/>
    <n v="0"/>
    <s v="."/>
    <n v="0"/>
    <s v="-"/>
    <s v="-"/>
    <s v="-"/>
    <s v="-"/>
    <s v="a"/>
    <n v="0"/>
    <s v="."/>
    <n v="0"/>
    <s v="-"/>
    <s v="-"/>
    <s v="-"/>
    <s v="."/>
    <n v="0"/>
    <s v="."/>
    <x v="1"/>
  </r>
  <r>
    <x v="17"/>
    <s v="Services"/>
    <x v="4"/>
    <m/>
    <x v="8"/>
    <s v="-"/>
    <n v="0"/>
    <n v="0"/>
    <s v="."/>
    <m/>
    <n v="0"/>
    <n v="0"/>
    <n v="0"/>
    <n v="0"/>
    <s v="."/>
    <n v="0"/>
    <s v="."/>
    <n v="0"/>
    <s v="-"/>
    <s v="-"/>
    <s v="-"/>
    <s v="-"/>
    <s v="a"/>
    <n v="0"/>
    <s v="."/>
    <n v="0"/>
    <s v="-"/>
    <s v="-"/>
    <s v="-"/>
    <s v="."/>
    <n v="0"/>
    <s v="."/>
    <x v="1"/>
  </r>
  <r>
    <x v="17"/>
    <s v="Services"/>
    <x v="4"/>
    <m/>
    <x v="9"/>
    <s v="-"/>
    <n v="0"/>
    <n v="0"/>
    <s v="."/>
    <m/>
    <n v="0"/>
    <n v="0"/>
    <n v="0"/>
    <n v="0"/>
    <s v="."/>
    <n v="0"/>
    <s v="."/>
    <n v="0"/>
    <s v="-"/>
    <s v="-"/>
    <s v="-"/>
    <s v="-"/>
    <s v="a"/>
    <n v="0"/>
    <s v="."/>
    <n v="0"/>
    <s v="-"/>
    <s v="-"/>
    <s v="-"/>
    <s v="."/>
    <n v="0"/>
    <s v="."/>
    <x v="1"/>
  </r>
  <r>
    <x v="17"/>
    <s v="Services"/>
    <x v="4"/>
    <m/>
    <x v="10"/>
    <s v="-"/>
    <n v="0.17214124178506982"/>
    <n v="0.17214124178506982"/>
    <s v="."/>
    <m/>
    <n v="0.17214124178506982"/>
    <n v="0.17214124178506982"/>
    <n v="0"/>
    <n v="0.15256086722160195"/>
    <s v="."/>
    <n v="1.9580374563467878E-2"/>
    <s v="."/>
    <n v="0"/>
    <s v="-"/>
    <s v="-"/>
    <s v="-"/>
    <s v="-"/>
    <s v="a"/>
    <n v="0"/>
    <s v="."/>
    <n v="0"/>
    <s v="-"/>
    <s v="-"/>
    <s v="-"/>
    <s v="."/>
    <n v="0"/>
    <s v="."/>
    <x v="1"/>
  </r>
  <r>
    <x v="17"/>
    <s v="Services"/>
    <x v="4"/>
    <m/>
    <x v="11"/>
    <s v="-"/>
    <n v="0"/>
    <n v="0"/>
    <s v="."/>
    <m/>
    <n v="0"/>
    <n v="0"/>
    <n v="0"/>
    <n v="0"/>
    <s v="."/>
    <n v="0"/>
    <s v="."/>
    <n v="0"/>
    <s v="-"/>
    <s v="-"/>
    <s v="-"/>
    <s v="-"/>
    <s v="a"/>
    <n v="0"/>
    <s v="."/>
    <n v="0"/>
    <s v="-"/>
    <s v="-"/>
    <s v="-"/>
    <s v="."/>
    <n v="0"/>
    <s v="."/>
    <x v="1"/>
  </r>
  <r>
    <x v="17"/>
    <s v="Services"/>
    <x v="4"/>
    <m/>
    <x v="12"/>
    <s v="-"/>
    <n v="2.0652347872582272E-4"/>
    <n v="2.0652347872582272E-4"/>
    <s v="."/>
    <m/>
    <n v="2.0652347872582272E-4"/>
    <n v="2.0652347872582272E-4"/>
    <n v="0"/>
    <n v="1.8232822409334376E-4"/>
    <s v="."/>
    <n v="2.4195254632478979E-5"/>
    <s v="."/>
    <n v="0"/>
    <s v="-"/>
    <s v="-"/>
    <s v="-"/>
    <s v="-"/>
    <s v="a"/>
    <n v="0"/>
    <s v="."/>
    <n v="0"/>
    <s v="-"/>
    <s v="-"/>
    <s v="-"/>
    <s v="."/>
    <n v="0"/>
    <s v="."/>
    <x v="1"/>
  </r>
  <r>
    <x v="17"/>
    <s v="Services"/>
    <x v="4"/>
    <m/>
    <x v="13"/>
    <s v="-"/>
    <n v="0"/>
    <n v="0"/>
    <s v="."/>
    <m/>
    <n v="0"/>
    <n v="0"/>
    <n v="0"/>
    <n v="0"/>
    <s v="."/>
    <n v="0"/>
    <s v="."/>
    <n v="0"/>
    <s v="-"/>
    <s v="-"/>
    <s v="-"/>
    <s v="-"/>
    <s v="a"/>
    <n v="0"/>
    <s v="."/>
    <n v="0"/>
    <s v="-"/>
    <s v="-"/>
    <s v="-"/>
    <s v="."/>
    <n v="0"/>
    <s v="."/>
    <x v="1"/>
  </r>
  <r>
    <x v="17"/>
    <s v="Services"/>
    <x v="4"/>
    <m/>
    <x v="14"/>
    <s v="-"/>
    <n v="0"/>
    <n v="0"/>
    <s v="."/>
    <m/>
    <n v="0"/>
    <n v="0"/>
    <n v="0"/>
    <n v="0"/>
    <s v="."/>
    <n v="0"/>
    <s v="."/>
    <n v="0"/>
    <s v="-"/>
    <s v="-"/>
    <s v="-"/>
    <s v="-"/>
    <s v="a"/>
    <n v="0"/>
    <s v="."/>
    <n v="0"/>
    <s v="-"/>
    <s v="-"/>
    <s v="-"/>
    <s v="."/>
    <n v="0"/>
    <s v="."/>
    <x v="1"/>
  </r>
  <r>
    <x v="17"/>
    <s v="Services"/>
    <x v="5"/>
    <m/>
    <x v="1"/>
    <s v="-"/>
    <n v="0.62255560425125189"/>
    <n v="0.62255560425125189"/>
    <s v="."/>
    <m/>
    <n v="0.62255560425125189"/>
    <n v="0.50123270619666727"/>
    <n v="0.12132289805458463"/>
    <n v="0.45532053023885544"/>
    <s v="."/>
    <n v="4.5912175957811788E-2"/>
    <s v="."/>
    <n v="0"/>
    <s v="-"/>
    <s v="-"/>
    <s v="-"/>
    <s v="-"/>
    <s v="a"/>
    <n v="0.11143967334257947"/>
    <s v="."/>
    <n v="9.8832247120051557E-3"/>
    <s v="-"/>
    <s v="-"/>
    <s v="-"/>
    <s v="."/>
    <n v="0"/>
    <s v="."/>
    <x v="1"/>
  </r>
  <r>
    <x v="17"/>
    <s v="Services"/>
    <x v="5"/>
    <m/>
    <x v="2"/>
    <s v="-"/>
    <n v="3.3174743782746159E-4"/>
    <n v="3.3174743782746159E-4"/>
    <s v="."/>
    <m/>
    <n v="3.3174743782746159E-4"/>
    <n v="3.3174743782746159E-4"/>
    <n v="0"/>
    <n v="3.3174743782746159E-4"/>
    <s v="."/>
    <n v="0"/>
    <s v="."/>
    <n v="0"/>
    <s v="-"/>
    <s v="-"/>
    <s v="-"/>
    <s v="-"/>
    <s v="a"/>
    <n v="0"/>
    <s v="."/>
    <n v="0"/>
    <s v="-"/>
    <s v="-"/>
    <s v="-"/>
    <s v="."/>
    <n v="0"/>
    <s v="."/>
    <x v="1"/>
  </r>
  <r>
    <x v="17"/>
    <s v="Services"/>
    <x v="5"/>
    <m/>
    <x v="3"/>
    <s v="-"/>
    <n v="3.9212787247322814E-3"/>
    <n v="3.9212787247322814E-3"/>
    <s v="."/>
    <m/>
    <n v="3.9212787247322814E-3"/>
    <n v="3.9212787247322814E-3"/>
    <n v="0"/>
    <n v="3.5635007009359888E-3"/>
    <s v="."/>
    <n v="3.5777802379629301E-4"/>
    <s v="."/>
    <n v="0"/>
    <s v="-"/>
    <s v="-"/>
    <s v="-"/>
    <s v="-"/>
    <s v="a"/>
    <n v="0"/>
    <s v="."/>
    <n v="0"/>
    <s v="-"/>
    <s v="-"/>
    <s v="-"/>
    <s v="."/>
    <n v="0"/>
    <s v="."/>
    <x v="1"/>
  </r>
  <r>
    <x v="17"/>
    <s v="Services"/>
    <x v="5"/>
    <m/>
    <x v="4"/>
    <s v="-"/>
    <n v="0.44918609760949235"/>
    <n v="0.44918609760949235"/>
    <s v="."/>
    <m/>
    <n v="0.44918609760949235"/>
    <n v="0.44918609760949235"/>
    <n v="0"/>
    <n v="0.40796951682776111"/>
    <s v="."/>
    <n v="4.1216580781731245E-2"/>
    <s v="."/>
    <n v="0"/>
    <s v="-"/>
    <s v="-"/>
    <s v="-"/>
    <s v="-"/>
    <s v="a"/>
    <n v="0"/>
    <s v="."/>
    <n v="0"/>
    <s v="-"/>
    <s v="-"/>
    <s v="-"/>
    <s v="."/>
    <n v="0"/>
    <s v="."/>
    <x v="1"/>
  </r>
  <r>
    <x v="17"/>
    <s v="Services"/>
    <x v="5"/>
    <m/>
    <x v="5"/>
    <s v="-"/>
    <n v="0"/>
    <n v="0"/>
    <s v="."/>
    <m/>
    <n v="0"/>
    <n v="0"/>
    <n v="0"/>
    <n v="0"/>
    <s v="."/>
    <n v="0"/>
    <s v="."/>
    <n v="0"/>
    <s v="-"/>
    <s v="-"/>
    <s v="-"/>
    <s v="-"/>
    <s v="a"/>
    <n v="0"/>
    <s v="."/>
    <n v="0"/>
    <s v="-"/>
    <s v="-"/>
    <s v="-"/>
    <s v="."/>
    <n v="0"/>
    <s v="."/>
    <x v="1"/>
  </r>
  <r>
    <x v="17"/>
    <s v="Services"/>
    <x v="5"/>
    <m/>
    <x v="6"/>
    <s v="-"/>
    <n v="0.12783376772926336"/>
    <n v="0.12783376772926336"/>
    <s v="."/>
    <m/>
    <n v="0.12783376772926336"/>
    <n v="6.5108696746787181E-3"/>
    <n v="0.12132289805458463"/>
    <n v="5.9167027406243633E-3"/>
    <s v="."/>
    <n v="5.9416693405435527E-4"/>
    <s v="."/>
    <n v="0"/>
    <s v="-"/>
    <s v="-"/>
    <s v="-"/>
    <s v="-"/>
    <s v="a"/>
    <n v="0.11143967334257947"/>
    <s v="."/>
    <n v="9.8832247120051557E-3"/>
    <s v="-"/>
    <s v="-"/>
    <s v="-"/>
    <s v="."/>
    <n v="0"/>
    <s v="."/>
    <x v="1"/>
  </r>
  <r>
    <x v="17"/>
    <s v="Services"/>
    <x v="5"/>
    <m/>
    <x v="7"/>
    <s v="-"/>
    <n v="0"/>
    <n v="0"/>
    <s v="."/>
    <m/>
    <n v="0"/>
    <n v="0"/>
    <n v="0"/>
    <n v="0"/>
    <s v="."/>
    <n v="0"/>
    <s v="."/>
    <n v="0"/>
    <s v="-"/>
    <s v="-"/>
    <s v="-"/>
    <s v="-"/>
    <s v="a"/>
    <n v="0"/>
    <s v="."/>
    <n v="0"/>
    <s v="-"/>
    <s v="-"/>
    <s v="-"/>
    <s v="."/>
    <n v="0"/>
    <s v="."/>
    <x v="1"/>
  </r>
  <r>
    <x v="17"/>
    <s v="Services"/>
    <x v="5"/>
    <m/>
    <x v="8"/>
    <s v="-"/>
    <n v="0"/>
    <n v="0"/>
    <s v="."/>
    <m/>
    <n v="0"/>
    <n v="0"/>
    <n v="0"/>
    <n v="0"/>
    <s v="."/>
    <n v="0"/>
    <s v="."/>
    <n v="0"/>
    <s v="-"/>
    <s v="-"/>
    <s v="-"/>
    <s v="-"/>
    <s v="a"/>
    <n v="0"/>
    <s v="."/>
    <n v="0"/>
    <s v="-"/>
    <s v="-"/>
    <s v="-"/>
    <s v="."/>
    <n v="0"/>
    <s v="."/>
    <x v="1"/>
  </r>
  <r>
    <x v="17"/>
    <s v="Services"/>
    <x v="5"/>
    <m/>
    <x v="9"/>
    <s v="-"/>
    <n v="0"/>
    <n v="0"/>
    <s v="."/>
    <m/>
    <n v="0"/>
    <n v="0"/>
    <n v="0"/>
    <n v="0"/>
    <s v="."/>
    <n v="0"/>
    <s v="."/>
    <n v="0"/>
    <s v="-"/>
    <s v="-"/>
    <s v="-"/>
    <s v="-"/>
    <s v="a"/>
    <n v="0"/>
    <s v="."/>
    <n v="0"/>
    <s v="-"/>
    <s v="-"/>
    <s v="-"/>
    <s v="."/>
    <n v="0"/>
    <s v="."/>
    <x v="1"/>
  </r>
  <r>
    <x v="17"/>
    <s v="Services"/>
    <x v="5"/>
    <m/>
    <x v="10"/>
    <s v="-"/>
    <n v="4.1239328374607365E-2"/>
    <n v="4.1239328374607365E-2"/>
    <s v="."/>
    <m/>
    <n v="4.1239328374607365E-2"/>
    <n v="4.1239328374607365E-2"/>
    <n v="0"/>
    <n v="3.749988500507969E-2"/>
    <s v="."/>
    <n v="3.7394433695276761E-3"/>
    <s v="."/>
    <n v="0"/>
    <s v="-"/>
    <s v="-"/>
    <s v="-"/>
    <s v="-"/>
    <s v="a"/>
    <n v="0"/>
    <s v="."/>
    <n v="0"/>
    <s v="-"/>
    <s v="-"/>
    <s v="-"/>
    <s v="."/>
    <n v="0"/>
    <s v="."/>
    <x v="1"/>
  </r>
  <r>
    <x v="17"/>
    <s v="Services"/>
    <x v="5"/>
    <m/>
    <x v="11"/>
    <s v="-"/>
    <n v="0"/>
    <n v="0"/>
    <s v="."/>
    <m/>
    <n v="0"/>
    <n v="0"/>
    <n v="0"/>
    <n v="0"/>
    <s v="."/>
    <n v="0"/>
    <s v="."/>
    <n v="0"/>
    <s v="-"/>
    <s v="-"/>
    <s v="-"/>
    <s v="-"/>
    <s v="a"/>
    <n v="0"/>
    <s v="."/>
    <n v="0"/>
    <s v="-"/>
    <s v="-"/>
    <s v="-"/>
    <s v="."/>
    <n v="0"/>
    <s v="."/>
    <x v="1"/>
  </r>
  <r>
    <x v="17"/>
    <s v="Services"/>
    <x v="5"/>
    <m/>
    <x v="12"/>
    <s v="-"/>
    <n v="4.3384375329029775E-5"/>
    <n v="4.3384375329029775E-5"/>
    <s v="."/>
    <m/>
    <n v="4.3384375329029775E-5"/>
    <n v="4.3384375329029775E-5"/>
    <n v="0"/>
    <n v="3.9177526626808548E-5"/>
    <s v="."/>
    <n v="4.2068487022212263E-6"/>
    <s v="."/>
    <n v="0"/>
    <s v="-"/>
    <s v="-"/>
    <s v="-"/>
    <s v="-"/>
    <s v="a"/>
    <n v="0"/>
    <s v="."/>
    <n v="0"/>
    <s v="-"/>
    <s v="-"/>
    <s v="-"/>
    <s v="."/>
    <n v="0"/>
    <s v="."/>
    <x v="1"/>
  </r>
  <r>
    <x v="17"/>
    <s v="Services"/>
    <x v="5"/>
    <m/>
    <x v="13"/>
    <s v="-"/>
    <n v="0"/>
    <n v="0"/>
    <s v="."/>
    <m/>
    <n v="0"/>
    <n v="0"/>
    <n v="0"/>
    <n v="0"/>
    <s v="."/>
    <n v="0"/>
    <s v="."/>
    <n v="0"/>
    <s v="-"/>
    <s v="-"/>
    <s v="-"/>
    <s v="-"/>
    <s v="a"/>
    <n v="0"/>
    <s v="."/>
    <n v="0"/>
    <s v="-"/>
    <s v="-"/>
    <s v="-"/>
    <s v="."/>
    <n v="0"/>
    <s v="."/>
    <x v="1"/>
  </r>
  <r>
    <x v="17"/>
    <s v="Services"/>
    <x v="5"/>
    <m/>
    <x v="14"/>
    <s v="-"/>
    <n v="0"/>
    <n v="0"/>
    <s v="."/>
    <m/>
    <n v="0"/>
    <n v="0"/>
    <n v="0"/>
    <n v="0"/>
    <s v="."/>
    <n v="0"/>
    <s v="."/>
    <n v="0"/>
    <s v="-"/>
    <s v="-"/>
    <s v="-"/>
    <s v="-"/>
    <s v="a"/>
    <n v="0"/>
    <s v="."/>
    <n v="0"/>
    <s v="-"/>
    <s v="-"/>
    <s v="-"/>
    <s v="."/>
    <n v="0"/>
    <s v="."/>
    <x v="1"/>
  </r>
  <r>
    <x v="17"/>
    <s v="Services"/>
    <x v="6"/>
    <m/>
    <x v="1"/>
    <s v="-"/>
    <n v="1.8215467298678734"/>
    <n v="1.8215467298678734"/>
    <s v="."/>
    <m/>
    <n v="1.8215467298678734"/>
    <n v="1.7249709259169084"/>
    <n v="9.657580395096492E-2"/>
    <n v="1.1133384406656743"/>
    <s v="."/>
    <n v="0.34972640090550766"/>
    <s v="."/>
    <n v="0.26190608434572632"/>
    <s v="-"/>
    <s v="-"/>
    <s v="-"/>
    <s v="-"/>
    <s v="a"/>
    <n v="3.9207547326066856E-3"/>
    <s v="."/>
    <n v="9.2655049218358237E-2"/>
    <s v="-"/>
    <s v="-"/>
    <s v="-"/>
    <s v="."/>
    <n v="0"/>
    <s v="."/>
    <x v="1"/>
  </r>
  <r>
    <x v="17"/>
    <s v="Services"/>
    <x v="6"/>
    <m/>
    <x v="2"/>
    <s v="-"/>
    <n v="4.9342592198468806E-4"/>
    <n v="4.9342592198468806E-4"/>
    <s v="."/>
    <m/>
    <n v="4.9342592198468806E-4"/>
    <n v="4.9342592198468806E-4"/>
    <n v="0"/>
    <n v="4.9342592198468806E-4"/>
    <s v="."/>
    <n v="0"/>
    <s v="."/>
    <n v="0"/>
    <s v="-"/>
    <s v="-"/>
    <s v="-"/>
    <s v="-"/>
    <s v="a"/>
    <n v="0"/>
    <s v="."/>
    <n v="0"/>
    <s v="-"/>
    <s v="-"/>
    <s v="-"/>
    <s v="."/>
    <n v="0"/>
    <s v="."/>
    <x v="1"/>
  </r>
  <r>
    <x v="17"/>
    <s v="Services"/>
    <x v="6"/>
    <m/>
    <x v="3"/>
    <s v="-"/>
    <n v="1.3459533302257805E-2"/>
    <n v="1.3459533302257805E-2"/>
    <s v="."/>
    <m/>
    <n v="1.3459533302257805E-2"/>
    <n v="1.3459533302257805E-2"/>
    <n v="0"/>
    <n v="1.007278055851049E-2"/>
    <s v="."/>
    <n v="3.3867527437473149E-3"/>
    <s v="."/>
    <n v="0"/>
    <s v="-"/>
    <s v="-"/>
    <s v="-"/>
    <s v="-"/>
    <s v="a"/>
    <n v="0"/>
    <s v="."/>
    <n v="0"/>
    <s v="-"/>
    <s v="-"/>
    <s v="-"/>
    <s v="."/>
    <n v="0"/>
    <s v="."/>
    <x v="1"/>
  </r>
  <r>
    <x v="17"/>
    <s v="Services"/>
    <x v="6"/>
    <m/>
    <x v="4"/>
    <s v="-"/>
    <n v="1.3249745771201678"/>
    <n v="1.3249745771201678"/>
    <s v="."/>
    <m/>
    <n v="1.3249745771201678"/>
    <n v="1.3249745771201678"/>
    <n v="0"/>
    <n v="1.0074538002080122"/>
    <s v="."/>
    <n v="0.31752077691215558"/>
    <s v="."/>
    <n v="0"/>
    <s v="-"/>
    <s v="-"/>
    <s v="-"/>
    <s v="-"/>
    <s v="a"/>
    <n v="0"/>
    <s v="."/>
    <n v="0"/>
    <s v="-"/>
    <s v="-"/>
    <s v="-"/>
    <s v="."/>
    <n v="0"/>
    <s v="."/>
    <x v="1"/>
  </r>
  <r>
    <x v="17"/>
    <s v="Services"/>
    <x v="6"/>
    <m/>
    <x v="5"/>
    <s v="-"/>
    <n v="0"/>
    <n v="0"/>
    <s v="."/>
    <m/>
    <n v="0"/>
    <n v="0"/>
    <n v="0"/>
    <n v="0"/>
    <s v="."/>
    <n v="0"/>
    <s v="."/>
    <n v="0"/>
    <s v="-"/>
    <s v="-"/>
    <s v="-"/>
    <s v="-"/>
    <s v="a"/>
    <n v="0"/>
    <s v="."/>
    <n v="0"/>
    <s v="-"/>
    <s v="-"/>
    <s v="-"/>
    <s v="."/>
    <n v="0"/>
    <s v="."/>
    <x v="1"/>
  </r>
  <r>
    <x v="17"/>
    <s v="Services"/>
    <x v="6"/>
    <m/>
    <x v="6"/>
    <s v="-"/>
    <n v="0.37691696658796786"/>
    <n v="0.37691696658796786"/>
    <s v="."/>
    <m/>
    <n v="0.37691696658796786"/>
    <n v="0.28034116263700293"/>
    <n v="9.657580395096492E-2"/>
    <n v="1.3979334403240175E-2"/>
    <s v="."/>
    <n v="4.4557438880364281E-3"/>
    <s v="."/>
    <n v="0.26190608434572632"/>
    <s v="-"/>
    <s v="-"/>
    <s v="-"/>
    <s v="-"/>
    <s v="a"/>
    <n v="3.9207547326066856E-3"/>
    <s v="."/>
    <n v="9.2655049218358237E-2"/>
    <s v="-"/>
    <s v="-"/>
    <s v="-"/>
    <s v="."/>
    <n v="0"/>
    <s v="."/>
    <x v="1"/>
  </r>
  <r>
    <x v="17"/>
    <s v="Services"/>
    <x v="6"/>
    <m/>
    <x v="7"/>
    <s v="-"/>
    <n v="0"/>
    <n v="0"/>
    <s v="."/>
    <m/>
    <n v="0"/>
    <n v="0"/>
    <n v="0"/>
    <n v="0"/>
    <s v="."/>
    <n v="0"/>
    <s v="."/>
    <n v="0"/>
    <s v="-"/>
    <s v="-"/>
    <s v="-"/>
    <s v="-"/>
    <s v="a"/>
    <n v="0"/>
    <s v="."/>
    <n v="0"/>
    <s v="-"/>
    <s v="-"/>
    <s v="-"/>
    <s v="."/>
    <n v="0"/>
    <s v="."/>
    <x v="1"/>
  </r>
  <r>
    <x v="17"/>
    <s v="Services"/>
    <x v="6"/>
    <m/>
    <x v="8"/>
    <s v="-"/>
    <n v="0"/>
    <n v="0"/>
    <s v="."/>
    <m/>
    <n v="0"/>
    <n v="0"/>
    <n v="0"/>
    <n v="0"/>
    <s v="."/>
    <n v="0"/>
    <s v="."/>
    <n v="0"/>
    <s v="-"/>
    <s v="-"/>
    <s v="-"/>
    <s v="-"/>
    <s v="a"/>
    <n v="0"/>
    <s v="."/>
    <n v="0"/>
    <s v="-"/>
    <s v="-"/>
    <s v="-"/>
    <s v="."/>
    <n v="0"/>
    <s v="."/>
    <x v="1"/>
  </r>
  <r>
    <x v="17"/>
    <s v="Services"/>
    <x v="6"/>
    <m/>
    <x v="9"/>
    <s v="-"/>
    <n v="0"/>
    <n v="0"/>
    <s v="."/>
    <m/>
    <n v="0"/>
    <n v="0"/>
    <n v="0"/>
    <n v="0"/>
    <s v="."/>
    <n v="0"/>
    <s v="."/>
    <n v="0"/>
    <s v="-"/>
    <s v="-"/>
    <s v="-"/>
    <s v="-"/>
    <s v="a"/>
    <n v="0"/>
    <s v="."/>
    <n v="0"/>
    <s v="-"/>
    <s v="-"/>
    <s v="-"/>
    <s v="."/>
    <n v="0"/>
    <s v="."/>
    <x v="1"/>
  </r>
  <r>
    <x v="17"/>
    <s v="Services"/>
    <x v="6"/>
    <m/>
    <x v="10"/>
    <s v="-"/>
    <n v="0.10546265603012325"/>
    <n v="0.10546265603012325"/>
    <s v="."/>
    <m/>
    <n v="0.10546265603012325"/>
    <n v="0.10546265603012325"/>
    <n v="0"/>
    <n v="8.1163317129523613E-2"/>
    <s v="."/>
    <n v="2.4299338900599637E-2"/>
    <s v="."/>
    <n v="0"/>
    <s v="-"/>
    <s v="-"/>
    <s v="-"/>
    <s v="-"/>
    <s v="a"/>
    <n v="0"/>
    <s v="."/>
    <n v="0"/>
    <s v="-"/>
    <s v="-"/>
    <s v="-"/>
    <s v="."/>
    <n v="0"/>
    <s v="."/>
    <x v="1"/>
  </r>
  <r>
    <x v="17"/>
    <s v="Services"/>
    <x v="6"/>
    <m/>
    <x v="11"/>
    <s v="-"/>
    <n v="0"/>
    <n v="0"/>
    <s v="."/>
    <m/>
    <n v="0"/>
    <n v="0"/>
    <n v="0"/>
    <n v="0"/>
    <s v="."/>
    <n v="0"/>
    <s v="."/>
    <n v="0"/>
    <s v="-"/>
    <s v="-"/>
    <s v="-"/>
    <s v="-"/>
    <s v="a"/>
    <n v="0"/>
    <s v="."/>
    <n v="0"/>
    <s v="-"/>
    <s v="-"/>
    <s v="-"/>
    <s v="."/>
    <n v="0"/>
    <s v="."/>
    <x v="1"/>
  </r>
  <r>
    <x v="17"/>
    <s v="Services"/>
    <x v="6"/>
    <m/>
    <x v="12"/>
    <s v="-"/>
    <n v="2.3957090537174029E-4"/>
    <n v="2.3957090537174029E-4"/>
    <s v="."/>
    <m/>
    <n v="2.3957090537174029E-4"/>
    <n v="2.3957090537174029E-4"/>
    <n v="0"/>
    <n v="1.757824444030611E-4"/>
    <s v="."/>
    <n v="6.3788460968679196E-5"/>
    <s v="."/>
    <n v="0"/>
    <s v="-"/>
    <s v="-"/>
    <s v="-"/>
    <s v="-"/>
    <s v="a"/>
    <n v="0"/>
    <s v="."/>
    <n v="0"/>
    <s v="-"/>
    <s v="-"/>
    <s v="-"/>
    <s v="."/>
    <n v="0"/>
    <s v="."/>
    <x v="1"/>
  </r>
  <r>
    <x v="17"/>
    <s v="Services"/>
    <x v="6"/>
    <m/>
    <x v="13"/>
    <s v="-"/>
    <n v="0"/>
    <n v="0"/>
    <s v="."/>
    <m/>
    <n v="0"/>
    <n v="0"/>
    <n v="0"/>
    <n v="0"/>
    <s v="."/>
    <n v="0"/>
    <s v="."/>
    <n v="0"/>
    <s v="-"/>
    <s v="-"/>
    <s v="-"/>
    <s v="-"/>
    <s v="a"/>
    <n v="0"/>
    <s v="."/>
    <n v="0"/>
    <s v="-"/>
    <s v="-"/>
    <s v="-"/>
    <s v="."/>
    <n v="0"/>
    <s v="."/>
    <x v="1"/>
  </r>
  <r>
    <x v="17"/>
    <s v="Services"/>
    <x v="6"/>
    <m/>
    <x v="14"/>
    <s v="-"/>
    <n v="0"/>
    <n v="0"/>
    <s v="."/>
    <m/>
    <n v="0"/>
    <n v="0"/>
    <n v="0"/>
    <n v="0"/>
    <s v="."/>
    <n v="0"/>
    <s v="."/>
    <n v="0"/>
    <s v="-"/>
    <s v="-"/>
    <s v="-"/>
    <s v="-"/>
    <s v="a"/>
    <n v="0"/>
    <s v="."/>
    <n v="0"/>
    <s v="-"/>
    <s v="-"/>
    <s v="-"/>
    <s v="."/>
    <n v="0"/>
    <s v="."/>
    <x v="1"/>
  </r>
  <r>
    <x v="17"/>
    <s v="Services"/>
    <x v="7"/>
    <m/>
    <x v="1"/>
    <s v="-"/>
    <n v="3.9593087793055357"/>
    <n v="3.9593087793055357"/>
    <s v="."/>
    <m/>
    <n v="3.9593087793055357"/>
    <n v="3.9026463238103113"/>
    <n v="5.6662455495224577E-2"/>
    <n v="3.2031887831516817"/>
    <s v="."/>
    <n v="0.43235174254617487"/>
    <s v="."/>
    <n v="0.26710579811245483"/>
    <s v="-"/>
    <s v="-"/>
    <s v="-"/>
    <s v="-"/>
    <s v="a"/>
    <n v="2.4359660897517794E-2"/>
    <s v="."/>
    <n v="3.2302794597706783E-2"/>
    <s v="-"/>
    <s v="-"/>
    <s v="-"/>
    <s v="."/>
    <n v="0"/>
    <s v="."/>
    <x v="1"/>
  </r>
  <r>
    <x v="17"/>
    <s v="Services"/>
    <x v="7"/>
    <m/>
    <x v="2"/>
    <s v="-"/>
    <n v="2.5490149181713901E-3"/>
    <n v="2.5490149181713901E-3"/>
    <s v="."/>
    <m/>
    <n v="2.5490149181713901E-3"/>
    <n v="2.5490149181713901E-3"/>
    <n v="0"/>
    <n v="2.5490149181713901E-3"/>
    <s v="."/>
    <n v="0"/>
    <s v="."/>
    <n v="0"/>
    <s v="-"/>
    <s v="-"/>
    <s v="-"/>
    <s v="-"/>
    <s v="a"/>
    <n v="0"/>
    <s v="."/>
    <n v="0"/>
    <s v="-"/>
    <s v="-"/>
    <s v="-"/>
    <s v="."/>
    <n v="0"/>
    <s v="."/>
    <x v="1"/>
  </r>
  <r>
    <x v="17"/>
    <s v="Services"/>
    <x v="7"/>
    <m/>
    <x v="3"/>
    <s v="-"/>
    <n v="2.9440043131196619E-2"/>
    <n v="2.9440043131196619E-2"/>
    <s v="."/>
    <m/>
    <n v="2.9440043131196619E-2"/>
    <n v="2.9440043131196619E-2"/>
    <n v="0"/>
    <n v="2.5928347510763144E-2"/>
    <s v="."/>
    <n v="3.511695620433475E-3"/>
    <s v="."/>
    <n v="0"/>
    <s v="-"/>
    <s v="-"/>
    <s v="-"/>
    <s v="-"/>
    <s v="a"/>
    <n v="0"/>
    <s v="."/>
    <n v="0"/>
    <s v="-"/>
    <s v="-"/>
    <s v="-"/>
    <s v="."/>
    <n v="0"/>
    <s v="."/>
    <x v="1"/>
  </r>
  <r>
    <x v="17"/>
    <s v="Services"/>
    <x v="7"/>
    <m/>
    <x v="4"/>
    <s v="-"/>
    <n v="3.2705667297832557"/>
    <n v="3.2705667297832557"/>
    <s v="."/>
    <m/>
    <n v="3.2705667297832557"/>
    <n v="3.2705667297832557"/>
    <n v="0"/>
    <n v="2.8813144627171905"/>
    <s v="."/>
    <n v="0.38925226706606497"/>
    <s v="."/>
    <n v="0"/>
    <s v="-"/>
    <s v="-"/>
    <s v="-"/>
    <s v="-"/>
    <s v="a"/>
    <n v="0"/>
    <s v="."/>
    <n v="0"/>
    <s v="-"/>
    <s v="-"/>
    <s v="-"/>
    <s v="."/>
    <n v="0"/>
    <s v="."/>
    <x v="1"/>
  </r>
  <r>
    <x v="17"/>
    <s v="Services"/>
    <x v="7"/>
    <m/>
    <x v="5"/>
    <s v="-"/>
    <n v="0"/>
    <n v="0"/>
    <s v="."/>
    <m/>
    <n v="0"/>
    <n v="0"/>
    <n v="0"/>
    <n v="0"/>
    <s v="."/>
    <n v="0"/>
    <s v="."/>
    <n v="0"/>
    <s v="-"/>
    <s v="-"/>
    <s v="-"/>
    <s v="-"/>
    <s v="a"/>
    <n v="0"/>
    <s v="."/>
    <n v="0"/>
    <s v="-"/>
    <s v="-"/>
    <s v="-"/>
    <s v="."/>
    <n v="0"/>
    <s v="."/>
    <x v="1"/>
  </r>
  <r>
    <x v="17"/>
    <s v="Services"/>
    <x v="7"/>
    <m/>
    <x v="6"/>
    <s v="-"/>
    <n v="0.36651883962590354"/>
    <n v="0.36651883962590354"/>
    <s v="."/>
    <m/>
    <n v="0.36651883962590354"/>
    <n v="0.30985638413067895"/>
    <n v="5.6662455495224577E-2"/>
    <n v="3.7646982301328985E-2"/>
    <s v="."/>
    <n v="5.10360371689513E-3"/>
    <s v="."/>
    <n v="0.26710579811245483"/>
    <s v="-"/>
    <s v="-"/>
    <s v="-"/>
    <s v="-"/>
    <s v="a"/>
    <n v="2.4359660897517794E-2"/>
    <s v="."/>
    <n v="3.2302794597706783E-2"/>
    <s v="-"/>
    <s v="-"/>
    <s v="-"/>
    <s v="."/>
    <n v="0"/>
    <s v="."/>
    <x v="1"/>
  </r>
  <r>
    <x v="17"/>
    <s v="Services"/>
    <x v="7"/>
    <m/>
    <x v="7"/>
    <s v="-"/>
    <n v="0"/>
    <n v="0"/>
    <s v="."/>
    <m/>
    <n v="0"/>
    <n v="0"/>
    <n v="0"/>
    <n v="0"/>
    <s v="."/>
    <n v="0"/>
    <s v="."/>
    <n v="0"/>
    <s v="-"/>
    <s v="-"/>
    <s v="-"/>
    <s v="-"/>
    <s v="a"/>
    <n v="0"/>
    <s v="."/>
    <n v="0"/>
    <s v="-"/>
    <s v="-"/>
    <s v="-"/>
    <s v="."/>
    <n v="0"/>
    <s v="."/>
    <x v="1"/>
  </r>
  <r>
    <x v="17"/>
    <s v="Services"/>
    <x v="7"/>
    <m/>
    <x v="8"/>
    <s v="-"/>
    <n v="0"/>
    <n v="0"/>
    <s v="."/>
    <m/>
    <n v="0"/>
    <n v="0"/>
    <n v="0"/>
    <n v="0"/>
    <s v="."/>
    <n v="0"/>
    <s v="."/>
    <n v="0"/>
    <s v="-"/>
    <s v="-"/>
    <s v="-"/>
    <s v="-"/>
    <s v="a"/>
    <n v="0"/>
    <s v="."/>
    <n v="0"/>
    <s v="-"/>
    <s v="-"/>
    <s v="-"/>
    <s v="."/>
    <n v="0"/>
    <s v="."/>
    <x v="1"/>
  </r>
  <r>
    <x v="17"/>
    <s v="Services"/>
    <x v="7"/>
    <m/>
    <x v="9"/>
    <s v="-"/>
    <n v="0"/>
    <n v="0"/>
    <s v="."/>
    <m/>
    <n v="0"/>
    <n v="0"/>
    <n v="0"/>
    <n v="0"/>
    <s v="."/>
    <n v="0"/>
    <s v="."/>
    <n v="0"/>
    <s v="-"/>
    <s v="-"/>
    <s v="-"/>
    <s v="-"/>
    <s v="a"/>
    <n v="0"/>
    <s v="."/>
    <n v="0"/>
    <s v="-"/>
    <s v="-"/>
    <s v="-"/>
    <s v="."/>
    <n v="0"/>
    <s v="."/>
    <x v="1"/>
  </r>
  <r>
    <x v="17"/>
    <s v="Services"/>
    <x v="7"/>
    <m/>
    <x v="10"/>
    <s v="-"/>
    <n v="0.28976336751651621"/>
    <n v="0.28976336751651621"/>
    <s v="."/>
    <m/>
    <n v="0.28976336751651621"/>
    <n v="0.28976336751651621"/>
    <n v="0"/>
    <n v="0.25534148965120318"/>
    <s v="."/>
    <n v="3.442187786531304E-2"/>
    <s v="."/>
    <n v="0"/>
    <s v="-"/>
    <s v="-"/>
    <s v="-"/>
    <s v="-"/>
    <s v="a"/>
    <n v="0"/>
    <s v="."/>
    <n v="0"/>
    <s v="-"/>
    <s v="-"/>
    <s v="-"/>
    <s v="."/>
    <n v="0"/>
    <s v="."/>
    <x v="1"/>
  </r>
  <r>
    <x v="17"/>
    <s v="Services"/>
    <x v="7"/>
    <m/>
    <x v="11"/>
    <s v="-"/>
    <n v="0"/>
    <n v="0"/>
    <s v="."/>
    <m/>
    <n v="0"/>
    <n v="0"/>
    <n v="0"/>
    <n v="0"/>
    <s v="."/>
    <n v="0"/>
    <s v="."/>
    <n v="0"/>
    <s v="-"/>
    <s v="-"/>
    <s v="-"/>
    <s v="-"/>
    <s v="a"/>
    <n v="0"/>
    <s v="."/>
    <n v="0"/>
    <s v="-"/>
    <s v="-"/>
    <s v="-"/>
    <s v="."/>
    <n v="0"/>
    <s v="."/>
    <x v="1"/>
  </r>
  <r>
    <x v="17"/>
    <s v="Services"/>
    <x v="7"/>
    <m/>
    <x v="12"/>
    <s v="-"/>
    <n v="4.707843304928382E-4"/>
    <n v="4.707843304928382E-4"/>
    <s v="."/>
    <m/>
    <n v="4.707843304928382E-4"/>
    <n v="4.707843304928382E-4"/>
    <n v="0"/>
    <n v="4.0848605302452672E-4"/>
    <s v="."/>
    <n v="6.2298277468311489E-5"/>
    <s v="."/>
    <n v="0"/>
    <s v="-"/>
    <s v="-"/>
    <s v="-"/>
    <s v="-"/>
    <s v="a"/>
    <n v="0"/>
    <s v="."/>
    <n v="0"/>
    <s v="-"/>
    <s v="-"/>
    <s v="-"/>
    <s v="."/>
    <n v="0"/>
    <s v="."/>
    <x v="1"/>
  </r>
  <r>
    <x v="17"/>
    <s v="Services"/>
    <x v="7"/>
    <m/>
    <x v="13"/>
    <s v="-"/>
    <n v="0"/>
    <n v="0"/>
    <s v="."/>
    <m/>
    <n v="0"/>
    <n v="0"/>
    <n v="0"/>
    <n v="0"/>
    <s v="."/>
    <n v="0"/>
    <s v="."/>
    <n v="0"/>
    <s v="-"/>
    <s v="-"/>
    <s v="-"/>
    <s v="-"/>
    <s v="a"/>
    <n v="0"/>
    <s v="."/>
    <n v="0"/>
    <s v="-"/>
    <s v="-"/>
    <s v="-"/>
    <s v="."/>
    <n v="0"/>
    <s v="."/>
    <x v="1"/>
  </r>
  <r>
    <x v="17"/>
    <s v="Services"/>
    <x v="7"/>
    <m/>
    <x v="14"/>
    <s v="-"/>
    <n v="0"/>
    <n v="0"/>
    <s v="."/>
    <m/>
    <n v="0"/>
    <n v="0"/>
    <n v="0"/>
    <n v="0"/>
    <s v="."/>
    <n v="0"/>
    <s v="."/>
    <n v="0"/>
    <s v="-"/>
    <s v="-"/>
    <s v="-"/>
    <s v="-"/>
    <s v="a"/>
    <n v="0"/>
    <s v="."/>
    <n v="0"/>
    <s v="-"/>
    <s v="-"/>
    <s v="-"/>
    <s v="."/>
    <n v="0"/>
    <s v="."/>
    <x v="1"/>
  </r>
  <r>
    <x v="17"/>
    <s v="Services"/>
    <x v="8"/>
    <m/>
    <x v="1"/>
    <s v="-"/>
    <n v="1.5487911075058514"/>
    <n v="1.5487911075058514"/>
    <s v="."/>
    <m/>
    <n v="1.5487911075058514"/>
    <n v="1.5082304787600946"/>
    <n v="4.0560628745756826E-2"/>
    <n v="1.2971551578459457"/>
    <s v="."/>
    <n v="0.21107532091414891"/>
    <s v="."/>
    <n v="0"/>
    <s v="-"/>
    <s v="-"/>
    <s v="-"/>
    <s v="-"/>
    <s v="a"/>
    <n v="2.0640402357734736E-2"/>
    <s v="."/>
    <n v="1.9920226388022089E-2"/>
    <s v="-"/>
    <s v="-"/>
    <s v="-"/>
    <s v="."/>
    <n v="0"/>
    <s v="."/>
    <x v="1"/>
  </r>
  <r>
    <x v="17"/>
    <s v="Services"/>
    <x v="8"/>
    <m/>
    <x v="2"/>
    <s v="-"/>
    <n v="1.2001025279967826E-3"/>
    <n v="1.2001025279967826E-3"/>
    <s v="."/>
    <m/>
    <n v="1.2001025279967826E-3"/>
    <n v="1.2001025279967826E-3"/>
    <n v="0"/>
    <n v="1.2001025279967826E-3"/>
    <s v="."/>
    <n v="0"/>
    <s v="."/>
    <n v="0"/>
    <s v="-"/>
    <s v="-"/>
    <s v="-"/>
    <s v="-"/>
    <s v="a"/>
    <n v="0"/>
    <s v="."/>
    <n v="0"/>
    <s v="-"/>
    <s v="-"/>
    <s v="-"/>
    <s v="."/>
    <n v="0"/>
    <s v="."/>
    <x v="1"/>
  </r>
  <r>
    <x v="17"/>
    <s v="Services"/>
    <x v="8"/>
    <m/>
    <x v="3"/>
    <s v="-"/>
    <n v="1.0373024455579891E-2"/>
    <n v="1.0373024455579891E-2"/>
    <s v="."/>
    <m/>
    <n v="1.0373024455579891E-2"/>
    <n v="1.0373024455579891E-2"/>
    <n v="0"/>
    <n v="8.8954065942090446E-3"/>
    <s v="."/>
    <n v="1.4776178613708458E-3"/>
    <s v="."/>
    <n v="0"/>
    <s v="-"/>
    <s v="-"/>
    <s v="-"/>
    <s v="-"/>
    <s v="a"/>
    <n v="0"/>
    <s v="."/>
    <n v="0"/>
    <s v="-"/>
    <s v="-"/>
    <s v="-"/>
    <s v="."/>
    <n v="0"/>
    <s v="."/>
    <x v="1"/>
  </r>
  <r>
    <x v="17"/>
    <s v="Services"/>
    <x v="8"/>
    <m/>
    <x v="4"/>
    <s v="-"/>
    <n v="1.3542339785702016"/>
    <n v="1.3542339785702016"/>
    <s v="."/>
    <m/>
    <n v="1.3542339785702016"/>
    <n v="1.3542339785702016"/>
    <n v="0"/>
    <n v="1.1638671989864644"/>
    <s v="."/>
    <n v="0.19036677958373704"/>
    <s v="."/>
    <n v="0"/>
    <s v="-"/>
    <s v="-"/>
    <s v="-"/>
    <s v="-"/>
    <s v="a"/>
    <n v="0"/>
    <s v="."/>
    <n v="0"/>
    <s v="-"/>
    <s v="-"/>
    <s v="-"/>
    <s v="."/>
    <n v="0"/>
    <s v="."/>
    <x v="1"/>
  </r>
  <r>
    <x v="17"/>
    <s v="Services"/>
    <x v="8"/>
    <m/>
    <x v="5"/>
    <s v="-"/>
    <n v="0"/>
    <n v="0"/>
    <s v="."/>
    <m/>
    <n v="0"/>
    <n v="0"/>
    <n v="0"/>
    <n v="0"/>
    <s v="."/>
    <n v="0"/>
    <s v="."/>
    <n v="0"/>
    <s v="-"/>
    <s v="-"/>
    <s v="-"/>
    <s v="-"/>
    <s v="a"/>
    <n v="0"/>
    <s v="."/>
    <n v="0"/>
    <s v="-"/>
    <s v="-"/>
    <s v="-"/>
    <s v="."/>
    <n v="0"/>
    <s v="."/>
    <x v="1"/>
  </r>
  <r>
    <x v="17"/>
    <s v="Services"/>
    <x v="8"/>
    <m/>
    <x v="6"/>
    <s v="-"/>
    <n v="5.7373397032465398E-2"/>
    <n v="5.7373397032465398E-2"/>
    <s v="."/>
    <m/>
    <n v="5.7373397032465398E-2"/>
    <n v="1.6812768286708576E-2"/>
    <n v="4.0560628745756826E-2"/>
    <n v="1.4416586144983257E-2"/>
    <s v="."/>
    <n v="2.3961821417253205E-3"/>
    <s v="."/>
    <n v="0"/>
    <s v="-"/>
    <s v="-"/>
    <s v="-"/>
    <s v="-"/>
    <s v="a"/>
    <n v="2.0640402357734736E-2"/>
    <s v="."/>
    <n v="1.9920226388022089E-2"/>
    <s v="-"/>
    <s v="-"/>
    <s v="-"/>
    <s v="."/>
    <n v="0"/>
    <s v="."/>
    <x v="1"/>
  </r>
  <r>
    <x v="17"/>
    <s v="Services"/>
    <x v="8"/>
    <m/>
    <x v="7"/>
    <s v="-"/>
    <n v="0"/>
    <n v="0"/>
    <s v="."/>
    <m/>
    <n v="0"/>
    <n v="0"/>
    <n v="0"/>
    <n v="0"/>
    <s v="."/>
    <n v="0"/>
    <s v="."/>
    <n v="0"/>
    <s v="-"/>
    <s v="-"/>
    <s v="-"/>
    <s v="-"/>
    <s v="a"/>
    <n v="0"/>
    <s v="."/>
    <n v="0"/>
    <s v="-"/>
    <s v="-"/>
    <s v="-"/>
    <s v="."/>
    <n v="0"/>
    <s v="."/>
    <x v="1"/>
  </r>
  <r>
    <x v="17"/>
    <s v="Services"/>
    <x v="8"/>
    <m/>
    <x v="8"/>
    <s v="-"/>
    <n v="0"/>
    <n v="0"/>
    <s v="."/>
    <m/>
    <n v="0"/>
    <n v="0"/>
    <n v="0"/>
    <n v="0"/>
    <s v="."/>
    <n v="0"/>
    <s v="."/>
    <n v="0"/>
    <s v="-"/>
    <s v="-"/>
    <s v="-"/>
    <s v="-"/>
    <s v="a"/>
    <n v="0"/>
    <s v="."/>
    <n v="0"/>
    <s v="-"/>
    <s v="-"/>
    <s v="-"/>
    <s v="."/>
    <n v="0"/>
    <s v="."/>
    <x v="1"/>
  </r>
  <r>
    <x v="17"/>
    <s v="Services"/>
    <x v="8"/>
    <m/>
    <x v="9"/>
    <s v="-"/>
    <n v="0"/>
    <n v="0"/>
    <s v="."/>
    <m/>
    <n v="0"/>
    <n v="0"/>
    <n v="0"/>
    <n v="0"/>
    <s v="."/>
    <n v="0"/>
    <s v="."/>
    <n v="0"/>
    <s v="-"/>
    <s v="-"/>
    <s v="-"/>
    <s v="-"/>
    <s v="a"/>
    <n v="0"/>
    <s v="."/>
    <n v="0"/>
    <s v="-"/>
    <s v="-"/>
    <s v="-"/>
    <s v="."/>
    <n v="0"/>
    <s v="."/>
    <x v="1"/>
  </r>
  <r>
    <x v="17"/>
    <s v="Services"/>
    <x v="8"/>
    <m/>
    <x v="10"/>
    <s v="-"/>
    <n v="0.12546585771124572"/>
    <n v="0.12546585771124572"/>
    <s v="."/>
    <m/>
    <n v="0.12546585771124572"/>
    <n v="0.12546585771124572"/>
    <n v="0"/>
    <n v="0.10865364818020584"/>
    <s v="."/>
    <n v="1.681220953103988E-2"/>
    <s v="."/>
    <n v="0"/>
    <s v="-"/>
    <s v="-"/>
    <s v="-"/>
    <s v="-"/>
    <s v="a"/>
    <n v="0"/>
    <s v="."/>
    <n v="0"/>
    <s v="-"/>
    <s v="-"/>
    <s v="-"/>
    <s v="."/>
    <n v="0"/>
    <s v="."/>
    <x v="1"/>
  </r>
  <r>
    <x v="17"/>
    <s v="Services"/>
    <x v="8"/>
    <m/>
    <x v="11"/>
    <s v="-"/>
    <n v="0"/>
    <n v="0"/>
    <s v="."/>
    <m/>
    <n v="0"/>
    <n v="0"/>
    <n v="0"/>
    <n v="0"/>
    <s v="."/>
    <n v="0"/>
    <s v="."/>
    <n v="0"/>
    <s v="-"/>
    <s v="-"/>
    <s v="-"/>
    <s v="-"/>
    <s v="a"/>
    <n v="0"/>
    <s v="."/>
    <n v="0"/>
    <s v="-"/>
    <s v="-"/>
    <s v="-"/>
    <s v="."/>
    <n v="0"/>
    <s v="."/>
    <x v="1"/>
  </r>
  <r>
    <x v="17"/>
    <s v="Services"/>
    <x v="8"/>
    <m/>
    <x v="12"/>
    <s v="-"/>
    <n v="1.4474720836218786E-4"/>
    <n v="1.4474720836218786E-4"/>
    <s v="."/>
    <m/>
    <n v="1.4474720836218786E-4"/>
    <n v="1.4474720836218786E-4"/>
    <n v="0"/>
    <n v="1.2221541208637333E-4"/>
    <s v="."/>
    <n v="2.2531796275814513E-5"/>
    <s v="."/>
    <n v="0"/>
    <s v="-"/>
    <s v="-"/>
    <s v="-"/>
    <s v="-"/>
    <s v="a"/>
    <n v="0"/>
    <s v="."/>
    <n v="0"/>
    <s v="-"/>
    <s v="-"/>
    <s v="-"/>
    <s v="."/>
    <n v="0"/>
    <s v="."/>
    <x v="1"/>
  </r>
  <r>
    <x v="17"/>
    <s v="Services"/>
    <x v="8"/>
    <m/>
    <x v="13"/>
    <s v="-"/>
    <n v="0"/>
    <n v="0"/>
    <s v="."/>
    <m/>
    <n v="0"/>
    <n v="0"/>
    <n v="0"/>
    <n v="0"/>
    <s v="."/>
    <n v="0"/>
    <s v="."/>
    <n v="0"/>
    <s v="-"/>
    <s v="-"/>
    <s v="-"/>
    <s v="-"/>
    <s v="a"/>
    <n v="0"/>
    <s v="."/>
    <n v="0"/>
    <s v="-"/>
    <s v="-"/>
    <s v="-"/>
    <s v="."/>
    <n v="0"/>
    <s v="."/>
    <x v="1"/>
  </r>
  <r>
    <x v="17"/>
    <s v="Services"/>
    <x v="8"/>
    <m/>
    <x v="14"/>
    <s v="-"/>
    <n v="0"/>
    <n v="0"/>
    <s v="."/>
    <m/>
    <n v="0"/>
    <n v="0"/>
    <n v="0"/>
    <n v="0"/>
    <s v="."/>
    <n v="0"/>
    <s v="."/>
    <n v="0"/>
    <s v="-"/>
    <s v="-"/>
    <s v="-"/>
    <s v="-"/>
    <s v="a"/>
    <n v="0"/>
    <s v="."/>
    <n v="0"/>
    <s v="-"/>
    <s v="-"/>
    <s v="-"/>
    <s v="."/>
    <n v="0"/>
    <s v="."/>
    <x v="1"/>
  </r>
  <r>
    <x v="17"/>
    <s v="Services"/>
    <x v="9"/>
    <m/>
    <x v="1"/>
    <s v="-"/>
    <n v="3.570277123271719"/>
    <n v="3.570277123271719"/>
    <s v="."/>
    <m/>
    <n v="3.570277123271719"/>
    <n v="3.136876249371185"/>
    <n v="0.43340087390053406"/>
    <n v="2.8542484516296796"/>
    <s v="."/>
    <n v="0.28262779774150548"/>
    <s v="."/>
    <n v="0"/>
    <s v="-"/>
    <s v="-"/>
    <s v="-"/>
    <s v="-"/>
    <s v="a"/>
    <n v="8.9954422017119673E-2"/>
    <s v="."/>
    <n v="0.34344645188341438"/>
    <s v="-"/>
    <s v="-"/>
    <s v="-"/>
    <s v="."/>
    <n v="0"/>
    <s v="."/>
    <x v="1"/>
  </r>
  <r>
    <x v="17"/>
    <s v="Services"/>
    <x v="9"/>
    <m/>
    <x v="2"/>
    <s v="-"/>
    <n v="1.3957270735631244E-3"/>
    <n v="1.3957270735631244E-3"/>
    <s v="."/>
    <m/>
    <n v="1.3957270735631244E-3"/>
    <n v="1.3957270735631244E-3"/>
    <n v="0"/>
    <n v="1.3957270735631244E-3"/>
    <s v="."/>
    <n v="0"/>
    <s v="."/>
    <n v="0"/>
    <s v="-"/>
    <s v="-"/>
    <s v="-"/>
    <s v="-"/>
    <s v="a"/>
    <n v="0"/>
    <s v="."/>
    <n v="0"/>
    <s v="-"/>
    <s v="-"/>
    <s v="-"/>
    <s v="."/>
    <n v="0"/>
    <s v="."/>
    <x v="1"/>
  </r>
  <r>
    <x v="17"/>
    <s v="Services"/>
    <x v="9"/>
    <m/>
    <x v="3"/>
    <s v="-"/>
    <n v="2.3733100298724445E-2"/>
    <n v="2.3733100298724445E-2"/>
    <s v="."/>
    <m/>
    <n v="2.3733100298724445E-2"/>
    <n v="2.3733100298724445E-2"/>
    <n v="0"/>
    <n v="2.1606848730685878E-2"/>
    <s v="."/>
    <n v="2.1262515680385671E-3"/>
    <s v="."/>
    <n v="0"/>
    <s v="-"/>
    <s v="-"/>
    <s v="-"/>
    <s v="-"/>
    <s v="a"/>
    <n v="0"/>
    <s v="."/>
    <n v="0"/>
    <s v="-"/>
    <s v="-"/>
    <s v="-"/>
    <s v="."/>
    <n v="0"/>
    <s v="."/>
    <x v="1"/>
  </r>
  <r>
    <x v="17"/>
    <s v="Services"/>
    <x v="9"/>
    <m/>
    <x v="4"/>
    <s v="-"/>
    <n v="2.8309084915599443"/>
    <n v="2.8309084915599443"/>
    <s v="."/>
    <m/>
    <n v="2.8309084915599443"/>
    <n v="2.8309084915599443"/>
    <n v="0"/>
    <n v="2.5754357728845707"/>
    <s v="."/>
    <n v="0.25547271867537358"/>
    <s v="."/>
    <n v="0"/>
    <s v="-"/>
    <s v="-"/>
    <s v="-"/>
    <s v="-"/>
    <s v="a"/>
    <n v="0"/>
    <s v="."/>
    <n v="0"/>
    <s v="-"/>
    <s v="-"/>
    <s v="-"/>
    <s v="."/>
    <n v="0"/>
    <s v="."/>
    <x v="1"/>
  </r>
  <r>
    <x v="17"/>
    <s v="Services"/>
    <x v="9"/>
    <m/>
    <x v="5"/>
    <s v="-"/>
    <n v="0"/>
    <n v="0"/>
    <s v="."/>
    <m/>
    <n v="0"/>
    <n v="0"/>
    <n v="0"/>
    <n v="0"/>
    <s v="."/>
    <n v="0"/>
    <s v="."/>
    <n v="0"/>
    <s v="-"/>
    <s v="-"/>
    <s v="-"/>
    <s v="-"/>
    <s v="a"/>
    <n v="0"/>
    <s v="."/>
    <n v="0"/>
    <s v="-"/>
    <s v="-"/>
    <s v="-"/>
    <s v="."/>
    <n v="0"/>
    <s v="."/>
    <x v="1"/>
  </r>
  <r>
    <x v="17"/>
    <s v="Services"/>
    <x v="9"/>
    <m/>
    <x v="6"/>
    <s v="-"/>
    <n v="0.46705070600550652"/>
    <n v="0.46705070600550652"/>
    <s v="."/>
    <m/>
    <n v="0.46705070600550652"/>
    <n v="3.364983210497248E-2"/>
    <n v="0.43340087390053406"/>
    <n v="3.0627436603557476E-2"/>
    <s v="."/>
    <n v="3.0223955014150048E-3"/>
    <s v="."/>
    <n v="0"/>
    <s v="-"/>
    <s v="-"/>
    <s v="-"/>
    <s v="-"/>
    <s v="a"/>
    <n v="8.9954422017119673E-2"/>
    <s v="."/>
    <n v="0.34344645188341438"/>
    <s v="-"/>
    <s v="-"/>
    <s v="-"/>
    <s v="."/>
    <n v="0"/>
    <s v="."/>
    <x v="1"/>
  </r>
  <r>
    <x v="17"/>
    <s v="Services"/>
    <x v="9"/>
    <m/>
    <x v="7"/>
    <s v="-"/>
    <n v="0"/>
    <n v="0"/>
    <s v="."/>
    <m/>
    <n v="0"/>
    <n v="0"/>
    <n v="0"/>
    <n v="0"/>
    <s v="."/>
    <n v="0"/>
    <s v="."/>
    <n v="0"/>
    <s v="-"/>
    <s v="-"/>
    <s v="-"/>
    <s v="-"/>
    <s v="a"/>
    <n v="0"/>
    <s v="."/>
    <n v="0"/>
    <s v="-"/>
    <s v="-"/>
    <s v="-"/>
    <s v="."/>
    <n v="0"/>
    <s v="."/>
    <x v="1"/>
  </r>
  <r>
    <x v="17"/>
    <s v="Services"/>
    <x v="9"/>
    <m/>
    <x v="8"/>
    <s v="-"/>
    <n v="0"/>
    <n v="0"/>
    <s v="."/>
    <m/>
    <n v="0"/>
    <n v="0"/>
    <n v="0"/>
    <n v="0"/>
    <s v="."/>
    <n v="0"/>
    <s v="."/>
    <n v="0"/>
    <s v="-"/>
    <s v="-"/>
    <s v="-"/>
    <s v="-"/>
    <s v="a"/>
    <n v="0"/>
    <s v="."/>
    <n v="0"/>
    <s v="-"/>
    <s v="-"/>
    <s v="-"/>
    <s v="."/>
    <n v="0"/>
    <s v="."/>
    <x v="1"/>
  </r>
  <r>
    <x v="17"/>
    <s v="Services"/>
    <x v="9"/>
    <m/>
    <x v="9"/>
    <s v="-"/>
    <n v="0"/>
    <n v="0"/>
    <s v="."/>
    <m/>
    <n v="0"/>
    <n v="0"/>
    <n v="0"/>
    <n v="0"/>
    <s v="."/>
    <n v="0"/>
    <s v="."/>
    <n v="0"/>
    <s v="-"/>
    <s v="-"/>
    <s v="-"/>
    <s v="-"/>
    <s v="a"/>
    <n v="0"/>
    <s v="."/>
    <n v="0"/>
    <s v="-"/>
    <s v="-"/>
    <s v="-"/>
    <s v="."/>
    <n v="0"/>
    <s v="."/>
    <x v="1"/>
  </r>
  <r>
    <x v="17"/>
    <s v="Services"/>
    <x v="9"/>
    <m/>
    <x v="10"/>
    <s v="-"/>
    <n v="0.2468425520702584"/>
    <n v="0.2468425520702584"/>
    <s v="."/>
    <m/>
    <n v="0.2468425520702584"/>
    <n v="0.2468425520702584"/>
    <n v="0"/>
    <n v="0.22487087710710191"/>
    <s v="."/>
    <n v="2.1971674963156489E-2"/>
    <s v="."/>
    <n v="0"/>
    <s v="-"/>
    <s v="-"/>
    <s v="-"/>
    <s v="-"/>
    <s v="a"/>
    <n v="0"/>
    <s v="."/>
    <n v="0"/>
    <s v="-"/>
    <s v="-"/>
    <s v="-"/>
    <s v="."/>
    <n v="0"/>
    <s v="."/>
    <x v="1"/>
  </r>
  <r>
    <x v="17"/>
    <s v="Services"/>
    <x v="9"/>
    <m/>
    <x v="11"/>
    <s v="-"/>
    <n v="0"/>
    <n v="0"/>
    <s v="."/>
    <m/>
    <n v="0"/>
    <n v="0"/>
    <n v="0"/>
    <n v="0"/>
    <s v="."/>
    <n v="0"/>
    <s v="."/>
    <n v="0"/>
    <s v="-"/>
    <s v="-"/>
    <s v="-"/>
    <s v="-"/>
    <s v="a"/>
    <n v="0"/>
    <s v="."/>
    <n v="0"/>
    <s v="-"/>
    <s v="-"/>
    <s v="-"/>
    <s v="."/>
    <n v="0"/>
    <s v="."/>
    <x v="1"/>
  </r>
  <r>
    <x v="17"/>
    <s v="Services"/>
    <x v="9"/>
    <m/>
    <x v="12"/>
    <s v="-"/>
    <n v="3.465462637224641E-4"/>
    <n v="3.465462637224641E-4"/>
    <s v="."/>
    <m/>
    <n v="3.465462637224641E-4"/>
    <n v="3.465462637224641E-4"/>
    <n v="0"/>
    <n v="3.1178923020067648E-4"/>
    <s v="."/>
    <n v="3.4757033521787627E-5"/>
    <s v="."/>
    <n v="0"/>
    <s v="-"/>
    <s v="-"/>
    <s v="-"/>
    <s v="-"/>
    <s v="a"/>
    <n v="0"/>
    <s v="."/>
    <n v="0"/>
    <s v="-"/>
    <s v="-"/>
    <s v="-"/>
    <s v="."/>
    <n v="0"/>
    <s v="."/>
    <x v="1"/>
  </r>
  <r>
    <x v="17"/>
    <s v="Services"/>
    <x v="9"/>
    <m/>
    <x v="13"/>
    <s v="-"/>
    <n v="0"/>
    <n v="0"/>
    <s v="."/>
    <m/>
    <n v="0"/>
    <n v="0"/>
    <n v="0"/>
    <n v="0"/>
    <s v="."/>
    <n v="0"/>
    <s v="."/>
    <n v="0"/>
    <s v="-"/>
    <s v="-"/>
    <s v="-"/>
    <s v="-"/>
    <s v="a"/>
    <n v="0"/>
    <s v="."/>
    <n v="0"/>
    <s v="-"/>
    <s v="-"/>
    <s v="-"/>
    <s v="."/>
    <n v="0"/>
    <s v="."/>
    <x v="1"/>
  </r>
  <r>
    <x v="17"/>
    <s v="Services"/>
    <x v="9"/>
    <m/>
    <x v="14"/>
    <s v="-"/>
    <n v="0"/>
    <n v="0"/>
    <s v="."/>
    <m/>
    <n v="0"/>
    <n v="0"/>
    <n v="0"/>
    <n v="0"/>
    <s v="."/>
    <n v="0"/>
    <s v="."/>
    <n v="0"/>
    <s v="-"/>
    <s v="-"/>
    <s v="-"/>
    <s v="-"/>
    <s v="a"/>
    <n v="0"/>
    <s v="."/>
    <n v="0"/>
    <s v="-"/>
    <s v="-"/>
    <s v="-"/>
    <s v="."/>
    <n v="0"/>
    <s v="."/>
    <x v="1"/>
  </r>
  <r>
    <x v="18"/>
    <s v="Services"/>
    <x v="1"/>
    <m/>
    <x v="1"/>
    <n v="0.66058399999999995"/>
    <n v="-0.30973164756805061"/>
    <n v="0.35085235243194934"/>
    <s v="."/>
    <m/>
    <n v="0.35085235243194934"/>
    <n v="9.2820722289160301E-2"/>
    <n v="0.25803163014278901"/>
    <n v="2.1792692792386943E-2"/>
    <s v="."/>
    <n v="2.3506726223176712E-2"/>
    <s v="."/>
    <n v="4.7521303273596653E-2"/>
    <s v="-"/>
    <s v="-"/>
    <s v="-"/>
    <s v="-"/>
    <s v="a"/>
    <n v="0.16228548905268433"/>
    <s v="."/>
    <n v="9.5746141090104681E-2"/>
    <s v="-"/>
    <s v="-"/>
    <s v="-"/>
    <s v="."/>
    <n v="0"/>
    <s v="."/>
    <x v="1"/>
  </r>
  <r>
    <x v="18"/>
    <s v="Services"/>
    <x v="1"/>
    <m/>
    <x v="2"/>
    <n v="0"/>
    <n v="0"/>
    <n v="0"/>
    <s v="."/>
    <m/>
    <n v="0"/>
    <n v="0"/>
    <n v="0"/>
    <n v="0"/>
    <s v="."/>
    <n v="0"/>
    <s v="."/>
    <n v="0"/>
    <s v="-"/>
    <s v="-"/>
    <s v="-"/>
    <s v="-"/>
    <s v="a"/>
    <n v="0"/>
    <s v="."/>
    <n v="0"/>
    <s v="-"/>
    <s v="-"/>
    <s v="-"/>
    <s v="."/>
    <n v="0"/>
    <s v="."/>
    <x v="1"/>
  </r>
  <r>
    <x v="18"/>
    <s v="Services"/>
    <x v="1"/>
    <m/>
    <x v="3"/>
    <n v="3.6053000000000002E-2"/>
    <n v="0"/>
    <n v="3.6053000000000002E-2"/>
    <s v="."/>
    <m/>
    <n v="3.6053000000000002E-2"/>
    <n v="3.6053000000000002E-2"/>
    <n v="0"/>
    <n v="1.7419270777907243E-2"/>
    <s v="."/>
    <n v="1.8633729222092756E-2"/>
    <s v="."/>
    <n v="0"/>
    <s v="-"/>
    <s v="-"/>
    <s v="-"/>
    <s v="-"/>
    <s v="a"/>
    <n v="0"/>
    <s v="."/>
    <n v="0"/>
    <s v="-"/>
    <s v="-"/>
    <s v="-"/>
    <s v="."/>
    <n v="0"/>
    <s v="."/>
    <x v="1"/>
  </r>
  <r>
    <x v="18"/>
    <s v="Services"/>
    <x v="1"/>
    <m/>
    <x v="4"/>
    <n v="0"/>
    <n v="0"/>
    <n v="0"/>
    <s v="."/>
    <m/>
    <n v="0"/>
    <n v="0"/>
    <n v="0"/>
    <n v="0"/>
    <s v="."/>
    <n v="0"/>
    <s v="."/>
    <n v="0"/>
    <s v="-"/>
    <s v="-"/>
    <s v="-"/>
    <s v="-"/>
    <s v="a"/>
    <n v="0"/>
    <s v="."/>
    <n v="0"/>
    <s v="-"/>
    <s v="-"/>
    <s v="-"/>
    <s v="."/>
    <n v="0"/>
    <s v="."/>
    <x v="1"/>
  </r>
  <r>
    <x v="18"/>
    <s v="Services"/>
    <x v="1"/>
    <m/>
    <x v="5"/>
    <n v="0"/>
    <n v="0"/>
    <n v="0"/>
    <s v="."/>
    <m/>
    <n v="0"/>
    <n v="0"/>
    <n v="0"/>
    <n v="0"/>
    <s v="."/>
    <n v="0"/>
    <s v="."/>
    <n v="0"/>
    <s v="-"/>
    <s v="-"/>
    <s v="-"/>
    <s v="-"/>
    <s v="a"/>
    <n v="0"/>
    <s v="."/>
    <n v="0"/>
    <s v="-"/>
    <s v="-"/>
    <s v="-"/>
    <s v="."/>
    <n v="0"/>
    <s v="."/>
    <x v="1"/>
  </r>
  <r>
    <x v="18"/>
    <s v="Services"/>
    <x v="1"/>
    <m/>
    <x v="6"/>
    <n v="0.61755300000000002"/>
    <n v="-0.30475364756805068"/>
    <n v="0.31279935243194934"/>
    <s v="."/>
    <m/>
    <n v="0.31279935243194934"/>
    <n v="5.4767722289160305E-2"/>
    <n v="0.25803163014278901"/>
    <n v="3.4490458810244591E-3"/>
    <s v="."/>
    <n v="3.7973731345391864E-3"/>
    <s v="."/>
    <n v="4.752130327359666E-2"/>
    <s v="-"/>
    <s v="-"/>
    <s v="-"/>
    <s v="-"/>
    <s v="a"/>
    <n v="0.16228548905268433"/>
    <s v="."/>
    <n v="9.5746141090104681E-2"/>
    <s v="-"/>
    <s v="-"/>
    <s v="-"/>
    <s v="."/>
    <n v="0"/>
    <s v="."/>
    <x v="1"/>
  </r>
  <r>
    <x v="18"/>
    <s v="Services"/>
    <x v="1"/>
    <m/>
    <x v="7"/>
    <n v="6.9779999999999998E-3"/>
    <n v="-6.9779999999999998E-3"/>
    <n v="0"/>
    <s v="."/>
    <m/>
    <n v="0"/>
    <n v="0"/>
    <n v="0"/>
    <n v="0"/>
    <s v="."/>
    <n v="0"/>
    <s v="."/>
    <n v="0"/>
    <s v="-"/>
    <s v="-"/>
    <s v="-"/>
    <s v="-"/>
    <s v="a"/>
    <n v="0"/>
    <s v="."/>
    <n v="0"/>
    <s v="-"/>
    <s v="-"/>
    <s v="-"/>
    <s v="."/>
    <n v="0"/>
    <s v="."/>
    <x v="1"/>
  </r>
  <r>
    <x v="18"/>
    <s v="Services"/>
    <x v="1"/>
    <m/>
    <x v="8"/>
    <n v="0"/>
    <n v="0"/>
    <n v="0"/>
    <s v="."/>
    <m/>
    <n v="0"/>
    <n v="0"/>
    <n v="0"/>
    <n v="0"/>
    <s v="."/>
    <n v="0"/>
    <s v="."/>
    <n v="0"/>
    <s v="-"/>
    <s v="-"/>
    <s v="-"/>
    <s v="-"/>
    <s v="a"/>
    <n v="0"/>
    <s v="."/>
    <n v="0"/>
    <s v="-"/>
    <s v="-"/>
    <s v="-"/>
    <s v="."/>
    <n v="0"/>
    <s v="."/>
    <x v="1"/>
  </r>
  <r>
    <x v="18"/>
    <s v="Services"/>
    <x v="1"/>
    <m/>
    <x v="9"/>
    <n v="0"/>
    <n v="0"/>
    <n v="0"/>
    <s v="c.Obs.1"/>
    <m/>
    <n v="0"/>
    <n v="0"/>
    <n v="0"/>
    <n v="0"/>
    <s v="."/>
    <n v="0"/>
    <s v="."/>
    <n v="0"/>
    <s v="-"/>
    <s v="-"/>
    <s v="-"/>
    <s v="-"/>
    <s v="a"/>
    <n v="0"/>
    <s v="."/>
    <n v="0"/>
    <s v="-"/>
    <s v="-"/>
    <s v="-"/>
    <s v="."/>
    <n v="0"/>
    <s v="."/>
    <x v="1"/>
  </r>
  <r>
    <x v="18"/>
    <s v="Services"/>
    <x v="1"/>
    <m/>
    <x v="10"/>
    <n v="0"/>
    <n v="0"/>
    <n v="0"/>
    <s v="c.Obs.1"/>
    <m/>
    <n v="0"/>
    <n v="0"/>
    <n v="0"/>
    <n v="0"/>
    <s v="."/>
    <n v="0"/>
    <s v="."/>
    <n v="0"/>
    <s v="-"/>
    <s v="-"/>
    <s v="-"/>
    <s v="-"/>
    <s v="a"/>
    <n v="0"/>
    <s v="."/>
    <n v="0"/>
    <s v="-"/>
    <s v="-"/>
    <s v="-"/>
    <s v="."/>
    <n v="0"/>
    <s v="."/>
    <x v="1"/>
  </r>
  <r>
    <x v="18"/>
    <s v="Services"/>
    <x v="1"/>
    <m/>
    <x v="11"/>
    <n v="0"/>
    <n v="0"/>
    <n v="0"/>
    <s v="c.Obs.1"/>
    <m/>
    <n v="0"/>
    <n v="0"/>
    <n v="0"/>
    <n v="0"/>
    <s v="."/>
    <n v="0"/>
    <s v="."/>
    <n v="0"/>
    <s v="-"/>
    <s v="-"/>
    <s v="-"/>
    <s v="-"/>
    <s v="a"/>
    <n v="0"/>
    <s v="."/>
    <n v="0"/>
    <s v="-"/>
    <s v="-"/>
    <s v="-"/>
    <s v="."/>
    <n v="0"/>
    <s v="."/>
    <x v="1"/>
  </r>
  <r>
    <x v="18"/>
    <s v="Services"/>
    <x v="1"/>
    <m/>
    <x v="12"/>
    <n v="0"/>
    <n v="0"/>
    <n v="0"/>
    <s v="c.Obs.1"/>
    <m/>
    <n v="0"/>
    <n v="0"/>
    <n v="0"/>
    <n v="0"/>
    <s v="."/>
    <n v="0"/>
    <s v="."/>
    <n v="0"/>
    <s v="-"/>
    <s v="-"/>
    <s v="-"/>
    <s v="-"/>
    <s v="a"/>
    <n v="0"/>
    <s v="."/>
    <n v="0"/>
    <s v="-"/>
    <s v="-"/>
    <s v="-"/>
    <s v="."/>
    <n v="0"/>
    <s v="."/>
    <x v="1"/>
  </r>
  <r>
    <x v="18"/>
    <s v="Services"/>
    <x v="1"/>
    <m/>
    <x v="13"/>
    <s v="-"/>
    <n v="2E-3"/>
    <n v="2E-3"/>
    <s v="c.Obs.2"/>
    <m/>
    <n v="2E-3"/>
    <n v="2E-3"/>
    <n v="0"/>
    <n v="9.2437613345523599E-4"/>
    <s v="."/>
    <n v="1.0756238665447641E-3"/>
    <s v="."/>
    <n v="0"/>
    <s v="-"/>
    <s v="-"/>
    <s v="-"/>
    <s v="-"/>
    <s v="a"/>
    <n v="0"/>
    <s v="."/>
    <n v="0"/>
    <s v="-"/>
    <s v="-"/>
    <s v="-"/>
    <s v="."/>
    <n v="0"/>
    <s v="."/>
    <x v="1"/>
  </r>
  <r>
    <x v="18"/>
    <s v="Services"/>
    <x v="1"/>
    <m/>
    <x v="14"/>
    <s v="-"/>
    <n v="0"/>
    <n v="0"/>
    <s v="."/>
    <m/>
    <n v="0"/>
    <n v="0"/>
    <n v="0"/>
    <n v="0"/>
    <s v="."/>
    <n v="0"/>
    <s v="."/>
    <n v="0"/>
    <s v="-"/>
    <s v="-"/>
    <s v="-"/>
    <s v="-"/>
    <s v="a"/>
    <n v="0"/>
    <s v="."/>
    <n v="0"/>
    <s v="-"/>
    <s v="-"/>
    <s v="-"/>
    <s v="."/>
    <n v="0"/>
    <s v="."/>
    <x v="1"/>
  </r>
  <r>
    <x v="18"/>
    <s v="Services"/>
    <x v="2"/>
    <m/>
    <x v="1"/>
    <s v="-"/>
    <n v="9.1403671690820962E-2"/>
    <n v="9.1403671690820962E-2"/>
    <s v="."/>
    <m/>
    <n v="9.1403671690820962E-2"/>
    <n v="6.9873593287974678E-3"/>
    <n v="8.4416312362023488E-2"/>
    <n v="3.6289139235098113E-3"/>
    <s v="."/>
    <n v="3.3584454052876566E-3"/>
    <s v="."/>
    <n v="0"/>
    <s v="-"/>
    <s v="-"/>
    <s v="-"/>
    <s v="-"/>
    <s v="a"/>
    <n v="6.0924218255052828E-2"/>
    <s v="."/>
    <n v="2.3492094106970667E-2"/>
    <s v="-"/>
    <s v="-"/>
    <s v="-"/>
    <s v="."/>
    <n v="0"/>
    <s v="."/>
    <x v="1"/>
  </r>
  <r>
    <x v="18"/>
    <s v="Services"/>
    <x v="2"/>
    <m/>
    <x v="2"/>
    <s v="-"/>
    <n v="0"/>
    <n v="0"/>
    <s v="."/>
    <m/>
    <n v="0"/>
    <n v="0"/>
    <n v="0"/>
    <n v="0"/>
    <s v="."/>
    <n v="0"/>
    <s v="."/>
    <n v="0"/>
    <s v="-"/>
    <s v="-"/>
    <s v="-"/>
    <s v="-"/>
    <s v="a"/>
    <n v="0"/>
    <s v="."/>
    <n v="0"/>
    <s v="-"/>
    <s v="-"/>
    <s v="-"/>
    <s v="."/>
    <n v="0"/>
    <s v="."/>
    <x v="1"/>
  </r>
  <r>
    <x v="18"/>
    <s v="Services"/>
    <x v="2"/>
    <m/>
    <x v="3"/>
    <s v="-"/>
    <n v="5.5803182096341936E-3"/>
    <n v="5.5803182096341936E-3"/>
    <s v="."/>
    <m/>
    <n v="5.5803182096341936E-3"/>
    <n v="5.5803182096341936E-3"/>
    <n v="0"/>
    <n v="2.9047624597804611E-3"/>
    <s v="."/>
    <n v="2.6755557498537325E-3"/>
    <s v="."/>
    <n v="0"/>
    <s v="-"/>
    <s v="-"/>
    <s v="-"/>
    <s v="-"/>
    <s v="a"/>
    <n v="0"/>
    <s v="."/>
    <n v="0"/>
    <s v="-"/>
    <s v="-"/>
    <s v="-"/>
    <s v="."/>
    <n v="0"/>
    <s v="."/>
    <x v="1"/>
  </r>
  <r>
    <x v="18"/>
    <s v="Services"/>
    <x v="2"/>
    <m/>
    <x v="4"/>
    <s v="-"/>
    <n v="0"/>
    <n v="0"/>
    <s v="."/>
    <m/>
    <n v="0"/>
    <n v="0"/>
    <n v="0"/>
    <n v="0"/>
    <s v="."/>
    <n v="0"/>
    <s v="."/>
    <n v="0"/>
    <s v="-"/>
    <s v="-"/>
    <s v="-"/>
    <s v="-"/>
    <s v="a"/>
    <n v="0"/>
    <s v="."/>
    <n v="0"/>
    <s v="-"/>
    <s v="-"/>
    <s v="-"/>
    <s v="."/>
    <n v="0"/>
    <s v="."/>
    <x v="1"/>
  </r>
  <r>
    <x v="18"/>
    <s v="Services"/>
    <x v="2"/>
    <m/>
    <x v="5"/>
    <s v="-"/>
    <n v="0"/>
    <n v="0"/>
    <s v="."/>
    <m/>
    <n v="0"/>
    <n v="0"/>
    <n v="0"/>
    <n v="0"/>
    <s v="."/>
    <n v="0"/>
    <s v="."/>
    <n v="0"/>
    <s v="-"/>
    <s v="-"/>
    <s v="-"/>
    <s v="-"/>
    <s v="a"/>
    <n v="0"/>
    <s v="."/>
    <n v="0"/>
    <s v="-"/>
    <s v="-"/>
    <s v="-"/>
    <s v="."/>
    <n v="0"/>
    <s v="."/>
    <x v="1"/>
  </r>
  <r>
    <x v="18"/>
    <s v="Services"/>
    <x v="2"/>
    <m/>
    <x v="6"/>
    <s v="-"/>
    <n v="8.5535263702807909E-2"/>
    <n v="8.5535263702807909E-2"/>
    <s v="."/>
    <m/>
    <n v="8.5535263702807909E-2"/>
    <n v="1.1189513407844189E-3"/>
    <n v="8.4416312362023488E-2"/>
    <n v="5.7454488975156796E-4"/>
    <s v="."/>
    <n v="5.4440645103285092E-4"/>
    <s v="."/>
    <n v="0"/>
    <s v="-"/>
    <s v="-"/>
    <s v="-"/>
    <s v="-"/>
    <s v="a"/>
    <n v="6.0924218255052828E-2"/>
    <s v="."/>
    <n v="2.3492094106970667E-2"/>
    <s v="-"/>
    <s v="-"/>
    <s v="-"/>
    <s v="."/>
    <n v="0"/>
    <s v="."/>
    <x v="1"/>
  </r>
  <r>
    <x v="18"/>
    <s v="Services"/>
    <x v="2"/>
    <m/>
    <x v="7"/>
    <s v="-"/>
    <n v="0"/>
    <n v="0"/>
    <s v="."/>
    <m/>
    <n v="0"/>
    <n v="0"/>
    <n v="0"/>
    <n v="0"/>
    <s v="."/>
    <n v="0"/>
    <s v="."/>
    <n v="0"/>
    <s v="-"/>
    <s v="-"/>
    <s v="-"/>
    <s v="-"/>
    <s v="a"/>
    <n v="0"/>
    <s v="."/>
    <n v="0"/>
    <s v="-"/>
    <s v="-"/>
    <s v="-"/>
    <s v="."/>
    <n v="0"/>
    <s v="."/>
    <x v="1"/>
  </r>
  <r>
    <x v="18"/>
    <s v="Services"/>
    <x v="2"/>
    <m/>
    <x v="8"/>
    <s v="-"/>
    <n v="0"/>
    <n v="0"/>
    <s v="."/>
    <m/>
    <n v="0"/>
    <n v="0"/>
    <n v="0"/>
    <n v="0"/>
    <s v="."/>
    <n v="0"/>
    <s v="."/>
    <n v="0"/>
    <s v="-"/>
    <s v="-"/>
    <s v="-"/>
    <s v="-"/>
    <s v="a"/>
    <n v="0"/>
    <s v="."/>
    <n v="0"/>
    <s v="-"/>
    <s v="-"/>
    <s v="-"/>
    <s v="."/>
    <n v="0"/>
    <s v="."/>
    <x v="1"/>
  </r>
  <r>
    <x v="18"/>
    <s v="Services"/>
    <x v="2"/>
    <m/>
    <x v="9"/>
    <s v="-"/>
    <n v="0"/>
    <n v="0"/>
    <s v="."/>
    <m/>
    <n v="0"/>
    <n v="0"/>
    <n v="0"/>
    <n v="0"/>
    <s v="."/>
    <n v="0"/>
    <s v="."/>
    <n v="0"/>
    <s v="-"/>
    <s v="-"/>
    <s v="-"/>
    <s v="-"/>
    <s v="a"/>
    <n v="0"/>
    <s v="."/>
    <n v="0"/>
    <s v="-"/>
    <s v="-"/>
    <s v="-"/>
    <s v="."/>
    <n v="0"/>
    <s v="."/>
    <x v="1"/>
  </r>
  <r>
    <x v="18"/>
    <s v="Services"/>
    <x v="2"/>
    <m/>
    <x v="10"/>
    <s v="-"/>
    <n v="0"/>
    <n v="0"/>
    <s v="."/>
    <m/>
    <n v="0"/>
    <n v="0"/>
    <n v="0"/>
    <n v="0"/>
    <s v="."/>
    <n v="0"/>
    <s v="."/>
    <n v="0"/>
    <s v="-"/>
    <s v="-"/>
    <s v="-"/>
    <s v="-"/>
    <s v="a"/>
    <n v="0"/>
    <s v="."/>
    <n v="0"/>
    <s v="-"/>
    <s v="-"/>
    <s v="-"/>
    <s v="."/>
    <n v="0"/>
    <s v="."/>
    <x v="1"/>
  </r>
  <r>
    <x v="18"/>
    <s v="Services"/>
    <x v="2"/>
    <m/>
    <x v="11"/>
    <s v="-"/>
    <n v="0"/>
    <n v="0"/>
    <s v="."/>
    <m/>
    <n v="0"/>
    <n v="0"/>
    <n v="0"/>
    <n v="0"/>
    <s v="."/>
    <n v="0"/>
    <s v="."/>
    <n v="0"/>
    <s v="-"/>
    <s v="-"/>
    <s v="-"/>
    <s v="-"/>
    <s v="a"/>
    <n v="0"/>
    <s v="."/>
    <n v="0"/>
    <s v="-"/>
    <s v="-"/>
    <s v="-"/>
    <s v="."/>
    <n v="0"/>
    <s v="."/>
    <x v="1"/>
  </r>
  <r>
    <x v="18"/>
    <s v="Services"/>
    <x v="2"/>
    <m/>
    <x v="12"/>
    <s v="-"/>
    <n v="0"/>
    <n v="0"/>
    <s v="."/>
    <m/>
    <n v="0"/>
    <n v="0"/>
    <n v="0"/>
    <n v="0"/>
    <s v="."/>
    <n v="0"/>
    <s v="."/>
    <n v="0"/>
    <s v="-"/>
    <s v="-"/>
    <s v="-"/>
    <s v="-"/>
    <s v="a"/>
    <n v="0"/>
    <s v="."/>
    <n v="0"/>
    <s v="-"/>
    <s v="-"/>
    <s v="-"/>
    <s v="."/>
    <n v="0"/>
    <s v="."/>
    <x v="1"/>
  </r>
  <r>
    <x v="18"/>
    <s v="Services"/>
    <x v="2"/>
    <m/>
    <x v="13"/>
    <s v="-"/>
    <n v="2.8808977837885529E-4"/>
    <n v="2.8808977837885529E-4"/>
    <s v="."/>
    <m/>
    <n v="2.8808977837885529E-4"/>
    <n v="2.8808977837885529E-4"/>
    <n v="0"/>
    <n v="1.496065739777818E-4"/>
    <s v="."/>
    <n v="1.384832044010735E-4"/>
    <s v="."/>
    <n v="0"/>
    <s v="-"/>
    <s v="-"/>
    <s v="-"/>
    <s v="-"/>
    <s v="a"/>
    <n v="0"/>
    <s v="."/>
    <n v="0"/>
    <s v="-"/>
    <s v="-"/>
    <s v="-"/>
    <s v="."/>
    <n v="0"/>
    <s v="."/>
    <x v="1"/>
  </r>
  <r>
    <x v="18"/>
    <s v="Services"/>
    <x v="2"/>
    <m/>
    <x v="14"/>
    <s v="-"/>
    <n v="0"/>
    <n v="0"/>
    <s v="."/>
    <m/>
    <n v="0"/>
    <n v="0"/>
    <n v="0"/>
    <n v="0"/>
    <s v="."/>
    <n v="0"/>
    <s v="."/>
    <n v="0"/>
    <s v="-"/>
    <s v="-"/>
    <s v="-"/>
    <s v="-"/>
    <s v="a"/>
    <n v="0"/>
    <s v="."/>
    <n v="0"/>
    <s v="-"/>
    <s v="-"/>
    <s v="-"/>
    <s v="."/>
    <n v="0"/>
    <s v="."/>
    <x v="1"/>
  </r>
  <r>
    <x v="18"/>
    <s v="Services"/>
    <x v="3"/>
    <m/>
    <x v="1"/>
    <s v="-"/>
    <n v="0.13764026953354691"/>
    <n v="0.13764026953354691"/>
    <s v="."/>
    <m/>
    <n v="0.13764026953354691"/>
    <n v="3.7245595645675547E-2"/>
    <n v="0.10039467388787135"/>
    <n v="2.4443389226522431E-3"/>
    <s v="."/>
    <n v="8.4393714036550115E-3"/>
    <s v="."/>
    <n v="2.636188531936829E-2"/>
    <s v="-"/>
    <s v="-"/>
    <s v="-"/>
    <s v="-"/>
    <s v="a"/>
    <n v="5.2693308140080788E-2"/>
    <s v="."/>
    <n v="4.7701365747790554E-2"/>
    <s v="-"/>
    <s v="-"/>
    <s v="-"/>
    <s v="."/>
    <n v="0"/>
    <s v="."/>
    <x v="1"/>
  </r>
  <r>
    <x v="18"/>
    <s v="Services"/>
    <x v="3"/>
    <m/>
    <x v="2"/>
    <s v="-"/>
    <n v="0"/>
    <n v="0"/>
    <s v="."/>
    <m/>
    <n v="0"/>
    <n v="0"/>
    <n v="0"/>
    <n v="0"/>
    <s v="."/>
    <n v="0"/>
    <s v="."/>
    <n v="0"/>
    <s v="-"/>
    <s v="-"/>
    <s v="-"/>
    <s v="-"/>
    <s v="a"/>
    <n v="0"/>
    <s v="."/>
    <n v="0"/>
    <s v="-"/>
    <s v="-"/>
    <s v="-"/>
    <s v="."/>
    <n v="0"/>
    <s v="."/>
    <x v="1"/>
  </r>
  <r>
    <x v="18"/>
    <s v="Services"/>
    <x v="3"/>
    <m/>
    <x v="3"/>
    <s v="-"/>
    <n v="8.6161864375522215E-3"/>
    <n v="8.6161864375522215E-3"/>
    <s v="."/>
    <m/>
    <n v="8.6161864375522215E-3"/>
    <n v="8.6161864375522215E-3"/>
    <n v="0"/>
    <n v="1.9546519054470615E-3"/>
    <s v="."/>
    <n v="6.6615345321051596E-3"/>
    <s v="."/>
    <n v="0"/>
    <s v="-"/>
    <s v="-"/>
    <s v="-"/>
    <s v="-"/>
    <s v="a"/>
    <n v="0"/>
    <s v="."/>
    <n v="0"/>
    <s v="-"/>
    <s v="-"/>
    <s v="-"/>
    <s v="."/>
    <n v="0"/>
    <s v="."/>
    <x v="1"/>
  </r>
  <r>
    <x v="18"/>
    <s v="Services"/>
    <x v="3"/>
    <m/>
    <x v="4"/>
    <s v="-"/>
    <n v="0"/>
    <n v="0"/>
    <s v="."/>
    <m/>
    <n v="0"/>
    <n v="0"/>
    <n v="0"/>
    <n v="0"/>
    <s v="."/>
    <n v="0"/>
    <s v="."/>
    <n v="0"/>
    <s v="-"/>
    <s v="-"/>
    <s v="-"/>
    <s v="-"/>
    <s v="a"/>
    <n v="0"/>
    <s v="."/>
    <n v="0"/>
    <s v="-"/>
    <s v="-"/>
    <s v="-"/>
    <s v="."/>
    <n v="0"/>
    <s v="."/>
    <x v="1"/>
  </r>
  <r>
    <x v="18"/>
    <s v="Services"/>
    <x v="3"/>
    <m/>
    <x v="5"/>
    <s v="-"/>
    <n v="0"/>
    <n v="0"/>
    <s v="."/>
    <m/>
    <n v="0"/>
    <n v="0"/>
    <n v="0"/>
    <n v="0"/>
    <s v="."/>
    <n v="0"/>
    <s v="."/>
    <n v="0"/>
    <s v="-"/>
    <s v="-"/>
    <s v="-"/>
    <s v="-"/>
    <s v="a"/>
    <n v="0"/>
    <s v="."/>
    <n v="0"/>
    <s v="-"/>
    <s v="-"/>
    <s v="-"/>
    <s v="."/>
    <n v="0"/>
    <s v="."/>
    <x v="1"/>
  </r>
  <r>
    <x v="18"/>
    <s v="Services"/>
    <x v="3"/>
    <m/>
    <x v="6"/>
    <s v="-"/>
    <n v="0.12849435770867054"/>
    <n v="0.12849435770867054"/>
    <s v="."/>
    <m/>
    <n v="0.12849435770867054"/>
    <n v="2.8099683820799189E-2"/>
    <n v="0.10039467388787135"/>
    <n v="3.8680194549070985E-4"/>
    <s v="."/>
    <n v="1.3509965559401903E-3"/>
    <s v="."/>
    <n v="2.636188531936829E-2"/>
    <s v="-"/>
    <s v="-"/>
    <s v="-"/>
    <s v="-"/>
    <s v="a"/>
    <n v="5.2693308140080788E-2"/>
    <s v="."/>
    <n v="4.7701365747790554E-2"/>
    <s v="-"/>
    <s v="-"/>
    <s v="-"/>
    <s v="."/>
    <n v="0"/>
    <s v="."/>
    <x v="1"/>
  </r>
  <r>
    <x v="18"/>
    <s v="Services"/>
    <x v="3"/>
    <m/>
    <x v="7"/>
    <s v="-"/>
    <n v="0"/>
    <n v="0"/>
    <s v="."/>
    <m/>
    <n v="0"/>
    <n v="0"/>
    <n v="0"/>
    <n v="0"/>
    <s v="."/>
    <n v="0"/>
    <s v="."/>
    <n v="0"/>
    <s v="-"/>
    <s v="-"/>
    <s v="-"/>
    <s v="-"/>
    <s v="a"/>
    <n v="0"/>
    <s v="."/>
    <n v="0"/>
    <s v="-"/>
    <s v="-"/>
    <s v="-"/>
    <s v="."/>
    <n v="0"/>
    <s v="."/>
    <x v="1"/>
  </r>
  <r>
    <x v="18"/>
    <s v="Services"/>
    <x v="3"/>
    <m/>
    <x v="8"/>
    <s v="-"/>
    <n v="0"/>
    <n v="0"/>
    <s v="."/>
    <m/>
    <n v="0"/>
    <n v="0"/>
    <n v="0"/>
    <n v="0"/>
    <s v="."/>
    <n v="0"/>
    <s v="."/>
    <n v="0"/>
    <s v="-"/>
    <s v="-"/>
    <s v="-"/>
    <s v="-"/>
    <s v="a"/>
    <n v="0"/>
    <s v="."/>
    <n v="0"/>
    <s v="-"/>
    <s v="-"/>
    <s v="-"/>
    <s v="."/>
    <n v="0"/>
    <s v="."/>
    <x v="1"/>
  </r>
  <r>
    <x v="18"/>
    <s v="Services"/>
    <x v="3"/>
    <m/>
    <x v="9"/>
    <s v="-"/>
    <n v="0"/>
    <n v="0"/>
    <s v="."/>
    <m/>
    <n v="0"/>
    <n v="0"/>
    <n v="0"/>
    <n v="0"/>
    <s v="."/>
    <n v="0"/>
    <s v="."/>
    <n v="0"/>
    <s v="-"/>
    <s v="-"/>
    <s v="-"/>
    <s v="-"/>
    <s v="a"/>
    <n v="0"/>
    <s v="."/>
    <n v="0"/>
    <s v="-"/>
    <s v="-"/>
    <s v="-"/>
    <s v="."/>
    <n v="0"/>
    <s v="."/>
    <x v="1"/>
  </r>
  <r>
    <x v="18"/>
    <s v="Services"/>
    <x v="3"/>
    <m/>
    <x v="10"/>
    <s v="-"/>
    <n v="0"/>
    <n v="0"/>
    <s v="."/>
    <m/>
    <n v="0"/>
    <n v="0"/>
    <n v="0"/>
    <n v="0"/>
    <s v="."/>
    <n v="0"/>
    <s v="."/>
    <n v="0"/>
    <s v="-"/>
    <s v="-"/>
    <s v="-"/>
    <s v="-"/>
    <s v="a"/>
    <n v="0"/>
    <s v="."/>
    <n v="0"/>
    <s v="-"/>
    <s v="-"/>
    <s v="-"/>
    <s v="."/>
    <n v="0"/>
    <s v="."/>
    <x v="1"/>
  </r>
  <r>
    <x v="18"/>
    <s v="Services"/>
    <x v="3"/>
    <m/>
    <x v="11"/>
    <s v="-"/>
    <n v="0"/>
    <n v="0"/>
    <s v="."/>
    <m/>
    <n v="0"/>
    <n v="0"/>
    <n v="0"/>
    <n v="0"/>
    <s v="."/>
    <n v="0"/>
    <s v="."/>
    <n v="0"/>
    <s v="-"/>
    <s v="-"/>
    <s v="-"/>
    <s v="-"/>
    <s v="a"/>
    <n v="0"/>
    <s v="."/>
    <n v="0"/>
    <s v="-"/>
    <s v="-"/>
    <s v="-"/>
    <s v="."/>
    <n v="0"/>
    <s v="."/>
    <x v="1"/>
  </r>
  <r>
    <x v="18"/>
    <s v="Services"/>
    <x v="3"/>
    <m/>
    <x v="12"/>
    <s v="-"/>
    <n v="0"/>
    <n v="0"/>
    <s v="."/>
    <m/>
    <n v="0"/>
    <n v="0"/>
    <n v="0"/>
    <n v="0"/>
    <s v="."/>
    <n v="0"/>
    <s v="."/>
    <n v="0"/>
    <s v="-"/>
    <s v="-"/>
    <s v="-"/>
    <s v="-"/>
    <s v="a"/>
    <n v="0"/>
    <s v="."/>
    <n v="0"/>
    <s v="-"/>
    <s v="-"/>
    <s v="-"/>
    <s v="."/>
    <n v="0"/>
    <s v="."/>
    <x v="1"/>
  </r>
  <r>
    <x v="18"/>
    <s v="Services"/>
    <x v="3"/>
    <m/>
    <x v="13"/>
    <s v="-"/>
    <n v="5.2972538732413347E-4"/>
    <n v="5.2972538732413347E-4"/>
    <s v="."/>
    <m/>
    <n v="5.2972538732413347E-4"/>
    <n v="5.2972538732413347E-4"/>
    <n v="0"/>
    <n v="1.0288507171447148E-4"/>
    <s v="."/>
    <n v="4.2684031560966194E-4"/>
    <s v="."/>
    <n v="0"/>
    <s v="-"/>
    <s v="-"/>
    <s v="-"/>
    <s v="-"/>
    <s v="a"/>
    <n v="0"/>
    <s v="."/>
    <n v="0"/>
    <s v="-"/>
    <s v="-"/>
    <s v="-"/>
    <s v="."/>
    <n v="0"/>
    <s v="."/>
    <x v="1"/>
  </r>
  <r>
    <x v="18"/>
    <s v="Services"/>
    <x v="3"/>
    <m/>
    <x v="14"/>
    <s v="-"/>
    <n v="0"/>
    <n v="0"/>
    <s v="."/>
    <m/>
    <n v="0"/>
    <n v="0"/>
    <n v="0"/>
    <n v="0"/>
    <s v="."/>
    <n v="0"/>
    <s v="."/>
    <n v="0"/>
    <s v="-"/>
    <s v="-"/>
    <s v="-"/>
    <s v="-"/>
    <s v="a"/>
    <n v="0"/>
    <s v="."/>
    <n v="0"/>
    <s v="-"/>
    <s v="-"/>
    <s v="-"/>
    <s v="."/>
    <n v="0"/>
    <s v="."/>
    <x v="1"/>
  </r>
  <r>
    <x v="18"/>
    <s v="Services"/>
    <x v="4"/>
    <m/>
    <x v="1"/>
    <s v="-"/>
    <n v="1.197730547650216E-2"/>
    <n v="1.197730547650216E-2"/>
    <s v="."/>
    <m/>
    <n v="1.197730547650216E-2"/>
    <n v="3.7889866484438054E-3"/>
    <n v="8.1883188280583545E-3"/>
    <n v="2.0783585689947062E-3"/>
    <s v="."/>
    <n v="1.7106280794490993E-3"/>
    <s v="."/>
    <n v="0"/>
    <s v="-"/>
    <s v="-"/>
    <s v="-"/>
    <s v="-"/>
    <s v="a"/>
    <n v="6.9869840230128606E-3"/>
    <s v="."/>
    <n v="1.2013348050454935E-3"/>
    <s v="-"/>
    <s v="-"/>
    <s v="-"/>
    <s v="."/>
    <n v="0"/>
    <s v="."/>
    <x v="1"/>
  </r>
  <r>
    <x v="18"/>
    <s v="Services"/>
    <x v="4"/>
    <m/>
    <x v="2"/>
    <s v="-"/>
    <n v="0"/>
    <n v="0"/>
    <s v="."/>
    <m/>
    <n v="0"/>
    <n v="0"/>
    <n v="0"/>
    <n v="0"/>
    <s v="."/>
    <n v="0"/>
    <s v="."/>
    <n v="0"/>
    <s v="-"/>
    <s v="-"/>
    <s v="-"/>
    <s v="-"/>
    <s v="a"/>
    <n v="0"/>
    <s v="."/>
    <n v="0"/>
    <s v="-"/>
    <s v="-"/>
    <s v="-"/>
    <s v="."/>
    <n v="0"/>
    <s v="."/>
    <x v="1"/>
  </r>
  <r>
    <x v="18"/>
    <s v="Services"/>
    <x v="4"/>
    <m/>
    <x v="3"/>
    <s v="-"/>
    <n v="3.0579129998675571E-3"/>
    <n v="3.0579129998675571E-3"/>
    <s v="."/>
    <m/>
    <n v="3.0579129998675571E-3"/>
    <n v="3.0579129998675571E-3"/>
    <n v="0"/>
    <n v="1.6793798084826751E-3"/>
    <s v="."/>
    <n v="1.3785331913848818E-3"/>
    <s v="."/>
    <n v="0"/>
    <s v="-"/>
    <s v="-"/>
    <s v="-"/>
    <s v="-"/>
    <s v="a"/>
    <n v="0"/>
    <s v="."/>
    <n v="0"/>
    <s v="-"/>
    <s v="-"/>
    <s v="-"/>
    <s v="."/>
    <n v="0"/>
    <s v="."/>
    <x v="1"/>
  </r>
  <r>
    <x v="18"/>
    <s v="Services"/>
    <x v="4"/>
    <m/>
    <x v="4"/>
    <s v="-"/>
    <n v="0"/>
    <n v="0"/>
    <s v="."/>
    <m/>
    <n v="0"/>
    <n v="0"/>
    <n v="0"/>
    <n v="0"/>
    <s v="."/>
    <n v="0"/>
    <s v="."/>
    <n v="0"/>
    <s v="-"/>
    <s v="-"/>
    <s v="-"/>
    <s v="-"/>
    <s v="a"/>
    <n v="0"/>
    <s v="."/>
    <n v="0"/>
    <s v="-"/>
    <s v="-"/>
    <s v="-"/>
    <s v="."/>
    <n v="0"/>
    <s v="."/>
    <x v="1"/>
  </r>
  <r>
    <x v="18"/>
    <s v="Services"/>
    <x v="4"/>
    <m/>
    <x v="5"/>
    <s v="-"/>
    <n v="0"/>
    <n v="0"/>
    <s v="."/>
    <m/>
    <n v="0"/>
    <n v="0"/>
    <n v="0"/>
    <n v="0"/>
    <s v="."/>
    <n v="0"/>
    <s v="."/>
    <n v="0"/>
    <s v="-"/>
    <s v="-"/>
    <s v="-"/>
    <s v="-"/>
    <s v="a"/>
    <n v="0"/>
    <s v="."/>
    <n v="0"/>
    <s v="-"/>
    <s v="-"/>
    <s v="-"/>
    <s v="."/>
    <n v="0"/>
    <s v="."/>
    <x v="1"/>
  </r>
  <r>
    <x v="18"/>
    <s v="Services"/>
    <x v="4"/>
    <m/>
    <x v="6"/>
    <s v="-"/>
    <n v="8.7800765567263312E-3"/>
    <n v="8.7800765567263312E-3"/>
    <s v="."/>
    <m/>
    <n v="8.7800765567263312E-3"/>
    <n v="5.9175772866797605E-4"/>
    <n v="8.1883188280583545E-3"/>
    <n v="3.2281810136859017E-4"/>
    <s v="."/>
    <n v="2.6893962729938593E-4"/>
    <s v="."/>
    <n v="0"/>
    <s v="-"/>
    <s v="-"/>
    <s v="-"/>
    <s v="-"/>
    <s v="a"/>
    <n v="6.9869840230128606E-3"/>
    <s v="."/>
    <n v="1.2013348050454935E-3"/>
    <s v="-"/>
    <s v="-"/>
    <s v="-"/>
    <s v="."/>
    <n v="0"/>
    <s v="."/>
    <x v="1"/>
  </r>
  <r>
    <x v="18"/>
    <s v="Services"/>
    <x v="4"/>
    <m/>
    <x v="7"/>
    <s v="-"/>
    <n v="0"/>
    <n v="0"/>
    <s v="."/>
    <m/>
    <n v="0"/>
    <n v="0"/>
    <n v="0"/>
    <n v="0"/>
    <s v="."/>
    <n v="0"/>
    <s v="."/>
    <n v="0"/>
    <s v="-"/>
    <s v="-"/>
    <s v="-"/>
    <s v="-"/>
    <s v="a"/>
    <n v="0"/>
    <s v="."/>
    <n v="0"/>
    <s v="-"/>
    <s v="-"/>
    <s v="-"/>
    <s v="."/>
    <n v="0"/>
    <s v="."/>
    <x v="1"/>
  </r>
  <r>
    <x v="18"/>
    <s v="Services"/>
    <x v="4"/>
    <m/>
    <x v="8"/>
    <s v="-"/>
    <n v="0"/>
    <n v="0"/>
    <s v="."/>
    <m/>
    <n v="0"/>
    <n v="0"/>
    <n v="0"/>
    <n v="0"/>
    <s v="."/>
    <n v="0"/>
    <s v="."/>
    <n v="0"/>
    <s v="-"/>
    <s v="-"/>
    <s v="-"/>
    <s v="-"/>
    <s v="a"/>
    <n v="0"/>
    <s v="."/>
    <n v="0"/>
    <s v="-"/>
    <s v="-"/>
    <s v="-"/>
    <s v="."/>
    <n v="0"/>
    <s v="."/>
    <x v="1"/>
  </r>
  <r>
    <x v="18"/>
    <s v="Services"/>
    <x v="4"/>
    <m/>
    <x v="9"/>
    <s v="-"/>
    <n v="0"/>
    <n v="0"/>
    <s v="."/>
    <m/>
    <n v="0"/>
    <n v="0"/>
    <n v="0"/>
    <n v="0"/>
    <s v="."/>
    <n v="0"/>
    <s v="."/>
    <n v="0"/>
    <s v="-"/>
    <s v="-"/>
    <s v="-"/>
    <s v="-"/>
    <s v="a"/>
    <n v="0"/>
    <s v="."/>
    <n v="0"/>
    <s v="-"/>
    <s v="-"/>
    <s v="-"/>
    <s v="."/>
    <n v="0"/>
    <s v="."/>
    <x v="1"/>
  </r>
  <r>
    <x v="18"/>
    <s v="Services"/>
    <x v="4"/>
    <m/>
    <x v="10"/>
    <s v="-"/>
    <n v="0"/>
    <n v="0"/>
    <s v="."/>
    <m/>
    <n v="0"/>
    <n v="0"/>
    <n v="0"/>
    <n v="0"/>
    <s v="."/>
    <n v="0"/>
    <s v="."/>
    <n v="0"/>
    <s v="-"/>
    <s v="-"/>
    <s v="-"/>
    <s v="-"/>
    <s v="a"/>
    <n v="0"/>
    <s v="."/>
    <n v="0"/>
    <s v="-"/>
    <s v="-"/>
    <s v="-"/>
    <s v="."/>
    <n v="0"/>
    <s v="."/>
    <x v="1"/>
  </r>
  <r>
    <x v="18"/>
    <s v="Services"/>
    <x v="4"/>
    <m/>
    <x v="11"/>
    <s v="-"/>
    <n v="0"/>
    <n v="0"/>
    <s v="."/>
    <m/>
    <n v="0"/>
    <n v="0"/>
    <n v="0"/>
    <n v="0"/>
    <s v="."/>
    <n v="0"/>
    <s v="."/>
    <n v="0"/>
    <s v="-"/>
    <s v="-"/>
    <s v="-"/>
    <s v="-"/>
    <s v="a"/>
    <n v="0"/>
    <s v="."/>
    <n v="0"/>
    <s v="-"/>
    <s v="-"/>
    <s v="-"/>
    <s v="."/>
    <n v="0"/>
    <s v="."/>
    <x v="1"/>
  </r>
  <r>
    <x v="18"/>
    <s v="Services"/>
    <x v="4"/>
    <m/>
    <x v="12"/>
    <s v="-"/>
    <n v="0"/>
    <n v="0"/>
    <s v="."/>
    <m/>
    <n v="0"/>
    <n v="0"/>
    <n v="0"/>
    <n v="0"/>
    <s v="."/>
    <n v="0"/>
    <s v="."/>
    <n v="0"/>
    <s v="-"/>
    <s v="-"/>
    <s v="-"/>
    <s v="-"/>
    <s v="a"/>
    <n v="0"/>
    <s v="."/>
    <n v="0"/>
    <s v="-"/>
    <s v="-"/>
    <s v="-"/>
    <s v="."/>
    <n v="0"/>
    <s v="."/>
    <x v="1"/>
  </r>
  <r>
    <x v="18"/>
    <s v="Services"/>
    <x v="4"/>
    <m/>
    <x v="13"/>
    <s v="-"/>
    <n v="1.3931591990827243E-4"/>
    <n v="1.3931591990827243E-4"/>
    <s v="."/>
    <m/>
    <n v="1.3931591990827243E-4"/>
    <n v="1.3931591990827243E-4"/>
    <n v="0"/>
    <n v="7.6160659143440976E-5"/>
    <s v="."/>
    <n v="6.3155260764831441E-5"/>
    <s v="."/>
    <n v="0"/>
    <s v="-"/>
    <s v="-"/>
    <s v="-"/>
    <s v="-"/>
    <s v="a"/>
    <n v="0"/>
    <s v="."/>
    <n v="0"/>
    <s v="-"/>
    <s v="-"/>
    <s v="-"/>
    <s v="."/>
    <n v="0"/>
    <s v="."/>
    <x v="1"/>
  </r>
  <r>
    <x v="18"/>
    <s v="Services"/>
    <x v="4"/>
    <m/>
    <x v="14"/>
    <s v="-"/>
    <n v="0"/>
    <n v="0"/>
    <s v="."/>
    <m/>
    <n v="0"/>
    <n v="0"/>
    <n v="0"/>
    <n v="0"/>
    <s v="."/>
    <n v="0"/>
    <s v="."/>
    <n v="0"/>
    <s v="-"/>
    <s v="-"/>
    <s v="-"/>
    <s v="-"/>
    <s v="a"/>
    <n v="0"/>
    <s v="."/>
    <n v="0"/>
    <s v="-"/>
    <s v="-"/>
    <s v="-"/>
    <s v="."/>
    <n v="0"/>
    <s v="."/>
    <x v="1"/>
  </r>
  <r>
    <x v="18"/>
    <s v="Services"/>
    <x v="5"/>
    <m/>
    <x v="1"/>
    <s v="-"/>
    <n v="2.2609513631491482E-2"/>
    <n v="2.2609513631491482E-2"/>
    <s v="."/>
    <m/>
    <n v="2.2609513631491482E-2"/>
    <n v="1.4863020653183307E-3"/>
    <n v="2.1123211566173149E-2"/>
    <n v="9.744734380054455E-4"/>
    <s v="."/>
    <n v="5.118286273128851E-4"/>
    <s v="."/>
    <n v="0"/>
    <s v="-"/>
    <s v="-"/>
    <s v="-"/>
    <s v="-"/>
    <s v="a"/>
    <n v="2.0634054541213444E-2"/>
    <s v="."/>
    <n v="4.8915702495970536E-4"/>
    <s v="-"/>
    <s v="-"/>
    <s v="-"/>
    <s v="."/>
    <n v="0"/>
    <s v="."/>
    <x v="1"/>
  </r>
  <r>
    <x v="18"/>
    <s v="Services"/>
    <x v="5"/>
    <m/>
    <x v="2"/>
    <s v="-"/>
    <n v="0"/>
    <n v="0"/>
    <s v="."/>
    <m/>
    <n v="0"/>
    <n v="0"/>
    <n v="0"/>
    <n v="0"/>
    <s v="."/>
    <n v="0"/>
    <s v="."/>
    <n v="0"/>
    <s v="-"/>
    <s v="-"/>
    <s v="-"/>
    <s v="-"/>
    <s v="a"/>
    <n v="0"/>
    <s v="."/>
    <n v="0"/>
    <s v="-"/>
    <s v="-"/>
    <s v="-"/>
    <s v="."/>
    <n v="0"/>
    <s v="."/>
    <x v="1"/>
  </r>
  <r>
    <x v="18"/>
    <s v="Services"/>
    <x v="5"/>
    <m/>
    <x v="3"/>
    <s v="-"/>
    <n v="1.1974912643966664E-3"/>
    <n v="1.1974912643966664E-3"/>
    <s v="."/>
    <m/>
    <n v="1.1974912643966664E-3"/>
    <n v="1.1974912643966664E-3"/>
    <n v="0"/>
    <n v="7.8575499194435505E-4"/>
    <s v="."/>
    <n v="4.1173627245231137E-4"/>
    <s v="."/>
    <n v="0"/>
    <s v="-"/>
    <s v="-"/>
    <s v="-"/>
    <s v="-"/>
    <s v="a"/>
    <n v="0"/>
    <s v="."/>
    <n v="0"/>
    <s v="-"/>
    <s v="-"/>
    <s v="-"/>
    <s v="."/>
    <n v="0"/>
    <s v="."/>
    <x v="1"/>
  </r>
  <r>
    <x v="18"/>
    <s v="Services"/>
    <x v="5"/>
    <m/>
    <x v="4"/>
    <s v="-"/>
    <n v="0"/>
    <n v="0"/>
    <s v="."/>
    <m/>
    <n v="0"/>
    <n v="0"/>
    <n v="0"/>
    <n v="0"/>
    <s v="."/>
    <n v="0"/>
    <s v="."/>
    <n v="0"/>
    <s v="-"/>
    <s v="-"/>
    <s v="-"/>
    <s v="-"/>
    <s v="a"/>
    <n v="0"/>
    <s v="."/>
    <n v="0"/>
    <s v="-"/>
    <s v="-"/>
    <s v="-"/>
    <s v="."/>
    <n v="0"/>
    <s v="."/>
    <x v="1"/>
  </r>
  <r>
    <x v="18"/>
    <s v="Services"/>
    <x v="5"/>
    <m/>
    <x v="5"/>
    <s v="-"/>
    <n v="0"/>
    <n v="0"/>
    <s v="."/>
    <m/>
    <n v="0"/>
    <n v="0"/>
    <n v="0"/>
    <n v="0"/>
    <s v="."/>
    <n v="0"/>
    <s v="."/>
    <n v="0"/>
    <s v="-"/>
    <s v="-"/>
    <s v="-"/>
    <s v="-"/>
    <s v="a"/>
    <n v="0"/>
    <s v="."/>
    <n v="0"/>
    <s v="-"/>
    <s v="-"/>
    <s v="-"/>
    <s v="."/>
    <n v="0"/>
    <s v="."/>
    <x v="1"/>
  </r>
  <r>
    <x v="18"/>
    <s v="Services"/>
    <x v="5"/>
    <m/>
    <x v="6"/>
    <s v="-"/>
    <n v="2.1348002570568719E-2"/>
    <n v="2.1348002570568719E-2"/>
    <s v="."/>
    <m/>
    <n v="2.1348002570568719E-2"/>
    <n v="2.2479100439556769E-4"/>
    <n v="2.1123211566173149E-2"/>
    <n v="1.464817609991543E-4"/>
    <s v="."/>
    <n v="7.8309243396413401E-5"/>
    <s v="."/>
    <n v="0"/>
    <s v="-"/>
    <s v="-"/>
    <s v="-"/>
    <s v="-"/>
    <s v="a"/>
    <n v="2.0634054541213444E-2"/>
    <s v="."/>
    <n v="4.8915702495970536E-4"/>
    <s v="-"/>
    <s v="-"/>
    <s v="-"/>
    <s v="."/>
    <n v="0"/>
    <s v="."/>
    <x v="1"/>
  </r>
  <r>
    <x v="18"/>
    <s v="Services"/>
    <x v="5"/>
    <m/>
    <x v="7"/>
    <s v="-"/>
    <n v="0"/>
    <n v="0"/>
    <s v="."/>
    <m/>
    <n v="0"/>
    <n v="0"/>
    <n v="0"/>
    <n v="0"/>
    <s v="."/>
    <n v="0"/>
    <s v="."/>
    <n v="0"/>
    <s v="-"/>
    <s v="-"/>
    <s v="-"/>
    <s v="-"/>
    <s v="a"/>
    <n v="0"/>
    <s v="."/>
    <n v="0"/>
    <s v="-"/>
    <s v="-"/>
    <s v="-"/>
    <s v="."/>
    <n v="0"/>
    <s v="."/>
    <x v="1"/>
  </r>
  <r>
    <x v="18"/>
    <s v="Services"/>
    <x v="5"/>
    <m/>
    <x v="8"/>
    <s v="-"/>
    <n v="0"/>
    <n v="0"/>
    <s v="."/>
    <m/>
    <n v="0"/>
    <n v="0"/>
    <n v="0"/>
    <n v="0"/>
    <s v="."/>
    <n v="0"/>
    <s v="."/>
    <n v="0"/>
    <s v="-"/>
    <s v="-"/>
    <s v="-"/>
    <s v="-"/>
    <s v="a"/>
    <n v="0"/>
    <s v="."/>
    <n v="0"/>
    <s v="-"/>
    <s v="-"/>
    <s v="-"/>
    <s v="."/>
    <n v="0"/>
    <s v="."/>
    <x v="1"/>
  </r>
  <r>
    <x v="18"/>
    <s v="Services"/>
    <x v="5"/>
    <m/>
    <x v="9"/>
    <s v="-"/>
    <n v="0"/>
    <n v="0"/>
    <s v="."/>
    <m/>
    <n v="0"/>
    <n v="0"/>
    <n v="0"/>
    <n v="0"/>
    <s v="."/>
    <n v="0"/>
    <s v="."/>
    <n v="0"/>
    <s v="-"/>
    <s v="-"/>
    <s v="-"/>
    <s v="-"/>
    <s v="a"/>
    <n v="0"/>
    <s v="."/>
    <n v="0"/>
    <s v="-"/>
    <s v="-"/>
    <s v="-"/>
    <s v="."/>
    <n v="0"/>
    <s v="."/>
    <x v="1"/>
  </r>
  <r>
    <x v="18"/>
    <s v="Services"/>
    <x v="5"/>
    <m/>
    <x v="10"/>
    <s v="-"/>
    <n v="0"/>
    <n v="0"/>
    <s v="."/>
    <m/>
    <n v="0"/>
    <n v="0"/>
    <n v="0"/>
    <n v="0"/>
    <s v="."/>
    <n v="0"/>
    <s v="."/>
    <n v="0"/>
    <s v="-"/>
    <s v="-"/>
    <s v="-"/>
    <s v="-"/>
    <s v="a"/>
    <n v="0"/>
    <s v="."/>
    <n v="0"/>
    <s v="-"/>
    <s v="-"/>
    <s v="-"/>
    <s v="."/>
    <n v="0"/>
    <s v="."/>
    <x v="1"/>
  </r>
  <r>
    <x v="18"/>
    <s v="Services"/>
    <x v="5"/>
    <m/>
    <x v="11"/>
    <s v="-"/>
    <n v="0"/>
    <n v="0"/>
    <s v="."/>
    <m/>
    <n v="0"/>
    <n v="0"/>
    <n v="0"/>
    <n v="0"/>
    <s v="."/>
    <n v="0"/>
    <s v="."/>
    <n v="0"/>
    <s v="-"/>
    <s v="-"/>
    <s v="-"/>
    <s v="-"/>
    <s v="a"/>
    <n v="0"/>
    <s v="."/>
    <n v="0"/>
    <s v="-"/>
    <s v="-"/>
    <s v="-"/>
    <s v="."/>
    <n v="0"/>
    <s v="."/>
    <x v="1"/>
  </r>
  <r>
    <x v="18"/>
    <s v="Services"/>
    <x v="5"/>
    <m/>
    <x v="12"/>
    <s v="-"/>
    <n v="0"/>
    <n v="0"/>
    <s v="."/>
    <m/>
    <n v="0"/>
    <n v="0"/>
    <n v="0"/>
    <n v="0"/>
    <s v="."/>
    <n v="0"/>
    <s v="."/>
    <n v="0"/>
    <s v="-"/>
    <s v="-"/>
    <s v="-"/>
    <s v="-"/>
    <s v="a"/>
    <n v="0"/>
    <s v="."/>
    <n v="0"/>
    <s v="-"/>
    <s v="-"/>
    <s v="-"/>
    <s v="."/>
    <n v="0"/>
    <s v="."/>
    <x v="1"/>
  </r>
  <r>
    <x v="18"/>
    <s v="Services"/>
    <x v="5"/>
    <m/>
    <x v="13"/>
    <s v="-"/>
    <n v="6.4019796526096462E-5"/>
    <n v="6.4019796526096462E-5"/>
    <s v="."/>
    <m/>
    <n v="6.4019796526096462E-5"/>
    <n v="6.4019796526096462E-5"/>
    <n v="0"/>
    <n v="4.2236685061936141E-5"/>
    <s v="."/>
    <n v="2.1783111464160325E-5"/>
    <s v="."/>
    <n v="0"/>
    <s v="-"/>
    <s v="-"/>
    <s v="-"/>
    <s v="-"/>
    <s v="a"/>
    <n v="0"/>
    <s v="."/>
    <n v="0"/>
    <s v="-"/>
    <s v="-"/>
    <s v="-"/>
    <s v="."/>
    <n v="0"/>
    <s v="."/>
    <x v="1"/>
  </r>
  <r>
    <x v="18"/>
    <s v="Services"/>
    <x v="5"/>
    <m/>
    <x v="14"/>
    <s v="-"/>
    <n v="0"/>
    <n v="0"/>
    <s v="."/>
    <m/>
    <n v="0"/>
    <n v="0"/>
    <n v="0"/>
    <n v="0"/>
    <s v="."/>
    <n v="0"/>
    <s v="."/>
    <n v="0"/>
    <s v="-"/>
    <s v="-"/>
    <s v="-"/>
    <s v="-"/>
    <s v="a"/>
    <n v="0"/>
    <s v="."/>
    <n v="0"/>
    <s v="-"/>
    <s v="-"/>
    <s v="-"/>
    <s v="."/>
    <n v="0"/>
    <s v="."/>
    <x v="1"/>
  </r>
  <r>
    <x v="18"/>
    <s v="Services"/>
    <x v="6"/>
    <m/>
    <x v="1"/>
    <s v="-"/>
    <n v="2.0255133671534909E-2"/>
    <n v="2.0255133671534909E-2"/>
    <s v="."/>
    <m/>
    <n v="2.0255133671534909E-2"/>
    <n v="1.6346381331760342E-2"/>
    <n v="3.9087523397745667E-3"/>
    <n v="2.3145208958710787E-3"/>
    <s v="."/>
    <n v="2.809964485843456E-3"/>
    <s v="."/>
    <n v="1.1221895950045807E-2"/>
    <s v="-"/>
    <s v="-"/>
    <s v="-"/>
    <s v="-"/>
    <s v="a"/>
    <n v="1.1156820273329983E-3"/>
    <s v="."/>
    <n v="2.7930703124415682E-3"/>
    <s v="-"/>
    <s v="-"/>
    <s v="-"/>
    <s v="."/>
    <n v="0"/>
    <s v="."/>
    <x v="1"/>
  </r>
  <r>
    <x v="18"/>
    <s v="Services"/>
    <x v="6"/>
    <m/>
    <x v="2"/>
    <s v="-"/>
    <n v="0"/>
    <n v="0"/>
    <s v="."/>
    <m/>
    <n v="0"/>
    <n v="0"/>
    <n v="0"/>
    <n v="0"/>
    <s v="."/>
    <n v="0"/>
    <s v="."/>
    <n v="0"/>
    <s v="-"/>
    <s v="-"/>
    <s v="-"/>
    <s v="-"/>
    <s v="a"/>
    <n v="0"/>
    <s v="."/>
    <n v="0"/>
    <s v="-"/>
    <s v="-"/>
    <s v="-"/>
    <s v="."/>
    <n v="0"/>
    <s v="."/>
    <x v="1"/>
  </r>
  <r>
    <x v="18"/>
    <s v="Services"/>
    <x v="6"/>
    <m/>
    <x v="3"/>
    <s v="-"/>
    <n v="4.0050521718236779E-3"/>
    <n v="4.0050521718236779E-3"/>
    <s v="."/>
    <m/>
    <n v="4.0050521718236779E-3"/>
    <n v="4.0050521718236779E-3"/>
    <n v="0"/>
    <n v="1.8082937270354211E-3"/>
    <s v="."/>
    <n v="2.1967584447882571E-3"/>
    <s v="."/>
    <n v="0"/>
    <s v="-"/>
    <s v="-"/>
    <s v="-"/>
    <s v="-"/>
    <s v="a"/>
    <n v="0"/>
    <s v="."/>
    <n v="0"/>
    <s v="-"/>
    <s v="-"/>
    <s v="-"/>
    <s v="."/>
    <n v="0"/>
    <s v="."/>
    <x v="1"/>
  </r>
  <r>
    <x v="18"/>
    <s v="Services"/>
    <x v="6"/>
    <m/>
    <x v="4"/>
    <s v="-"/>
    <n v="0"/>
    <n v="0"/>
    <s v="."/>
    <m/>
    <n v="0"/>
    <n v="0"/>
    <n v="0"/>
    <n v="0"/>
    <s v="."/>
    <n v="0"/>
    <s v="."/>
    <n v="0"/>
    <s v="-"/>
    <s v="-"/>
    <s v="-"/>
    <s v="-"/>
    <s v="a"/>
    <n v="0"/>
    <s v="."/>
    <n v="0"/>
    <s v="-"/>
    <s v="-"/>
    <s v="-"/>
    <s v="."/>
    <n v="0"/>
    <s v="."/>
    <x v="1"/>
  </r>
  <r>
    <x v="18"/>
    <s v="Services"/>
    <x v="6"/>
    <m/>
    <x v="5"/>
    <s v="-"/>
    <n v="0"/>
    <n v="0"/>
    <s v="."/>
    <m/>
    <n v="0"/>
    <n v="0"/>
    <n v="0"/>
    <n v="0"/>
    <s v="."/>
    <n v="0"/>
    <s v="."/>
    <n v="0"/>
    <s v="-"/>
    <s v="-"/>
    <s v="-"/>
    <s v="-"/>
    <s v="a"/>
    <n v="0"/>
    <s v="."/>
    <n v="0"/>
    <s v="-"/>
    <s v="-"/>
    <s v="-"/>
    <s v="."/>
    <n v="0"/>
    <s v="."/>
    <x v="1"/>
  </r>
  <r>
    <x v="18"/>
    <s v="Services"/>
    <x v="6"/>
    <m/>
    <x v="6"/>
    <s v="-"/>
    <n v="1.6007092313212293E-2"/>
    <n v="1.6007092313212293E-2"/>
    <s v="."/>
    <m/>
    <n v="1.6007092313212293E-2"/>
    <n v="1.2098339973437728E-2"/>
    <n v="3.9087523397745667E-3"/>
    <n v="3.9725621173945027E-4"/>
    <s v="."/>
    <n v="4.7918781165247001E-4"/>
    <s v="."/>
    <n v="1.1221895950045807E-2"/>
    <s v="-"/>
    <s v="-"/>
    <s v="-"/>
    <s v="-"/>
    <s v="a"/>
    <n v="1.1156820273329983E-3"/>
    <s v="."/>
    <n v="2.7930703124415682E-3"/>
    <s v="-"/>
    <s v="-"/>
    <s v="-"/>
    <s v="."/>
    <n v="0"/>
    <s v="."/>
    <x v="1"/>
  </r>
  <r>
    <x v="18"/>
    <s v="Services"/>
    <x v="6"/>
    <m/>
    <x v="7"/>
    <s v="-"/>
    <n v="0"/>
    <n v="0"/>
    <s v="."/>
    <m/>
    <n v="0"/>
    <n v="0"/>
    <n v="0"/>
    <n v="0"/>
    <s v="."/>
    <n v="0"/>
    <s v="."/>
    <n v="0"/>
    <s v="-"/>
    <s v="-"/>
    <s v="-"/>
    <s v="-"/>
    <s v="a"/>
    <n v="0"/>
    <s v="."/>
    <n v="0"/>
    <s v="-"/>
    <s v="-"/>
    <s v="-"/>
    <s v="."/>
    <n v="0"/>
    <s v="."/>
    <x v="1"/>
  </r>
  <r>
    <x v="18"/>
    <s v="Services"/>
    <x v="6"/>
    <m/>
    <x v="8"/>
    <s v="-"/>
    <n v="0"/>
    <n v="0"/>
    <s v="."/>
    <m/>
    <n v="0"/>
    <n v="0"/>
    <n v="0"/>
    <n v="0"/>
    <s v="."/>
    <n v="0"/>
    <s v="."/>
    <n v="0"/>
    <s v="-"/>
    <s v="-"/>
    <s v="-"/>
    <s v="-"/>
    <s v="a"/>
    <n v="0"/>
    <s v="."/>
    <n v="0"/>
    <s v="-"/>
    <s v="-"/>
    <s v="-"/>
    <s v="."/>
    <n v="0"/>
    <s v="."/>
    <x v="1"/>
  </r>
  <r>
    <x v="18"/>
    <s v="Services"/>
    <x v="6"/>
    <m/>
    <x v="9"/>
    <s v="-"/>
    <n v="0"/>
    <n v="0"/>
    <s v="."/>
    <m/>
    <n v="0"/>
    <n v="0"/>
    <n v="0"/>
    <n v="0"/>
    <s v="."/>
    <n v="0"/>
    <s v="."/>
    <n v="0"/>
    <s v="-"/>
    <s v="-"/>
    <s v="-"/>
    <s v="-"/>
    <s v="a"/>
    <n v="0"/>
    <s v="."/>
    <n v="0"/>
    <s v="-"/>
    <s v="-"/>
    <s v="-"/>
    <s v="."/>
    <n v="0"/>
    <s v="."/>
    <x v="1"/>
  </r>
  <r>
    <x v="18"/>
    <s v="Services"/>
    <x v="6"/>
    <m/>
    <x v="10"/>
    <s v="-"/>
    <n v="0"/>
    <n v="0"/>
    <s v="."/>
    <m/>
    <n v="0"/>
    <n v="0"/>
    <n v="0"/>
    <n v="0"/>
    <s v="."/>
    <n v="0"/>
    <s v="."/>
    <n v="0"/>
    <s v="-"/>
    <s v="-"/>
    <s v="-"/>
    <s v="-"/>
    <s v="a"/>
    <n v="0"/>
    <s v="."/>
    <n v="0"/>
    <s v="-"/>
    <s v="-"/>
    <s v="-"/>
    <s v="."/>
    <n v="0"/>
    <s v="."/>
    <x v="1"/>
  </r>
  <r>
    <x v="18"/>
    <s v="Services"/>
    <x v="6"/>
    <m/>
    <x v="11"/>
    <s v="-"/>
    <n v="0"/>
    <n v="0"/>
    <s v="."/>
    <m/>
    <n v="0"/>
    <n v="0"/>
    <n v="0"/>
    <n v="0"/>
    <s v="."/>
    <n v="0"/>
    <s v="."/>
    <n v="0"/>
    <s v="-"/>
    <s v="-"/>
    <s v="-"/>
    <s v="-"/>
    <s v="a"/>
    <n v="0"/>
    <s v="."/>
    <n v="0"/>
    <s v="-"/>
    <s v="-"/>
    <s v="-"/>
    <s v="."/>
    <n v="0"/>
    <s v="."/>
    <x v="1"/>
  </r>
  <r>
    <x v="18"/>
    <s v="Services"/>
    <x v="6"/>
    <m/>
    <x v="12"/>
    <s v="-"/>
    <n v="0"/>
    <n v="0"/>
    <s v="."/>
    <m/>
    <n v="0"/>
    <n v="0"/>
    <n v="0"/>
    <n v="0"/>
    <s v="."/>
    <n v="0"/>
    <s v="."/>
    <n v="0"/>
    <s v="-"/>
    <s v="-"/>
    <s v="-"/>
    <s v="-"/>
    <s v="a"/>
    <n v="0"/>
    <s v="."/>
    <n v="0"/>
    <s v="-"/>
    <s v="-"/>
    <s v="-"/>
    <s v="."/>
    <n v="0"/>
    <s v="."/>
    <x v="1"/>
  </r>
  <r>
    <x v="18"/>
    <s v="Services"/>
    <x v="6"/>
    <m/>
    <x v="13"/>
    <s v="-"/>
    <n v="2.4298918649893662E-4"/>
    <n v="2.4298918649893662E-4"/>
    <s v="."/>
    <m/>
    <n v="2.4298918649893662E-4"/>
    <n v="2.4298918649893662E-4"/>
    <n v="0"/>
    <n v="1.0897095709620743E-4"/>
    <s v="."/>
    <n v="1.340182294027292E-4"/>
    <s v="."/>
    <n v="0"/>
    <s v="-"/>
    <s v="-"/>
    <s v="-"/>
    <s v="-"/>
    <s v="a"/>
    <n v="0"/>
    <s v="."/>
    <n v="0"/>
    <s v="-"/>
    <s v="-"/>
    <s v="-"/>
    <s v="."/>
    <n v="0"/>
    <s v="."/>
    <x v="1"/>
  </r>
  <r>
    <x v="18"/>
    <s v="Services"/>
    <x v="6"/>
    <m/>
    <x v="14"/>
    <s v="-"/>
    <n v="0"/>
    <n v="0"/>
    <s v="."/>
    <m/>
    <n v="0"/>
    <n v="0"/>
    <n v="0"/>
    <n v="0"/>
    <s v="."/>
    <n v="0"/>
    <s v="."/>
    <n v="0"/>
    <s v="-"/>
    <s v="-"/>
    <s v="-"/>
    <s v="-"/>
    <s v="a"/>
    <n v="0"/>
    <s v="."/>
    <n v="0"/>
    <s v="-"/>
    <s v="-"/>
    <s v="-"/>
    <s v="."/>
    <n v="0"/>
    <s v="."/>
    <x v="1"/>
  </r>
  <r>
    <x v="18"/>
    <s v="Services"/>
    <x v="7"/>
    <m/>
    <x v="1"/>
    <s v="-"/>
    <n v="2.5297968184554185E-2"/>
    <n v="2.5297968184554185E-2"/>
    <s v="."/>
    <m/>
    <n v="2.5297968184554185E-2"/>
    <n v="1.8440146640996698E-2"/>
    <n v="6.8578215435574873E-3"/>
    <n v="5.2902670079535887E-3"/>
    <s v="."/>
    <n v="3.2123576288605521E-3"/>
    <s v="."/>
    <n v="9.9375220041825561E-3"/>
    <s v="-"/>
    <s v="-"/>
    <s v="-"/>
    <s v="-"/>
    <s v="a"/>
    <n v="6.0344891671978576E-3"/>
    <s v="."/>
    <n v="8.2333237635962995E-4"/>
    <s v="-"/>
    <s v="-"/>
    <s v="-"/>
    <s v="."/>
    <n v="0"/>
    <s v="."/>
    <x v="1"/>
  </r>
  <r>
    <x v="18"/>
    <s v="Services"/>
    <x v="7"/>
    <m/>
    <x v="2"/>
    <s v="-"/>
    <n v="0"/>
    <n v="0"/>
    <s v="."/>
    <m/>
    <n v="0"/>
    <n v="0"/>
    <n v="0"/>
    <n v="0"/>
    <s v="."/>
    <n v="0"/>
    <s v="."/>
    <n v="0"/>
    <s v="-"/>
    <s v="-"/>
    <s v="-"/>
    <s v="-"/>
    <s v="a"/>
    <n v="0"/>
    <s v="."/>
    <n v="0"/>
    <s v="-"/>
    <s v="-"/>
    <s v="-"/>
    <s v="."/>
    <n v="0"/>
    <s v="."/>
    <x v="1"/>
  </r>
  <r>
    <x v="18"/>
    <s v="Services"/>
    <x v="7"/>
    <m/>
    <x v="3"/>
    <s v="-"/>
    <n v="6.7664303130347114E-3"/>
    <n v="6.7664303130347114E-3"/>
    <s v="."/>
    <m/>
    <n v="6.7664303130347114E-3"/>
    <n v="6.7664303130347114E-3"/>
    <n v="0"/>
    <n v="4.215243820942155E-3"/>
    <s v="."/>
    <n v="2.5511864920925564E-3"/>
    <s v="."/>
    <n v="0"/>
    <s v="-"/>
    <s v="-"/>
    <s v="-"/>
    <s v="-"/>
    <s v="a"/>
    <n v="0"/>
    <s v="."/>
    <n v="0"/>
    <s v="-"/>
    <s v="-"/>
    <s v="-"/>
    <s v="."/>
    <n v="0"/>
    <s v="."/>
    <x v="1"/>
  </r>
  <r>
    <x v="18"/>
    <s v="Services"/>
    <x v="7"/>
    <m/>
    <x v="4"/>
    <s v="-"/>
    <n v="0"/>
    <n v="0"/>
    <s v="."/>
    <m/>
    <n v="0"/>
    <n v="0"/>
    <n v="0"/>
    <n v="0"/>
    <s v="."/>
    <n v="0"/>
    <s v="."/>
    <n v="0"/>
    <s v="-"/>
    <s v="-"/>
    <s v="-"/>
    <s v="-"/>
    <s v="a"/>
    <n v="0"/>
    <s v="."/>
    <n v="0"/>
    <s v="-"/>
    <s v="-"/>
    <s v="-"/>
    <s v="."/>
    <n v="0"/>
    <s v="."/>
    <x v="1"/>
  </r>
  <r>
    <x v="18"/>
    <s v="Services"/>
    <x v="7"/>
    <m/>
    <x v="5"/>
    <s v="-"/>
    <n v="0"/>
    <n v="0"/>
    <s v="."/>
    <m/>
    <n v="0"/>
    <n v="0"/>
    <n v="0"/>
    <n v="0"/>
    <s v="."/>
    <n v="0"/>
    <s v="."/>
    <n v="0"/>
    <s v="-"/>
    <s v="-"/>
    <s v="-"/>
    <s v="-"/>
    <s v="a"/>
    <n v="0"/>
    <s v="."/>
    <n v="0"/>
    <s v="-"/>
    <s v="-"/>
    <s v="-"/>
    <s v="."/>
    <n v="0"/>
    <s v="."/>
    <x v="1"/>
  </r>
  <r>
    <x v="18"/>
    <s v="Services"/>
    <x v="7"/>
    <m/>
    <x v="6"/>
    <s v="-"/>
    <n v="1.8165260330557598E-2"/>
    <n v="1.8165260330557598E-2"/>
    <s v="."/>
    <m/>
    <n v="1.8165260330557598E-2"/>
    <n v="1.130743878700011E-2"/>
    <n v="6.8578215435574873E-3"/>
    <n v="8.4853885420434097E-4"/>
    <s v="."/>
    <n v="5.2137792861321438E-4"/>
    <s v="."/>
    <n v="9.9375220041825561E-3"/>
    <s v="-"/>
    <s v="-"/>
    <s v="-"/>
    <s v="-"/>
    <s v="a"/>
    <n v="6.0344891671978576E-3"/>
    <s v="."/>
    <n v="8.2333237635962995E-4"/>
    <s v="-"/>
    <s v="-"/>
    <s v="-"/>
    <s v="."/>
    <n v="0"/>
    <s v="."/>
    <x v="1"/>
  </r>
  <r>
    <x v="18"/>
    <s v="Services"/>
    <x v="7"/>
    <m/>
    <x v="7"/>
    <s v="-"/>
    <n v="0"/>
    <n v="0"/>
    <s v="."/>
    <m/>
    <n v="0"/>
    <n v="0"/>
    <n v="0"/>
    <n v="0"/>
    <s v="."/>
    <n v="0"/>
    <s v="."/>
    <n v="0"/>
    <s v="-"/>
    <s v="-"/>
    <s v="-"/>
    <s v="-"/>
    <s v="a"/>
    <n v="0"/>
    <s v="."/>
    <n v="0"/>
    <s v="-"/>
    <s v="-"/>
    <s v="-"/>
    <s v="."/>
    <n v="0"/>
    <s v="."/>
    <x v="1"/>
  </r>
  <r>
    <x v="18"/>
    <s v="Services"/>
    <x v="7"/>
    <m/>
    <x v="8"/>
    <s v="-"/>
    <n v="0"/>
    <n v="0"/>
    <s v="."/>
    <m/>
    <n v="0"/>
    <n v="0"/>
    <n v="0"/>
    <n v="0"/>
    <s v="."/>
    <n v="0"/>
    <s v="."/>
    <n v="0"/>
    <s v="-"/>
    <s v="-"/>
    <s v="-"/>
    <s v="-"/>
    <s v="a"/>
    <n v="0"/>
    <s v="."/>
    <n v="0"/>
    <s v="-"/>
    <s v="-"/>
    <s v="-"/>
    <s v="."/>
    <n v="0"/>
    <s v="."/>
    <x v="1"/>
  </r>
  <r>
    <x v="18"/>
    <s v="Services"/>
    <x v="7"/>
    <m/>
    <x v="9"/>
    <s v="-"/>
    <n v="0"/>
    <n v="0"/>
    <s v="."/>
    <m/>
    <n v="0"/>
    <n v="0"/>
    <n v="0"/>
    <n v="0"/>
    <s v="."/>
    <n v="0"/>
    <s v="."/>
    <n v="0"/>
    <s v="-"/>
    <s v="-"/>
    <s v="-"/>
    <s v="-"/>
    <s v="a"/>
    <n v="0"/>
    <s v="."/>
    <n v="0"/>
    <s v="-"/>
    <s v="-"/>
    <s v="-"/>
    <s v="."/>
    <n v="0"/>
    <s v="."/>
    <x v="1"/>
  </r>
  <r>
    <x v="18"/>
    <s v="Services"/>
    <x v="7"/>
    <m/>
    <x v="10"/>
    <s v="-"/>
    <n v="0"/>
    <n v="0"/>
    <s v="."/>
    <m/>
    <n v="0"/>
    <n v="0"/>
    <n v="0"/>
    <n v="0"/>
    <s v="."/>
    <n v="0"/>
    <s v="."/>
    <n v="0"/>
    <s v="-"/>
    <s v="-"/>
    <s v="-"/>
    <s v="-"/>
    <s v="a"/>
    <n v="0"/>
    <s v="."/>
    <n v="0"/>
    <s v="-"/>
    <s v="-"/>
    <s v="-"/>
    <s v="."/>
    <n v="0"/>
    <s v="."/>
    <x v="1"/>
  </r>
  <r>
    <x v="18"/>
    <s v="Services"/>
    <x v="7"/>
    <m/>
    <x v="11"/>
    <s v="-"/>
    <n v="0"/>
    <n v="0"/>
    <s v="."/>
    <m/>
    <n v="0"/>
    <n v="0"/>
    <n v="0"/>
    <n v="0"/>
    <s v="."/>
    <n v="0"/>
    <s v="."/>
    <n v="0"/>
    <s v="-"/>
    <s v="-"/>
    <s v="-"/>
    <s v="-"/>
    <s v="a"/>
    <n v="0"/>
    <s v="."/>
    <n v="0"/>
    <s v="-"/>
    <s v="-"/>
    <s v="-"/>
    <s v="."/>
    <n v="0"/>
    <s v="."/>
    <x v="1"/>
  </r>
  <r>
    <x v="18"/>
    <s v="Services"/>
    <x v="7"/>
    <m/>
    <x v="12"/>
    <s v="-"/>
    <n v="0"/>
    <n v="0"/>
    <s v="."/>
    <m/>
    <n v="0"/>
    <n v="0"/>
    <n v="0"/>
    <n v="0"/>
    <s v="."/>
    <n v="0"/>
    <s v="."/>
    <n v="0"/>
    <s v="-"/>
    <s v="-"/>
    <s v="-"/>
    <s v="-"/>
    <s v="a"/>
    <n v="0"/>
    <s v="."/>
    <n v="0"/>
    <s v="-"/>
    <s v="-"/>
    <s v="-"/>
    <s v="."/>
    <n v="0"/>
    <s v="."/>
    <x v="1"/>
  </r>
  <r>
    <x v="18"/>
    <s v="Services"/>
    <x v="7"/>
    <m/>
    <x v="13"/>
    <s v="-"/>
    <n v="3.6627754096187363E-4"/>
    <n v="3.6627754096187363E-4"/>
    <s v="."/>
    <m/>
    <n v="3.6627754096187363E-4"/>
    <n v="3.6627754096187363E-4"/>
    <n v="0"/>
    <n v="2.2648433280709245E-4"/>
    <s v="."/>
    <n v="1.3979320815478118E-4"/>
    <s v="."/>
    <n v="0"/>
    <s v="-"/>
    <s v="-"/>
    <s v="-"/>
    <s v="-"/>
    <s v="a"/>
    <n v="0"/>
    <s v="."/>
    <n v="0"/>
    <s v="-"/>
    <s v="-"/>
    <s v="-"/>
    <s v="."/>
    <n v="0"/>
    <s v="."/>
    <x v="1"/>
  </r>
  <r>
    <x v="18"/>
    <s v="Services"/>
    <x v="7"/>
    <m/>
    <x v="14"/>
    <s v="-"/>
    <n v="0"/>
    <n v="0"/>
    <s v="."/>
    <m/>
    <n v="0"/>
    <n v="0"/>
    <n v="0"/>
    <n v="0"/>
    <s v="."/>
    <n v="0"/>
    <s v="."/>
    <n v="0"/>
    <s v="-"/>
    <s v="-"/>
    <s v="-"/>
    <s v="-"/>
    <s v="a"/>
    <n v="0"/>
    <s v="."/>
    <n v="0"/>
    <s v="-"/>
    <s v="-"/>
    <s v="-"/>
    <s v="."/>
    <n v="0"/>
    <s v="."/>
    <x v="1"/>
  </r>
  <r>
    <x v="18"/>
    <s v="Services"/>
    <x v="8"/>
    <m/>
    <x v="1"/>
    <s v="-"/>
    <n v="6.7084219122942358E-3"/>
    <n v="6.7084219122942358E-3"/>
    <s v="."/>
    <m/>
    <n v="6.7084219122942358E-3"/>
    <n v="2.8581731351303907E-3"/>
    <n v="3.8502487771638451E-3"/>
    <n v="1.2482165405845005E-3"/>
    <s v="."/>
    <n v="1.60995659454589E-3"/>
    <s v="."/>
    <n v="0"/>
    <s v="-"/>
    <s v="-"/>
    <s v="-"/>
    <s v="-"/>
    <s v="a"/>
    <n v="2.8760032905408681E-3"/>
    <s v="."/>
    <n v="9.7424548662297704E-4"/>
    <s v="-"/>
    <s v="-"/>
    <s v="-"/>
    <s v="."/>
    <n v="0"/>
    <s v="."/>
    <x v="1"/>
  </r>
  <r>
    <x v="18"/>
    <s v="Services"/>
    <x v="8"/>
    <m/>
    <x v="2"/>
    <s v="-"/>
    <n v="0"/>
    <n v="0"/>
    <s v="."/>
    <m/>
    <n v="0"/>
    <n v="0"/>
    <n v="0"/>
    <n v="0"/>
    <s v="."/>
    <n v="0"/>
    <s v="."/>
    <n v="0"/>
    <s v="-"/>
    <s v="-"/>
    <s v="-"/>
    <s v="-"/>
    <s v="a"/>
    <n v="0"/>
    <s v="."/>
    <n v="0"/>
    <s v="-"/>
    <s v="-"/>
    <s v="-"/>
    <s v="."/>
    <n v="0"/>
    <s v="."/>
    <x v="1"/>
  </r>
  <r>
    <x v="18"/>
    <s v="Services"/>
    <x v="8"/>
    <m/>
    <x v="3"/>
    <s v="-"/>
    <n v="2.2904728894824668E-3"/>
    <n v="2.2904728894824668E-3"/>
    <s v="."/>
    <m/>
    <n v="2.2904728894824668E-3"/>
    <n v="2.2904728894824668E-3"/>
    <n v="0"/>
    <n v="1.0099130417555138E-3"/>
    <s v="."/>
    <n v="1.2805598477269532E-3"/>
    <s v="."/>
    <n v="0"/>
    <s v="-"/>
    <s v="-"/>
    <s v="-"/>
    <s v="-"/>
    <s v="a"/>
    <n v="0"/>
    <s v="."/>
    <n v="0"/>
    <s v="-"/>
    <s v="-"/>
    <s v="-"/>
    <s v="."/>
    <n v="0"/>
    <s v="."/>
    <x v="1"/>
  </r>
  <r>
    <x v="18"/>
    <s v="Services"/>
    <x v="8"/>
    <m/>
    <x v="4"/>
    <s v="-"/>
    <n v="0"/>
    <n v="0"/>
    <s v="."/>
    <m/>
    <n v="0"/>
    <n v="0"/>
    <n v="0"/>
    <n v="0"/>
    <s v="."/>
    <n v="0"/>
    <s v="."/>
    <n v="0"/>
    <s v="-"/>
    <s v="-"/>
    <s v="-"/>
    <s v="-"/>
    <s v="a"/>
    <n v="0"/>
    <s v="."/>
    <n v="0"/>
    <s v="-"/>
    <s v="-"/>
    <s v="-"/>
    <s v="."/>
    <n v="0"/>
    <s v="."/>
    <x v="1"/>
  </r>
  <r>
    <x v="18"/>
    <s v="Services"/>
    <x v="8"/>
    <m/>
    <x v="5"/>
    <s v="-"/>
    <n v="0"/>
    <n v="0"/>
    <s v="."/>
    <m/>
    <n v="0"/>
    <n v="0"/>
    <n v="0"/>
    <n v="0"/>
    <s v="."/>
    <n v="0"/>
    <s v="."/>
    <n v="0"/>
    <s v="-"/>
    <s v="-"/>
    <s v="-"/>
    <s v="-"/>
    <s v="a"/>
    <n v="0"/>
    <s v="."/>
    <n v="0"/>
    <s v="-"/>
    <s v="-"/>
    <s v="-"/>
    <s v="."/>
    <n v="0"/>
    <s v="."/>
    <x v="1"/>
  </r>
  <r>
    <x v="18"/>
    <s v="Services"/>
    <x v="8"/>
    <m/>
    <x v="6"/>
    <s v="-"/>
    <n v="4.2901078938544588E-3"/>
    <n v="4.2901078938544588E-3"/>
    <s v="."/>
    <m/>
    <n v="4.2901078938544588E-3"/>
    <n v="4.398591166906139E-4"/>
    <n v="3.8502487771638451E-3"/>
    <n v="1.8383017163006653E-4"/>
    <s v="."/>
    <n v="2.5602894506054734E-4"/>
    <s v="."/>
    <n v="0"/>
    <s v="-"/>
    <s v="-"/>
    <s v="-"/>
    <s v="-"/>
    <s v="a"/>
    <n v="2.8760032905408681E-3"/>
    <s v="."/>
    <n v="9.7424548662297704E-4"/>
    <s v="-"/>
    <s v="-"/>
    <s v="-"/>
    <s v="."/>
    <n v="0"/>
    <s v="."/>
    <x v="1"/>
  </r>
  <r>
    <x v="18"/>
    <s v="Services"/>
    <x v="8"/>
    <m/>
    <x v="7"/>
    <s v="-"/>
    <n v="0"/>
    <n v="0"/>
    <s v="."/>
    <m/>
    <n v="0"/>
    <n v="0"/>
    <n v="0"/>
    <n v="0"/>
    <s v="."/>
    <n v="0"/>
    <s v="."/>
    <n v="0"/>
    <s v="-"/>
    <s v="-"/>
    <s v="-"/>
    <s v="-"/>
    <s v="a"/>
    <n v="0"/>
    <s v="."/>
    <n v="0"/>
    <s v="-"/>
    <s v="-"/>
    <s v="-"/>
    <s v="."/>
    <n v="0"/>
    <s v="."/>
    <x v="1"/>
  </r>
  <r>
    <x v="18"/>
    <s v="Services"/>
    <x v="8"/>
    <m/>
    <x v="8"/>
    <s v="-"/>
    <n v="0"/>
    <n v="0"/>
    <s v="."/>
    <m/>
    <n v="0"/>
    <n v="0"/>
    <n v="0"/>
    <n v="0"/>
    <s v="."/>
    <n v="0"/>
    <s v="."/>
    <n v="0"/>
    <s v="-"/>
    <s v="-"/>
    <s v="-"/>
    <s v="-"/>
    <s v="a"/>
    <n v="0"/>
    <s v="."/>
    <n v="0"/>
    <s v="-"/>
    <s v="-"/>
    <s v="-"/>
    <s v="."/>
    <n v="0"/>
    <s v="."/>
    <x v="1"/>
  </r>
  <r>
    <x v="18"/>
    <s v="Services"/>
    <x v="8"/>
    <m/>
    <x v="9"/>
    <s v="-"/>
    <n v="0"/>
    <n v="0"/>
    <s v="."/>
    <m/>
    <n v="0"/>
    <n v="0"/>
    <n v="0"/>
    <n v="0"/>
    <s v="."/>
    <n v="0"/>
    <s v="."/>
    <n v="0"/>
    <s v="-"/>
    <s v="-"/>
    <s v="-"/>
    <s v="-"/>
    <s v="a"/>
    <n v="0"/>
    <s v="."/>
    <n v="0"/>
    <s v="-"/>
    <s v="-"/>
    <s v="-"/>
    <s v="."/>
    <n v="0"/>
    <s v="."/>
    <x v="1"/>
  </r>
  <r>
    <x v="18"/>
    <s v="Services"/>
    <x v="8"/>
    <m/>
    <x v="10"/>
    <s v="-"/>
    <n v="0"/>
    <n v="0"/>
    <s v="."/>
    <m/>
    <n v="0"/>
    <n v="0"/>
    <n v="0"/>
    <n v="0"/>
    <s v="."/>
    <n v="0"/>
    <s v="."/>
    <n v="0"/>
    <s v="-"/>
    <s v="-"/>
    <s v="-"/>
    <s v="-"/>
    <s v="a"/>
    <n v="0"/>
    <s v="."/>
    <n v="0"/>
    <s v="-"/>
    <s v="-"/>
    <s v="-"/>
    <s v="."/>
    <n v="0"/>
    <s v="."/>
    <x v="1"/>
  </r>
  <r>
    <x v="18"/>
    <s v="Services"/>
    <x v="8"/>
    <m/>
    <x v="11"/>
    <s v="-"/>
    <n v="0"/>
    <n v="0"/>
    <s v="."/>
    <m/>
    <n v="0"/>
    <n v="0"/>
    <n v="0"/>
    <n v="0"/>
    <s v="."/>
    <n v="0"/>
    <s v="."/>
    <n v="0"/>
    <s v="-"/>
    <s v="-"/>
    <s v="-"/>
    <s v="-"/>
    <s v="a"/>
    <n v="0"/>
    <s v="."/>
    <n v="0"/>
    <s v="-"/>
    <s v="-"/>
    <s v="-"/>
    <s v="."/>
    <n v="0"/>
    <s v="."/>
    <x v="1"/>
  </r>
  <r>
    <x v="18"/>
    <s v="Services"/>
    <x v="8"/>
    <m/>
    <x v="12"/>
    <s v="-"/>
    <n v="0"/>
    <n v="0"/>
    <s v="."/>
    <m/>
    <n v="0"/>
    <n v="0"/>
    <n v="0"/>
    <n v="0"/>
    <s v="."/>
    <n v="0"/>
    <s v="."/>
    <n v="0"/>
    <s v="-"/>
    <s v="-"/>
    <s v="-"/>
    <s v="-"/>
    <s v="a"/>
    <n v="0"/>
    <s v="."/>
    <n v="0"/>
    <s v="-"/>
    <s v="-"/>
    <s v="-"/>
    <s v="."/>
    <n v="0"/>
    <s v="."/>
    <x v="1"/>
  </r>
  <r>
    <x v="18"/>
    <s v="Services"/>
    <x v="8"/>
    <m/>
    <x v="13"/>
    <s v="-"/>
    <n v="1.2784112895730955E-4"/>
    <n v="1.2784112895730955E-4"/>
    <s v="."/>
    <m/>
    <n v="1.2784112895730955E-4"/>
    <n v="1.2784112895730955E-4"/>
    <n v="0"/>
    <n v="5.4473327198920009E-5"/>
    <s v="."/>
    <n v="7.3367801758389542E-5"/>
    <s v="."/>
    <n v="0"/>
    <s v="-"/>
    <s v="-"/>
    <s v="-"/>
    <s v="-"/>
    <s v="a"/>
    <n v="0"/>
    <s v="."/>
    <n v="0"/>
    <s v="-"/>
    <s v="-"/>
    <s v="-"/>
    <s v="."/>
    <n v="0"/>
    <s v="."/>
    <x v="1"/>
  </r>
  <r>
    <x v="18"/>
    <s v="Services"/>
    <x v="8"/>
    <m/>
    <x v="14"/>
    <s v="-"/>
    <n v="0"/>
    <n v="0"/>
    <s v="."/>
    <m/>
    <n v="0"/>
    <n v="0"/>
    <n v="0"/>
    <n v="0"/>
    <s v="."/>
    <n v="0"/>
    <s v="."/>
    <n v="0"/>
    <s v="-"/>
    <s v="-"/>
    <s v="-"/>
    <s v="-"/>
    <s v="a"/>
    <n v="0"/>
    <s v="."/>
    <n v="0"/>
    <s v="-"/>
    <s v="-"/>
    <s v="-"/>
    <s v="."/>
    <n v="0"/>
    <s v="."/>
    <x v="1"/>
  </r>
  <r>
    <x v="18"/>
    <s v="Services"/>
    <x v="9"/>
    <m/>
    <x v="1"/>
    <s v="-"/>
    <n v="3.4960068331204519E-2"/>
    <n v="3.4960068331204519E-2"/>
    <s v="."/>
    <m/>
    <n v="3.4960068331204519E-2"/>
    <n v="5.6677774930377241E-3"/>
    <n v="2.9292290838166792E-2"/>
    <n v="3.8136034948155666E-3"/>
    <s v="."/>
    <n v="1.8541739982221577E-3"/>
    <s v="."/>
    <n v="0"/>
    <s v="-"/>
    <s v="-"/>
    <s v="-"/>
    <s v="-"/>
    <s v="a"/>
    <n v="1.1020749608252688E-2"/>
    <s v="."/>
    <n v="1.8271541229914104E-2"/>
    <s v="-"/>
    <s v="-"/>
    <s v="-"/>
    <s v="."/>
    <n v="0"/>
    <s v="."/>
    <x v="1"/>
  </r>
  <r>
    <x v="18"/>
    <s v="Services"/>
    <x v="9"/>
    <m/>
    <x v="2"/>
    <s v="-"/>
    <n v="0"/>
    <n v="0"/>
    <s v="."/>
    <m/>
    <n v="0"/>
    <n v="0"/>
    <n v="0"/>
    <n v="0"/>
    <s v="."/>
    <n v="0"/>
    <s v="."/>
    <n v="0"/>
    <s v="-"/>
    <s v="-"/>
    <s v="-"/>
    <s v="-"/>
    <s v="a"/>
    <n v="0"/>
    <s v="."/>
    <n v="0"/>
    <s v="-"/>
    <s v="-"/>
    <s v="-"/>
    <s v="."/>
    <n v="0"/>
    <s v="."/>
    <x v="1"/>
  </r>
  <r>
    <x v="18"/>
    <s v="Services"/>
    <x v="9"/>
    <m/>
    <x v="3"/>
    <s v="-"/>
    <n v="4.539135714208508E-3"/>
    <n v="4.539135714208508E-3"/>
    <s v="."/>
    <m/>
    <n v="4.539135714208508E-3"/>
    <n v="4.539135714208508E-3"/>
    <n v="0"/>
    <n v="3.061271022519602E-3"/>
    <s v="."/>
    <n v="1.4778646916889062E-3"/>
    <s v="."/>
    <n v="0"/>
    <s v="-"/>
    <s v="-"/>
    <s v="-"/>
    <s v="-"/>
    <s v="a"/>
    <n v="0"/>
    <s v="."/>
    <n v="0"/>
    <s v="-"/>
    <s v="-"/>
    <s v="-"/>
    <s v="."/>
    <n v="0"/>
    <s v="."/>
    <x v="1"/>
  </r>
  <r>
    <x v="18"/>
    <s v="Services"/>
    <x v="9"/>
    <m/>
    <x v="4"/>
    <s v="-"/>
    <n v="0"/>
    <n v="0"/>
    <s v="."/>
    <m/>
    <n v="0"/>
    <n v="0"/>
    <n v="0"/>
    <n v="0"/>
    <s v="."/>
    <n v="0"/>
    <s v="."/>
    <n v="0"/>
    <s v="-"/>
    <s v="-"/>
    <s v="-"/>
    <s v="-"/>
    <s v="a"/>
    <n v="0"/>
    <s v="."/>
    <n v="0"/>
    <s v="-"/>
    <s v="-"/>
    <s v="-"/>
    <s v="."/>
    <n v="0"/>
    <s v="."/>
    <x v="1"/>
  </r>
  <r>
    <x v="18"/>
    <s v="Services"/>
    <x v="9"/>
    <m/>
    <x v="5"/>
    <s v="-"/>
    <n v="0"/>
    <n v="0"/>
    <s v="."/>
    <m/>
    <n v="0"/>
    <n v="0"/>
    <n v="0"/>
    <n v="0"/>
    <s v="."/>
    <n v="0"/>
    <s v="."/>
    <n v="0"/>
    <s v="-"/>
    <s v="-"/>
    <s v="-"/>
    <s v="-"/>
    <s v="a"/>
    <n v="0"/>
    <s v="."/>
    <n v="0"/>
    <s v="-"/>
    <s v="-"/>
    <s v="-"/>
    <s v="."/>
    <n v="0"/>
    <s v="."/>
    <x v="1"/>
  </r>
  <r>
    <x v="18"/>
    <s v="Services"/>
    <x v="9"/>
    <m/>
    <x v="6"/>
    <s v="-"/>
    <n v="3.0179191355551485E-2"/>
    <n v="3.0179191355551485E-2"/>
    <s v="."/>
    <m/>
    <n v="3.0179191355551485E-2"/>
    <n v="8.8690051738469361E-4"/>
    <n v="2.9292290838166792E-2"/>
    <n v="5.8877394584057894E-4"/>
    <s v="."/>
    <n v="2.9812657154411473E-4"/>
    <s v="."/>
    <n v="0"/>
    <s v="-"/>
    <s v="-"/>
    <s v="-"/>
    <s v="-"/>
    <s v="a"/>
    <n v="1.1020749608252688E-2"/>
    <s v="."/>
    <n v="1.8271541229914104E-2"/>
    <s v="-"/>
    <s v="-"/>
    <s v="-"/>
    <s v="."/>
    <n v="0"/>
    <s v="."/>
    <x v="1"/>
  </r>
  <r>
    <x v="18"/>
    <s v="Services"/>
    <x v="9"/>
    <m/>
    <x v="7"/>
    <s v="-"/>
    <n v="0"/>
    <n v="0"/>
    <s v="."/>
    <m/>
    <n v="0"/>
    <n v="0"/>
    <n v="0"/>
    <n v="0"/>
    <s v="."/>
    <n v="0"/>
    <s v="."/>
    <n v="0"/>
    <s v="-"/>
    <s v="-"/>
    <s v="-"/>
    <s v="-"/>
    <s v="a"/>
    <n v="0"/>
    <s v="."/>
    <n v="0"/>
    <s v="-"/>
    <s v="-"/>
    <s v="-"/>
    <s v="."/>
    <n v="0"/>
    <s v="."/>
    <x v="1"/>
  </r>
  <r>
    <x v="18"/>
    <s v="Services"/>
    <x v="9"/>
    <m/>
    <x v="8"/>
    <s v="-"/>
    <n v="0"/>
    <n v="0"/>
    <s v="."/>
    <m/>
    <n v="0"/>
    <n v="0"/>
    <n v="0"/>
    <n v="0"/>
    <s v="."/>
    <n v="0"/>
    <s v="."/>
    <n v="0"/>
    <s v="-"/>
    <s v="-"/>
    <s v="-"/>
    <s v="-"/>
    <s v="a"/>
    <n v="0"/>
    <s v="."/>
    <n v="0"/>
    <s v="-"/>
    <s v="-"/>
    <s v="-"/>
    <s v="."/>
    <n v="0"/>
    <s v="."/>
    <x v="1"/>
  </r>
  <r>
    <x v="18"/>
    <s v="Services"/>
    <x v="9"/>
    <m/>
    <x v="9"/>
    <s v="-"/>
    <n v="0"/>
    <n v="0"/>
    <s v="."/>
    <m/>
    <n v="0"/>
    <n v="0"/>
    <n v="0"/>
    <n v="0"/>
    <s v="."/>
    <n v="0"/>
    <s v="."/>
    <n v="0"/>
    <s v="-"/>
    <s v="-"/>
    <s v="-"/>
    <s v="-"/>
    <s v="a"/>
    <n v="0"/>
    <s v="."/>
    <n v="0"/>
    <s v="-"/>
    <s v="-"/>
    <s v="-"/>
    <s v="."/>
    <n v="0"/>
    <s v="."/>
    <x v="1"/>
  </r>
  <r>
    <x v="18"/>
    <s v="Services"/>
    <x v="9"/>
    <m/>
    <x v="10"/>
    <s v="-"/>
    <n v="0"/>
    <n v="0"/>
    <s v="."/>
    <m/>
    <n v="0"/>
    <n v="0"/>
    <n v="0"/>
    <n v="0"/>
    <s v="."/>
    <n v="0"/>
    <s v="."/>
    <n v="0"/>
    <s v="-"/>
    <s v="-"/>
    <s v="-"/>
    <s v="-"/>
    <s v="a"/>
    <n v="0"/>
    <s v="."/>
    <n v="0"/>
    <s v="-"/>
    <s v="-"/>
    <s v="-"/>
    <s v="."/>
    <n v="0"/>
    <s v="."/>
    <x v="1"/>
  </r>
  <r>
    <x v="18"/>
    <s v="Services"/>
    <x v="9"/>
    <m/>
    <x v="11"/>
    <s v="-"/>
    <n v="0"/>
    <n v="0"/>
    <s v="."/>
    <m/>
    <n v="0"/>
    <n v="0"/>
    <n v="0"/>
    <n v="0"/>
    <s v="."/>
    <n v="0"/>
    <s v="."/>
    <n v="0"/>
    <s v="-"/>
    <s v="-"/>
    <s v="-"/>
    <s v="-"/>
    <s v="a"/>
    <n v="0"/>
    <s v="."/>
    <n v="0"/>
    <s v="-"/>
    <s v="-"/>
    <s v="-"/>
    <s v="."/>
    <n v="0"/>
    <s v="."/>
    <x v="1"/>
  </r>
  <r>
    <x v="18"/>
    <s v="Services"/>
    <x v="9"/>
    <m/>
    <x v="12"/>
    <s v="-"/>
    <n v="0"/>
    <n v="0"/>
    <s v="."/>
    <m/>
    <n v="0"/>
    <n v="0"/>
    <n v="0"/>
    <n v="0"/>
    <s v="."/>
    <n v="0"/>
    <s v="."/>
    <n v="0"/>
    <s v="-"/>
    <s v="-"/>
    <s v="-"/>
    <s v="-"/>
    <s v="a"/>
    <n v="0"/>
    <s v="."/>
    <n v="0"/>
    <s v="-"/>
    <s v="-"/>
    <s v="-"/>
    <s v="."/>
    <n v="0"/>
    <s v="."/>
    <x v="1"/>
  </r>
  <r>
    <x v="18"/>
    <s v="Services"/>
    <x v="9"/>
    <m/>
    <x v="13"/>
    <s v="-"/>
    <n v="2.4174126144452246E-4"/>
    <n v="2.4174126144452246E-4"/>
    <s v="."/>
    <m/>
    <n v="2.4174126144452246E-4"/>
    <n v="2.4174126144452246E-4"/>
    <n v="0"/>
    <n v="1.6355852645538559E-4"/>
    <s v="."/>
    <n v="7.8182734989136886E-5"/>
    <s v="."/>
    <n v="0"/>
    <s v="-"/>
    <s v="-"/>
    <s v="-"/>
    <s v="-"/>
    <s v="a"/>
    <n v="0"/>
    <s v="."/>
    <n v="0"/>
    <s v="-"/>
    <s v="-"/>
    <s v="-"/>
    <s v="."/>
    <n v="0"/>
    <s v="."/>
    <x v="1"/>
  </r>
  <r>
    <x v="18"/>
    <s v="Services"/>
    <x v="9"/>
    <m/>
    <x v="14"/>
    <s v="-"/>
    <n v="0"/>
    <n v="0"/>
    <s v="."/>
    <m/>
    <n v="0"/>
    <n v="0"/>
    <n v="0"/>
    <n v="0"/>
    <s v="."/>
    <n v="0"/>
    <s v="."/>
    <n v="0"/>
    <s v="-"/>
    <s v="-"/>
    <s v="-"/>
    <s v="-"/>
    <s v="a"/>
    <n v="0"/>
    <s v="."/>
    <n v="0"/>
    <s v="-"/>
    <s v="-"/>
    <s v="-"/>
    <s v="."/>
    <n v="0"/>
    <s v="."/>
    <x v="1"/>
  </r>
  <r>
    <x v="19"/>
    <s v="Services"/>
    <x v="1"/>
    <m/>
    <x v="1"/>
    <n v="101.78459699999999"/>
    <n v="-33.184127717405488"/>
    <n v="68.600469282594503"/>
    <s v="."/>
    <m/>
    <n v="68.600469282594503"/>
    <n v="62.099713471061655"/>
    <n v="6.5007558115328434"/>
    <n v="48.632070193554732"/>
    <s v="."/>
    <n v="10.078905433644337"/>
    <s v="."/>
    <n v="3.3887378438625841"/>
    <s v="-"/>
    <s v="-"/>
    <s v="-"/>
    <s v="-"/>
    <s v="a"/>
    <n v="2.1551099086601475"/>
    <s v="."/>
    <n v="4.3456459028726959"/>
    <s v="-"/>
    <s v="-"/>
    <s v="-"/>
    <s v="."/>
    <n v="0"/>
    <s v="."/>
    <x v="1"/>
  </r>
  <r>
    <x v="19"/>
    <s v="Services"/>
    <x v="1"/>
    <m/>
    <x v="2"/>
    <n v="6.6291000000000003E-2"/>
    <n v="0"/>
    <n v="6.6291000000000003E-2"/>
    <s v="."/>
    <m/>
    <n v="6.6291000000000003E-2"/>
    <n v="6.6291000000000003E-2"/>
    <n v="0"/>
    <n v="6.6291000000000003E-2"/>
    <s v="."/>
    <n v="0"/>
    <s v="."/>
    <n v="0"/>
    <s v="-"/>
    <s v="-"/>
    <s v="-"/>
    <s v="-"/>
    <s v="a"/>
    <n v="0"/>
    <s v="."/>
    <n v="0"/>
    <s v="-"/>
    <s v="-"/>
    <s v="-"/>
    <s v="."/>
    <n v="0"/>
    <s v="."/>
    <x v="1"/>
  </r>
  <r>
    <x v="19"/>
    <s v="Services"/>
    <x v="1"/>
    <m/>
    <x v="3"/>
    <n v="1.3293090000000001"/>
    <n v="2.2204460492503131E-16"/>
    <n v="1.3293090000000003"/>
    <s v="."/>
    <m/>
    <n v="1.3293090000000003"/>
    <n v="1.3293090000000003"/>
    <n v="0"/>
    <n v="1.1034805946342621"/>
    <s v="."/>
    <n v="0.22582840536573812"/>
    <s v="."/>
    <n v="0"/>
    <s v="-"/>
    <s v="-"/>
    <s v="-"/>
    <s v="-"/>
    <s v="a"/>
    <n v="0"/>
    <s v="."/>
    <n v="0"/>
    <s v="-"/>
    <s v="-"/>
    <s v="-"/>
    <s v="."/>
    <n v="0"/>
    <s v="."/>
    <x v="1"/>
  </r>
  <r>
    <x v="19"/>
    <s v="Services"/>
    <x v="1"/>
    <m/>
    <x v="4"/>
    <n v="56.321764000000002"/>
    <n v="-1.4210854715202004E-14"/>
    <n v="56.321763999999988"/>
    <s v="."/>
    <m/>
    <n v="56.321763999999988"/>
    <n v="56.321763999999988"/>
    <n v="0"/>
    <n v="46.641499090859568"/>
    <s v="."/>
    <n v="9.6802649091404191"/>
    <s v="."/>
    <n v="0"/>
    <s v="-"/>
    <s v="-"/>
    <s v="-"/>
    <s v="-"/>
    <s v="a"/>
    <n v="0"/>
    <s v="."/>
    <n v="0"/>
    <s v="-"/>
    <s v="-"/>
    <s v="-"/>
    <s v="."/>
    <n v="0"/>
    <s v="."/>
    <x v="1"/>
  </r>
  <r>
    <x v="19"/>
    <s v="Services"/>
    <x v="1"/>
    <m/>
    <x v="5"/>
    <n v="0.66523600000000005"/>
    <n v="-0.66523600000000005"/>
    <n v="0"/>
    <s v="."/>
    <m/>
    <n v="0"/>
    <n v="0"/>
    <n v="0"/>
    <n v="0"/>
    <s v="."/>
    <n v="0"/>
    <s v="."/>
    <n v="0"/>
    <s v="-"/>
    <s v="-"/>
    <s v="-"/>
    <s v="-"/>
    <s v="a"/>
    <n v="0"/>
    <s v="."/>
    <n v="0"/>
    <s v="-"/>
    <s v="-"/>
    <s v="-"/>
    <s v="."/>
    <n v="0"/>
    <s v="."/>
    <x v="1"/>
  </r>
  <r>
    <x v="19"/>
    <s v="Services"/>
    <x v="1"/>
    <m/>
    <x v="6"/>
    <n v="36.928739"/>
    <n v="-26.863633717405499"/>
    <n v="10.065105282594503"/>
    <s v="."/>
    <m/>
    <n v="10.065105282594503"/>
    <n v="3.5643494710616599"/>
    <n v="6.5007558115328434"/>
    <n v="0.14564898648912106"/>
    <s v="."/>
    <n v="2.9962640709954719E-2"/>
    <s v="."/>
    <n v="3.3887378438625841"/>
    <s v="-"/>
    <s v="-"/>
    <s v="-"/>
    <s v="-"/>
    <s v="a"/>
    <n v="2.1551099086601475"/>
    <s v="."/>
    <n v="4.3456459028726959"/>
    <s v="-"/>
    <s v="-"/>
    <s v="-"/>
    <s v="."/>
    <n v="0"/>
    <s v="."/>
    <x v="1"/>
  </r>
  <r>
    <x v="19"/>
    <s v="Services"/>
    <x v="1"/>
    <m/>
    <x v="7"/>
    <n v="5.8056959999999993"/>
    <n v="-5.8056959999999993"/>
    <n v="0"/>
    <s v="c.ISE.34"/>
    <m/>
    <n v="0"/>
    <n v="0"/>
    <n v="0"/>
    <n v="0"/>
    <s v="."/>
    <n v="0"/>
    <s v="."/>
    <n v="0"/>
    <s v="-"/>
    <s v="-"/>
    <s v="-"/>
    <s v="-"/>
    <s v="a"/>
    <n v="0"/>
    <s v="."/>
    <n v="0"/>
    <s v="-"/>
    <s v="-"/>
    <s v="-"/>
    <s v="."/>
    <n v="0"/>
    <s v="."/>
    <x v="1"/>
  </r>
  <r>
    <x v="19"/>
    <s v="Services"/>
    <x v="1"/>
    <m/>
    <x v="8"/>
    <n v="0"/>
    <n v="0"/>
    <n v="0"/>
    <s v="."/>
    <m/>
    <n v="0"/>
    <n v="0"/>
    <n v="0"/>
    <n v="0"/>
    <s v="."/>
    <n v="0"/>
    <s v="."/>
    <n v="0"/>
    <s v="-"/>
    <s v="-"/>
    <s v="-"/>
    <s v="-"/>
    <s v="a"/>
    <n v="0"/>
    <s v="."/>
    <n v="0"/>
    <s v="-"/>
    <s v="-"/>
    <s v="-"/>
    <s v="."/>
    <n v="0"/>
    <s v="."/>
    <x v="1"/>
  </r>
  <r>
    <x v="19"/>
    <s v="Services"/>
    <x v="1"/>
    <m/>
    <x v="9"/>
    <n v="0"/>
    <n v="0"/>
    <n v="0"/>
    <s v="c.Obs.1"/>
    <m/>
    <n v="0"/>
    <n v="0"/>
    <n v="0"/>
    <n v="0"/>
    <s v="."/>
    <n v="0"/>
    <s v="."/>
    <n v="0"/>
    <s v="-"/>
    <s v="-"/>
    <s v="-"/>
    <s v="-"/>
    <s v="a"/>
    <n v="0"/>
    <s v="."/>
    <n v="0"/>
    <s v="-"/>
    <s v="-"/>
    <s v="-"/>
    <s v="."/>
    <n v="0"/>
    <s v="."/>
    <x v="1"/>
  </r>
  <r>
    <x v="19"/>
    <s v="Services"/>
    <x v="1"/>
    <m/>
    <x v="10"/>
    <n v="0.626857"/>
    <n v="-8.5699999999988563E-4"/>
    <n v="0.62600000000000011"/>
    <s v="c.Obs.1"/>
    <m/>
    <n v="0.62600000000000011"/>
    <n v="0.62600000000000011"/>
    <n v="0"/>
    <n v="0.51730037226429038"/>
    <s v="."/>
    <n v="0.10869962773570976"/>
    <s v="."/>
    <n v="0"/>
    <s v="-"/>
    <s v="-"/>
    <s v="-"/>
    <s v="-"/>
    <s v="a"/>
    <n v="0"/>
    <s v="."/>
    <n v="0"/>
    <s v="-"/>
    <s v="-"/>
    <s v="-"/>
    <s v="."/>
    <n v="0"/>
    <s v="."/>
    <x v="1"/>
  </r>
  <r>
    <x v="19"/>
    <s v="Services"/>
    <x v="1"/>
    <m/>
    <x v="11"/>
    <n v="0"/>
    <n v="0"/>
    <n v="0"/>
    <s v="c.Obs.1"/>
    <m/>
    <n v="0"/>
    <n v="0"/>
    <n v="0"/>
    <n v="0"/>
    <s v="."/>
    <n v="0"/>
    <s v="."/>
    <n v="0"/>
    <s v="-"/>
    <s v="-"/>
    <s v="-"/>
    <s v="-"/>
    <s v="a"/>
    <n v="0"/>
    <s v="."/>
    <n v="0"/>
    <s v="-"/>
    <s v="-"/>
    <s v="-"/>
    <s v="."/>
    <n v="0"/>
    <s v="."/>
    <x v="1"/>
  </r>
  <r>
    <x v="19"/>
    <s v="Services"/>
    <x v="1"/>
    <m/>
    <x v="12"/>
    <n v="4.1868000000000002E-2"/>
    <n v="-8.6800000000000765E-4"/>
    <n v="4.0999999999999995E-2"/>
    <s v="c.Obs.1"/>
    <m/>
    <n v="4.0999999999999995E-2"/>
    <n v="4.0999999999999995E-2"/>
    <n v="0"/>
    <n v="3.3150616140272232E-2"/>
    <s v="."/>
    <n v="7.8493838597277661E-3"/>
    <s v="."/>
    <n v="0"/>
    <s v="-"/>
    <s v="-"/>
    <s v="-"/>
    <s v="-"/>
    <s v="a"/>
    <n v="0"/>
    <s v="."/>
    <n v="0"/>
    <s v="-"/>
    <s v="-"/>
    <s v="-"/>
    <s v="."/>
    <n v="0"/>
    <s v="."/>
    <x v="1"/>
  </r>
  <r>
    <x v="19"/>
    <s v="Services"/>
    <x v="1"/>
    <m/>
    <x v="13"/>
    <s v="-"/>
    <n v="0.15100000000000002"/>
    <n v="0.15100000000000002"/>
    <s v="c.Obs.2"/>
    <m/>
    <n v="0.15100000000000002"/>
    <n v="0.15100000000000002"/>
    <n v="0"/>
    <n v="0.12469953316721509"/>
    <s v="."/>
    <n v="2.6300466832784919E-2"/>
    <s v="."/>
    <n v="0"/>
    <s v="-"/>
    <s v="-"/>
    <s v="-"/>
    <s v="-"/>
    <s v="a"/>
    <n v="0"/>
    <s v="."/>
    <n v="0"/>
    <s v="-"/>
    <s v="-"/>
    <s v="-"/>
    <s v="."/>
    <n v="0"/>
    <s v="."/>
    <x v="1"/>
  </r>
  <r>
    <x v="19"/>
    <s v="Services"/>
    <x v="1"/>
    <m/>
    <x v="14"/>
    <s v="-"/>
    <n v="0"/>
    <n v="0"/>
    <s v="."/>
    <m/>
    <n v="0"/>
    <n v="0"/>
    <n v="0"/>
    <n v="0"/>
    <s v="."/>
    <n v="0"/>
    <s v="."/>
    <n v="0"/>
    <s v="-"/>
    <s v="-"/>
    <s v="-"/>
    <s v="-"/>
    <s v="a"/>
    <n v="0"/>
    <s v="."/>
    <n v="0"/>
    <s v="-"/>
    <s v="-"/>
    <s v="-"/>
    <s v="."/>
    <n v="0"/>
    <s v="."/>
    <x v="1"/>
  </r>
  <r>
    <x v="19"/>
    <s v="Services"/>
    <x v="2"/>
    <m/>
    <x v="1"/>
    <s v="-"/>
    <n v="13.152428948209618"/>
    <n v="13.152428948209618"/>
    <s v="."/>
    <m/>
    <n v="13.152428948209618"/>
    <n v="10.256041117826925"/>
    <n v="2.8963878303826931"/>
    <n v="8.981525186179077"/>
    <s v="."/>
    <n v="1.2745159316478472"/>
    <s v="."/>
    <n v="0"/>
    <s v="-"/>
    <s v="-"/>
    <s v="-"/>
    <s v="-"/>
    <s v="a"/>
    <n v="1.2479647601134352"/>
    <s v="."/>
    <n v="1.6484230702692582"/>
    <s v="-"/>
    <s v="-"/>
    <s v="-"/>
    <s v="."/>
    <n v="0"/>
    <s v="."/>
    <x v="1"/>
  </r>
  <r>
    <x v="19"/>
    <s v="Services"/>
    <x v="2"/>
    <m/>
    <x v="2"/>
    <s v="-"/>
    <n v="1.3914421391649147E-2"/>
    <n v="1.3914421391649147E-2"/>
    <s v="."/>
    <m/>
    <n v="1.3914421391649147E-2"/>
    <n v="1.3914421391649147E-2"/>
    <n v="0"/>
    <n v="1.3914421391649147E-2"/>
    <s v="."/>
    <n v="0"/>
    <s v="."/>
    <n v="0"/>
    <s v="-"/>
    <s v="-"/>
    <s v="-"/>
    <s v="-"/>
    <s v="a"/>
    <n v="0"/>
    <s v="."/>
    <n v="0"/>
    <s v="-"/>
    <s v="-"/>
    <s v="-"/>
    <s v="."/>
    <n v="0"/>
    <s v="."/>
    <x v="1"/>
  </r>
  <r>
    <x v="19"/>
    <s v="Services"/>
    <x v="2"/>
    <m/>
    <x v="3"/>
    <s v="-"/>
    <n v="0.23416363170733023"/>
    <n v="0.23416363170733023"/>
    <s v="."/>
    <m/>
    <n v="0.23416363170733023"/>
    <n v="0.23416363170733023"/>
    <n v="0"/>
    <n v="0.20512045338683635"/>
    <s v="."/>
    <n v="2.904317832049387E-2"/>
    <s v="."/>
    <n v="0"/>
    <s v="-"/>
    <s v="-"/>
    <s v="-"/>
    <s v="-"/>
    <s v="a"/>
    <n v="0"/>
    <s v="."/>
    <n v="0"/>
    <s v="-"/>
    <s v="-"/>
    <s v="-"/>
    <s v="."/>
    <n v="0"/>
    <s v="."/>
    <x v="1"/>
  </r>
  <r>
    <x v="19"/>
    <s v="Services"/>
    <x v="2"/>
    <m/>
    <x v="4"/>
    <s v="-"/>
    <n v="9.8354702163075522"/>
    <n v="9.8354702163075522"/>
    <s v="."/>
    <m/>
    <n v="9.8354702163075522"/>
    <n v="9.8354702163075522"/>
    <n v="0"/>
    <n v="8.6115927574743232"/>
    <s v="."/>
    <n v="1.2238774588332288"/>
    <s v="."/>
    <n v="0"/>
    <s v="-"/>
    <s v="-"/>
    <s v="-"/>
    <s v="-"/>
    <s v="a"/>
    <n v="0"/>
    <s v="."/>
    <n v="0"/>
    <s v="-"/>
    <s v="-"/>
    <s v="-"/>
    <s v="."/>
    <n v="0"/>
    <s v="."/>
    <x v="1"/>
  </r>
  <r>
    <x v="19"/>
    <s v="Services"/>
    <x v="2"/>
    <m/>
    <x v="5"/>
    <s v="-"/>
    <n v="0"/>
    <n v="0"/>
    <s v="."/>
    <m/>
    <n v="0"/>
    <n v="0"/>
    <n v="0"/>
    <n v="0"/>
    <s v="."/>
    <n v="0"/>
    <s v="."/>
    <n v="0"/>
    <s v="-"/>
    <s v="-"/>
    <s v="-"/>
    <s v="-"/>
    <s v="a"/>
    <n v="0"/>
    <s v="."/>
    <n v="0"/>
    <s v="-"/>
    <s v="-"/>
    <s v="-"/>
    <s v="."/>
    <n v="0"/>
    <s v="."/>
    <x v="1"/>
  </r>
  <r>
    <x v="19"/>
    <s v="Services"/>
    <x v="2"/>
    <m/>
    <x v="6"/>
    <s v="-"/>
    <n v="2.9276403455986459"/>
    <n v="2.9276403455986459"/>
    <s v="."/>
    <m/>
    <n v="2.9276403455986459"/>
    <n v="3.1252515215952639E-2"/>
    <n v="2.8963878303826931"/>
    <n v="2.7336601149649718E-2"/>
    <s v="."/>
    <n v="3.9159140663029245E-3"/>
    <s v="."/>
    <n v="0"/>
    <s v="-"/>
    <s v="-"/>
    <s v="-"/>
    <s v="-"/>
    <s v="a"/>
    <n v="1.2479647601134352"/>
    <s v="."/>
    <n v="1.6484230702692582"/>
    <s v="-"/>
    <s v="-"/>
    <s v="-"/>
    <s v="."/>
    <n v="0"/>
    <s v="."/>
    <x v="1"/>
  </r>
  <r>
    <x v="19"/>
    <s v="Services"/>
    <x v="2"/>
    <m/>
    <x v="7"/>
    <s v="-"/>
    <n v="0"/>
    <n v="0"/>
    <s v="."/>
    <m/>
    <n v="0"/>
    <n v="0"/>
    <n v="0"/>
    <n v="0"/>
    <s v="."/>
    <n v="0"/>
    <s v="."/>
    <n v="0"/>
    <s v="-"/>
    <s v="-"/>
    <s v="-"/>
    <s v="-"/>
    <s v="a"/>
    <n v="0"/>
    <s v="."/>
    <n v="0"/>
    <s v="-"/>
    <s v="-"/>
    <s v="-"/>
    <s v="."/>
    <n v="0"/>
    <s v="."/>
    <x v="1"/>
  </r>
  <r>
    <x v="19"/>
    <s v="Services"/>
    <x v="2"/>
    <m/>
    <x v="8"/>
    <s v="-"/>
    <n v="0"/>
    <n v="0"/>
    <s v="."/>
    <m/>
    <n v="0"/>
    <n v="0"/>
    <n v="0"/>
    <n v="0"/>
    <s v="."/>
    <n v="0"/>
    <s v="."/>
    <n v="0"/>
    <s v="-"/>
    <s v="-"/>
    <s v="-"/>
    <s v="-"/>
    <s v="a"/>
    <n v="0"/>
    <s v="."/>
    <n v="0"/>
    <s v="-"/>
    <s v="-"/>
    <s v="-"/>
    <s v="."/>
    <n v="0"/>
    <s v="."/>
    <x v="1"/>
  </r>
  <r>
    <x v="19"/>
    <s v="Services"/>
    <x v="2"/>
    <m/>
    <x v="9"/>
    <s v="-"/>
    <n v="0"/>
    <n v="0"/>
    <s v="."/>
    <m/>
    <n v="0"/>
    <n v="0"/>
    <n v="0"/>
    <n v="0"/>
    <s v="."/>
    <n v="0"/>
    <s v="."/>
    <n v="0"/>
    <s v="-"/>
    <s v="-"/>
    <s v="-"/>
    <s v="-"/>
    <s v="a"/>
    <n v="0"/>
    <s v="."/>
    <n v="0"/>
    <s v="-"/>
    <s v="-"/>
    <s v="-"/>
    <s v="."/>
    <n v="0"/>
    <s v="."/>
    <x v="1"/>
  </r>
  <r>
    <x v="19"/>
    <s v="Services"/>
    <x v="2"/>
    <m/>
    <x v="10"/>
    <s v="-"/>
    <n v="0.10907935530675755"/>
    <n v="0.10907935530675755"/>
    <s v="."/>
    <m/>
    <n v="0.10907935530675755"/>
    <n v="0.10907935530675755"/>
    <n v="0"/>
    <n v="9.5503265492211317E-2"/>
    <s v="."/>
    <n v="1.3576089814546229E-2"/>
    <s v="."/>
    <n v="0"/>
    <s v="-"/>
    <s v="-"/>
    <s v="-"/>
    <s v="-"/>
    <s v="a"/>
    <n v="0"/>
    <s v="."/>
    <n v="0"/>
    <s v="-"/>
    <s v="-"/>
    <s v="-"/>
    <s v="."/>
    <n v="0"/>
    <s v="."/>
    <x v="1"/>
  </r>
  <r>
    <x v="19"/>
    <s v="Services"/>
    <x v="2"/>
    <m/>
    <x v="11"/>
    <s v="-"/>
    <n v="0"/>
    <n v="0"/>
    <s v="."/>
    <m/>
    <n v="0"/>
    <n v="0"/>
    <n v="0"/>
    <n v="0"/>
    <s v="."/>
    <n v="0"/>
    <s v="."/>
    <n v="0"/>
    <s v="-"/>
    <s v="-"/>
    <s v="-"/>
    <s v="-"/>
    <s v="a"/>
    <n v="0"/>
    <s v="."/>
    <n v="0"/>
    <s v="-"/>
    <s v="-"/>
    <s v="-"/>
    <s v="."/>
    <n v="0"/>
    <s v="."/>
    <x v="1"/>
  </r>
  <r>
    <x v="19"/>
    <s v="Services"/>
    <x v="2"/>
    <m/>
    <x v="12"/>
    <s v="-"/>
    <n v="6.0124182071829776E-3"/>
    <n v="6.0124182071829776E-3"/>
    <s v="."/>
    <m/>
    <n v="6.0124182071829776E-3"/>
    <n v="6.0124182071829776E-3"/>
    <n v="0"/>
    <n v="5.190996442464681E-3"/>
    <s v="."/>
    <n v="8.2142176471829706E-4"/>
    <s v="."/>
    <n v="0"/>
    <s v="-"/>
    <s v="-"/>
    <s v="-"/>
    <s v="-"/>
    <s v="a"/>
    <n v="0"/>
    <s v="."/>
    <n v="0"/>
    <s v="-"/>
    <s v="-"/>
    <s v="-"/>
    <s v="."/>
    <n v="0"/>
    <s v="."/>
    <x v="1"/>
  </r>
  <r>
    <x v="19"/>
    <s v="Services"/>
    <x v="2"/>
    <m/>
    <x v="13"/>
    <s v="-"/>
    <n v="2.6148559690499364E-2"/>
    <n v="2.6148559690499364E-2"/>
    <s v="."/>
    <m/>
    <n v="2.6148559690499364E-2"/>
    <n v="2.6148559690499364E-2"/>
    <n v="0"/>
    <n v="2.2866690841942459E-2"/>
    <s v="."/>
    <n v="3.2818688485569064E-3"/>
    <s v="."/>
    <n v="0"/>
    <s v="-"/>
    <s v="-"/>
    <s v="-"/>
    <s v="-"/>
    <s v="a"/>
    <n v="0"/>
    <s v="."/>
    <n v="0"/>
    <s v="-"/>
    <s v="-"/>
    <s v="-"/>
    <s v="."/>
    <n v="0"/>
    <s v="."/>
    <x v="1"/>
  </r>
  <r>
    <x v="19"/>
    <s v="Services"/>
    <x v="2"/>
    <m/>
    <x v="14"/>
    <s v="-"/>
    <n v="0"/>
    <n v="0"/>
    <s v="."/>
    <m/>
    <n v="0"/>
    <n v="0"/>
    <n v="0"/>
    <n v="0"/>
    <s v="."/>
    <n v="0"/>
    <s v="."/>
    <n v="0"/>
    <s v="-"/>
    <s v="-"/>
    <s v="-"/>
    <s v="-"/>
    <s v="a"/>
    <n v="0"/>
    <s v="."/>
    <n v="0"/>
    <s v="-"/>
    <s v="-"/>
    <s v="-"/>
    <s v="."/>
    <n v="0"/>
    <s v="."/>
    <x v="1"/>
  </r>
  <r>
    <x v="19"/>
    <s v="Services"/>
    <x v="3"/>
    <m/>
    <x v="1"/>
    <s v="-"/>
    <n v="9.3537578968784132"/>
    <n v="9.3537578968784132"/>
    <s v="."/>
    <m/>
    <n v="9.3537578968784132"/>
    <n v="7.7644051963003324"/>
    <n v="1.589352700578081"/>
    <n v="4.129257113498455"/>
    <s v="."/>
    <n v="2.5432262799563441"/>
    <s v="."/>
    <n v="1.0919218028455333"/>
    <s v="-"/>
    <s v="-"/>
    <s v="-"/>
    <s v="-"/>
    <s v="a"/>
    <n v="0.36300811329400856"/>
    <s v="."/>
    <n v="1.2263445872840724"/>
    <s v="-"/>
    <s v="-"/>
    <s v="-"/>
    <s v="."/>
    <n v="0"/>
    <s v="."/>
    <x v="1"/>
  </r>
  <r>
    <x v="19"/>
    <s v="Services"/>
    <x v="3"/>
    <m/>
    <x v="2"/>
    <s v="-"/>
    <n v="5.9616604660415063E-3"/>
    <n v="5.9616604660415063E-3"/>
    <s v="."/>
    <m/>
    <n v="5.9616604660415063E-3"/>
    <n v="5.9616604660415063E-3"/>
    <n v="0"/>
    <n v="5.9616604660415063E-3"/>
    <s v="."/>
    <n v="0"/>
    <s v="."/>
    <n v="0"/>
    <s v="-"/>
    <s v="-"/>
    <s v="-"/>
    <s v="-"/>
    <s v="a"/>
    <n v="0"/>
    <s v="."/>
    <n v="0"/>
    <s v="-"/>
    <s v="-"/>
    <s v="-"/>
    <s v="."/>
    <n v="0"/>
    <s v="."/>
    <x v="1"/>
  </r>
  <r>
    <x v="19"/>
    <s v="Services"/>
    <x v="3"/>
    <m/>
    <x v="3"/>
    <s v="-"/>
    <n v="0.15387158688151839"/>
    <n v="0.15387158688151839"/>
    <s v="."/>
    <m/>
    <n v="0.15387158688151839"/>
    <n v="0.15387158688151839"/>
    <n v="0"/>
    <n v="9.6074669082520284E-2"/>
    <s v="."/>
    <n v="5.7796917798998107E-2"/>
    <s v="."/>
    <n v="0"/>
    <s v="-"/>
    <s v="-"/>
    <s v="-"/>
    <s v="-"/>
    <s v="a"/>
    <n v="0"/>
    <s v="."/>
    <n v="0"/>
    <s v="-"/>
    <s v="-"/>
    <s v="-"/>
    <s v="."/>
    <n v="0"/>
    <s v="."/>
    <x v="1"/>
  </r>
  <r>
    <x v="19"/>
    <s v="Services"/>
    <x v="3"/>
    <m/>
    <x v="4"/>
    <s v="-"/>
    <n v="6.3967490972659968"/>
    <n v="6.3967490972659968"/>
    <s v="."/>
    <m/>
    <n v="6.3967490972659968"/>
    <n v="6.3967490972659968"/>
    <n v="0"/>
    <n v="3.9563986216788241"/>
    <s v="."/>
    <n v="2.4403504755871728"/>
    <s v="."/>
    <n v="0"/>
    <s v="-"/>
    <s v="-"/>
    <s v="-"/>
    <s v="-"/>
    <s v="a"/>
    <n v="0"/>
    <s v="."/>
    <n v="0"/>
    <s v="-"/>
    <s v="-"/>
    <s v="-"/>
    <s v="."/>
    <n v="0"/>
    <s v="."/>
    <x v="1"/>
  </r>
  <r>
    <x v="19"/>
    <s v="Services"/>
    <x v="3"/>
    <m/>
    <x v="5"/>
    <s v="-"/>
    <n v="0"/>
    <n v="0"/>
    <s v="."/>
    <m/>
    <n v="0"/>
    <n v="0"/>
    <n v="0"/>
    <n v="0"/>
    <s v="."/>
    <n v="0"/>
    <s v="."/>
    <n v="0"/>
    <s v="-"/>
    <s v="-"/>
    <s v="-"/>
    <s v="-"/>
    <s v="a"/>
    <n v="0"/>
    <s v="."/>
    <n v="0"/>
    <s v="-"/>
    <s v="-"/>
    <s v="-"/>
    <s v="."/>
    <n v="0"/>
    <s v="."/>
    <x v="1"/>
  </r>
  <r>
    <x v="19"/>
    <s v="Services"/>
    <x v="3"/>
    <m/>
    <x v="6"/>
    <s v="-"/>
    <n v="2.6985496238486184"/>
    <n v="2.6985496238486184"/>
    <s v="."/>
    <m/>
    <n v="2.6985496238486184"/>
    <n v="1.1091969232705374"/>
    <n v="1.589352700578081"/>
    <n v="1.0676779190298689E-2"/>
    <s v="."/>
    <n v="6.5983412347054328E-3"/>
    <s v="."/>
    <n v="1.0919218028455333"/>
    <s v="-"/>
    <s v="-"/>
    <s v="-"/>
    <s v="-"/>
    <s v="a"/>
    <n v="0.36300811329400856"/>
    <s v="."/>
    <n v="1.2263445872840724"/>
    <s v="-"/>
    <s v="-"/>
    <s v="-"/>
    <s v="."/>
    <n v="0"/>
    <s v="."/>
    <x v="1"/>
  </r>
  <r>
    <x v="19"/>
    <s v="Services"/>
    <x v="3"/>
    <m/>
    <x v="7"/>
    <s v="-"/>
    <n v="0"/>
    <n v="0"/>
    <s v="."/>
    <m/>
    <n v="0"/>
    <n v="0"/>
    <n v="0"/>
    <n v="0"/>
    <s v="."/>
    <n v="0"/>
    <s v="."/>
    <n v="0"/>
    <s v="-"/>
    <s v="-"/>
    <s v="-"/>
    <s v="-"/>
    <s v="a"/>
    <n v="0"/>
    <s v="."/>
    <n v="0"/>
    <s v="-"/>
    <s v="-"/>
    <s v="-"/>
    <s v="."/>
    <n v="0"/>
    <s v="."/>
    <x v="1"/>
  </r>
  <r>
    <x v="19"/>
    <s v="Services"/>
    <x v="3"/>
    <m/>
    <x v="8"/>
    <s v="-"/>
    <n v="0"/>
    <n v="0"/>
    <s v="."/>
    <m/>
    <n v="0"/>
    <n v="0"/>
    <n v="0"/>
    <n v="0"/>
    <s v="."/>
    <n v="0"/>
    <s v="."/>
    <n v="0"/>
    <s v="-"/>
    <s v="-"/>
    <s v="-"/>
    <s v="-"/>
    <s v="a"/>
    <n v="0"/>
    <s v="."/>
    <n v="0"/>
    <s v="-"/>
    <s v="-"/>
    <s v="-"/>
    <s v="."/>
    <n v="0"/>
    <s v="."/>
    <x v="1"/>
  </r>
  <r>
    <x v="19"/>
    <s v="Services"/>
    <x v="3"/>
    <m/>
    <x v="9"/>
    <s v="-"/>
    <n v="0"/>
    <n v="0"/>
    <s v="."/>
    <m/>
    <n v="0"/>
    <n v="0"/>
    <n v="0"/>
    <n v="0"/>
    <s v="."/>
    <n v="0"/>
    <s v="."/>
    <n v="0"/>
    <s v="-"/>
    <s v="-"/>
    <s v="-"/>
    <s v="-"/>
    <s v="a"/>
    <n v="0"/>
    <s v="."/>
    <n v="0"/>
    <s v="-"/>
    <s v="-"/>
    <s v="-"/>
    <s v="."/>
    <n v="0"/>
    <s v="."/>
    <x v="1"/>
  </r>
  <r>
    <x v="19"/>
    <s v="Services"/>
    <x v="3"/>
    <m/>
    <x v="10"/>
    <s v="-"/>
    <n v="7.7555558000066499E-2"/>
    <n v="7.7555558000066499E-2"/>
    <s v="."/>
    <m/>
    <n v="7.7555558000066499E-2"/>
    <n v="7.7555558000066499E-2"/>
    <n v="0"/>
    <n v="4.7546450314261447E-2"/>
    <s v="."/>
    <n v="3.0009107685805045E-2"/>
    <s v="."/>
    <n v="0"/>
    <s v="-"/>
    <s v="-"/>
    <s v="-"/>
    <s v="-"/>
    <s v="a"/>
    <n v="0"/>
    <s v="."/>
    <n v="0"/>
    <s v="-"/>
    <s v="-"/>
    <s v="-"/>
    <s v="."/>
    <n v="0"/>
    <s v="."/>
    <x v="1"/>
  </r>
  <r>
    <x v="19"/>
    <s v="Services"/>
    <x v="3"/>
    <m/>
    <x v="11"/>
    <s v="-"/>
    <n v="0"/>
    <n v="0"/>
    <s v="."/>
    <m/>
    <n v="0"/>
    <n v="0"/>
    <n v="0"/>
    <n v="0"/>
    <s v="."/>
    <n v="0"/>
    <s v="."/>
    <n v="0"/>
    <s v="-"/>
    <s v="-"/>
    <s v="-"/>
    <s v="-"/>
    <s v="a"/>
    <n v="0"/>
    <s v="."/>
    <n v="0"/>
    <s v="-"/>
    <s v="-"/>
    <s v="-"/>
    <s v="."/>
    <n v="0"/>
    <s v="."/>
    <x v="1"/>
  </r>
  <r>
    <x v="19"/>
    <s v="Services"/>
    <x v="3"/>
    <m/>
    <x v="12"/>
    <s v="-"/>
    <n v="3.7606558917028911E-3"/>
    <n v="3.7606558917028911E-3"/>
    <s v="."/>
    <m/>
    <n v="3.7606558917028911E-3"/>
    <n v="3.7606558917028911E-3"/>
    <n v="0"/>
    <n v="1.9443798225681438E-3"/>
    <s v="."/>
    <n v="1.8162760691347475E-3"/>
    <s v="."/>
    <n v="0"/>
    <s v="-"/>
    <s v="-"/>
    <s v="-"/>
    <s v="-"/>
    <s v="a"/>
    <n v="0"/>
    <s v="."/>
    <n v="0"/>
    <s v="-"/>
    <s v="-"/>
    <s v="-"/>
    <s v="."/>
    <n v="0"/>
    <s v="."/>
    <x v="1"/>
  </r>
  <r>
    <x v="19"/>
    <s v="Services"/>
    <x v="3"/>
    <m/>
    <x v="13"/>
    <s v="-"/>
    <n v="1.7309714524468809E-2"/>
    <n v="1.7309714524468809E-2"/>
    <s v="."/>
    <m/>
    <n v="1.7309714524468809E-2"/>
    <n v="1.7309714524468809E-2"/>
    <n v="0"/>
    <n v="1.0654552943940842E-2"/>
    <s v="."/>
    <n v="6.6551615805279674E-3"/>
    <s v="."/>
    <n v="0"/>
    <s v="-"/>
    <s v="-"/>
    <s v="-"/>
    <s v="-"/>
    <s v="a"/>
    <n v="0"/>
    <s v="."/>
    <n v="0"/>
    <s v="-"/>
    <s v="-"/>
    <s v="-"/>
    <s v="."/>
    <n v="0"/>
    <s v="."/>
    <x v="1"/>
  </r>
  <r>
    <x v="19"/>
    <s v="Services"/>
    <x v="3"/>
    <m/>
    <x v="14"/>
    <s v="-"/>
    <n v="0"/>
    <n v="0"/>
    <s v="."/>
    <m/>
    <n v="0"/>
    <n v="0"/>
    <n v="0"/>
    <n v="0"/>
    <s v="."/>
    <n v="0"/>
    <s v="."/>
    <n v="0"/>
    <s v="-"/>
    <s v="-"/>
    <s v="-"/>
    <s v="-"/>
    <s v="a"/>
    <n v="0"/>
    <s v="."/>
    <n v="0"/>
    <s v="-"/>
    <s v="-"/>
    <s v="-"/>
    <s v="."/>
    <n v="0"/>
    <s v="."/>
    <x v="1"/>
  </r>
  <r>
    <x v="19"/>
    <s v="Services"/>
    <x v="4"/>
    <m/>
    <x v="1"/>
    <s v="-"/>
    <n v="4.5181811847708264"/>
    <n v="4.5181811847708264"/>
    <s v="."/>
    <m/>
    <n v="4.5181811847708264"/>
    <n v="4.2596279950491924"/>
    <n v="0.25855318972163366"/>
    <n v="3.7523774019766942"/>
    <s v="."/>
    <n v="0.5072505930724982"/>
    <s v="."/>
    <n v="0"/>
    <s v="-"/>
    <s v="-"/>
    <s v="-"/>
    <s v="-"/>
    <s v="a"/>
    <n v="5.3104049437573797E-2"/>
    <s v="."/>
    <n v="0.20544914028405986"/>
    <s v="-"/>
    <s v="-"/>
    <s v="-"/>
    <s v="."/>
    <n v="0"/>
    <s v="."/>
    <x v="1"/>
  </r>
  <r>
    <x v="19"/>
    <s v="Services"/>
    <x v="4"/>
    <m/>
    <x v="2"/>
    <s v="-"/>
    <n v="5.9883908236607452E-3"/>
    <n v="5.9883908236607452E-3"/>
    <s v="."/>
    <m/>
    <n v="5.9883908236607452E-3"/>
    <n v="5.9883908236607452E-3"/>
    <n v="0"/>
    <n v="5.9883908236607452E-3"/>
    <s v="."/>
    <n v="0"/>
    <s v="."/>
    <n v="0"/>
    <s v="-"/>
    <s v="-"/>
    <s v="-"/>
    <s v="-"/>
    <s v="a"/>
    <n v="0"/>
    <s v="."/>
    <n v="0"/>
    <s v="-"/>
    <s v="-"/>
    <s v="-"/>
    <s v="."/>
    <n v="0"/>
    <s v="."/>
    <x v="1"/>
  </r>
  <r>
    <x v="19"/>
    <s v="Services"/>
    <x v="4"/>
    <m/>
    <x v="3"/>
    <s v="-"/>
    <n v="0.10199367487039726"/>
    <n v="0.10199367487039726"/>
    <s v="."/>
    <m/>
    <n v="0.10199367487039726"/>
    <n v="0.10199367487039726"/>
    <n v="0"/>
    <n v="8.9806296386969423E-2"/>
    <s v="."/>
    <n v="1.2187378483427835E-2"/>
    <s v="."/>
    <n v="0"/>
    <s v="-"/>
    <s v="-"/>
    <s v="-"/>
    <s v="-"/>
    <s v="a"/>
    <n v="0"/>
    <s v="."/>
    <n v="0"/>
    <s v="-"/>
    <s v="-"/>
    <s v="-"/>
    <s v="."/>
    <n v="0"/>
    <s v="."/>
    <x v="1"/>
  </r>
  <r>
    <x v="19"/>
    <s v="Services"/>
    <x v="4"/>
    <m/>
    <x v="4"/>
    <s v="-"/>
    <n v="4.0829970558623367"/>
    <n v="4.0829970558623367"/>
    <s v="."/>
    <m/>
    <n v="4.0829970558623367"/>
    <n v="4.0829970558623367"/>
    <n v="0"/>
    <n v="3.5962356278495862"/>
    <s v="."/>
    <n v="0.48676142801275052"/>
    <s v="."/>
    <n v="0"/>
    <s v="-"/>
    <s v="-"/>
    <s v="-"/>
    <s v="-"/>
    <s v="a"/>
    <n v="0"/>
    <s v="."/>
    <n v="0"/>
    <s v="-"/>
    <s v="-"/>
    <s v="-"/>
    <s v="."/>
    <n v="0"/>
    <s v="."/>
    <x v="1"/>
  </r>
  <r>
    <x v="19"/>
    <s v="Services"/>
    <x v="4"/>
    <m/>
    <x v="5"/>
    <s v="-"/>
    <n v="0"/>
    <n v="0"/>
    <s v="."/>
    <m/>
    <n v="0"/>
    <n v="0"/>
    <n v="0"/>
    <n v="0"/>
    <s v="."/>
    <n v="0"/>
    <s v="."/>
    <n v="0"/>
    <s v="-"/>
    <s v="-"/>
    <s v="-"/>
    <s v="-"/>
    <s v="a"/>
    <n v="0"/>
    <s v="."/>
    <n v="0"/>
    <s v="-"/>
    <s v="-"/>
    <s v="-"/>
    <s v="."/>
    <n v="0"/>
    <s v="."/>
    <x v="1"/>
  </r>
  <r>
    <x v="19"/>
    <s v="Services"/>
    <x v="4"/>
    <m/>
    <x v="6"/>
    <s v="-"/>
    <n v="0.27122619371019252"/>
    <n v="0.27122619371019252"/>
    <s v="."/>
    <m/>
    <n v="0.27122619371019252"/>
    <n v="1.2673003988558876E-2"/>
    <n v="0.25855318972163366"/>
    <n v="1.1151635191008338E-2"/>
    <s v="."/>
    <n v="1.5213687975505373E-3"/>
    <s v="."/>
    <n v="0"/>
    <s v="-"/>
    <s v="-"/>
    <s v="-"/>
    <s v="-"/>
    <s v="a"/>
    <n v="5.3104049437573797E-2"/>
    <s v="."/>
    <n v="0.20544914028405986"/>
    <s v="-"/>
    <s v="-"/>
    <s v="-"/>
    <s v="."/>
    <n v="0"/>
    <s v="."/>
    <x v="1"/>
  </r>
  <r>
    <x v="19"/>
    <s v="Services"/>
    <x v="4"/>
    <m/>
    <x v="7"/>
    <s v="-"/>
    <n v="0"/>
    <n v="0"/>
    <s v="."/>
    <m/>
    <n v="0"/>
    <n v="0"/>
    <n v="0"/>
    <n v="0"/>
    <s v="."/>
    <n v="0"/>
    <s v="."/>
    <n v="0"/>
    <s v="-"/>
    <s v="-"/>
    <s v="-"/>
    <s v="-"/>
    <s v="a"/>
    <n v="0"/>
    <s v="."/>
    <n v="0"/>
    <s v="-"/>
    <s v="-"/>
    <s v="-"/>
    <s v="."/>
    <n v="0"/>
    <s v="."/>
    <x v="1"/>
  </r>
  <r>
    <x v="19"/>
    <s v="Services"/>
    <x v="4"/>
    <m/>
    <x v="8"/>
    <s v="-"/>
    <n v="0"/>
    <n v="0"/>
    <s v="."/>
    <m/>
    <n v="0"/>
    <n v="0"/>
    <n v="0"/>
    <n v="0"/>
    <s v="."/>
    <n v="0"/>
    <s v="."/>
    <n v="0"/>
    <s v="-"/>
    <s v="-"/>
    <s v="-"/>
    <s v="-"/>
    <s v="a"/>
    <n v="0"/>
    <s v="."/>
    <n v="0"/>
    <s v="-"/>
    <s v="-"/>
    <s v="-"/>
    <s v="."/>
    <n v="0"/>
    <s v="."/>
    <x v="1"/>
  </r>
  <r>
    <x v="19"/>
    <s v="Services"/>
    <x v="4"/>
    <m/>
    <x v="9"/>
    <s v="-"/>
    <n v="0"/>
    <n v="0"/>
    <s v="."/>
    <m/>
    <n v="0"/>
    <n v="0"/>
    <n v="0"/>
    <n v="0"/>
    <s v="."/>
    <n v="0"/>
    <s v="."/>
    <n v="0"/>
    <s v="-"/>
    <s v="-"/>
    <s v="-"/>
    <s v="-"/>
    <s v="a"/>
    <n v="0"/>
    <s v="."/>
    <n v="0"/>
    <s v="-"/>
    <s v="-"/>
    <s v="-"/>
    <s v="."/>
    <n v="0"/>
    <s v="."/>
    <x v="1"/>
  </r>
  <r>
    <x v="19"/>
    <s v="Services"/>
    <x v="4"/>
    <m/>
    <x v="10"/>
    <s v="-"/>
    <n v="4.1851217742545632E-2"/>
    <n v="4.1851217742545632E-2"/>
    <s v="."/>
    <m/>
    <n v="4.1851217742545632E-2"/>
    <n v="4.1851217742545632E-2"/>
    <n v="0"/>
    <n v="3.6771976532961506E-2"/>
    <s v="."/>
    <n v="5.0792412095841287E-3"/>
    <s v="."/>
    <n v="0"/>
    <s v="-"/>
    <s v="-"/>
    <s v="-"/>
    <s v="-"/>
    <s v="a"/>
    <n v="0"/>
    <s v="."/>
    <n v="0"/>
    <s v="-"/>
    <s v="-"/>
    <s v="-"/>
    <s v="."/>
    <n v="0"/>
    <s v="."/>
    <x v="1"/>
  </r>
  <r>
    <x v="19"/>
    <s v="Services"/>
    <x v="4"/>
    <m/>
    <x v="11"/>
    <s v="-"/>
    <n v="0"/>
    <n v="0"/>
    <s v="."/>
    <m/>
    <n v="0"/>
    <n v="0"/>
    <n v="0"/>
    <n v="0"/>
    <s v="."/>
    <n v="0"/>
    <s v="."/>
    <n v="0"/>
    <s v="-"/>
    <s v="-"/>
    <s v="-"/>
    <s v="-"/>
    <s v="a"/>
    <n v="0"/>
    <s v="."/>
    <n v="0"/>
    <s v="-"/>
    <s v="-"/>
    <s v="-"/>
    <s v="."/>
    <n v="0"/>
    <s v="."/>
    <x v="1"/>
  </r>
  <r>
    <x v="19"/>
    <s v="Services"/>
    <x v="4"/>
    <m/>
    <x v="12"/>
    <s v="-"/>
    <n v="3.3194587800917481E-3"/>
    <n v="3.3194587800917481E-3"/>
    <s v="."/>
    <m/>
    <n v="3.3194587800917481E-3"/>
    <n v="3.3194587800917481E-3"/>
    <n v="0"/>
    <n v="2.9113064845899274E-3"/>
    <s v="."/>
    <n v="4.0815229550182055E-4"/>
    <s v="."/>
    <n v="0"/>
    <s v="-"/>
    <s v="-"/>
    <s v="-"/>
    <s v="-"/>
    <s v="a"/>
    <n v="0"/>
    <s v="."/>
    <n v="0"/>
    <s v="-"/>
    <s v="-"/>
    <s v="-"/>
    <s v="."/>
    <n v="0"/>
    <s v="."/>
    <x v="1"/>
  </r>
  <r>
    <x v="19"/>
    <s v="Services"/>
    <x v="4"/>
    <m/>
    <x v="13"/>
    <s v="-"/>
    <n v="1.0805192981601609E-2"/>
    <n v="1.0805192981601609E-2"/>
    <s v="."/>
    <m/>
    <n v="1.0805192981601609E-2"/>
    <n v="1.0805192981601609E-2"/>
    <n v="0"/>
    <n v="9.5121687079182723E-3"/>
    <s v="."/>
    <n v="1.2930242736833362E-3"/>
    <s v="."/>
    <n v="0"/>
    <s v="-"/>
    <s v="-"/>
    <s v="-"/>
    <s v="-"/>
    <s v="a"/>
    <n v="0"/>
    <s v="."/>
    <n v="0"/>
    <s v="-"/>
    <s v="-"/>
    <s v="-"/>
    <s v="."/>
    <n v="0"/>
    <s v="."/>
    <x v="1"/>
  </r>
  <r>
    <x v="19"/>
    <s v="Services"/>
    <x v="4"/>
    <m/>
    <x v="14"/>
    <s v="-"/>
    <n v="0"/>
    <n v="0"/>
    <s v="."/>
    <m/>
    <n v="0"/>
    <n v="0"/>
    <n v="0"/>
    <n v="0"/>
    <s v="."/>
    <n v="0"/>
    <s v="."/>
    <n v="0"/>
    <s v="-"/>
    <s v="-"/>
    <s v="-"/>
    <s v="-"/>
    <s v="a"/>
    <n v="0"/>
    <s v="."/>
    <n v="0"/>
    <s v="-"/>
    <s v="-"/>
    <s v="-"/>
    <s v="."/>
    <n v="0"/>
    <s v="."/>
    <x v="1"/>
  </r>
  <r>
    <x v="19"/>
    <s v="Services"/>
    <x v="5"/>
    <m/>
    <x v="1"/>
    <s v="-"/>
    <n v="1.8792380129321817"/>
    <n v="1.8792380129321817"/>
    <s v="."/>
    <m/>
    <n v="1.8792380129321817"/>
    <n v="1.6218817877925269"/>
    <n v="0.25735622513965484"/>
    <n v="1.4701046626941447"/>
    <s v="."/>
    <n v="0.15177712509838207"/>
    <s v="."/>
    <n v="0"/>
    <s v="-"/>
    <s v="-"/>
    <s v="-"/>
    <s v="-"/>
    <s v="a"/>
    <n v="0.19726331800899644"/>
    <s v="."/>
    <n v="6.0092907130658423E-2"/>
    <s v="-"/>
    <s v="-"/>
    <s v="-"/>
    <s v="."/>
    <n v="0"/>
    <s v="."/>
    <x v="1"/>
  </r>
  <r>
    <x v="19"/>
    <s v="Services"/>
    <x v="5"/>
    <m/>
    <x v="2"/>
    <s v="-"/>
    <n v="3.101028609053068E-3"/>
    <n v="3.101028609053068E-3"/>
    <s v="."/>
    <m/>
    <n v="3.101028609053068E-3"/>
    <n v="3.101028609053068E-3"/>
    <n v="0"/>
    <n v="3.101028609053068E-3"/>
    <s v="."/>
    <n v="0"/>
    <s v="."/>
    <n v="0"/>
    <s v="-"/>
    <s v="-"/>
    <s v="-"/>
    <s v="-"/>
    <s v="a"/>
    <n v="0"/>
    <s v="."/>
    <n v="0"/>
    <s v="-"/>
    <s v="-"/>
    <s v="-"/>
    <s v="."/>
    <n v="0"/>
    <s v="."/>
    <x v="1"/>
  </r>
  <r>
    <x v="19"/>
    <s v="Services"/>
    <x v="5"/>
    <m/>
    <x v="3"/>
    <s v="-"/>
    <n v="3.1956389732903656E-2"/>
    <n v="3.1956389732903656E-2"/>
    <s v="."/>
    <m/>
    <n v="3.1956389732903656E-2"/>
    <n v="3.1956389732903656E-2"/>
    <n v="0"/>
    <n v="2.8952936039789618E-2"/>
    <s v="."/>
    <n v="3.0034536931140385E-3"/>
    <s v="."/>
    <n v="0"/>
    <s v="-"/>
    <s v="-"/>
    <s v="-"/>
    <s v="-"/>
    <s v="a"/>
    <n v="0"/>
    <s v="."/>
    <n v="0"/>
    <s v="-"/>
    <s v="-"/>
    <s v="-"/>
    <s v="."/>
    <n v="0"/>
    <s v="."/>
    <x v="1"/>
  </r>
  <r>
    <x v="19"/>
    <s v="Services"/>
    <x v="5"/>
    <m/>
    <x v="4"/>
    <s v="-"/>
    <n v="1.5582863024718858"/>
    <n v="1.5582863024718858"/>
    <s v="."/>
    <m/>
    <n v="1.5582863024718858"/>
    <n v="1.5582863024718858"/>
    <n v="0"/>
    <n v="1.4122629179541462"/>
    <s v="."/>
    <n v="0.14602338451773975"/>
    <s v="."/>
    <n v="0"/>
    <s v="-"/>
    <s v="-"/>
    <s v="-"/>
    <s v="-"/>
    <s v="a"/>
    <n v="0"/>
    <s v="."/>
    <n v="0"/>
    <s v="-"/>
    <s v="-"/>
    <s v="-"/>
    <s v="."/>
    <n v="0"/>
    <s v="."/>
    <x v="1"/>
  </r>
  <r>
    <x v="19"/>
    <s v="Services"/>
    <x v="5"/>
    <m/>
    <x v="5"/>
    <s v="-"/>
    <n v="0"/>
    <n v="0"/>
    <s v="."/>
    <m/>
    <n v="0"/>
    <n v="0"/>
    <n v="0"/>
    <n v="0"/>
    <s v="."/>
    <n v="0"/>
    <s v="."/>
    <n v="0"/>
    <s v="-"/>
    <s v="-"/>
    <s v="-"/>
    <s v="-"/>
    <s v="a"/>
    <n v="0"/>
    <s v="."/>
    <n v="0"/>
    <s v="-"/>
    <s v="-"/>
    <s v="-"/>
    <s v="."/>
    <n v="0"/>
    <s v="."/>
    <x v="1"/>
  </r>
  <r>
    <x v="19"/>
    <s v="Services"/>
    <x v="5"/>
    <m/>
    <x v="6"/>
    <s v="-"/>
    <n v="0.26364872236314324"/>
    <n v="0.26364872236314324"/>
    <s v="."/>
    <m/>
    <n v="0.26364872236314324"/>
    <n v="6.2924972234884163E-3"/>
    <n v="0.25735622513965484"/>
    <n v="5.7014125463207147E-3"/>
    <s v="."/>
    <n v="5.9108467716770165E-4"/>
    <s v="."/>
    <n v="0"/>
    <s v="-"/>
    <s v="-"/>
    <s v="-"/>
    <s v="-"/>
    <s v="a"/>
    <n v="0.19726331800899644"/>
    <s v="."/>
    <n v="6.0092907130658423E-2"/>
    <s v="-"/>
    <s v="-"/>
    <s v="-"/>
    <s v="."/>
    <n v="0"/>
    <s v="."/>
    <x v="1"/>
  </r>
  <r>
    <x v="19"/>
    <s v="Services"/>
    <x v="5"/>
    <m/>
    <x v="7"/>
    <s v="-"/>
    <n v="0"/>
    <n v="0"/>
    <s v="."/>
    <m/>
    <n v="0"/>
    <n v="0"/>
    <n v="0"/>
    <n v="0"/>
    <s v="."/>
    <n v="0"/>
    <s v="."/>
    <n v="0"/>
    <s v="-"/>
    <s v="-"/>
    <s v="-"/>
    <s v="-"/>
    <s v="a"/>
    <n v="0"/>
    <s v="."/>
    <n v="0"/>
    <s v="-"/>
    <s v="-"/>
    <s v="-"/>
    <s v="."/>
    <n v="0"/>
    <s v="."/>
    <x v="1"/>
  </r>
  <r>
    <x v="19"/>
    <s v="Services"/>
    <x v="5"/>
    <m/>
    <x v="8"/>
    <s v="-"/>
    <n v="0"/>
    <n v="0"/>
    <s v="."/>
    <m/>
    <n v="0"/>
    <n v="0"/>
    <n v="0"/>
    <n v="0"/>
    <s v="."/>
    <n v="0"/>
    <s v="."/>
    <n v="0"/>
    <s v="-"/>
    <s v="-"/>
    <s v="-"/>
    <s v="-"/>
    <s v="a"/>
    <n v="0"/>
    <s v="."/>
    <n v="0"/>
    <s v="-"/>
    <s v="-"/>
    <s v="-"/>
    <s v="."/>
    <n v="0"/>
    <s v="."/>
    <x v="1"/>
  </r>
  <r>
    <x v="19"/>
    <s v="Services"/>
    <x v="5"/>
    <m/>
    <x v="9"/>
    <s v="-"/>
    <n v="0"/>
    <n v="0"/>
    <s v="."/>
    <m/>
    <n v="0"/>
    <n v="0"/>
    <n v="0"/>
    <n v="0"/>
    <s v="."/>
    <n v="0"/>
    <s v="."/>
    <n v="0"/>
    <s v="-"/>
    <s v="-"/>
    <s v="-"/>
    <s v="-"/>
    <s v="a"/>
    <n v="0"/>
    <s v="."/>
    <n v="0"/>
    <s v="-"/>
    <s v="-"/>
    <s v="-"/>
    <s v="."/>
    <n v="0"/>
    <s v="."/>
    <x v="1"/>
  </r>
  <r>
    <x v="19"/>
    <s v="Services"/>
    <x v="5"/>
    <m/>
    <x v="10"/>
    <s v="-"/>
    <n v="1.7720595442888523E-2"/>
    <n v="1.7720595442888523E-2"/>
    <s v="."/>
    <m/>
    <n v="1.7720595442888523E-2"/>
    <n v="1.7720595442888523E-2"/>
    <n v="0"/>
    <n v="1.5996243177406107E-2"/>
    <s v="."/>
    <n v="1.7243522654824155E-3"/>
    <s v="."/>
    <n v="0"/>
    <s v="-"/>
    <s v="-"/>
    <s v="-"/>
    <s v="-"/>
    <s v="a"/>
    <n v="0"/>
    <s v="."/>
    <n v="0"/>
    <s v="-"/>
    <s v="-"/>
    <s v="-"/>
    <s v="."/>
    <n v="0"/>
    <s v="."/>
    <x v="1"/>
  </r>
  <r>
    <x v="19"/>
    <s v="Services"/>
    <x v="5"/>
    <m/>
    <x v="11"/>
    <s v="-"/>
    <n v="0"/>
    <n v="0"/>
    <s v="."/>
    <m/>
    <n v="0"/>
    <n v="0"/>
    <n v="0"/>
    <n v="0"/>
    <s v="."/>
    <n v="0"/>
    <s v="."/>
    <n v="0"/>
    <s v="-"/>
    <s v="-"/>
    <s v="-"/>
    <s v="-"/>
    <s v="a"/>
    <n v="0"/>
    <s v="."/>
    <n v="0"/>
    <s v="-"/>
    <s v="-"/>
    <s v="-"/>
    <s v="."/>
    <n v="0"/>
    <s v="."/>
    <x v="1"/>
  </r>
  <r>
    <x v="19"/>
    <s v="Services"/>
    <x v="5"/>
    <m/>
    <x v="12"/>
    <s v="-"/>
    <n v="4.4209610829297718E-4"/>
    <n v="4.4209610829297718E-4"/>
    <s v="."/>
    <m/>
    <n v="4.4209610829297718E-4"/>
    <n v="4.4209610829297718E-4"/>
    <n v="0"/>
    <n v="3.9191570018074694E-4"/>
    <s v="."/>
    <n v="5.0180408112230226E-5"/>
    <s v="."/>
    <n v="0"/>
    <s v="-"/>
    <s v="-"/>
    <s v="-"/>
    <s v="-"/>
    <s v="a"/>
    <n v="0"/>
    <s v="."/>
    <n v="0"/>
    <s v="-"/>
    <s v="-"/>
    <s v="-"/>
    <s v="."/>
    <n v="0"/>
    <s v="."/>
    <x v="1"/>
  </r>
  <r>
    <x v="19"/>
    <s v="Services"/>
    <x v="5"/>
    <m/>
    <x v="13"/>
    <s v="-"/>
    <n v="4.0828782040143842E-3"/>
    <n v="4.0828782040143842E-3"/>
    <s v="."/>
    <m/>
    <n v="4.0828782040143842E-3"/>
    <n v="4.0828782040143842E-3"/>
    <n v="0"/>
    <n v="3.6982086672484303E-3"/>
    <s v="."/>
    <n v="3.846695367659536E-4"/>
    <s v="."/>
    <n v="0"/>
    <s v="-"/>
    <s v="-"/>
    <s v="-"/>
    <s v="-"/>
    <s v="a"/>
    <n v="0"/>
    <s v="."/>
    <n v="0"/>
    <s v="-"/>
    <s v="-"/>
    <s v="-"/>
    <s v="."/>
    <n v="0"/>
    <s v="."/>
    <x v="1"/>
  </r>
  <r>
    <x v="19"/>
    <s v="Services"/>
    <x v="5"/>
    <m/>
    <x v="14"/>
    <s v="-"/>
    <n v="0"/>
    <n v="0"/>
    <s v="."/>
    <m/>
    <n v="0"/>
    <n v="0"/>
    <n v="0"/>
    <n v="0"/>
    <s v="."/>
    <n v="0"/>
    <s v="."/>
    <n v="0"/>
    <s v="-"/>
    <s v="-"/>
    <s v="-"/>
    <s v="-"/>
    <s v="a"/>
    <n v="0"/>
    <s v="."/>
    <n v="0"/>
    <s v="-"/>
    <s v="-"/>
    <s v="-"/>
    <s v="."/>
    <n v="0"/>
    <s v="."/>
    <x v="1"/>
  </r>
  <r>
    <x v="19"/>
    <s v="Services"/>
    <x v="6"/>
    <m/>
    <x v="1"/>
    <s v="-"/>
    <n v="14.807366759686994"/>
    <n v="14.807366759686994"/>
    <s v="."/>
    <m/>
    <n v="14.807366759686994"/>
    <n v="14.607087879088736"/>
    <n v="0.20027888059825827"/>
    <n v="9.8629194415266053"/>
    <s v="."/>
    <n v="3.0500781408808071"/>
    <s v="."/>
    <n v="1.6940902966813243"/>
    <s v="-"/>
    <s v="-"/>
    <s v="-"/>
    <s v="-"/>
    <s v="a"/>
    <n v="1.591157487856603E-2"/>
    <s v="."/>
    <n v="0.18436730571969223"/>
    <s v="-"/>
    <s v="-"/>
    <s v="-"/>
    <s v="."/>
    <n v="0"/>
    <s v="."/>
    <x v="1"/>
  </r>
  <r>
    <x v="19"/>
    <s v="Services"/>
    <x v="6"/>
    <m/>
    <x v="2"/>
    <s v="-"/>
    <n v="1.502881333158849E-2"/>
    <n v="1.502881333158849E-2"/>
    <s v="."/>
    <m/>
    <n v="1.502881333158849E-2"/>
    <n v="1.502881333158849E-2"/>
    <n v="0"/>
    <n v="1.502881333158849E-2"/>
    <s v="."/>
    <n v="0"/>
    <s v="."/>
    <n v="0"/>
    <s v="-"/>
    <s v="-"/>
    <s v="-"/>
    <s v="-"/>
    <s v="a"/>
    <n v="0"/>
    <s v="."/>
    <n v="0"/>
    <s v="-"/>
    <s v="-"/>
    <s v="-"/>
    <s v="."/>
    <n v="0"/>
    <s v="."/>
    <x v="1"/>
  </r>
  <r>
    <x v="19"/>
    <s v="Services"/>
    <x v="6"/>
    <m/>
    <x v="3"/>
    <s v="-"/>
    <n v="0.27888076901267495"/>
    <n v="0.27888076901267495"/>
    <s v="."/>
    <m/>
    <n v="0.27888076901267495"/>
    <n v="0.27888076901267495"/>
    <n v="0"/>
    <n v="0.21272468562045194"/>
    <s v="."/>
    <n v="6.6156083392223022E-2"/>
    <s v="."/>
    <n v="0"/>
    <s v="-"/>
    <s v="-"/>
    <s v="-"/>
    <s v="-"/>
    <s v="a"/>
    <n v="0"/>
    <s v="."/>
    <n v="0"/>
    <s v="-"/>
    <s v="-"/>
    <s v="-"/>
    <s v="."/>
    <n v="0"/>
    <s v="."/>
    <x v="1"/>
  </r>
  <r>
    <x v="19"/>
    <s v="Services"/>
    <x v="6"/>
    <m/>
    <x v="4"/>
    <s v="-"/>
    <n v="12.403376100023166"/>
    <n v="12.403376100023166"/>
    <s v="."/>
    <m/>
    <n v="12.403376100023166"/>
    <n v="12.403376100023166"/>
    <n v="0"/>
    <n v="9.4708975997247027"/>
    <s v="."/>
    <n v="2.9324785002984628"/>
    <s v="."/>
    <n v="0"/>
    <s v="-"/>
    <s v="-"/>
    <s v="-"/>
    <s v="-"/>
    <s v="a"/>
    <n v="0"/>
    <s v="."/>
    <n v="0"/>
    <s v="-"/>
    <s v="-"/>
    <s v="-"/>
    <s v="."/>
    <n v="0"/>
    <s v="."/>
    <x v="1"/>
  </r>
  <r>
    <x v="19"/>
    <s v="Services"/>
    <x v="6"/>
    <m/>
    <x v="5"/>
    <s v="-"/>
    <n v="0"/>
    <n v="0"/>
    <s v="."/>
    <m/>
    <n v="0"/>
    <n v="0"/>
    <n v="0"/>
    <n v="0"/>
    <s v="."/>
    <n v="0"/>
    <s v="."/>
    <n v="0"/>
    <s v="-"/>
    <s v="-"/>
    <s v="-"/>
    <s v="-"/>
    <s v="a"/>
    <n v="0"/>
    <s v="."/>
    <n v="0"/>
    <s v="-"/>
    <s v="-"/>
    <s v="-"/>
    <s v="."/>
    <n v="0"/>
    <s v="."/>
    <x v="1"/>
  </r>
  <r>
    <x v="19"/>
    <s v="Services"/>
    <x v="6"/>
    <m/>
    <x v="6"/>
    <s v="-"/>
    <n v="1.9360553659712183"/>
    <n v="1.9360553659712183"/>
    <s v="."/>
    <m/>
    <n v="1.9360553659712183"/>
    <n v="1.73577648537296"/>
    <n v="0.20027888059825827"/>
    <n v="3.1882686163529003E-2"/>
    <s v="."/>
    <n v="9.8035025281067514E-3"/>
    <s v="."/>
    <n v="1.6940902966813243"/>
    <s v="-"/>
    <s v="-"/>
    <s v="-"/>
    <s v="-"/>
    <s v="a"/>
    <n v="1.591157487856603E-2"/>
    <s v="."/>
    <n v="0.18436730571969223"/>
    <s v="-"/>
    <s v="-"/>
    <s v="-"/>
    <s v="."/>
    <n v="0"/>
    <s v="."/>
    <x v="1"/>
  </r>
  <r>
    <x v="19"/>
    <s v="Services"/>
    <x v="6"/>
    <m/>
    <x v="7"/>
    <s v="-"/>
    <n v="0"/>
    <n v="0"/>
    <s v="."/>
    <m/>
    <n v="0"/>
    <n v="0"/>
    <n v="0"/>
    <n v="0"/>
    <s v="."/>
    <n v="0"/>
    <s v="."/>
    <n v="0"/>
    <s v="-"/>
    <s v="-"/>
    <s v="-"/>
    <s v="-"/>
    <s v="a"/>
    <n v="0"/>
    <s v="."/>
    <n v="0"/>
    <s v="-"/>
    <s v="-"/>
    <s v="-"/>
    <s v="."/>
    <n v="0"/>
    <s v="."/>
    <x v="1"/>
  </r>
  <r>
    <x v="19"/>
    <s v="Services"/>
    <x v="6"/>
    <m/>
    <x v="8"/>
    <s v="-"/>
    <n v="0"/>
    <n v="0"/>
    <s v="."/>
    <m/>
    <n v="0"/>
    <n v="0"/>
    <n v="0"/>
    <n v="0"/>
    <s v="."/>
    <n v="0"/>
    <s v="."/>
    <n v="0"/>
    <s v="-"/>
    <s v="-"/>
    <s v="-"/>
    <s v="-"/>
    <s v="a"/>
    <n v="0"/>
    <s v="."/>
    <n v="0"/>
    <s v="-"/>
    <s v="-"/>
    <s v="-"/>
    <s v="."/>
    <n v="0"/>
    <s v="."/>
    <x v="1"/>
  </r>
  <r>
    <x v="19"/>
    <s v="Services"/>
    <x v="6"/>
    <m/>
    <x v="9"/>
    <s v="-"/>
    <n v="0"/>
    <n v="0"/>
    <s v="."/>
    <m/>
    <n v="0"/>
    <n v="0"/>
    <n v="0"/>
    <n v="0"/>
    <s v="."/>
    <n v="0"/>
    <s v="."/>
    <n v="0"/>
    <s v="-"/>
    <s v="-"/>
    <s v="-"/>
    <s v="-"/>
    <s v="a"/>
    <n v="0"/>
    <s v="."/>
    <n v="0"/>
    <s v="-"/>
    <s v="-"/>
    <s v="-"/>
    <s v="."/>
    <n v="0"/>
    <s v="."/>
    <x v="1"/>
  </r>
  <r>
    <x v="19"/>
    <s v="Services"/>
    <x v="6"/>
    <m/>
    <x v="10"/>
    <s v="-"/>
    <n v="0.12909542172112237"/>
    <n v="0.12909542172112237"/>
    <s v="."/>
    <m/>
    <n v="0.12909542172112237"/>
    <n v="0.12909542172112237"/>
    <n v="0"/>
    <n v="9.83445780374365E-2"/>
    <s v="."/>
    <n v="3.0750843683685872E-2"/>
    <s v="."/>
    <n v="0"/>
    <s v="-"/>
    <s v="-"/>
    <s v="-"/>
    <s v="-"/>
    <s v="a"/>
    <n v="0"/>
    <s v="."/>
    <n v="0"/>
    <s v="-"/>
    <s v="-"/>
    <s v="-"/>
    <s v="."/>
    <n v="0"/>
    <s v="."/>
    <x v="1"/>
  </r>
  <r>
    <x v="19"/>
    <s v="Services"/>
    <x v="6"/>
    <m/>
    <x v="11"/>
    <s v="-"/>
    <n v="0"/>
    <n v="0"/>
    <s v="."/>
    <m/>
    <n v="0"/>
    <n v="0"/>
    <n v="0"/>
    <n v="0"/>
    <s v="."/>
    <n v="0"/>
    <s v="."/>
    <n v="0"/>
    <s v="-"/>
    <s v="-"/>
    <s v="-"/>
    <s v="-"/>
    <s v="a"/>
    <n v="0"/>
    <s v="."/>
    <n v="0"/>
    <s v="-"/>
    <s v="-"/>
    <s v="-"/>
    <s v="."/>
    <n v="0"/>
    <s v="."/>
    <x v="1"/>
  </r>
  <r>
    <x v="19"/>
    <s v="Services"/>
    <x v="6"/>
    <m/>
    <x v="12"/>
    <s v="-"/>
    <n v="1.1073569150434328E-2"/>
    <n v="1.1073569150434328E-2"/>
    <s v="."/>
    <m/>
    <n v="1.1073569150434328E-2"/>
    <n v="1.1073569150434328E-2"/>
    <n v="0"/>
    <n v="8.2771613852443571E-3"/>
    <s v="."/>
    <n v="2.7964077651899712E-3"/>
    <s v="."/>
    <n v="0"/>
    <s v="-"/>
    <s v="-"/>
    <s v="-"/>
    <s v="-"/>
    <s v="a"/>
    <n v="0"/>
    <s v="."/>
    <n v="0"/>
    <s v="-"/>
    <s v="-"/>
    <s v="-"/>
    <s v="."/>
    <n v="0"/>
    <s v="."/>
    <x v="1"/>
  </r>
  <r>
    <x v="19"/>
    <s v="Services"/>
    <x v="6"/>
    <m/>
    <x v="13"/>
    <s v="-"/>
    <n v="3.3856720476790912E-2"/>
    <n v="3.3856720476790912E-2"/>
    <s v="."/>
    <m/>
    <n v="3.3856720476790912E-2"/>
    <n v="3.3856720476790912E-2"/>
    <n v="0"/>
    <n v="2.5763917263652836E-2"/>
    <s v="."/>
    <n v="8.0928032131380775E-3"/>
    <s v="."/>
    <n v="0"/>
    <s v="-"/>
    <s v="-"/>
    <s v="-"/>
    <s v="-"/>
    <s v="a"/>
    <n v="0"/>
    <s v="."/>
    <n v="0"/>
    <s v="-"/>
    <s v="-"/>
    <s v="-"/>
    <s v="."/>
    <n v="0"/>
    <s v="."/>
    <x v="1"/>
  </r>
  <r>
    <x v="19"/>
    <s v="Services"/>
    <x v="6"/>
    <m/>
    <x v="14"/>
    <s v="-"/>
    <n v="0"/>
    <n v="0"/>
    <s v="."/>
    <m/>
    <n v="0"/>
    <n v="0"/>
    <n v="0"/>
    <n v="0"/>
    <s v="."/>
    <n v="0"/>
    <s v="."/>
    <n v="0"/>
    <s v="-"/>
    <s v="-"/>
    <s v="-"/>
    <s v="-"/>
    <s v="a"/>
    <n v="0"/>
    <s v="."/>
    <n v="0"/>
    <s v="-"/>
    <s v="-"/>
    <s v="-"/>
    <s v="."/>
    <n v="0"/>
    <s v="."/>
    <x v="1"/>
  </r>
  <r>
    <x v="19"/>
    <s v="Services"/>
    <x v="7"/>
    <m/>
    <x v="1"/>
    <s v="-"/>
    <n v="11.612992750334762"/>
    <n v="11.612992750334762"/>
    <s v="."/>
    <m/>
    <n v="11.612992750334762"/>
    <n v="11.480573075077583"/>
    <n v="0.13241967525717796"/>
    <n v="9.5741715442935771"/>
    <s v="."/>
    <n v="1.3036757864482795"/>
    <s v="."/>
    <n v="0.60272574433572679"/>
    <s v="-"/>
    <s v="-"/>
    <s v="-"/>
    <s v="-"/>
    <s v="a"/>
    <n v="5.7541736806109883E-2"/>
    <s v="."/>
    <n v="7.4877938451068077E-2"/>
    <s v="-"/>
    <s v="-"/>
    <s v="-"/>
    <s v="."/>
    <n v="0"/>
    <s v="."/>
    <x v="1"/>
  </r>
  <r>
    <x v="19"/>
    <s v="Services"/>
    <x v="7"/>
    <m/>
    <x v="2"/>
    <s v="-"/>
    <n v="8.8784166651012294E-3"/>
    <n v="8.8784166651012294E-3"/>
    <s v="."/>
    <m/>
    <n v="8.8784166651012294E-3"/>
    <n v="8.8784166651012294E-3"/>
    <n v="0"/>
    <n v="8.8784166651012294E-3"/>
    <s v="."/>
    <n v="0"/>
    <s v="."/>
    <n v="0"/>
    <s v="-"/>
    <s v="-"/>
    <s v="-"/>
    <s v="-"/>
    <s v="a"/>
    <n v="0"/>
    <s v="."/>
    <n v="0"/>
    <s v="-"/>
    <s v="-"/>
    <s v="-"/>
    <s v="."/>
    <n v="0"/>
    <s v="."/>
    <x v="1"/>
  </r>
  <r>
    <x v="19"/>
    <s v="Services"/>
    <x v="7"/>
    <m/>
    <x v="3"/>
    <s v="-"/>
    <n v="0.23847691389859926"/>
    <n v="0.23847691389859926"/>
    <s v="."/>
    <m/>
    <n v="0.23847691389859926"/>
    <n v="0.23847691389859926"/>
    <n v="0"/>
    <n v="0.21035953388522122"/>
    <s v="."/>
    <n v="2.8117380013378053E-2"/>
    <s v="."/>
    <n v="0"/>
    <s v="-"/>
    <s v="-"/>
    <s v="-"/>
    <s v="-"/>
    <s v="a"/>
    <n v="0"/>
    <s v="."/>
    <n v="0"/>
    <s v="-"/>
    <s v="-"/>
    <s v="-"/>
    <s v="."/>
    <n v="0"/>
    <s v="."/>
    <x v="1"/>
  </r>
  <r>
    <x v="19"/>
    <s v="Services"/>
    <x v="7"/>
    <m/>
    <x v="4"/>
    <s v="-"/>
    <n v="10.449677607363814"/>
    <n v="10.449677607363814"/>
    <s v="."/>
    <m/>
    <n v="10.449677607363814"/>
    <n v="10.449677607363814"/>
    <n v="0"/>
    <n v="9.1956459524521197"/>
    <s v="."/>
    <n v="1.2540316549116948"/>
    <s v="."/>
    <n v="0"/>
    <s v="-"/>
    <s v="-"/>
    <s v="-"/>
    <s v="-"/>
    <s v="a"/>
    <n v="0"/>
    <s v="."/>
    <n v="0"/>
    <s v="-"/>
    <s v="-"/>
    <s v="-"/>
    <s v="."/>
    <n v="0"/>
    <s v="."/>
    <x v="1"/>
  </r>
  <r>
    <x v="19"/>
    <s v="Services"/>
    <x v="7"/>
    <m/>
    <x v="5"/>
    <s v="-"/>
    <n v="0"/>
    <n v="0"/>
    <s v="."/>
    <m/>
    <n v="0"/>
    <n v="0"/>
    <n v="0"/>
    <n v="0"/>
    <s v="."/>
    <n v="0"/>
    <s v="."/>
    <n v="0"/>
    <s v="-"/>
    <s v="-"/>
    <s v="-"/>
    <s v="-"/>
    <s v="a"/>
    <n v="0"/>
    <s v="."/>
    <n v="0"/>
    <s v="-"/>
    <s v="-"/>
    <s v="-"/>
    <s v="."/>
    <n v="0"/>
    <s v="."/>
    <x v="1"/>
  </r>
  <r>
    <x v="19"/>
    <s v="Services"/>
    <x v="7"/>
    <m/>
    <x v="6"/>
    <s v="-"/>
    <n v="0.7671001574570453"/>
    <n v="0.7671001574570453"/>
    <s v="."/>
    <m/>
    <n v="0.7671001574570453"/>
    <n v="0.63468048219986728"/>
    <n v="0.13241967525717796"/>
    <n v="2.809671422992438E-2"/>
    <s v="."/>
    <n v="3.8580236342161105E-3"/>
    <s v="."/>
    <n v="0.60272574433572679"/>
    <s v="-"/>
    <s v="-"/>
    <s v="-"/>
    <s v="-"/>
    <s v="a"/>
    <n v="5.7541736806109883E-2"/>
    <s v="."/>
    <n v="7.4877938451068077E-2"/>
    <s v="-"/>
    <s v="-"/>
    <s v="-"/>
    <s v="."/>
    <n v="0"/>
    <s v="."/>
    <x v="1"/>
  </r>
  <r>
    <x v="19"/>
    <s v="Services"/>
    <x v="7"/>
    <m/>
    <x v="7"/>
    <s v="-"/>
    <n v="0"/>
    <n v="0"/>
    <s v="."/>
    <m/>
    <n v="0"/>
    <n v="0"/>
    <n v="0"/>
    <n v="0"/>
    <s v="."/>
    <n v="0"/>
    <s v="."/>
    <n v="0"/>
    <s v="-"/>
    <s v="-"/>
    <s v="-"/>
    <s v="-"/>
    <s v="a"/>
    <n v="0"/>
    <s v="."/>
    <n v="0"/>
    <s v="-"/>
    <s v="-"/>
    <s v="-"/>
    <s v="."/>
    <n v="0"/>
    <s v="."/>
    <x v="1"/>
  </r>
  <r>
    <x v="19"/>
    <s v="Services"/>
    <x v="7"/>
    <m/>
    <x v="8"/>
    <s v="-"/>
    <n v="0"/>
    <n v="0"/>
    <s v="."/>
    <m/>
    <n v="0"/>
    <n v="0"/>
    <n v="0"/>
    <n v="0"/>
    <s v="."/>
    <n v="0"/>
    <s v="."/>
    <n v="0"/>
    <s v="-"/>
    <s v="-"/>
    <s v="-"/>
    <s v="-"/>
    <s v="a"/>
    <n v="0"/>
    <s v="."/>
    <n v="0"/>
    <s v="-"/>
    <s v="-"/>
    <s v="-"/>
    <s v="."/>
    <n v="0"/>
    <s v="."/>
    <x v="1"/>
  </r>
  <r>
    <x v="19"/>
    <s v="Services"/>
    <x v="7"/>
    <m/>
    <x v="9"/>
    <s v="-"/>
    <n v="0"/>
    <n v="0"/>
    <s v="."/>
    <m/>
    <n v="0"/>
    <n v="0"/>
    <n v="0"/>
    <n v="0"/>
    <s v="."/>
    <n v="0"/>
    <s v="."/>
    <n v="0"/>
    <s v="-"/>
    <s v="-"/>
    <s v="-"/>
    <s v="-"/>
    <s v="a"/>
    <n v="0"/>
    <s v="."/>
    <n v="0"/>
    <s v="-"/>
    <s v="-"/>
    <s v="-"/>
    <s v="."/>
    <n v="0"/>
    <s v="."/>
    <x v="1"/>
  </r>
  <r>
    <x v="19"/>
    <s v="Services"/>
    <x v="7"/>
    <m/>
    <x v="10"/>
    <s v="-"/>
    <n v="0.11268734883753356"/>
    <n v="0.11268734883753356"/>
    <s v="."/>
    <m/>
    <n v="0.11268734883753356"/>
    <n v="0.11268734883753356"/>
    <n v="0"/>
    <n v="9.9426069031757297E-2"/>
    <s v="."/>
    <n v="1.3261279805776271E-2"/>
    <s v="."/>
    <n v="0"/>
    <s v="-"/>
    <s v="-"/>
    <s v="-"/>
    <s v="-"/>
    <s v="a"/>
    <n v="0"/>
    <s v="."/>
    <n v="0"/>
    <s v="-"/>
    <s v="-"/>
    <s v="-"/>
    <s v="."/>
    <n v="0"/>
    <s v="."/>
    <x v="1"/>
  </r>
  <r>
    <x v="19"/>
    <s v="Services"/>
    <x v="7"/>
    <m/>
    <x v="11"/>
    <s v="-"/>
    <n v="0"/>
    <n v="0"/>
    <s v="."/>
    <m/>
    <n v="0"/>
    <n v="0"/>
    <n v="0"/>
    <n v="0"/>
    <s v="."/>
    <n v="0"/>
    <s v="."/>
    <n v="0"/>
    <s v="-"/>
    <s v="-"/>
    <s v="-"/>
    <s v="-"/>
    <s v="a"/>
    <n v="0"/>
    <s v="."/>
    <n v="0"/>
    <s v="-"/>
    <s v="-"/>
    <s v="-"/>
    <s v="."/>
    <n v="0"/>
    <s v="."/>
    <x v="1"/>
  </r>
  <r>
    <x v="19"/>
    <s v="Services"/>
    <x v="7"/>
    <m/>
    <x v="12"/>
    <s v="-"/>
    <n v="8.3158322624715501E-3"/>
    <n v="8.3158322624715501E-3"/>
    <s v="."/>
    <m/>
    <n v="8.3158322624715501E-3"/>
    <n v="8.3158322624715501E-3"/>
    <n v="0"/>
    <n v="7.280635612704491E-3"/>
    <s v="."/>
    <n v="1.0351966497670591E-3"/>
    <s v="."/>
    <n v="0"/>
    <s v="-"/>
    <s v="-"/>
    <s v="-"/>
    <s v="-"/>
    <s v="a"/>
    <n v="0"/>
    <s v="."/>
    <n v="0"/>
    <s v="-"/>
    <s v="-"/>
    <s v="-"/>
    <s v="."/>
    <n v="0"/>
    <s v="."/>
    <x v="1"/>
  </r>
  <r>
    <x v="19"/>
    <s v="Services"/>
    <x v="7"/>
    <m/>
    <x v="13"/>
    <s v="-"/>
    <n v="2.7856473850195001E-2"/>
    <n v="2.7856473850195001E-2"/>
    <s v="."/>
    <m/>
    <n v="2.7856473850195001E-2"/>
    <n v="2.7856473850195001E-2"/>
    <n v="0"/>
    <n v="2.4484222416747754E-2"/>
    <s v="."/>
    <n v="3.3722514334472457E-3"/>
    <s v="."/>
    <n v="0"/>
    <s v="-"/>
    <s v="-"/>
    <s v="-"/>
    <s v="-"/>
    <s v="a"/>
    <n v="0"/>
    <s v="."/>
    <n v="0"/>
    <s v="-"/>
    <s v="-"/>
    <s v="-"/>
    <s v="."/>
    <n v="0"/>
    <s v="."/>
    <x v="1"/>
  </r>
  <r>
    <x v="19"/>
    <s v="Services"/>
    <x v="7"/>
    <m/>
    <x v="14"/>
    <s v="-"/>
    <n v="0"/>
    <n v="0"/>
    <s v="."/>
    <m/>
    <n v="0"/>
    <n v="0"/>
    <n v="0"/>
    <n v="0"/>
    <s v="."/>
    <n v="0"/>
    <s v="."/>
    <n v="0"/>
    <s v="-"/>
    <s v="-"/>
    <s v="-"/>
    <s v="-"/>
    <s v="a"/>
    <n v="0"/>
    <s v="."/>
    <n v="0"/>
    <s v="-"/>
    <s v="-"/>
    <s v="-"/>
    <s v="."/>
    <n v="0"/>
    <s v="."/>
    <x v="1"/>
  </r>
  <r>
    <x v="19"/>
    <s v="Services"/>
    <x v="8"/>
    <m/>
    <x v="1"/>
    <s v="-"/>
    <n v="2.949813425177124"/>
    <n v="2.949813425177124"/>
    <s v="."/>
    <m/>
    <n v="2.949813425177124"/>
    <n v="2.7678055210257186"/>
    <n v="0.18200790415140525"/>
    <n v="2.3661247240355663"/>
    <s v="."/>
    <n v="0.40168079699015236"/>
    <s v="."/>
    <n v="0"/>
    <s v="-"/>
    <s v="-"/>
    <s v="-"/>
    <s v="-"/>
    <s v="a"/>
    <n v="1.8396732755953573E-2"/>
    <s v="."/>
    <n v="0.16361117139545167"/>
    <s v="-"/>
    <s v="-"/>
    <s v="-"/>
    <s v="."/>
    <n v="0"/>
    <s v="."/>
    <x v="1"/>
  </r>
  <r>
    <x v="19"/>
    <s v="Services"/>
    <x v="8"/>
    <m/>
    <x v="2"/>
    <s v="-"/>
    <n v="2.1428048996166454E-3"/>
    <n v="2.1428048996166454E-3"/>
    <s v="."/>
    <m/>
    <n v="2.1428048996166454E-3"/>
    <n v="2.1428048996166454E-3"/>
    <n v="0"/>
    <n v="2.1428048996166454E-3"/>
    <s v="."/>
    <n v="0"/>
    <s v="."/>
    <n v="0"/>
    <s v="-"/>
    <s v="-"/>
    <s v="-"/>
    <s v="-"/>
    <s v="a"/>
    <n v="0"/>
    <s v="."/>
    <n v="0"/>
    <s v="-"/>
    <s v="-"/>
    <s v="-"/>
    <s v="."/>
    <n v="0"/>
    <s v="."/>
    <x v="1"/>
  </r>
  <r>
    <x v="19"/>
    <s v="Services"/>
    <x v="8"/>
    <m/>
    <x v="3"/>
    <s v="-"/>
    <n v="6.5168044969917502E-2"/>
    <n v="6.5168044969917502E-2"/>
    <s v="."/>
    <m/>
    <n v="6.5168044969917502E-2"/>
    <n v="6.5168044969917502E-2"/>
    <n v="0"/>
    <n v="5.5848922254441463E-2"/>
    <s v="."/>
    <n v="9.3191227154760335E-3"/>
    <s v="."/>
    <n v="0"/>
    <s v="-"/>
    <s v="-"/>
    <s v="-"/>
    <s v="-"/>
    <s v="a"/>
    <n v="0"/>
    <s v="."/>
    <n v="0"/>
    <s v="-"/>
    <s v="-"/>
    <s v="-"/>
    <s v="."/>
    <n v="0"/>
    <s v="."/>
    <x v="1"/>
  </r>
  <r>
    <x v="19"/>
    <s v="Services"/>
    <x v="8"/>
    <m/>
    <x v="4"/>
    <s v="-"/>
    <n v="2.6501221954369849"/>
    <n v="2.6501221954369849"/>
    <s v="."/>
    <m/>
    <n v="2.6501221954369849"/>
    <n v="2.6501221954369849"/>
    <n v="0"/>
    <n v="2.2651905431328565"/>
    <s v="."/>
    <n v="0.38493165230412857"/>
    <s v="."/>
    <n v="0"/>
    <s v="-"/>
    <s v="-"/>
    <s v="-"/>
    <s v="-"/>
    <s v="a"/>
    <n v="0"/>
    <s v="."/>
    <n v="0"/>
    <s v="-"/>
    <s v="-"/>
    <s v="-"/>
    <s v="."/>
    <n v="0"/>
    <s v="."/>
    <x v="1"/>
  </r>
  <r>
    <x v="19"/>
    <s v="Services"/>
    <x v="8"/>
    <m/>
    <x v="5"/>
    <s v="-"/>
    <n v="0"/>
    <n v="0"/>
    <s v="."/>
    <m/>
    <n v="0"/>
    <n v="0"/>
    <n v="0"/>
    <n v="0"/>
    <s v="."/>
    <n v="0"/>
    <s v="."/>
    <n v="0"/>
    <s v="-"/>
    <s v="-"/>
    <s v="-"/>
    <s v="-"/>
    <s v="a"/>
    <n v="0"/>
    <s v="."/>
    <n v="0"/>
    <s v="-"/>
    <s v="-"/>
    <s v="-"/>
    <s v="."/>
    <n v="0"/>
    <s v="."/>
    <x v="1"/>
  </r>
  <r>
    <x v="19"/>
    <s v="Services"/>
    <x v="8"/>
    <m/>
    <x v="6"/>
    <s v="-"/>
    <n v="0.19069740934943027"/>
    <n v="0.19069740934943027"/>
    <s v="."/>
    <m/>
    <n v="0.19069740934943027"/>
    <n v="8.6895051980250219E-3"/>
    <n v="0.18200790415140525"/>
    <n v="7.3939778488046684E-3"/>
    <s v="."/>
    <n v="1.2955273492203539E-3"/>
    <s v="."/>
    <n v="0"/>
    <s v="-"/>
    <s v="-"/>
    <s v="-"/>
    <s v="-"/>
    <s v="a"/>
    <n v="1.8396732755953573E-2"/>
    <s v="."/>
    <n v="0.16361117139545167"/>
    <s v="-"/>
    <s v="-"/>
    <s v="-"/>
    <s v="."/>
    <n v="0"/>
    <s v="."/>
    <x v="1"/>
  </r>
  <r>
    <x v="19"/>
    <s v="Services"/>
    <x v="8"/>
    <m/>
    <x v="7"/>
    <s v="-"/>
    <n v="0"/>
    <n v="0"/>
    <s v="."/>
    <m/>
    <n v="0"/>
    <n v="0"/>
    <n v="0"/>
    <n v="0"/>
    <s v="."/>
    <n v="0"/>
    <s v="."/>
    <n v="0"/>
    <s v="-"/>
    <s v="-"/>
    <s v="-"/>
    <s v="-"/>
    <s v="a"/>
    <n v="0"/>
    <s v="."/>
    <n v="0"/>
    <s v="-"/>
    <s v="-"/>
    <s v="-"/>
    <s v="."/>
    <n v="0"/>
    <s v="."/>
    <x v="1"/>
  </r>
  <r>
    <x v="19"/>
    <s v="Services"/>
    <x v="8"/>
    <m/>
    <x v="8"/>
    <s v="-"/>
    <n v="0"/>
    <n v="0"/>
    <s v="."/>
    <m/>
    <n v="0"/>
    <n v="0"/>
    <n v="0"/>
    <n v="0"/>
    <s v="."/>
    <n v="0"/>
    <s v="."/>
    <n v="0"/>
    <s v="-"/>
    <s v="-"/>
    <s v="-"/>
    <s v="-"/>
    <s v="a"/>
    <n v="0"/>
    <s v="."/>
    <n v="0"/>
    <s v="-"/>
    <s v="-"/>
    <s v="-"/>
    <s v="."/>
    <n v="0"/>
    <s v="."/>
    <x v="1"/>
  </r>
  <r>
    <x v="19"/>
    <s v="Services"/>
    <x v="8"/>
    <m/>
    <x v="9"/>
    <s v="-"/>
    <n v="0"/>
    <n v="0"/>
    <s v="."/>
    <m/>
    <n v="0"/>
    <n v="0"/>
    <n v="0"/>
    <n v="0"/>
    <s v="."/>
    <n v="0"/>
    <s v="."/>
    <n v="0"/>
    <s v="-"/>
    <s v="-"/>
    <s v="-"/>
    <s v="-"/>
    <s v="a"/>
    <n v="0"/>
    <s v="."/>
    <n v="0"/>
    <s v="-"/>
    <s v="-"/>
    <s v="-"/>
    <s v="."/>
    <n v="0"/>
    <s v="."/>
    <x v="1"/>
  </r>
  <r>
    <x v="19"/>
    <s v="Services"/>
    <x v="8"/>
    <m/>
    <x v="10"/>
    <s v="-"/>
    <n v="3.2313555153515805E-2"/>
    <n v="3.2313555153515805E-2"/>
    <s v="."/>
    <m/>
    <n v="3.2313555153515805E-2"/>
    <n v="3.2313555153515805E-2"/>
    <n v="0"/>
    <n v="2.758415010021122E-2"/>
    <s v="."/>
    <n v="4.7294050533045881E-3"/>
    <s v="."/>
    <n v="0"/>
    <s v="-"/>
    <s v="-"/>
    <s v="-"/>
    <s v="-"/>
    <s v="a"/>
    <n v="0"/>
    <s v="."/>
    <n v="0"/>
    <s v="-"/>
    <s v="-"/>
    <s v="-"/>
    <s v="."/>
    <n v="0"/>
    <s v="."/>
    <x v="1"/>
  </r>
  <r>
    <x v="19"/>
    <s v="Services"/>
    <x v="8"/>
    <m/>
    <x v="11"/>
    <s v="-"/>
    <n v="0"/>
    <n v="0"/>
    <s v="."/>
    <m/>
    <n v="0"/>
    <n v="0"/>
    <n v="0"/>
    <n v="0"/>
    <s v="."/>
    <n v="0"/>
    <s v="."/>
    <n v="0"/>
    <s v="-"/>
    <s v="-"/>
    <s v="-"/>
    <s v="-"/>
    <s v="a"/>
    <n v="0"/>
    <s v="."/>
    <n v="0"/>
    <s v="-"/>
    <s v="-"/>
    <s v="-"/>
    <s v="."/>
    <n v="0"/>
    <s v="."/>
    <x v="1"/>
  </r>
  <r>
    <x v="19"/>
    <s v="Services"/>
    <x v="8"/>
    <m/>
    <x v="12"/>
    <s v="-"/>
    <n v="2.2796099215966694E-3"/>
    <n v="2.2796099215966694E-3"/>
    <s v="."/>
    <m/>
    <n v="2.2796099215966694E-3"/>
    <n v="2.2796099215966694E-3"/>
    <n v="0"/>
    <n v="1.9183279664646549E-3"/>
    <s v="."/>
    <n v="3.6128195513201447E-4"/>
    <s v="."/>
    <n v="0"/>
    <s v="-"/>
    <s v="-"/>
    <s v="-"/>
    <s v="-"/>
    <s v="a"/>
    <n v="0"/>
    <s v="."/>
    <n v="0"/>
    <s v="-"/>
    <s v="-"/>
    <s v="-"/>
    <s v="."/>
    <n v="0"/>
    <s v="."/>
    <x v="1"/>
  </r>
  <r>
    <x v="19"/>
    <s v="Services"/>
    <x v="8"/>
    <m/>
    <x v="13"/>
    <s v="-"/>
    <n v="7.0898054460618223E-3"/>
    <n v="7.0898054460618223E-3"/>
    <s v="."/>
    <m/>
    <n v="7.0898054460618223E-3"/>
    <n v="7.0898054460618223E-3"/>
    <n v="0"/>
    <n v="6.045997833171007E-3"/>
    <s v="."/>
    <n v="1.0438076128908155E-3"/>
    <s v="."/>
    <n v="0"/>
    <s v="-"/>
    <s v="-"/>
    <s v="-"/>
    <s v="-"/>
    <s v="a"/>
    <n v="0"/>
    <s v="."/>
    <n v="0"/>
    <s v="-"/>
    <s v="-"/>
    <s v="-"/>
    <s v="."/>
    <n v="0"/>
    <s v="."/>
    <x v="1"/>
  </r>
  <r>
    <x v="19"/>
    <s v="Services"/>
    <x v="8"/>
    <m/>
    <x v="14"/>
    <s v="-"/>
    <n v="0"/>
    <n v="0"/>
    <s v="."/>
    <m/>
    <n v="0"/>
    <n v="0"/>
    <n v="0"/>
    <n v="0"/>
    <s v="."/>
    <n v="0"/>
    <s v="."/>
    <n v="0"/>
    <s v="-"/>
    <s v="-"/>
    <s v="-"/>
    <s v="-"/>
    <s v="a"/>
    <n v="0"/>
    <s v="."/>
    <n v="0"/>
    <s v="-"/>
    <s v="-"/>
    <s v="-"/>
    <s v="."/>
    <n v="0"/>
    <s v="."/>
    <x v="1"/>
  </r>
  <r>
    <x v="19"/>
    <s v="Services"/>
    <x v="9"/>
    <m/>
    <x v="1"/>
    <s v="-"/>
    <n v="10.326690304604579"/>
    <n v="10.326690304604579"/>
    <s v="."/>
    <m/>
    <n v="10.326690304604579"/>
    <n v="9.3422908989006412"/>
    <n v="0.98439940570393847"/>
    <n v="8.4955901193506147"/>
    <s v="."/>
    <n v="0.84670077955002598"/>
    <s v="."/>
    <n v="0"/>
    <s v="-"/>
    <s v="-"/>
    <s v="-"/>
    <s v="-"/>
    <s v="a"/>
    <n v="0.20191962336550442"/>
    <s v="."/>
    <n v="0.78247978233843407"/>
    <s v="-"/>
    <s v="-"/>
    <s v="-"/>
    <s v="."/>
    <n v="0"/>
    <s v="."/>
    <x v="1"/>
  </r>
  <r>
    <x v="19"/>
    <s v="Services"/>
    <x v="9"/>
    <m/>
    <x v="2"/>
    <s v="-"/>
    <n v="1.127546381328917E-2"/>
    <n v="1.127546381328917E-2"/>
    <s v="."/>
    <m/>
    <n v="1.127546381328917E-2"/>
    <n v="1.127546381328917E-2"/>
    <n v="0"/>
    <n v="1.127546381328917E-2"/>
    <s v="."/>
    <n v="0"/>
    <s v="."/>
    <n v="0"/>
    <s v="-"/>
    <s v="-"/>
    <s v="-"/>
    <s v="-"/>
    <s v="a"/>
    <n v="0"/>
    <s v="."/>
    <n v="0"/>
    <s v="-"/>
    <s v="-"/>
    <s v="-"/>
    <s v="."/>
    <n v="0"/>
    <s v="."/>
    <x v="1"/>
  </r>
  <r>
    <x v="19"/>
    <s v="Services"/>
    <x v="9"/>
    <m/>
    <x v="3"/>
    <s v="-"/>
    <n v="0.22479798892665875"/>
    <n v="0.22479798892665875"/>
    <s v="."/>
    <m/>
    <n v="0.22479798892665875"/>
    <n v="0.22479798892665875"/>
    <n v="0"/>
    <n v="0.2045930979780316"/>
    <s v="."/>
    <n v="2.0204890948627166E-2"/>
    <s v="."/>
    <n v="0"/>
    <s v="-"/>
    <s v="-"/>
    <s v="-"/>
    <s v="-"/>
    <s v="a"/>
    <n v="0"/>
    <s v="."/>
    <n v="0"/>
    <s v="-"/>
    <s v="-"/>
    <s v="-"/>
    <s v="."/>
    <n v="0"/>
    <s v="."/>
    <x v="1"/>
  </r>
  <r>
    <x v="19"/>
    <s v="Services"/>
    <x v="9"/>
    <m/>
    <x v="4"/>
    <s v="-"/>
    <n v="8.9450854252682568"/>
    <n v="8.9450854252682568"/>
    <s v="."/>
    <m/>
    <n v="8.9450854252682568"/>
    <n v="8.9450854252682568"/>
    <n v="0"/>
    <n v="8.1332750705930135"/>
    <s v="."/>
    <n v="0.81181035467524243"/>
    <s v="."/>
    <n v="0"/>
    <s v="-"/>
    <s v="-"/>
    <s v="-"/>
    <s v="-"/>
    <s v="a"/>
    <n v="0"/>
    <s v="."/>
    <n v="0"/>
    <s v="-"/>
    <s v="-"/>
    <s v="-"/>
    <s v="."/>
    <n v="0"/>
    <s v="."/>
    <x v="1"/>
  </r>
  <r>
    <x v="19"/>
    <s v="Services"/>
    <x v="9"/>
    <m/>
    <x v="5"/>
    <s v="-"/>
    <n v="0"/>
    <n v="0"/>
    <s v="."/>
    <m/>
    <n v="0"/>
    <n v="0"/>
    <n v="0"/>
    <n v="0"/>
    <s v="."/>
    <n v="0"/>
    <s v="."/>
    <n v="0"/>
    <s v="-"/>
    <s v="-"/>
    <s v="-"/>
    <s v="-"/>
    <s v="a"/>
    <n v="0"/>
    <s v="."/>
    <n v="0"/>
    <s v="-"/>
    <s v="-"/>
    <s v="-"/>
    <s v="."/>
    <n v="0"/>
    <s v="."/>
    <x v="1"/>
  </r>
  <r>
    <x v="19"/>
    <s v="Services"/>
    <x v="9"/>
    <m/>
    <x v="6"/>
    <s v="-"/>
    <n v="1.010187464296209"/>
    <n v="1.010187464296209"/>
    <s v="."/>
    <m/>
    <n v="1.010187464296209"/>
    <n v="2.5788058592270457E-2"/>
    <n v="0.98439940570393847"/>
    <n v="2.3409180169585549E-2"/>
    <s v="."/>
    <n v="2.3788784226849071E-3"/>
    <s v="."/>
    <n v="0"/>
    <s v="-"/>
    <s v="-"/>
    <s v="-"/>
    <s v="-"/>
    <s v="a"/>
    <n v="0.20191962336550442"/>
    <s v="."/>
    <n v="0.78247978233843407"/>
    <s v="-"/>
    <s v="-"/>
    <s v="-"/>
    <s v="."/>
    <n v="0"/>
    <s v="."/>
    <x v="1"/>
  </r>
  <r>
    <x v="19"/>
    <s v="Services"/>
    <x v="9"/>
    <m/>
    <x v="7"/>
    <s v="-"/>
    <n v="0"/>
    <n v="0"/>
    <s v="."/>
    <m/>
    <n v="0"/>
    <n v="0"/>
    <n v="0"/>
    <n v="0"/>
    <s v="."/>
    <n v="0"/>
    <s v="."/>
    <n v="0"/>
    <s v="-"/>
    <s v="-"/>
    <s v="-"/>
    <s v="-"/>
    <s v="a"/>
    <n v="0"/>
    <s v="."/>
    <n v="0"/>
    <s v="-"/>
    <s v="-"/>
    <s v="-"/>
    <s v="."/>
    <n v="0"/>
    <s v="."/>
    <x v="1"/>
  </r>
  <r>
    <x v="19"/>
    <s v="Services"/>
    <x v="9"/>
    <m/>
    <x v="8"/>
    <s v="-"/>
    <n v="0"/>
    <n v="0"/>
    <s v="."/>
    <m/>
    <n v="0"/>
    <n v="0"/>
    <n v="0"/>
    <n v="0"/>
    <s v="."/>
    <n v="0"/>
    <s v="."/>
    <n v="0"/>
    <s v="-"/>
    <s v="-"/>
    <s v="-"/>
    <s v="-"/>
    <s v="a"/>
    <n v="0"/>
    <s v="."/>
    <n v="0"/>
    <s v="-"/>
    <s v="-"/>
    <s v="-"/>
    <s v="."/>
    <n v="0"/>
    <s v="."/>
    <x v="1"/>
  </r>
  <r>
    <x v="19"/>
    <s v="Services"/>
    <x v="9"/>
    <m/>
    <x v="9"/>
    <s v="-"/>
    <n v="0"/>
    <n v="0"/>
    <s v="."/>
    <m/>
    <n v="0"/>
    <n v="0"/>
    <n v="0"/>
    <n v="0"/>
    <s v="."/>
    <n v="0"/>
    <s v="."/>
    <n v="0"/>
    <s v="-"/>
    <s v="-"/>
    <s v="-"/>
    <s v="-"/>
    <s v="a"/>
    <n v="0"/>
    <s v="."/>
    <n v="0"/>
    <s v="-"/>
    <s v="-"/>
    <s v="-"/>
    <s v="."/>
    <n v="0"/>
    <s v="."/>
    <x v="1"/>
  </r>
  <r>
    <x v="19"/>
    <s v="Services"/>
    <x v="9"/>
    <m/>
    <x v="10"/>
    <s v="-"/>
    <n v="0.10569694779557016"/>
    <n v="0.10569694779557016"/>
    <s v="."/>
    <m/>
    <n v="0.10569694779557016"/>
    <n v="0.10569694779557016"/>
    <n v="0"/>
    <n v="9.6127639578044932E-2"/>
    <s v="."/>
    <n v="9.5693082175252291E-3"/>
    <s v="."/>
    <n v="0"/>
    <s v="-"/>
    <s v="-"/>
    <s v="-"/>
    <s v="-"/>
    <s v="a"/>
    <n v="0"/>
    <s v="."/>
    <n v="0"/>
    <s v="-"/>
    <s v="-"/>
    <s v="-"/>
    <s v="."/>
    <n v="0"/>
    <s v="."/>
    <x v="1"/>
  </r>
  <r>
    <x v="19"/>
    <s v="Services"/>
    <x v="9"/>
    <m/>
    <x v="11"/>
    <s v="-"/>
    <n v="0"/>
    <n v="0"/>
    <s v="."/>
    <m/>
    <n v="0"/>
    <n v="0"/>
    <n v="0"/>
    <n v="0"/>
    <s v="."/>
    <n v="0"/>
    <s v="."/>
    <n v="0"/>
    <s v="-"/>
    <s v="-"/>
    <s v="-"/>
    <s v="-"/>
    <s v="a"/>
    <n v="0"/>
    <s v="."/>
    <n v="0"/>
    <s v="-"/>
    <s v="-"/>
    <s v="-"/>
    <s v="."/>
    <n v="0"/>
    <s v="."/>
    <x v="1"/>
  </r>
  <r>
    <x v="19"/>
    <s v="Services"/>
    <x v="9"/>
    <m/>
    <x v="12"/>
    <s v="-"/>
    <n v="5.7963596782268549E-3"/>
    <n v="5.7963596782268549E-3"/>
    <s v="."/>
    <m/>
    <n v="5.7963596782268549E-3"/>
    <n v="5.7963596782268549E-3"/>
    <n v="0"/>
    <n v="5.2358927260552279E-3"/>
    <s v="."/>
    <n v="5.6046695217162683E-4"/>
    <s v="."/>
    <n v="0"/>
    <s v="-"/>
    <s v="-"/>
    <s v="-"/>
    <s v="-"/>
    <s v="a"/>
    <n v="0"/>
    <s v="."/>
    <n v="0"/>
    <s v="-"/>
    <s v="-"/>
    <s v="-"/>
    <s v="."/>
    <n v="0"/>
    <s v="."/>
    <x v="1"/>
  </r>
  <r>
    <x v="19"/>
    <s v="Services"/>
    <x v="9"/>
    <m/>
    <x v="13"/>
    <s v="-"/>
    <n v="2.3850654826368105E-2"/>
    <n v="2.3850654826368105E-2"/>
    <s v="."/>
    <m/>
    <n v="2.3850654826368105E-2"/>
    <n v="2.3850654826368105E-2"/>
    <n v="0"/>
    <n v="2.167377449259349E-2"/>
    <s v="."/>
    <n v="2.1768803337746164E-3"/>
    <s v="."/>
    <n v="0"/>
    <s v="-"/>
    <s v="-"/>
    <s v="-"/>
    <s v="-"/>
    <s v="a"/>
    <n v="0"/>
    <s v="."/>
    <n v="0"/>
    <s v="-"/>
    <s v="-"/>
    <s v="-"/>
    <s v="."/>
    <n v="0"/>
    <s v="."/>
    <x v="1"/>
  </r>
  <r>
    <x v="19"/>
    <s v="Services"/>
    <x v="9"/>
    <m/>
    <x v="14"/>
    <s v="-"/>
    <n v="0"/>
    <n v="0"/>
    <s v="."/>
    <m/>
    <n v="0"/>
    <n v="0"/>
    <n v="0"/>
    <n v="0"/>
    <s v="."/>
    <n v="0"/>
    <s v="."/>
    <n v="0"/>
    <s v="-"/>
    <s v="-"/>
    <s v="-"/>
    <s v="-"/>
    <s v="a"/>
    <n v="0"/>
    <s v="."/>
    <n v="0"/>
    <s v="-"/>
    <s v="-"/>
    <s v="-"/>
    <s v="."/>
    <n v="0"/>
    <s v="."/>
    <x v="1"/>
  </r>
  <r>
    <x v="20"/>
    <s v="Services"/>
    <x v="1"/>
    <m/>
    <x v="1"/>
    <n v="31.744084999999998"/>
    <n v="-8.605415920336192"/>
    <n v="23.138669079663806"/>
    <s v="."/>
    <m/>
    <n v="23.138669079663806"/>
    <n v="19.522782404390984"/>
    <n v="3.6158866752728205"/>
    <n v="15.444228998420176"/>
    <s v="."/>
    <n v="2.9290402948194711"/>
    <s v="."/>
    <n v="1.1495131111513364"/>
    <s v="-"/>
    <s v="-"/>
    <s v="-"/>
    <s v="-"/>
    <s v="a"/>
    <n v="0.79650009472250405"/>
    <s v="."/>
    <n v="2.8193865805503164"/>
    <s v="-"/>
    <s v="-"/>
    <s v="-"/>
    <s v="."/>
    <n v="0"/>
    <s v="."/>
    <x v="1"/>
  </r>
  <r>
    <x v="20"/>
    <s v="Services"/>
    <x v="1"/>
    <m/>
    <x v="2"/>
    <n v="3.6053000000000002E-2"/>
    <n v="0"/>
    <n v="3.6053000000000002E-2"/>
    <s v="."/>
    <m/>
    <n v="3.6053000000000002E-2"/>
    <n v="3.6053000000000002E-2"/>
    <n v="0"/>
    <n v="3.6053000000000002E-2"/>
    <s v="."/>
    <n v="0"/>
    <s v="."/>
    <n v="0"/>
    <s v="-"/>
    <s v="-"/>
    <s v="-"/>
    <s v="-"/>
    <s v="a"/>
    <n v="0"/>
    <s v="."/>
    <n v="0"/>
    <s v="-"/>
    <s v="-"/>
    <s v="-"/>
    <s v="."/>
    <n v="0"/>
    <s v="."/>
    <x v="1"/>
  </r>
  <r>
    <x v="20"/>
    <s v="Services"/>
    <x v="1"/>
    <m/>
    <x v="3"/>
    <n v="0.65593200000000007"/>
    <n v="1.1102230246251565E-16"/>
    <n v="0.65593200000000018"/>
    <s v="."/>
    <m/>
    <n v="0.65593200000000018"/>
    <n v="0.65593200000000018"/>
    <n v="0"/>
    <n v="0.55541610539913688"/>
    <s v="."/>
    <n v="0.10051589460086328"/>
    <s v="."/>
    <n v="0"/>
    <s v="-"/>
    <s v="-"/>
    <s v="-"/>
    <s v="-"/>
    <s v="a"/>
    <n v="0"/>
    <s v="."/>
    <n v="0"/>
    <s v="-"/>
    <s v="-"/>
    <s v="-"/>
    <s v="."/>
    <n v="0"/>
    <s v="."/>
    <x v="1"/>
  </r>
  <r>
    <x v="20"/>
    <s v="Services"/>
    <x v="1"/>
    <m/>
    <x v="4"/>
    <n v="6.084816"/>
    <n v="8.8817841970012523E-16"/>
    <n v="6.0848160000000009"/>
    <s v="."/>
    <m/>
    <n v="6.0848160000000009"/>
    <n v="6.0848160000000009"/>
    <n v="0"/>
    <n v="5.1006375465361851"/>
    <s v="."/>
    <n v="0.98417845346381572"/>
    <s v="."/>
    <n v="0"/>
    <s v="-"/>
    <s v="-"/>
    <s v="-"/>
    <s v="-"/>
    <s v="a"/>
    <n v="0"/>
    <s v="."/>
    <n v="0"/>
    <s v="-"/>
    <s v="-"/>
    <s v="-"/>
    <s v="."/>
    <n v="0"/>
    <s v="."/>
    <x v="1"/>
  </r>
  <r>
    <x v="20"/>
    <s v="Services"/>
    <x v="1"/>
    <m/>
    <x v="5"/>
    <n v="0.37099699999999997"/>
    <n v="-0.37099699999999997"/>
    <n v="0"/>
    <s v="."/>
    <m/>
    <n v="0"/>
    <n v="0"/>
    <n v="0"/>
    <n v="0"/>
    <s v="."/>
    <n v="0"/>
    <s v="."/>
    <n v="0"/>
    <s v="-"/>
    <s v="-"/>
    <s v="-"/>
    <s v="-"/>
    <s v="a"/>
    <n v="0"/>
    <s v="."/>
    <n v="0"/>
    <s v="-"/>
    <s v="-"/>
    <s v="-"/>
    <s v="."/>
    <n v="0"/>
    <s v="."/>
    <x v="1"/>
  </r>
  <r>
    <x v="20"/>
    <s v="Services"/>
    <x v="1"/>
    <m/>
    <x v="6"/>
    <n v="13.371010999999999"/>
    <n v="-8.2591429203361955"/>
    <n v="5.1118680796638039"/>
    <s v="."/>
    <m/>
    <n v="5.1118680796638039"/>
    <n v="1.4959814043909829"/>
    <n v="3.6158866752728205"/>
    <n v="0.28958822570122073"/>
    <s v="."/>
    <n v="5.6880067538425866E-2"/>
    <s v="."/>
    <n v="1.1495131111513364"/>
    <s v="-"/>
    <s v="-"/>
    <s v="-"/>
    <s v="-"/>
    <s v="a"/>
    <n v="0.79650009472250405"/>
    <s v="."/>
    <n v="2.8193865805503164"/>
    <s v="-"/>
    <s v="-"/>
    <s v="-"/>
    <s v="."/>
    <n v="0"/>
    <s v="."/>
    <x v="1"/>
  </r>
  <r>
    <x v="20"/>
    <s v="Services"/>
    <x v="1"/>
    <m/>
    <x v="7"/>
    <n v="9.8006010000000003"/>
    <n v="-6.0099999999962961E-4"/>
    <n v="9.8000000000000007"/>
    <s v="."/>
    <m/>
    <n v="9.8000000000000007"/>
    <n v="9.8000000000000007"/>
    <n v="0"/>
    <n v="8.2556325130604105"/>
    <s v="."/>
    <n v="1.5443674869395907"/>
    <s v="."/>
    <n v="0"/>
    <s v="-"/>
    <s v="-"/>
    <s v="-"/>
    <s v="-"/>
    <s v="a"/>
    <n v="0"/>
    <s v="."/>
    <n v="0"/>
    <s v="-"/>
    <s v="-"/>
    <s v="-"/>
    <s v="."/>
    <n v="0"/>
    <s v="."/>
    <x v="1"/>
  </r>
  <r>
    <x v="20"/>
    <s v="Services"/>
    <x v="1"/>
    <m/>
    <x v="8"/>
    <n v="6.9779999999999998E-3"/>
    <n v="-6.9779999999999998E-3"/>
    <n v="0"/>
    <s v="."/>
    <m/>
    <n v="0"/>
    <n v="0"/>
    <n v="0"/>
    <n v="0"/>
    <s v="."/>
    <n v="0"/>
    <s v="."/>
    <n v="0"/>
    <s v="-"/>
    <s v="-"/>
    <s v="-"/>
    <s v="-"/>
    <s v="a"/>
    <n v="0"/>
    <s v="."/>
    <n v="0"/>
    <s v="-"/>
    <s v="-"/>
    <s v="-"/>
    <s v="."/>
    <n v="0"/>
    <s v="."/>
    <x v="1"/>
  </r>
  <r>
    <x v="20"/>
    <s v="Services"/>
    <x v="1"/>
    <m/>
    <x v="9"/>
    <n v="0"/>
    <n v="0"/>
    <n v="0"/>
    <s v="c.Obs.1"/>
    <m/>
    <n v="0"/>
    <n v="0"/>
    <n v="0"/>
    <n v="0"/>
    <s v="."/>
    <n v="0"/>
    <s v="."/>
    <n v="0"/>
    <s v="-"/>
    <s v="-"/>
    <s v="-"/>
    <s v="-"/>
    <s v="a"/>
    <n v="0"/>
    <s v="."/>
    <n v="0"/>
    <s v="-"/>
    <s v="-"/>
    <s v="-"/>
    <s v="."/>
    <n v="0"/>
    <s v="."/>
    <x v="1"/>
  </r>
  <r>
    <x v="20"/>
    <s v="Services"/>
    <x v="1"/>
    <m/>
    <x v="10"/>
    <n v="0.88155399999999995"/>
    <n v="-4.255399999999987E-2"/>
    <n v="0.83900000000000008"/>
    <s v="c.Obs.1"/>
    <m/>
    <n v="0.83900000000000008"/>
    <n v="0.83900000000000008"/>
    <n v="0"/>
    <n v="0.70644029214876813"/>
    <s v="."/>
    <n v="0.13255970785123194"/>
    <s v="."/>
    <n v="0"/>
    <s v="-"/>
    <s v="-"/>
    <s v="-"/>
    <s v="-"/>
    <s v="a"/>
    <n v="0"/>
    <s v="."/>
    <n v="0"/>
    <s v="-"/>
    <s v="-"/>
    <s v="-"/>
    <s v="."/>
    <n v="0"/>
    <s v="."/>
    <x v="1"/>
  </r>
  <r>
    <x v="20"/>
    <s v="Services"/>
    <x v="1"/>
    <m/>
    <x v="11"/>
    <n v="9.6529000000000004E-2"/>
    <n v="-9.6529000000000004E-2"/>
    <n v="0"/>
    <s v="c.Obs.1"/>
    <m/>
    <n v="0"/>
    <n v="0"/>
    <n v="0"/>
    <n v="0"/>
    <s v="."/>
    <n v="0"/>
    <s v="."/>
    <n v="0"/>
    <s v="-"/>
    <s v="-"/>
    <s v="-"/>
    <s v="-"/>
    <s v="a"/>
    <n v="0"/>
    <s v="."/>
    <n v="0"/>
    <s v="-"/>
    <s v="-"/>
    <s v="-"/>
    <s v="."/>
    <n v="0"/>
    <s v="."/>
    <x v="1"/>
  </r>
  <r>
    <x v="20"/>
    <s v="Services"/>
    <x v="1"/>
    <m/>
    <x v="12"/>
    <n v="0.44194"/>
    <n v="5.9999999999948983E-5"/>
    <n v="0.44199999999999995"/>
    <s v="c.Obs.1"/>
    <m/>
    <n v="0.44199999999999995"/>
    <n v="0.44199999999999995"/>
    <n v="0"/>
    <n v="0.35885685836900899"/>
    <s v="."/>
    <n v="8.3143141630990972E-2"/>
    <s v="."/>
    <n v="0"/>
    <s v="-"/>
    <s v="-"/>
    <s v="-"/>
    <s v="-"/>
    <s v="a"/>
    <n v="0"/>
    <s v="."/>
    <n v="0"/>
    <s v="-"/>
    <s v="-"/>
    <s v="-"/>
    <s v="."/>
    <n v="0"/>
    <s v="."/>
    <x v="1"/>
  </r>
  <r>
    <x v="20"/>
    <s v="Services"/>
    <x v="1"/>
    <m/>
    <x v="13"/>
    <s v="-"/>
    <n v="0.16900000000000001"/>
    <n v="0.16900000000000001"/>
    <s v="c.Obs.2"/>
    <m/>
    <n v="0.16900000000000001"/>
    <n v="0.16900000000000001"/>
    <n v="0"/>
    <n v="0.14160445720544754"/>
    <s v="."/>
    <n v="2.7395542794552474E-2"/>
    <s v="."/>
    <n v="0"/>
    <s v="-"/>
    <s v="-"/>
    <s v="-"/>
    <s v="-"/>
    <s v="a"/>
    <n v="0"/>
    <s v="."/>
    <n v="0"/>
    <s v="-"/>
    <s v="-"/>
    <s v="-"/>
    <s v="."/>
    <n v="0"/>
    <s v="."/>
    <x v="1"/>
  </r>
  <r>
    <x v="20"/>
    <s v="Services"/>
    <x v="1"/>
    <m/>
    <x v="14"/>
    <s v="-"/>
    <n v="0"/>
    <n v="0"/>
    <s v="."/>
    <m/>
    <n v="0"/>
    <n v="0"/>
    <n v="0"/>
    <n v="0"/>
    <s v="."/>
    <n v="0"/>
    <s v="."/>
    <n v="0"/>
    <s v="-"/>
    <s v="-"/>
    <s v="-"/>
    <s v="-"/>
    <s v="a"/>
    <n v="0"/>
    <s v="."/>
    <n v="0"/>
    <s v="-"/>
    <s v="-"/>
    <s v="-"/>
    <s v="."/>
    <n v="0"/>
    <s v="."/>
    <x v="1"/>
  </r>
  <r>
    <x v="20"/>
    <s v="Services"/>
    <x v="2"/>
    <m/>
    <x v="1"/>
    <s v="-"/>
    <n v="5.70710325073183"/>
    <n v="5.70710325073183"/>
    <s v="."/>
    <m/>
    <n v="5.70710325073183"/>
    <n v="4.4181053750791852"/>
    <n v="1.2889978756526443"/>
    <n v="3.899530961840767"/>
    <s v="."/>
    <n v="0.51857441323841835"/>
    <s v="."/>
    <n v="0"/>
    <s v="-"/>
    <s v="-"/>
    <s v="-"/>
    <s v="-"/>
    <s v="a"/>
    <n v="0.40604493594100183"/>
    <s v="."/>
    <n v="0.88295293971164246"/>
    <s v="-"/>
    <s v="-"/>
    <s v="-"/>
    <s v="."/>
    <n v="0"/>
    <s v="."/>
    <x v="1"/>
  </r>
  <r>
    <x v="20"/>
    <s v="Services"/>
    <x v="2"/>
    <m/>
    <x v="2"/>
    <s v="-"/>
    <n v="1.3286034329793694E-2"/>
    <n v="1.3286034329793694E-2"/>
    <s v="."/>
    <m/>
    <n v="1.3286034329793694E-2"/>
    <n v="1.3286034329793694E-2"/>
    <n v="0"/>
    <n v="1.3286034329793694E-2"/>
    <s v="."/>
    <n v="0"/>
    <s v="."/>
    <n v="0"/>
    <s v="-"/>
    <s v="-"/>
    <s v="-"/>
    <s v="-"/>
    <s v="a"/>
    <n v="0"/>
    <s v="."/>
    <n v="0"/>
    <s v="-"/>
    <s v="-"/>
    <s v="-"/>
    <s v="."/>
    <n v="0"/>
    <s v="."/>
    <x v="1"/>
  </r>
  <r>
    <x v="20"/>
    <s v="Services"/>
    <x v="2"/>
    <m/>
    <x v="3"/>
    <s v="-"/>
    <n v="0.16426581966326714"/>
    <n v="0.16426581966326714"/>
    <s v="."/>
    <m/>
    <n v="0.16426581966326714"/>
    <n v="0.16426581966326714"/>
    <n v="0"/>
    <n v="0.14525320367330347"/>
    <s v="."/>
    <n v="1.9012615989963684E-2"/>
    <s v="."/>
    <n v="0"/>
    <s v="-"/>
    <s v="-"/>
    <s v="-"/>
    <s v="-"/>
    <s v="a"/>
    <n v="0"/>
    <s v="."/>
    <n v="0"/>
    <s v="-"/>
    <s v="-"/>
    <s v="-"/>
    <s v="."/>
    <n v="0"/>
    <s v="."/>
    <x v="1"/>
  </r>
  <r>
    <x v="20"/>
    <s v="Services"/>
    <x v="2"/>
    <m/>
    <x v="4"/>
    <s v="-"/>
    <n v="1.4620031212141829"/>
    <n v="1.4620031212141829"/>
    <s v="."/>
    <m/>
    <n v="1.4620031212141829"/>
    <n v="1.4620031212141829"/>
    <n v="0"/>
    <n v="1.2890674938332198"/>
    <s v="."/>
    <n v="0.17293562738096313"/>
    <s v="."/>
    <n v="0"/>
    <s v="-"/>
    <s v="-"/>
    <s v="-"/>
    <s v="-"/>
    <s v="a"/>
    <n v="0"/>
    <s v="."/>
    <n v="0"/>
    <s v="-"/>
    <s v="-"/>
    <s v="-"/>
    <s v="."/>
    <n v="0"/>
    <s v="."/>
    <x v="1"/>
  </r>
  <r>
    <x v="20"/>
    <s v="Services"/>
    <x v="2"/>
    <m/>
    <x v="5"/>
    <s v="-"/>
    <n v="0"/>
    <n v="0"/>
    <s v="."/>
    <m/>
    <n v="0"/>
    <n v="0"/>
    <n v="0"/>
    <n v="0"/>
    <s v="."/>
    <n v="0"/>
    <s v="."/>
    <n v="0"/>
    <s v="-"/>
    <s v="-"/>
    <s v="-"/>
    <s v="-"/>
    <s v="a"/>
    <n v="0"/>
    <s v="."/>
    <n v="0"/>
    <s v="-"/>
    <s v="-"/>
    <s v="-"/>
    <s v="."/>
    <n v="0"/>
    <s v="."/>
    <x v="1"/>
  </r>
  <r>
    <x v="20"/>
    <s v="Services"/>
    <x v="2"/>
    <m/>
    <x v="6"/>
    <s v="-"/>
    <n v="1.3708317392456779"/>
    <n v="1.3708317392456779"/>
    <s v="."/>
    <m/>
    <n v="1.3708317392456779"/>
    <n v="8.1833863593033573E-2"/>
    <n v="1.2889978756526443"/>
    <n v="7.2173794848316389E-2"/>
    <s v="."/>
    <n v="9.6600687447171794E-3"/>
    <s v="."/>
    <n v="0"/>
    <s v="-"/>
    <s v="-"/>
    <s v="-"/>
    <s v="-"/>
    <s v="a"/>
    <n v="0.40604493594100183"/>
    <s v="."/>
    <n v="0.88295293971164246"/>
    <s v="-"/>
    <s v="-"/>
    <s v="-"/>
    <s v="."/>
    <n v="0"/>
    <s v="."/>
    <x v="1"/>
  </r>
  <r>
    <x v="20"/>
    <s v="Services"/>
    <x v="2"/>
    <m/>
    <x v="7"/>
    <s v="-"/>
    <n v="2.3747390270245048"/>
    <n v="2.3747390270245048"/>
    <s v="."/>
    <m/>
    <n v="2.3747390270245048"/>
    <n v="2.3747390270245048"/>
    <n v="0"/>
    <n v="2.0961438047938112"/>
    <s v="."/>
    <n v="0.27859522223069372"/>
    <s v="."/>
    <n v="0"/>
    <s v="-"/>
    <s v="-"/>
    <s v="-"/>
    <s v="-"/>
    <s v="a"/>
    <n v="0"/>
    <s v="."/>
    <n v="0"/>
    <s v="-"/>
    <s v="-"/>
    <s v="-"/>
    <s v="."/>
    <n v="0"/>
    <s v="."/>
    <x v="1"/>
  </r>
  <r>
    <x v="20"/>
    <s v="Services"/>
    <x v="2"/>
    <m/>
    <x v="8"/>
    <s v="-"/>
    <n v="0"/>
    <n v="0"/>
    <s v="."/>
    <m/>
    <n v="0"/>
    <n v="0"/>
    <n v="0"/>
    <n v="0"/>
    <s v="."/>
    <n v="0"/>
    <s v="."/>
    <n v="0"/>
    <s v="-"/>
    <s v="-"/>
    <s v="-"/>
    <s v="-"/>
    <s v="a"/>
    <n v="0"/>
    <s v="."/>
    <n v="0"/>
    <s v="-"/>
    <s v="-"/>
    <s v="-"/>
    <s v="."/>
    <n v="0"/>
    <s v="."/>
    <x v="1"/>
  </r>
  <r>
    <x v="20"/>
    <s v="Services"/>
    <x v="2"/>
    <m/>
    <x v="9"/>
    <s v="-"/>
    <n v="0"/>
    <n v="0"/>
    <s v="."/>
    <m/>
    <n v="0"/>
    <n v="0"/>
    <n v="0"/>
    <n v="0"/>
    <s v="."/>
    <n v="0"/>
    <s v="."/>
    <n v="0"/>
    <s v="-"/>
    <s v="-"/>
    <s v="-"/>
    <s v="-"/>
    <s v="a"/>
    <n v="0"/>
    <s v="."/>
    <n v="0"/>
    <s v="-"/>
    <s v="-"/>
    <s v="-"/>
    <s v="."/>
    <n v="0"/>
    <s v="."/>
    <x v="1"/>
  </r>
  <r>
    <x v="20"/>
    <s v="Services"/>
    <x v="2"/>
    <m/>
    <x v="10"/>
    <s v="-"/>
    <n v="0.19003108230783097"/>
    <n v="0.19003108230783097"/>
    <s v="."/>
    <m/>
    <n v="0.19003108230783097"/>
    <n v="0.19003108230783097"/>
    <n v="0"/>
    <n v="0.1678438851753348"/>
    <s v="."/>
    <n v="2.2187197132496173E-2"/>
    <s v="."/>
    <n v="0"/>
    <s v="-"/>
    <s v="-"/>
    <s v="-"/>
    <s v="-"/>
    <s v="a"/>
    <n v="0"/>
    <s v="."/>
    <n v="0"/>
    <s v="-"/>
    <s v="-"/>
    <s v="-"/>
    <s v="."/>
    <n v="0"/>
    <s v="."/>
    <x v="1"/>
  </r>
  <r>
    <x v="20"/>
    <s v="Services"/>
    <x v="2"/>
    <m/>
    <x v="11"/>
    <s v="-"/>
    <n v="0"/>
    <n v="0"/>
    <s v="."/>
    <m/>
    <n v="0"/>
    <n v="0"/>
    <n v="0"/>
    <n v="0"/>
    <s v="."/>
    <n v="0"/>
    <s v="."/>
    <n v="0"/>
    <s v="-"/>
    <s v="-"/>
    <s v="-"/>
    <s v="-"/>
    <s v="a"/>
    <n v="0"/>
    <s v="."/>
    <n v="0"/>
    <s v="-"/>
    <s v="-"/>
    <s v="-"/>
    <s v="."/>
    <n v="0"/>
    <s v="."/>
    <x v="1"/>
  </r>
  <r>
    <x v="20"/>
    <s v="Services"/>
    <x v="2"/>
    <m/>
    <x v="12"/>
    <s v="-"/>
    <n v="9.0915401912367078E-2"/>
    <n v="9.0915401912367078E-2"/>
    <s v="."/>
    <m/>
    <n v="9.0915401912367078E-2"/>
    <n v="9.0915401912367078E-2"/>
    <n v="0"/>
    <n v="7.9588657934981391E-2"/>
    <s v="."/>
    <n v="1.1326743977385688E-2"/>
    <s v="."/>
    <n v="0"/>
    <s v="-"/>
    <s v="-"/>
    <s v="-"/>
    <s v="-"/>
    <s v="a"/>
    <n v="0"/>
    <s v="."/>
    <n v="0"/>
    <s v="-"/>
    <s v="-"/>
    <s v="-"/>
    <s v="."/>
    <n v="0"/>
    <s v="."/>
    <x v="1"/>
  </r>
  <r>
    <x v="20"/>
    <s v="Services"/>
    <x v="2"/>
    <m/>
    <x v="13"/>
    <s v="-"/>
    <n v="4.1031025034205207E-2"/>
    <n v="4.1031025034205207E-2"/>
    <s v="."/>
    <m/>
    <n v="4.1031025034205207E-2"/>
    <n v="4.1031025034205207E-2"/>
    <n v="0"/>
    <n v="3.6174087252006382E-2"/>
    <s v="."/>
    <n v="4.8569377821988287E-3"/>
    <s v="."/>
    <n v="0"/>
    <s v="-"/>
    <s v="-"/>
    <s v="-"/>
    <s v="-"/>
    <s v="a"/>
    <n v="0"/>
    <s v="."/>
    <n v="0"/>
    <s v="-"/>
    <s v="-"/>
    <s v="-"/>
    <s v="."/>
    <n v="0"/>
    <s v="."/>
    <x v="1"/>
  </r>
  <r>
    <x v="20"/>
    <s v="Services"/>
    <x v="2"/>
    <m/>
    <x v="14"/>
    <s v="-"/>
    <n v="0"/>
    <n v="0"/>
    <s v="."/>
    <m/>
    <n v="0"/>
    <n v="0"/>
    <n v="0"/>
    <n v="0"/>
    <s v="."/>
    <n v="0"/>
    <s v="."/>
    <n v="0"/>
    <s v="-"/>
    <s v="-"/>
    <s v="-"/>
    <s v="-"/>
    <s v="a"/>
    <n v="0"/>
    <s v="."/>
    <n v="0"/>
    <s v="-"/>
    <s v="-"/>
    <s v="-"/>
    <s v="."/>
    <n v="0"/>
    <s v="."/>
    <x v="1"/>
  </r>
  <r>
    <x v="20"/>
    <s v="Services"/>
    <x v="3"/>
    <m/>
    <x v="1"/>
    <s v="-"/>
    <n v="3.9079254084339246"/>
    <n v="3.9079254084339246"/>
    <s v="."/>
    <m/>
    <n v="3.9079254084339246"/>
    <n v="2.6300931564545573"/>
    <n v="1.2778322519793672"/>
    <n v="1.2644898854433959"/>
    <s v="."/>
    <n v="0.76795045793128192"/>
    <s v="."/>
    <n v="0.59765281307987961"/>
    <s v="-"/>
    <s v="-"/>
    <s v="-"/>
    <s v="-"/>
    <s v="a"/>
    <n v="0.10596591117103041"/>
    <s v="."/>
    <n v="1.1718663408083367"/>
    <s v="-"/>
    <s v="-"/>
    <s v="-"/>
    <s v="."/>
    <n v="0"/>
    <s v="."/>
    <x v="1"/>
  </r>
  <r>
    <x v="20"/>
    <s v="Services"/>
    <x v="3"/>
    <m/>
    <x v="2"/>
    <s v="-"/>
    <n v="4.3474000435129966E-3"/>
    <n v="4.3474000435129966E-3"/>
    <s v="."/>
    <m/>
    <n v="4.3474000435129966E-3"/>
    <n v="4.3474000435129966E-3"/>
    <n v="0"/>
    <n v="4.3474000435129966E-3"/>
    <s v="."/>
    <n v="0"/>
    <s v="."/>
    <n v="0"/>
    <s v="-"/>
    <s v="-"/>
    <s v="-"/>
    <s v="-"/>
    <s v="a"/>
    <n v="0"/>
    <s v="."/>
    <n v="0"/>
    <s v="-"/>
    <s v="-"/>
    <s v="-"/>
    <s v="."/>
    <n v="0"/>
    <s v="."/>
    <x v="1"/>
  </r>
  <r>
    <x v="20"/>
    <s v="Services"/>
    <x v="3"/>
    <m/>
    <x v="3"/>
    <s v="-"/>
    <n v="6.9557349341060282E-2"/>
    <n v="6.9557349341060282E-2"/>
    <s v="."/>
    <m/>
    <n v="6.9557349341060282E-2"/>
    <n v="6.9557349341060282E-2"/>
    <n v="0"/>
    <n v="4.3959886827373146E-2"/>
    <s v="."/>
    <n v="2.5597462513687136E-2"/>
    <s v="."/>
    <n v="0"/>
    <s v="-"/>
    <s v="-"/>
    <s v="-"/>
    <s v="-"/>
    <s v="a"/>
    <n v="0"/>
    <s v="."/>
    <n v="0"/>
    <s v="-"/>
    <s v="-"/>
    <s v="-"/>
    <s v="."/>
    <n v="0"/>
    <s v="."/>
    <x v="1"/>
  </r>
  <r>
    <x v="20"/>
    <s v="Services"/>
    <x v="3"/>
    <m/>
    <x v="4"/>
    <s v="-"/>
    <n v="0.67578239675868468"/>
    <n v="0.67578239675868468"/>
    <s v="."/>
    <m/>
    <n v="0.67578239675868468"/>
    <n v="0.67578239675868468"/>
    <n v="0"/>
    <n v="0.4159445257970586"/>
    <s v="."/>
    <n v="0.25983787096162608"/>
    <s v="."/>
    <n v="0"/>
    <s v="-"/>
    <s v="-"/>
    <s v="-"/>
    <s v="-"/>
    <s v="a"/>
    <n v="0"/>
    <s v="."/>
    <n v="0"/>
    <s v="-"/>
    <s v="-"/>
    <s v="-"/>
    <s v="."/>
    <n v="0"/>
    <s v="."/>
    <x v="1"/>
  </r>
  <r>
    <x v="20"/>
    <s v="Services"/>
    <x v="3"/>
    <m/>
    <x v="5"/>
    <s v="-"/>
    <n v="0"/>
    <n v="0"/>
    <s v="."/>
    <m/>
    <n v="0"/>
    <n v="0"/>
    <n v="0"/>
    <n v="0"/>
    <s v="."/>
    <n v="0"/>
    <s v="."/>
    <n v="0"/>
    <s v="-"/>
    <s v="-"/>
    <s v="-"/>
    <s v="-"/>
    <s v="a"/>
    <n v="0"/>
    <s v="."/>
    <n v="0"/>
    <s v="-"/>
    <s v="-"/>
    <s v="-"/>
    <s v="."/>
    <n v="0"/>
    <s v="."/>
    <x v="1"/>
  </r>
  <r>
    <x v="20"/>
    <s v="Services"/>
    <x v="3"/>
    <m/>
    <x v="6"/>
    <s v="-"/>
    <n v="1.9126980027373115"/>
    <n v="1.9126980027373115"/>
    <s v="."/>
    <m/>
    <n v="1.9126980027373115"/>
    <n v="0.63486575075794438"/>
    <n v="1.2778322519793672"/>
    <n v="2.3163564718569597E-2"/>
    <s v="."/>
    <n v="1.4049372959495142E-2"/>
    <s v="."/>
    <n v="0.59765281307987961"/>
    <s v="-"/>
    <s v="-"/>
    <s v="-"/>
    <s v="-"/>
    <s v="a"/>
    <n v="0.10596591117103041"/>
    <s v="."/>
    <n v="1.1718663408083367"/>
    <s v="-"/>
    <s v="-"/>
    <s v="-"/>
    <s v="."/>
    <n v="0"/>
    <s v="."/>
    <x v="1"/>
  </r>
  <r>
    <x v="20"/>
    <s v="Services"/>
    <x v="3"/>
    <m/>
    <x v="7"/>
    <s v="-"/>
    <n v="1.0848172700056089"/>
    <n v="1.0848172700056089"/>
    <s v="."/>
    <m/>
    <n v="1.0848172700056089"/>
    <n v="1.0848172700056089"/>
    <n v="0"/>
    <n v="0.67995325534571438"/>
    <s v="."/>
    <n v="0.40486401465989447"/>
    <s v="."/>
    <n v="0"/>
    <s v="-"/>
    <s v="-"/>
    <s v="-"/>
    <s v="-"/>
    <s v="a"/>
    <n v="0"/>
    <s v="."/>
    <n v="0"/>
    <s v="-"/>
    <s v="-"/>
    <s v="-"/>
    <s v="."/>
    <n v="0"/>
    <s v="."/>
    <x v="1"/>
  </r>
  <r>
    <x v="20"/>
    <s v="Services"/>
    <x v="3"/>
    <m/>
    <x v="8"/>
    <s v="-"/>
    <n v="0"/>
    <n v="0"/>
    <s v="."/>
    <m/>
    <n v="0"/>
    <n v="0"/>
    <n v="0"/>
    <n v="0"/>
    <s v="."/>
    <n v="0"/>
    <s v="."/>
    <n v="0"/>
    <s v="-"/>
    <s v="-"/>
    <s v="-"/>
    <s v="-"/>
    <s v="a"/>
    <n v="0"/>
    <s v="."/>
    <n v="0"/>
    <s v="-"/>
    <s v="-"/>
    <s v="-"/>
    <s v="."/>
    <n v="0"/>
    <s v="."/>
    <x v="1"/>
  </r>
  <r>
    <x v="20"/>
    <s v="Services"/>
    <x v="3"/>
    <m/>
    <x v="9"/>
    <s v="-"/>
    <n v="0"/>
    <n v="0"/>
    <s v="."/>
    <m/>
    <n v="0"/>
    <n v="0"/>
    <n v="0"/>
    <n v="0"/>
    <s v="."/>
    <n v="0"/>
    <s v="."/>
    <n v="0"/>
    <s v="-"/>
    <s v="-"/>
    <s v="-"/>
    <s v="-"/>
    <s v="a"/>
    <n v="0"/>
    <s v="."/>
    <n v="0"/>
    <s v="-"/>
    <s v="-"/>
    <s v="-"/>
    <s v="."/>
    <n v="0"/>
    <s v="."/>
    <x v="1"/>
  </r>
  <r>
    <x v="20"/>
    <s v="Services"/>
    <x v="3"/>
    <m/>
    <x v="10"/>
    <s v="-"/>
    <n v="8.6035816296029965E-2"/>
    <n v="8.6035816296029965E-2"/>
    <s v="."/>
    <m/>
    <n v="8.6035816296029965E-2"/>
    <n v="8.6035816296029965E-2"/>
    <n v="0"/>
    <n v="5.4042692448077738E-2"/>
    <s v="."/>
    <n v="3.1993123847952235E-2"/>
    <s v="."/>
    <n v="0"/>
    <s v="-"/>
    <s v="-"/>
    <s v="-"/>
    <s v="-"/>
    <s v="a"/>
    <n v="0"/>
    <s v="."/>
    <n v="0"/>
    <s v="-"/>
    <s v="-"/>
    <s v="-"/>
    <s v="."/>
    <n v="0"/>
    <s v="."/>
    <x v="1"/>
  </r>
  <r>
    <x v="20"/>
    <s v="Services"/>
    <x v="3"/>
    <m/>
    <x v="11"/>
    <s v="-"/>
    <n v="0"/>
    <n v="0"/>
    <s v="."/>
    <m/>
    <n v="0"/>
    <n v="0"/>
    <n v="0"/>
    <n v="0"/>
    <s v="."/>
    <n v="0"/>
    <s v="."/>
    <n v="0"/>
    <s v="-"/>
    <s v="-"/>
    <s v="-"/>
    <s v="-"/>
    <s v="a"/>
    <n v="0"/>
    <s v="."/>
    <n v="0"/>
    <s v="-"/>
    <s v="-"/>
    <s v="-"/>
    <s v="."/>
    <n v="0"/>
    <s v="."/>
    <x v="1"/>
  </r>
  <r>
    <x v="20"/>
    <s v="Services"/>
    <x v="3"/>
    <m/>
    <x v="12"/>
    <s v="-"/>
    <n v="5.6001901057451592E-2"/>
    <n v="5.6001901057451592E-2"/>
    <s v="."/>
    <m/>
    <n v="5.6001901057451592E-2"/>
    <n v="5.6001901057451592E-2"/>
    <n v="0"/>
    <n v="3.1557392431701178E-2"/>
    <s v="."/>
    <n v="2.4444508625750413E-2"/>
    <s v="."/>
    <n v="0"/>
    <s v="-"/>
    <s v="-"/>
    <s v="-"/>
    <s v="-"/>
    <s v="a"/>
    <n v="0"/>
    <s v="."/>
    <n v="0"/>
    <s v="-"/>
    <s v="-"/>
    <s v="-"/>
    <s v="."/>
    <n v="0"/>
    <s v="."/>
    <x v="1"/>
  </r>
  <r>
    <x v="20"/>
    <s v="Services"/>
    <x v="3"/>
    <m/>
    <x v="13"/>
    <s v="-"/>
    <n v="1.8685272194264545E-2"/>
    <n v="1.8685272194264545E-2"/>
    <s v="."/>
    <m/>
    <n v="1.8685272194264545E-2"/>
    <n v="1.8685272194264545E-2"/>
    <n v="0"/>
    <n v="1.1521167831388159E-2"/>
    <s v="."/>
    <n v="7.1641043628763871E-3"/>
    <s v="."/>
    <n v="0"/>
    <s v="-"/>
    <s v="-"/>
    <s v="-"/>
    <s v="-"/>
    <s v="a"/>
    <n v="0"/>
    <s v="."/>
    <n v="0"/>
    <s v="-"/>
    <s v="-"/>
    <s v="-"/>
    <s v="."/>
    <n v="0"/>
    <s v="."/>
    <x v="1"/>
  </r>
  <r>
    <x v="20"/>
    <s v="Services"/>
    <x v="3"/>
    <m/>
    <x v="14"/>
    <s v="-"/>
    <n v="0"/>
    <n v="0"/>
    <s v="."/>
    <m/>
    <n v="0"/>
    <n v="0"/>
    <n v="0"/>
    <n v="0"/>
    <s v="."/>
    <n v="0"/>
    <s v="."/>
    <n v="0"/>
    <s v="-"/>
    <s v="-"/>
    <s v="-"/>
    <s v="-"/>
    <s v="a"/>
    <n v="0"/>
    <s v="."/>
    <n v="0"/>
    <s v="-"/>
    <s v="-"/>
    <s v="-"/>
    <s v="."/>
    <n v="0"/>
    <s v="."/>
    <x v="1"/>
  </r>
  <r>
    <x v="20"/>
    <s v="Services"/>
    <x v="4"/>
    <m/>
    <x v="1"/>
    <s v="-"/>
    <n v="1.5882569486097653"/>
    <n v="1.5882569486097653"/>
    <s v="."/>
    <m/>
    <n v="1.5882569486097653"/>
    <n v="1.5089673297610913"/>
    <n v="7.9289618848673984E-2"/>
    <n v="1.3342515649794868"/>
    <s v="."/>
    <n v="0.17471576478160442"/>
    <s v="."/>
    <n v="0"/>
    <s v="-"/>
    <s v="-"/>
    <s v="-"/>
    <s v="-"/>
    <s v="a"/>
    <n v="2.4605547992165928E-2"/>
    <s v="."/>
    <n v="5.468407085650806E-2"/>
    <s v="-"/>
    <s v="-"/>
    <s v="-"/>
    <s v="."/>
    <n v="0"/>
    <s v="."/>
    <x v="1"/>
  </r>
  <r>
    <x v="20"/>
    <s v="Services"/>
    <x v="4"/>
    <m/>
    <x v="2"/>
    <s v="-"/>
    <n v="2.2614271342017286E-3"/>
    <n v="2.2614271342017286E-3"/>
    <s v="."/>
    <m/>
    <n v="2.2614271342017286E-3"/>
    <n v="2.2614271342017286E-3"/>
    <n v="0"/>
    <n v="2.2614271342017286E-3"/>
    <s v="."/>
    <n v="0"/>
    <s v="."/>
    <n v="0"/>
    <s v="-"/>
    <s v="-"/>
    <s v="-"/>
    <s v="-"/>
    <s v="a"/>
    <n v="0"/>
    <s v="."/>
    <n v="0"/>
    <s v="-"/>
    <s v="-"/>
    <s v="-"/>
    <s v="."/>
    <n v="0"/>
    <s v="."/>
    <x v="1"/>
  </r>
  <r>
    <x v="20"/>
    <s v="Services"/>
    <x v="4"/>
    <m/>
    <x v="3"/>
    <s v="-"/>
    <n v="5.2719901566127061E-2"/>
    <n v="5.2719901566127061E-2"/>
    <s v="."/>
    <m/>
    <n v="5.2719901566127061E-2"/>
    <n v="5.2719901566127061E-2"/>
    <n v="0"/>
    <n v="4.6701159200757618E-2"/>
    <s v="."/>
    <n v="6.0187423653694427E-3"/>
    <s v="."/>
    <n v="0"/>
    <s v="-"/>
    <s v="-"/>
    <s v="-"/>
    <s v="-"/>
    <s v="a"/>
    <n v="0"/>
    <s v="."/>
    <n v="0"/>
    <s v="-"/>
    <s v="-"/>
    <s v="-"/>
    <s v="."/>
    <n v="0"/>
    <s v="."/>
    <x v="1"/>
  </r>
  <r>
    <x v="20"/>
    <s v="Services"/>
    <x v="4"/>
    <m/>
    <x v="4"/>
    <s v="-"/>
    <n v="0.50938894730416928"/>
    <n v="0.50938894730416928"/>
    <s v="."/>
    <m/>
    <n v="0.50938894730416928"/>
    <n v="0.50938894730416928"/>
    <n v="0"/>
    <n v="0.45013515047455843"/>
    <s v="."/>
    <n v="5.9253796829610794E-2"/>
    <s v="."/>
    <n v="0"/>
    <s v="-"/>
    <s v="-"/>
    <s v="-"/>
    <s v="-"/>
    <s v="a"/>
    <n v="0"/>
    <s v="."/>
    <n v="0"/>
    <s v="-"/>
    <s v="-"/>
    <s v="-"/>
    <s v="."/>
    <n v="0"/>
    <s v="."/>
    <x v="1"/>
  </r>
  <r>
    <x v="20"/>
    <s v="Services"/>
    <x v="4"/>
    <m/>
    <x v="5"/>
    <s v="-"/>
    <n v="0"/>
    <n v="0"/>
    <s v="."/>
    <m/>
    <n v="0"/>
    <n v="0"/>
    <n v="0"/>
    <n v="0"/>
    <s v="."/>
    <n v="0"/>
    <s v="."/>
    <n v="0"/>
    <s v="-"/>
    <s v="-"/>
    <s v="-"/>
    <s v="-"/>
    <s v="a"/>
    <n v="0"/>
    <s v="."/>
    <n v="0"/>
    <s v="-"/>
    <s v="-"/>
    <s v="-"/>
    <s v="."/>
    <n v="0"/>
    <s v="."/>
    <x v="1"/>
  </r>
  <r>
    <x v="20"/>
    <s v="Services"/>
    <x v="4"/>
    <m/>
    <x v="6"/>
    <s v="-"/>
    <n v="0.1054776091273885"/>
    <n v="0.1054776091273885"/>
    <s v="."/>
    <m/>
    <n v="0.1054776091273885"/>
    <n v="2.6187990278714518E-2"/>
    <n v="7.9289618848673984E-2"/>
    <n v="2.3094812886760289E-2"/>
    <s v="."/>
    <n v="3.0931773919542303E-3"/>
    <s v="."/>
    <n v="0"/>
    <s v="-"/>
    <s v="-"/>
    <s v="-"/>
    <s v="-"/>
    <s v="a"/>
    <n v="2.4605547992165928E-2"/>
    <s v="."/>
    <n v="5.468407085650806E-2"/>
    <s v="-"/>
    <s v="-"/>
    <s v="-"/>
    <s v="."/>
    <n v="0"/>
    <s v="."/>
    <x v="1"/>
  </r>
  <r>
    <x v="20"/>
    <s v="Services"/>
    <x v="4"/>
    <m/>
    <x v="7"/>
    <s v="-"/>
    <n v="0.80398611446176305"/>
    <n v="0.80398611446176305"/>
    <s v="."/>
    <m/>
    <n v="0.80398611446176305"/>
    <n v="0.80398611446176305"/>
    <n v="0"/>
    <n v="0.71117029083561867"/>
    <s v="."/>
    <n v="9.2815823626144378E-2"/>
    <s v="."/>
    <n v="0"/>
    <s v="-"/>
    <s v="-"/>
    <s v="-"/>
    <s v="-"/>
    <s v="a"/>
    <n v="0"/>
    <s v="."/>
    <n v="0"/>
    <s v="-"/>
    <s v="-"/>
    <s v="-"/>
    <s v="."/>
    <n v="0"/>
    <s v="."/>
    <x v="1"/>
  </r>
  <r>
    <x v="20"/>
    <s v="Services"/>
    <x v="4"/>
    <m/>
    <x v="8"/>
    <s v="-"/>
    <n v="0"/>
    <n v="0"/>
    <s v="."/>
    <m/>
    <n v="0"/>
    <n v="0"/>
    <n v="0"/>
    <n v="0"/>
    <s v="."/>
    <n v="0"/>
    <s v="."/>
    <n v="0"/>
    <s v="-"/>
    <s v="-"/>
    <s v="-"/>
    <s v="-"/>
    <s v="a"/>
    <n v="0"/>
    <s v="."/>
    <n v="0"/>
    <s v="-"/>
    <s v="-"/>
    <s v="-"/>
    <s v="."/>
    <n v="0"/>
    <s v="."/>
    <x v="1"/>
  </r>
  <r>
    <x v="20"/>
    <s v="Services"/>
    <x v="4"/>
    <m/>
    <x v="9"/>
    <s v="-"/>
    <n v="0"/>
    <n v="0"/>
    <s v="."/>
    <m/>
    <n v="0"/>
    <n v="0"/>
    <n v="0"/>
    <n v="0"/>
    <s v="."/>
    <n v="0"/>
    <s v="."/>
    <n v="0"/>
    <s v="-"/>
    <s v="-"/>
    <s v="-"/>
    <s v="-"/>
    <s v="a"/>
    <n v="0"/>
    <s v="."/>
    <n v="0"/>
    <s v="-"/>
    <s v="-"/>
    <s v="-"/>
    <s v="."/>
    <n v="0"/>
    <s v="."/>
    <x v="1"/>
  </r>
  <r>
    <x v="20"/>
    <s v="Services"/>
    <x v="4"/>
    <m/>
    <x v="10"/>
    <s v="-"/>
    <n v="6.6772371745663306E-2"/>
    <n v="6.6772371745663306E-2"/>
    <s v="."/>
    <m/>
    <n v="6.6772371745663306E-2"/>
    <n v="6.6772371745663306E-2"/>
    <n v="0"/>
    <n v="5.8909637684682617E-2"/>
    <s v="."/>
    <n v="7.8627340609806837E-3"/>
    <s v="."/>
    <n v="0"/>
    <s v="-"/>
    <s v="-"/>
    <s v="-"/>
    <s v="-"/>
    <s v="a"/>
    <n v="0"/>
    <s v="."/>
    <n v="0"/>
    <s v="-"/>
    <s v="-"/>
    <s v="-"/>
    <s v="."/>
    <n v="0"/>
    <s v="."/>
    <x v="1"/>
  </r>
  <r>
    <x v="20"/>
    <s v="Services"/>
    <x v="4"/>
    <m/>
    <x v="11"/>
    <s v="-"/>
    <n v="0"/>
    <n v="0"/>
    <s v="."/>
    <m/>
    <n v="0"/>
    <n v="0"/>
    <n v="0"/>
    <n v="0"/>
    <s v="."/>
    <n v="0"/>
    <s v="."/>
    <n v="0"/>
    <s v="-"/>
    <s v="-"/>
    <s v="-"/>
    <s v="-"/>
    <s v="a"/>
    <n v="0"/>
    <s v="."/>
    <n v="0"/>
    <s v="-"/>
    <s v="-"/>
    <s v="-"/>
    <s v="."/>
    <n v="0"/>
    <s v="."/>
    <x v="1"/>
  </r>
  <r>
    <x v="20"/>
    <s v="Services"/>
    <x v="4"/>
    <m/>
    <x v="12"/>
    <s v="-"/>
    <n v="3.3746570133060441E-2"/>
    <n v="3.3746570133060441E-2"/>
    <s v="."/>
    <m/>
    <n v="3.3746570133060441E-2"/>
    <n v="3.3746570133060441E-2"/>
    <n v="0"/>
    <n v="2.9700441359936658E-2"/>
    <s v="."/>
    <n v="4.046128773123785E-3"/>
    <s v="."/>
    <n v="0"/>
    <s v="-"/>
    <s v="-"/>
    <s v="-"/>
    <s v="-"/>
    <s v="a"/>
    <n v="0"/>
    <s v="."/>
    <n v="0"/>
    <s v="-"/>
    <s v="-"/>
    <s v="-"/>
    <s v="."/>
    <n v="0"/>
    <s v="."/>
    <x v="1"/>
  </r>
  <r>
    <x v="20"/>
    <s v="Services"/>
    <x v="4"/>
    <m/>
    <x v="13"/>
    <s v="-"/>
    <n v="1.3904007137391976E-2"/>
    <n v="1.3904007137391976E-2"/>
    <s v="."/>
    <m/>
    <n v="1.3904007137391976E-2"/>
    <n v="1.3904007137391976E-2"/>
    <n v="0"/>
    <n v="1.2278645402970873E-2"/>
    <s v="."/>
    <n v="1.6253617344211026E-3"/>
    <s v="."/>
    <n v="0"/>
    <s v="-"/>
    <s v="-"/>
    <s v="-"/>
    <s v="-"/>
    <s v="a"/>
    <n v="0"/>
    <s v="."/>
    <n v="0"/>
    <s v="-"/>
    <s v="-"/>
    <s v="-"/>
    <s v="."/>
    <n v="0"/>
    <s v="."/>
    <x v="1"/>
  </r>
  <r>
    <x v="20"/>
    <s v="Services"/>
    <x v="4"/>
    <m/>
    <x v="14"/>
    <s v="-"/>
    <n v="0"/>
    <n v="0"/>
    <s v="."/>
    <m/>
    <n v="0"/>
    <n v="0"/>
    <n v="0"/>
    <n v="0"/>
    <s v="."/>
    <n v="0"/>
    <s v="."/>
    <n v="0"/>
    <s v="-"/>
    <s v="-"/>
    <s v="-"/>
    <s v="-"/>
    <s v="a"/>
    <n v="0"/>
    <s v="."/>
    <n v="0"/>
    <s v="-"/>
    <s v="-"/>
    <s v="-"/>
    <s v="."/>
    <n v="0"/>
    <s v="."/>
    <x v="1"/>
  </r>
  <r>
    <x v="20"/>
    <s v="Services"/>
    <x v="5"/>
    <m/>
    <x v="1"/>
    <s v="-"/>
    <n v="0.84460089692758111"/>
    <n v="0.84460089692758111"/>
    <s v="."/>
    <m/>
    <n v="0.84460089692758111"/>
    <n v="0.66167722036424803"/>
    <n v="0.18292367656333308"/>
    <n v="0.59934577179957427"/>
    <s v="."/>
    <n v="6.2331448564673743E-2"/>
    <s v="."/>
    <n v="0"/>
    <s v="-"/>
    <s v="-"/>
    <s v="-"/>
    <s v="-"/>
    <s v="a"/>
    <n v="0.15960825395352077"/>
    <s v="."/>
    <n v="2.3315422609812324E-2"/>
    <s v="-"/>
    <s v="-"/>
    <s v="-"/>
    <s v="."/>
    <n v="0"/>
    <s v="."/>
    <x v="1"/>
  </r>
  <r>
    <x v="20"/>
    <s v="Services"/>
    <x v="5"/>
    <m/>
    <x v="2"/>
    <s v="-"/>
    <n v="2.4183987738027552E-4"/>
    <n v="2.4183987738027552E-4"/>
    <s v="."/>
    <m/>
    <n v="2.4183987738027552E-4"/>
    <n v="2.4183987738027552E-4"/>
    <n v="0"/>
    <n v="2.4183987738027552E-4"/>
    <s v="."/>
    <n v="0"/>
    <s v="."/>
    <n v="0"/>
    <s v="-"/>
    <s v="-"/>
    <s v="-"/>
    <s v="-"/>
    <s v="a"/>
    <n v="0"/>
    <s v="."/>
    <n v="0"/>
    <s v="-"/>
    <s v="-"/>
    <s v="-"/>
    <s v="."/>
    <n v="0"/>
    <s v="."/>
    <x v="1"/>
  </r>
  <r>
    <x v="20"/>
    <s v="Services"/>
    <x v="5"/>
    <m/>
    <x v="3"/>
    <s v="-"/>
    <n v="2.4525814080331887E-2"/>
    <n v="2.4525814080331887E-2"/>
    <s v="."/>
    <m/>
    <n v="2.4525814080331887E-2"/>
    <n v="2.4525814080331887E-2"/>
    <n v="0"/>
    <n v="2.2280971805251047E-2"/>
    <s v="."/>
    <n v="2.2448422750808395E-3"/>
    <s v="."/>
    <n v="0"/>
    <s v="-"/>
    <s v="-"/>
    <s v="-"/>
    <s v="-"/>
    <s v="a"/>
    <n v="0"/>
    <s v="."/>
    <n v="0"/>
    <s v="-"/>
    <s v="-"/>
    <s v="-"/>
    <s v="."/>
    <n v="0"/>
    <s v="."/>
    <x v="1"/>
  </r>
  <r>
    <x v="20"/>
    <s v="Services"/>
    <x v="5"/>
    <m/>
    <x v="4"/>
    <s v="-"/>
    <n v="0.22363492958062542"/>
    <n v="0.22363492958062542"/>
    <s v="."/>
    <m/>
    <n v="0.22363492958062542"/>
    <n v="0.22363492958062542"/>
    <n v="0"/>
    <n v="0.20251544191025236"/>
    <s v="."/>
    <n v="2.1119487670373058E-2"/>
    <s v="."/>
    <n v="0"/>
    <s v="-"/>
    <s v="-"/>
    <s v="-"/>
    <s v="-"/>
    <s v="a"/>
    <n v="0"/>
    <s v="."/>
    <n v="0"/>
    <s v="-"/>
    <s v="-"/>
    <s v="-"/>
    <s v="."/>
    <n v="0"/>
    <s v="."/>
    <x v="1"/>
  </r>
  <r>
    <x v="20"/>
    <s v="Services"/>
    <x v="5"/>
    <m/>
    <x v="5"/>
    <s v="-"/>
    <n v="0"/>
    <n v="0"/>
    <s v="."/>
    <m/>
    <n v="0"/>
    <n v="0"/>
    <n v="0"/>
    <n v="0"/>
    <s v="."/>
    <n v="0"/>
    <s v="."/>
    <n v="0"/>
    <s v="-"/>
    <s v="-"/>
    <s v="-"/>
    <s v="-"/>
    <s v="a"/>
    <n v="0"/>
    <s v="."/>
    <n v="0"/>
    <s v="-"/>
    <s v="-"/>
    <s v="-"/>
    <s v="."/>
    <n v="0"/>
    <s v="."/>
    <x v="1"/>
  </r>
  <r>
    <x v="20"/>
    <s v="Services"/>
    <x v="5"/>
    <m/>
    <x v="6"/>
    <s v="-"/>
    <n v="0.19436418901822908"/>
    <n v="0.19436418901822908"/>
    <s v="."/>
    <m/>
    <n v="0.19436418901822908"/>
    <n v="1.1440512454895985E-2"/>
    <n v="0.18292367656333308"/>
    <n v="1.033537368536833E-2"/>
    <s v="."/>
    <n v="1.1051387695276552E-3"/>
    <s v="."/>
    <n v="0"/>
    <s v="-"/>
    <s v="-"/>
    <s v="-"/>
    <s v="-"/>
    <s v="a"/>
    <n v="0.15960825395352077"/>
    <s v="."/>
    <n v="2.3315422609812324E-2"/>
    <s v="-"/>
    <s v="-"/>
    <s v="-"/>
    <s v="."/>
    <n v="0"/>
    <s v="."/>
    <x v="1"/>
  </r>
  <r>
    <x v="20"/>
    <s v="Services"/>
    <x v="5"/>
    <m/>
    <x v="7"/>
    <s v="-"/>
    <n v="0.35367349049061703"/>
    <n v="0.35367349049061703"/>
    <s v="."/>
    <m/>
    <n v="0.35367349049061703"/>
    <n v="0.35367349049061703"/>
    <n v="0"/>
    <n v="0.32047644357464633"/>
    <s v="."/>
    <n v="3.319704691597071E-2"/>
    <s v="."/>
    <n v="0"/>
    <s v="-"/>
    <s v="-"/>
    <s v="-"/>
    <s v="-"/>
    <s v="a"/>
    <n v="0"/>
    <s v="."/>
    <n v="0"/>
    <s v="-"/>
    <s v="-"/>
    <s v="-"/>
    <s v="."/>
    <n v="0"/>
    <s v="."/>
    <x v="1"/>
  </r>
  <r>
    <x v="20"/>
    <s v="Services"/>
    <x v="5"/>
    <m/>
    <x v="8"/>
    <s v="-"/>
    <n v="0"/>
    <n v="0"/>
    <s v="."/>
    <m/>
    <n v="0"/>
    <n v="0"/>
    <n v="0"/>
    <n v="0"/>
    <s v="."/>
    <n v="0"/>
    <s v="."/>
    <n v="0"/>
    <s v="-"/>
    <s v="-"/>
    <s v="-"/>
    <s v="-"/>
    <s v="a"/>
    <n v="0"/>
    <s v="."/>
    <n v="0"/>
    <s v="-"/>
    <s v="-"/>
    <s v="-"/>
    <s v="."/>
    <n v="0"/>
    <s v="."/>
    <x v="1"/>
  </r>
  <r>
    <x v="20"/>
    <s v="Services"/>
    <x v="5"/>
    <m/>
    <x v="9"/>
    <s v="-"/>
    <n v="0"/>
    <n v="0"/>
    <s v="."/>
    <m/>
    <n v="0"/>
    <n v="0"/>
    <n v="0"/>
    <n v="0"/>
    <s v="."/>
    <n v="0"/>
    <s v="."/>
    <n v="0"/>
    <s v="-"/>
    <s v="-"/>
    <s v="-"/>
    <s v="-"/>
    <s v="a"/>
    <n v="0"/>
    <s v="."/>
    <n v="0"/>
    <s v="-"/>
    <s v="-"/>
    <s v="-"/>
    <s v="."/>
    <n v="0"/>
    <s v="."/>
    <x v="1"/>
  </r>
  <r>
    <x v="20"/>
    <s v="Services"/>
    <x v="5"/>
    <m/>
    <x v="10"/>
    <s v="-"/>
    <n v="2.9850214429900497E-2"/>
    <n v="2.9850214429900497E-2"/>
    <s v="."/>
    <m/>
    <n v="2.9850214429900497E-2"/>
    <n v="2.9850214429900497E-2"/>
    <n v="0"/>
    <n v="2.7048444779372845E-2"/>
    <s v="."/>
    <n v="2.8017696505276512E-3"/>
    <s v="."/>
    <n v="0"/>
    <s v="-"/>
    <s v="-"/>
    <s v="-"/>
    <s v="-"/>
    <s v="a"/>
    <n v="0"/>
    <s v="."/>
    <n v="0"/>
    <s v="-"/>
    <s v="-"/>
    <s v="-"/>
    <s v="."/>
    <n v="0"/>
    <s v="."/>
    <x v="1"/>
  </r>
  <r>
    <x v="20"/>
    <s v="Services"/>
    <x v="5"/>
    <m/>
    <x v="11"/>
    <s v="-"/>
    <n v="0"/>
    <n v="0"/>
    <s v="."/>
    <m/>
    <n v="0"/>
    <n v="0"/>
    <n v="0"/>
    <n v="0"/>
    <s v="."/>
    <n v="0"/>
    <s v="."/>
    <n v="0"/>
    <s v="-"/>
    <s v="-"/>
    <s v="-"/>
    <s v="-"/>
    <s v="a"/>
    <n v="0"/>
    <s v="."/>
    <n v="0"/>
    <s v="-"/>
    <s v="-"/>
    <s v="-"/>
    <s v="."/>
    <n v="0"/>
    <s v="."/>
    <x v="1"/>
  </r>
  <r>
    <x v="20"/>
    <s v="Services"/>
    <x v="5"/>
    <m/>
    <x v="12"/>
    <s v="-"/>
    <n v="1.1861953014270947E-2"/>
    <n v="1.1861953014270947E-2"/>
    <s v="."/>
    <m/>
    <n v="1.1861953014270947E-2"/>
    <n v="1.1861953014270947E-2"/>
    <n v="0"/>
    <n v="1.0610687256600341E-2"/>
    <s v="."/>
    <n v="1.2512657576706067E-3"/>
    <s v="."/>
    <n v="0"/>
    <s v="-"/>
    <s v="-"/>
    <s v="-"/>
    <s v="-"/>
    <s v="a"/>
    <n v="0"/>
    <s v="."/>
    <n v="0"/>
    <s v="-"/>
    <s v="-"/>
    <s v="-"/>
    <s v="."/>
    <n v="0"/>
    <s v="."/>
    <x v="1"/>
  </r>
  <r>
    <x v="20"/>
    <s v="Services"/>
    <x v="5"/>
    <m/>
    <x v="13"/>
    <s v="-"/>
    <n v="6.4484664362259017E-3"/>
    <n v="6.4484664362259017E-3"/>
    <s v="."/>
    <m/>
    <n v="6.4484664362259017E-3"/>
    <n v="6.4484664362259017E-3"/>
    <n v="0"/>
    <n v="5.8365689107026768E-3"/>
    <s v="."/>
    <n v="6.1189752552322479E-4"/>
    <s v="."/>
    <n v="0"/>
    <s v="-"/>
    <s v="-"/>
    <s v="-"/>
    <s v="-"/>
    <s v="a"/>
    <n v="0"/>
    <s v="."/>
    <n v="0"/>
    <s v="-"/>
    <s v="-"/>
    <s v="-"/>
    <s v="."/>
    <n v="0"/>
    <s v="."/>
    <x v="1"/>
  </r>
  <r>
    <x v="20"/>
    <s v="Services"/>
    <x v="5"/>
    <m/>
    <x v="14"/>
    <s v="-"/>
    <n v="0"/>
    <n v="0"/>
    <s v="."/>
    <m/>
    <n v="0"/>
    <n v="0"/>
    <n v="0"/>
    <n v="0"/>
    <s v="."/>
    <n v="0"/>
    <s v="."/>
    <n v="0"/>
    <s v="-"/>
    <s v="-"/>
    <s v="-"/>
    <s v="-"/>
    <s v="a"/>
    <n v="0"/>
    <s v="."/>
    <n v="0"/>
    <s v="-"/>
    <s v="-"/>
    <s v="-"/>
    <s v="."/>
    <n v="0"/>
    <s v="."/>
    <x v="1"/>
  </r>
  <r>
    <x v="20"/>
    <s v="Services"/>
    <x v="6"/>
    <m/>
    <x v="1"/>
    <s v="-"/>
    <n v="2.8407969203237227"/>
    <n v="2.8407969203237227"/>
    <s v="."/>
    <m/>
    <n v="2.8407969203237227"/>
    <n v="2.7536859586372051"/>
    <n v="8.7110961686517635E-2"/>
    <n v="1.8164127092018276"/>
    <s v="."/>
    <n v="0.58770692477356079"/>
    <s v="."/>
    <n v="0.34956632466181681"/>
    <s v="-"/>
    <s v="-"/>
    <s v="-"/>
    <s v="-"/>
    <s v="a"/>
    <n v="4.5825882279957554E-3"/>
    <s v="."/>
    <n v="8.2528373458521875E-2"/>
    <s v="-"/>
    <s v="-"/>
    <s v="-"/>
    <s v="."/>
    <n v="0"/>
    <s v="."/>
    <x v="1"/>
  </r>
  <r>
    <x v="20"/>
    <s v="Services"/>
    <x v="6"/>
    <m/>
    <x v="2"/>
    <s v="-"/>
    <n v="4.6649271989277208E-3"/>
    <n v="4.6649271989277208E-3"/>
    <s v="."/>
    <m/>
    <n v="4.6649271989277208E-3"/>
    <n v="4.6649271989277208E-3"/>
    <n v="0"/>
    <n v="4.6649271989277208E-3"/>
    <s v="."/>
    <n v="0"/>
    <s v="."/>
    <n v="0"/>
    <s v="-"/>
    <s v="-"/>
    <s v="-"/>
    <s v="-"/>
    <s v="a"/>
    <n v="0"/>
    <s v="."/>
    <n v="0"/>
    <s v="-"/>
    <s v="-"/>
    <s v="-"/>
    <s v="."/>
    <n v="0"/>
    <s v="."/>
    <x v="1"/>
  </r>
  <r>
    <x v="20"/>
    <s v="Services"/>
    <x v="6"/>
    <m/>
    <x v="3"/>
    <s v="-"/>
    <n v="8.0776220524130055E-2"/>
    <n v="8.0776220524130055E-2"/>
    <s v="."/>
    <m/>
    <n v="8.0776220524130055E-2"/>
    <n v="8.0776220524130055E-2"/>
    <n v="0"/>
    <n v="6.1506582856230112E-2"/>
    <s v="."/>
    <n v="1.9269637667899939E-2"/>
    <s v="."/>
    <n v="0"/>
    <s v="-"/>
    <s v="-"/>
    <s v="-"/>
    <s v="-"/>
    <s v="a"/>
    <n v="0"/>
    <s v="."/>
    <n v="0"/>
    <s v="-"/>
    <s v="-"/>
    <s v="-"/>
    <s v="."/>
    <n v="0"/>
    <s v="."/>
    <x v="1"/>
  </r>
  <r>
    <x v="20"/>
    <s v="Services"/>
    <x v="6"/>
    <m/>
    <x v="4"/>
    <s v="-"/>
    <n v="0.80269640659825592"/>
    <n v="0.80269640659825592"/>
    <s v="."/>
    <m/>
    <n v="0.80269640659825592"/>
    <n v="0.80269640659825592"/>
    <n v="0"/>
    <n v="0.60373391176315927"/>
    <s v="."/>
    <n v="0.19896249483509668"/>
    <s v="."/>
    <n v="0"/>
    <s v="-"/>
    <s v="-"/>
    <s v="-"/>
    <s v="-"/>
    <s v="a"/>
    <n v="0"/>
    <s v="."/>
    <n v="0"/>
    <s v="-"/>
    <s v="-"/>
    <s v="-"/>
    <s v="."/>
    <n v="0"/>
    <s v="."/>
    <x v="1"/>
  </r>
  <r>
    <x v="20"/>
    <s v="Services"/>
    <x v="6"/>
    <m/>
    <x v="5"/>
    <s v="-"/>
    <n v="0"/>
    <n v="0"/>
    <s v="."/>
    <m/>
    <n v="0"/>
    <n v="0"/>
    <n v="0"/>
    <n v="0"/>
    <s v="."/>
    <n v="0"/>
    <s v="."/>
    <n v="0"/>
    <s v="-"/>
    <s v="-"/>
    <s v="-"/>
    <s v="-"/>
    <s v="a"/>
    <n v="0"/>
    <s v="."/>
    <n v="0"/>
    <s v="-"/>
    <s v="-"/>
    <s v="-"/>
    <s v="."/>
    <n v="0"/>
    <s v="."/>
    <x v="1"/>
  </r>
  <r>
    <x v="20"/>
    <s v="Services"/>
    <x v="6"/>
    <m/>
    <x v="6"/>
    <s v="-"/>
    <n v="0.48653122719176622"/>
    <n v="0.48653122719176622"/>
    <s v="."/>
    <m/>
    <n v="0.48653122719176622"/>
    <n v="0.39942026550524862"/>
    <n v="8.7110961686517635E-2"/>
    <n v="3.7015980238218033E-2"/>
    <s v="."/>
    <n v="1.2837960605213777E-2"/>
    <s v="."/>
    <n v="0.34956632466181681"/>
    <s v="-"/>
    <s v="-"/>
    <s v="-"/>
    <s v="-"/>
    <s v="a"/>
    <n v="4.5825882279957554E-3"/>
    <s v="."/>
    <n v="8.2528373458521875E-2"/>
    <s v="-"/>
    <s v="-"/>
    <s v="-"/>
    <s v="."/>
    <n v="0"/>
    <s v="."/>
    <x v="1"/>
  </r>
  <r>
    <x v="20"/>
    <s v="Services"/>
    <x v="6"/>
    <m/>
    <x v="7"/>
    <s v="-"/>
    <n v="1.2615922589832"/>
    <n v="1.2615922589832"/>
    <s v="."/>
    <m/>
    <n v="1.2615922589832"/>
    <n v="1.2615922589832"/>
    <n v="0"/>
    <n v="0.95759913538399122"/>
    <s v="."/>
    <n v="0.30399312359920883"/>
    <s v="."/>
    <n v="0"/>
    <s v="-"/>
    <s v="-"/>
    <s v="-"/>
    <s v="-"/>
    <s v="a"/>
    <n v="0"/>
    <s v="."/>
    <n v="0"/>
    <s v="-"/>
    <s v="-"/>
    <s v="-"/>
    <s v="."/>
    <n v="0"/>
    <s v="."/>
    <x v="1"/>
  </r>
  <r>
    <x v="20"/>
    <s v="Services"/>
    <x v="6"/>
    <m/>
    <x v="8"/>
    <s v="-"/>
    <n v="0"/>
    <n v="0"/>
    <s v="."/>
    <m/>
    <n v="0"/>
    <n v="0"/>
    <n v="0"/>
    <n v="0"/>
    <s v="."/>
    <n v="0"/>
    <s v="."/>
    <n v="0"/>
    <s v="-"/>
    <s v="-"/>
    <s v="-"/>
    <s v="-"/>
    <s v="a"/>
    <n v="0"/>
    <s v="."/>
    <n v="0"/>
    <s v="-"/>
    <s v="-"/>
    <s v="-"/>
    <s v="."/>
    <n v="0"/>
    <s v="."/>
    <x v="1"/>
  </r>
  <r>
    <x v="20"/>
    <s v="Services"/>
    <x v="6"/>
    <m/>
    <x v="9"/>
    <s v="-"/>
    <n v="0"/>
    <n v="0"/>
    <s v="."/>
    <m/>
    <n v="0"/>
    <n v="0"/>
    <n v="0"/>
    <n v="0"/>
    <s v="."/>
    <n v="0"/>
    <s v="."/>
    <n v="0"/>
    <s v="-"/>
    <s v="-"/>
    <s v="-"/>
    <s v="-"/>
    <s v="a"/>
    <n v="0"/>
    <s v="."/>
    <n v="0"/>
    <s v="-"/>
    <s v="-"/>
    <s v="-"/>
    <s v="."/>
    <n v="0"/>
    <s v="."/>
    <x v="1"/>
  </r>
  <r>
    <x v="20"/>
    <s v="Services"/>
    <x v="6"/>
    <m/>
    <x v="10"/>
    <s v="-"/>
    <n v="0.11191847243810076"/>
    <n v="0.11191847243810076"/>
    <s v="."/>
    <m/>
    <n v="0.11191847243810076"/>
    <n v="0.11191847243810076"/>
    <n v="0"/>
    <n v="8.4262069271965639E-2"/>
    <s v="."/>
    <n v="2.7656403166135116E-2"/>
    <s v="."/>
    <n v="0"/>
    <s v="-"/>
    <s v="-"/>
    <s v="-"/>
    <s v="-"/>
    <s v="a"/>
    <n v="0"/>
    <s v="."/>
    <n v="0"/>
    <s v="-"/>
    <s v="-"/>
    <s v="-"/>
    <s v="."/>
    <n v="0"/>
    <s v="."/>
    <x v="1"/>
  </r>
  <r>
    <x v="20"/>
    <s v="Services"/>
    <x v="6"/>
    <m/>
    <x v="11"/>
    <s v="-"/>
    <n v="0"/>
    <n v="0"/>
    <s v="."/>
    <m/>
    <n v="0"/>
    <n v="0"/>
    <n v="0"/>
    <n v="0"/>
    <s v="."/>
    <n v="0"/>
    <s v="."/>
    <n v="0"/>
    <s v="-"/>
    <s v="-"/>
    <s v="-"/>
    <s v="-"/>
    <s v="a"/>
    <n v="0"/>
    <s v="."/>
    <n v="0"/>
    <s v="-"/>
    <s v="-"/>
    <s v="-"/>
    <s v="."/>
    <n v="0"/>
    <s v="."/>
    <x v="1"/>
  </r>
  <r>
    <x v="20"/>
    <s v="Services"/>
    <x v="6"/>
    <m/>
    <x v="12"/>
    <s v="-"/>
    <n v="6.995757602505312E-2"/>
    <n v="6.995757602505312E-2"/>
    <s v="."/>
    <m/>
    <n v="6.995757602505312E-2"/>
    <n v="6.995757602505312E-2"/>
    <n v="0"/>
    <n v="5.0600787736195446E-2"/>
    <s v="."/>
    <n v="1.935678828885767E-2"/>
    <s v="."/>
    <n v="0"/>
    <s v="-"/>
    <s v="-"/>
    <s v="-"/>
    <s v="-"/>
    <s v="a"/>
    <n v="0"/>
    <s v="."/>
    <n v="0"/>
    <s v="-"/>
    <s v="-"/>
    <s v="-"/>
    <s v="."/>
    <n v="0"/>
    <s v="."/>
    <x v="1"/>
  </r>
  <r>
    <x v="20"/>
    <s v="Services"/>
    <x v="6"/>
    <m/>
    <x v="13"/>
    <s v="-"/>
    <n v="2.2659831364289198E-2"/>
    <n v="2.2659831364289198E-2"/>
    <s v="."/>
    <m/>
    <n v="2.2659831364289198E-2"/>
    <n v="2.2659831364289198E-2"/>
    <n v="0"/>
    <n v="1.702931475314038E-2"/>
    <s v="."/>
    <n v="5.6305166111488177E-3"/>
    <s v="."/>
    <n v="0"/>
    <s v="-"/>
    <s v="-"/>
    <s v="-"/>
    <s v="-"/>
    <s v="a"/>
    <n v="0"/>
    <s v="."/>
    <n v="0"/>
    <s v="-"/>
    <s v="-"/>
    <s v="-"/>
    <s v="."/>
    <n v="0"/>
    <s v="."/>
    <x v="1"/>
  </r>
  <r>
    <x v="20"/>
    <s v="Services"/>
    <x v="6"/>
    <m/>
    <x v="14"/>
    <s v="-"/>
    <n v="0"/>
    <n v="0"/>
    <s v="."/>
    <m/>
    <n v="0"/>
    <n v="0"/>
    <n v="0"/>
    <n v="0"/>
    <s v="."/>
    <n v="0"/>
    <s v="."/>
    <n v="0"/>
    <s v="-"/>
    <s v="-"/>
    <s v="-"/>
    <s v="-"/>
    <s v="a"/>
    <n v="0"/>
    <s v="."/>
    <n v="0"/>
    <s v="-"/>
    <s v="-"/>
    <s v="-"/>
    <s v="."/>
    <n v="0"/>
    <s v="."/>
    <x v="1"/>
  </r>
  <r>
    <x v="20"/>
    <s v="Services"/>
    <x v="7"/>
    <m/>
    <x v="1"/>
    <s v="-"/>
    <n v="3.0329230286136144"/>
    <n v="3.0329230286136144"/>
    <s v="."/>
    <m/>
    <n v="3.0329230286136144"/>
    <n v="2.9911792710288436"/>
    <n v="4.1743757584770586E-2"/>
    <n v="2.4434114632305466"/>
    <s v="."/>
    <n v="0.3454738343886572"/>
    <s v="."/>
    <n v="0.20229397340964"/>
    <s v="-"/>
    <s v="-"/>
    <s v="-"/>
    <s v="-"/>
    <s v="a"/>
    <n v="1.3673399411586008E-2"/>
    <s v="."/>
    <n v="2.8070358173184578E-2"/>
    <s v="-"/>
    <s v="-"/>
    <s v="-"/>
    <s v="."/>
    <n v="0"/>
    <s v="."/>
    <x v="1"/>
  </r>
  <r>
    <x v="20"/>
    <s v="Services"/>
    <x v="7"/>
    <m/>
    <x v="2"/>
    <s v="-"/>
    <n v="3.891161891258035E-3"/>
    <n v="3.891161891258035E-3"/>
    <s v="."/>
    <m/>
    <n v="3.891161891258035E-3"/>
    <n v="3.891161891258035E-3"/>
    <n v="0"/>
    <n v="3.891161891258035E-3"/>
    <s v="."/>
    <n v="0"/>
    <s v="."/>
    <n v="0"/>
    <s v="-"/>
    <s v="-"/>
    <s v="-"/>
    <s v="-"/>
    <s v="a"/>
    <n v="0"/>
    <s v="."/>
    <n v="0"/>
    <s v="-"/>
    <s v="-"/>
    <s v="-"/>
    <s v="."/>
    <n v="0"/>
    <s v="."/>
    <x v="1"/>
  </r>
  <r>
    <x v="20"/>
    <s v="Services"/>
    <x v="7"/>
    <m/>
    <x v="3"/>
    <s v="-"/>
    <n v="9.6645611675328813E-2"/>
    <n v="9.6645611675328813E-2"/>
    <s v="."/>
    <m/>
    <n v="9.6645611675328813E-2"/>
    <n v="9.6645611675328813E-2"/>
    <n v="0"/>
    <n v="8.5066156581319607E-2"/>
    <s v="."/>
    <n v="1.1579455094009204E-2"/>
    <s v="."/>
    <n v="0"/>
    <s v="-"/>
    <s v="-"/>
    <s v="-"/>
    <s v="-"/>
    <s v="a"/>
    <n v="0"/>
    <s v="."/>
    <n v="0"/>
    <s v="-"/>
    <s v="-"/>
    <s v="-"/>
    <s v="."/>
    <n v="0"/>
    <s v="."/>
    <x v="1"/>
  </r>
  <r>
    <x v="20"/>
    <s v="Services"/>
    <x v="7"/>
    <m/>
    <x v="4"/>
    <s v="-"/>
    <n v="0.93342654261882985"/>
    <n v="0.93342654261882985"/>
    <s v="."/>
    <m/>
    <n v="0.93342654261882985"/>
    <n v="0.93342654261882985"/>
    <n v="0"/>
    <n v="0.81672018994802653"/>
    <s v="."/>
    <n v="0.11670635267080329"/>
    <s v="."/>
    <n v="0"/>
    <s v="-"/>
    <s v="-"/>
    <s v="-"/>
    <s v="-"/>
    <s v="a"/>
    <n v="0"/>
    <s v="."/>
    <n v="0"/>
    <s v="-"/>
    <s v="-"/>
    <s v="-"/>
    <s v="."/>
    <n v="0"/>
    <s v="."/>
    <x v="1"/>
  </r>
  <r>
    <x v="20"/>
    <s v="Services"/>
    <x v="7"/>
    <m/>
    <x v="5"/>
    <s v="-"/>
    <n v="0"/>
    <n v="0"/>
    <s v="."/>
    <m/>
    <n v="0"/>
    <n v="0"/>
    <n v="0"/>
    <n v="0"/>
    <s v="."/>
    <n v="0"/>
    <s v="."/>
    <n v="0"/>
    <s v="-"/>
    <s v="-"/>
    <s v="-"/>
    <s v="-"/>
    <s v="a"/>
    <n v="0"/>
    <s v="."/>
    <n v="0"/>
    <s v="-"/>
    <s v="-"/>
    <s v="-"/>
    <s v="."/>
    <n v="0"/>
    <s v="."/>
    <x v="1"/>
  </r>
  <r>
    <x v="20"/>
    <s v="Services"/>
    <x v="7"/>
    <m/>
    <x v="6"/>
    <s v="-"/>
    <n v="0.29716978712758813"/>
    <n v="0.29716978712758813"/>
    <s v="."/>
    <m/>
    <n v="0.29716978712758813"/>
    <n v="0.25542602954281757"/>
    <n v="4.1743757584770586E-2"/>
    <n v="4.6315465091363764E-2"/>
    <s v="."/>
    <n v="6.8165910418137785E-3"/>
    <s v="."/>
    <n v="0.20229397340964"/>
    <s v="-"/>
    <s v="-"/>
    <s v="-"/>
    <s v="-"/>
    <s v="a"/>
    <n v="1.3673399411586008E-2"/>
    <s v="."/>
    <n v="2.8070358173184578E-2"/>
    <s v="-"/>
    <s v="-"/>
    <s v="-"/>
    <s v="."/>
    <n v="0"/>
    <s v="."/>
    <x v="1"/>
  </r>
  <r>
    <x v="20"/>
    <s v="Services"/>
    <x v="7"/>
    <m/>
    <x v="7"/>
    <s v="-"/>
    <n v="1.4638371409824544"/>
    <n v="1.4638371409824544"/>
    <s v="."/>
    <m/>
    <n v="1.4638371409824544"/>
    <n v="1.4638371409824544"/>
    <n v="0"/>
    <n v="1.2847884853671248"/>
    <s v="."/>
    <n v="0.17904865561532976"/>
    <s v="."/>
    <n v="0"/>
    <s v="-"/>
    <s v="-"/>
    <s v="-"/>
    <s v="-"/>
    <s v="a"/>
    <n v="0"/>
    <s v="."/>
    <n v="0"/>
    <s v="-"/>
    <s v="-"/>
    <s v="-"/>
    <s v="."/>
    <n v="0"/>
    <s v="."/>
    <x v="1"/>
  </r>
  <r>
    <x v="20"/>
    <s v="Services"/>
    <x v="7"/>
    <m/>
    <x v="8"/>
    <s v="-"/>
    <n v="0"/>
    <n v="0"/>
    <s v="."/>
    <m/>
    <n v="0"/>
    <n v="0"/>
    <n v="0"/>
    <n v="0"/>
    <s v="."/>
    <n v="0"/>
    <s v="."/>
    <n v="0"/>
    <s v="-"/>
    <s v="-"/>
    <s v="-"/>
    <s v="-"/>
    <s v="a"/>
    <n v="0"/>
    <s v="."/>
    <n v="0"/>
    <s v="-"/>
    <s v="-"/>
    <s v="-"/>
    <s v="."/>
    <n v="0"/>
    <s v="."/>
    <x v="1"/>
  </r>
  <r>
    <x v="20"/>
    <s v="Services"/>
    <x v="7"/>
    <m/>
    <x v="9"/>
    <s v="-"/>
    <n v="0"/>
    <n v="0"/>
    <s v="."/>
    <m/>
    <n v="0"/>
    <n v="0"/>
    <n v="0"/>
    <n v="0"/>
    <s v="."/>
    <n v="0"/>
    <s v="."/>
    <n v="0"/>
    <s v="-"/>
    <s v="-"/>
    <s v="-"/>
    <s v="-"/>
    <s v="a"/>
    <n v="0"/>
    <s v="."/>
    <n v="0"/>
    <s v="-"/>
    <s v="-"/>
    <s v="-"/>
    <s v="."/>
    <n v="0"/>
    <s v="."/>
    <x v="1"/>
  </r>
  <r>
    <x v="20"/>
    <s v="Services"/>
    <x v="7"/>
    <m/>
    <x v="10"/>
    <s v="-"/>
    <n v="0.13623117241977969"/>
    <n v="0.13623117241977969"/>
    <s v="."/>
    <m/>
    <n v="0.13623117241977969"/>
    <n v="0.13623117241977969"/>
    <n v="0"/>
    <n v="0.11881812648245554"/>
    <s v="."/>
    <n v="1.7413045937324151E-2"/>
    <s v="."/>
    <n v="0"/>
    <s v="-"/>
    <s v="-"/>
    <s v="-"/>
    <s v="-"/>
    <s v="a"/>
    <n v="0"/>
    <s v="."/>
    <n v="0"/>
    <s v="-"/>
    <s v="-"/>
    <s v="-"/>
    <s v="."/>
    <n v="0"/>
    <s v="."/>
    <x v="1"/>
  </r>
  <r>
    <x v="20"/>
    <s v="Services"/>
    <x v="7"/>
    <m/>
    <x v="11"/>
    <s v="-"/>
    <n v="0"/>
    <n v="0"/>
    <s v="."/>
    <m/>
    <n v="0"/>
    <n v="0"/>
    <n v="0"/>
    <n v="0"/>
    <s v="."/>
    <n v="0"/>
    <s v="."/>
    <n v="0"/>
    <s v="-"/>
    <s v="-"/>
    <s v="-"/>
    <s v="-"/>
    <s v="a"/>
    <n v="0"/>
    <s v="."/>
    <n v="0"/>
    <s v="-"/>
    <s v="-"/>
    <s v="-"/>
    <s v="."/>
    <n v="0"/>
    <s v="."/>
    <x v="1"/>
  </r>
  <r>
    <x v="20"/>
    <s v="Services"/>
    <x v="7"/>
    <m/>
    <x v="12"/>
    <s v="-"/>
    <n v="7.5751195300096899E-2"/>
    <n v="7.5751195300096899E-2"/>
    <s v="."/>
    <m/>
    <n v="7.5751195300096899E-2"/>
    <n v="7.5751195300096899E-2"/>
    <n v="0"/>
    <n v="6.5103185246898967E-2"/>
    <s v="."/>
    <n v="1.0648010053197932E-2"/>
    <s v="."/>
    <n v="0"/>
    <s v="-"/>
    <s v="-"/>
    <s v="-"/>
    <s v="-"/>
    <s v="a"/>
    <n v="0"/>
    <s v="."/>
    <n v="0"/>
    <s v="-"/>
    <s v="-"/>
    <s v="-"/>
    <s v="."/>
    <n v="0"/>
    <s v="."/>
    <x v="1"/>
  </r>
  <r>
    <x v="20"/>
    <s v="Services"/>
    <x v="7"/>
    <m/>
    <x v="13"/>
    <s v="-"/>
    <n v="2.5970416598278548E-2"/>
    <n v="2.5970416598278548E-2"/>
    <s v="."/>
    <m/>
    <n v="2.5970416598278548E-2"/>
    <n v="2.5970416598278548E-2"/>
    <n v="0"/>
    <n v="2.2708692622099458E-2"/>
    <s v="."/>
    <n v="3.2617239761790905E-3"/>
    <s v="."/>
    <n v="0"/>
    <s v="-"/>
    <s v="-"/>
    <s v="-"/>
    <s v="-"/>
    <s v="a"/>
    <n v="0"/>
    <s v="."/>
    <n v="0"/>
    <s v="-"/>
    <s v="-"/>
    <s v="-"/>
    <s v="."/>
    <n v="0"/>
    <s v="."/>
    <x v="1"/>
  </r>
  <r>
    <x v="20"/>
    <s v="Services"/>
    <x v="7"/>
    <m/>
    <x v="14"/>
    <s v="-"/>
    <n v="0"/>
    <n v="0"/>
    <s v="."/>
    <m/>
    <n v="0"/>
    <n v="0"/>
    <n v="0"/>
    <n v="0"/>
    <s v="."/>
    <n v="0"/>
    <s v="."/>
    <n v="0"/>
    <s v="-"/>
    <s v="-"/>
    <s v="-"/>
    <s v="-"/>
    <s v="a"/>
    <n v="0"/>
    <s v="."/>
    <n v="0"/>
    <s v="-"/>
    <s v="-"/>
    <s v="-"/>
    <s v="."/>
    <n v="0"/>
    <s v="."/>
    <x v="1"/>
  </r>
  <r>
    <x v="20"/>
    <s v="Services"/>
    <x v="8"/>
    <m/>
    <x v="1"/>
    <s v="-"/>
    <n v="1.2208029416328616"/>
    <n v="1.2208029416328616"/>
    <s v="."/>
    <m/>
    <n v="1.2208029416328616"/>
    <n v="1.1565983429378894"/>
    <n v="6.4204598694972248E-2"/>
    <n v="0.99773125360259707"/>
    <s v="."/>
    <n v="0.15886708933529231"/>
    <s v="."/>
    <n v="0"/>
    <s v="-"/>
    <s v="-"/>
    <s v="-"/>
    <s v="-"/>
    <s v="a"/>
    <n v="1.1092157340442265E-2"/>
    <s v="."/>
    <n v="5.3112441354529978E-2"/>
    <s v="-"/>
    <s v="-"/>
    <s v="-"/>
    <s v="."/>
    <n v="0"/>
    <s v="."/>
    <x v="1"/>
  </r>
  <r>
    <x v="20"/>
    <s v="Services"/>
    <x v="8"/>
    <m/>
    <x v="2"/>
    <s v="-"/>
    <n v="1.9174514261895304E-3"/>
    <n v="1.9174514261895304E-3"/>
    <s v="."/>
    <m/>
    <n v="1.9174514261895304E-3"/>
    <n v="1.9174514261895304E-3"/>
    <n v="0"/>
    <n v="1.9174514261895304E-3"/>
    <s v="."/>
    <n v="0"/>
    <s v="."/>
    <n v="0"/>
    <s v="-"/>
    <s v="-"/>
    <s v="-"/>
    <s v="-"/>
    <s v="a"/>
    <n v="0"/>
    <s v="."/>
    <n v="0"/>
    <s v="-"/>
    <s v="-"/>
    <s v="-"/>
    <s v="."/>
    <n v="0"/>
    <s v="."/>
    <x v="1"/>
  </r>
  <r>
    <x v="20"/>
    <s v="Services"/>
    <x v="8"/>
    <m/>
    <x v="3"/>
    <s v="-"/>
    <n v="4.2959856733804869E-2"/>
    <n v="4.2959856733804869E-2"/>
    <s v="."/>
    <m/>
    <n v="4.2959856733804869E-2"/>
    <n v="4.2959856733804869E-2"/>
    <n v="0"/>
    <n v="3.7228832575400626E-2"/>
    <s v="."/>
    <n v="5.7310241584042458E-3"/>
    <s v="."/>
    <n v="0"/>
    <s v="-"/>
    <s v="-"/>
    <s v="-"/>
    <s v="-"/>
    <s v="a"/>
    <n v="0"/>
    <s v="."/>
    <n v="0"/>
    <s v="-"/>
    <s v="-"/>
    <s v="-"/>
    <s v="."/>
    <n v="0"/>
    <s v="."/>
    <x v="1"/>
  </r>
  <r>
    <x v="20"/>
    <s v="Services"/>
    <x v="8"/>
    <m/>
    <x v="4"/>
    <s v="-"/>
    <n v="0.36873092139943253"/>
    <n v="0.36873092139943253"/>
    <s v="."/>
    <m/>
    <n v="0.36873092139943253"/>
    <n v="0.36873092139943253"/>
    <n v="0"/>
    <n v="0.31738334266692925"/>
    <s v="."/>
    <n v="5.1347578732503313E-2"/>
    <s v="."/>
    <n v="0"/>
    <s v="-"/>
    <s v="-"/>
    <s v="-"/>
    <s v="-"/>
    <s v="a"/>
    <n v="0"/>
    <s v="."/>
    <n v="0"/>
    <s v="-"/>
    <s v="-"/>
    <s v="-"/>
    <s v="."/>
    <n v="0"/>
    <s v="."/>
    <x v="1"/>
  </r>
  <r>
    <x v="20"/>
    <s v="Services"/>
    <x v="8"/>
    <m/>
    <x v="5"/>
    <s v="-"/>
    <n v="0"/>
    <n v="0"/>
    <s v="."/>
    <m/>
    <n v="0"/>
    <n v="0"/>
    <n v="0"/>
    <n v="0"/>
    <s v="."/>
    <n v="0"/>
    <s v="."/>
    <n v="0"/>
    <s v="-"/>
    <s v="-"/>
    <s v="-"/>
    <s v="-"/>
    <s v="a"/>
    <n v="0"/>
    <s v="."/>
    <n v="0"/>
    <s v="-"/>
    <s v="-"/>
    <s v="-"/>
    <s v="."/>
    <n v="0"/>
    <s v="."/>
    <x v="1"/>
  </r>
  <r>
    <x v="20"/>
    <s v="Services"/>
    <x v="8"/>
    <m/>
    <x v="6"/>
    <s v="-"/>
    <n v="8.5374512759279375E-2"/>
    <n v="8.5374512759279375E-2"/>
    <s v="."/>
    <m/>
    <n v="8.5374512759279375E-2"/>
    <n v="2.116991406430712E-2"/>
    <n v="6.4204598694972248E-2"/>
    <n v="1.8238498538414635E-2"/>
    <s v="."/>
    <n v="2.9314155258924851E-3"/>
    <s v="."/>
    <n v="0"/>
    <s v="-"/>
    <s v="-"/>
    <s v="-"/>
    <s v="-"/>
    <s v="a"/>
    <n v="1.1092157340442265E-2"/>
    <s v="."/>
    <n v="5.3112441354529978E-2"/>
    <s v="-"/>
    <s v="-"/>
    <s v="-"/>
    <s v="."/>
    <n v="0"/>
    <s v="."/>
    <x v="1"/>
  </r>
  <r>
    <x v="20"/>
    <s v="Services"/>
    <x v="8"/>
    <m/>
    <x v="7"/>
    <s v="-"/>
    <n v="0.63500020602317209"/>
    <n v="0.63500020602317209"/>
    <s v="."/>
    <m/>
    <n v="0.63500020602317209"/>
    <n v="0.63500020602317209"/>
    <n v="0"/>
    <n v="0.5485598743777973"/>
    <s v="."/>
    <n v="8.6440331645374791E-2"/>
    <s v="."/>
    <n v="0"/>
    <s v="-"/>
    <s v="-"/>
    <s v="-"/>
    <s v="-"/>
    <s v="a"/>
    <n v="0"/>
    <s v="."/>
    <n v="0"/>
    <s v="-"/>
    <s v="-"/>
    <s v="-"/>
    <s v="."/>
    <n v="0"/>
    <s v="."/>
    <x v="1"/>
  </r>
  <r>
    <x v="20"/>
    <s v="Services"/>
    <x v="8"/>
    <m/>
    <x v="8"/>
    <s v="-"/>
    <n v="0"/>
    <n v="0"/>
    <s v="."/>
    <m/>
    <n v="0"/>
    <n v="0"/>
    <n v="0"/>
    <n v="0"/>
    <s v="."/>
    <n v="0"/>
    <s v="."/>
    <n v="0"/>
    <s v="-"/>
    <s v="-"/>
    <s v="-"/>
    <s v="-"/>
    <s v="a"/>
    <n v="0"/>
    <s v="."/>
    <n v="0"/>
    <s v="-"/>
    <s v="-"/>
    <s v="-"/>
    <s v="."/>
    <n v="0"/>
    <s v="."/>
    <x v="1"/>
  </r>
  <r>
    <x v="20"/>
    <s v="Services"/>
    <x v="8"/>
    <m/>
    <x v="9"/>
    <s v="-"/>
    <n v="0"/>
    <n v="0"/>
    <s v="."/>
    <m/>
    <n v="0"/>
    <n v="0"/>
    <n v="0"/>
    <n v="0"/>
    <s v="."/>
    <n v="0"/>
    <s v="."/>
    <n v="0"/>
    <s v="-"/>
    <s v="-"/>
    <s v="-"/>
    <s v="-"/>
    <s v="a"/>
    <n v="0"/>
    <s v="."/>
    <n v="0"/>
    <s v="-"/>
    <s v="-"/>
    <s v="-"/>
    <s v="."/>
    <n v="0"/>
    <s v="."/>
    <x v="1"/>
  </r>
  <r>
    <x v="20"/>
    <s v="Services"/>
    <x v="8"/>
    <m/>
    <x v="10"/>
    <s v="-"/>
    <n v="5.0858761693475092E-2"/>
    <n v="5.0858761693475092E-2"/>
    <s v="."/>
    <m/>
    <n v="5.0858761693475092E-2"/>
    <n v="5.0858761693475092E-2"/>
    <n v="0"/>
    <n v="4.3711746281988532E-2"/>
    <s v="."/>
    <n v="7.1470154114865571E-3"/>
    <s v="."/>
    <n v="0"/>
    <s v="-"/>
    <s v="-"/>
    <s v="-"/>
    <s v="-"/>
    <s v="a"/>
    <n v="0"/>
    <s v="."/>
    <n v="0"/>
    <s v="-"/>
    <s v="-"/>
    <s v="-"/>
    <s v="."/>
    <n v="0"/>
    <s v="."/>
    <x v="1"/>
  </r>
  <r>
    <x v="20"/>
    <s v="Services"/>
    <x v="8"/>
    <m/>
    <x v="11"/>
    <s v="-"/>
    <n v="0"/>
    <n v="0"/>
    <s v="."/>
    <m/>
    <n v="0"/>
    <n v="0"/>
    <n v="0"/>
    <n v="0"/>
    <s v="."/>
    <n v="0"/>
    <s v="."/>
    <n v="0"/>
    <s v="-"/>
    <s v="-"/>
    <s v="-"/>
    <s v="-"/>
    <s v="a"/>
    <n v="0"/>
    <s v="."/>
    <n v="0"/>
    <s v="-"/>
    <s v="-"/>
    <s v="-"/>
    <s v="."/>
    <n v="0"/>
    <s v="."/>
    <x v="1"/>
  </r>
  <r>
    <x v="20"/>
    <s v="Services"/>
    <x v="8"/>
    <m/>
    <x v="12"/>
    <s v="-"/>
    <n v="2.5843408180514633E-2"/>
    <n v="2.5843408180514633E-2"/>
    <s v="."/>
    <m/>
    <n v="2.5843408180514633E-2"/>
    <n v="2.5843408180514633E-2"/>
    <n v="0"/>
    <n v="2.1965043709785019E-2"/>
    <s v="."/>
    <n v="3.8783644707296137E-3"/>
    <s v="."/>
    <n v="0"/>
    <s v="-"/>
    <s v="-"/>
    <s v="-"/>
    <s v="-"/>
    <s v="a"/>
    <n v="0"/>
    <s v="."/>
    <n v="0"/>
    <s v="-"/>
    <s v="-"/>
    <s v="-"/>
    <s v="."/>
    <n v="0"/>
    <s v="."/>
    <x v="1"/>
  </r>
  <r>
    <x v="20"/>
    <s v="Services"/>
    <x v="8"/>
    <m/>
    <x v="13"/>
    <s v="-"/>
    <n v="1.0117823416993587E-2"/>
    <n v="1.0117823416993587E-2"/>
    <s v="."/>
    <m/>
    <n v="1.0117823416993587E-2"/>
    <n v="1.0117823416993587E-2"/>
    <n v="0"/>
    <n v="8.7264640260922774E-3"/>
    <s v="."/>
    <n v="1.3913593909013094E-3"/>
    <s v="."/>
    <n v="0"/>
    <s v="-"/>
    <s v="-"/>
    <s v="-"/>
    <s v="-"/>
    <s v="a"/>
    <n v="0"/>
    <s v="."/>
    <n v="0"/>
    <s v="-"/>
    <s v="-"/>
    <s v="-"/>
    <s v="."/>
    <n v="0"/>
    <s v="."/>
    <x v="1"/>
  </r>
  <r>
    <x v="20"/>
    <s v="Services"/>
    <x v="8"/>
    <m/>
    <x v="14"/>
    <s v="-"/>
    <n v="0"/>
    <n v="0"/>
    <s v="."/>
    <m/>
    <n v="0"/>
    <n v="0"/>
    <n v="0"/>
    <n v="0"/>
    <s v="."/>
    <n v="0"/>
    <s v="."/>
    <n v="0"/>
    <s v="-"/>
    <s v="-"/>
    <s v="-"/>
    <s v="-"/>
    <s v="a"/>
    <n v="0"/>
    <s v="."/>
    <n v="0"/>
    <s v="-"/>
    <s v="-"/>
    <s v="-"/>
    <s v="."/>
    <n v="0"/>
    <s v="."/>
    <x v="1"/>
  </r>
  <r>
    <x v="20"/>
    <s v="Services"/>
    <x v="9"/>
    <m/>
    <x v="1"/>
    <s v="-"/>
    <n v="3.9962596843905063"/>
    <n v="3.9962596843905063"/>
    <s v="."/>
    <m/>
    <n v="3.9962596843905063"/>
    <n v="3.402475750127965"/>
    <n v="0.59378393426254128"/>
    <n v="3.0890553883219827"/>
    <s v="."/>
    <n v="0.31342036180598215"/>
    <s v="."/>
    <n v="0"/>
    <s v="-"/>
    <s v="-"/>
    <s v="-"/>
    <s v="-"/>
    <s v="a"/>
    <n v="7.0927300684760997E-2"/>
    <s v="."/>
    <n v="0.52285663357778034"/>
    <s v="-"/>
    <s v="-"/>
    <s v="-"/>
    <s v="."/>
    <n v="0"/>
    <s v="."/>
    <x v="1"/>
  </r>
  <r>
    <x v="20"/>
    <s v="Services"/>
    <x v="9"/>
    <m/>
    <x v="2"/>
    <s v="-"/>
    <n v="5.4427580987360209E-3"/>
    <n v="5.4427580987360209E-3"/>
    <s v="."/>
    <m/>
    <n v="5.4427580987360209E-3"/>
    <n v="5.4427580987360209E-3"/>
    <n v="0"/>
    <n v="5.4427580987360209E-3"/>
    <s v="."/>
    <n v="0"/>
    <s v="."/>
    <n v="0"/>
    <s v="-"/>
    <s v="-"/>
    <s v="-"/>
    <s v="-"/>
    <s v="a"/>
    <n v="0"/>
    <s v="."/>
    <n v="0"/>
    <s v="-"/>
    <s v="-"/>
    <s v="-"/>
    <s v="."/>
    <n v="0"/>
    <s v="."/>
    <x v="1"/>
  </r>
  <r>
    <x v="20"/>
    <s v="Services"/>
    <x v="9"/>
    <m/>
    <x v="3"/>
    <s v="-"/>
    <n v="0.12448142641595014"/>
    <n v="0.12448142641595014"/>
    <s v="."/>
    <m/>
    <n v="0.12448142641595014"/>
    <n v="0.12448142641595014"/>
    <n v="0"/>
    <n v="0.11341931187950134"/>
    <s v="."/>
    <n v="1.1062114536448807E-2"/>
    <s v="."/>
    <n v="0"/>
    <s v="-"/>
    <s v="-"/>
    <s v="-"/>
    <s v="-"/>
    <s v="a"/>
    <n v="0"/>
    <s v="."/>
    <n v="0"/>
    <s v="-"/>
    <s v="-"/>
    <s v="-"/>
    <s v="."/>
    <n v="0"/>
    <s v="."/>
    <x v="1"/>
  </r>
  <r>
    <x v="20"/>
    <s v="Services"/>
    <x v="9"/>
    <m/>
    <x v="4"/>
    <s v="-"/>
    <n v="1.1091527345258192"/>
    <n v="1.1091527345258192"/>
    <s v="."/>
    <m/>
    <n v="1.1091527345258192"/>
    <n v="1.1091527345258192"/>
    <n v="0"/>
    <n v="1.0051374901429799"/>
    <s v="."/>
    <n v="0.10401524438283931"/>
    <s v="."/>
    <n v="0"/>
    <s v="-"/>
    <s v="-"/>
    <s v="-"/>
    <s v="-"/>
    <s v="a"/>
    <n v="0"/>
    <s v="."/>
    <n v="0"/>
    <s v="-"/>
    <s v="-"/>
    <s v="-"/>
    <s v="."/>
    <n v="0"/>
    <s v="."/>
    <x v="1"/>
  </r>
  <r>
    <x v="20"/>
    <s v="Services"/>
    <x v="9"/>
    <m/>
    <x v="5"/>
    <s v="-"/>
    <n v="0"/>
    <n v="0"/>
    <s v="."/>
    <m/>
    <n v="0"/>
    <n v="0"/>
    <n v="0"/>
    <n v="0"/>
    <s v="."/>
    <n v="0"/>
    <s v="."/>
    <n v="0"/>
    <s v="-"/>
    <s v="-"/>
    <s v="-"/>
    <s v="-"/>
    <s v="a"/>
    <n v="0"/>
    <s v="."/>
    <n v="0"/>
    <s v="-"/>
    <s v="-"/>
    <s v="-"/>
    <s v="."/>
    <n v="0"/>
    <s v="."/>
    <x v="1"/>
  </r>
  <r>
    <x v="20"/>
    <s v="Services"/>
    <x v="9"/>
    <m/>
    <x v="6"/>
    <s v="-"/>
    <n v="0.65942101245656259"/>
    <n v="0.65942101245656259"/>
    <s v="."/>
    <m/>
    <n v="0.65942101245656259"/>
    <n v="6.5637078194021356E-2"/>
    <n v="0.59378393426254128"/>
    <n v="5.9250735694209744E-2"/>
    <s v="."/>
    <n v="6.3863424998116163E-3"/>
    <s v="."/>
    <n v="0"/>
    <s v="-"/>
    <s v="-"/>
    <s v="-"/>
    <s v="-"/>
    <s v="a"/>
    <n v="7.0927300684760997E-2"/>
    <s v="."/>
    <n v="0.52285663357778034"/>
    <s v="-"/>
    <s v="-"/>
    <s v="-"/>
    <s v="."/>
    <n v="0"/>
    <s v="."/>
    <x v="1"/>
  </r>
  <r>
    <x v="20"/>
    <s v="Services"/>
    <x v="9"/>
    <m/>
    <x v="7"/>
    <s v="-"/>
    <n v="1.8223544920286818"/>
    <n v="1.8223544920286818"/>
    <s v="."/>
    <m/>
    <n v="1.8223544920286818"/>
    <n v="1.8223544920286818"/>
    <n v="0"/>
    <n v="1.6569412233817078"/>
    <s v="."/>
    <n v="0.16541326864697406"/>
    <s v="."/>
    <n v="0"/>
    <s v="-"/>
    <s v="-"/>
    <s v="-"/>
    <s v="-"/>
    <s v="a"/>
    <n v="0"/>
    <s v="."/>
    <n v="0"/>
    <s v="-"/>
    <s v="-"/>
    <s v="-"/>
    <s v="."/>
    <n v="0"/>
    <s v="."/>
    <x v="1"/>
  </r>
  <r>
    <x v="20"/>
    <s v="Services"/>
    <x v="9"/>
    <m/>
    <x v="8"/>
    <s v="-"/>
    <n v="0"/>
    <n v="0"/>
    <s v="."/>
    <m/>
    <n v="0"/>
    <n v="0"/>
    <n v="0"/>
    <n v="0"/>
    <s v="."/>
    <n v="0"/>
    <s v="."/>
    <n v="0"/>
    <s v="-"/>
    <s v="-"/>
    <s v="-"/>
    <s v="-"/>
    <s v="a"/>
    <n v="0"/>
    <s v="."/>
    <n v="0"/>
    <s v="-"/>
    <s v="-"/>
    <s v="-"/>
    <s v="."/>
    <n v="0"/>
    <s v="."/>
    <x v="1"/>
  </r>
  <r>
    <x v="20"/>
    <s v="Services"/>
    <x v="9"/>
    <m/>
    <x v="9"/>
    <s v="-"/>
    <n v="0"/>
    <n v="0"/>
    <s v="."/>
    <m/>
    <n v="0"/>
    <n v="0"/>
    <n v="0"/>
    <n v="0"/>
    <s v="."/>
    <n v="0"/>
    <s v="."/>
    <n v="0"/>
    <s v="-"/>
    <s v="-"/>
    <s v="-"/>
    <s v="-"/>
    <s v="a"/>
    <n v="0"/>
    <s v="."/>
    <n v="0"/>
    <s v="-"/>
    <s v="-"/>
    <s v="-"/>
    <s v="."/>
    <n v="0"/>
    <s v="."/>
    <x v="1"/>
  </r>
  <r>
    <x v="20"/>
    <s v="Services"/>
    <x v="9"/>
    <m/>
    <x v="10"/>
    <s v="-"/>
    <n v="0.16730210866921977"/>
    <n v="0.16730210866921977"/>
    <s v="."/>
    <m/>
    <n v="0.16730210866921977"/>
    <n v="0.16730210866921977"/>
    <n v="0"/>
    <n v="0.15180369002489039"/>
    <s v="."/>
    <n v="1.5498418644329371E-2"/>
    <s v="."/>
    <n v="0"/>
    <s v="-"/>
    <s v="-"/>
    <s v="-"/>
    <s v="-"/>
    <s v="a"/>
    <n v="0"/>
    <s v="."/>
    <n v="0"/>
    <s v="-"/>
    <s v="-"/>
    <s v="-"/>
    <s v="."/>
    <n v="0"/>
    <s v="."/>
    <x v="1"/>
  </r>
  <r>
    <x v="20"/>
    <s v="Services"/>
    <x v="9"/>
    <m/>
    <x v="11"/>
    <s v="-"/>
    <n v="0"/>
    <n v="0"/>
    <s v="."/>
    <m/>
    <n v="0"/>
    <n v="0"/>
    <n v="0"/>
    <n v="0"/>
    <s v="."/>
    <n v="0"/>
    <s v="."/>
    <n v="0"/>
    <s v="-"/>
    <s v="-"/>
    <s v="-"/>
    <s v="-"/>
    <s v="a"/>
    <n v="0"/>
    <s v="."/>
    <n v="0"/>
    <s v="-"/>
    <s v="-"/>
    <s v="-"/>
    <s v="."/>
    <n v="0"/>
    <s v="."/>
    <x v="1"/>
  </r>
  <r>
    <x v="20"/>
    <s v="Services"/>
    <x v="9"/>
    <m/>
    <x v="12"/>
    <s v="-"/>
    <n v="7.792199437718525E-2"/>
    <n v="7.792199437718525E-2"/>
    <s v="."/>
    <m/>
    <n v="7.792199437718525E-2"/>
    <n v="7.792199437718525E-2"/>
    <n v="0"/>
    <n v="6.9730662692909978E-2"/>
    <s v="."/>
    <n v="8.191331684275268E-3"/>
    <s v="."/>
    <n v="0"/>
    <s v="-"/>
    <s v="-"/>
    <s v="-"/>
    <s v="-"/>
    <s v="a"/>
    <n v="0"/>
    <s v="."/>
    <n v="0"/>
    <s v="-"/>
    <s v="-"/>
    <s v="-"/>
    <s v="."/>
    <n v="0"/>
    <s v="."/>
    <x v="1"/>
  </r>
  <r>
    <x v="20"/>
    <s v="Services"/>
    <x v="9"/>
    <m/>
    <x v="13"/>
    <s v="-"/>
    <n v="3.0183157818351056E-2"/>
    <n v="3.0183157818351056E-2"/>
    <s v="."/>
    <m/>
    <n v="3.0183157818351056E-2"/>
    <n v="3.0183157818351056E-2"/>
    <n v="0"/>
    <n v="2.7329516407047335E-2"/>
    <s v="."/>
    <n v="2.8536414113037225E-3"/>
    <s v="."/>
    <n v="0"/>
    <s v="-"/>
    <s v="-"/>
    <s v="-"/>
    <s v="-"/>
    <s v="a"/>
    <n v="0"/>
    <s v="."/>
    <n v="0"/>
    <s v="-"/>
    <s v="-"/>
    <s v="-"/>
    <s v="."/>
    <n v="0"/>
    <s v="."/>
    <x v="1"/>
  </r>
  <r>
    <x v="20"/>
    <s v="Services"/>
    <x v="9"/>
    <m/>
    <x v="14"/>
    <s v="-"/>
    <n v="0"/>
    <n v="0"/>
    <s v="."/>
    <m/>
    <n v="0"/>
    <n v="0"/>
    <n v="0"/>
    <n v="0"/>
    <s v="."/>
    <n v="0"/>
    <s v="."/>
    <n v="0"/>
    <s v="-"/>
    <s v="-"/>
    <s v="-"/>
    <s v="-"/>
    <s v="a"/>
    <n v="0"/>
    <s v="."/>
    <n v="0"/>
    <s v="-"/>
    <s v="-"/>
    <s v="-"/>
    <s v="."/>
    <n v="0"/>
    <s v="."/>
    <x v="1"/>
  </r>
  <r>
    <x v="21"/>
    <s v="Services"/>
    <x v="1"/>
    <m/>
    <x v="1"/>
    <n v="96.569704999999999"/>
    <n v="-45.398812509131268"/>
    <n v="51.170892490868731"/>
    <s v="."/>
    <m/>
    <n v="51.170892490868731"/>
    <n v="42.759638458278737"/>
    <n v="8.4112540325899925"/>
    <n v="36.437177756560018"/>
    <s v="."/>
    <n v="3.6838802769973844"/>
    <s v="."/>
    <n v="2.6385804247213303"/>
    <s v="-"/>
    <s v="-"/>
    <s v="-"/>
    <s v="-"/>
    <s v="a"/>
    <n v="2.4606727614991697"/>
    <s v="."/>
    <n v="5.9505812710908232"/>
    <s v="-"/>
    <s v="-"/>
    <s v="-"/>
    <s v="."/>
    <n v="0"/>
    <s v="."/>
    <x v="1"/>
  </r>
  <r>
    <x v="21"/>
    <s v="Services"/>
    <x v="1"/>
    <m/>
    <x v="2"/>
    <n v="9.4796129999999987"/>
    <n v="0"/>
    <n v="9.4796129999999987"/>
    <s v="."/>
    <m/>
    <n v="9.4796129999999987"/>
    <n v="9.4796129999999987"/>
    <n v="0"/>
    <n v="9.4796129999999987"/>
    <s v="."/>
    <n v="0"/>
    <s v="."/>
    <n v="0"/>
    <s v="-"/>
    <s v="-"/>
    <s v="-"/>
    <s v="-"/>
    <s v="a"/>
    <n v="0"/>
    <s v="."/>
    <n v="0"/>
    <s v="-"/>
    <s v="-"/>
    <s v="-"/>
    <s v="."/>
    <n v="0"/>
    <s v="."/>
    <x v="1"/>
  </r>
  <r>
    <x v="21"/>
    <s v="Services"/>
    <x v="1"/>
    <m/>
    <x v="3"/>
    <n v="5.1113850000000003"/>
    <n v="0"/>
    <n v="5.1113850000000003"/>
    <s v="."/>
    <m/>
    <n v="5.1113850000000003"/>
    <n v="5.1113850000000003"/>
    <n v="0"/>
    <n v="4.5244624987997968"/>
    <s v="."/>
    <n v="0.58692250120020351"/>
    <s v="."/>
    <n v="0"/>
    <s v="-"/>
    <s v="-"/>
    <s v="-"/>
    <s v="-"/>
    <s v="a"/>
    <n v="0"/>
    <s v="."/>
    <n v="0"/>
    <s v="-"/>
    <s v="-"/>
    <s v="-"/>
    <s v="."/>
    <n v="0"/>
    <s v="."/>
    <x v="1"/>
  </r>
  <r>
    <x v="21"/>
    <s v="Services"/>
    <x v="1"/>
    <m/>
    <x v="4"/>
    <n v="22.469159999999999"/>
    <n v="3.5527136788005009E-15"/>
    <n v="22.469160000000002"/>
    <s v="."/>
    <m/>
    <n v="22.469160000000002"/>
    <n v="22.469160000000002"/>
    <n v="0"/>
    <n v="19.732129412938523"/>
    <s v="."/>
    <n v="2.7370305870614784"/>
    <s v="."/>
    <n v="0"/>
    <s v="-"/>
    <s v="-"/>
    <s v="-"/>
    <s v="-"/>
    <s v="a"/>
    <n v="0"/>
    <s v="."/>
    <n v="0"/>
    <s v="-"/>
    <s v="-"/>
    <s v="-"/>
    <s v="."/>
    <n v="0"/>
    <s v="."/>
    <x v="1"/>
  </r>
  <r>
    <x v="21"/>
    <s v="Services"/>
    <x v="1"/>
    <m/>
    <x v="5"/>
    <n v="1.1281100000000002"/>
    <n v="-1.1281100000000002"/>
    <n v="0"/>
    <s v="."/>
    <m/>
    <n v="0"/>
    <n v="0"/>
    <n v="0"/>
    <n v="0"/>
    <s v="."/>
    <n v="0"/>
    <s v="."/>
    <n v="0"/>
    <s v="-"/>
    <s v="-"/>
    <s v="-"/>
    <s v="-"/>
    <s v="a"/>
    <n v="0"/>
    <s v="."/>
    <n v="0"/>
    <s v="-"/>
    <s v="-"/>
    <s v="-"/>
    <s v="."/>
    <n v="0"/>
    <s v="."/>
    <x v="1"/>
  </r>
  <r>
    <x v="21"/>
    <s v="Services"/>
    <x v="1"/>
    <m/>
    <x v="6"/>
    <n v="44.377754000000003"/>
    <n v="-32.872019509131277"/>
    <n v="11.505734490868726"/>
    <s v="."/>
    <m/>
    <n v="11.505734490868726"/>
    <n v="3.0944804582787322"/>
    <n v="8.4112540325899925"/>
    <n v="0.40091545154058811"/>
    <s v="."/>
    <n v="5.4984582016814026E-2"/>
    <s v="."/>
    <n v="2.6385804247213303"/>
    <s v="-"/>
    <s v="-"/>
    <s v="-"/>
    <s v="-"/>
    <s v="a"/>
    <n v="2.4606727614991697"/>
    <s v="."/>
    <n v="5.9505812710908232"/>
    <s v="-"/>
    <s v="-"/>
    <s v="-"/>
    <s v="."/>
    <n v="0"/>
    <s v="."/>
    <x v="1"/>
  </r>
  <r>
    <x v="21"/>
    <s v="Services"/>
    <x v="1"/>
    <m/>
    <x v="7"/>
    <n v="11.372976999999999"/>
    <n v="-11.372976999999999"/>
    <n v="0"/>
    <s v="c.ISE.34"/>
    <m/>
    <n v="0"/>
    <n v="0"/>
    <n v="0"/>
    <n v="0"/>
    <s v="."/>
    <n v="0"/>
    <s v="."/>
    <n v="0"/>
    <s v="-"/>
    <s v="-"/>
    <s v="-"/>
    <s v="-"/>
    <s v="a"/>
    <n v="0"/>
    <s v="."/>
    <n v="0"/>
    <s v="-"/>
    <s v="-"/>
    <s v="-"/>
    <s v="."/>
    <n v="0"/>
    <s v="."/>
    <x v="1"/>
  </r>
  <r>
    <x v="21"/>
    <s v="Services"/>
    <x v="1"/>
    <m/>
    <x v="8"/>
    <n v="1.0467000000000001E-2"/>
    <n v="-1.0467000000000001E-2"/>
    <n v="0"/>
    <s v="."/>
    <m/>
    <n v="0"/>
    <n v="0"/>
    <n v="0"/>
    <n v="0"/>
    <s v="."/>
    <n v="0"/>
    <s v="."/>
    <n v="0"/>
    <s v="-"/>
    <s v="-"/>
    <s v="-"/>
    <s v="-"/>
    <s v="a"/>
    <n v="0"/>
    <s v="."/>
    <n v="0"/>
    <s v="-"/>
    <s v="-"/>
    <s v="-"/>
    <s v="."/>
    <n v="0"/>
    <s v="."/>
    <x v="1"/>
  </r>
  <r>
    <x v="21"/>
    <s v="Services"/>
    <x v="1"/>
    <m/>
    <x v="9"/>
    <n v="0"/>
    <n v="0"/>
    <n v="0"/>
    <s v="c.Obs.1"/>
    <m/>
    <n v="0"/>
    <n v="0"/>
    <n v="0"/>
    <n v="0"/>
    <s v="."/>
    <n v="0"/>
    <s v="."/>
    <n v="0"/>
    <s v="-"/>
    <s v="-"/>
    <s v="-"/>
    <s v="-"/>
    <s v="a"/>
    <n v="0"/>
    <s v="."/>
    <n v="0"/>
    <s v="-"/>
    <s v="-"/>
    <s v="-"/>
    <s v="."/>
    <n v="0"/>
    <s v="."/>
    <x v="1"/>
  </r>
  <r>
    <x v="21"/>
    <s v="Services"/>
    <x v="1"/>
    <m/>
    <x v="10"/>
    <n v="2.5318510000000001"/>
    <n v="1.4899999999995472E-4"/>
    <n v="2.532"/>
    <s v="c.Obs.1"/>
    <m/>
    <n v="2.532"/>
    <n v="2.532"/>
    <n v="0"/>
    <n v="2.2363142713373576"/>
    <s v="."/>
    <n v="0.29568572866264231"/>
    <s v="."/>
    <n v="0"/>
    <s v="-"/>
    <s v="-"/>
    <s v="-"/>
    <s v="-"/>
    <s v="a"/>
    <n v="0"/>
    <s v="."/>
    <n v="0"/>
    <s v="-"/>
    <s v="-"/>
    <s v="-"/>
    <s v="."/>
    <n v="0"/>
    <s v="."/>
    <x v="1"/>
  </r>
  <r>
    <x v="21"/>
    <s v="Services"/>
    <x v="1"/>
    <m/>
    <x v="11"/>
    <n v="4.1868000000000002E-2"/>
    <n v="-4.1868000000000002E-2"/>
    <n v="0"/>
    <s v="c.Obs.1"/>
    <m/>
    <n v="0"/>
    <n v="0"/>
    <n v="0"/>
    <n v="0"/>
    <s v="."/>
    <n v="0"/>
    <s v="."/>
    <n v="0"/>
    <s v="-"/>
    <s v="-"/>
    <s v="-"/>
    <s v="-"/>
    <s v="a"/>
    <n v="0"/>
    <s v="."/>
    <n v="0"/>
    <s v="-"/>
    <s v="-"/>
    <s v="-"/>
    <s v="."/>
    <n v="0"/>
    <s v="."/>
    <x v="1"/>
  </r>
  <r>
    <x v="21"/>
    <s v="Services"/>
    <x v="1"/>
    <m/>
    <x v="12"/>
    <n v="4.5356999999999995E-2"/>
    <n v="6.4300000000000468E-4"/>
    <n v="4.5999999999999999E-2"/>
    <s v="c.Obs.1"/>
    <m/>
    <n v="4.5999999999999999E-2"/>
    <n v="4.5999999999999999E-2"/>
    <n v="0"/>
    <n v="4.012820572508484E-2"/>
    <s v="."/>
    <n v="5.8717942749151606E-3"/>
    <s v="."/>
    <n v="0"/>
    <s v="-"/>
    <s v="-"/>
    <s v="-"/>
    <s v="-"/>
    <s v="a"/>
    <n v="0"/>
    <s v="."/>
    <n v="0"/>
    <s v="-"/>
    <s v="-"/>
    <s v="-"/>
    <s v="."/>
    <n v="0"/>
    <s v="."/>
    <x v="1"/>
  </r>
  <r>
    <x v="21"/>
    <s v="Services"/>
    <x v="1"/>
    <m/>
    <x v="13"/>
    <s v="-"/>
    <n v="2.7E-2"/>
    <n v="2.7E-2"/>
    <s v="c.Obs.2"/>
    <m/>
    <n v="2.7E-2"/>
    <n v="2.7E-2"/>
    <n v="0"/>
    <n v="2.3614916218669065E-2"/>
    <s v="."/>
    <n v="3.3850837813309332E-3"/>
    <s v="."/>
    <n v="0"/>
    <s v="-"/>
    <s v="-"/>
    <s v="-"/>
    <s v="-"/>
    <s v="a"/>
    <n v="0"/>
    <s v="."/>
    <n v="0"/>
    <s v="-"/>
    <s v="-"/>
    <s v="-"/>
    <s v="."/>
    <n v="0"/>
    <s v="."/>
    <x v="1"/>
  </r>
  <r>
    <x v="21"/>
    <s v="Services"/>
    <x v="1"/>
    <m/>
    <x v="14"/>
    <s v="-"/>
    <n v="0"/>
    <n v="0"/>
    <s v="."/>
    <m/>
    <n v="0"/>
    <n v="0"/>
    <n v="0"/>
    <n v="0"/>
    <s v="."/>
    <n v="0"/>
    <s v="."/>
    <n v="0"/>
    <s v="-"/>
    <s v="-"/>
    <s v="-"/>
    <s v="-"/>
    <s v="a"/>
    <n v="0"/>
    <s v="."/>
    <n v="0"/>
    <s v="-"/>
    <s v="-"/>
    <s v="-"/>
    <s v="."/>
    <n v="0"/>
    <s v="."/>
    <x v="1"/>
  </r>
  <r>
    <x v="21"/>
    <s v="Services"/>
    <x v="2"/>
    <m/>
    <x v="1"/>
    <s v="-"/>
    <n v="14.608603812357943"/>
    <n v="14.608603812357943"/>
    <s v="."/>
    <m/>
    <n v="14.608603812357943"/>
    <n v="10.155797189678474"/>
    <n v="4.4528066226794696"/>
    <n v="9.3935000627458773"/>
    <s v="."/>
    <n v="0.76229712693259688"/>
    <s v="."/>
    <n v="0"/>
    <s v="-"/>
    <s v="-"/>
    <s v="-"/>
    <s v="-"/>
    <s v="a"/>
    <n v="1.3515797855437608"/>
    <s v="."/>
    <n v="3.1012268371357083"/>
    <s v="-"/>
    <s v="-"/>
    <s v="-"/>
    <s v="."/>
    <n v="0"/>
    <s v="."/>
    <x v="1"/>
  </r>
  <r>
    <x v="21"/>
    <s v="Services"/>
    <x v="2"/>
    <m/>
    <x v="2"/>
    <s v="-"/>
    <n v="2.5435726278796671"/>
    <n v="2.5435726278796671"/>
    <s v="."/>
    <m/>
    <n v="2.5435726278796671"/>
    <n v="2.5435726278796671"/>
    <n v="0"/>
    <n v="2.5435726278796671"/>
    <s v="."/>
    <n v="0"/>
    <s v="."/>
    <n v="0"/>
    <s v="-"/>
    <s v="-"/>
    <s v="-"/>
    <s v="-"/>
    <s v="a"/>
    <n v="0"/>
    <s v="."/>
    <n v="0"/>
    <s v="-"/>
    <s v="-"/>
    <s v="-"/>
    <s v="."/>
    <n v="0"/>
    <s v="."/>
    <x v="1"/>
  </r>
  <r>
    <x v="21"/>
    <s v="Services"/>
    <x v="2"/>
    <m/>
    <x v="3"/>
    <s v="-"/>
    <n v="1.3104598611322003"/>
    <n v="1.3104598611322003"/>
    <s v="."/>
    <m/>
    <n v="1.3104598611322003"/>
    <n v="1.3104598611322003"/>
    <n v="0"/>
    <n v="1.1822023963476338"/>
    <s v="."/>
    <n v="0.12825746478456637"/>
    <s v="."/>
    <n v="0"/>
    <s v="-"/>
    <s v="-"/>
    <s v="-"/>
    <s v="-"/>
    <s v="a"/>
    <n v="0"/>
    <s v="."/>
    <n v="0"/>
    <s v="-"/>
    <s v="-"/>
    <s v="-"/>
    <s v="."/>
    <n v="0"/>
    <s v="."/>
    <x v="1"/>
  </r>
  <r>
    <x v="21"/>
    <s v="Services"/>
    <x v="2"/>
    <m/>
    <x v="4"/>
    <s v="-"/>
    <n v="5.5014680255312287"/>
    <n v="5.5014680255312287"/>
    <s v="."/>
    <m/>
    <n v="5.5014680255312287"/>
    <n v="5.5014680255312287"/>
    <n v="0"/>
    <n v="4.9451647063929327"/>
    <s v="."/>
    <n v="0.556303319138296"/>
    <s v="."/>
    <n v="0"/>
    <s v="-"/>
    <s v="-"/>
    <s v="-"/>
    <s v="-"/>
    <s v="a"/>
    <n v="0"/>
    <s v="."/>
    <n v="0"/>
    <s v="-"/>
    <s v="-"/>
    <s v="-"/>
    <s v="."/>
    <n v="0"/>
    <s v="."/>
    <x v="1"/>
  </r>
  <r>
    <x v="21"/>
    <s v="Services"/>
    <x v="2"/>
    <m/>
    <x v="5"/>
    <s v="-"/>
    <n v="0"/>
    <n v="0"/>
    <s v="."/>
    <m/>
    <n v="0"/>
    <n v="0"/>
    <n v="0"/>
    <n v="0"/>
    <s v="."/>
    <n v="0"/>
    <s v="."/>
    <n v="0"/>
    <s v="-"/>
    <s v="-"/>
    <s v="-"/>
    <s v="-"/>
    <s v="a"/>
    <n v="0"/>
    <s v="."/>
    <n v="0"/>
    <s v="-"/>
    <s v="-"/>
    <s v="-"/>
    <s v="."/>
    <n v="0"/>
    <s v="."/>
    <x v="1"/>
  </r>
  <r>
    <x v="21"/>
    <s v="Services"/>
    <x v="2"/>
    <m/>
    <x v="6"/>
    <s v="-"/>
    <n v="4.5708238111034207"/>
    <n v="4.5708238111034207"/>
    <s v="."/>
    <m/>
    <n v="4.5708238111034207"/>
    <n v="0.1180171884239508"/>
    <n v="4.4528066226794696"/>
    <n v="0.10617326484524679"/>
    <s v="."/>
    <n v="1.1843923578704004E-2"/>
    <s v="."/>
    <n v="0"/>
    <s v="-"/>
    <s v="-"/>
    <s v="-"/>
    <s v="-"/>
    <s v="a"/>
    <n v="1.3515797855437608"/>
    <s v="."/>
    <n v="3.1012268371357083"/>
    <s v="-"/>
    <s v="-"/>
    <s v="-"/>
    <s v="."/>
    <n v="0"/>
    <s v="."/>
    <x v="1"/>
  </r>
  <r>
    <x v="21"/>
    <s v="Services"/>
    <x v="2"/>
    <m/>
    <x v="7"/>
    <s v="-"/>
    <n v="0"/>
    <n v="0"/>
    <s v="."/>
    <m/>
    <n v="0"/>
    <n v="0"/>
    <n v="0"/>
    <n v="0"/>
    <s v="."/>
    <n v="0"/>
    <s v="."/>
    <n v="0"/>
    <s v="-"/>
    <s v="-"/>
    <s v="-"/>
    <s v="-"/>
    <s v="a"/>
    <n v="0"/>
    <s v="."/>
    <n v="0"/>
    <s v="-"/>
    <s v="-"/>
    <s v="-"/>
    <s v="."/>
    <n v="0"/>
    <s v="."/>
    <x v="1"/>
  </r>
  <r>
    <x v="21"/>
    <s v="Services"/>
    <x v="2"/>
    <m/>
    <x v="8"/>
    <s v="-"/>
    <n v="0"/>
    <n v="0"/>
    <s v="."/>
    <m/>
    <n v="0"/>
    <n v="0"/>
    <n v="0"/>
    <n v="0"/>
    <s v="."/>
    <n v="0"/>
    <s v="."/>
    <n v="0"/>
    <s v="-"/>
    <s v="-"/>
    <s v="-"/>
    <s v="-"/>
    <s v="a"/>
    <n v="0"/>
    <s v="."/>
    <n v="0"/>
    <s v="-"/>
    <s v="-"/>
    <s v="-"/>
    <s v="."/>
    <n v="0"/>
    <s v="."/>
    <x v="1"/>
  </r>
  <r>
    <x v="21"/>
    <s v="Services"/>
    <x v="2"/>
    <m/>
    <x v="9"/>
    <s v="-"/>
    <n v="0"/>
    <n v="0"/>
    <s v="."/>
    <m/>
    <n v="0"/>
    <n v="0"/>
    <n v="0"/>
    <n v="0"/>
    <s v="."/>
    <n v="0"/>
    <s v="."/>
    <n v="0"/>
    <s v="-"/>
    <s v="-"/>
    <s v="-"/>
    <s v="-"/>
    <s v="a"/>
    <n v="0"/>
    <s v="."/>
    <n v="0"/>
    <s v="-"/>
    <s v="-"/>
    <s v="-"/>
    <s v="."/>
    <n v="0"/>
    <s v="."/>
    <x v="1"/>
  </r>
  <r>
    <x v="21"/>
    <s v="Services"/>
    <x v="2"/>
    <m/>
    <x v="10"/>
    <s v="-"/>
    <n v="0.66527029580654529"/>
    <n v="0.66527029580654529"/>
    <s v="."/>
    <m/>
    <n v="0.66527029580654529"/>
    <n v="0.66527029580654529"/>
    <n v="0"/>
    <n v="0.60116906157356087"/>
    <s v="."/>
    <n v="6.4101234232984361E-2"/>
    <s v="."/>
    <n v="0"/>
    <s v="-"/>
    <s v="-"/>
    <s v="-"/>
    <s v="-"/>
    <s v="a"/>
    <n v="0"/>
    <s v="."/>
    <n v="0"/>
    <s v="-"/>
    <s v="-"/>
    <s v="-"/>
    <s v="."/>
    <n v="0"/>
    <s v="."/>
    <x v="1"/>
  </r>
  <r>
    <x v="21"/>
    <s v="Services"/>
    <x v="2"/>
    <m/>
    <x v="11"/>
    <s v="-"/>
    <n v="0"/>
    <n v="0"/>
    <s v="."/>
    <m/>
    <n v="0"/>
    <n v="0"/>
    <n v="0"/>
    <n v="0"/>
    <s v="."/>
    <n v="0"/>
    <s v="."/>
    <n v="0"/>
    <s v="-"/>
    <s v="-"/>
    <s v="-"/>
    <s v="-"/>
    <s v="a"/>
    <n v="0"/>
    <s v="."/>
    <n v="0"/>
    <s v="-"/>
    <s v="-"/>
    <s v="-"/>
    <s v="."/>
    <n v="0"/>
    <s v="."/>
    <x v="1"/>
  </r>
  <r>
    <x v="21"/>
    <s v="Services"/>
    <x v="2"/>
    <m/>
    <x v="12"/>
    <s v="-"/>
    <n v="1.0611372168903965E-2"/>
    <n v="1.0611372168903965E-2"/>
    <s v="."/>
    <m/>
    <n v="1.0611372168903965E-2"/>
    <n v="1.0611372168903965E-2"/>
    <n v="0"/>
    <n v="9.4801943846657011E-3"/>
    <s v="."/>
    <n v="1.1311777842382626E-3"/>
    <s v="."/>
    <n v="0"/>
    <s v="-"/>
    <s v="-"/>
    <s v="-"/>
    <s v="-"/>
    <s v="a"/>
    <n v="0"/>
    <s v="."/>
    <n v="0"/>
    <s v="-"/>
    <s v="-"/>
    <s v="-"/>
    <s v="."/>
    <n v="0"/>
    <s v="."/>
    <x v="1"/>
  </r>
  <r>
    <x v="21"/>
    <s v="Services"/>
    <x v="2"/>
    <m/>
    <x v="13"/>
    <s v="-"/>
    <n v="6.3978187359786005E-3"/>
    <n v="6.3978187359786005E-3"/>
    <s v="."/>
    <m/>
    <n v="6.3978187359786005E-3"/>
    <n v="6.3978187359786005E-3"/>
    <n v="0"/>
    <n v="5.7378113221706892E-3"/>
    <s v="."/>
    <n v="6.600074138079109E-4"/>
    <s v="."/>
    <n v="0"/>
    <s v="-"/>
    <s v="-"/>
    <s v="-"/>
    <s v="-"/>
    <s v="a"/>
    <n v="0"/>
    <s v="."/>
    <n v="0"/>
    <s v="-"/>
    <s v="-"/>
    <s v="-"/>
    <s v="."/>
    <n v="0"/>
    <s v="."/>
    <x v="1"/>
  </r>
  <r>
    <x v="21"/>
    <s v="Services"/>
    <x v="2"/>
    <m/>
    <x v="14"/>
    <s v="-"/>
    <n v="0"/>
    <n v="0"/>
    <s v="."/>
    <m/>
    <n v="0"/>
    <n v="0"/>
    <n v="0"/>
    <n v="0"/>
    <s v="."/>
    <n v="0"/>
    <s v="."/>
    <n v="0"/>
    <s v="-"/>
    <s v="-"/>
    <s v="-"/>
    <s v="-"/>
    <s v="a"/>
    <n v="0"/>
    <s v="."/>
    <n v="0"/>
    <s v="-"/>
    <s v="-"/>
    <s v="-"/>
    <s v="."/>
    <n v="0"/>
    <s v="."/>
    <x v="1"/>
  </r>
  <r>
    <x v="21"/>
    <s v="Services"/>
    <x v="3"/>
    <m/>
    <x v="1"/>
    <s v="-"/>
    <n v="4.0354382382720573"/>
    <n v="4.0354382382720573"/>
    <s v="."/>
    <m/>
    <n v="4.0354382382720573"/>
    <n v="2.9108246026616689"/>
    <n v="1.1246136356103882"/>
    <n v="1.4938681401861631"/>
    <s v="."/>
    <n v="0.5813698405627733"/>
    <s v="."/>
    <n v="0.83558662191273247"/>
    <s v="-"/>
    <s v="-"/>
    <s v="-"/>
    <s v="-"/>
    <s v="a"/>
    <n v="0.17838437669620308"/>
    <s v="."/>
    <n v="0.94622925891418519"/>
    <s v="-"/>
    <s v="-"/>
    <s v="-"/>
    <s v="."/>
    <n v="0"/>
    <s v="."/>
    <x v="1"/>
  </r>
  <r>
    <x v="21"/>
    <s v="Services"/>
    <x v="3"/>
    <m/>
    <x v="2"/>
    <s v="-"/>
    <n v="0.39147600870770405"/>
    <n v="0.39147600870770405"/>
    <s v="."/>
    <m/>
    <n v="0.39147600870770405"/>
    <n v="0.39147600870770405"/>
    <n v="0"/>
    <n v="0.39147600870770405"/>
    <s v="."/>
    <n v="0"/>
    <s v="."/>
    <n v="0"/>
    <s v="-"/>
    <s v="-"/>
    <s v="-"/>
    <s v="-"/>
    <s v="a"/>
    <n v="0"/>
    <s v="."/>
    <n v="0"/>
    <s v="-"/>
    <s v="-"/>
    <s v="-"/>
    <s v="."/>
    <n v="0"/>
    <s v="."/>
    <x v="1"/>
  </r>
  <r>
    <x v="21"/>
    <s v="Services"/>
    <x v="3"/>
    <m/>
    <x v="3"/>
    <s v="-"/>
    <n v="0.24885872751919197"/>
    <n v="0.24885872751919197"/>
    <s v="."/>
    <m/>
    <n v="0.24885872751919197"/>
    <n v="0.24885872751919197"/>
    <n v="0"/>
    <n v="0.16614851871120676"/>
    <s v="."/>
    <n v="8.2710208807985228E-2"/>
    <s v="."/>
    <n v="0"/>
    <s v="-"/>
    <s v="-"/>
    <s v="-"/>
    <s v="-"/>
    <s v="a"/>
    <n v="0"/>
    <s v="."/>
    <n v="0"/>
    <s v="-"/>
    <s v="-"/>
    <s v="-"/>
    <s v="."/>
    <n v="0"/>
    <s v="."/>
    <x v="1"/>
  </r>
  <r>
    <x v="21"/>
    <s v="Services"/>
    <x v="3"/>
    <m/>
    <x v="4"/>
    <s v="-"/>
    <n v="1.2761747822774976"/>
    <n v="1.2761747822774976"/>
    <s v="."/>
    <m/>
    <n v="1.2761747822774976"/>
    <n v="1.2761747822774976"/>
    <n v="0"/>
    <n v="0.83236745234534082"/>
    <s v="."/>
    <n v="0.44380732993215677"/>
    <s v="."/>
    <n v="0"/>
    <s v="-"/>
    <s v="-"/>
    <s v="-"/>
    <s v="-"/>
    <s v="a"/>
    <n v="0"/>
    <s v="."/>
    <n v="0"/>
    <s v="-"/>
    <s v="-"/>
    <s v="-"/>
    <s v="."/>
    <n v="0"/>
    <s v="."/>
    <x v="1"/>
  </r>
  <r>
    <x v="21"/>
    <s v="Services"/>
    <x v="3"/>
    <m/>
    <x v="5"/>
    <s v="-"/>
    <n v="0"/>
    <n v="0"/>
    <s v="."/>
    <m/>
    <n v="0"/>
    <n v="0"/>
    <n v="0"/>
    <n v="0"/>
    <s v="."/>
    <n v="0"/>
    <s v="."/>
    <n v="0"/>
    <s v="-"/>
    <s v="-"/>
    <s v="-"/>
    <s v="-"/>
    <s v="a"/>
    <n v="0"/>
    <s v="."/>
    <n v="0"/>
    <s v="-"/>
    <s v="-"/>
    <s v="-"/>
    <s v="."/>
    <n v="0"/>
    <s v="."/>
    <x v="1"/>
  </r>
  <r>
    <x v="21"/>
    <s v="Services"/>
    <x v="3"/>
    <m/>
    <x v="6"/>
    <s v="-"/>
    <n v="1.9831533893587743"/>
    <n v="1.9831533893587743"/>
    <s v="."/>
    <m/>
    <n v="1.9831533893587743"/>
    <n v="0.85853975374838609"/>
    <n v="1.1246136356103882"/>
    <n v="1.532937040120637E-2"/>
    <s v="."/>
    <n v="7.623761434447286E-3"/>
    <s v="."/>
    <n v="0.83558662191273247"/>
    <s v="-"/>
    <s v="-"/>
    <s v="-"/>
    <s v="-"/>
    <s v="a"/>
    <n v="0.17838437669620308"/>
    <s v="."/>
    <n v="0.94622925891418519"/>
    <s v="-"/>
    <s v="-"/>
    <s v="-"/>
    <s v="."/>
    <n v="0"/>
    <s v="."/>
    <x v="1"/>
  </r>
  <r>
    <x v="21"/>
    <s v="Services"/>
    <x v="3"/>
    <m/>
    <x v="7"/>
    <s v="-"/>
    <n v="0"/>
    <n v="0"/>
    <s v="."/>
    <m/>
    <n v="0"/>
    <n v="0"/>
    <n v="0"/>
    <n v="0"/>
    <s v="."/>
    <n v="0"/>
    <s v="."/>
    <n v="0"/>
    <s v="-"/>
    <s v="-"/>
    <s v="-"/>
    <s v="-"/>
    <s v="a"/>
    <n v="0"/>
    <s v="."/>
    <n v="0"/>
    <s v="-"/>
    <s v="-"/>
    <s v="-"/>
    <s v="."/>
    <n v="0"/>
    <s v="."/>
    <x v="1"/>
  </r>
  <r>
    <x v="21"/>
    <s v="Services"/>
    <x v="3"/>
    <m/>
    <x v="8"/>
    <s v="-"/>
    <n v="0"/>
    <n v="0"/>
    <s v="."/>
    <m/>
    <n v="0"/>
    <n v="0"/>
    <n v="0"/>
    <n v="0"/>
    <s v="."/>
    <n v="0"/>
    <s v="."/>
    <n v="0"/>
    <s v="-"/>
    <s v="-"/>
    <s v="-"/>
    <s v="-"/>
    <s v="a"/>
    <n v="0"/>
    <s v="."/>
    <n v="0"/>
    <s v="-"/>
    <s v="-"/>
    <s v="-"/>
    <s v="."/>
    <n v="0"/>
    <s v="."/>
    <x v="1"/>
  </r>
  <r>
    <x v="21"/>
    <s v="Services"/>
    <x v="3"/>
    <m/>
    <x v="9"/>
    <s v="-"/>
    <n v="0"/>
    <n v="0"/>
    <s v="."/>
    <m/>
    <n v="0"/>
    <n v="0"/>
    <n v="0"/>
    <n v="0"/>
    <s v="."/>
    <n v="0"/>
    <s v="."/>
    <n v="0"/>
    <s v="-"/>
    <s v="-"/>
    <s v="-"/>
    <s v="-"/>
    <s v="a"/>
    <n v="0"/>
    <s v="."/>
    <n v="0"/>
    <s v="-"/>
    <s v="-"/>
    <s v="-"/>
    <s v="."/>
    <n v="0"/>
    <s v="."/>
    <x v="1"/>
  </r>
  <r>
    <x v="21"/>
    <s v="Services"/>
    <x v="3"/>
    <m/>
    <x v="10"/>
    <s v="-"/>
    <n v="0.13170120211212286"/>
    <n v="0.13170120211212286"/>
    <s v="."/>
    <m/>
    <n v="0.13170120211212286"/>
    <n v="0.13170120211212286"/>
    <n v="0"/>
    <n v="8.5927795699693055E-2"/>
    <s v="."/>
    <n v="4.5773406412429801E-2"/>
    <s v="."/>
    <n v="0"/>
    <s v="-"/>
    <s v="-"/>
    <s v="-"/>
    <s v="-"/>
    <s v="a"/>
    <n v="0"/>
    <s v="."/>
    <n v="0"/>
    <s v="-"/>
    <s v="-"/>
    <s v="-"/>
    <s v="."/>
    <n v="0"/>
    <s v="."/>
    <x v="1"/>
  </r>
  <r>
    <x v="21"/>
    <s v="Services"/>
    <x v="3"/>
    <m/>
    <x v="11"/>
    <s v="-"/>
    <n v="0"/>
    <n v="0"/>
    <s v="."/>
    <m/>
    <n v="0"/>
    <n v="0"/>
    <n v="0"/>
    <n v="0"/>
    <s v="."/>
    <n v="0"/>
    <s v="."/>
    <n v="0"/>
    <s v="-"/>
    <s v="-"/>
    <s v="-"/>
    <s v="-"/>
    <s v="a"/>
    <n v="0"/>
    <s v="."/>
    <n v="0"/>
    <s v="-"/>
    <s v="-"/>
    <s v="-"/>
    <s v="."/>
    <n v="0"/>
    <s v="."/>
    <x v="1"/>
  </r>
  <r>
    <x v="21"/>
    <s v="Services"/>
    <x v="3"/>
    <m/>
    <x v="12"/>
    <s v="-"/>
    <n v="2.4827562072909795E-3"/>
    <n v="2.4827562072909795E-3"/>
    <s v="."/>
    <m/>
    <n v="2.4827562072909795E-3"/>
    <n v="2.4827562072909795E-3"/>
    <n v="0"/>
    <n v="1.5920022898245083E-3"/>
    <s v="."/>
    <n v="8.9075391746647116E-4"/>
    <s v="."/>
    <n v="0"/>
    <s v="-"/>
    <s v="-"/>
    <s v="-"/>
    <s v="-"/>
    <s v="a"/>
    <n v="0"/>
    <s v="."/>
    <n v="0"/>
    <s v="-"/>
    <s v="-"/>
    <s v="-"/>
    <s v="."/>
    <n v="0"/>
    <s v="."/>
    <x v="1"/>
  </r>
  <r>
    <x v="21"/>
    <s v="Services"/>
    <x v="3"/>
    <m/>
    <x v="13"/>
    <s v="-"/>
    <n v="1.5913720894751905E-3"/>
    <n v="1.5913720894751905E-3"/>
    <s v="."/>
    <m/>
    <n v="1.5913720894751905E-3"/>
    <n v="1.5913720894751905E-3"/>
    <n v="0"/>
    <n v="1.0269920311874446E-3"/>
    <s v="."/>
    <n v="5.6438005828774601E-4"/>
    <s v="."/>
    <n v="0"/>
    <s v="-"/>
    <s v="-"/>
    <s v="-"/>
    <s v="-"/>
    <s v="a"/>
    <n v="0"/>
    <s v="."/>
    <n v="0"/>
    <s v="-"/>
    <s v="-"/>
    <s v="-"/>
    <s v="."/>
    <n v="0"/>
    <s v="."/>
    <x v="1"/>
  </r>
  <r>
    <x v="21"/>
    <s v="Services"/>
    <x v="3"/>
    <m/>
    <x v="14"/>
    <s v="-"/>
    <n v="0"/>
    <n v="0"/>
    <s v="."/>
    <m/>
    <n v="0"/>
    <n v="0"/>
    <n v="0"/>
    <n v="0"/>
    <s v="."/>
    <n v="0"/>
    <s v="."/>
    <n v="0"/>
    <s v="-"/>
    <s v="-"/>
    <s v="-"/>
    <s v="-"/>
    <s v="a"/>
    <n v="0"/>
    <s v="."/>
    <n v="0"/>
    <s v="-"/>
    <s v="-"/>
    <s v="-"/>
    <s v="."/>
    <n v="0"/>
    <s v="."/>
    <x v="1"/>
  </r>
  <r>
    <x v="21"/>
    <s v="Services"/>
    <x v="4"/>
    <m/>
    <x v="1"/>
    <s v="-"/>
    <n v="4.7118749005466691"/>
    <n v="4.7118749005466691"/>
    <s v="."/>
    <m/>
    <n v="4.7118749005466691"/>
    <n v="4.5336908487219389"/>
    <n v="0.17818405182472988"/>
    <n v="4.196002724628527"/>
    <s v="."/>
    <n v="0.33768812409341215"/>
    <s v="."/>
    <n v="0"/>
    <s v="-"/>
    <s v="-"/>
    <s v="-"/>
    <s v="-"/>
    <s v="a"/>
    <n v="0.1106684125967576"/>
    <s v="."/>
    <n v="6.7515639227972282E-2"/>
    <s v="-"/>
    <s v="-"/>
    <s v="-"/>
    <s v="."/>
    <n v="0"/>
    <s v="."/>
    <x v="1"/>
  </r>
  <r>
    <x v="21"/>
    <s v="Services"/>
    <x v="4"/>
    <m/>
    <x v="2"/>
    <s v="-"/>
    <n v="1.0816532013508307"/>
    <n v="1.0816532013508307"/>
    <s v="."/>
    <m/>
    <n v="1.0816532013508307"/>
    <n v="1.0816532013508307"/>
    <n v="0"/>
    <n v="1.0816532013508307"/>
    <s v="."/>
    <n v="0"/>
    <s v="."/>
    <n v="0"/>
    <s v="-"/>
    <s v="-"/>
    <s v="-"/>
    <s v="-"/>
    <s v="a"/>
    <n v="0"/>
    <s v="."/>
    <n v="0"/>
    <s v="-"/>
    <s v="-"/>
    <s v="-"/>
    <s v="."/>
    <n v="0"/>
    <s v="."/>
    <x v="1"/>
  </r>
  <r>
    <x v="21"/>
    <s v="Services"/>
    <x v="4"/>
    <m/>
    <x v="3"/>
    <s v="-"/>
    <n v="0.58718975782890193"/>
    <n v="0.58718975782890193"/>
    <s v="."/>
    <m/>
    <n v="0.58718975782890193"/>
    <n v="0.58718975782890193"/>
    <n v="0"/>
    <n v="0.5306922010047761"/>
    <s v="."/>
    <n v="5.6497556824125876E-2"/>
    <s v="."/>
    <n v="0"/>
    <s v="-"/>
    <s v="-"/>
    <s v="-"/>
    <s v="-"/>
    <s v="a"/>
    <n v="0"/>
    <s v="."/>
    <n v="0"/>
    <s v="-"/>
    <s v="-"/>
    <s v="-"/>
    <s v="."/>
    <n v="0"/>
    <s v="."/>
    <x v="1"/>
  </r>
  <r>
    <x v="21"/>
    <s v="Services"/>
    <x v="4"/>
    <m/>
    <x v="4"/>
    <s v="-"/>
    <n v="2.5373962900107494"/>
    <n v="2.5373962900107494"/>
    <s v="."/>
    <m/>
    <n v="2.5373962900107494"/>
    <n v="2.5373962900107494"/>
    <n v="0"/>
    <n v="2.2877796593178661"/>
    <s v="."/>
    <n v="0.24961663069288348"/>
    <s v="."/>
    <n v="0"/>
    <s v="-"/>
    <s v="-"/>
    <s v="-"/>
    <s v="-"/>
    <s v="a"/>
    <n v="0"/>
    <s v="."/>
    <n v="0"/>
    <s v="-"/>
    <s v="-"/>
    <s v="-"/>
    <s v="."/>
    <n v="0"/>
    <s v="."/>
    <x v="1"/>
  </r>
  <r>
    <x v="21"/>
    <s v="Services"/>
    <x v="4"/>
    <m/>
    <x v="5"/>
    <s v="-"/>
    <n v="0"/>
    <n v="0"/>
    <s v="."/>
    <m/>
    <n v="0"/>
    <n v="0"/>
    <n v="0"/>
    <n v="0"/>
    <s v="."/>
    <n v="0"/>
    <s v="."/>
    <n v="0"/>
    <s v="-"/>
    <s v="-"/>
    <s v="-"/>
    <s v="-"/>
    <s v="a"/>
    <n v="0"/>
    <s v="."/>
    <n v="0"/>
    <s v="-"/>
    <s v="-"/>
    <s v="-"/>
    <s v="."/>
    <n v="0"/>
    <s v="."/>
    <x v="1"/>
  </r>
  <r>
    <x v="21"/>
    <s v="Services"/>
    <x v="4"/>
    <m/>
    <x v="6"/>
    <s v="-"/>
    <n v="0.22793819931436779"/>
    <n v="0.22793819931436779"/>
    <s v="."/>
    <m/>
    <n v="0.22793819931436779"/>
    <n v="4.9754147489637905E-2"/>
    <n v="0.17818405182472988"/>
    <n v="4.4901390945021366E-2"/>
    <s v="."/>
    <n v="4.8527565446165374E-3"/>
    <s v="."/>
    <n v="0"/>
    <s v="-"/>
    <s v="-"/>
    <s v="-"/>
    <s v="-"/>
    <s v="a"/>
    <n v="0.1106684125967576"/>
    <s v="."/>
    <n v="6.7515639227972282E-2"/>
    <s v="-"/>
    <s v="-"/>
    <s v="-"/>
    <s v="."/>
    <n v="0"/>
    <s v="."/>
    <x v="1"/>
  </r>
  <r>
    <x v="21"/>
    <s v="Services"/>
    <x v="4"/>
    <m/>
    <x v="7"/>
    <s v="-"/>
    <n v="0"/>
    <n v="0"/>
    <s v="."/>
    <m/>
    <n v="0"/>
    <n v="0"/>
    <n v="0"/>
    <n v="0"/>
    <s v="."/>
    <n v="0"/>
    <s v="."/>
    <n v="0"/>
    <s v="-"/>
    <s v="-"/>
    <s v="-"/>
    <s v="-"/>
    <s v="a"/>
    <n v="0"/>
    <s v="."/>
    <n v="0"/>
    <s v="-"/>
    <s v="-"/>
    <s v="-"/>
    <s v="."/>
    <n v="0"/>
    <s v="."/>
    <x v="1"/>
  </r>
  <r>
    <x v="21"/>
    <s v="Services"/>
    <x v="4"/>
    <m/>
    <x v="8"/>
    <s v="-"/>
    <n v="0"/>
    <n v="0"/>
    <s v="."/>
    <m/>
    <n v="0"/>
    <n v="0"/>
    <n v="0"/>
    <n v="0"/>
    <s v="."/>
    <n v="0"/>
    <s v="."/>
    <n v="0"/>
    <s v="-"/>
    <s v="-"/>
    <s v="-"/>
    <s v="-"/>
    <s v="a"/>
    <n v="0"/>
    <s v="."/>
    <n v="0"/>
    <s v="-"/>
    <s v="-"/>
    <s v="-"/>
    <s v="."/>
    <n v="0"/>
    <s v="."/>
    <x v="1"/>
  </r>
  <r>
    <x v="21"/>
    <s v="Services"/>
    <x v="4"/>
    <m/>
    <x v="9"/>
    <s v="-"/>
    <n v="0"/>
    <n v="0"/>
    <s v="."/>
    <m/>
    <n v="0"/>
    <n v="0"/>
    <n v="0"/>
    <n v="0"/>
    <s v="."/>
    <n v="0"/>
    <s v="."/>
    <n v="0"/>
    <s v="-"/>
    <s v="-"/>
    <s v="-"/>
    <s v="-"/>
    <s v="a"/>
    <n v="0"/>
    <s v="."/>
    <n v="0"/>
    <s v="-"/>
    <s v="-"/>
    <s v="-"/>
    <s v="."/>
    <n v="0"/>
    <s v="."/>
    <x v="1"/>
  </r>
  <r>
    <x v="21"/>
    <s v="Services"/>
    <x v="4"/>
    <m/>
    <x v="10"/>
    <s v="-"/>
    <n v="0.26895925870604326"/>
    <n v="0.26895925870604326"/>
    <s v="."/>
    <m/>
    <n v="0.26895925870604326"/>
    <n v="0.26895925870604326"/>
    <n v="0"/>
    <n v="0.24311342517608225"/>
    <s v="."/>
    <n v="2.5845833529960997E-2"/>
    <s v="."/>
    <n v="0"/>
    <s v="-"/>
    <s v="-"/>
    <s v="-"/>
    <s v="-"/>
    <s v="a"/>
    <n v="0"/>
    <s v="."/>
    <n v="0"/>
    <s v="-"/>
    <s v="-"/>
    <s v="-"/>
    <s v="."/>
    <n v="0"/>
    <s v="."/>
    <x v="1"/>
  </r>
  <r>
    <x v="21"/>
    <s v="Services"/>
    <x v="4"/>
    <m/>
    <x v="11"/>
    <s v="-"/>
    <n v="0"/>
    <n v="0"/>
    <s v="."/>
    <m/>
    <n v="0"/>
    <n v="0"/>
    <n v="0"/>
    <n v="0"/>
    <s v="."/>
    <n v="0"/>
    <s v="."/>
    <n v="0"/>
    <s v="-"/>
    <s v="-"/>
    <s v="-"/>
    <s v="-"/>
    <s v="a"/>
    <n v="0"/>
    <s v="."/>
    <n v="0"/>
    <s v="-"/>
    <s v="-"/>
    <s v="-"/>
    <s v="."/>
    <n v="0"/>
    <s v="."/>
    <x v="1"/>
  </r>
  <r>
    <x v="21"/>
    <s v="Services"/>
    <x v="4"/>
    <m/>
    <x v="12"/>
    <s v="-"/>
    <n v="5.6692842277135148E-3"/>
    <n v="5.6692842277135148E-3"/>
    <s v="."/>
    <m/>
    <n v="5.6692842277135148E-3"/>
    <n v="5.6692842277135148E-3"/>
    <n v="0"/>
    <n v="5.1002048493365947E-3"/>
    <s v="."/>
    <n v="5.6907937837691986E-4"/>
    <s v="."/>
    <n v="0"/>
    <s v="-"/>
    <s v="-"/>
    <s v="-"/>
    <s v="-"/>
    <s v="a"/>
    <n v="0"/>
    <s v="."/>
    <n v="0"/>
    <s v="-"/>
    <s v="-"/>
    <s v="-"/>
    <s v="."/>
    <n v="0"/>
    <s v="."/>
    <x v="1"/>
  </r>
  <r>
    <x v="21"/>
    <s v="Services"/>
    <x v="4"/>
    <m/>
    <x v="13"/>
    <s v="-"/>
    <n v="3.0689091080627327E-3"/>
    <n v="3.0689091080627327E-3"/>
    <s v="."/>
    <m/>
    <n v="3.0689091080627327E-3"/>
    <n v="3.0689091080627327E-3"/>
    <n v="0"/>
    <n v="2.762641984614385E-3"/>
    <s v="."/>
    <n v="3.0626712344834772E-4"/>
    <s v="."/>
    <n v="0"/>
    <s v="-"/>
    <s v="-"/>
    <s v="-"/>
    <s v="-"/>
    <s v="a"/>
    <n v="0"/>
    <s v="."/>
    <n v="0"/>
    <s v="-"/>
    <s v="-"/>
    <s v="-"/>
    <s v="."/>
    <n v="0"/>
    <s v="."/>
    <x v="1"/>
  </r>
  <r>
    <x v="21"/>
    <s v="Services"/>
    <x v="4"/>
    <m/>
    <x v="14"/>
    <s v="-"/>
    <n v="0"/>
    <n v="0"/>
    <s v="."/>
    <m/>
    <n v="0"/>
    <n v="0"/>
    <n v="0"/>
    <n v="0"/>
    <s v="."/>
    <n v="0"/>
    <s v="."/>
    <n v="0"/>
    <s v="-"/>
    <s v="-"/>
    <s v="-"/>
    <s v="-"/>
    <s v="a"/>
    <n v="0"/>
    <s v="."/>
    <n v="0"/>
    <s v="-"/>
    <s v="-"/>
    <s v="-"/>
    <s v="."/>
    <n v="0"/>
    <s v="."/>
    <x v="1"/>
  </r>
  <r>
    <x v="21"/>
    <s v="Services"/>
    <x v="5"/>
    <m/>
    <x v="1"/>
    <s v="-"/>
    <n v="1.8701586251856268"/>
    <n v="1.8701586251856268"/>
    <s v="."/>
    <m/>
    <n v="1.8701586251856268"/>
    <n v="1.3453282747450306"/>
    <n v="0.52483035044059634"/>
    <n v="1.2581983476479177"/>
    <s v="."/>
    <n v="8.7129927097112772E-2"/>
    <s v="."/>
    <n v="0"/>
    <s v="-"/>
    <s v="-"/>
    <s v="-"/>
    <s v="-"/>
    <s v="a"/>
    <n v="0.49226414418106856"/>
    <s v="."/>
    <n v="3.2566206259527754E-2"/>
    <s v="-"/>
    <s v="-"/>
    <s v="-"/>
    <s v="."/>
    <n v="0"/>
    <s v="."/>
    <x v="1"/>
  </r>
  <r>
    <x v="21"/>
    <s v="Services"/>
    <x v="5"/>
    <m/>
    <x v="2"/>
    <s v="-"/>
    <n v="0.29236872382363299"/>
    <n v="0.29236872382363299"/>
    <s v="."/>
    <m/>
    <n v="0.29236872382363299"/>
    <n v="0.29236872382363299"/>
    <n v="0"/>
    <n v="0.29236872382363299"/>
    <s v="."/>
    <n v="0"/>
    <s v="."/>
    <n v="0"/>
    <s v="-"/>
    <s v="-"/>
    <s v="-"/>
    <s v="-"/>
    <s v="a"/>
    <n v="0"/>
    <s v="."/>
    <n v="0"/>
    <s v="-"/>
    <s v="-"/>
    <s v="-"/>
    <s v="."/>
    <n v="0"/>
    <s v="."/>
    <x v="1"/>
  </r>
  <r>
    <x v="21"/>
    <s v="Services"/>
    <x v="5"/>
    <m/>
    <x v="3"/>
    <s v="-"/>
    <n v="0.15976738782308478"/>
    <n v="0.15976738782308478"/>
    <s v="."/>
    <m/>
    <n v="0.15976738782308478"/>
    <n v="0.15976738782308478"/>
    <n v="0"/>
    <n v="0.14710379343254151"/>
    <s v="."/>
    <n v="1.2663594390543268E-2"/>
    <s v="."/>
    <n v="0"/>
    <s v="-"/>
    <s v="-"/>
    <s v="-"/>
    <s v="-"/>
    <s v="a"/>
    <n v="0"/>
    <s v="."/>
    <n v="0"/>
    <s v="-"/>
    <s v="-"/>
    <s v="-"/>
    <s v="."/>
    <n v="0"/>
    <s v="."/>
    <x v="1"/>
  </r>
  <r>
    <x v="21"/>
    <s v="Services"/>
    <x v="5"/>
    <m/>
    <x v="4"/>
    <s v="-"/>
    <n v="0.80612785483649663"/>
    <n v="0.80612785483649663"/>
    <s v="."/>
    <m/>
    <n v="0.80612785483649663"/>
    <n v="0.80612785483649663"/>
    <n v="0"/>
    <n v="0.7387409897587971"/>
    <s v="."/>
    <n v="6.7386865077699545E-2"/>
    <s v="."/>
    <n v="0"/>
    <s v="-"/>
    <s v="-"/>
    <s v="-"/>
    <s v="-"/>
    <s v="a"/>
    <n v="0"/>
    <s v="."/>
    <n v="0"/>
    <s v="-"/>
    <s v="-"/>
    <s v="-"/>
    <s v="."/>
    <n v="0"/>
    <s v="."/>
    <x v="1"/>
  </r>
  <r>
    <x v="21"/>
    <s v="Services"/>
    <x v="5"/>
    <m/>
    <x v="5"/>
    <s v="-"/>
    <n v="0"/>
    <n v="0"/>
    <s v="."/>
    <m/>
    <n v="0"/>
    <n v="0"/>
    <n v="0"/>
    <n v="0"/>
    <s v="."/>
    <n v="0"/>
    <s v="."/>
    <n v="0"/>
    <s v="-"/>
    <s v="-"/>
    <s v="-"/>
    <s v="-"/>
    <s v="a"/>
    <n v="0"/>
    <s v="."/>
    <n v="0"/>
    <s v="-"/>
    <s v="-"/>
    <s v="-"/>
    <s v="."/>
    <n v="0"/>
    <s v="."/>
    <x v="1"/>
  </r>
  <r>
    <x v="21"/>
    <s v="Services"/>
    <x v="5"/>
    <m/>
    <x v="6"/>
    <s v="-"/>
    <n v="0.54158953366118001"/>
    <n v="0.54158953366118001"/>
    <s v="."/>
    <m/>
    <n v="0.54158953366118001"/>
    <n v="1.6759183220583656E-2"/>
    <n v="0.52483035044059634"/>
    <n v="1.5339514823868467E-2"/>
    <s v="."/>
    <n v="1.4196683967151878E-3"/>
    <s v="."/>
    <n v="0"/>
    <s v="-"/>
    <s v="-"/>
    <s v="-"/>
    <s v="-"/>
    <s v="a"/>
    <n v="0.49226414418106856"/>
    <s v="."/>
    <n v="3.2566206259527754E-2"/>
    <s v="-"/>
    <s v="-"/>
    <s v="-"/>
    <s v="."/>
    <n v="0"/>
    <s v="."/>
    <x v="1"/>
  </r>
  <r>
    <x v="21"/>
    <s v="Services"/>
    <x v="5"/>
    <m/>
    <x v="7"/>
    <s v="-"/>
    <n v="0"/>
    <n v="0"/>
    <s v="."/>
    <m/>
    <n v="0"/>
    <n v="0"/>
    <n v="0"/>
    <n v="0"/>
    <s v="."/>
    <n v="0"/>
    <s v="."/>
    <n v="0"/>
    <s v="-"/>
    <s v="-"/>
    <s v="-"/>
    <s v="-"/>
    <s v="a"/>
    <n v="0"/>
    <s v="."/>
    <n v="0"/>
    <s v="-"/>
    <s v="-"/>
    <s v="-"/>
    <s v="."/>
    <n v="0"/>
    <s v="."/>
    <x v="1"/>
  </r>
  <r>
    <x v="21"/>
    <s v="Services"/>
    <x v="5"/>
    <m/>
    <x v="8"/>
    <s v="-"/>
    <n v="0"/>
    <n v="0"/>
    <s v="."/>
    <m/>
    <n v="0"/>
    <n v="0"/>
    <n v="0"/>
    <n v="0"/>
    <s v="."/>
    <n v="0"/>
    <s v="."/>
    <n v="0"/>
    <s v="-"/>
    <s v="-"/>
    <s v="-"/>
    <s v="-"/>
    <s v="a"/>
    <n v="0"/>
    <s v="."/>
    <n v="0"/>
    <s v="-"/>
    <s v="-"/>
    <s v="-"/>
    <s v="."/>
    <n v="0"/>
    <s v="."/>
    <x v="1"/>
  </r>
  <r>
    <x v="21"/>
    <s v="Services"/>
    <x v="5"/>
    <m/>
    <x v="9"/>
    <s v="-"/>
    <n v="0"/>
    <n v="0"/>
    <s v="."/>
    <m/>
    <n v="0"/>
    <n v="0"/>
    <n v="0"/>
    <n v="0"/>
    <s v="."/>
    <n v="0"/>
    <s v="."/>
    <n v="0"/>
    <s v="-"/>
    <s v="-"/>
    <s v="-"/>
    <s v="-"/>
    <s v="a"/>
    <n v="0"/>
    <s v="."/>
    <n v="0"/>
    <s v="-"/>
    <s v="-"/>
    <s v="-"/>
    <s v="."/>
    <n v="0"/>
    <s v="."/>
    <x v="1"/>
  </r>
  <r>
    <x v="21"/>
    <s v="Services"/>
    <x v="5"/>
    <m/>
    <x v="10"/>
    <s v="-"/>
    <n v="6.721088693027609E-2"/>
    <n v="6.721088693027609E-2"/>
    <s v="."/>
    <m/>
    <n v="6.721088693027609E-2"/>
    <n v="6.721088693027609E-2"/>
    <n v="0"/>
    <n v="6.1823849058908024E-2"/>
    <s v="."/>
    <n v="5.3870378713680713E-3"/>
    <s v="."/>
    <n v="0"/>
    <s v="-"/>
    <s v="-"/>
    <s v="-"/>
    <s v="-"/>
    <s v="a"/>
    <n v="0"/>
    <s v="."/>
    <n v="0"/>
    <s v="-"/>
    <s v="-"/>
    <s v="-"/>
    <s v="."/>
    <n v="0"/>
    <s v="."/>
    <x v="1"/>
  </r>
  <r>
    <x v="21"/>
    <s v="Services"/>
    <x v="5"/>
    <m/>
    <x v="11"/>
    <s v="-"/>
    <n v="0"/>
    <n v="0"/>
    <s v="."/>
    <m/>
    <n v="0"/>
    <n v="0"/>
    <n v="0"/>
    <n v="0"/>
    <s v="."/>
    <n v="0"/>
    <s v="."/>
    <n v="0"/>
    <s v="-"/>
    <s v="-"/>
    <s v="-"/>
    <s v="-"/>
    <s v="a"/>
    <n v="0"/>
    <s v="."/>
    <n v="0"/>
    <s v="-"/>
    <s v="-"/>
    <s v="-"/>
    <s v="."/>
    <n v="0"/>
    <s v="."/>
    <x v="1"/>
  </r>
  <r>
    <x v="21"/>
    <s v="Services"/>
    <x v="5"/>
    <m/>
    <x v="12"/>
    <s v="-"/>
    <n v="2.0902255162397586E-3"/>
    <n v="2.0902255162397586E-3"/>
    <s v="."/>
    <m/>
    <n v="2.0902255162397586E-3"/>
    <n v="2.0902255162397586E-3"/>
    <n v="0"/>
    <n v="1.9045138460534647E-3"/>
    <s v="."/>
    <n v="1.8571167018629386E-4"/>
    <s v="."/>
    <n v="0"/>
    <s v="-"/>
    <s v="-"/>
    <s v="-"/>
    <s v="-"/>
    <s v="a"/>
    <n v="0"/>
    <s v="."/>
    <n v="0"/>
    <s v="-"/>
    <s v="-"/>
    <s v="-"/>
    <s v="."/>
    <n v="0"/>
    <s v="."/>
    <x v="1"/>
  </r>
  <r>
    <x v="21"/>
    <s v="Services"/>
    <x v="5"/>
    <m/>
    <x v="13"/>
    <s v="-"/>
    <n v="1.0040125947165302E-3"/>
    <n v="1.0040125947165302E-3"/>
    <s v="."/>
    <m/>
    <n v="1.0040125947165302E-3"/>
    <n v="1.0040125947165302E-3"/>
    <n v="0"/>
    <n v="9.169629041161293E-4"/>
    <s v="."/>
    <n v="8.7049690600400853E-5"/>
    <s v="."/>
    <n v="0"/>
    <s v="-"/>
    <s v="-"/>
    <s v="-"/>
    <s v="-"/>
    <s v="a"/>
    <n v="0"/>
    <s v="."/>
    <n v="0"/>
    <s v="-"/>
    <s v="-"/>
    <s v="-"/>
    <s v="."/>
    <n v="0"/>
    <s v="."/>
    <x v="1"/>
  </r>
  <r>
    <x v="21"/>
    <s v="Services"/>
    <x v="5"/>
    <m/>
    <x v="14"/>
    <s v="-"/>
    <n v="0"/>
    <n v="0"/>
    <s v="."/>
    <m/>
    <n v="0"/>
    <n v="0"/>
    <n v="0"/>
    <n v="0"/>
    <s v="."/>
    <n v="0"/>
    <s v="."/>
    <n v="0"/>
    <s v="-"/>
    <s v="-"/>
    <s v="-"/>
    <s v="-"/>
    <s v="a"/>
    <n v="0"/>
    <s v="."/>
    <n v="0"/>
    <s v="-"/>
    <s v="-"/>
    <s v="-"/>
    <s v="."/>
    <n v="0"/>
    <s v="."/>
    <x v="1"/>
  </r>
  <r>
    <x v="21"/>
    <s v="Services"/>
    <x v="6"/>
    <m/>
    <x v="1"/>
    <s v="-"/>
    <n v="4.069656781240595"/>
    <n v="4.069656781240595"/>
    <s v="."/>
    <m/>
    <n v="4.069656781240595"/>
    <n v="3.8617688133221799"/>
    <n v="0.20788796791841549"/>
    <n v="2.5103751945181014"/>
    <s v="."/>
    <n v="0.50356712169987672"/>
    <s v="."/>
    <n v="0.84782649710420166"/>
    <s v="-"/>
    <s v="-"/>
    <s v="-"/>
    <s v="-"/>
    <s v="a"/>
    <n v="8.9529475506208468E-3"/>
    <s v="."/>
    <n v="0.19893502036779465"/>
    <s v="-"/>
    <s v="-"/>
    <s v="-"/>
    <s v="."/>
    <n v="0"/>
    <s v="."/>
    <x v="1"/>
  </r>
  <r>
    <x v="21"/>
    <s v="Services"/>
    <x v="6"/>
    <m/>
    <x v="2"/>
    <s v="-"/>
    <n v="0.65018799267300886"/>
    <n v="0.65018799267300886"/>
    <s v="."/>
    <m/>
    <n v="0.65018799267300886"/>
    <n v="0.65018799267300886"/>
    <n v="0"/>
    <n v="0.65018799267300886"/>
    <s v="."/>
    <n v="0"/>
    <s v="."/>
    <n v="0"/>
    <s v="-"/>
    <s v="-"/>
    <s v="-"/>
    <s v="-"/>
    <s v="a"/>
    <n v="0"/>
    <s v="."/>
    <n v="0"/>
    <s v="-"/>
    <s v="-"/>
    <s v="-"/>
    <s v="."/>
    <n v="0"/>
    <s v="."/>
    <x v="1"/>
  </r>
  <r>
    <x v="21"/>
    <s v="Services"/>
    <x v="6"/>
    <m/>
    <x v="3"/>
    <s v="-"/>
    <n v="0.38332382492278222"/>
    <n v="0.38332382492278222"/>
    <s v="."/>
    <m/>
    <n v="0.38332382492278222"/>
    <n v="0.38332382492278222"/>
    <n v="0"/>
    <n v="0.30410381946965309"/>
    <s v="."/>
    <n v="7.9220005453129114E-2"/>
    <s v="."/>
    <n v="0"/>
    <s v="-"/>
    <s v="-"/>
    <s v="-"/>
    <s v="-"/>
    <s v="a"/>
    <n v="0"/>
    <s v="."/>
    <n v="0"/>
    <s v="-"/>
    <s v="-"/>
    <s v="-"/>
    <s v="."/>
    <n v="0"/>
    <s v="."/>
    <x v="1"/>
  </r>
  <r>
    <x v="21"/>
    <s v="Services"/>
    <x v="6"/>
    <m/>
    <x v="4"/>
    <s v="-"/>
    <n v="1.7406925703413938"/>
    <n v="1.7406925703413938"/>
    <s v="."/>
    <m/>
    <n v="1.7406925703413938"/>
    <n v="1.7406925703413938"/>
    <n v="0"/>
    <n v="1.3667849426719743"/>
    <s v="."/>
    <n v="0.37390762766941948"/>
    <s v="."/>
    <n v="0"/>
    <s v="-"/>
    <s v="-"/>
    <s v="-"/>
    <s v="-"/>
    <s v="a"/>
    <n v="0"/>
    <s v="."/>
    <n v="0"/>
    <s v="-"/>
    <s v="-"/>
    <s v="-"/>
    <s v="."/>
    <n v="0"/>
    <s v="."/>
    <x v="1"/>
  </r>
  <r>
    <x v="21"/>
    <s v="Services"/>
    <x v="6"/>
    <m/>
    <x v="5"/>
    <s v="-"/>
    <n v="0"/>
    <n v="0"/>
    <s v="."/>
    <m/>
    <n v="0"/>
    <n v="0"/>
    <n v="0"/>
    <n v="0"/>
    <s v="."/>
    <n v="0"/>
    <s v="."/>
    <n v="0"/>
    <s v="-"/>
    <s v="-"/>
    <s v="-"/>
    <s v="-"/>
    <s v="a"/>
    <n v="0"/>
    <s v="."/>
    <n v="0"/>
    <s v="-"/>
    <s v="-"/>
    <s v="-"/>
    <s v="."/>
    <n v="0"/>
    <s v="."/>
    <x v="1"/>
  </r>
  <r>
    <x v="21"/>
    <s v="Services"/>
    <x v="6"/>
    <m/>
    <x v="6"/>
    <s v="-"/>
    <n v="1.0952085972570968"/>
    <n v="1.0952085972570968"/>
    <s v="."/>
    <m/>
    <n v="1.0952085972570968"/>
    <n v="0.88732062933868128"/>
    <n v="0.20788796791841549"/>
    <n v="3.096643987899645E-2"/>
    <s v="."/>
    <n v="8.5276923554831324E-3"/>
    <s v="."/>
    <n v="0.84782649710420166"/>
    <s v="-"/>
    <s v="-"/>
    <s v="-"/>
    <s v="-"/>
    <s v="a"/>
    <n v="8.9529475506208468E-3"/>
    <s v="."/>
    <n v="0.19893502036779465"/>
    <s v="-"/>
    <s v="-"/>
    <s v="-"/>
    <s v="."/>
    <n v="0"/>
    <s v="."/>
    <x v="1"/>
  </r>
  <r>
    <x v="21"/>
    <s v="Services"/>
    <x v="6"/>
    <m/>
    <x v="7"/>
    <s v="-"/>
    <n v="0"/>
    <n v="0"/>
    <s v="."/>
    <m/>
    <n v="0"/>
    <n v="0"/>
    <n v="0"/>
    <n v="0"/>
    <s v="."/>
    <n v="0"/>
    <s v="."/>
    <n v="0"/>
    <s v="-"/>
    <s v="-"/>
    <s v="-"/>
    <s v="-"/>
    <s v="a"/>
    <n v="0"/>
    <s v="."/>
    <n v="0"/>
    <s v="-"/>
    <s v="-"/>
    <s v="-"/>
    <s v="."/>
    <n v="0"/>
    <s v="."/>
    <x v="1"/>
  </r>
  <r>
    <x v="21"/>
    <s v="Services"/>
    <x v="6"/>
    <m/>
    <x v="8"/>
    <s v="-"/>
    <n v="0"/>
    <n v="0"/>
    <s v="."/>
    <m/>
    <n v="0"/>
    <n v="0"/>
    <n v="0"/>
    <n v="0"/>
    <s v="."/>
    <n v="0"/>
    <s v="."/>
    <n v="0"/>
    <s v="-"/>
    <s v="-"/>
    <s v="-"/>
    <s v="-"/>
    <s v="a"/>
    <n v="0"/>
    <s v="."/>
    <n v="0"/>
    <s v="-"/>
    <s v="-"/>
    <s v="-"/>
    <s v="."/>
    <n v="0"/>
    <s v="."/>
    <x v="1"/>
  </r>
  <r>
    <x v="21"/>
    <s v="Services"/>
    <x v="6"/>
    <m/>
    <x v="9"/>
    <s v="-"/>
    <n v="0"/>
    <n v="0"/>
    <s v="."/>
    <m/>
    <n v="0"/>
    <n v="0"/>
    <n v="0"/>
    <n v="0"/>
    <s v="."/>
    <n v="0"/>
    <s v="."/>
    <n v="0"/>
    <s v="-"/>
    <s v="-"/>
    <s v="-"/>
    <s v="-"/>
    <s v="a"/>
    <n v="0"/>
    <s v="."/>
    <n v="0"/>
    <s v="-"/>
    <s v="-"/>
    <s v="-"/>
    <s v="."/>
    <n v="0"/>
    <s v="."/>
    <x v="1"/>
  </r>
  <r>
    <x v="21"/>
    <s v="Services"/>
    <x v="6"/>
    <m/>
    <x v="10"/>
    <s v="-"/>
    <n v="0.1946149912406766"/>
    <n v="0.1946149912406766"/>
    <s v="."/>
    <m/>
    <n v="0.1946149912406766"/>
    <n v="0.1946149912406766"/>
    <n v="0"/>
    <n v="0.15394709888326089"/>
    <s v="."/>
    <n v="4.0667892357415719E-2"/>
    <s v="."/>
    <n v="0"/>
    <s v="-"/>
    <s v="-"/>
    <s v="-"/>
    <s v="-"/>
    <s v="a"/>
    <n v="0"/>
    <s v="."/>
    <n v="0"/>
    <s v="-"/>
    <s v="-"/>
    <s v="-"/>
    <s v="."/>
    <n v="0"/>
    <s v="."/>
    <x v="1"/>
  </r>
  <r>
    <x v="21"/>
    <s v="Services"/>
    <x v="6"/>
    <m/>
    <x v="11"/>
    <s v="-"/>
    <n v="0"/>
    <n v="0"/>
    <s v="."/>
    <m/>
    <n v="0"/>
    <n v="0"/>
    <n v="0"/>
    <n v="0"/>
    <s v="."/>
    <n v="0"/>
    <s v="."/>
    <n v="0"/>
    <s v="-"/>
    <s v="-"/>
    <s v="-"/>
    <s v="-"/>
    <s v="a"/>
    <n v="0"/>
    <s v="."/>
    <n v="0"/>
    <s v="-"/>
    <s v="-"/>
    <s v="-"/>
    <s v="."/>
    <n v="0"/>
    <s v="."/>
    <x v="1"/>
  </r>
  <r>
    <x v="21"/>
    <s v="Services"/>
    <x v="6"/>
    <m/>
    <x v="12"/>
    <s v="-"/>
    <n v="3.497390093746386E-3"/>
    <n v="3.497390093746386E-3"/>
    <s v="."/>
    <m/>
    <n v="3.497390093746386E-3"/>
    <n v="3.497390093746386E-3"/>
    <n v="0"/>
    <n v="2.7211315918896153E-3"/>
    <s v="."/>
    <n v="7.7625850185677092E-4"/>
    <s v="."/>
    <n v="0"/>
    <s v="-"/>
    <s v="-"/>
    <s v="-"/>
    <s v="-"/>
    <s v="a"/>
    <n v="0"/>
    <s v="."/>
    <n v="0"/>
    <s v="-"/>
    <s v="-"/>
    <s v="-"/>
    <s v="."/>
    <n v="0"/>
    <s v="."/>
    <x v="1"/>
  </r>
  <r>
    <x v="21"/>
    <s v="Services"/>
    <x v="6"/>
    <m/>
    <x v="13"/>
    <s v="-"/>
    <n v="2.1314147118908261E-3"/>
    <n v="2.1314147118908261E-3"/>
    <s v="."/>
    <m/>
    <n v="2.1314147118908261E-3"/>
    <n v="2.1314147118908261E-3"/>
    <n v="0"/>
    <n v="1.6637693493183068E-3"/>
    <s v="."/>
    <n v="4.6764536257251925E-4"/>
    <s v="."/>
    <n v="0"/>
    <s v="-"/>
    <s v="-"/>
    <s v="-"/>
    <s v="-"/>
    <s v="a"/>
    <n v="0"/>
    <s v="."/>
    <n v="0"/>
    <s v="-"/>
    <s v="-"/>
    <s v="-"/>
    <s v="."/>
    <n v="0"/>
    <s v="."/>
    <x v="1"/>
  </r>
  <r>
    <x v="21"/>
    <s v="Services"/>
    <x v="6"/>
    <m/>
    <x v="14"/>
    <s v="-"/>
    <n v="0"/>
    <n v="0"/>
    <s v="."/>
    <m/>
    <n v="0"/>
    <n v="0"/>
    <n v="0"/>
    <n v="0"/>
    <s v="."/>
    <n v="0"/>
    <s v="."/>
    <n v="0"/>
    <s v="-"/>
    <s v="-"/>
    <s v="-"/>
    <s v="-"/>
    <s v="a"/>
    <n v="0"/>
    <s v="."/>
    <n v="0"/>
    <s v="-"/>
    <s v="-"/>
    <s v="-"/>
    <s v="."/>
    <n v="0"/>
    <s v="."/>
    <x v="1"/>
  </r>
  <r>
    <x v="21"/>
    <s v="Services"/>
    <x v="7"/>
    <m/>
    <x v="1"/>
    <s v="-"/>
    <n v="9.9741807908359572"/>
    <n v="9.9741807908359572"/>
    <s v="."/>
    <m/>
    <n v="9.9741807908359572"/>
    <n v="9.7792439828659425"/>
    <n v="0.19493680797001384"/>
    <n v="8.1435457394013806"/>
    <s v="."/>
    <n v="0.68053093776016593"/>
    <s v="."/>
    <n v="0.95516730570439612"/>
    <s v="-"/>
    <s v="-"/>
    <s v="-"/>
    <s v="-"/>
    <s v="a"/>
    <n v="6.2361316216153727E-2"/>
    <s v="."/>
    <n v="0.1325754917538601"/>
    <s v="-"/>
    <s v="-"/>
    <s v="-"/>
    <s v="."/>
    <n v="0"/>
    <s v="."/>
    <x v="1"/>
  </r>
  <r>
    <x v="21"/>
    <s v="Services"/>
    <x v="7"/>
    <m/>
    <x v="2"/>
    <s v="-"/>
    <n v="2.1764871303460045"/>
    <n v="2.1764871303460045"/>
    <s v="."/>
    <m/>
    <n v="2.1764871303460045"/>
    <n v="2.1764871303460045"/>
    <n v="0"/>
    <n v="2.1764871303460045"/>
    <s v="."/>
    <n v="0"/>
    <s v="."/>
    <n v="0"/>
    <s v="-"/>
    <s v="-"/>
    <s v="-"/>
    <s v="-"/>
    <s v="a"/>
    <n v="0"/>
    <s v="."/>
    <n v="0"/>
    <s v="-"/>
    <s v="-"/>
    <s v="-"/>
    <s v="."/>
    <n v="0"/>
    <s v="."/>
    <x v="1"/>
  </r>
  <r>
    <x v="21"/>
    <s v="Services"/>
    <x v="7"/>
    <m/>
    <x v="3"/>
    <s v="-"/>
    <n v="1.1440555431486561"/>
    <n v="1.1440555431486561"/>
    <s v="."/>
    <m/>
    <n v="1.1440555431486561"/>
    <n v="1.1440555431486561"/>
    <n v="0"/>
    <n v="1.0297145746182048"/>
    <s v="."/>
    <n v="0.11434096853045131"/>
    <s v="."/>
    <n v="0"/>
    <s v="-"/>
    <s v="-"/>
    <s v="-"/>
    <s v="-"/>
    <s v="a"/>
    <n v="0"/>
    <s v="."/>
    <n v="0"/>
    <s v="-"/>
    <s v="-"/>
    <s v="-"/>
    <s v="."/>
    <n v="0"/>
    <s v="."/>
    <x v="1"/>
  </r>
  <r>
    <x v="21"/>
    <s v="Services"/>
    <x v="7"/>
    <m/>
    <x v="4"/>
    <s v="-"/>
    <n v="4.8092349246801254"/>
    <n v="4.8092349246801254"/>
    <s v="."/>
    <m/>
    <n v="4.8092349246801254"/>
    <n v="4.8092349246801254"/>
    <n v="0"/>
    <n v="4.3131101871603761"/>
    <s v="."/>
    <n v="0.49612473751974911"/>
    <s v="."/>
    <n v="0"/>
    <s v="-"/>
    <s v="-"/>
    <s v="-"/>
    <s v="-"/>
    <s v="a"/>
    <n v="0"/>
    <s v="."/>
    <n v="0"/>
    <s v="-"/>
    <s v="-"/>
    <s v="-"/>
    <s v="."/>
    <n v="0"/>
    <s v="."/>
    <x v="1"/>
  </r>
  <r>
    <x v="21"/>
    <s v="Services"/>
    <x v="7"/>
    <m/>
    <x v="5"/>
    <s v="-"/>
    <n v="0"/>
    <n v="0"/>
    <s v="."/>
    <m/>
    <n v="0"/>
    <n v="0"/>
    <n v="0"/>
    <n v="0"/>
    <s v="."/>
    <n v="0"/>
    <s v="."/>
    <n v="0"/>
    <s v="-"/>
    <s v="-"/>
    <s v="-"/>
    <s v="-"/>
    <s v="a"/>
    <n v="0"/>
    <s v="."/>
    <n v="0"/>
    <s v="-"/>
    <s v="-"/>
    <s v="-"/>
    <s v="."/>
    <n v="0"/>
    <s v="."/>
    <x v="1"/>
  </r>
  <r>
    <x v="21"/>
    <s v="Services"/>
    <x v="7"/>
    <m/>
    <x v="6"/>
    <s v="-"/>
    <n v="1.2494535508457201"/>
    <n v="1.2494535508457201"/>
    <s v="."/>
    <m/>
    <n v="1.2494535508457201"/>
    <n v="1.0545167428757063"/>
    <n v="0.19493680797001384"/>
    <n v="8.9004232997550892E-2"/>
    <s v="."/>
    <n v="1.0345204173759247E-2"/>
    <s v="."/>
    <n v="0.95516730570439612"/>
    <s v="-"/>
    <s v="-"/>
    <s v="-"/>
    <s v="-"/>
    <s v="a"/>
    <n v="6.2361316216153727E-2"/>
    <s v="."/>
    <n v="0.1325754917538601"/>
    <s v="-"/>
    <s v="-"/>
    <s v="-"/>
    <s v="."/>
    <n v="0"/>
    <s v="."/>
    <x v="1"/>
  </r>
  <r>
    <x v="21"/>
    <s v="Services"/>
    <x v="7"/>
    <m/>
    <x v="7"/>
    <s v="-"/>
    <n v="0"/>
    <n v="0"/>
    <s v="."/>
    <m/>
    <n v="0"/>
    <n v="0"/>
    <n v="0"/>
    <n v="0"/>
    <s v="."/>
    <n v="0"/>
    <s v="."/>
    <n v="0"/>
    <s v="-"/>
    <s v="-"/>
    <s v="-"/>
    <s v="-"/>
    <s v="a"/>
    <n v="0"/>
    <s v="."/>
    <n v="0"/>
    <s v="-"/>
    <s v="-"/>
    <s v="-"/>
    <s v="."/>
    <n v="0"/>
    <s v="."/>
    <x v="1"/>
  </r>
  <r>
    <x v="21"/>
    <s v="Services"/>
    <x v="7"/>
    <m/>
    <x v="8"/>
    <s v="-"/>
    <n v="0"/>
    <n v="0"/>
    <s v="."/>
    <m/>
    <n v="0"/>
    <n v="0"/>
    <n v="0"/>
    <n v="0"/>
    <s v="."/>
    <n v="0"/>
    <s v="."/>
    <n v="0"/>
    <s v="-"/>
    <s v="-"/>
    <s v="-"/>
    <s v="-"/>
    <s v="a"/>
    <n v="0"/>
    <s v="."/>
    <n v="0"/>
    <s v="-"/>
    <s v="-"/>
    <s v="-"/>
    <s v="."/>
    <n v="0"/>
    <s v="."/>
    <x v="1"/>
  </r>
  <r>
    <x v="21"/>
    <s v="Services"/>
    <x v="7"/>
    <m/>
    <x v="9"/>
    <s v="-"/>
    <n v="0"/>
    <n v="0"/>
    <s v="."/>
    <m/>
    <n v="0"/>
    <n v="0"/>
    <n v="0"/>
    <n v="0"/>
    <s v="."/>
    <n v="0"/>
    <s v="."/>
    <n v="0"/>
    <s v="-"/>
    <s v="-"/>
    <s v="-"/>
    <s v="-"/>
    <s v="a"/>
    <n v="0"/>
    <s v="."/>
    <n v="0"/>
    <s v="-"/>
    <s v="-"/>
    <s v="-"/>
    <s v="."/>
    <n v="0"/>
    <s v="."/>
    <x v="1"/>
  </r>
  <r>
    <x v="21"/>
    <s v="Services"/>
    <x v="7"/>
    <m/>
    <x v="10"/>
    <s v="-"/>
    <n v="0.57941333235009707"/>
    <n v="0.57941333235009707"/>
    <s v="."/>
    <m/>
    <n v="0.57941333235009707"/>
    <n v="0.57941333235009707"/>
    <n v="0"/>
    <n v="0.52140840434266711"/>
    <s v="."/>
    <n v="5.8004928007429998E-2"/>
    <s v="."/>
    <n v="0"/>
    <s v="-"/>
    <s v="-"/>
    <s v="-"/>
    <s v="-"/>
    <s v="a"/>
    <n v="0"/>
    <s v="."/>
    <n v="0"/>
    <s v="-"/>
    <s v="-"/>
    <s v="-"/>
    <s v="."/>
    <n v="0"/>
    <s v="."/>
    <x v="1"/>
  </r>
  <r>
    <x v="21"/>
    <s v="Services"/>
    <x v="7"/>
    <m/>
    <x v="11"/>
    <s v="-"/>
    <n v="0"/>
    <n v="0"/>
    <s v="."/>
    <m/>
    <n v="0"/>
    <n v="0"/>
    <n v="0"/>
    <n v="0"/>
    <s v="."/>
    <n v="0"/>
    <s v="."/>
    <n v="0"/>
    <s v="-"/>
    <s v="-"/>
    <s v="-"/>
    <s v="-"/>
    <s v="a"/>
    <n v="0"/>
    <s v="."/>
    <n v="0"/>
    <s v="-"/>
    <s v="-"/>
    <s v="-"/>
    <s v="."/>
    <n v="0"/>
    <s v="."/>
    <x v="1"/>
  </r>
  <r>
    <x v="21"/>
    <s v="Services"/>
    <x v="7"/>
    <m/>
    <x v="12"/>
    <s v="-"/>
    <n v="9.7846903214571582E-3"/>
    <n v="9.7846903214571582E-3"/>
    <s v="."/>
    <m/>
    <n v="9.7846903214571582E-3"/>
    <n v="9.7846903214571582E-3"/>
    <n v="0"/>
    <n v="8.6753064561046807E-3"/>
    <s v="."/>
    <n v="1.1093838653524774E-3"/>
    <s v="."/>
    <n v="0"/>
    <s v="-"/>
    <s v="-"/>
    <s v="-"/>
    <s v="-"/>
    <s v="a"/>
    <n v="0"/>
    <s v="."/>
    <n v="0"/>
    <s v="-"/>
    <s v="-"/>
    <s v="-"/>
    <s v="."/>
    <n v="0"/>
    <s v="."/>
    <x v="1"/>
  </r>
  <r>
    <x v="21"/>
    <s v="Services"/>
    <x v="7"/>
    <m/>
    <x v="13"/>
    <s v="-"/>
    <n v="5.7516191438945997E-3"/>
    <n v="5.7516191438945997E-3"/>
    <s v="."/>
    <m/>
    <n v="5.7516191438945997E-3"/>
    <n v="5.7516191438945997E-3"/>
    <n v="0"/>
    <n v="5.1459034804708726E-3"/>
    <s v="."/>
    <n v="6.0571566342372746E-4"/>
    <s v="."/>
    <n v="0"/>
    <s v="-"/>
    <s v="-"/>
    <s v="-"/>
    <s v="-"/>
    <s v="a"/>
    <n v="0"/>
    <s v="."/>
    <n v="0"/>
    <s v="-"/>
    <s v="-"/>
    <s v="-"/>
    <s v="."/>
    <n v="0"/>
    <s v="."/>
    <x v="1"/>
  </r>
  <r>
    <x v="21"/>
    <s v="Services"/>
    <x v="7"/>
    <m/>
    <x v="14"/>
    <s v="-"/>
    <n v="0"/>
    <n v="0"/>
    <s v="."/>
    <m/>
    <n v="0"/>
    <n v="0"/>
    <n v="0"/>
    <n v="0"/>
    <s v="."/>
    <n v="0"/>
    <s v="."/>
    <n v="0"/>
    <s v="-"/>
    <s v="-"/>
    <s v="-"/>
    <s v="-"/>
    <s v="a"/>
    <n v="0"/>
    <s v="."/>
    <n v="0"/>
    <s v="-"/>
    <s v="-"/>
    <s v="-"/>
    <s v="."/>
    <n v="0"/>
    <s v="."/>
    <x v="1"/>
  </r>
  <r>
    <x v="21"/>
    <s v="Services"/>
    <x v="8"/>
    <m/>
    <x v="1"/>
    <s v="-"/>
    <n v="3.424425668244143"/>
    <n v="3.424425668244143"/>
    <s v="."/>
    <m/>
    <n v="3.424425668244143"/>
    <n v="3.3149110431747757"/>
    <n v="0.10951462506936749"/>
    <n v="3.0074765572481255"/>
    <s v="."/>
    <n v="0.3074344859266504"/>
    <s v="."/>
    <n v="0"/>
    <s v="-"/>
    <s v="-"/>
    <s v="-"/>
    <s v="-"/>
    <s v="a"/>
    <n v="4.7589867721603653E-2"/>
    <s v="."/>
    <n v="6.1924757347763829E-2"/>
    <s v="-"/>
    <s v="-"/>
    <s v="-"/>
    <s v="."/>
    <n v="0"/>
    <s v="."/>
    <x v="1"/>
  </r>
  <r>
    <x v="21"/>
    <s v="Services"/>
    <x v="8"/>
    <m/>
    <x v="2"/>
    <s v="-"/>
    <n v="0.75860276765646395"/>
    <n v="0.75860276765646395"/>
    <s v="."/>
    <m/>
    <n v="0.75860276765646395"/>
    <n v="0.75860276765646395"/>
    <n v="0"/>
    <n v="0.75860276765646395"/>
    <s v="."/>
    <n v="0"/>
    <s v="."/>
    <n v="0"/>
    <s v="-"/>
    <s v="-"/>
    <s v="-"/>
    <s v="-"/>
    <s v="a"/>
    <n v="0"/>
    <s v="."/>
    <n v="0"/>
    <s v="-"/>
    <s v="-"/>
    <s v="-"/>
    <s v="."/>
    <n v="0"/>
    <s v="."/>
    <x v="1"/>
  </r>
  <r>
    <x v="21"/>
    <s v="Services"/>
    <x v="8"/>
    <m/>
    <x v="3"/>
    <s v="-"/>
    <n v="0.43806942462388188"/>
    <n v="0.43806942462388188"/>
    <s v="."/>
    <m/>
    <n v="0.43806942462388188"/>
    <n v="0.43806942462388188"/>
    <n v="0"/>
    <n v="0.38854724671414193"/>
    <s v="."/>
    <n v="4.9522177909739923E-2"/>
    <s v="."/>
    <n v="0"/>
    <s v="-"/>
    <s v="-"/>
    <s v="-"/>
    <s v="-"/>
    <s v="a"/>
    <n v="0"/>
    <s v="."/>
    <n v="0"/>
    <s v="-"/>
    <s v="-"/>
    <s v="-"/>
    <s v="."/>
    <n v="0"/>
    <s v="."/>
    <x v="1"/>
  </r>
  <r>
    <x v="21"/>
    <s v="Services"/>
    <x v="8"/>
    <m/>
    <x v="4"/>
    <s v="-"/>
    <n v="1.8607610450770278"/>
    <n v="1.8607610450770278"/>
    <s v="."/>
    <m/>
    <n v="1.8607610450770278"/>
    <n v="1.8607610450770278"/>
    <n v="0"/>
    <n v="1.6328783894287107"/>
    <s v="."/>
    <n v="0.22788265564831703"/>
    <s v="."/>
    <n v="0"/>
    <s v="-"/>
    <s v="-"/>
    <s v="-"/>
    <s v="-"/>
    <s v="a"/>
    <n v="0"/>
    <s v="."/>
    <n v="0"/>
    <s v="-"/>
    <s v="-"/>
    <s v="-"/>
    <s v="."/>
    <n v="0"/>
    <s v="."/>
    <x v="1"/>
  </r>
  <r>
    <x v="21"/>
    <s v="Services"/>
    <x v="8"/>
    <m/>
    <x v="5"/>
    <s v="-"/>
    <n v="0"/>
    <n v="0"/>
    <s v="."/>
    <m/>
    <n v="0"/>
    <n v="0"/>
    <n v="0"/>
    <n v="0"/>
    <s v="."/>
    <n v="0"/>
    <s v="."/>
    <n v="0"/>
    <s v="-"/>
    <s v="-"/>
    <s v="-"/>
    <s v="-"/>
    <s v="a"/>
    <n v="0"/>
    <s v="."/>
    <n v="0"/>
    <s v="-"/>
    <s v="-"/>
    <s v="-"/>
    <s v="."/>
    <n v="0"/>
    <s v="."/>
    <x v="1"/>
  </r>
  <r>
    <x v="21"/>
    <s v="Services"/>
    <x v="8"/>
    <m/>
    <x v="6"/>
    <s v="-"/>
    <n v="0.14788801349513531"/>
    <n v="0.14788801349513531"/>
    <s v="."/>
    <m/>
    <n v="0.14788801349513531"/>
    <n v="3.8373388425767804E-2"/>
    <n v="0.10951462506936749"/>
    <n v="3.3675837838822803E-2"/>
    <s v="."/>
    <n v="4.6975505869450021E-3"/>
    <s v="."/>
    <n v="0"/>
    <s v="-"/>
    <s v="-"/>
    <s v="-"/>
    <s v="-"/>
    <s v="a"/>
    <n v="4.7589867721603653E-2"/>
    <s v="."/>
    <n v="6.1924757347763829E-2"/>
    <s v="-"/>
    <s v="-"/>
    <s v="-"/>
    <s v="."/>
    <n v="0"/>
    <s v="."/>
    <x v="1"/>
  </r>
  <r>
    <x v="21"/>
    <s v="Services"/>
    <x v="8"/>
    <m/>
    <x v="7"/>
    <s v="-"/>
    <n v="0"/>
    <n v="0"/>
    <s v="."/>
    <m/>
    <n v="0"/>
    <n v="0"/>
    <n v="0"/>
    <n v="0"/>
    <s v="."/>
    <n v="0"/>
    <s v="."/>
    <n v="0"/>
    <s v="-"/>
    <s v="-"/>
    <s v="-"/>
    <s v="-"/>
    <s v="a"/>
    <n v="0"/>
    <s v="."/>
    <n v="0"/>
    <s v="-"/>
    <s v="-"/>
    <s v="-"/>
    <s v="."/>
    <n v="0"/>
    <s v="."/>
    <x v="1"/>
  </r>
  <r>
    <x v="21"/>
    <s v="Services"/>
    <x v="8"/>
    <m/>
    <x v="8"/>
    <s v="-"/>
    <n v="0"/>
    <n v="0"/>
    <s v="."/>
    <m/>
    <n v="0"/>
    <n v="0"/>
    <n v="0"/>
    <n v="0"/>
    <s v="."/>
    <n v="0"/>
    <s v="."/>
    <n v="0"/>
    <s v="-"/>
    <s v="-"/>
    <s v="-"/>
    <s v="-"/>
    <s v="a"/>
    <n v="0"/>
    <s v="."/>
    <n v="0"/>
    <s v="-"/>
    <s v="-"/>
    <s v="-"/>
    <s v="."/>
    <n v="0"/>
    <s v="."/>
    <x v="1"/>
  </r>
  <r>
    <x v="21"/>
    <s v="Services"/>
    <x v="8"/>
    <m/>
    <x v="9"/>
    <s v="-"/>
    <n v="0"/>
    <n v="0"/>
    <s v="."/>
    <m/>
    <n v="0"/>
    <n v="0"/>
    <n v="0"/>
    <n v="0"/>
    <s v="."/>
    <n v="0"/>
    <s v="."/>
    <n v="0"/>
    <s v="-"/>
    <s v="-"/>
    <s v="-"/>
    <s v="-"/>
    <s v="a"/>
    <n v="0"/>
    <s v="."/>
    <n v="0"/>
    <s v="-"/>
    <s v="-"/>
    <s v="-"/>
    <s v="."/>
    <n v="0"/>
    <s v="."/>
    <x v="1"/>
  </r>
  <r>
    <x v="21"/>
    <s v="Services"/>
    <x v="8"/>
    <m/>
    <x v="10"/>
    <s v="-"/>
    <n v="0.21299884437180308"/>
    <n v="0.21299884437180308"/>
    <s v="."/>
    <m/>
    <n v="0.21299884437180308"/>
    <n v="0.21299884437180308"/>
    <n v="0"/>
    <n v="0.18846120707303188"/>
    <s v="."/>
    <n v="2.4537637298771196E-2"/>
    <s v="."/>
    <n v="0"/>
    <s v="-"/>
    <s v="-"/>
    <s v="-"/>
    <s v="-"/>
    <s v="a"/>
    <n v="0"/>
    <s v="."/>
    <n v="0"/>
    <s v="-"/>
    <s v="-"/>
    <s v="-"/>
    <s v="."/>
    <n v="0"/>
    <s v="."/>
    <x v="1"/>
  </r>
  <r>
    <x v="21"/>
    <s v="Services"/>
    <x v="8"/>
    <m/>
    <x v="11"/>
    <s v="-"/>
    <n v="0"/>
    <n v="0"/>
    <s v="."/>
    <m/>
    <n v="0"/>
    <n v="0"/>
    <n v="0"/>
    <n v="0"/>
    <s v="."/>
    <n v="0"/>
    <s v="."/>
    <n v="0"/>
    <s v="-"/>
    <s v="-"/>
    <s v="-"/>
    <s v="-"/>
    <s v="a"/>
    <n v="0"/>
    <s v="."/>
    <n v="0"/>
    <s v="-"/>
    <s v="-"/>
    <s v="-"/>
    <s v="."/>
    <n v="0"/>
    <s v="."/>
    <x v="1"/>
  </r>
  <r>
    <x v="21"/>
    <s v="Services"/>
    <x v="8"/>
    <m/>
    <x v="12"/>
    <s v="-"/>
    <n v="3.8716666078229853E-3"/>
    <n v="3.8716666078229853E-3"/>
    <s v="."/>
    <m/>
    <n v="3.8716666078229853E-3"/>
    <n v="3.8716666078229853E-3"/>
    <n v="0"/>
    <n v="3.3607631378632149E-3"/>
    <s v="."/>
    <n v="5.1090346995977037E-4"/>
    <s v="."/>
    <n v="0"/>
    <s v="-"/>
    <s v="-"/>
    <s v="-"/>
    <s v="-"/>
    <s v="a"/>
    <n v="0"/>
    <s v="."/>
    <n v="0"/>
    <s v="-"/>
    <s v="-"/>
    <s v="-"/>
    <s v="."/>
    <n v="0"/>
    <s v="."/>
    <x v="1"/>
  </r>
  <r>
    <x v="21"/>
    <s v="Services"/>
    <x v="8"/>
    <m/>
    <x v="13"/>
    <s v="-"/>
    <n v="2.2339064120084511E-3"/>
    <n v="2.2339064120084511E-3"/>
    <s v="."/>
    <m/>
    <n v="2.2339064120084511E-3"/>
    <n v="2.2339064120084511E-3"/>
    <n v="0"/>
    <n v="1.9503453990908826E-3"/>
    <s v="."/>
    <n v="2.8356101291756854E-4"/>
    <s v="."/>
    <n v="0"/>
    <s v="-"/>
    <s v="-"/>
    <s v="-"/>
    <s v="-"/>
    <s v="a"/>
    <n v="0"/>
    <s v="."/>
    <n v="0"/>
    <s v="-"/>
    <s v="-"/>
    <s v="-"/>
    <s v="."/>
    <n v="0"/>
    <s v="."/>
    <x v="1"/>
  </r>
  <r>
    <x v="21"/>
    <s v="Services"/>
    <x v="8"/>
    <m/>
    <x v="14"/>
    <s v="-"/>
    <n v="0"/>
    <n v="0"/>
    <s v="."/>
    <m/>
    <n v="0"/>
    <n v="0"/>
    <n v="0"/>
    <n v="0"/>
    <s v="."/>
    <n v="0"/>
    <s v="."/>
    <n v="0"/>
    <s v="-"/>
    <s v="-"/>
    <s v="-"/>
    <s v="-"/>
    <s v="a"/>
    <n v="0"/>
    <s v="."/>
    <n v="0"/>
    <s v="-"/>
    <s v="-"/>
    <s v="-"/>
    <s v="."/>
    <n v="0"/>
    <s v="."/>
    <x v="1"/>
  </r>
  <r>
    <x v="21"/>
    <s v="Services"/>
    <x v="9"/>
    <m/>
    <x v="1"/>
    <s v="-"/>
    <n v="8.4765536741857392"/>
    <n v="8.4765536741857392"/>
    <s v="."/>
    <m/>
    <n v="8.4765536741857392"/>
    <n v="6.8580737031087251"/>
    <n v="1.6184799710770135"/>
    <n v="6.4342109901839288"/>
    <s v="."/>
    <n v="0.42386271292479605"/>
    <s v="."/>
    <n v="0"/>
    <s v="-"/>
    <s v="-"/>
    <s v="-"/>
    <s v="-"/>
    <s v="a"/>
    <n v="0.20887191099300109"/>
    <s v="."/>
    <n v="1.4096080600840124"/>
    <s v="-"/>
    <s v="-"/>
    <s v="-"/>
    <s v="."/>
    <n v="0"/>
    <s v="."/>
    <x v="1"/>
  </r>
  <r>
    <x v="21"/>
    <s v="Services"/>
    <x v="9"/>
    <m/>
    <x v="2"/>
    <s v="-"/>
    <n v="1.5852645475626876"/>
    <n v="1.5852645475626876"/>
    <s v="."/>
    <m/>
    <n v="1.5852645475626876"/>
    <n v="1.5852645475626876"/>
    <n v="0"/>
    <n v="1.5852645475626876"/>
    <s v="."/>
    <n v="0"/>
    <s v="."/>
    <n v="0"/>
    <s v="-"/>
    <s v="-"/>
    <s v="-"/>
    <s v="-"/>
    <s v="a"/>
    <n v="0"/>
    <s v="."/>
    <n v="0"/>
    <s v="-"/>
    <s v="-"/>
    <s v="-"/>
    <s v="."/>
    <n v="0"/>
    <s v="."/>
    <x v="1"/>
  </r>
  <r>
    <x v="21"/>
    <s v="Services"/>
    <x v="9"/>
    <m/>
    <x v="3"/>
    <s v="-"/>
    <n v="0.83966047300130142"/>
    <n v="0.83966047300130142"/>
    <s v="."/>
    <m/>
    <n v="0.83966047300130142"/>
    <n v="0.83966047300130142"/>
    <n v="0"/>
    <n v="0.7759499485016389"/>
    <s v="."/>
    <n v="6.3710524499662483E-2"/>
    <s v="."/>
    <n v="0"/>
    <s v="-"/>
    <s v="-"/>
    <s v="-"/>
    <s v="-"/>
    <s v="a"/>
    <n v="0"/>
    <s v="."/>
    <n v="0"/>
    <s v="-"/>
    <s v="-"/>
    <s v="-"/>
    <s v="."/>
    <n v="0"/>
    <s v="."/>
    <x v="1"/>
  </r>
  <r>
    <x v="21"/>
    <s v="Services"/>
    <x v="9"/>
    <m/>
    <x v="4"/>
    <s v="-"/>
    <n v="3.9373045072454831"/>
    <n v="3.9373045072454831"/>
    <s v="."/>
    <m/>
    <n v="3.9373045072454831"/>
    <n v="3.9373045072454831"/>
    <n v="0"/>
    <n v="3.6153030858625264"/>
    <s v="."/>
    <n v="0.32200142138295695"/>
    <s v="."/>
    <n v="0"/>
    <s v="-"/>
    <s v="-"/>
    <s v="-"/>
    <s v="-"/>
    <s v="a"/>
    <n v="0"/>
    <s v="."/>
    <n v="0"/>
    <s v="-"/>
    <s v="-"/>
    <s v="-"/>
    <s v="."/>
    <n v="0"/>
    <s v="."/>
    <x v="1"/>
  </r>
  <r>
    <x v="21"/>
    <s v="Services"/>
    <x v="9"/>
    <m/>
    <x v="5"/>
    <s v="-"/>
    <n v="0"/>
    <n v="0"/>
    <s v="."/>
    <m/>
    <n v="0"/>
    <n v="0"/>
    <n v="0"/>
    <n v="0"/>
    <s v="."/>
    <n v="0"/>
    <s v="."/>
    <n v="0"/>
    <s v="-"/>
    <s v="-"/>
    <s v="-"/>
    <s v="-"/>
    <s v="a"/>
    <n v="0"/>
    <s v="."/>
    <n v="0"/>
    <s v="-"/>
    <s v="-"/>
    <s v="-"/>
    <s v="."/>
    <n v="0"/>
    <s v="."/>
    <x v="1"/>
  </r>
  <r>
    <x v="21"/>
    <s v="Services"/>
    <x v="9"/>
    <m/>
    <x v="6"/>
    <s v="-"/>
    <n v="1.6896793958330321"/>
    <n v="1.6896793958330321"/>
    <s v="."/>
    <m/>
    <n v="1.6896793958330321"/>
    <n v="7.1199424756018537E-2"/>
    <n v="1.6184799710770135"/>
    <n v="6.5525399809874901E-2"/>
    <s v="."/>
    <n v="5.6740249461436311E-3"/>
    <s v="."/>
    <n v="0"/>
    <s v="-"/>
    <s v="-"/>
    <s v="-"/>
    <s v="-"/>
    <s v="a"/>
    <n v="0.20887191099300109"/>
    <s v="."/>
    <n v="1.4096080600840124"/>
    <s v="-"/>
    <s v="-"/>
    <s v="-"/>
    <s v="."/>
    <n v="0"/>
    <s v="."/>
    <x v="1"/>
  </r>
  <r>
    <x v="21"/>
    <s v="Services"/>
    <x v="9"/>
    <m/>
    <x v="7"/>
    <s v="-"/>
    <n v="0"/>
    <n v="0"/>
    <s v="."/>
    <m/>
    <n v="0"/>
    <n v="0"/>
    <n v="0"/>
    <n v="0"/>
    <s v="."/>
    <n v="0"/>
    <s v="."/>
    <n v="0"/>
    <s v="-"/>
    <s v="-"/>
    <s v="-"/>
    <s v="-"/>
    <s v="a"/>
    <n v="0"/>
    <s v="."/>
    <n v="0"/>
    <s v="-"/>
    <s v="-"/>
    <s v="-"/>
    <s v="."/>
    <n v="0"/>
    <s v="."/>
    <x v="1"/>
  </r>
  <r>
    <x v="21"/>
    <s v="Services"/>
    <x v="9"/>
    <m/>
    <x v="8"/>
    <s v="-"/>
    <n v="0"/>
    <n v="0"/>
    <s v="."/>
    <m/>
    <n v="0"/>
    <n v="0"/>
    <n v="0"/>
    <n v="0"/>
    <s v="."/>
    <n v="0"/>
    <s v="."/>
    <n v="0"/>
    <s v="-"/>
    <s v="-"/>
    <s v="-"/>
    <s v="-"/>
    <s v="a"/>
    <n v="0"/>
    <s v="."/>
    <n v="0"/>
    <s v="-"/>
    <s v="-"/>
    <s v="-"/>
    <s v="."/>
    <n v="0"/>
    <s v="."/>
    <x v="1"/>
  </r>
  <r>
    <x v="21"/>
    <s v="Services"/>
    <x v="9"/>
    <m/>
    <x v="9"/>
    <s v="-"/>
    <n v="0"/>
    <n v="0"/>
    <s v="."/>
    <m/>
    <n v="0"/>
    <n v="0"/>
    <n v="0"/>
    <n v="0"/>
    <s v="."/>
    <n v="0"/>
    <s v="."/>
    <n v="0"/>
    <s v="-"/>
    <s v="-"/>
    <s v="-"/>
    <s v="-"/>
    <s v="a"/>
    <n v="0"/>
    <s v="."/>
    <n v="0"/>
    <s v="-"/>
    <s v="-"/>
    <s v="-"/>
    <s v="."/>
    <n v="0"/>
    <s v="."/>
    <x v="1"/>
  </r>
  <r>
    <x v="21"/>
    <s v="Services"/>
    <x v="9"/>
    <m/>
    <x v="10"/>
    <s v="-"/>
    <n v="0.41183118848243555"/>
    <n v="0.41183118848243555"/>
    <s v="."/>
    <m/>
    <n v="0.41183118848243555"/>
    <n v="0.41183118848243555"/>
    <n v="0"/>
    <n v="0.38046342953015344"/>
    <s v="."/>
    <n v="3.1367758952282131E-2"/>
    <s v="."/>
    <n v="0"/>
    <s v="-"/>
    <s v="-"/>
    <s v="-"/>
    <s v="-"/>
    <s v="a"/>
    <n v="0"/>
    <s v="."/>
    <n v="0"/>
    <s v="-"/>
    <s v="-"/>
    <s v="-"/>
    <s v="."/>
    <n v="0"/>
    <s v="."/>
    <x v="1"/>
  </r>
  <r>
    <x v="21"/>
    <s v="Services"/>
    <x v="9"/>
    <m/>
    <x v="11"/>
    <s v="-"/>
    <n v="0"/>
    <n v="0"/>
    <s v="."/>
    <m/>
    <n v="0"/>
    <n v="0"/>
    <n v="0"/>
    <n v="0"/>
    <s v="."/>
    <n v="0"/>
    <s v="."/>
    <n v="0"/>
    <s v="-"/>
    <s v="-"/>
    <s v="-"/>
    <s v="-"/>
    <s v="a"/>
    <n v="0"/>
    <s v="."/>
    <n v="0"/>
    <s v="-"/>
    <s v="-"/>
    <s v="-"/>
    <s v="."/>
    <n v="0"/>
    <s v="."/>
    <x v="1"/>
  </r>
  <r>
    <x v="21"/>
    <s v="Services"/>
    <x v="9"/>
    <m/>
    <x v="12"/>
    <s v="-"/>
    <n v="7.9926148568252604E-3"/>
    <n v="7.9926148568252604E-3"/>
    <s v="."/>
    <m/>
    <n v="7.9926148568252604E-3"/>
    <n v="7.9926148568252604E-3"/>
    <n v="0"/>
    <n v="7.294089169347066E-3"/>
    <s v="."/>
    <n v="6.9852568747819435E-4"/>
    <s v="."/>
    <n v="0"/>
    <s v="-"/>
    <s v="-"/>
    <s v="-"/>
    <s v="-"/>
    <s v="a"/>
    <n v="0"/>
    <s v="."/>
    <n v="0"/>
    <s v="-"/>
    <s v="-"/>
    <s v="-"/>
    <s v="."/>
    <n v="0"/>
    <s v="."/>
    <x v="1"/>
  </r>
  <r>
    <x v="21"/>
    <s v="Services"/>
    <x v="9"/>
    <m/>
    <x v="13"/>
    <s v="-"/>
    <n v="4.820947203973071E-3"/>
    <n v="4.820947203973071E-3"/>
    <s v="."/>
    <m/>
    <n v="4.820947203973071E-3"/>
    <n v="4.820947203973071E-3"/>
    <n v="0"/>
    <n v="4.4104897477003583E-3"/>
    <s v="."/>
    <n v="4.10457456272713E-4"/>
    <s v="."/>
    <n v="0"/>
    <s v="-"/>
    <s v="-"/>
    <s v="-"/>
    <s v="-"/>
    <s v="a"/>
    <n v="0"/>
    <s v="."/>
    <n v="0"/>
    <s v="-"/>
    <s v="-"/>
    <s v="-"/>
    <s v="."/>
    <n v="0"/>
    <s v="."/>
    <x v="1"/>
  </r>
  <r>
    <x v="21"/>
    <s v="Services"/>
    <x v="9"/>
    <m/>
    <x v="14"/>
    <s v="-"/>
    <n v="0"/>
    <n v="0"/>
    <s v="."/>
    <m/>
    <n v="0"/>
    <n v="0"/>
    <n v="0"/>
    <n v="0"/>
    <s v="."/>
    <n v="0"/>
    <s v="."/>
    <n v="0"/>
    <s v="-"/>
    <s v="-"/>
    <s v="-"/>
    <s v="-"/>
    <s v="a"/>
    <n v="0"/>
    <s v="."/>
    <n v="0"/>
    <s v="-"/>
    <s v="-"/>
    <s v="-"/>
    <s v="."/>
    <n v="0"/>
    <s v="."/>
    <x v="1"/>
  </r>
  <r>
    <x v="22"/>
    <s v="Services"/>
    <x v="1"/>
    <m/>
    <x v="1"/>
    <n v="21.253824999999999"/>
    <n v="-9.3486760261667214"/>
    <n v="11.905148973833278"/>
    <s v="."/>
    <m/>
    <n v="11.905148973833278"/>
    <n v="5.6345267641258818"/>
    <n v="6.2706222097073967"/>
    <n v="2.3728888754095925"/>
    <s v="."/>
    <n v="2.1827967242152724"/>
    <s v="."/>
    <n v="1.0788411645010165"/>
    <s v="-"/>
    <s v="-"/>
    <s v="-"/>
    <s v="-"/>
    <s v="a"/>
    <n v="4.0073316779857961"/>
    <s v="."/>
    <n v="2.2632905317216006"/>
    <s v="-"/>
    <s v="-"/>
    <s v="-"/>
    <s v="."/>
    <n v="0"/>
    <s v="."/>
    <x v="1"/>
  </r>
  <r>
    <x v="22"/>
    <s v="Services"/>
    <x v="1"/>
    <m/>
    <x v="2"/>
    <n v="0"/>
    <n v="0"/>
    <n v="0"/>
    <s v="."/>
    <m/>
    <n v="0"/>
    <n v="0"/>
    <n v="0"/>
    <n v="0"/>
    <s v="."/>
    <n v="0"/>
    <s v="."/>
    <n v="0"/>
    <s v="-"/>
    <s v="-"/>
    <s v="-"/>
    <s v="-"/>
    <s v="a"/>
    <n v="0"/>
    <s v="."/>
    <n v="0"/>
    <s v="-"/>
    <s v="-"/>
    <s v="-"/>
    <s v="."/>
    <n v="0"/>
    <s v="."/>
    <x v="1"/>
  </r>
  <r>
    <x v="22"/>
    <s v="Services"/>
    <x v="1"/>
    <m/>
    <x v="3"/>
    <n v="1.1362510000000001"/>
    <n v="0"/>
    <n v="1.1362510000000001"/>
    <s v="."/>
    <m/>
    <n v="1.1362510000000001"/>
    <n v="1.1362510000000001"/>
    <n v="0"/>
    <n v="0.59278554393505545"/>
    <s v="."/>
    <n v="0.54346545606494456"/>
    <s v="."/>
    <n v="0"/>
    <s v="-"/>
    <s v="-"/>
    <s v="-"/>
    <s v="-"/>
    <s v="a"/>
    <n v="0"/>
    <s v="."/>
    <n v="0"/>
    <s v="-"/>
    <s v="-"/>
    <s v="-"/>
    <s v="."/>
    <n v="0"/>
    <s v="."/>
    <x v="1"/>
  </r>
  <r>
    <x v="22"/>
    <s v="Services"/>
    <x v="1"/>
    <m/>
    <x v="4"/>
    <n v="2.5341770000000001"/>
    <n v="-4.4408920985006262E-16"/>
    <n v="2.5341769999999997"/>
    <s v="."/>
    <m/>
    <n v="2.5341769999999997"/>
    <n v="2.5341769999999997"/>
    <n v="0"/>
    <n v="1.3193790209677059"/>
    <s v="."/>
    <n v="1.214797979032294"/>
    <s v="."/>
    <n v="0"/>
    <s v="-"/>
    <s v="-"/>
    <s v="-"/>
    <s v="-"/>
    <s v="a"/>
    <n v="0"/>
    <s v="."/>
    <n v="0"/>
    <s v="-"/>
    <s v="-"/>
    <s v="-"/>
    <s v="."/>
    <n v="0"/>
    <s v="."/>
    <x v="1"/>
  </r>
  <r>
    <x v="22"/>
    <s v="Services"/>
    <x v="1"/>
    <m/>
    <x v="5"/>
    <n v="0.53614300000000004"/>
    <n v="-0.53614300000000004"/>
    <n v="0"/>
    <s v="."/>
    <m/>
    <n v="0"/>
    <n v="0"/>
    <n v="0"/>
    <n v="0"/>
    <s v="."/>
    <n v="0"/>
    <s v="."/>
    <n v="0"/>
    <s v="-"/>
    <s v="-"/>
    <s v="-"/>
    <s v="-"/>
    <s v="a"/>
    <n v="0"/>
    <s v="."/>
    <n v="0"/>
    <s v="-"/>
    <s v="-"/>
    <s v="-"/>
    <s v="."/>
    <n v="0"/>
    <s v="."/>
    <x v="1"/>
  </r>
  <r>
    <x v="22"/>
    <s v="Services"/>
    <x v="1"/>
    <m/>
    <x v="6"/>
    <n v="16.007532000000001"/>
    <n v="-8.2588110261667218"/>
    <n v="7.7487209738332785"/>
    <s v="."/>
    <m/>
    <n v="7.7487209738332785"/>
    <n v="1.478098764125882"/>
    <n v="6.2706222097073967"/>
    <n v="0.20884423224756685"/>
    <s v="."/>
    <n v="0.19041336737729869"/>
    <s v="."/>
    <n v="1.0788411645010165"/>
    <s v="-"/>
    <s v="-"/>
    <s v="-"/>
    <s v="-"/>
    <s v="a"/>
    <n v="4.0073316779857961"/>
    <s v="."/>
    <n v="2.2632905317216006"/>
    <s v="-"/>
    <s v="-"/>
    <s v="-"/>
    <s v="."/>
    <n v="0"/>
    <s v="."/>
    <x v="1"/>
  </r>
  <r>
    <x v="22"/>
    <s v="Services"/>
    <x v="1"/>
    <m/>
    <x v="7"/>
    <n v="0.22445899999999999"/>
    <n v="-0.22445899999999999"/>
    <n v="0"/>
    <s v="c.ISE.6"/>
    <m/>
    <n v="0"/>
    <n v="0"/>
    <n v="0"/>
    <n v="0"/>
    <s v="."/>
    <n v="0"/>
    <s v="."/>
    <n v="0"/>
    <s v="-"/>
    <s v="-"/>
    <s v="-"/>
    <s v="-"/>
    <s v="a"/>
    <n v="0"/>
    <s v="."/>
    <n v="0"/>
    <s v="-"/>
    <s v="-"/>
    <s v="-"/>
    <s v="."/>
    <n v="0"/>
    <s v="."/>
    <x v="1"/>
  </r>
  <r>
    <x v="22"/>
    <s v="Services"/>
    <x v="1"/>
    <m/>
    <x v="8"/>
    <n v="0"/>
    <n v="0"/>
    <n v="0"/>
    <s v="."/>
    <m/>
    <n v="0"/>
    <n v="0"/>
    <n v="0"/>
    <n v="0"/>
    <s v="."/>
    <n v="0"/>
    <s v="."/>
    <n v="0"/>
    <s v="-"/>
    <s v="-"/>
    <s v="-"/>
    <s v="-"/>
    <s v="a"/>
    <n v="0"/>
    <s v="."/>
    <n v="0"/>
    <s v="-"/>
    <s v="-"/>
    <s v="-"/>
    <s v="."/>
    <n v="0"/>
    <s v="."/>
    <x v="1"/>
  </r>
  <r>
    <x v="22"/>
    <s v="Services"/>
    <x v="1"/>
    <m/>
    <x v="9"/>
    <n v="0"/>
    <n v="0"/>
    <n v="0"/>
    <s v="c.Obs.1"/>
    <m/>
    <n v="0"/>
    <n v="0"/>
    <n v="0"/>
    <n v="0"/>
    <s v="."/>
    <n v="0"/>
    <s v="."/>
    <n v="0"/>
    <s v="-"/>
    <s v="-"/>
    <s v="-"/>
    <s v="-"/>
    <s v="a"/>
    <n v="0"/>
    <s v="."/>
    <n v="0"/>
    <s v="-"/>
    <s v="-"/>
    <s v="-"/>
    <s v="."/>
    <n v="0"/>
    <s v="."/>
    <x v="1"/>
  </r>
  <r>
    <x v="22"/>
    <s v="Services"/>
    <x v="1"/>
    <m/>
    <x v="10"/>
    <n v="0.48497100000000004"/>
    <n v="-0.31197100000000011"/>
    <n v="0.17299999999999996"/>
    <s v="c.Obs.1"/>
    <m/>
    <n v="0.17299999999999996"/>
    <n v="0.17299999999999996"/>
    <n v="0"/>
    <n v="8.8994908188726227E-2"/>
    <s v="."/>
    <n v="8.4005091811273733E-2"/>
    <s v="."/>
    <n v="0"/>
    <s v="-"/>
    <s v="-"/>
    <s v="-"/>
    <s v="-"/>
    <s v="a"/>
    <n v="0"/>
    <s v="."/>
    <n v="0"/>
    <s v="-"/>
    <s v="-"/>
    <s v="-"/>
    <s v="."/>
    <n v="0"/>
    <s v="."/>
    <x v="1"/>
  </r>
  <r>
    <x v="22"/>
    <s v="Services"/>
    <x v="1"/>
    <m/>
    <x v="11"/>
    <n v="1.8608E-2"/>
    <n v="-1.8608E-2"/>
    <n v="0"/>
    <s v="c.Obs.1"/>
    <m/>
    <n v="0"/>
    <n v="0"/>
    <n v="0"/>
    <n v="0"/>
    <s v="."/>
    <n v="0"/>
    <s v="."/>
    <n v="0"/>
    <s v="-"/>
    <s v="-"/>
    <s v="-"/>
    <s v="-"/>
    <s v="a"/>
    <n v="0"/>
    <s v="."/>
    <n v="0"/>
    <s v="-"/>
    <s v="-"/>
    <s v="-"/>
    <s v="."/>
    <n v="0"/>
    <s v="."/>
    <x v="1"/>
  </r>
  <r>
    <x v="22"/>
    <s v="Services"/>
    <x v="1"/>
    <m/>
    <x v="12"/>
    <n v="0.31284699999999999"/>
    <n v="1.5300000000001424E-4"/>
    <n v="0.313"/>
    <s v="c.Obs.1"/>
    <m/>
    <n v="0.313"/>
    <n v="0.313"/>
    <n v="0"/>
    <n v="0.16288517007053865"/>
    <s v="."/>
    <n v="0.15011482992946135"/>
    <s v="."/>
    <n v="0"/>
    <s v="-"/>
    <s v="-"/>
    <s v="-"/>
    <s v="-"/>
    <s v="a"/>
    <n v="0"/>
    <s v="."/>
    <n v="0"/>
    <s v="-"/>
    <s v="-"/>
    <s v="-"/>
    <s v="."/>
    <n v="0"/>
    <s v="."/>
    <x v="1"/>
  </r>
  <r>
    <x v="22"/>
    <s v="Services"/>
    <x v="1"/>
    <m/>
    <x v="13"/>
    <s v="-"/>
    <n v="0"/>
    <n v="0"/>
    <s v="c.Obs.2"/>
    <m/>
    <n v="0"/>
    <n v="0"/>
    <n v="0"/>
    <n v="0"/>
    <s v="."/>
    <n v="0"/>
    <s v="."/>
    <n v="0"/>
    <s v="-"/>
    <s v="-"/>
    <s v="-"/>
    <s v="-"/>
    <s v="a"/>
    <n v="0"/>
    <s v="."/>
    <n v="0"/>
    <s v="-"/>
    <s v="-"/>
    <s v="-"/>
    <s v="."/>
    <n v="0"/>
    <s v="."/>
    <x v="1"/>
  </r>
  <r>
    <x v="22"/>
    <s v="Services"/>
    <x v="1"/>
    <m/>
    <x v="14"/>
    <s v="-"/>
    <n v="0"/>
    <n v="0"/>
    <s v="."/>
    <m/>
    <n v="0"/>
    <n v="0"/>
    <n v="0"/>
    <n v="0"/>
    <s v="."/>
    <n v="0"/>
    <s v="."/>
    <n v="0"/>
    <s v="-"/>
    <s v="-"/>
    <s v="-"/>
    <s v="-"/>
    <s v="a"/>
    <n v="0"/>
    <s v="."/>
    <n v="0"/>
    <s v="-"/>
    <s v="-"/>
    <s v="-"/>
    <s v="."/>
    <n v="0"/>
    <s v="."/>
    <x v="1"/>
  </r>
  <r>
    <x v="22"/>
    <s v="Services"/>
    <x v="2"/>
    <m/>
    <x v="1"/>
    <s v="-"/>
    <n v="4.6734468547512442"/>
    <n v="4.6734468547512442"/>
    <s v="."/>
    <m/>
    <n v="4.6734468547512442"/>
    <n v="1.1340626396722802"/>
    <n v="3.5393842150789641"/>
    <n v="0.64965187445837902"/>
    <s v="."/>
    <n v="0.48441076521390125"/>
    <s v="."/>
    <n v="0"/>
    <s v="-"/>
    <s v="-"/>
    <s v="-"/>
    <s v="-"/>
    <s v="a"/>
    <n v="2.6014991983257758"/>
    <s v="."/>
    <n v="0.93788501675318836"/>
    <s v="-"/>
    <s v="-"/>
    <s v="-"/>
    <s v="."/>
    <n v="0"/>
    <s v="."/>
    <x v="1"/>
  </r>
  <r>
    <x v="22"/>
    <s v="Services"/>
    <x v="2"/>
    <m/>
    <x v="2"/>
    <s v="-"/>
    <n v="0"/>
    <n v="0"/>
    <s v="."/>
    <m/>
    <n v="0"/>
    <n v="0"/>
    <n v="0"/>
    <n v="0"/>
    <s v="."/>
    <n v="0"/>
    <s v="."/>
    <n v="0"/>
    <s v="-"/>
    <s v="-"/>
    <s v="-"/>
    <s v="-"/>
    <s v="a"/>
    <n v="0"/>
    <s v="."/>
    <n v="0"/>
    <s v="-"/>
    <s v="-"/>
    <s v="-"/>
    <s v="."/>
    <n v="0"/>
    <s v="."/>
    <x v="1"/>
  </r>
  <r>
    <x v="22"/>
    <s v="Services"/>
    <x v="2"/>
    <m/>
    <x v="3"/>
    <s v="-"/>
    <n v="0.29794378978667641"/>
    <n v="0.29794378978667641"/>
    <s v="."/>
    <m/>
    <n v="0.29794378978667641"/>
    <n v="0.29794378978667641"/>
    <n v="0"/>
    <n v="0.17173684894285426"/>
    <s v="."/>
    <n v="0.12620694084382214"/>
    <s v="."/>
    <n v="0"/>
    <s v="-"/>
    <s v="-"/>
    <s v="-"/>
    <s v="-"/>
    <s v="a"/>
    <n v="0"/>
    <s v="."/>
    <n v="0"/>
    <s v="-"/>
    <s v="-"/>
    <s v="-"/>
    <s v="."/>
    <n v="0"/>
    <s v="."/>
    <x v="1"/>
  </r>
  <r>
    <x v="22"/>
    <s v="Services"/>
    <x v="2"/>
    <m/>
    <x v="4"/>
    <s v="-"/>
    <n v="0.62887943122159662"/>
    <n v="0.62887943122159662"/>
    <s v="."/>
    <m/>
    <n v="0.62887943122159662"/>
    <n v="0.62887943122159662"/>
    <n v="0"/>
    <n v="0.36042895612795695"/>
    <s v="."/>
    <n v="0.26845047509363973"/>
    <s v="."/>
    <n v="0"/>
    <s v="-"/>
    <s v="-"/>
    <s v="-"/>
    <s v="-"/>
    <s v="a"/>
    <n v="0"/>
    <s v="."/>
    <n v="0"/>
    <s v="-"/>
    <s v="-"/>
    <s v="-"/>
    <s v="."/>
    <n v="0"/>
    <s v="."/>
    <x v="1"/>
  </r>
  <r>
    <x v="22"/>
    <s v="Services"/>
    <x v="2"/>
    <m/>
    <x v="5"/>
    <s v="-"/>
    <n v="0"/>
    <n v="0"/>
    <s v="."/>
    <m/>
    <n v="0"/>
    <n v="0"/>
    <n v="0"/>
    <n v="0"/>
    <s v="."/>
    <n v="0"/>
    <s v="."/>
    <n v="0"/>
    <s v="-"/>
    <s v="-"/>
    <s v="-"/>
    <s v="-"/>
    <s v="a"/>
    <n v="0"/>
    <s v="."/>
    <n v="0"/>
    <s v="-"/>
    <s v="-"/>
    <s v="-"/>
    <s v="."/>
    <n v="0"/>
    <s v="."/>
    <x v="1"/>
  </r>
  <r>
    <x v="22"/>
    <s v="Services"/>
    <x v="2"/>
    <m/>
    <x v="6"/>
    <s v="-"/>
    <n v="3.6407404829946532"/>
    <n v="3.6407404829946532"/>
    <s v="."/>
    <m/>
    <n v="3.6407404829946532"/>
    <n v="0.10135626791568927"/>
    <n v="3.5393842150789641"/>
    <n v="5.8338443479812464E-2"/>
    <s v="."/>
    <n v="4.3017824435876803E-2"/>
    <s v="."/>
    <n v="0"/>
    <s v="-"/>
    <s v="-"/>
    <s v="-"/>
    <s v="-"/>
    <s v="a"/>
    <n v="2.6014991983257758"/>
    <s v="."/>
    <n v="0.93788501675318836"/>
    <s v="-"/>
    <s v="-"/>
    <s v="-"/>
    <s v="."/>
    <n v="0"/>
    <s v="."/>
    <x v="1"/>
  </r>
  <r>
    <x v="22"/>
    <s v="Services"/>
    <x v="2"/>
    <m/>
    <x v="7"/>
    <s v="-"/>
    <n v="0"/>
    <n v="0"/>
    <s v="."/>
    <m/>
    <n v="0"/>
    <n v="0"/>
    <n v="0"/>
    <n v="0"/>
    <s v="."/>
    <n v="0"/>
    <s v="."/>
    <n v="0"/>
    <s v="-"/>
    <s v="-"/>
    <s v="-"/>
    <s v="-"/>
    <s v="a"/>
    <n v="0"/>
    <s v="."/>
    <n v="0"/>
    <s v="-"/>
    <s v="-"/>
    <s v="-"/>
    <s v="."/>
    <n v="0"/>
    <s v="."/>
    <x v="1"/>
  </r>
  <r>
    <x v="22"/>
    <s v="Services"/>
    <x v="2"/>
    <m/>
    <x v="8"/>
    <s v="-"/>
    <n v="0"/>
    <n v="0"/>
    <s v="."/>
    <m/>
    <n v="0"/>
    <n v="0"/>
    <n v="0"/>
    <n v="0"/>
    <s v="."/>
    <n v="0"/>
    <s v="."/>
    <n v="0"/>
    <s v="-"/>
    <s v="-"/>
    <s v="-"/>
    <s v="-"/>
    <s v="a"/>
    <n v="0"/>
    <s v="."/>
    <n v="0"/>
    <s v="-"/>
    <s v="-"/>
    <s v="-"/>
    <s v="."/>
    <n v="0"/>
    <s v="."/>
    <x v="1"/>
  </r>
  <r>
    <x v="22"/>
    <s v="Services"/>
    <x v="2"/>
    <m/>
    <x v="9"/>
    <s v="-"/>
    <n v="0"/>
    <n v="0"/>
    <s v="."/>
    <m/>
    <n v="0"/>
    <n v="0"/>
    <n v="0"/>
    <n v="0"/>
    <s v="."/>
    <n v="0"/>
    <s v="."/>
    <n v="0"/>
    <s v="-"/>
    <s v="-"/>
    <s v="-"/>
    <s v="-"/>
    <s v="a"/>
    <n v="0"/>
    <s v="."/>
    <n v="0"/>
    <s v="-"/>
    <s v="-"/>
    <s v="-"/>
    <s v="."/>
    <n v="0"/>
    <s v="."/>
    <x v="1"/>
  </r>
  <r>
    <x v="22"/>
    <s v="Services"/>
    <x v="2"/>
    <m/>
    <x v="10"/>
    <s v="-"/>
    <n v="4.007066428312489E-2"/>
    <n v="4.007066428312489E-2"/>
    <s v="."/>
    <m/>
    <n v="4.007066428312489E-2"/>
    <n v="4.007066428312489E-2"/>
    <n v="0"/>
    <n v="2.2900245591398558E-2"/>
    <s v="."/>
    <n v="1.7170418691726329E-2"/>
    <s v="."/>
    <n v="0"/>
    <s v="-"/>
    <s v="-"/>
    <s v="-"/>
    <s v="-"/>
    <s v="a"/>
    <n v="0"/>
    <s v="."/>
    <n v="0"/>
    <s v="-"/>
    <s v="-"/>
    <s v="-"/>
    <s v="."/>
    <n v="0"/>
    <s v="."/>
    <x v="1"/>
  </r>
  <r>
    <x v="22"/>
    <s v="Services"/>
    <x v="2"/>
    <m/>
    <x v="11"/>
    <s v="-"/>
    <n v="0"/>
    <n v="0"/>
    <s v="."/>
    <m/>
    <n v="0"/>
    <n v="0"/>
    <n v="0"/>
    <n v="0"/>
    <s v="."/>
    <n v="0"/>
    <s v="."/>
    <n v="0"/>
    <s v="-"/>
    <s v="-"/>
    <s v="-"/>
    <s v="-"/>
    <s v="a"/>
    <n v="0"/>
    <s v="."/>
    <n v="0"/>
    <s v="-"/>
    <s v="-"/>
    <s v="-"/>
    <s v="."/>
    <n v="0"/>
    <s v="."/>
    <x v="1"/>
  </r>
  <r>
    <x v="22"/>
    <s v="Services"/>
    <x v="2"/>
    <m/>
    <x v="12"/>
    <s v="-"/>
    <n v="6.5812486465192985E-2"/>
    <n v="6.5812486465192985E-2"/>
    <s v="."/>
    <m/>
    <n v="6.5812486465192985E-2"/>
    <n v="6.5812486465192985E-2"/>
    <n v="0"/>
    <n v="3.6247380316356714E-2"/>
    <s v="."/>
    <n v="2.9565106148836267E-2"/>
    <s v="."/>
    <n v="0"/>
    <s v="-"/>
    <s v="-"/>
    <s v="-"/>
    <s v="-"/>
    <s v="a"/>
    <n v="0"/>
    <s v="."/>
    <n v="0"/>
    <s v="-"/>
    <s v="-"/>
    <s v="-"/>
    <s v="."/>
    <n v="0"/>
    <s v="."/>
    <x v="1"/>
  </r>
  <r>
    <x v="22"/>
    <s v="Services"/>
    <x v="2"/>
    <m/>
    <x v="13"/>
    <s v="-"/>
    <n v="0"/>
    <n v="0"/>
    <s v="."/>
    <m/>
    <n v="0"/>
    <n v="0"/>
    <n v="0"/>
    <n v="0"/>
    <s v="."/>
    <n v="0"/>
    <s v="."/>
    <n v="0"/>
    <s v="-"/>
    <s v="-"/>
    <s v="-"/>
    <s v="-"/>
    <s v="a"/>
    <n v="0"/>
    <s v="."/>
    <n v="0"/>
    <s v="-"/>
    <s v="-"/>
    <s v="-"/>
    <s v="."/>
    <n v="0"/>
    <s v="."/>
    <x v="1"/>
  </r>
  <r>
    <x v="22"/>
    <s v="Services"/>
    <x v="2"/>
    <m/>
    <x v="14"/>
    <s v="-"/>
    <n v="0"/>
    <n v="0"/>
    <s v="."/>
    <m/>
    <n v="0"/>
    <n v="0"/>
    <n v="0"/>
    <n v="0"/>
    <s v="."/>
    <n v="0"/>
    <s v="."/>
    <n v="0"/>
    <s v="-"/>
    <s v="-"/>
    <s v="-"/>
    <s v="-"/>
    <s v="a"/>
    <n v="0"/>
    <s v="."/>
    <n v="0"/>
    <s v="-"/>
    <s v="-"/>
    <s v="-"/>
    <s v="."/>
    <n v="0"/>
    <s v="."/>
    <x v="1"/>
  </r>
  <r>
    <x v="22"/>
    <s v="Services"/>
    <x v="3"/>
    <m/>
    <x v="1"/>
    <s v="-"/>
    <n v="3.2333812258552701"/>
    <n v="3.2333812258552701"/>
    <s v="."/>
    <m/>
    <n v="3.2333812258552701"/>
    <n v="1.6840900569508945"/>
    <n v="1.5492911689043758"/>
    <n v="0.30203381075732377"/>
    <s v="."/>
    <n v="0.83336122597265616"/>
    <s v="."/>
    <n v="0.54869502022091465"/>
    <s v="-"/>
    <s v="-"/>
    <s v="-"/>
    <s v="-"/>
    <s v="a"/>
    <n v="0.8150422268891534"/>
    <s v="."/>
    <n v="0.73424894201522239"/>
    <s v="-"/>
    <s v="-"/>
    <s v="-"/>
    <s v="."/>
    <n v="0"/>
    <s v="."/>
    <x v="1"/>
  </r>
  <r>
    <x v="22"/>
    <s v="Services"/>
    <x v="3"/>
    <m/>
    <x v="2"/>
    <s v="-"/>
    <n v="0"/>
    <n v="0"/>
    <s v="."/>
    <m/>
    <n v="0"/>
    <n v="0"/>
    <n v="0"/>
    <n v="0"/>
    <s v="."/>
    <n v="0"/>
    <s v="."/>
    <n v="0"/>
    <s v="-"/>
    <s v="-"/>
    <s v="-"/>
    <s v="-"/>
    <s v="a"/>
    <n v="0"/>
    <s v="."/>
    <n v="0"/>
    <s v="-"/>
    <s v="-"/>
    <s v="-"/>
    <s v="."/>
    <n v="0"/>
    <s v="."/>
    <x v="1"/>
  </r>
  <r>
    <x v="22"/>
    <s v="Services"/>
    <x v="3"/>
    <m/>
    <x v="3"/>
    <s v="-"/>
    <n v="0.29571208133248561"/>
    <n v="0.29571208133248561"/>
    <s v="."/>
    <m/>
    <n v="0.29571208133248561"/>
    <n v="0.29571208133248561"/>
    <n v="0"/>
    <n v="7.803439922762706E-2"/>
    <s v="."/>
    <n v="0.21767768210485855"/>
    <s v="."/>
    <n v="0"/>
    <s v="-"/>
    <s v="-"/>
    <s v="-"/>
    <s v="-"/>
    <s v="a"/>
    <n v="0"/>
    <s v="."/>
    <n v="0"/>
    <s v="-"/>
    <s v="-"/>
    <s v="-"/>
    <s v="."/>
    <n v="0"/>
    <s v="."/>
    <x v="1"/>
  </r>
  <r>
    <x v="22"/>
    <s v="Services"/>
    <x v="3"/>
    <m/>
    <x v="4"/>
    <s v="-"/>
    <n v="0.63427256975485535"/>
    <n v="0.63427256975485535"/>
    <s v="."/>
    <m/>
    <n v="0.63427256975485535"/>
    <n v="0.63427256975485535"/>
    <n v="0"/>
    <n v="0.16897745183428275"/>
    <s v="."/>
    <n v="0.4652951179205726"/>
    <s v="."/>
    <n v="0"/>
    <s v="-"/>
    <s v="-"/>
    <s v="-"/>
    <s v="-"/>
    <s v="a"/>
    <n v="0"/>
    <s v="."/>
    <n v="0"/>
    <s v="-"/>
    <s v="-"/>
    <s v="-"/>
    <s v="."/>
    <n v="0"/>
    <s v="."/>
    <x v="1"/>
  </r>
  <r>
    <x v="22"/>
    <s v="Services"/>
    <x v="3"/>
    <m/>
    <x v="5"/>
    <s v="-"/>
    <n v="0"/>
    <n v="0"/>
    <s v="."/>
    <m/>
    <n v="0"/>
    <n v="0"/>
    <n v="0"/>
    <n v="0"/>
    <s v="."/>
    <n v="0"/>
    <s v="."/>
    <n v="0"/>
    <s v="-"/>
    <s v="-"/>
    <s v="-"/>
    <s v="-"/>
    <s v="a"/>
    <n v="0"/>
    <s v="."/>
    <n v="0"/>
    <s v="-"/>
    <s v="-"/>
    <s v="-"/>
    <s v="."/>
    <n v="0"/>
    <s v="."/>
    <x v="1"/>
  </r>
  <r>
    <x v="22"/>
    <s v="Services"/>
    <x v="3"/>
    <m/>
    <x v="6"/>
    <s v="-"/>
    <n v="2.197115354297531"/>
    <n v="2.197115354297531"/>
    <s v="."/>
    <m/>
    <n v="2.197115354297531"/>
    <n v="0.64782418539315545"/>
    <n v="1.5492911689043758"/>
    <n v="2.6316548628726674E-2"/>
    <s v="."/>
    <n v="7.2812616543514161E-2"/>
    <s v="."/>
    <n v="0.54869502022091465"/>
    <s v="-"/>
    <s v="-"/>
    <s v="-"/>
    <s v="-"/>
    <s v="a"/>
    <n v="0.8150422268891534"/>
    <s v="."/>
    <n v="0.73424894201522239"/>
    <s v="-"/>
    <s v="-"/>
    <s v="-"/>
    <s v="."/>
    <n v="0"/>
    <s v="."/>
    <x v="1"/>
  </r>
  <r>
    <x v="22"/>
    <s v="Services"/>
    <x v="3"/>
    <m/>
    <x v="7"/>
    <s v="-"/>
    <n v="0"/>
    <n v="0"/>
    <s v="."/>
    <m/>
    <n v="0"/>
    <n v="0"/>
    <n v="0"/>
    <n v="0"/>
    <s v="."/>
    <n v="0"/>
    <s v="."/>
    <n v="0"/>
    <s v="-"/>
    <s v="-"/>
    <s v="-"/>
    <s v="-"/>
    <s v="a"/>
    <n v="0"/>
    <s v="."/>
    <n v="0"/>
    <s v="-"/>
    <s v="-"/>
    <s v="-"/>
    <s v="."/>
    <n v="0"/>
    <s v="."/>
    <x v="1"/>
  </r>
  <r>
    <x v="22"/>
    <s v="Services"/>
    <x v="3"/>
    <m/>
    <x v="8"/>
    <s v="-"/>
    <n v="0"/>
    <n v="0"/>
    <s v="."/>
    <m/>
    <n v="0"/>
    <n v="0"/>
    <n v="0"/>
    <n v="0"/>
    <s v="."/>
    <n v="0"/>
    <s v="."/>
    <n v="0"/>
    <s v="-"/>
    <s v="-"/>
    <s v="-"/>
    <s v="-"/>
    <s v="a"/>
    <n v="0"/>
    <s v="."/>
    <n v="0"/>
    <s v="-"/>
    <s v="-"/>
    <s v="-"/>
    <s v="."/>
    <n v="0"/>
    <s v="."/>
    <x v="1"/>
  </r>
  <r>
    <x v="22"/>
    <s v="Services"/>
    <x v="3"/>
    <m/>
    <x v="9"/>
    <s v="-"/>
    <n v="0"/>
    <n v="0"/>
    <s v="."/>
    <m/>
    <n v="0"/>
    <n v="0"/>
    <n v="0"/>
    <n v="0"/>
    <s v="."/>
    <n v="0"/>
    <s v="."/>
    <n v="0"/>
    <s v="-"/>
    <s v="-"/>
    <s v="-"/>
    <s v="-"/>
    <s v="a"/>
    <n v="0"/>
    <s v="."/>
    <n v="0"/>
    <s v="-"/>
    <s v="-"/>
    <s v="-"/>
    <s v="."/>
    <n v="0"/>
    <s v="."/>
    <x v="1"/>
  </r>
  <r>
    <x v="22"/>
    <s v="Services"/>
    <x v="3"/>
    <m/>
    <x v="10"/>
    <s v="-"/>
    <n v="4.1857569811807202E-2"/>
    <n v="4.1857569811807202E-2"/>
    <s v="."/>
    <m/>
    <n v="4.1857569811807202E-2"/>
    <n v="4.1857569811807202E-2"/>
    <n v="0"/>
    <n v="1.0827240227186723E-2"/>
    <s v="."/>
    <n v="3.1030329584620483E-2"/>
    <s v="."/>
    <n v="0"/>
    <s v="-"/>
    <s v="-"/>
    <s v="-"/>
    <s v="-"/>
    <s v="a"/>
    <n v="0"/>
    <s v="."/>
    <n v="0"/>
    <s v="-"/>
    <s v="-"/>
    <s v="-"/>
    <s v="."/>
    <n v="0"/>
    <s v="."/>
    <x v="1"/>
  </r>
  <r>
    <x v="22"/>
    <s v="Services"/>
    <x v="3"/>
    <m/>
    <x v="11"/>
    <s v="-"/>
    <n v="0"/>
    <n v="0"/>
    <s v="."/>
    <m/>
    <n v="0"/>
    <n v="0"/>
    <n v="0"/>
    <n v="0"/>
    <s v="."/>
    <n v="0"/>
    <s v="."/>
    <n v="0"/>
    <s v="-"/>
    <s v="-"/>
    <s v="-"/>
    <s v="-"/>
    <s v="a"/>
    <n v="0"/>
    <s v="."/>
    <n v="0"/>
    <s v="-"/>
    <s v="-"/>
    <s v="-"/>
    <s v="."/>
    <n v="0"/>
    <s v="."/>
    <x v="1"/>
  </r>
  <r>
    <x v="22"/>
    <s v="Services"/>
    <x v="3"/>
    <m/>
    <x v="12"/>
    <s v="-"/>
    <n v="6.4423650658590986E-2"/>
    <n v="6.4423650658590986E-2"/>
    <s v="."/>
    <m/>
    <n v="6.4423650658590986E-2"/>
    <n v="6.4423650658590986E-2"/>
    <n v="0"/>
    <n v="1.7878170839500544E-2"/>
    <s v="."/>
    <n v="4.6545479819090435E-2"/>
    <s v="."/>
    <n v="0"/>
    <s v="-"/>
    <s v="-"/>
    <s v="-"/>
    <s v="-"/>
    <s v="a"/>
    <n v="0"/>
    <s v="."/>
    <n v="0"/>
    <s v="-"/>
    <s v="-"/>
    <s v="-"/>
    <s v="."/>
    <n v="0"/>
    <s v="."/>
    <x v="1"/>
  </r>
  <r>
    <x v="22"/>
    <s v="Services"/>
    <x v="3"/>
    <m/>
    <x v="13"/>
    <s v="-"/>
    <n v="0"/>
    <n v="0"/>
    <s v="."/>
    <m/>
    <n v="0"/>
    <n v="0"/>
    <n v="0"/>
    <n v="0"/>
    <s v="."/>
    <n v="0"/>
    <s v="."/>
    <n v="0"/>
    <s v="-"/>
    <s v="-"/>
    <s v="-"/>
    <s v="-"/>
    <s v="a"/>
    <n v="0"/>
    <s v="."/>
    <n v="0"/>
    <s v="-"/>
    <s v="-"/>
    <s v="-"/>
    <s v="."/>
    <n v="0"/>
    <s v="."/>
    <x v="1"/>
  </r>
  <r>
    <x v="22"/>
    <s v="Services"/>
    <x v="3"/>
    <m/>
    <x v="14"/>
    <s v="-"/>
    <n v="0"/>
    <n v="0"/>
    <s v="."/>
    <m/>
    <n v="0"/>
    <n v="0"/>
    <n v="0"/>
    <n v="0"/>
    <s v="."/>
    <n v="0"/>
    <s v="."/>
    <n v="0"/>
    <s v="-"/>
    <s v="-"/>
    <s v="-"/>
    <s v="-"/>
    <s v="a"/>
    <n v="0"/>
    <s v="."/>
    <n v="0"/>
    <s v="-"/>
    <s v="-"/>
    <s v="-"/>
    <s v="."/>
    <n v="0"/>
    <s v="."/>
    <x v="1"/>
  </r>
  <r>
    <x v="22"/>
    <s v="Services"/>
    <x v="4"/>
    <m/>
    <x v="1"/>
    <s v="-"/>
    <n v="0.19639128992865906"/>
    <n v="0.19639128992865906"/>
    <s v="."/>
    <m/>
    <n v="0.19639128992865906"/>
    <n v="0.13260390447341014"/>
    <n v="6.3787385455248938E-2"/>
    <n v="7.9585977136218289E-2"/>
    <s v="."/>
    <n v="5.3017927337191857E-2"/>
    <s v="."/>
    <n v="0"/>
    <s v="-"/>
    <s v="-"/>
    <s v="-"/>
    <s v="-"/>
    <s v="a"/>
    <n v="3.8195030858731792E-2"/>
    <s v="."/>
    <n v="2.5592354596517149E-2"/>
    <s v="-"/>
    <s v="-"/>
    <s v="-"/>
    <s v="."/>
    <n v="0"/>
    <s v="."/>
    <x v="1"/>
  </r>
  <r>
    <x v="22"/>
    <s v="Services"/>
    <x v="4"/>
    <m/>
    <x v="2"/>
    <s v="-"/>
    <n v="0"/>
    <n v="0"/>
    <s v="."/>
    <m/>
    <n v="0"/>
    <n v="0"/>
    <n v="0"/>
    <n v="0"/>
    <s v="."/>
    <n v="0"/>
    <s v="."/>
    <n v="0"/>
    <s v="-"/>
    <s v="-"/>
    <s v="-"/>
    <s v="-"/>
    <s v="a"/>
    <n v="0"/>
    <s v="."/>
    <n v="0"/>
    <s v="-"/>
    <s v="-"/>
    <s v="-"/>
    <s v="."/>
    <n v="0"/>
    <s v="."/>
    <x v="1"/>
  </r>
  <r>
    <x v="22"/>
    <s v="Services"/>
    <x v="4"/>
    <m/>
    <x v="3"/>
    <s v="-"/>
    <n v="3.2456356177127443E-2"/>
    <n v="3.2456356177127443E-2"/>
    <s v="."/>
    <m/>
    <n v="3.2456356177127443E-2"/>
    <n v="3.2456356177127443E-2"/>
    <n v="0"/>
    <n v="1.9432351149258363E-2"/>
    <s v="."/>
    <n v="1.302400502786908E-2"/>
    <s v="."/>
    <n v="0"/>
    <s v="-"/>
    <s v="-"/>
    <s v="-"/>
    <s v="-"/>
    <s v="a"/>
    <n v="0"/>
    <s v="."/>
    <n v="0"/>
    <s v="-"/>
    <s v="-"/>
    <s v="-"/>
    <s v="."/>
    <n v="0"/>
    <s v="."/>
    <x v="1"/>
  </r>
  <r>
    <x v="22"/>
    <s v="Services"/>
    <x v="4"/>
    <m/>
    <x v="4"/>
    <s v="-"/>
    <n v="7.5926865479726657E-2"/>
    <n v="7.5926865479726657E-2"/>
    <s v="."/>
    <m/>
    <n v="7.5926865479726657E-2"/>
    <n v="7.5926865479726657E-2"/>
    <n v="0"/>
    <n v="4.5640166710813584E-2"/>
    <s v="."/>
    <n v="3.028669876891308E-2"/>
    <s v="."/>
    <n v="0"/>
    <s v="-"/>
    <s v="-"/>
    <s v="-"/>
    <s v="-"/>
    <s v="a"/>
    <n v="0"/>
    <s v="."/>
    <n v="0"/>
    <s v="-"/>
    <s v="-"/>
    <s v="-"/>
    <s v="."/>
    <n v="0"/>
    <s v="."/>
    <x v="1"/>
  </r>
  <r>
    <x v="22"/>
    <s v="Services"/>
    <x v="4"/>
    <m/>
    <x v="5"/>
    <s v="-"/>
    <n v="0"/>
    <n v="0"/>
    <s v="."/>
    <m/>
    <n v="0"/>
    <n v="0"/>
    <n v="0"/>
    <n v="0"/>
    <s v="."/>
    <n v="0"/>
    <s v="."/>
    <n v="0"/>
    <s v="-"/>
    <s v="-"/>
    <s v="-"/>
    <s v="-"/>
    <s v="a"/>
    <n v="0"/>
    <s v="."/>
    <n v="0"/>
    <s v="-"/>
    <s v="-"/>
    <s v="-"/>
    <s v="."/>
    <n v="0"/>
    <s v="."/>
    <x v="1"/>
  </r>
  <r>
    <x v="22"/>
    <s v="Services"/>
    <x v="4"/>
    <m/>
    <x v="6"/>
    <s v="-"/>
    <n v="7.5858684711009858E-2"/>
    <n v="7.5858684711009858E-2"/>
    <s v="."/>
    <m/>
    <n v="7.5858684711009858E-2"/>
    <n v="1.2071299255760922E-2"/>
    <n v="6.3787385455248938E-2"/>
    <n v="7.2033150415739327E-3"/>
    <s v="."/>
    <n v="4.867984214186989E-3"/>
    <s v="."/>
    <n v="0"/>
    <s v="-"/>
    <s v="-"/>
    <s v="-"/>
    <s v="-"/>
    <s v="a"/>
    <n v="3.8195030858731792E-2"/>
    <s v="."/>
    <n v="2.5592354596517149E-2"/>
    <s v="-"/>
    <s v="-"/>
    <s v="-"/>
    <s v="."/>
    <n v="0"/>
    <s v="."/>
    <x v="1"/>
  </r>
  <r>
    <x v="22"/>
    <s v="Services"/>
    <x v="4"/>
    <m/>
    <x v="7"/>
    <s v="-"/>
    <n v="0"/>
    <n v="0"/>
    <s v="."/>
    <m/>
    <n v="0"/>
    <n v="0"/>
    <n v="0"/>
    <n v="0"/>
    <s v="."/>
    <n v="0"/>
    <s v="."/>
    <n v="0"/>
    <s v="-"/>
    <s v="-"/>
    <s v="-"/>
    <s v="-"/>
    <s v="a"/>
    <n v="0"/>
    <s v="."/>
    <n v="0"/>
    <s v="-"/>
    <s v="-"/>
    <s v="-"/>
    <s v="."/>
    <n v="0"/>
    <s v="."/>
    <x v="1"/>
  </r>
  <r>
    <x v="22"/>
    <s v="Services"/>
    <x v="4"/>
    <m/>
    <x v="8"/>
    <s v="-"/>
    <n v="0"/>
    <n v="0"/>
    <s v="."/>
    <m/>
    <n v="0"/>
    <n v="0"/>
    <n v="0"/>
    <n v="0"/>
    <s v="."/>
    <n v="0"/>
    <s v="."/>
    <n v="0"/>
    <s v="-"/>
    <s v="-"/>
    <s v="-"/>
    <s v="-"/>
    <s v="a"/>
    <n v="0"/>
    <s v="."/>
    <n v="0"/>
    <s v="-"/>
    <s v="-"/>
    <s v="-"/>
    <s v="."/>
    <n v="0"/>
    <s v="."/>
    <x v="1"/>
  </r>
  <r>
    <x v="22"/>
    <s v="Services"/>
    <x v="4"/>
    <m/>
    <x v="9"/>
    <s v="-"/>
    <n v="0"/>
    <n v="0"/>
    <s v="."/>
    <m/>
    <n v="0"/>
    <n v="0"/>
    <n v="0"/>
    <n v="0"/>
    <s v="."/>
    <n v="0"/>
    <s v="."/>
    <n v="0"/>
    <s v="-"/>
    <s v="-"/>
    <s v="-"/>
    <s v="-"/>
    <s v="a"/>
    <n v="0"/>
    <s v="."/>
    <n v="0"/>
    <s v="-"/>
    <s v="-"/>
    <s v="-"/>
    <s v="."/>
    <n v="0"/>
    <s v="."/>
    <x v="1"/>
  </r>
  <r>
    <x v="22"/>
    <s v="Services"/>
    <x v="4"/>
    <m/>
    <x v="10"/>
    <s v="-"/>
    <n v="5.2426916387399887E-3"/>
    <n v="5.2426916387399887E-3"/>
    <s v="."/>
    <m/>
    <n v="5.2426916387399887E-3"/>
    <n v="5.2426916387399887E-3"/>
    <n v="0"/>
    <n v="3.1347319273077492E-3"/>
    <s v="."/>
    <n v="2.1079597114322395E-3"/>
    <s v="."/>
    <n v="0"/>
    <s v="-"/>
    <s v="-"/>
    <s v="-"/>
    <s v="-"/>
    <s v="a"/>
    <n v="0"/>
    <s v="."/>
    <n v="0"/>
    <s v="-"/>
    <s v="-"/>
    <s v="-"/>
    <s v="."/>
    <n v="0"/>
    <s v="."/>
    <x v="1"/>
  </r>
  <r>
    <x v="22"/>
    <s v="Services"/>
    <x v="4"/>
    <m/>
    <x v="11"/>
    <s v="-"/>
    <n v="0"/>
    <n v="0"/>
    <s v="."/>
    <m/>
    <n v="0"/>
    <n v="0"/>
    <n v="0"/>
    <n v="0"/>
    <s v="."/>
    <n v="0"/>
    <s v="."/>
    <n v="0"/>
    <s v="-"/>
    <s v="-"/>
    <s v="-"/>
    <s v="-"/>
    <s v="a"/>
    <n v="0"/>
    <s v="."/>
    <n v="0"/>
    <s v="-"/>
    <s v="-"/>
    <s v="-"/>
    <s v="."/>
    <n v="0"/>
    <s v="."/>
    <x v="1"/>
  </r>
  <r>
    <x v="22"/>
    <s v="Services"/>
    <x v="4"/>
    <m/>
    <x v="12"/>
    <s v="-"/>
    <n v="6.9066919220551384E-3"/>
    <n v="6.9066919220551384E-3"/>
    <s v="."/>
    <m/>
    <n v="6.9066919220551384E-3"/>
    <n v="6.9066919220551384E-3"/>
    <n v="0"/>
    <n v="4.1754123072646667E-3"/>
    <s v="."/>
    <n v="2.7312796147904712E-3"/>
    <s v="."/>
    <n v="0"/>
    <s v="-"/>
    <s v="-"/>
    <s v="-"/>
    <s v="-"/>
    <s v="a"/>
    <n v="0"/>
    <s v="."/>
    <n v="0"/>
    <s v="-"/>
    <s v="-"/>
    <s v="-"/>
    <s v="."/>
    <n v="0"/>
    <s v="."/>
    <x v="1"/>
  </r>
  <r>
    <x v="22"/>
    <s v="Services"/>
    <x v="4"/>
    <m/>
    <x v="13"/>
    <s v="-"/>
    <n v="0"/>
    <n v="0"/>
    <s v="."/>
    <m/>
    <n v="0"/>
    <n v="0"/>
    <n v="0"/>
    <n v="0"/>
    <s v="."/>
    <n v="0"/>
    <s v="."/>
    <n v="0"/>
    <s v="-"/>
    <s v="-"/>
    <s v="-"/>
    <s v="-"/>
    <s v="a"/>
    <n v="0"/>
    <s v="."/>
    <n v="0"/>
    <s v="-"/>
    <s v="-"/>
    <s v="-"/>
    <s v="."/>
    <n v="0"/>
    <s v="."/>
    <x v="1"/>
  </r>
  <r>
    <x v="22"/>
    <s v="Services"/>
    <x v="4"/>
    <m/>
    <x v="14"/>
    <s v="-"/>
    <n v="0"/>
    <n v="0"/>
    <s v="."/>
    <m/>
    <n v="0"/>
    <n v="0"/>
    <n v="0"/>
    <n v="0"/>
    <s v="."/>
    <n v="0"/>
    <s v="."/>
    <n v="0"/>
    <s v="-"/>
    <s v="-"/>
    <s v="-"/>
    <s v="-"/>
    <s v="a"/>
    <n v="0"/>
    <s v="."/>
    <n v="0"/>
    <s v="-"/>
    <s v="-"/>
    <s v="-"/>
    <s v="."/>
    <n v="0"/>
    <s v="."/>
    <x v="1"/>
  </r>
  <r>
    <x v="22"/>
    <s v="Services"/>
    <x v="5"/>
    <m/>
    <x v="1"/>
    <s v="-"/>
    <n v="0.37035279290343787"/>
    <n v="0.37035279290343787"/>
    <s v="."/>
    <m/>
    <n v="0.37035279290343787"/>
    <n v="0.10185581735392324"/>
    <n v="0.26849697554951463"/>
    <n v="7.0465611101389589E-2"/>
    <s v="."/>
    <n v="3.1390206252533658E-2"/>
    <s v="."/>
    <n v="0"/>
    <s v="-"/>
    <s v="-"/>
    <s v="-"/>
    <s v="-"/>
    <s v="a"/>
    <n v="0.25553824283312587"/>
    <s v="."/>
    <n v="1.2958732716388763E-2"/>
    <s v="-"/>
    <s v="-"/>
    <s v="-"/>
    <s v="."/>
    <n v="0"/>
    <s v="."/>
    <x v="1"/>
  </r>
  <r>
    <x v="22"/>
    <s v="Services"/>
    <x v="5"/>
    <m/>
    <x v="2"/>
    <s v="-"/>
    <n v="0"/>
    <n v="0"/>
    <s v="."/>
    <m/>
    <n v="0"/>
    <n v="0"/>
    <n v="0"/>
    <n v="0"/>
    <s v="."/>
    <n v="0"/>
    <s v="."/>
    <n v="0"/>
    <s v="-"/>
    <s v="-"/>
    <s v="-"/>
    <s v="-"/>
    <s v="a"/>
    <n v="0"/>
    <s v="."/>
    <n v="0"/>
    <s v="-"/>
    <s v="-"/>
    <s v="-"/>
    <s v="."/>
    <n v="0"/>
    <s v="."/>
    <x v="1"/>
  </r>
  <r>
    <x v="22"/>
    <s v="Services"/>
    <x v="5"/>
    <m/>
    <x v="3"/>
    <s v="-"/>
    <n v="2.4547163451026081E-2"/>
    <n v="2.4547163451026081E-2"/>
    <s v="."/>
    <m/>
    <n v="2.4547163451026081E-2"/>
    <n v="2.4547163451026081E-2"/>
    <n v="0"/>
    <n v="1.7123264956262242E-2"/>
    <s v="."/>
    <n v="7.4238984947638375E-3"/>
    <s v="."/>
    <n v="0"/>
    <s v="-"/>
    <s v="-"/>
    <s v="-"/>
    <s v="-"/>
    <s v="a"/>
    <n v="0"/>
    <s v="."/>
    <n v="0"/>
    <s v="-"/>
    <s v="-"/>
    <s v="-"/>
    <s v="."/>
    <n v="0"/>
    <s v="."/>
    <x v="1"/>
  </r>
  <r>
    <x v="22"/>
    <s v="Services"/>
    <x v="5"/>
    <m/>
    <x v="4"/>
    <s v="-"/>
    <n v="5.7087813534559759E-2"/>
    <n v="5.7087813534559759E-2"/>
    <s v="."/>
    <m/>
    <n v="5.7087813534559759E-2"/>
    <n v="5.7087813534559759E-2"/>
    <n v="0"/>
    <n v="3.9450798309171586E-2"/>
    <s v="."/>
    <n v="1.7637015225388169E-2"/>
    <s v="."/>
    <n v="0"/>
    <s v="-"/>
    <s v="-"/>
    <s v="-"/>
    <s v="-"/>
    <s v="a"/>
    <n v="0"/>
    <s v="."/>
    <n v="0"/>
    <s v="-"/>
    <s v="-"/>
    <s v="-"/>
    <s v="."/>
    <n v="0"/>
    <s v="."/>
    <x v="1"/>
  </r>
  <r>
    <x v="22"/>
    <s v="Services"/>
    <x v="5"/>
    <m/>
    <x v="5"/>
    <s v="-"/>
    <n v="0"/>
    <n v="0"/>
    <s v="."/>
    <m/>
    <n v="0"/>
    <n v="0"/>
    <n v="0"/>
    <n v="0"/>
    <s v="."/>
    <n v="0"/>
    <s v="."/>
    <n v="0"/>
    <s v="-"/>
    <s v="-"/>
    <s v="-"/>
    <s v="-"/>
    <s v="a"/>
    <n v="0"/>
    <s v="."/>
    <n v="0"/>
    <s v="-"/>
    <s v="-"/>
    <s v="-"/>
    <s v="."/>
    <n v="0"/>
    <s v="."/>
    <x v="1"/>
  </r>
  <r>
    <x v="22"/>
    <s v="Services"/>
    <x v="5"/>
    <m/>
    <x v="6"/>
    <s v="-"/>
    <n v="0.27727006505342283"/>
    <n v="0.27727006505342283"/>
    <s v="."/>
    <m/>
    <n v="0.27727006505342283"/>
    <n v="8.7730895039082133E-3"/>
    <n v="0.26849697554951463"/>
    <n v="6.0598188830847683E-3"/>
    <s v="."/>
    <n v="2.7132706208234454E-3"/>
    <s v="."/>
    <n v="0"/>
    <s v="-"/>
    <s v="-"/>
    <s v="-"/>
    <s v="-"/>
    <s v="a"/>
    <n v="0.25553824283312587"/>
    <s v="."/>
    <n v="1.2958732716388763E-2"/>
    <s v="-"/>
    <s v="-"/>
    <s v="-"/>
    <s v="."/>
    <n v="0"/>
    <s v="."/>
    <x v="1"/>
  </r>
  <r>
    <x v="22"/>
    <s v="Services"/>
    <x v="5"/>
    <m/>
    <x v="7"/>
    <s v="-"/>
    <n v="0"/>
    <n v="0"/>
    <s v="."/>
    <m/>
    <n v="0"/>
    <n v="0"/>
    <n v="0"/>
    <n v="0"/>
    <s v="."/>
    <n v="0"/>
    <s v="."/>
    <n v="0"/>
    <s v="-"/>
    <s v="-"/>
    <s v="-"/>
    <s v="-"/>
    <s v="a"/>
    <n v="0"/>
    <s v="."/>
    <n v="0"/>
    <s v="-"/>
    <s v="-"/>
    <s v="-"/>
    <s v="."/>
    <n v="0"/>
    <s v="."/>
    <x v="1"/>
  </r>
  <r>
    <x v="22"/>
    <s v="Services"/>
    <x v="5"/>
    <m/>
    <x v="8"/>
    <s v="-"/>
    <n v="0"/>
    <n v="0"/>
    <s v="."/>
    <m/>
    <n v="0"/>
    <n v="0"/>
    <n v="0"/>
    <n v="0"/>
    <s v="."/>
    <n v="0"/>
    <s v="."/>
    <n v="0"/>
    <s v="-"/>
    <s v="-"/>
    <s v="-"/>
    <s v="-"/>
    <s v="a"/>
    <n v="0"/>
    <s v="."/>
    <n v="0"/>
    <s v="-"/>
    <s v="-"/>
    <s v="-"/>
    <s v="."/>
    <n v="0"/>
    <s v="."/>
    <x v="1"/>
  </r>
  <r>
    <x v="22"/>
    <s v="Services"/>
    <x v="5"/>
    <m/>
    <x v="9"/>
    <s v="-"/>
    <n v="0"/>
    <n v="0"/>
    <s v="."/>
    <m/>
    <n v="0"/>
    <n v="0"/>
    <n v="0"/>
    <n v="0"/>
    <s v="."/>
    <n v="0"/>
    <s v="."/>
    <n v="0"/>
    <s v="-"/>
    <s v="-"/>
    <s v="-"/>
    <s v="-"/>
    <s v="a"/>
    <n v="0"/>
    <s v="."/>
    <n v="0"/>
    <s v="-"/>
    <s v="-"/>
    <s v="-"/>
    <s v="."/>
    <n v="0"/>
    <s v="."/>
    <x v="1"/>
  </r>
  <r>
    <x v="22"/>
    <s v="Services"/>
    <x v="5"/>
    <m/>
    <x v="10"/>
    <s v="-"/>
    <n v="3.6646304437260289E-3"/>
    <n v="3.6646304437260289E-3"/>
    <s v="."/>
    <m/>
    <n v="3.6646304437260289E-3"/>
    <n v="3.6646304437260289E-3"/>
    <n v="0"/>
    <n v="2.4873984010454404E-3"/>
    <s v="."/>
    <n v="1.1772320426805885E-3"/>
    <s v="."/>
    <n v="0"/>
    <s v="-"/>
    <s v="-"/>
    <s v="-"/>
    <s v="-"/>
    <s v="a"/>
    <n v="0"/>
    <s v="."/>
    <n v="0"/>
    <s v="-"/>
    <s v="-"/>
    <s v="-"/>
    <s v="."/>
    <n v="0"/>
    <s v="."/>
    <x v="1"/>
  </r>
  <r>
    <x v="22"/>
    <s v="Services"/>
    <x v="5"/>
    <m/>
    <x v="11"/>
    <s v="-"/>
    <n v="0"/>
    <n v="0"/>
    <s v="."/>
    <m/>
    <n v="0"/>
    <n v="0"/>
    <n v="0"/>
    <n v="0"/>
    <s v="."/>
    <n v="0"/>
    <s v="."/>
    <n v="0"/>
    <s v="-"/>
    <s v="-"/>
    <s v="-"/>
    <s v="-"/>
    <s v="a"/>
    <n v="0"/>
    <s v="."/>
    <n v="0"/>
    <s v="-"/>
    <s v="-"/>
    <s v="-"/>
    <s v="."/>
    <n v="0"/>
    <s v="."/>
    <x v="1"/>
  </r>
  <r>
    <x v="22"/>
    <s v="Services"/>
    <x v="5"/>
    <m/>
    <x v="12"/>
    <s v="-"/>
    <n v="7.7831204207031704E-3"/>
    <n v="7.7831204207031704E-3"/>
    <s v="."/>
    <m/>
    <n v="7.7831204207031704E-3"/>
    <n v="7.7831204207031704E-3"/>
    <n v="0"/>
    <n v="5.344330551825551E-3"/>
    <s v="."/>
    <n v="2.4387898688776194E-3"/>
    <s v="."/>
    <n v="0"/>
    <s v="-"/>
    <s v="-"/>
    <s v="-"/>
    <s v="-"/>
    <s v="a"/>
    <n v="0"/>
    <s v="."/>
    <n v="0"/>
    <s v="-"/>
    <s v="-"/>
    <s v="-"/>
    <s v="."/>
    <n v="0"/>
    <s v="."/>
    <x v="1"/>
  </r>
  <r>
    <x v="22"/>
    <s v="Services"/>
    <x v="5"/>
    <m/>
    <x v="13"/>
    <s v="-"/>
    <n v="0"/>
    <n v="0"/>
    <s v="."/>
    <m/>
    <n v="0"/>
    <n v="0"/>
    <n v="0"/>
    <n v="0"/>
    <s v="."/>
    <n v="0"/>
    <s v="."/>
    <n v="0"/>
    <s v="-"/>
    <s v="-"/>
    <s v="-"/>
    <s v="-"/>
    <s v="a"/>
    <n v="0"/>
    <s v="."/>
    <n v="0"/>
    <s v="-"/>
    <s v="-"/>
    <s v="-"/>
    <s v="."/>
    <n v="0"/>
    <s v="."/>
    <x v="1"/>
  </r>
  <r>
    <x v="22"/>
    <s v="Services"/>
    <x v="5"/>
    <m/>
    <x v="14"/>
    <s v="-"/>
    <n v="0"/>
    <n v="0"/>
    <s v="."/>
    <m/>
    <n v="0"/>
    <n v="0"/>
    <n v="0"/>
    <n v="0"/>
    <s v="."/>
    <n v="0"/>
    <s v="."/>
    <n v="0"/>
    <s v="-"/>
    <s v="-"/>
    <s v="-"/>
    <s v="-"/>
    <s v="a"/>
    <n v="0"/>
    <s v="."/>
    <n v="0"/>
    <s v="-"/>
    <s v="-"/>
    <s v="-"/>
    <s v="."/>
    <n v="0"/>
    <s v="."/>
    <x v="1"/>
  </r>
  <r>
    <x v="22"/>
    <s v="Services"/>
    <x v="6"/>
    <m/>
    <x v="1"/>
    <s v="-"/>
    <n v="0.7686731303382639"/>
    <n v="0.7686731303382639"/>
    <s v="."/>
    <m/>
    <n v="0.7686731303382639"/>
    <n v="0.73720084946979902"/>
    <n v="3.1472280868464861E-2"/>
    <n v="0.22111149003694416"/>
    <s v="."/>
    <n v="0.23171379863032157"/>
    <s v="."/>
    <n v="0.28437556080253334"/>
    <s v="-"/>
    <s v="-"/>
    <s v="-"/>
    <s v="-"/>
    <s v="a"/>
    <n v="1.2305621596938448E-2"/>
    <s v="."/>
    <n v="1.9166659271526415E-2"/>
    <s v="-"/>
    <s v="-"/>
    <s v="-"/>
    <s v="."/>
    <n v="0"/>
    <s v="."/>
    <x v="1"/>
  </r>
  <r>
    <x v="22"/>
    <s v="Services"/>
    <x v="6"/>
    <m/>
    <x v="2"/>
    <s v="-"/>
    <n v="0"/>
    <n v="0"/>
    <s v="."/>
    <m/>
    <n v="0"/>
    <n v="0"/>
    <n v="0"/>
    <n v="0"/>
    <s v="."/>
    <n v="0"/>
    <s v="."/>
    <n v="0"/>
    <s v="-"/>
    <s v="-"/>
    <s v="-"/>
    <s v="-"/>
    <s v="a"/>
    <n v="0"/>
    <s v="."/>
    <n v="0"/>
    <s v="-"/>
    <s v="-"/>
    <s v="-"/>
    <s v="."/>
    <n v="0"/>
    <s v="."/>
    <x v="1"/>
  </r>
  <r>
    <x v="22"/>
    <s v="Services"/>
    <x v="6"/>
    <m/>
    <x v="3"/>
    <s v="-"/>
    <n v="9.3338619520426075E-2"/>
    <n v="9.3338619520426075E-2"/>
    <s v="."/>
    <m/>
    <n v="9.3338619520426075E-2"/>
    <n v="9.3338619520426075E-2"/>
    <n v="0"/>
    <n v="4.6768177751714109E-2"/>
    <s v="."/>
    <n v="4.6570441768711966E-2"/>
    <s v="."/>
    <n v="0"/>
    <s v="-"/>
    <s v="-"/>
    <s v="-"/>
    <s v="-"/>
    <s v="a"/>
    <n v="0"/>
    <s v="."/>
    <n v="0"/>
    <s v="-"/>
    <s v="-"/>
    <s v="-"/>
    <s v="."/>
    <n v="0"/>
    <s v="."/>
    <x v="1"/>
  </r>
  <r>
    <x v="22"/>
    <s v="Services"/>
    <x v="6"/>
    <m/>
    <x v="4"/>
    <s v="-"/>
    <n v="0.25170035407886537"/>
    <n v="0.25170035407886537"/>
    <s v="."/>
    <m/>
    <n v="0.25170035407886537"/>
    <n v="0.25170035407886537"/>
    <n v="0"/>
    <n v="0.12249105834520042"/>
    <s v="."/>
    <n v="0.12920929573366494"/>
    <s v="."/>
    <n v="0"/>
    <s v="-"/>
    <s v="-"/>
    <s v="-"/>
    <s v="-"/>
    <s v="a"/>
    <n v="0"/>
    <s v="."/>
    <n v="0"/>
    <s v="-"/>
    <s v="-"/>
    <s v="-"/>
    <s v="."/>
    <n v="0"/>
    <s v="."/>
    <x v="1"/>
  </r>
  <r>
    <x v="22"/>
    <s v="Services"/>
    <x v="6"/>
    <m/>
    <x v="5"/>
    <s v="-"/>
    <n v="0"/>
    <n v="0"/>
    <s v="."/>
    <m/>
    <n v="0"/>
    <n v="0"/>
    <n v="0"/>
    <n v="0"/>
    <s v="."/>
    <n v="0"/>
    <s v="."/>
    <n v="0"/>
    <s v="-"/>
    <s v="-"/>
    <s v="-"/>
    <s v="-"/>
    <s v="a"/>
    <n v="0"/>
    <s v="."/>
    <n v="0"/>
    <s v="-"/>
    <s v="-"/>
    <s v="-"/>
    <s v="."/>
    <n v="0"/>
    <s v="."/>
    <x v="1"/>
  </r>
  <r>
    <x v="22"/>
    <s v="Services"/>
    <x v="6"/>
    <m/>
    <x v="6"/>
    <s v="-"/>
    <n v="0.35391113441920519"/>
    <n v="0.35391113441920519"/>
    <s v="."/>
    <m/>
    <n v="0.35391113441920519"/>
    <n v="0.32243885355074031"/>
    <n v="3.1472280868464861E-2"/>
    <n v="1.8733989638075908E-2"/>
    <s v="."/>
    <n v="1.9329303110131046E-2"/>
    <s v="."/>
    <n v="0.28437556080253334"/>
    <s v="-"/>
    <s v="-"/>
    <s v="-"/>
    <s v="-"/>
    <s v="a"/>
    <n v="1.2305621596938448E-2"/>
    <s v="."/>
    <n v="1.9166659271526415E-2"/>
    <s v="-"/>
    <s v="-"/>
    <s v="-"/>
    <s v="."/>
    <n v="0"/>
    <s v="."/>
    <x v="1"/>
  </r>
  <r>
    <x v="22"/>
    <s v="Services"/>
    <x v="6"/>
    <m/>
    <x v="7"/>
    <s v="-"/>
    <n v="0"/>
    <n v="0"/>
    <s v="."/>
    <m/>
    <n v="0"/>
    <n v="0"/>
    <n v="0"/>
    <n v="0"/>
    <s v="."/>
    <n v="0"/>
    <s v="."/>
    <n v="0"/>
    <s v="-"/>
    <s v="-"/>
    <s v="-"/>
    <s v="-"/>
    <s v="a"/>
    <n v="0"/>
    <s v="."/>
    <n v="0"/>
    <s v="-"/>
    <s v="-"/>
    <s v="-"/>
    <s v="."/>
    <n v="0"/>
    <s v="."/>
    <x v="1"/>
  </r>
  <r>
    <x v="22"/>
    <s v="Services"/>
    <x v="6"/>
    <m/>
    <x v="8"/>
    <s v="-"/>
    <n v="0"/>
    <n v="0"/>
    <s v="."/>
    <m/>
    <n v="0"/>
    <n v="0"/>
    <n v="0"/>
    <n v="0"/>
    <s v="."/>
    <n v="0"/>
    <s v="."/>
    <n v="0"/>
    <s v="-"/>
    <s v="-"/>
    <s v="-"/>
    <s v="-"/>
    <s v="a"/>
    <n v="0"/>
    <s v="."/>
    <n v="0"/>
    <s v="-"/>
    <s v="-"/>
    <s v="-"/>
    <s v="."/>
    <n v="0"/>
    <s v="."/>
    <x v="1"/>
  </r>
  <r>
    <x v="22"/>
    <s v="Services"/>
    <x v="6"/>
    <m/>
    <x v="9"/>
    <s v="-"/>
    <n v="0"/>
    <n v="0"/>
    <s v="."/>
    <m/>
    <n v="0"/>
    <n v="0"/>
    <n v="0"/>
    <n v="0"/>
    <s v="."/>
    <n v="0"/>
    <s v="."/>
    <n v="0"/>
    <s v="-"/>
    <s v="-"/>
    <s v="-"/>
    <s v="-"/>
    <s v="a"/>
    <n v="0"/>
    <s v="."/>
    <n v="0"/>
    <s v="-"/>
    <s v="-"/>
    <s v="-"/>
    <s v="."/>
    <n v="0"/>
    <s v="."/>
    <x v="1"/>
  </r>
  <r>
    <x v="22"/>
    <s v="Services"/>
    <x v="6"/>
    <m/>
    <x v="10"/>
    <s v="-"/>
    <n v="2.0702837330546665E-2"/>
    <n v="2.0702837330546665E-2"/>
    <s v="."/>
    <m/>
    <n v="2.0702837330546665E-2"/>
    <n v="2.0702837330546665E-2"/>
    <n v="0"/>
    <n v="9.8551684287681227E-3"/>
    <s v="."/>
    <n v="1.0847668901778542E-2"/>
    <s v="."/>
    <n v="0"/>
    <s v="-"/>
    <s v="-"/>
    <s v="-"/>
    <s v="-"/>
    <s v="a"/>
    <n v="0"/>
    <s v="."/>
    <n v="0"/>
    <s v="-"/>
    <s v="-"/>
    <s v="-"/>
    <s v="."/>
    <n v="0"/>
    <s v="."/>
    <x v="1"/>
  </r>
  <r>
    <x v="22"/>
    <s v="Services"/>
    <x v="6"/>
    <m/>
    <x v="11"/>
    <s v="-"/>
    <n v="0"/>
    <n v="0"/>
    <s v="."/>
    <m/>
    <n v="0"/>
    <n v="0"/>
    <n v="0"/>
    <n v="0"/>
    <s v="."/>
    <n v="0"/>
    <s v="."/>
    <n v="0"/>
    <s v="-"/>
    <s v="-"/>
    <s v="-"/>
    <s v="-"/>
    <s v="a"/>
    <n v="0"/>
    <s v="."/>
    <n v="0"/>
    <s v="-"/>
    <s v="-"/>
    <s v="-"/>
    <s v="."/>
    <n v="0"/>
    <s v="."/>
    <x v="1"/>
  </r>
  <r>
    <x v="22"/>
    <s v="Services"/>
    <x v="6"/>
    <m/>
    <x v="12"/>
    <s v="-"/>
    <n v="4.9020184989220672E-2"/>
    <n v="4.9020184989220672E-2"/>
    <s v="."/>
    <m/>
    <n v="4.9020184989220672E-2"/>
    <n v="4.9020184989220672E-2"/>
    <n v="0"/>
    <n v="2.3263095873185584E-2"/>
    <s v="."/>
    <n v="2.5757089116035088E-2"/>
    <s v="."/>
    <n v="0"/>
    <s v="-"/>
    <s v="-"/>
    <s v="-"/>
    <s v="-"/>
    <s v="a"/>
    <n v="0"/>
    <s v="."/>
    <n v="0"/>
    <s v="-"/>
    <s v="-"/>
    <s v="-"/>
    <s v="."/>
    <n v="0"/>
    <s v="."/>
    <x v="1"/>
  </r>
  <r>
    <x v="22"/>
    <s v="Services"/>
    <x v="6"/>
    <m/>
    <x v="13"/>
    <s v="-"/>
    <n v="0"/>
    <n v="0"/>
    <s v="."/>
    <m/>
    <n v="0"/>
    <n v="0"/>
    <n v="0"/>
    <n v="0"/>
    <s v="."/>
    <n v="0"/>
    <s v="."/>
    <n v="0"/>
    <s v="-"/>
    <s v="-"/>
    <s v="-"/>
    <s v="-"/>
    <s v="a"/>
    <n v="0"/>
    <s v="."/>
    <n v="0"/>
    <s v="-"/>
    <s v="-"/>
    <s v="-"/>
    <s v="."/>
    <n v="0"/>
    <s v="."/>
    <x v="1"/>
  </r>
  <r>
    <x v="22"/>
    <s v="Services"/>
    <x v="6"/>
    <m/>
    <x v="14"/>
    <s v="-"/>
    <n v="0"/>
    <n v="0"/>
    <s v="."/>
    <m/>
    <n v="0"/>
    <n v="0"/>
    <n v="0"/>
    <n v="0"/>
    <s v="."/>
    <n v="0"/>
    <s v="."/>
    <n v="0"/>
    <s v="-"/>
    <s v="-"/>
    <s v="-"/>
    <s v="-"/>
    <s v="a"/>
    <n v="0"/>
    <s v="."/>
    <n v="0"/>
    <s v="-"/>
    <s v="-"/>
    <s v="-"/>
    <s v="."/>
    <n v="0"/>
    <s v="."/>
    <x v="1"/>
  </r>
  <r>
    <x v="22"/>
    <s v="Services"/>
    <x v="7"/>
    <m/>
    <x v="1"/>
    <s v="-"/>
    <n v="1.5470179391035839"/>
    <n v="1.5470179391035839"/>
    <s v="."/>
    <m/>
    <n v="1.5470179391035839"/>
    <n v="1.4046801718873529"/>
    <n v="0.14233776721623084"/>
    <n v="0.76572580700770931"/>
    <s v="."/>
    <n v="0.39318378140207516"/>
    <s v="."/>
    <n v="0.24577058347756858"/>
    <s v="-"/>
    <s v="-"/>
    <s v="-"/>
    <s v="-"/>
    <s v="a"/>
    <n v="0.1080152073259896"/>
    <s v="."/>
    <n v="3.4322559890241251E-2"/>
    <s v="-"/>
    <s v="-"/>
    <s v="-"/>
    <s v="."/>
    <n v="0"/>
    <s v="."/>
    <x v="1"/>
  </r>
  <r>
    <x v="22"/>
    <s v="Services"/>
    <x v="7"/>
    <m/>
    <x v="2"/>
    <s v="-"/>
    <n v="0"/>
    <n v="0"/>
    <s v="."/>
    <m/>
    <n v="0"/>
    <n v="0"/>
    <n v="0"/>
    <n v="0"/>
    <s v="."/>
    <n v="0"/>
    <s v="."/>
    <n v="0"/>
    <s v="-"/>
    <s v="-"/>
    <s v="-"/>
    <s v="-"/>
    <s v="a"/>
    <n v="0"/>
    <s v="."/>
    <n v="0"/>
    <s v="-"/>
    <s v="-"/>
    <s v="-"/>
    <s v="."/>
    <n v="0"/>
    <s v="."/>
    <x v="1"/>
  </r>
  <r>
    <x v="22"/>
    <s v="Services"/>
    <x v="7"/>
    <m/>
    <x v="3"/>
    <s v="-"/>
    <n v="0.28008158623611423"/>
    <n v="0.28008158623611423"/>
    <s v="."/>
    <m/>
    <n v="0.28008158623611423"/>
    <n v="0.28008158623611423"/>
    <n v="0"/>
    <n v="0.18674982654413269"/>
    <s v="."/>
    <n v="9.3331759691981514E-2"/>
    <s v="."/>
    <n v="0"/>
    <s v="-"/>
    <s v="-"/>
    <s v="-"/>
    <s v="-"/>
    <s v="a"/>
    <n v="0"/>
    <s v="."/>
    <n v="0"/>
    <s v="-"/>
    <s v="-"/>
    <s v="-"/>
    <s v="."/>
    <n v="0"/>
    <s v="."/>
    <x v="1"/>
  </r>
  <r>
    <x v="22"/>
    <s v="Services"/>
    <x v="7"/>
    <m/>
    <x v="4"/>
    <s v="-"/>
    <n v="0.63711782840328079"/>
    <n v="0.63711782840328079"/>
    <s v="."/>
    <m/>
    <n v="0.63711782840328079"/>
    <n v="0.63711782840328079"/>
    <n v="0"/>
    <n v="0.4212129439911621"/>
    <s v="."/>
    <n v="0.21590488441211872"/>
    <s v="."/>
    <n v="0"/>
    <s v="-"/>
    <s v="-"/>
    <s v="-"/>
    <s v="-"/>
    <s v="a"/>
    <n v="0"/>
    <s v="."/>
    <n v="0"/>
    <s v="-"/>
    <s v="-"/>
    <s v="-"/>
    <s v="."/>
    <n v="0"/>
    <s v="."/>
    <x v="1"/>
  </r>
  <r>
    <x v="22"/>
    <s v="Services"/>
    <x v="7"/>
    <m/>
    <x v="5"/>
    <s v="-"/>
    <n v="0"/>
    <n v="0"/>
    <s v="."/>
    <m/>
    <n v="0"/>
    <n v="0"/>
    <n v="0"/>
    <n v="0"/>
    <s v="."/>
    <n v="0"/>
    <s v="."/>
    <n v="0"/>
    <s v="-"/>
    <s v="-"/>
    <s v="-"/>
    <s v="-"/>
    <s v="a"/>
    <n v="0"/>
    <s v="."/>
    <n v="0"/>
    <s v="-"/>
    <s v="-"/>
    <s v="-"/>
    <s v="."/>
    <n v="0"/>
    <s v="."/>
    <x v="1"/>
  </r>
  <r>
    <x v="22"/>
    <s v="Services"/>
    <x v="7"/>
    <m/>
    <x v="6"/>
    <s v="-"/>
    <n v="0.48921561236891586"/>
    <n v="0.48921561236891586"/>
    <s v="."/>
    <m/>
    <n v="0.48921561236891586"/>
    <n v="0.34687784515268499"/>
    <n v="0.14233776721623084"/>
    <n v="6.7007583195399109E-2"/>
    <s v="."/>
    <n v="3.4099678479717295E-2"/>
    <s v="."/>
    <n v="0.24577058347756858"/>
    <s v="-"/>
    <s v="-"/>
    <s v="-"/>
    <s v="-"/>
    <s v="a"/>
    <n v="0.1080152073259896"/>
    <s v="."/>
    <n v="3.4322559890241251E-2"/>
    <s v="-"/>
    <s v="-"/>
    <s v="-"/>
    <s v="."/>
    <n v="0"/>
    <s v="."/>
    <x v="1"/>
  </r>
  <r>
    <x v="22"/>
    <s v="Services"/>
    <x v="7"/>
    <m/>
    <x v="7"/>
    <s v="-"/>
    <n v="0"/>
    <n v="0"/>
    <s v="."/>
    <m/>
    <n v="0"/>
    <n v="0"/>
    <n v="0"/>
    <n v="0"/>
    <s v="."/>
    <n v="0"/>
    <s v="."/>
    <n v="0"/>
    <s v="-"/>
    <s v="-"/>
    <s v="-"/>
    <s v="-"/>
    <s v="a"/>
    <n v="0"/>
    <s v="."/>
    <n v="0"/>
    <s v="-"/>
    <s v="-"/>
    <s v="-"/>
    <s v="."/>
    <n v="0"/>
    <s v="."/>
    <x v="1"/>
  </r>
  <r>
    <x v="22"/>
    <s v="Services"/>
    <x v="7"/>
    <m/>
    <x v="8"/>
    <s v="-"/>
    <n v="0"/>
    <n v="0"/>
    <s v="."/>
    <m/>
    <n v="0"/>
    <n v="0"/>
    <n v="0"/>
    <n v="0"/>
    <s v="."/>
    <n v="0"/>
    <s v="."/>
    <n v="0"/>
    <s v="-"/>
    <s v="-"/>
    <s v="-"/>
    <s v="-"/>
    <s v="a"/>
    <n v="0"/>
    <s v="."/>
    <n v="0"/>
    <s v="-"/>
    <s v="-"/>
    <s v="-"/>
    <s v="."/>
    <n v="0"/>
    <s v="."/>
    <x v="1"/>
  </r>
  <r>
    <x v="22"/>
    <s v="Services"/>
    <x v="7"/>
    <m/>
    <x v="9"/>
    <s v="-"/>
    <n v="0"/>
    <n v="0"/>
    <s v="."/>
    <m/>
    <n v="0"/>
    <n v="0"/>
    <n v="0"/>
    <n v="0"/>
    <s v="."/>
    <n v="0"/>
    <s v="."/>
    <n v="0"/>
    <s v="-"/>
    <s v="-"/>
    <s v="-"/>
    <s v="-"/>
    <s v="a"/>
    <n v="0"/>
    <s v="."/>
    <n v="0"/>
    <s v="-"/>
    <s v="-"/>
    <s v="-"/>
    <s v="."/>
    <n v="0"/>
    <s v="."/>
    <x v="1"/>
  </r>
  <r>
    <x v="22"/>
    <s v="Services"/>
    <x v="7"/>
    <m/>
    <x v="10"/>
    <s v="-"/>
    <n v="4.5247958154518972E-2"/>
    <n v="4.5247958154518972E-2"/>
    <s v="."/>
    <m/>
    <n v="4.5247958154518972E-2"/>
    <n v="4.5247958154518972E-2"/>
    <n v="0"/>
    <n v="2.9357865355005137E-2"/>
    <s v="."/>
    <n v="1.5890092799513832E-2"/>
    <s v="."/>
    <n v="0"/>
    <s v="-"/>
    <s v="-"/>
    <s v="-"/>
    <s v="-"/>
    <s v="a"/>
    <n v="0"/>
    <s v="."/>
    <n v="0"/>
    <s v="-"/>
    <s v="-"/>
    <s v="-"/>
    <s v="."/>
    <n v="0"/>
    <s v="."/>
    <x v="1"/>
  </r>
  <r>
    <x v="22"/>
    <s v="Services"/>
    <x v="7"/>
    <m/>
    <x v="11"/>
    <s v="-"/>
    <n v="0"/>
    <n v="0"/>
    <s v="."/>
    <m/>
    <n v="0"/>
    <n v="0"/>
    <n v="0"/>
    <n v="0"/>
    <s v="."/>
    <n v="0"/>
    <s v="."/>
    <n v="0"/>
    <s v="-"/>
    <s v="-"/>
    <s v="-"/>
    <s v="-"/>
    <s v="a"/>
    <n v="0"/>
    <s v="."/>
    <n v="0"/>
    <s v="-"/>
    <s v="-"/>
    <s v="-"/>
    <s v="."/>
    <n v="0"/>
    <s v="."/>
    <x v="1"/>
  </r>
  <r>
    <x v="22"/>
    <s v="Services"/>
    <x v="7"/>
    <m/>
    <x v="12"/>
    <s v="-"/>
    <n v="9.5354953940754092E-2"/>
    <n v="9.5354953940754092E-2"/>
    <s v="."/>
    <m/>
    <n v="9.5354953940754092E-2"/>
    <n v="9.5354953940754092E-2"/>
    <n v="0"/>
    <n v="6.1397587922010277E-2"/>
    <s v="."/>
    <n v="3.3957366018743815E-2"/>
    <s v="."/>
    <n v="0"/>
    <s v="-"/>
    <s v="-"/>
    <s v="-"/>
    <s v="-"/>
    <s v="a"/>
    <n v="0"/>
    <s v="."/>
    <n v="0"/>
    <s v="-"/>
    <s v="-"/>
    <s v="-"/>
    <s v="."/>
    <n v="0"/>
    <s v="."/>
    <x v="1"/>
  </r>
  <r>
    <x v="22"/>
    <s v="Services"/>
    <x v="7"/>
    <m/>
    <x v="13"/>
    <s v="-"/>
    <n v="0"/>
    <n v="0"/>
    <s v="."/>
    <m/>
    <n v="0"/>
    <n v="0"/>
    <n v="0"/>
    <n v="0"/>
    <s v="."/>
    <n v="0"/>
    <s v="."/>
    <n v="0"/>
    <s v="-"/>
    <s v="-"/>
    <s v="-"/>
    <s v="-"/>
    <s v="a"/>
    <n v="0"/>
    <s v="."/>
    <n v="0"/>
    <s v="-"/>
    <s v="-"/>
    <s v="-"/>
    <s v="."/>
    <n v="0"/>
    <s v="."/>
    <x v="1"/>
  </r>
  <r>
    <x v="22"/>
    <s v="Services"/>
    <x v="7"/>
    <m/>
    <x v="14"/>
    <s v="-"/>
    <n v="0"/>
    <n v="0"/>
    <s v="."/>
    <m/>
    <n v="0"/>
    <n v="0"/>
    <n v="0"/>
    <n v="0"/>
    <s v="."/>
    <n v="0"/>
    <s v="."/>
    <n v="0"/>
    <s v="-"/>
    <s v="-"/>
    <s v="-"/>
    <s v="-"/>
    <s v="a"/>
    <n v="0"/>
    <s v="."/>
    <n v="0"/>
    <s v="-"/>
    <s v="-"/>
    <s v="-"/>
    <s v="."/>
    <n v="0"/>
    <s v="."/>
    <x v="1"/>
  </r>
  <r>
    <x v="22"/>
    <s v="Services"/>
    <x v="8"/>
    <m/>
    <x v="1"/>
    <s v="-"/>
    <n v="0.18519199889422644"/>
    <n v="0.18519199889422644"/>
    <s v="."/>
    <m/>
    <n v="0.18519199889422644"/>
    <n v="0.13130500014505142"/>
    <n v="5.3886998749175033E-2"/>
    <n v="6.5796083919111042E-2"/>
    <s v="."/>
    <n v="6.5508916225940378E-2"/>
    <s v="."/>
    <n v="0"/>
    <s v="-"/>
    <s v="-"/>
    <s v="-"/>
    <s v="-"/>
    <s v="a"/>
    <n v="3.1654844583773767E-2"/>
    <s v="."/>
    <n v="2.223215416540127E-2"/>
    <s v="-"/>
    <s v="-"/>
    <s v="-"/>
    <s v="."/>
    <n v="0"/>
    <s v="."/>
    <x v="1"/>
  </r>
  <r>
    <x v="22"/>
    <s v="Services"/>
    <x v="8"/>
    <m/>
    <x v="2"/>
    <s v="-"/>
    <n v="0"/>
    <n v="0"/>
    <s v="."/>
    <m/>
    <n v="0"/>
    <n v="0"/>
    <n v="0"/>
    <n v="0"/>
    <s v="."/>
    <n v="0"/>
    <s v="."/>
    <n v="0"/>
    <s v="-"/>
    <s v="-"/>
    <s v="-"/>
    <s v="-"/>
    <s v="a"/>
    <n v="0"/>
    <s v="."/>
    <n v="0"/>
    <s v="-"/>
    <s v="-"/>
    <s v="-"/>
    <s v="."/>
    <n v="0"/>
    <s v="."/>
    <x v="1"/>
  </r>
  <r>
    <x v="22"/>
    <s v="Services"/>
    <x v="8"/>
    <m/>
    <x v="3"/>
    <s v="-"/>
    <n v="3.4428882298877556E-2"/>
    <n v="3.4428882298877556E-2"/>
    <s v="."/>
    <m/>
    <n v="3.4428882298877556E-2"/>
    <n v="3.4428882298877556E-2"/>
    <n v="0"/>
    <n v="1.7404204321026309E-2"/>
    <s v="."/>
    <n v="1.7024677977851243E-2"/>
    <s v="."/>
    <n v="0"/>
    <s v="-"/>
    <s v="-"/>
    <s v="-"/>
    <s v="-"/>
    <s v="a"/>
    <n v="0"/>
    <s v="."/>
    <n v="0"/>
    <s v="-"/>
    <s v="-"/>
    <s v="-"/>
    <s v="."/>
    <n v="0"/>
    <s v="."/>
    <x v="1"/>
  </r>
  <r>
    <x v="22"/>
    <s v="Services"/>
    <x v="8"/>
    <m/>
    <x v="4"/>
    <s v="-"/>
    <n v="7.5715657871838593E-2"/>
    <n v="7.5715657871838593E-2"/>
    <s v="."/>
    <m/>
    <n v="7.5715657871838593E-2"/>
    <n v="7.5715657871838593E-2"/>
    <n v="0"/>
    <n v="3.8190825173339937E-2"/>
    <s v="."/>
    <n v="3.7524832698498663E-2"/>
    <s v="."/>
    <n v="0"/>
    <s v="-"/>
    <s v="-"/>
    <s v="-"/>
    <s v="-"/>
    <s v="a"/>
    <n v="0"/>
    <s v="."/>
    <n v="0"/>
    <s v="-"/>
    <s v="-"/>
    <s v="-"/>
    <s v="."/>
    <n v="0"/>
    <s v="."/>
    <x v="1"/>
  </r>
  <r>
    <x v="22"/>
    <s v="Services"/>
    <x v="8"/>
    <m/>
    <x v="5"/>
    <s v="-"/>
    <n v="0"/>
    <n v="0"/>
    <s v="."/>
    <m/>
    <n v="0"/>
    <n v="0"/>
    <n v="0"/>
    <n v="0"/>
    <s v="."/>
    <n v="0"/>
    <s v="."/>
    <n v="0"/>
    <s v="-"/>
    <s v="-"/>
    <s v="-"/>
    <s v="-"/>
    <s v="a"/>
    <n v="0"/>
    <s v="."/>
    <n v="0"/>
    <s v="-"/>
    <s v="-"/>
    <s v="-"/>
    <s v="."/>
    <n v="0"/>
    <s v="."/>
    <x v="1"/>
  </r>
  <r>
    <x v="22"/>
    <s v="Services"/>
    <x v="8"/>
    <m/>
    <x v="6"/>
    <s v="-"/>
    <n v="6.4610081234864947E-2"/>
    <n v="6.4610081234864947E-2"/>
    <s v="."/>
    <m/>
    <n v="6.4610081234864947E-2"/>
    <n v="1.0723082485689914E-2"/>
    <n v="5.3886998749175033E-2"/>
    <n v="5.3275736368133429E-3"/>
    <s v="."/>
    <n v="5.3955088488765717E-3"/>
    <s v="."/>
    <n v="0"/>
    <s v="-"/>
    <s v="-"/>
    <s v="-"/>
    <s v="-"/>
    <s v="a"/>
    <n v="3.1654844583773767E-2"/>
    <s v="."/>
    <n v="2.223215416540127E-2"/>
    <s v="-"/>
    <s v="-"/>
    <s v="-"/>
    <s v="."/>
    <n v="0"/>
    <s v="."/>
    <x v="1"/>
  </r>
  <r>
    <x v="22"/>
    <s v="Services"/>
    <x v="8"/>
    <m/>
    <x v="7"/>
    <s v="-"/>
    <n v="0"/>
    <n v="0"/>
    <s v="."/>
    <m/>
    <n v="0"/>
    <n v="0"/>
    <n v="0"/>
    <n v="0"/>
    <s v="."/>
    <n v="0"/>
    <s v="."/>
    <n v="0"/>
    <s v="-"/>
    <s v="-"/>
    <s v="-"/>
    <s v="-"/>
    <s v="a"/>
    <n v="0"/>
    <s v="."/>
    <n v="0"/>
    <s v="-"/>
    <s v="-"/>
    <s v="-"/>
    <s v="."/>
    <n v="0"/>
    <s v="."/>
    <x v="1"/>
  </r>
  <r>
    <x v="22"/>
    <s v="Services"/>
    <x v="8"/>
    <m/>
    <x v="8"/>
    <s v="-"/>
    <n v="0"/>
    <n v="0"/>
    <s v="."/>
    <m/>
    <n v="0"/>
    <n v="0"/>
    <n v="0"/>
    <n v="0"/>
    <s v="."/>
    <n v="0"/>
    <s v="."/>
    <n v="0"/>
    <s v="-"/>
    <s v="-"/>
    <s v="-"/>
    <s v="-"/>
    <s v="a"/>
    <n v="0"/>
    <s v="."/>
    <n v="0"/>
    <s v="-"/>
    <s v="-"/>
    <s v="-"/>
    <s v="."/>
    <n v="0"/>
    <s v="."/>
    <x v="1"/>
  </r>
  <r>
    <x v="22"/>
    <s v="Services"/>
    <x v="8"/>
    <m/>
    <x v="9"/>
    <s v="-"/>
    <n v="0"/>
    <n v="0"/>
    <s v="."/>
    <m/>
    <n v="0"/>
    <n v="0"/>
    <n v="0"/>
    <n v="0"/>
    <s v="."/>
    <n v="0"/>
    <s v="."/>
    <n v="0"/>
    <s v="-"/>
    <s v="-"/>
    <s v="-"/>
    <s v="-"/>
    <s v="a"/>
    <n v="0"/>
    <s v="."/>
    <n v="0"/>
    <s v="-"/>
    <s v="-"/>
    <s v="-"/>
    <s v="."/>
    <n v="0"/>
    <s v="."/>
    <x v="1"/>
  </r>
  <r>
    <x v="22"/>
    <s v="Services"/>
    <x v="8"/>
    <m/>
    <x v="10"/>
    <s v="-"/>
    <n v="4.180941444361614E-3"/>
    <n v="4.180941444361614E-3"/>
    <s v="."/>
    <m/>
    <n v="4.180941444361614E-3"/>
    <n v="4.180941444361614E-3"/>
    <n v="0"/>
    <n v="2.018363407019501E-3"/>
    <s v="."/>
    <n v="2.1625780373421134E-3"/>
    <s v="."/>
    <n v="0"/>
    <s v="-"/>
    <s v="-"/>
    <s v="-"/>
    <s v="-"/>
    <s v="a"/>
    <n v="0"/>
    <s v="."/>
    <n v="0"/>
    <s v="-"/>
    <s v="-"/>
    <s v="-"/>
    <s v="."/>
    <n v="0"/>
    <s v="."/>
    <x v="1"/>
  </r>
  <r>
    <x v="22"/>
    <s v="Services"/>
    <x v="8"/>
    <m/>
    <x v="11"/>
    <s v="-"/>
    <n v="0"/>
    <n v="0"/>
    <s v="."/>
    <m/>
    <n v="0"/>
    <n v="0"/>
    <n v="0"/>
    <n v="0"/>
    <s v="."/>
    <n v="0"/>
    <s v="."/>
    <n v="0"/>
    <s v="-"/>
    <s v="-"/>
    <s v="-"/>
    <s v="-"/>
    <s v="a"/>
    <n v="0"/>
    <s v="."/>
    <n v="0"/>
    <s v="-"/>
    <s v="-"/>
    <s v="-"/>
    <s v="."/>
    <n v="0"/>
    <s v="."/>
    <x v="1"/>
  </r>
  <r>
    <x v="22"/>
    <s v="Services"/>
    <x v="8"/>
    <m/>
    <x v="12"/>
    <s v="-"/>
    <n v="6.2564360442837431E-3"/>
    <n v="6.2564360442837431E-3"/>
    <s v="."/>
    <m/>
    <n v="6.2564360442837431E-3"/>
    <n v="6.2564360442837431E-3"/>
    <n v="0"/>
    <n v="2.8551173809119594E-3"/>
    <s v="."/>
    <n v="3.4013186633717837E-3"/>
    <s v="."/>
    <n v="0"/>
    <s v="-"/>
    <s v="-"/>
    <s v="-"/>
    <s v="-"/>
    <s v="a"/>
    <n v="0"/>
    <s v="."/>
    <n v="0"/>
    <s v="-"/>
    <s v="-"/>
    <s v="-"/>
    <s v="."/>
    <n v="0"/>
    <s v="."/>
    <x v="1"/>
  </r>
  <r>
    <x v="22"/>
    <s v="Services"/>
    <x v="8"/>
    <m/>
    <x v="13"/>
    <s v="-"/>
    <n v="0"/>
    <n v="0"/>
    <s v="."/>
    <m/>
    <n v="0"/>
    <n v="0"/>
    <n v="0"/>
    <n v="0"/>
    <s v="."/>
    <n v="0"/>
    <s v="."/>
    <n v="0"/>
    <s v="-"/>
    <s v="-"/>
    <s v="-"/>
    <s v="-"/>
    <s v="a"/>
    <n v="0"/>
    <s v="."/>
    <n v="0"/>
    <s v="-"/>
    <s v="-"/>
    <s v="-"/>
    <s v="."/>
    <n v="0"/>
    <s v="."/>
    <x v="1"/>
  </r>
  <r>
    <x v="22"/>
    <s v="Services"/>
    <x v="8"/>
    <m/>
    <x v="14"/>
    <s v="-"/>
    <n v="0"/>
    <n v="0"/>
    <s v="."/>
    <m/>
    <n v="0"/>
    <n v="0"/>
    <n v="0"/>
    <n v="0"/>
    <s v="."/>
    <n v="0"/>
    <s v="."/>
    <n v="0"/>
    <s v="-"/>
    <s v="-"/>
    <s v="-"/>
    <s v="-"/>
    <s v="a"/>
    <n v="0"/>
    <s v="."/>
    <n v="0"/>
    <s v="-"/>
    <s v="-"/>
    <s v="-"/>
    <s v="."/>
    <n v="0"/>
    <s v="."/>
    <x v="1"/>
  </r>
  <r>
    <x v="22"/>
    <s v="Services"/>
    <x v="9"/>
    <m/>
    <x v="1"/>
    <s v="-"/>
    <n v="0.93069374205859201"/>
    <n v="0.93069374205859201"/>
    <s v="."/>
    <m/>
    <n v="0.93069374205859201"/>
    <n v="0.30872832417317009"/>
    <n v="0.62196541788542192"/>
    <n v="0.2185182209925178"/>
    <s v="."/>
    <n v="9.0210103180652312E-2"/>
    <s v="."/>
    <n v="0"/>
    <s v="-"/>
    <s v="-"/>
    <s v="-"/>
    <s v="-"/>
    <s v="a"/>
    <n v="0.14508130557230742"/>
    <s v="."/>
    <n v="0.47688411231311456"/>
    <s v="-"/>
    <s v="-"/>
    <s v="-"/>
    <s v="."/>
    <n v="0"/>
    <s v="."/>
    <x v="1"/>
  </r>
  <r>
    <x v="22"/>
    <s v="Services"/>
    <x v="9"/>
    <m/>
    <x v="2"/>
    <s v="-"/>
    <n v="0"/>
    <n v="0"/>
    <s v="."/>
    <m/>
    <n v="0"/>
    <n v="0"/>
    <n v="0"/>
    <n v="0"/>
    <s v="."/>
    <n v="0"/>
    <s v="."/>
    <n v="0"/>
    <s v="-"/>
    <s v="-"/>
    <s v="-"/>
    <s v="-"/>
    <s v="a"/>
    <n v="0"/>
    <s v="."/>
    <n v="0"/>
    <s v="-"/>
    <s v="-"/>
    <s v="-"/>
    <s v="."/>
    <n v="0"/>
    <s v="."/>
    <x v="1"/>
  </r>
  <r>
    <x v="22"/>
    <s v="Services"/>
    <x v="9"/>
    <m/>
    <x v="3"/>
    <s v="-"/>
    <n v="7.7742521197266642E-2"/>
    <n v="7.7742521197266642E-2"/>
    <s v="."/>
    <m/>
    <n v="7.7742521197266642E-2"/>
    <n v="7.7742521197266642E-2"/>
    <n v="0"/>
    <n v="5.5536471042180471E-2"/>
    <s v="."/>
    <n v="2.2206050155086175E-2"/>
    <s v="."/>
    <n v="0"/>
    <s v="-"/>
    <s v="-"/>
    <s v="-"/>
    <s v="-"/>
    <s v="a"/>
    <n v="0"/>
    <s v="."/>
    <n v="0"/>
    <s v="-"/>
    <s v="-"/>
    <s v="-"/>
    <s v="."/>
    <n v="0"/>
    <s v="."/>
    <x v="1"/>
  </r>
  <r>
    <x v="22"/>
    <s v="Services"/>
    <x v="9"/>
    <m/>
    <x v="4"/>
    <s v="-"/>
    <n v="0.17347647965527668"/>
    <n v="0.17347647965527668"/>
    <s v="."/>
    <m/>
    <n v="0.17347647965527668"/>
    <n v="0.17347647965527668"/>
    <n v="0"/>
    <n v="0.12298682047577841"/>
    <s v="."/>
    <n v="5.0489659179498263E-2"/>
    <s v="."/>
    <n v="0"/>
    <s v="-"/>
    <s v="-"/>
    <s v="-"/>
    <s v="-"/>
    <s v="a"/>
    <n v="0"/>
    <s v="."/>
    <n v="0"/>
    <s v="-"/>
    <s v="-"/>
    <s v="-"/>
    <s v="."/>
    <n v="0"/>
    <s v="."/>
    <x v="1"/>
  </r>
  <r>
    <x v="22"/>
    <s v="Services"/>
    <x v="9"/>
    <m/>
    <x v="5"/>
    <s v="-"/>
    <n v="0"/>
    <n v="0"/>
    <s v="."/>
    <m/>
    <n v="0"/>
    <n v="0"/>
    <n v="0"/>
    <n v="0"/>
    <s v="."/>
    <n v="0"/>
    <s v="."/>
    <n v="0"/>
    <s v="-"/>
    <s v="-"/>
    <s v="-"/>
    <s v="-"/>
    <s v="a"/>
    <n v="0"/>
    <s v="."/>
    <n v="0"/>
    <s v="-"/>
    <s v="-"/>
    <s v="-"/>
    <s v="."/>
    <n v="0"/>
    <s v="."/>
    <x v="1"/>
  </r>
  <r>
    <x v="22"/>
    <s v="Services"/>
    <x v="9"/>
    <m/>
    <x v="6"/>
    <s v="-"/>
    <n v="0.64999955875367499"/>
    <n v="0.64999955875367499"/>
    <s v="."/>
    <m/>
    <n v="0.64999955875367499"/>
    <n v="2.8034140868253017E-2"/>
    <n v="0.62196541788542192"/>
    <n v="1.9856959744080634E-2"/>
    <s v="."/>
    <n v="8.1771811241723828E-3"/>
    <s v="."/>
    <n v="0"/>
    <s v="-"/>
    <s v="-"/>
    <s v="-"/>
    <s v="-"/>
    <s v="a"/>
    <n v="0.14508130557230742"/>
    <s v="."/>
    <n v="0.47688411231311456"/>
    <s v="-"/>
    <s v="-"/>
    <s v="-"/>
    <s v="."/>
    <n v="0"/>
    <s v="."/>
    <x v="1"/>
  </r>
  <r>
    <x v="22"/>
    <s v="Services"/>
    <x v="9"/>
    <m/>
    <x v="7"/>
    <s v="-"/>
    <n v="0"/>
    <n v="0"/>
    <s v="."/>
    <m/>
    <n v="0"/>
    <n v="0"/>
    <n v="0"/>
    <n v="0"/>
    <s v="."/>
    <n v="0"/>
    <s v="."/>
    <n v="0"/>
    <s v="-"/>
    <s v="-"/>
    <s v="-"/>
    <s v="-"/>
    <s v="a"/>
    <n v="0"/>
    <s v="."/>
    <n v="0"/>
    <s v="-"/>
    <s v="-"/>
    <s v="-"/>
    <s v="."/>
    <n v="0"/>
    <s v="."/>
    <x v="1"/>
  </r>
  <r>
    <x v="22"/>
    <s v="Services"/>
    <x v="9"/>
    <m/>
    <x v="8"/>
    <s v="-"/>
    <n v="0"/>
    <n v="0"/>
    <s v="."/>
    <m/>
    <n v="0"/>
    <n v="0"/>
    <n v="0"/>
    <n v="0"/>
    <s v="."/>
    <n v="0"/>
    <s v="."/>
    <n v="0"/>
    <s v="-"/>
    <s v="-"/>
    <s v="-"/>
    <s v="-"/>
    <s v="a"/>
    <n v="0"/>
    <s v="."/>
    <n v="0"/>
    <s v="-"/>
    <s v="-"/>
    <s v="-"/>
    <s v="."/>
    <n v="0"/>
    <s v="."/>
    <x v="1"/>
  </r>
  <r>
    <x v="22"/>
    <s v="Services"/>
    <x v="9"/>
    <m/>
    <x v="9"/>
    <s v="-"/>
    <n v="0"/>
    <n v="0"/>
    <s v="."/>
    <m/>
    <n v="0"/>
    <n v="0"/>
    <n v="0"/>
    <n v="0"/>
    <s v="."/>
    <n v="0"/>
    <s v="."/>
    <n v="0"/>
    <s v="-"/>
    <s v="-"/>
    <s v="-"/>
    <s v="-"/>
    <s v="a"/>
    <n v="0"/>
    <s v="."/>
    <n v="0"/>
    <s v="-"/>
    <s v="-"/>
    <s v="-"/>
    <s v="."/>
    <n v="0"/>
    <s v="."/>
    <x v="1"/>
  </r>
  <r>
    <x v="22"/>
    <s v="Services"/>
    <x v="9"/>
    <m/>
    <x v="10"/>
    <s v="-"/>
    <n v="1.203270689317459E-2"/>
    <n v="1.203270689317459E-2"/>
    <s v="."/>
    <m/>
    <n v="1.203270689317459E-2"/>
    <n v="1.203270689317459E-2"/>
    <n v="0"/>
    <n v="8.4138948509949862E-3"/>
    <s v="."/>
    <n v="3.6188120421796043E-3"/>
    <s v="."/>
    <n v="0"/>
    <s v="-"/>
    <s v="-"/>
    <s v="-"/>
    <s v="-"/>
    <s v="a"/>
    <n v="0"/>
    <s v="."/>
    <n v="0"/>
    <s v="-"/>
    <s v="-"/>
    <s v="-"/>
    <s v="."/>
    <n v="0"/>
    <s v="."/>
    <x v="1"/>
  </r>
  <r>
    <x v="22"/>
    <s v="Services"/>
    <x v="9"/>
    <m/>
    <x v="11"/>
    <s v="-"/>
    <n v="0"/>
    <n v="0"/>
    <s v="."/>
    <m/>
    <n v="0"/>
    <n v="0"/>
    <n v="0"/>
    <n v="0"/>
    <s v="."/>
    <n v="0"/>
    <s v="."/>
    <n v="0"/>
    <s v="-"/>
    <s v="-"/>
    <s v="-"/>
    <s v="-"/>
    <s v="a"/>
    <n v="0"/>
    <s v="."/>
    <n v="0"/>
    <s v="-"/>
    <s v="-"/>
    <s v="-"/>
    <s v="."/>
    <n v="0"/>
    <s v="."/>
    <x v="1"/>
  </r>
  <r>
    <x v="22"/>
    <s v="Services"/>
    <x v="9"/>
    <m/>
    <x v="12"/>
    <s v="-"/>
    <n v="1.7442475559199207E-2"/>
    <n v="1.7442475559199207E-2"/>
    <s v="."/>
    <m/>
    <n v="1.7442475559199207E-2"/>
    <n v="1.7442475559199207E-2"/>
    <n v="0"/>
    <n v="1.1724074879483326E-2"/>
    <s v="."/>
    <n v="5.7184006797158828E-3"/>
    <s v="."/>
    <n v="0"/>
    <s v="-"/>
    <s v="-"/>
    <s v="-"/>
    <s v="-"/>
    <s v="a"/>
    <n v="0"/>
    <s v="."/>
    <n v="0"/>
    <s v="-"/>
    <s v="-"/>
    <s v="-"/>
    <s v="."/>
    <n v="0"/>
    <s v="."/>
    <x v="1"/>
  </r>
  <r>
    <x v="22"/>
    <s v="Services"/>
    <x v="9"/>
    <m/>
    <x v="13"/>
    <s v="-"/>
    <n v="0"/>
    <n v="0"/>
    <s v="."/>
    <m/>
    <n v="0"/>
    <n v="0"/>
    <n v="0"/>
    <n v="0"/>
    <s v="."/>
    <n v="0"/>
    <s v="."/>
    <n v="0"/>
    <s v="-"/>
    <s v="-"/>
    <s v="-"/>
    <s v="-"/>
    <s v="a"/>
    <n v="0"/>
    <s v="."/>
    <n v="0"/>
    <s v="-"/>
    <s v="-"/>
    <s v="-"/>
    <s v="."/>
    <n v="0"/>
    <s v="."/>
    <x v="1"/>
  </r>
  <r>
    <x v="22"/>
    <s v="Services"/>
    <x v="9"/>
    <m/>
    <x v="14"/>
    <s v="-"/>
    <n v="0"/>
    <n v="0"/>
    <s v="."/>
    <m/>
    <n v="0"/>
    <n v="0"/>
    <n v="0"/>
    <n v="0"/>
    <s v="."/>
    <n v="0"/>
    <s v="."/>
    <n v="0"/>
    <s v="-"/>
    <s v="-"/>
    <s v="-"/>
    <s v="-"/>
    <s v="a"/>
    <n v="0"/>
    <s v="."/>
    <n v="0"/>
    <s v="-"/>
    <s v="-"/>
    <s v="-"/>
    <s v="."/>
    <n v="0"/>
    <s v="."/>
    <x v="1"/>
  </r>
  <r>
    <x v="23"/>
    <s v="Services"/>
    <x v="1"/>
    <m/>
    <x v="1"/>
    <n v="20.506015999999999"/>
    <n v="-7.5933090099026046"/>
    <n v="12.912706990097394"/>
    <s v="."/>
    <m/>
    <n v="12.912706990097394"/>
    <n v="10.436467737665835"/>
    <n v="2.4762392524315593"/>
    <n v="8.1620667785674019"/>
    <s v="."/>
    <n v="1.4224089911511233"/>
    <s v="."/>
    <n v="0.85199196794731014"/>
    <s v="-"/>
    <s v="-"/>
    <s v="-"/>
    <s v="-"/>
    <s v="a"/>
    <n v="0.16045317593668429"/>
    <s v="."/>
    <n v="2.315786076494875"/>
    <s v="-"/>
    <s v="-"/>
    <s v="-"/>
    <s v="."/>
    <n v="0"/>
    <s v="."/>
    <x v="1"/>
  </r>
  <r>
    <x v="23"/>
    <s v="Services"/>
    <x v="1"/>
    <m/>
    <x v="2"/>
    <n v="4.6519999999999999E-3"/>
    <n v="0"/>
    <n v="4.6519999999999999E-3"/>
    <s v="."/>
    <m/>
    <n v="4.6519999999999999E-3"/>
    <n v="4.6519999999999999E-3"/>
    <n v="0"/>
    <n v="4.6519999999999999E-3"/>
    <s v="."/>
    <n v="0"/>
    <s v="."/>
    <n v="0"/>
    <s v="-"/>
    <s v="-"/>
    <s v="-"/>
    <s v="-"/>
    <s v="a"/>
    <n v="0"/>
    <s v="."/>
    <n v="0"/>
    <s v="-"/>
    <s v="-"/>
    <s v="-"/>
    <s v="."/>
    <n v="0"/>
    <s v="."/>
    <x v="1"/>
  </r>
  <r>
    <x v="23"/>
    <s v="Services"/>
    <x v="1"/>
    <m/>
    <x v="3"/>
    <n v="0.68733299999999986"/>
    <n v="1.1102230246251565E-16"/>
    <n v="0.68733299999999997"/>
    <s v="."/>
    <m/>
    <n v="0.68733299999999997"/>
    <n v="0.68733299999999997"/>
    <n v="0"/>
    <n v="0.58636418346287189"/>
    <s v="."/>
    <n v="0.10096881653712803"/>
    <s v="."/>
    <n v="0"/>
    <s v="-"/>
    <s v="-"/>
    <s v="-"/>
    <s v="-"/>
    <s v="a"/>
    <n v="0"/>
    <s v="."/>
    <n v="0"/>
    <s v="-"/>
    <s v="-"/>
    <s v="-"/>
    <s v="."/>
    <n v="0"/>
    <s v="."/>
    <x v="1"/>
  </r>
  <r>
    <x v="23"/>
    <s v="Services"/>
    <x v="1"/>
    <m/>
    <x v="4"/>
    <n v="8.8853200000000001"/>
    <n v="0"/>
    <n v="8.8853200000000001"/>
    <s v="."/>
    <m/>
    <n v="8.8853200000000001"/>
    <n v="8.8853200000000001"/>
    <n v="0"/>
    <n v="7.5657701821819714"/>
    <s v="."/>
    <n v="1.3195498178180292"/>
    <s v="."/>
    <n v="0"/>
    <s v="-"/>
    <s v="-"/>
    <s v="-"/>
    <s v="-"/>
    <s v="a"/>
    <n v="0"/>
    <s v="."/>
    <n v="0"/>
    <s v="-"/>
    <s v="-"/>
    <s v="-"/>
    <s v="."/>
    <n v="0"/>
    <s v="."/>
    <x v="1"/>
  </r>
  <r>
    <x v="23"/>
    <s v="Services"/>
    <x v="1"/>
    <m/>
    <x v="5"/>
    <n v="0.20003599999999999"/>
    <n v="-0.20003599999999999"/>
    <n v="0"/>
    <s v="."/>
    <m/>
    <n v="0"/>
    <n v="0"/>
    <n v="0"/>
    <n v="0"/>
    <s v="."/>
    <n v="0"/>
    <s v="."/>
    <n v="0"/>
    <s v="-"/>
    <s v="-"/>
    <s v="-"/>
    <s v="-"/>
    <s v="a"/>
    <n v="0"/>
    <s v="."/>
    <n v="0"/>
    <s v="-"/>
    <s v="-"/>
    <s v="-"/>
    <s v="."/>
    <n v="0"/>
    <s v="."/>
    <x v="1"/>
  </r>
  <r>
    <x v="23"/>
    <s v="Services"/>
    <x v="1"/>
    <m/>
    <x v="6"/>
    <n v="7.8967700000000001"/>
    <n v="-4.5567160099026065"/>
    <n v="3.3400539900973931"/>
    <s v="."/>
    <m/>
    <n v="3.3400539900973931"/>
    <n v="0.86381473766583372"/>
    <n v="2.4762392524315593"/>
    <n v="9.9324129225576048E-3"/>
    <s v="."/>
    <n v="1.8903567959659292E-3"/>
    <s v="."/>
    <n v="0.85199196794731014"/>
    <s v="-"/>
    <s v="-"/>
    <s v="-"/>
    <s v="-"/>
    <s v="a"/>
    <n v="0.16045317593668429"/>
    <s v="."/>
    <n v="2.315786076494875"/>
    <s v="-"/>
    <s v="-"/>
    <s v="-"/>
    <s v="."/>
    <n v="0"/>
    <s v="."/>
    <x v="1"/>
  </r>
  <r>
    <x v="23"/>
    <s v="Services"/>
    <x v="1"/>
    <m/>
    <x v="7"/>
    <n v="2.7249090000000002"/>
    <n v="-2.7249090000000002"/>
    <n v="0"/>
    <s v="."/>
    <m/>
    <n v="0"/>
    <n v="0"/>
    <n v="0"/>
    <n v="0"/>
    <s v="."/>
    <n v="0"/>
    <s v="."/>
    <n v="0"/>
    <s v="-"/>
    <s v="-"/>
    <s v="-"/>
    <s v="-"/>
    <s v="a"/>
    <n v="0"/>
    <s v="."/>
    <n v="0"/>
    <s v="-"/>
    <s v="-"/>
    <s v="-"/>
    <s v="."/>
    <n v="0"/>
    <s v="."/>
    <x v="1"/>
  </r>
  <r>
    <x v="23"/>
    <s v="Services"/>
    <x v="1"/>
    <m/>
    <x v="8"/>
    <n v="0"/>
    <n v="0"/>
    <n v="0"/>
    <s v="."/>
    <m/>
    <n v="0"/>
    <n v="0"/>
    <n v="0"/>
    <n v="0"/>
    <s v="."/>
    <n v="0"/>
    <s v="."/>
    <n v="0"/>
    <s v="-"/>
    <s v="-"/>
    <s v="-"/>
    <s v="-"/>
    <s v="a"/>
    <n v="0"/>
    <s v="."/>
    <n v="0"/>
    <s v="-"/>
    <s v="-"/>
    <s v="-"/>
    <s v="."/>
    <n v="0"/>
    <s v="."/>
    <x v="1"/>
  </r>
  <r>
    <x v="23"/>
    <s v="Services"/>
    <x v="1"/>
    <m/>
    <x v="9"/>
    <n v="0"/>
    <n v="0"/>
    <n v="0"/>
    <s v="c.Obs.1"/>
    <m/>
    <n v="0"/>
    <n v="0"/>
    <n v="0"/>
    <n v="0"/>
    <s v="."/>
    <n v="0"/>
    <s v="."/>
    <n v="0"/>
    <s v="-"/>
    <s v="-"/>
    <s v="-"/>
    <s v="-"/>
    <s v="a"/>
    <n v="0"/>
    <s v="."/>
    <n v="0"/>
    <s v="-"/>
    <s v="-"/>
    <s v="-"/>
    <s v="."/>
    <n v="0"/>
    <s v="."/>
    <x v="1"/>
  </r>
  <r>
    <x v="23"/>
    <s v="Services"/>
    <x v="1"/>
    <m/>
    <x v="10"/>
    <n v="0"/>
    <n v="0"/>
    <n v="0"/>
    <s v="c.Obs.1"/>
    <m/>
    <n v="0"/>
    <n v="0"/>
    <n v="0"/>
    <n v="0"/>
    <s v="."/>
    <n v="0"/>
    <s v="."/>
    <n v="0"/>
    <s v="-"/>
    <s v="-"/>
    <s v="-"/>
    <s v="-"/>
    <s v="a"/>
    <n v="0"/>
    <s v="."/>
    <n v="0"/>
    <s v="-"/>
    <s v="-"/>
    <s v="-"/>
    <s v="."/>
    <n v="0"/>
    <s v="."/>
    <x v="1"/>
  </r>
  <r>
    <x v="23"/>
    <s v="Services"/>
    <x v="1"/>
    <m/>
    <x v="11"/>
    <n v="0.10467"/>
    <n v="-0.10467"/>
    <n v="0"/>
    <s v="c.Obs.1"/>
    <m/>
    <n v="0"/>
    <n v="0"/>
    <n v="0"/>
    <n v="0"/>
    <s v="."/>
    <n v="0"/>
    <s v="."/>
    <n v="0"/>
    <s v="-"/>
    <s v="-"/>
    <s v="-"/>
    <s v="-"/>
    <s v="a"/>
    <n v="0"/>
    <s v="."/>
    <n v="0"/>
    <s v="-"/>
    <s v="-"/>
    <s v="-"/>
    <s v="."/>
    <n v="0"/>
    <s v="."/>
    <x v="1"/>
  </r>
  <r>
    <x v="23"/>
    <s v="Services"/>
    <x v="1"/>
    <m/>
    <x v="12"/>
    <n v="1.163E-3"/>
    <n v="-1.163E-3"/>
    <n v="0"/>
    <s v="c.Obs.1"/>
    <m/>
    <n v="0"/>
    <n v="0"/>
    <n v="0"/>
    <n v="0"/>
    <s v="."/>
    <n v="0"/>
    <s v="."/>
    <n v="0"/>
    <s v="-"/>
    <s v="-"/>
    <s v="-"/>
    <s v="-"/>
    <s v="a"/>
    <n v="0"/>
    <s v="."/>
    <n v="0"/>
    <s v="-"/>
    <s v="-"/>
    <s v="-"/>
    <s v="."/>
    <n v="0"/>
    <s v="."/>
    <x v="1"/>
  </r>
  <r>
    <x v="23"/>
    <s v="Services"/>
    <x v="1"/>
    <m/>
    <x v="13"/>
    <s v="-"/>
    <n v="0"/>
    <n v="0"/>
    <s v="c.Obs.2"/>
    <m/>
    <n v="0"/>
    <n v="0"/>
    <n v="0"/>
    <n v="0"/>
    <s v="."/>
    <n v="0"/>
    <s v="."/>
    <n v="0"/>
    <s v="-"/>
    <s v="-"/>
    <s v="-"/>
    <s v="-"/>
    <s v="a"/>
    <n v="0"/>
    <s v="."/>
    <n v="0"/>
    <s v="-"/>
    <s v="-"/>
    <s v="-"/>
    <s v="."/>
    <n v="0"/>
    <s v="."/>
    <x v="1"/>
  </r>
  <r>
    <x v="23"/>
    <s v="Services"/>
    <x v="1"/>
    <m/>
    <x v="14"/>
    <s v="-"/>
    <n v="0"/>
    <n v="0"/>
    <s v="."/>
    <m/>
    <n v="0"/>
    <n v="0"/>
    <n v="0"/>
    <n v="0"/>
    <s v="."/>
    <n v="0"/>
    <s v="."/>
    <n v="0"/>
    <s v="-"/>
    <s v="-"/>
    <s v="-"/>
    <s v="-"/>
    <s v="a"/>
    <n v="0"/>
    <s v="."/>
    <n v="0"/>
    <s v="-"/>
    <s v="-"/>
    <s v="-"/>
    <s v="."/>
    <n v="0"/>
    <s v="."/>
    <x v="1"/>
  </r>
  <r>
    <x v="23"/>
    <s v="Services"/>
    <x v="2"/>
    <m/>
    <x v="1"/>
    <s v="-"/>
    <n v="4.3467755283582843"/>
    <n v="4.3467755283582843"/>
    <s v="."/>
    <m/>
    <n v="4.3467755283582843"/>
    <n v="2.9379278447949448"/>
    <n v="1.4088476835633399"/>
    <n v="2.5795823352668554"/>
    <s v="."/>
    <n v="0.35834550952808958"/>
    <s v="."/>
    <n v="0"/>
    <s v="-"/>
    <s v="-"/>
    <s v="-"/>
    <s v="-"/>
    <s v="a"/>
    <n v="8.8876778240889312E-2"/>
    <s v="."/>
    <n v="1.3199709053224506"/>
    <s v="-"/>
    <s v="-"/>
    <s v="-"/>
    <s v="."/>
    <n v="0"/>
    <s v="."/>
    <x v="1"/>
  </r>
  <r>
    <x v="23"/>
    <s v="Services"/>
    <x v="2"/>
    <m/>
    <x v="2"/>
    <s v="-"/>
    <n v="0"/>
    <n v="0"/>
    <s v="."/>
    <m/>
    <n v="0"/>
    <n v="0"/>
    <n v="0"/>
    <n v="0"/>
    <s v="."/>
    <n v="0"/>
    <s v="."/>
    <n v="0"/>
    <s v="-"/>
    <s v="-"/>
    <s v="-"/>
    <s v="-"/>
    <s v="a"/>
    <n v="0"/>
    <s v="."/>
    <n v="0"/>
    <s v="-"/>
    <s v="-"/>
    <s v="-"/>
    <s v="."/>
    <n v="0"/>
    <s v="."/>
    <x v="1"/>
  </r>
  <r>
    <x v="23"/>
    <s v="Services"/>
    <x v="2"/>
    <m/>
    <x v="3"/>
    <s v="-"/>
    <n v="0.20874470725143707"/>
    <n v="0.20874470725143707"/>
    <s v="."/>
    <m/>
    <n v="0.20874470725143707"/>
    <n v="0.20874470725143707"/>
    <n v="0"/>
    <n v="0.18349063400382207"/>
    <s v="."/>
    <n v="2.525407324761501E-2"/>
    <s v="."/>
    <n v="0"/>
    <s v="-"/>
    <s v="-"/>
    <s v="-"/>
    <s v="-"/>
    <s v="a"/>
    <n v="0"/>
    <s v="."/>
    <n v="0"/>
    <s v="-"/>
    <s v="-"/>
    <s v="-"/>
    <s v="."/>
    <n v="0"/>
    <s v="."/>
    <x v="1"/>
  </r>
  <r>
    <x v="23"/>
    <s v="Services"/>
    <x v="2"/>
    <m/>
    <x v="4"/>
    <s v="-"/>
    <n v="2.7256067752690742"/>
    <n v="2.7256067752690742"/>
    <s v="."/>
    <m/>
    <n v="2.7256067752690742"/>
    <n v="2.7256067752690742"/>
    <n v="0"/>
    <n v="2.3929736676694358"/>
    <s v="."/>
    <n v="0.33263310759963832"/>
    <s v="."/>
    <n v="0"/>
    <s v="-"/>
    <s v="-"/>
    <s v="-"/>
    <s v="-"/>
    <s v="a"/>
    <n v="0"/>
    <s v="."/>
    <n v="0"/>
    <s v="-"/>
    <s v="-"/>
    <s v="-"/>
    <s v="."/>
    <n v="0"/>
    <s v="."/>
    <x v="1"/>
  </r>
  <r>
    <x v="23"/>
    <s v="Services"/>
    <x v="2"/>
    <m/>
    <x v="5"/>
    <s v="-"/>
    <n v="0"/>
    <n v="0"/>
    <s v="."/>
    <m/>
    <n v="0"/>
    <n v="0"/>
    <n v="0"/>
    <n v="0"/>
    <s v="."/>
    <n v="0"/>
    <s v="."/>
    <n v="0"/>
    <s v="-"/>
    <s v="-"/>
    <s v="-"/>
    <s v="-"/>
    <s v="a"/>
    <n v="0"/>
    <s v="."/>
    <n v="0"/>
    <s v="-"/>
    <s v="-"/>
    <s v="-"/>
    <s v="."/>
    <n v="0"/>
    <s v="."/>
    <x v="1"/>
  </r>
  <r>
    <x v="23"/>
    <s v="Services"/>
    <x v="2"/>
    <m/>
    <x v="6"/>
    <s v="-"/>
    <n v="1.4124240458377737"/>
    <n v="1.4124240458377737"/>
    <s v="."/>
    <m/>
    <n v="1.4124240458377737"/>
    <n v="3.5763622744338312E-3"/>
    <n v="1.4088476835633399"/>
    <n v="3.11803359359759E-3"/>
    <s v="."/>
    <n v="4.5832868083624126E-4"/>
    <s v="."/>
    <n v="0"/>
    <s v="-"/>
    <s v="-"/>
    <s v="-"/>
    <s v="-"/>
    <s v="a"/>
    <n v="8.8876778240889312E-2"/>
    <s v="."/>
    <n v="1.3199709053224506"/>
    <s v="-"/>
    <s v="-"/>
    <s v="-"/>
    <s v="."/>
    <n v="0"/>
    <s v="."/>
    <x v="1"/>
  </r>
  <r>
    <x v="23"/>
    <s v="Services"/>
    <x v="2"/>
    <m/>
    <x v="7"/>
    <s v="-"/>
    <n v="0"/>
    <n v="0"/>
    <s v="."/>
    <m/>
    <n v="0"/>
    <n v="0"/>
    <n v="0"/>
    <n v="0"/>
    <s v="."/>
    <n v="0"/>
    <s v="."/>
    <n v="0"/>
    <s v="-"/>
    <s v="-"/>
    <s v="-"/>
    <s v="-"/>
    <s v="a"/>
    <n v="0"/>
    <s v="."/>
    <n v="0"/>
    <s v="-"/>
    <s v="-"/>
    <s v="-"/>
    <s v="."/>
    <n v="0"/>
    <s v="."/>
    <x v="1"/>
  </r>
  <r>
    <x v="23"/>
    <s v="Services"/>
    <x v="2"/>
    <m/>
    <x v="8"/>
    <s v="-"/>
    <n v="0"/>
    <n v="0"/>
    <s v="."/>
    <m/>
    <n v="0"/>
    <n v="0"/>
    <n v="0"/>
    <n v="0"/>
    <s v="."/>
    <n v="0"/>
    <s v="."/>
    <n v="0"/>
    <s v="-"/>
    <s v="-"/>
    <s v="-"/>
    <s v="-"/>
    <s v="a"/>
    <n v="0"/>
    <s v="."/>
    <n v="0"/>
    <s v="-"/>
    <s v="-"/>
    <s v="-"/>
    <s v="."/>
    <n v="0"/>
    <s v="."/>
    <x v="1"/>
  </r>
  <r>
    <x v="23"/>
    <s v="Services"/>
    <x v="2"/>
    <m/>
    <x v="9"/>
    <s v="-"/>
    <n v="0"/>
    <n v="0"/>
    <s v="."/>
    <m/>
    <n v="0"/>
    <n v="0"/>
    <n v="0"/>
    <n v="0"/>
    <s v="."/>
    <n v="0"/>
    <s v="."/>
    <n v="0"/>
    <s v="-"/>
    <s v="-"/>
    <s v="-"/>
    <s v="-"/>
    <s v="a"/>
    <n v="0"/>
    <s v="."/>
    <n v="0"/>
    <s v="-"/>
    <s v="-"/>
    <s v="-"/>
    <s v="."/>
    <n v="0"/>
    <s v="."/>
    <x v="1"/>
  </r>
  <r>
    <x v="23"/>
    <s v="Services"/>
    <x v="2"/>
    <m/>
    <x v="10"/>
    <s v="-"/>
    <n v="0"/>
    <n v="0"/>
    <s v="."/>
    <m/>
    <n v="0"/>
    <n v="0"/>
    <n v="0"/>
    <n v="0"/>
    <s v="."/>
    <n v="0"/>
    <s v="."/>
    <n v="0"/>
    <s v="-"/>
    <s v="-"/>
    <s v="-"/>
    <s v="-"/>
    <s v="a"/>
    <n v="0"/>
    <s v="."/>
    <n v="0"/>
    <s v="-"/>
    <s v="-"/>
    <s v="-"/>
    <s v="."/>
    <n v="0"/>
    <s v="."/>
    <x v="1"/>
  </r>
  <r>
    <x v="23"/>
    <s v="Services"/>
    <x v="2"/>
    <m/>
    <x v="11"/>
    <s v="-"/>
    <n v="0"/>
    <n v="0"/>
    <s v="."/>
    <m/>
    <n v="0"/>
    <n v="0"/>
    <n v="0"/>
    <n v="0"/>
    <s v="."/>
    <n v="0"/>
    <s v="."/>
    <n v="0"/>
    <s v="-"/>
    <s v="-"/>
    <s v="-"/>
    <s v="-"/>
    <s v="a"/>
    <n v="0"/>
    <s v="."/>
    <n v="0"/>
    <s v="-"/>
    <s v="-"/>
    <s v="-"/>
    <s v="."/>
    <n v="0"/>
    <s v="."/>
    <x v="1"/>
  </r>
  <r>
    <x v="23"/>
    <s v="Services"/>
    <x v="2"/>
    <m/>
    <x v="12"/>
    <s v="-"/>
    <n v="0"/>
    <n v="0"/>
    <s v="."/>
    <m/>
    <n v="0"/>
    <n v="0"/>
    <n v="0"/>
    <n v="0"/>
    <s v="."/>
    <n v="0"/>
    <s v="."/>
    <n v="0"/>
    <s v="-"/>
    <s v="-"/>
    <s v="-"/>
    <s v="-"/>
    <s v="a"/>
    <n v="0"/>
    <s v="."/>
    <n v="0"/>
    <s v="-"/>
    <s v="-"/>
    <s v="-"/>
    <s v="."/>
    <n v="0"/>
    <s v="."/>
    <x v="1"/>
  </r>
  <r>
    <x v="23"/>
    <s v="Services"/>
    <x v="2"/>
    <m/>
    <x v="13"/>
    <s v="-"/>
    <n v="0"/>
    <n v="0"/>
    <s v="."/>
    <m/>
    <n v="0"/>
    <n v="0"/>
    <n v="0"/>
    <n v="0"/>
    <s v="."/>
    <n v="0"/>
    <s v="."/>
    <n v="0"/>
    <s v="-"/>
    <s v="-"/>
    <s v="-"/>
    <s v="-"/>
    <s v="a"/>
    <n v="0"/>
    <s v="."/>
    <n v="0"/>
    <s v="-"/>
    <s v="-"/>
    <s v="-"/>
    <s v="."/>
    <n v="0"/>
    <s v="."/>
    <x v="1"/>
  </r>
  <r>
    <x v="23"/>
    <s v="Services"/>
    <x v="2"/>
    <m/>
    <x v="14"/>
    <s v="-"/>
    <n v="0"/>
    <n v="0"/>
    <s v="."/>
    <m/>
    <n v="0"/>
    <n v="0"/>
    <n v="0"/>
    <n v="0"/>
    <s v="."/>
    <n v="0"/>
    <s v="."/>
    <n v="0"/>
    <s v="-"/>
    <s v="-"/>
    <s v="-"/>
    <s v="-"/>
    <s v="a"/>
    <n v="0"/>
    <s v="."/>
    <n v="0"/>
    <s v="-"/>
    <s v="-"/>
    <s v="-"/>
    <s v="."/>
    <n v="0"/>
    <s v="."/>
    <x v="1"/>
  </r>
  <r>
    <x v="23"/>
    <s v="Services"/>
    <x v="3"/>
    <m/>
    <x v="1"/>
    <s v="-"/>
    <n v="1.3709223478362862"/>
    <n v="1.3709223478362862"/>
    <s v="."/>
    <m/>
    <n v="1.3709223478362862"/>
    <n v="1.0120607699697617"/>
    <n v="0.35886157786652456"/>
    <n v="0.41047879938829523"/>
    <s v="."/>
    <n v="0.25836801884600469"/>
    <s v="."/>
    <n v="0.34321395173546171"/>
    <s v="-"/>
    <s v="-"/>
    <s v="-"/>
    <s v="-"/>
    <s v="a"/>
    <n v="1.1981663355638229E-2"/>
    <s v="."/>
    <n v="0.34687991451088634"/>
    <s v="-"/>
    <s v="-"/>
    <s v="-"/>
    <s v="."/>
    <n v="0"/>
    <s v="."/>
    <x v="1"/>
  </r>
  <r>
    <x v="23"/>
    <s v="Services"/>
    <x v="3"/>
    <m/>
    <x v="2"/>
    <s v="-"/>
    <n v="0"/>
    <n v="0"/>
    <s v="."/>
    <m/>
    <n v="0"/>
    <n v="0"/>
    <n v="0"/>
    <n v="0"/>
    <s v="."/>
    <n v="0"/>
    <s v="."/>
    <n v="0"/>
    <s v="-"/>
    <s v="-"/>
    <s v="-"/>
    <s v="-"/>
    <s v="a"/>
    <n v="0"/>
    <s v="."/>
    <n v="0"/>
    <s v="-"/>
    <s v="-"/>
    <s v="-"/>
    <s v="."/>
    <n v="0"/>
    <s v="."/>
    <x v="1"/>
  </r>
  <r>
    <x v="23"/>
    <s v="Services"/>
    <x v="3"/>
    <m/>
    <x v="3"/>
    <s v="-"/>
    <n v="4.6604499035753262E-2"/>
    <n v="4.6604499035753262E-2"/>
    <s v="."/>
    <m/>
    <n v="4.6604499035753262E-2"/>
    <n v="4.6604499035753262E-2"/>
    <n v="0"/>
    <n v="2.8514658234937332E-2"/>
    <s v="."/>
    <n v="1.808984080081593E-2"/>
    <s v="."/>
    <n v="0"/>
    <s v="-"/>
    <s v="-"/>
    <s v="-"/>
    <s v="-"/>
    <s v="a"/>
    <n v="0"/>
    <s v="."/>
    <n v="0"/>
    <s v="-"/>
    <s v="-"/>
    <s v="-"/>
    <s v="."/>
    <n v="0"/>
    <s v="."/>
    <x v="1"/>
  </r>
  <r>
    <x v="23"/>
    <s v="Services"/>
    <x v="3"/>
    <m/>
    <x v="4"/>
    <s v="-"/>
    <n v="0.62148190937621661"/>
    <n v="0.62148190937621661"/>
    <s v="."/>
    <m/>
    <n v="0.62148190937621661"/>
    <n v="0.62148190937621661"/>
    <n v="0"/>
    <n v="0.38152141069603807"/>
    <s v="."/>
    <n v="0.23996049868017857"/>
    <s v="."/>
    <n v="0"/>
    <s v="-"/>
    <s v="-"/>
    <s v="-"/>
    <s v="-"/>
    <s v="a"/>
    <n v="0"/>
    <s v="."/>
    <n v="0"/>
    <s v="-"/>
    <s v="-"/>
    <s v="-"/>
    <s v="."/>
    <n v="0"/>
    <s v="."/>
    <x v="1"/>
  </r>
  <r>
    <x v="23"/>
    <s v="Services"/>
    <x v="3"/>
    <m/>
    <x v="5"/>
    <s v="-"/>
    <n v="0"/>
    <n v="0"/>
    <s v="."/>
    <m/>
    <n v="0"/>
    <n v="0"/>
    <n v="0"/>
    <n v="0"/>
    <s v="."/>
    <n v="0"/>
    <s v="."/>
    <n v="0"/>
    <s v="-"/>
    <s v="-"/>
    <s v="-"/>
    <s v="-"/>
    <s v="a"/>
    <n v="0"/>
    <s v="."/>
    <n v="0"/>
    <s v="-"/>
    <s v="-"/>
    <s v="-"/>
    <s v="."/>
    <n v="0"/>
    <s v="."/>
    <x v="1"/>
  </r>
  <r>
    <x v="23"/>
    <s v="Services"/>
    <x v="3"/>
    <m/>
    <x v="6"/>
    <s v="-"/>
    <n v="0.70283593942431644"/>
    <n v="0.70283593942431644"/>
    <s v="."/>
    <m/>
    <n v="0.70283593942431644"/>
    <n v="0.34397436155779182"/>
    <n v="0.35886157786652456"/>
    <n v="4.4273045731987789E-4"/>
    <s v="."/>
    <n v="3.1767936501023104E-4"/>
    <s v="."/>
    <n v="0.34321395173546171"/>
    <s v="-"/>
    <s v="-"/>
    <s v="-"/>
    <s v="-"/>
    <s v="a"/>
    <n v="1.1981663355638229E-2"/>
    <s v="."/>
    <n v="0.34687991451088634"/>
    <s v="-"/>
    <s v="-"/>
    <s v="-"/>
    <s v="."/>
    <n v="0"/>
    <s v="."/>
    <x v="1"/>
  </r>
  <r>
    <x v="23"/>
    <s v="Services"/>
    <x v="3"/>
    <m/>
    <x v="7"/>
    <s v="-"/>
    <n v="0"/>
    <n v="0"/>
    <s v="."/>
    <m/>
    <n v="0"/>
    <n v="0"/>
    <n v="0"/>
    <n v="0"/>
    <s v="."/>
    <n v="0"/>
    <s v="."/>
    <n v="0"/>
    <s v="-"/>
    <s v="-"/>
    <s v="-"/>
    <s v="-"/>
    <s v="a"/>
    <n v="0"/>
    <s v="."/>
    <n v="0"/>
    <s v="-"/>
    <s v="-"/>
    <s v="-"/>
    <s v="."/>
    <n v="0"/>
    <s v="."/>
    <x v="1"/>
  </r>
  <r>
    <x v="23"/>
    <s v="Services"/>
    <x v="3"/>
    <m/>
    <x v="8"/>
    <s v="-"/>
    <n v="0"/>
    <n v="0"/>
    <s v="."/>
    <m/>
    <n v="0"/>
    <n v="0"/>
    <n v="0"/>
    <n v="0"/>
    <s v="."/>
    <n v="0"/>
    <s v="."/>
    <n v="0"/>
    <s v="-"/>
    <s v="-"/>
    <s v="-"/>
    <s v="-"/>
    <s v="a"/>
    <n v="0"/>
    <s v="."/>
    <n v="0"/>
    <s v="-"/>
    <s v="-"/>
    <s v="-"/>
    <s v="."/>
    <n v="0"/>
    <s v="."/>
    <x v="1"/>
  </r>
  <r>
    <x v="23"/>
    <s v="Services"/>
    <x v="3"/>
    <m/>
    <x v="9"/>
    <s v="-"/>
    <n v="0"/>
    <n v="0"/>
    <s v="."/>
    <m/>
    <n v="0"/>
    <n v="0"/>
    <n v="0"/>
    <n v="0"/>
    <s v="."/>
    <n v="0"/>
    <s v="."/>
    <n v="0"/>
    <s v="-"/>
    <s v="-"/>
    <s v="-"/>
    <s v="-"/>
    <s v="a"/>
    <n v="0"/>
    <s v="."/>
    <n v="0"/>
    <s v="-"/>
    <s v="-"/>
    <s v="-"/>
    <s v="."/>
    <n v="0"/>
    <s v="."/>
    <x v="1"/>
  </r>
  <r>
    <x v="23"/>
    <s v="Services"/>
    <x v="3"/>
    <m/>
    <x v="10"/>
    <s v="-"/>
    <n v="0"/>
    <n v="0"/>
    <s v="."/>
    <m/>
    <n v="0"/>
    <n v="0"/>
    <n v="0"/>
    <n v="0"/>
    <s v="."/>
    <n v="0"/>
    <s v="."/>
    <n v="0"/>
    <s v="-"/>
    <s v="-"/>
    <s v="-"/>
    <s v="-"/>
    <s v="a"/>
    <n v="0"/>
    <s v="."/>
    <n v="0"/>
    <s v="-"/>
    <s v="-"/>
    <s v="-"/>
    <s v="."/>
    <n v="0"/>
    <s v="."/>
    <x v="1"/>
  </r>
  <r>
    <x v="23"/>
    <s v="Services"/>
    <x v="3"/>
    <m/>
    <x v="11"/>
    <s v="-"/>
    <n v="0"/>
    <n v="0"/>
    <s v="."/>
    <m/>
    <n v="0"/>
    <n v="0"/>
    <n v="0"/>
    <n v="0"/>
    <s v="."/>
    <n v="0"/>
    <s v="."/>
    <n v="0"/>
    <s v="-"/>
    <s v="-"/>
    <s v="-"/>
    <s v="-"/>
    <s v="a"/>
    <n v="0"/>
    <s v="."/>
    <n v="0"/>
    <s v="-"/>
    <s v="-"/>
    <s v="-"/>
    <s v="."/>
    <n v="0"/>
    <s v="."/>
    <x v="1"/>
  </r>
  <r>
    <x v="23"/>
    <s v="Services"/>
    <x v="3"/>
    <m/>
    <x v="12"/>
    <s v="-"/>
    <n v="0"/>
    <n v="0"/>
    <s v="."/>
    <m/>
    <n v="0"/>
    <n v="0"/>
    <n v="0"/>
    <n v="0"/>
    <s v="."/>
    <n v="0"/>
    <s v="."/>
    <n v="0"/>
    <s v="-"/>
    <s v="-"/>
    <s v="-"/>
    <s v="-"/>
    <s v="a"/>
    <n v="0"/>
    <s v="."/>
    <n v="0"/>
    <s v="-"/>
    <s v="-"/>
    <s v="-"/>
    <s v="."/>
    <n v="0"/>
    <s v="."/>
    <x v="1"/>
  </r>
  <r>
    <x v="23"/>
    <s v="Services"/>
    <x v="3"/>
    <m/>
    <x v="13"/>
    <s v="-"/>
    <n v="0"/>
    <n v="0"/>
    <s v="."/>
    <m/>
    <n v="0"/>
    <n v="0"/>
    <n v="0"/>
    <n v="0"/>
    <s v="."/>
    <n v="0"/>
    <s v="."/>
    <n v="0"/>
    <s v="-"/>
    <s v="-"/>
    <s v="-"/>
    <s v="-"/>
    <s v="a"/>
    <n v="0"/>
    <s v="."/>
    <n v="0"/>
    <s v="-"/>
    <s v="-"/>
    <s v="-"/>
    <s v="."/>
    <n v="0"/>
    <s v="."/>
    <x v="1"/>
  </r>
  <r>
    <x v="23"/>
    <s v="Services"/>
    <x v="3"/>
    <m/>
    <x v="14"/>
    <s v="-"/>
    <n v="0"/>
    <n v="0"/>
    <s v="."/>
    <m/>
    <n v="0"/>
    <n v="0"/>
    <n v="0"/>
    <n v="0"/>
    <s v="."/>
    <n v="0"/>
    <s v="."/>
    <n v="0"/>
    <s v="-"/>
    <s v="-"/>
    <s v="-"/>
    <s v="-"/>
    <s v="a"/>
    <n v="0"/>
    <s v="."/>
    <n v="0"/>
    <s v="-"/>
    <s v="-"/>
    <s v="-"/>
    <s v="."/>
    <n v="0"/>
    <s v="."/>
    <x v="1"/>
  </r>
  <r>
    <x v="23"/>
    <s v="Services"/>
    <x v="4"/>
    <m/>
    <x v="1"/>
    <s v="-"/>
    <n v="1.2203300868023517"/>
    <n v="1.2203300868023517"/>
    <s v="."/>
    <m/>
    <n v="1.2203300868023517"/>
    <n v="1.1955011436647691"/>
    <n v="2.4828943137582625E-2"/>
    <n v="1.0531634719448886"/>
    <s v="."/>
    <n v="0.1423376717198806"/>
    <s v="."/>
    <n v="0"/>
    <s v="-"/>
    <s v="-"/>
    <s v="-"/>
    <s v="-"/>
    <s v="a"/>
    <n v="1.0149587684569217E-2"/>
    <s v="."/>
    <n v="1.4679355453013408E-2"/>
    <s v="-"/>
    <s v="-"/>
    <s v="-"/>
    <s v="."/>
    <n v="0"/>
    <s v="."/>
    <x v="1"/>
  </r>
  <r>
    <x v="23"/>
    <s v="Services"/>
    <x v="4"/>
    <m/>
    <x v="2"/>
    <s v="-"/>
    <n v="0"/>
    <n v="0"/>
    <s v="."/>
    <m/>
    <n v="0"/>
    <n v="0"/>
    <n v="0"/>
    <n v="0"/>
    <s v="."/>
    <n v="0"/>
    <s v="."/>
    <n v="0"/>
    <s v="-"/>
    <s v="-"/>
    <s v="-"/>
    <s v="-"/>
    <s v="a"/>
    <n v="0"/>
    <s v="."/>
    <n v="0"/>
    <s v="-"/>
    <s v="-"/>
    <s v="-"/>
    <s v="."/>
    <n v="0"/>
    <s v="."/>
    <x v="1"/>
  </r>
  <r>
    <x v="23"/>
    <s v="Services"/>
    <x v="4"/>
    <m/>
    <x v="3"/>
    <s v="-"/>
    <n v="8.8517682345427187E-2"/>
    <n v="8.8517682345427187E-2"/>
    <s v="."/>
    <m/>
    <n v="8.8517682345427187E-2"/>
    <n v="8.8517682345427187E-2"/>
    <n v="0"/>
    <n v="7.8024047678722327E-2"/>
    <s v="."/>
    <n v="1.0493634666704865E-2"/>
    <s v="."/>
    <n v="0"/>
    <s v="-"/>
    <s v="-"/>
    <s v="-"/>
    <s v="-"/>
    <s v="a"/>
    <n v="0"/>
    <s v="."/>
    <n v="0"/>
    <s v="-"/>
    <s v="-"/>
    <s v="-"/>
    <s v="."/>
    <n v="0"/>
    <s v="."/>
    <x v="1"/>
  </r>
  <r>
    <x v="23"/>
    <s v="Services"/>
    <x v="4"/>
    <m/>
    <x v="4"/>
    <s v="-"/>
    <n v="1.1059119794763907"/>
    <n v="1.1059119794763907"/>
    <s v="."/>
    <m/>
    <n v="1.1059119794763907"/>
    <n v="1.1059119794763907"/>
    <n v="0"/>
    <n v="0.97419702399620733"/>
    <s v="."/>
    <n v="0.1317149554801835"/>
    <s v="."/>
    <n v="0"/>
    <s v="-"/>
    <s v="-"/>
    <s v="-"/>
    <s v="-"/>
    <s v="a"/>
    <n v="0"/>
    <s v="."/>
    <n v="0"/>
    <s v="-"/>
    <s v="-"/>
    <s v="-"/>
    <s v="."/>
    <n v="0"/>
    <s v="."/>
    <x v="1"/>
  </r>
  <r>
    <x v="23"/>
    <s v="Services"/>
    <x v="4"/>
    <m/>
    <x v="5"/>
    <s v="-"/>
    <n v="0"/>
    <n v="0"/>
    <s v="."/>
    <m/>
    <n v="0"/>
    <n v="0"/>
    <n v="0"/>
    <n v="0"/>
    <s v="."/>
    <n v="0"/>
    <s v="."/>
    <n v="0"/>
    <s v="-"/>
    <s v="-"/>
    <s v="-"/>
    <s v="-"/>
    <s v="a"/>
    <n v="0"/>
    <s v="."/>
    <n v="0"/>
    <s v="-"/>
    <s v="-"/>
    <s v="-"/>
    <s v="."/>
    <n v="0"/>
    <s v="."/>
    <x v="1"/>
  </r>
  <r>
    <x v="23"/>
    <s v="Services"/>
    <x v="4"/>
    <m/>
    <x v="6"/>
    <s v="-"/>
    <n v="2.5900424980533809E-2"/>
    <n v="2.5900424980533809E-2"/>
    <s v="."/>
    <m/>
    <n v="2.5900424980533809E-2"/>
    <n v="1.0714818429511822E-3"/>
    <n v="2.4828943137582625E-2"/>
    <n v="9.4240026995892981E-4"/>
    <s v="."/>
    <n v="1.2908157299225241E-4"/>
    <s v="."/>
    <n v="0"/>
    <s v="-"/>
    <s v="-"/>
    <s v="-"/>
    <s v="-"/>
    <s v="a"/>
    <n v="1.0149587684569217E-2"/>
    <s v="."/>
    <n v="1.4679355453013408E-2"/>
    <s v="-"/>
    <s v="-"/>
    <s v="-"/>
    <s v="."/>
    <n v="0"/>
    <s v="."/>
    <x v="1"/>
  </r>
  <r>
    <x v="23"/>
    <s v="Services"/>
    <x v="4"/>
    <m/>
    <x v="7"/>
    <s v="-"/>
    <n v="0"/>
    <n v="0"/>
    <s v="."/>
    <m/>
    <n v="0"/>
    <n v="0"/>
    <n v="0"/>
    <n v="0"/>
    <s v="."/>
    <n v="0"/>
    <s v="."/>
    <n v="0"/>
    <s v="-"/>
    <s v="-"/>
    <s v="-"/>
    <s v="-"/>
    <s v="a"/>
    <n v="0"/>
    <s v="."/>
    <n v="0"/>
    <s v="-"/>
    <s v="-"/>
    <s v="-"/>
    <s v="."/>
    <n v="0"/>
    <s v="."/>
    <x v="1"/>
  </r>
  <r>
    <x v="23"/>
    <s v="Services"/>
    <x v="4"/>
    <m/>
    <x v="8"/>
    <s v="-"/>
    <n v="0"/>
    <n v="0"/>
    <s v="."/>
    <m/>
    <n v="0"/>
    <n v="0"/>
    <n v="0"/>
    <n v="0"/>
    <s v="."/>
    <n v="0"/>
    <s v="."/>
    <n v="0"/>
    <s v="-"/>
    <s v="-"/>
    <s v="-"/>
    <s v="-"/>
    <s v="a"/>
    <n v="0"/>
    <s v="."/>
    <n v="0"/>
    <s v="-"/>
    <s v="-"/>
    <s v="-"/>
    <s v="."/>
    <n v="0"/>
    <s v="."/>
    <x v="1"/>
  </r>
  <r>
    <x v="23"/>
    <s v="Services"/>
    <x v="4"/>
    <m/>
    <x v="9"/>
    <s v="-"/>
    <n v="0"/>
    <n v="0"/>
    <s v="."/>
    <m/>
    <n v="0"/>
    <n v="0"/>
    <n v="0"/>
    <n v="0"/>
    <s v="."/>
    <n v="0"/>
    <s v="."/>
    <n v="0"/>
    <s v="-"/>
    <s v="-"/>
    <s v="-"/>
    <s v="-"/>
    <s v="a"/>
    <n v="0"/>
    <s v="."/>
    <n v="0"/>
    <s v="-"/>
    <s v="-"/>
    <s v="-"/>
    <s v="."/>
    <n v="0"/>
    <s v="."/>
    <x v="1"/>
  </r>
  <r>
    <x v="23"/>
    <s v="Services"/>
    <x v="4"/>
    <m/>
    <x v="10"/>
    <s v="-"/>
    <n v="0"/>
    <n v="0"/>
    <s v="."/>
    <m/>
    <n v="0"/>
    <n v="0"/>
    <n v="0"/>
    <n v="0"/>
    <s v="."/>
    <n v="0"/>
    <s v="."/>
    <n v="0"/>
    <s v="-"/>
    <s v="-"/>
    <s v="-"/>
    <s v="-"/>
    <s v="a"/>
    <n v="0"/>
    <s v="."/>
    <n v="0"/>
    <s v="-"/>
    <s v="-"/>
    <s v="-"/>
    <s v="."/>
    <n v="0"/>
    <s v="."/>
    <x v="1"/>
  </r>
  <r>
    <x v="23"/>
    <s v="Services"/>
    <x v="4"/>
    <m/>
    <x v="11"/>
    <s v="-"/>
    <n v="0"/>
    <n v="0"/>
    <s v="."/>
    <m/>
    <n v="0"/>
    <n v="0"/>
    <n v="0"/>
    <n v="0"/>
    <s v="."/>
    <n v="0"/>
    <s v="."/>
    <n v="0"/>
    <s v="-"/>
    <s v="-"/>
    <s v="-"/>
    <s v="-"/>
    <s v="a"/>
    <n v="0"/>
    <s v="."/>
    <n v="0"/>
    <s v="-"/>
    <s v="-"/>
    <s v="-"/>
    <s v="."/>
    <n v="0"/>
    <s v="."/>
    <x v="1"/>
  </r>
  <r>
    <x v="23"/>
    <s v="Services"/>
    <x v="4"/>
    <m/>
    <x v="12"/>
    <s v="-"/>
    <n v="0"/>
    <n v="0"/>
    <s v="."/>
    <m/>
    <n v="0"/>
    <n v="0"/>
    <n v="0"/>
    <n v="0"/>
    <s v="."/>
    <n v="0"/>
    <s v="."/>
    <n v="0"/>
    <s v="-"/>
    <s v="-"/>
    <s v="-"/>
    <s v="-"/>
    <s v="a"/>
    <n v="0"/>
    <s v="."/>
    <n v="0"/>
    <s v="-"/>
    <s v="-"/>
    <s v="-"/>
    <s v="."/>
    <n v="0"/>
    <s v="."/>
    <x v="1"/>
  </r>
  <r>
    <x v="23"/>
    <s v="Services"/>
    <x v="4"/>
    <m/>
    <x v="13"/>
    <s v="-"/>
    <n v="0"/>
    <n v="0"/>
    <s v="."/>
    <m/>
    <n v="0"/>
    <n v="0"/>
    <n v="0"/>
    <n v="0"/>
    <s v="."/>
    <n v="0"/>
    <s v="."/>
    <n v="0"/>
    <s v="-"/>
    <s v="-"/>
    <s v="-"/>
    <s v="-"/>
    <s v="a"/>
    <n v="0"/>
    <s v="."/>
    <n v="0"/>
    <s v="-"/>
    <s v="-"/>
    <s v="-"/>
    <s v="."/>
    <n v="0"/>
    <s v="."/>
    <x v="1"/>
  </r>
  <r>
    <x v="23"/>
    <s v="Services"/>
    <x v="4"/>
    <m/>
    <x v="14"/>
    <s v="-"/>
    <n v="0"/>
    <n v="0"/>
    <s v="."/>
    <m/>
    <n v="0"/>
    <n v="0"/>
    <n v="0"/>
    <n v="0"/>
    <s v="."/>
    <n v="0"/>
    <s v="."/>
    <n v="0"/>
    <s v="-"/>
    <s v="-"/>
    <s v="-"/>
    <s v="-"/>
    <s v="a"/>
    <n v="0"/>
    <s v="."/>
    <n v="0"/>
    <s v="-"/>
    <s v="-"/>
    <s v="-"/>
    <s v="."/>
    <n v="0"/>
    <s v="."/>
    <x v="1"/>
  </r>
  <r>
    <x v="23"/>
    <s v="Services"/>
    <x v="5"/>
    <m/>
    <x v="1"/>
    <s v="-"/>
    <n v="0.29168504630368008"/>
    <n v="0.29168504630368008"/>
    <s v="."/>
    <m/>
    <n v="0.29168504630368008"/>
    <n v="0.2488127884873684"/>
    <n v="4.2872257816311696E-2"/>
    <n v="0.22331240912858535"/>
    <s v="."/>
    <n v="2.5500379358783055E-2"/>
    <s v="."/>
    <n v="0"/>
    <s v="-"/>
    <s v="-"/>
    <s v="-"/>
    <s v="-"/>
    <s v="a"/>
    <n v="3.4211405640370549E-2"/>
    <s v="."/>
    <n v="8.6608521759411437E-3"/>
    <s v="-"/>
    <s v="-"/>
    <s v="-"/>
    <s v="."/>
    <n v="0"/>
    <s v="."/>
    <x v="1"/>
  </r>
  <r>
    <x v="23"/>
    <s v="Services"/>
    <x v="5"/>
    <m/>
    <x v="2"/>
    <s v="-"/>
    <n v="0"/>
    <n v="0"/>
    <s v="."/>
    <m/>
    <n v="0"/>
    <n v="0"/>
    <n v="0"/>
    <n v="0"/>
    <s v="."/>
    <n v="0"/>
    <s v="."/>
    <n v="0"/>
    <s v="-"/>
    <s v="-"/>
    <s v="-"/>
    <s v="-"/>
    <s v="a"/>
    <n v="0"/>
    <s v="."/>
    <n v="0"/>
    <s v="-"/>
    <s v="-"/>
    <s v="-"/>
    <s v="."/>
    <n v="0"/>
    <s v="."/>
    <x v="1"/>
  </r>
  <r>
    <x v="23"/>
    <s v="Services"/>
    <x v="5"/>
    <m/>
    <x v="3"/>
    <s v="-"/>
    <n v="1.5882446202487226E-2"/>
    <n v="1.5882446202487226E-2"/>
    <s v="."/>
    <m/>
    <n v="1.5882446202487226E-2"/>
    <n v="1.5882446202487226E-2"/>
    <n v="0"/>
    <n v="1.4324792236366403E-2"/>
    <s v="."/>
    <n v="1.5576539661208216E-3"/>
    <s v="."/>
    <n v="0"/>
    <s v="-"/>
    <s v="-"/>
    <s v="-"/>
    <s v="-"/>
    <s v="a"/>
    <n v="0"/>
    <s v="."/>
    <n v="0"/>
    <s v="-"/>
    <s v="-"/>
    <s v="-"/>
    <s v="."/>
    <n v="0"/>
    <s v="."/>
    <x v="1"/>
  </r>
  <r>
    <x v="23"/>
    <s v="Services"/>
    <x v="5"/>
    <m/>
    <x v="4"/>
    <s v="-"/>
    <n v="0.23251290732134081"/>
    <n v="0.23251290732134081"/>
    <s v="."/>
    <m/>
    <n v="0.23251290732134081"/>
    <n v="0.23251290732134081"/>
    <n v="0"/>
    <n v="0.20861920643222179"/>
    <s v="."/>
    <n v="2.3893700889119008E-2"/>
    <s v="."/>
    <n v="0"/>
    <s v="-"/>
    <s v="-"/>
    <s v="-"/>
    <s v="-"/>
    <s v="a"/>
    <n v="0"/>
    <s v="."/>
    <n v="0"/>
    <s v="-"/>
    <s v="-"/>
    <s v="-"/>
    <s v="."/>
    <n v="0"/>
    <s v="."/>
    <x v="1"/>
  </r>
  <r>
    <x v="23"/>
    <s v="Services"/>
    <x v="5"/>
    <m/>
    <x v="5"/>
    <s v="-"/>
    <n v="0"/>
    <n v="0"/>
    <s v="."/>
    <m/>
    <n v="0"/>
    <n v="0"/>
    <n v="0"/>
    <n v="0"/>
    <s v="."/>
    <n v="0"/>
    <s v="."/>
    <n v="0"/>
    <s v="-"/>
    <s v="-"/>
    <s v="-"/>
    <s v="-"/>
    <s v="a"/>
    <n v="0"/>
    <s v="."/>
    <n v="0"/>
    <s v="-"/>
    <s v="-"/>
    <s v="-"/>
    <s v="."/>
    <n v="0"/>
    <s v="."/>
    <x v="1"/>
  </r>
  <r>
    <x v="23"/>
    <s v="Services"/>
    <x v="5"/>
    <m/>
    <x v="6"/>
    <s v="-"/>
    <n v="4.3289692779852097E-2"/>
    <n v="4.3289692779852097E-2"/>
    <s v="."/>
    <m/>
    <n v="4.3289692779852097E-2"/>
    <n v="4.174349635403984E-4"/>
    <n v="4.2872257816311696E-2"/>
    <n v="3.6841045999717176E-4"/>
    <s v="."/>
    <n v="4.9024503543226637E-5"/>
    <s v="."/>
    <n v="0"/>
    <s v="-"/>
    <s v="-"/>
    <s v="-"/>
    <s v="-"/>
    <s v="a"/>
    <n v="3.4211405640370549E-2"/>
    <s v="."/>
    <n v="8.6608521759411437E-3"/>
    <s v="-"/>
    <s v="-"/>
    <s v="-"/>
    <s v="."/>
    <n v="0"/>
    <s v="."/>
    <x v="1"/>
  </r>
  <r>
    <x v="23"/>
    <s v="Services"/>
    <x v="5"/>
    <m/>
    <x v="7"/>
    <s v="-"/>
    <n v="0"/>
    <n v="0"/>
    <s v="."/>
    <m/>
    <n v="0"/>
    <n v="0"/>
    <n v="0"/>
    <n v="0"/>
    <s v="."/>
    <n v="0"/>
    <s v="."/>
    <n v="0"/>
    <s v="-"/>
    <s v="-"/>
    <s v="-"/>
    <s v="-"/>
    <s v="a"/>
    <n v="0"/>
    <s v="."/>
    <n v="0"/>
    <s v="-"/>
    <s v="-"/>
    <s v="-"/>
    <s v="."/>
    <n v="0"/>
    <s v="."/>
    <x v="1"/>
  </r>
  <r>
    <x v="23"/>
    <s v="Services"/>
    <x v="5"/>
    <m/>
    <x v="8"/>
    <s v="-"/>
    <n v="0"/>
    <n v="0"/>
    <s v="."/>
    <m/>
    <n v="0"/>
    <n v="0"/>
    <n v="0"/>
    <n v="0"/>
    <s v="."/>
    <n v="0"/>
    <s v="."/>
    <n v="0"/>
    <s v="-"/>
    <s v="-"/>
    <s v="-"/>
    <s v="-"/>
    <s v="a"/>
    <n v="0"/>
    <s v="."/>
    <n v="0"/>
    <s v="-"/>
    <s v="-"/>
    <s v="-"/>
    <s v="."/>
    <n v="0"/>
    <s v="."/>
    <x v="1"/>
  </r>
  <r>
    <x v="23"/>
    <s v="Services"/>
    <x v="5"/>
    <m/>
    <x v="9"/>
    <s v="-"/>
    <n v="0"/>
    <n v="0"/>
    <s v="."/>
    <m/>
    <n v="0"/>
    <n v="0"/>
    <n v="0"/>
    <n v="0"/>
    <s v="."/>
    <n v="0"/>
    <s v="."/>
    <n v="0"/>
    <s v="-"/>
    <s v="-"/>
    <s v="-"/>
    <s v="-"/>
    <s v="a"/>
    <n v="0"/>
    <s v="."/>
    <n v="0"/>
    <s v="-"/>
    <s v="-"/>
    <s v="-"/>
    <s v="."/>
    <n v="0"/>
    <s v="."/>
    <x v="1"/>
  </r>
  <r>
    <x v="23"/>
    <s v="Services"/>
    <x v="5"/>
    <m/>
    <x v="10"/>
    <s v="-"/>
    <n v="0"/>
    <n v="0"/>
    <s v="."/>
    <m/>
    <n v="0"/>
    <n v="0"/>
    <n v="0"/>
    <n v="0"/>
    <s v="."/>
    <n v="0"/>
    <s v="."/>
    <n v="0"/>
    <s v="-"/>
    <s v="-"/>
    <s v="-"/>
    <s v="-"/>
    <s v="a"/>
    <n v="0"/>
    <s v="."/>
    <n v="0"/>
    <s v="-"/>
    <s v="-"/>
    <s v="-"/>
    <s v="."/>
    <n v="0"/>
    <s v="."/>
    <x v="1"/>
  </r>
  <r>
    <x v="23"/>
    <s v="Services"/>
    <x v="5"/>
    <m/>
    <x v="11"/>
    <s v="-"/>
    <n v="0"/>
    <n v="0"/>
    <s v="."/>
    <m/>
    <n v="0"/>
    <n v="0"/>
    <n v="0"/>
    <n v="0"/>
    <s v="."/>
    <n v="0"/>
    <s v="."/>
    <n v="0"/>
    <s v="-"/>
    <s v="-"/>
    <s v="-"/>
    <s v="-"/>
    <s v="a"/>
    <n v="0"/>
    <s v="."/>
    <n v="0"/>
    <s v="-"/>
    <s v="-"/>
    <s v="-"/>
    <s v="."/>
    <n v="0"/>
    <s v="."/>
    <x v="1"/>
  </r>
  <r>
    <x v="23"/>
    <s v="Services"/>
    <x v="5"/>
    <m/>
    <x v="12"/>
    <s v="-"/>
    <n v="0"/>
    <n v="0"/>
    <s v="."/>
    <m/>
    <n v="0"/>
    <n v="0"/>
    <n v="0"/>
    <n v="0"/>
    <s v="."/>
    <n v="0"/>
    <s v="."/>
    <n v="0"/>
    <s v="-"/>
    <s v="-"/>
    <s v="-"/>
    <s v="-"/>
    <s v="a"/>
    <n v="0"/>
    <s v="."/>
    <n v="0"/>
    <s v="-"/>
    <s v="-"/>
    <s v="-"/>
    <s v="."/>
    <n v="0"/>
    <s v="."/>
    <x v="1"/>
  </r>
  <r>
    <x v="23"/>
    <s v="Services"/>
    <x v="5"/>
    <m/>
    <x v="13"/>
    <s v="-"/>
    <n v="0"/>
    <n v="0"/>
    <s v="."/>
    <m/>
    <n v="0"/>
    <n v="0"/>
    <n v="0"/>
    <n v="0"/>
    <s v="."/>
    <n v="0"/>
    <s v="."/>
    <n v="0"/>
    <s v="-"/>
    <s v="-"/>
    <s v="-"/>
    <s v="-"/>
    <s v="a"/>
    <n v="0"/>
    <s v="."/>
    <n v="0"/>
    <s v="-"/>
    <s v="-"/>
    <s v="-"/>
    <s v="."/>
    <n v="0"/>
    <s v="."/>
    <x v="1"/>
  </r>
  <r>
    <x v="23"/>
    <s v="Services"/>
    <x v="5"/>
    <m/>
    <x v="14"/>
    <s v="-"/>
    <n v="0"/>
    <n v="0"/>
    <s v="."/>
    <m/>
    <n v="0"/>
    <n v="0"/>
    <n v="0"/>
    <n v="0"/>
    <s v="."/>
    <n v="0"/>
    <s v="."/>
    <n v="0"/>
    <s v="-"/>
    <s v="-"/>
    <s v="-"/>
    <s v="-"/>
    <s v="a"/>
    <n v="0"/>
    <s v="."/>
    <n v="0"/>
    <s v="-"/>
    <s v="-"/>
    <s v="-"/>
    <s v="."/>
    <n v="0"/>
    <s v="."/>
    <x v="1"/>
  </r>
  <r>
    <x v="23"/>
    <s v="Services"/>
    <x v="6"/>
    <m/>
    <x v="1"/>
    <s v="-"/>
    <n v="1.1131351532377289"/>
    <n v="1.1131351532377289"/>
    <s v="."/>
    <m/>
    <n v="1.1131351532377289"/>
    <n v="1.0373766402949245"/>
    <n v="7.5758512942804557E-2"/>
    <n v="0.57300657767593888"/>
    <s v="."/>
    <n v="0.18840360123530941"/>
    <s v="."/>
    <n v="0.2759664613836762"/>
    <s v="-"/>
    <s v="-"/>
    <s v="-"/>
    <s v="-"/>
    <s v="a"/>
    <n v="5.0538441048150718E-4"/>
    <s v="."/>
    <n v="7.5253128532323049E-2"/>
    <s v="-"/>
    <s v="-"/>
    <s v="-"/>
    <s v="."/>
    <n v="0"/>
    <s v="."/>
    <x v="1"/>
  </r>
  <r>
    <x v="23"/>
    <s v="Services"/>
    <x v="6"/>
    <m/>
    <x v="2"/>
    <s v="-"/>
    <n v="0"/>
    <n v="0"/>
    <s v="."/>
    <m/>
    <n v="0"/>
    <n v="0"/>
    <n v="0"/>
    <n v="0"/>
    <s v="."/>
    <n v="0"/>
    <s v="."/>
    <n v="0"/>
    <s v="-"/>
    <s v="-"/>
    <s v="-"/>
    <s v="-"/>
    <s v="a"/>
    <n v="0"/>
    <s v="."/>
    <n v="0"/>
    <s v="-"/>
    <s v="-"/>
    <s v="-"/>
    <s v="."/>
    <n v="0"/>
    <s v="."/>
    <x v="1"/>
  </r>
  <r>
    <x v="23"/>
    <s v="Services"/>
    <x v="6"/>
    <m/>
    <x v="3"/>
    <s v="-"/>
    <n v="5.4587749156460932E-2"/>
    <n v="5.4587749156460932E-2"/>
    <s v="."/>
    <m/>
    <n v="5.4587749156460932E-2"/>
    <n v="5.4587749156460932E-2"/>
    <n v="0"/>
    <n v="4.1222961860780484E-2"/>
    <s v="."/>
    <n v="1.3364787295680447E-2"/>
    <s v="."/>
    <n v="0"/>
    <s v="-"/>
    <s v="-"/>
    <s v="-"/>
    <s v="-"/>
    <s v="a"/>
    <n v="0"/>
    <s v="."/>
    <n v="0"/>
    <s v="-"/>
    <s v="-"/>
    <s v="-"/>
    <s v="."/>
    <n v="0"/>
    <s v="."/>
    <x v="1"/>
  </r>
  <r>
    <x v="23"/>
    <s v="Services"/>
    <x v="6"/>
    <m/>
    <x v="4"/>
    <s v="-"/>
    <n v="0.70585114174075536"/>
    <n v="0.70585114174075536"/>
    <s v="."/>
    <m/>
    <n v="0.70585114174075536"/>
    <n v="0.70585114174075536"/>
    <n v="0"/>
    <n v="0.53107774034375166"/>
    <s v="."/>
    <n v="0.17477340139700376"/>
    <s v="."/>
    <n v="0"/>
    <s v="-"/>
    <s v="-"/>
    <s v="-"/>
    <s v="-"/>
    <s v="a"/>
    <n v="0"/>
    <s v="."/>
    <n v="0"/>
    <s v="-"/>
    <s v="-"/>
    <s v="-"/>
    <s v="."/>
    <n v="0"/>
    <s v="."/>
    <x v="1"/>
  </r>
  <r>
    <x v="23"/>
    <s v="Services"/>
    <x v="6"/>
    <m/>
    <x v="5"/>
    <s v="-"/>
    <n v="0"/>
    <n v="0"/>
    <s v="."/>
    <m/>
    <n v="0"/>
    <n v="0"/>
    <n v="0"/>
    <n v="0"/>
    <s v="."/>
    <n v="0"/>
    <s v="."/>
    <n v="0"/>
    <s v="-"/>
    <s v="-"/>
    <s v="-"/>
    <s v="-"/>
    <s v="a"/>
    <n v="0"/>
    <s v="."/>
    <n v="0"/>
    <s v="-"/>
    <s v="-"/>
    <s v="-"/>
    <s v="."/>
    <n v="0"/>
    <s v="."/>
    <x v="1"/>
  </r>
  <r>
    <x v="23"/>
    <s v="Services"/>
    <x v="6"/>
    <m/>
    <x v="6"/>
    <s v="-"/>
    <n v="0.35269626234051271"/>
    <n v="0.35269626234051271"/>
    <s v="."/>
    <m/>
    <n v="0.35269626234051271"/>
    <n v="0.27693774939770816"/>
    <n v="7.5758512942804557E-2"/>
    <n v="7.0587547140675609E-4"/>
    <s v="."/>
    <n v="2.6541254262520353E-4"/>
    <s v="."/>
    <n v="0.2759664613836762"/>
    <s v="-"/>
    <s v="-"/>
    <s v="-"/>
    <s v="-"/>
    <s v="a"/>
    <n v="5.0538441048150718E-4"/>
    <s v="."/>
    <n v="7.5253128532323049E-2"/>
    <s v="-"/>
    <s v="-"/>
    <s v="-"/>
    <s v="."/>
    <n v="0"/>
    <s v="."/>
    <x v="1"/>
  </r>
  <r>
    <x v="23"/>
    <s v="Services"/>
    <x v="6"/>
    <m/>
    <x v="7"/>
    <s v="-"/>
    <n v="0"/>
    <n v="0"/>
    <s v="."/>
    <m/>
    <n v="0"/>
    <n v="0"/>
    <n v="0"/>
    <n v="0"/>
    <s v="."/>
    <n v="0"/>
    <s v="."/>
    <n v="0"/>
    <s v="-"/>
    <s v="-"/>
    <s v="-"/>
    <s v="-"/>
    <s v="a"/>
    <n v="0"/>
    <s v="."/>
    <n v="0"/>
    <s v="-"/>
    <s v="-"/>
    <s v="-"/>
    <s v="."/>
    <n v="0"/>
    <s v="."/>
    <x v="1"/>
  </r>
  <r>
    <x v="23"/>
    <s v="Services"/>
    <x v="6"/>
    <m/>
    <x v="8"/>
    <s v="-"/>
    <n v="0"/>
    <n v="0"/>
    <s v="."/>
    <m/>
    <n v="0"/>
    <n v="0"/>
    <n v="0"/>
    <n v="0"/>
    <s v="."/>
    <n v="0"/>
    <s v="."/>
    <n v="0"/>
    <s v="-"/>
    <s v="-"/>
    <s v="-"/>
    <s v="-"/>
    <s v="a"/>
    <n v="0"/>
    <s v="."/>
    <n v="0"/>
    <s v="-"/>
    <s v="-"/>
    <s v="-"/>
    <s v="."/>
    <n v="0"/>
    <s v="."/>
    <x v="1"/>
  </r>
  <r>
    <x v="23"/>
    <s v="Services"/>
    <x v="6"/>
    <m/>
    <x v="9"/>
    <s v="-"/>
    <n v="0"/>
    <n v="0"/>
    <s v="."/>
    <m/>
    <n v="0"/>
    <n v="0"/>
    <n v="0"/>
    <n v="0"/>
    <s v="."/>
    <n v="0"/>
    <s v="."/>
    <n v="0"/>
    <s v="-"/>
    <s v="-"/>
    <s v="-"/>
    <s v="-"/>
    <s v="a"/>
    <n v="0"/>
    <s v="."/>
    <n v="0"/>
    <s v="-"/>
    <s v="-"/>
    <s v="-"/>
    <s v="."/>
    <n v="0"/>
    <s v="."/>
    <x v="1"/>
  </r>
  <r>
    <x v="23"/>
    <s v="Services"/>
    <x v="6"/>
    <m/>
    <x v="10"/>
    <s v="-"/>
    <n v="0"/>
    <n v="0"/>
    <s v="."/>
    <m/>
    <n v="0"/>
    <n v="0"/>
    <n v="0"/>
    <n v="0"/>
    <s v="."/>
    <n v="0"/>
    <s v="."/>
    <n v="0"/>
    <s v="-"/>
    <s v="-"/>
    <s v="-"/>
    <s v="-"/>
    <s v="a"/>
    <n v="0"/>
    <s v="."/>
    <n v="0"/>
    <s v="-"/>
    <s v="-"/>
    <s v="-"/>
    <s v="."/>
    <n v="0"/>
    <s v="."/>
    <x v="1"/>
  </r>
  <r>
    <x v="23"/>
    <s v="Services"/>
    <x v="6"/>
    <m/>
    <x v="11"/>
    <s v="-"/>
    <n v="0"/>
    <n v="0"/>
    <s v="."/>
    <m/>
    <n v="0"/>
    <n v="0"/>
    <n v="0"/>
    <n v="0"/>
    <s v="."/>
    <n v="0"/>
    <s v="."/>
    <n v="0"/>
    <s v="-"/>
    <s v="-"/>
    <s v="-"/>
    <s v="-"/>
    <s v="a"/>
    <n v="0"/>
    <s v="."/>
    <n v="0"/>
    <s v="-"/>
    <s v="-"/>
    <s v="-"/>
    <s v="."/>
    <n v="0"/>
    <s v="."/>
    <x v="1"/>
  </r>
  <r>
    <x v="23"/>
    <s v="Services"/>
    <x v="6"/>
    <m/>
    <x v="12"/>
    <s v="-"/>
    <n v="0"/>
    <n v="0"/>
    <s v="."/>
    <m/>
    <n v="0"/>
    <n v="0"/>
    <n v="0"/>
    <n v="0"/>
    <s v="."/>
    <n v="0"/>
    <s v="."/>
    <n v="0"/>
    <s v="-"/>
    <s v="-"/>
    <s v="-"/>
    <s v="-"/>
    <s v="a"/>
    <n v="0"/>
    <s v="."/>
    <n v="0"/>
    <s v="-"/>
    <s v="-"/>
    <s v="-"/>
    <s v="."/>
    <n v="0"/>
    <s v="."/>
    <x v="1"/>
  </r>
  <r>
    <x v="23"/>
    <s v="Services"/>
    <x v="6"/>
    <m/>
    <x v="13"/>
    <s v="-"/>
    <n v="0"/>
    <n v="0"/>
    <s v="."/>
    <m/>
    <n v="0"/>
    <n v="0"/>
    <n v="0"/>
    <n v="0"/>
    <s v="."/>
    <n v="0"/>
    <s v="."/>
    <n v="0"/>
    <s v="-"/>
    <s v="-"/>
    <s v="-"/>
    <s v="-"/>
    <s v="a"/>
    <n v="0"/>
    <s v="."/>
    <n v="0"/>
    <s v="-"/>
    <s v="-"/>
    <s v="-"/>
    <s v="."/>
    <n v="0"/>
    <s v="."/>
    <x v="1"/>
  </r>
  <r>
    <x v="23"/>
    <s v="Services"/>
    <x v="6"/>
    <m/>
    <x v="14"/>
    <s v="-"/>
    <n v="0"/>
    <n v="0"/>
    <s v="."/>
    <m/>
    <n v="0"/>
    <n v="0"/>
    <n v="0"/>
    <n v="0"/>
    <s v="."/>
    <n v="0"/>
    <s v="."/>
    <n v="0"/>
    <s v="-"/>
    <s v="-"/>
    <s v="-"/>
    <s v="-"/>
    <s v="a"/>
    <n v="0"/>
    <s v="."/>
    <n v="0"/>
    <s v="-"/>
    <s v="-"/>
    <s v="-"/>
    <s v="."/>
    <n v="0"/>
    <s v="."/>
    <x v="1"/>
  </r>
  <r>
    <x v="23"/>
    <s v="Services"/>
    <x v="7"/>
    <m/>
    <x v="1"/>
    <s v="-"/>
    <n v="1.9083463319140597"/>
    <n v="1.9083463319140597"/>
    <s v="."/>
    <m/>
    <n v="1.9083463319140597"/>
    <n v="1.8539564928935783"/>
    <n v="5.4389839020481251E-2"/>
    <n v="1.4205336773480013"/>
    <s v="."/>
    <n v="0.20061126071740495"/>
    <s v="."/>
    <n v="0.23281155482817226"/>
    <s v="-"/>
    <s v="-"/>
    <s v="-"/>
    <s v="-"/>
    <s v="a"/>
    <n v="2.6812208684494098E-3"/>
    <s v="."/>
    <n v="5.1708618152031843E-2"/>
    <s v="-"/>
    <s v="-"/>
    <s v="-"/>
    <s v="."/>
    <n v="0"/>
    <s v="."/>
    <x v="1"/>
  </r>
  <r>
    <x v="23"/>
    <s v="Services"/>
    <x v="7"/>
    <m/>
    <x v="2"/>
    <s v="-"/>
    <n v="0"/>
    <n v="0"/>
    <s v="."/>
    <m/>
    <n v="0"/>
    <n v="0"/>
    <n v="0"/>
    <n v="0"/>
    <s v="."/>
    <n v="0"/>
    <s v="."/>
    <n v="0"/>
    <s v="-"/>
    <s v="-"/>
    <s v="-"/>
    <s v="-"/>
    <s v="a"/>
    <n v="0"/>
    <s v="."/>
    <n v="0"/>
    <s v="-"/>
    <s v="-"/>
    <s v="-"/>
    <s v="."/>
    <n v="0"/>
    <s v="."/>
    <x v="1"/>
  </r>
  <r>
    <x v="23"/>
    <s v="Services"/>
    <x v="7"/>
    <m/>
    <x v="3"/>
    <s v="-"/>
    <n v="0.12082974247091126"/>
    <n v="0.12082974247091126"/>
    <s v="."/>
    <m/>
    <n v="0.12082974247091126"/>
    <n v="0.12082974247091126"/>
    <n v="0"/>
    <n v="0.10594847586694167"/>
    <s v="."/>
    <n v="1.4881266603969582E-2"/>
    <s v="."/>
    <n v="0"/>
    <s v="-"/>
    <s v="-"/>
    <s v="-"/>
    <s v="-"/>
    <s v="a"/>
    <n v="0"/>
    <s v="."/>
    <n v="0"/>
    <s v="-"/>
    <s v="-"/>
    <s v="-"/>
    <s v="."/>
    <n v="0"/>
    <s v="."/>
    <x v="1"/>
  </r>
  <r>
    <x v="23"/>
    <s v="Services"/>
    <x v="7"/>
    <m/>
    <x v="4"/>
    <s v="-"/>
    <n v="1.4985629077296643"/>
    <n v="1.4985629077296643"/>
    <s v="."/>
    <m/>
    <n v="1.4985629077296643"/>
    <n v="1.4985629077296643"/>
    <n v="0"/>
    <n v="1.3130626275273647"/>
    <s v="."/>
    <n v="0.18550028020229967"/>
    <s v="."/>
    <n v="0"/>
    <s v="-"/>
    <s v="-"/>
    <s v="-"/>
    <s v="-"/>
    <s v="a"/>
    <n v="0"/>
    <s v="."/>
    <n v="0"/>
    <s v="-"/>
    <s v="-"/>
    <s v="-"/>
    <s v="."/>
    <n v="0"/>
    <s v="."/>
    <x v="1"/>
  </r>
  <r>
    <x v="23"/>
    <s v="Services"/>
    <x v="7"/>
    <m/>
    <x v="5"/>
    <s v="-"/>
    <n v="0"/>
    <n v="0"/>
    <s v="."/>
    <m/>
    <n v="0"/>
    <n v="0"/>
    <n v="0"/>
    <n v="0"/>
    <s v="."/>
    <n v="0"/>
    <s v="."/>
    <n v="0"/>
    <s v="-"/>
    <s v="-"/>
    <s v="-"/>
    <s v="-"/>
    <s v="a"/>
    <n v="0"/>
    <s v="."/>
    <n v="0"/>
    <s v="-"/>
    <s v="-"/>
    <s v="-"/>
    <s v="."/>
    <n v="0"/>
    <s v="."/>
    <x v="1"/>
  </r>
  <r>
    <x v="23"/>
    <s v="Services"/>
    <x v="7"/>
    <m/>
    <x v="6"/>
    <s v="-"/>
    <n v="0.28895368171348434"/>
    <n v="0.28895368171348434"/>
    <s v="."/>
    <m/>
    <n v="0.28895368171348434"/>
    <n v="0.23456384269300309"/>
    <n v="5.4389839020481251E-2"/>
    <n v="1.522573953695099E-3"/>
    <s v="."/>
    <n v="2.2971391113572529E-4"/>
    <s v="."/>
    <n v="0.23281155482817226"/>
    <s v="-"/>
    <s v="-"/>
    <s v="-"/>
    <s v="-"/>
    <s v="a"/>
    <n v="2.6812208684494098E-3"/>
    <s v="."/>
    <n v="5.1708618152031843E-2"/>
    <s v="-"/>
    <s v="-"/>
    <s v="-"/>
    <s v="."/>
    <n v="0"/>
    <s v="."/>
    <x v="1"/>
  </r>
  <r>
    <x v="23"/>
    <s v="Services"/>
    <x v="7"/>
    <m/>
    <x v="7"/>
    <s v="-"/>
    <n v="0"/>
    <n v="0"/>
    <s v="."/>
    <m/>
    <n v="0"/>
    <n v="0"/>
    <n v="0"/>
    <n v="0"/>
    <s v="."/>
    <n v="0"/>
    <s v="."/>
    <n v="0"/>
    <s v="-"/>
    <s v="-"/>
    <s v="-"/>
    <s v="-"/>
    <s v="a"/>
    <n v="0"/>
    <s v="."/>
    <n v="0"/>
    <s v="-"/>
    <s v="-"/>
    <s v="-"/>
    <s v="."/>
    <n v="0"/>
    <s v="."/>
    <x v="1"/>
  </r>
  <r>
    <x v="23"/>
    <s v="Services"/>
    <x v="7"/>
    <m/>
    <x v="8"/>
    <s v="-"/>
    <n v="0"/>
    <n v="0"/>
    <s v="."/>
    <m/>
    <n v="0"/>
    <n v="0"/>
    <n v="0"/>
    <n v="0"/>
    <s v="."/>
    <n v="0"/>
    <s v="."/>
    <n v="0"/>
    <s v="-"/>
    <s v="-"/>
    <s v="-"/>
    <s v="-"/>
    <s v="a"/>
    <n v="0"/>
    <s v="."/>
    <n v="0"/>
    <s v="-"/>
    <s v="-"/>
    <s v="-"/>
    <s v="."/>
    <n v="0"/>
    <s v="."/>
    <x v="1"/>
  </r>
  <r>
    <x v="23"/>
    <s v="Services"/>
    <x v="7"/>
    <m/>
    <x v="9"/>
    <s v="-"/>
    <n v="0"/>
    <n v="0"/>
    <s v="."/>
    <m/>
    <n v="0"/>
    <n v="0"/>
    <n v="0"/>
    <n v="0"/>
    <s v="."/>
    <n v="0"/>
    <s v="."/>
    <n v="0"/>
    <s v="-"/>
    <s v="-"/>
    <s v="-"/>
    <s v="-"/>
    <s v="a"/>
    <n v="0"/>
    <s v="."/>
    <n v="0"/>
    <s v="-"/>
    <s v="-"/>
    <s v="-"/>
    <s v="."/>
    <n v="0"/>
    <s v="."/>
    <x v="1"/>
  </r>
  <r>
    <x v="23"/>
    <s v="Services"/>
    <x v="7"/>
    <m/>
    <x v="10"/>
    <s v="-"/>
    <n v="0"/>
    <n v="0"/>
    <s v="."/>
    <m/>
    <n v="0"/>
    <n v="0"/>
    <n v="0"/>
    <n v="0"/>
    <s v="."/>
    <n v="0"/>
    <s v="."/>
    <n v="0"/>
    <s v="-"/>
    <s v="-"/>
    <s v="-"/>
    <s v="-"/>
    <s v="a"/>
    <n v="0"/>
    <s v="."/>
    <n v="0"/>
    <s v="-"/>
    <s v="-"/>
    <s v="-"/>
    <s v="."/>
    <n v="0"/>
    <s v="."/>
    <x v="1"/>
  </r>
  <r>
    <x v="23"/>
    <s v="Services"/>
    <x v="7"/>
    <m/>
    <x v="11"/>
    <s v="-"/>
    <n v="0"/>
    <n v="0"/>
    <s v="."/>
    <m/>
    <n v="0"/>
    <n v="0"/>
    <n v="0"/>
    <n v="0"/>
    <s v="."/>
    <n v="0"/>
    <s v="."/>
    <n v="0"/>
    <s v="-"/>
    <s v="-"/>
    <s v="-"/>
    <s v="-"/>
    <s v="a"/>
    <n v="0"/>
    <s v="."/>
    <n v="0"/>
    <s v="-"/>
    <s v="-"/>
    <s v="-"/>
    <s v="."/>
    <n v="0"/>
    <s v="."/>
    <x v="1"/>
  </r>
  <r>
    <x v="23"/>
    <s v="Services"/>
    <x v="7"/>
    <m/>
    <x v="12"/>
    <s v="-"/>
    <n v="0"/>
    <n v="0"/>
    <s v="."/>
    <m/>
    <n v="0"/>
    <n v="0"/>
    <n v="0"/>
    <n v="0"/>
    <s v="."/>
    <n v="0"/>
    <s v="."/>
    <n v="0"/>
    <s v="-"/>
    <s v="-"/>
    <s v="-"/>
    <s v="-"/>
    <s v="a"/>
    <n v="0"/>
    <s v="."/>
    <n v="0"/>
    <s v="-"/>
    <s v="-"/>
    <s v="-"/>
    <s v="."/>
    <n v="0"/>
    <s v="."/>
    <x v="1"/>
  </r>
  <r>
    <x v="23"/>
    <s v="Services"/>
    <x v="7"/>
    <m/>
    <x v="13"/>
    <s v="-"/>
    <n v="0"/>
    <n v="0"/>
    <s v="."/>
    <m/>
    <n v="0"/>
    <n v="0"/>
    <n v="0"/>
    <n v="0"/>
    <s v="."/>
    <n v="0"/>
    <s v="."/>
    <n v="0"/>
    <s v="-"/>
    <s v="-"/>
    <s v="-"/>
    <s v="-"/>
    <s v="a"/>
    <n v="0"/>
    <s v="."/>
    <n v="0"/>
    <s v="-"/>
    <s v="-"/>
    <s v="-"/>
    <s v="."/>
    <n v="0"/>
    <s v="."/>
    <x v="1"/>
  </r>
  <r>
    <x v="23"/>
    <s v="Services"/>
    <x v="7"/>
    <m/>
    <x v="14"/>
    <s v="-"/>
    <n v="0"/>
    <n v="0"/>
    <s v="."/>
    <m/>
    <n v="0"/>
    <n v="0"/>
    <n v="0"/>
    <n v="0"/>
    <s v="."/>
    <n v="0"/>
    <s v="."/>
    <n v="0"/>
    <s v="-"/>
    <s v="-"/>
    <s v="-"/>
    <s v="-"/>
    <s v="a"/>
    <n v="0"/>
    <s v="."/>
    <n v="0"/>
    <s v="-"/>
    <s v="-"/>
    <s v="-"/>
    <s v="."/>
    <n v="0"/>
    <s v="."/>
    <x v="1"/>
  </r>
  <r>
    <x v="23"/>
    <s v="Services"/>
    <x v="8"/>
    <m/>
    <x v="1"/>
    <s v="-"/>
    <n v="0.91226806375738878"/>
    <n v="0.91226806375738878"/>
    <s v="."/>
    <m/>
    <n v="0.91226806375738878"/>
    <n v="0.89754907504425385"/>
    <n v="1.4718988713134958E-2"/>
    <n v="0.77020463998646793"/>
    <s v="."/>
    <n v="0.12734443505778592"/>
    <s v="."/>
    <n v="0"/>
    <s v="-"/>
    <s v="-"/>
    <s v="-"/>
    <s v="-"/>
    <s v="a"/>
    <n v="2.9203350905566555E-3"/>
    <s v="."/>
    <n v="1.1798653622578302E-2"/>
    <s v="-"/>
    <s v="-"/>
    <s v="-"/>
    <s v="."/>
    <n v="0"/>
    <s v="."/>
    <x v="1"/>
  </r>
  <r>
    <x v="23"/>
    <s v="Services"/>
    <x v="8"/>
    <m/>
    <x v="2"/>
    <s v="-"/>
    <n v="0"/>
    <n v="0"/>
    <s v="."/>
    <m/>
    <n v="0"/>
    <n v="0"/>
    <n v="0"/>
    <n v="0"/>
    <s v="."/>
    <n v="0"/>
    <s v="."/>
    <n v="0"/>
    <s v="-"/>
    <s v="-"/>
    <s v="-"/>
    <s v="-"/>
    <s v="a"/>
    <n v="0"/>
    <s v="."/>
    <n v="0"/>
    <s v="-"/>
    <s v="-"/>
    <s v="-"/>
    <s v="."/>
    <n v="0"/>
    <s v="."/>
    <x v="1"/>
  </r>
  <r>
    <x v="23"/>
    <s v="Services"/>
    <x v="8"/>
    <m/>
    <x v="3"/>
    <s v="-"/>
    <n v="6.4860452314950051E-2"/>
    <n v="6.4860452314950051E-2"/>
    <s v="."/>
    <m/>
    <n v="6.4860452314950051E-2"/>
    <n v="6.4860452314950051E-2"/>
    <n v="0"/>
    <n v="5.5814423553754378E-2"/>
    <s v="."/>
    <n v="9.0460287611956684E-3"/>
    <s v="."/>
    <n v="0"/>
    <s v="-"/>
    <s v="-"/>
    <s v="-"/>
    <s v="-"/>
    <s v="a"/>
    <n v="0"/>
    <s v="."/>
    <n v="0"/>
    <s v="-"/>
    <s v="-"/>
    <s v="-"/>
    <s v="."/>
    <n v="0"/>
    <s v="."/>
    <x v="1"/>
  </r>
  <r>
    <x v="23"/>
    <s v="Services"/>
    <x v="8"/>
    <m/>
    <x v="4"/>
    <s v="-"/>
    <n v="0.83154452148598534"/>
    <n v="0.83154452148598534"/>
    <s v="."/>
    <m/>
    <n v="0.83154452148598534"/>
    <n v="0.83154452148598534"/>
    <n v="0"/>
    <n v="0.71342079920625323"/>
    <s v="."/>
    <n v="0.11812372227973206"/>
    <s v="."/>
    <n v="0"/>
    <s v="-"/>
    <s v="-"/>
    <s v="-"/>
    <s v="-"/>
    <s v="a"/>
    <n v="0"/>
    <s v="."/>
    <n v="0"/>
    <s v="-"/>
    <s v="-"/>
    <s v="-"/>
    <s v="."/>
    <n v="0"/>
    <s v="."/>
    <x v="1"/>
  </r>
  <r>
    <x v="23"/>
    <s v="Services"/>
    <x v="8"/>
    <m/>
    <x v="5"/>
    <s v="-"/>
    <n v="0"/>
    <n v="0"/>
    <s v="."/>
    <m/>
    <n v="0"/>
    <n v="0"/>
    <n v="0"/>
    <n v="0"/>
    <s v="."/>
    <n v="0"/>
    <s v="."/>
    <n v="0"/>
    <s v="-"/>
    <s v="-"/>
    <s v="-"/>
    <s v="-"/>
    <s v="a"/>
    <n v="0"/>
    <s v="."/>
    <n v="0"/>
    <s v="-"/>
    <s v="-"/>
    <s v="-"/>
    <s v="."/>
    <n v="0"/>
    <s v="."/>
    <x v="1"/>
  </r>
  <r>
    <x v="23"/>
    <s v="Services"/>
    <x v="8"/>
    <m/>
    <x v="6"/>
    <s v="-"/>
    <n v="1.586308995645341E-2"/>
    <n v="1.586308995645341E-2"/>
    <s v="."/>
    <m/>
    <n v="1.586308995645341E-2"/>
    <n v="1.1441012433184518E-3"/>
    <n v="1.4718988713134958E-2"/>
    <n v="9.6941722646025927E-4"/>
    <s v="."/>
    <n v="1.7468401685819253E-4"/>
    <s v="."/>
    <n v="0"/>
    <s v="-"/>
    <s v="-"/>
    <s v="-"/>
    <s v="-"/>
    <s v="a"/>
    <n v="2.9203350905566555E-3"/>
    <s v="."/>
    <n v="1.1798653622578302E-2"/>
    <s v="-"/>
    <s v="-"/>
    <s v="-"/>
    <s v="."/>
    <n v="0"/>
    <s v="."/>
    <x v="1"/>
  </r>
  <r>
    <x v="23"/>
    <s v="Services"/>
    <x v="8"/>
    <m/>
    <x v="7"/>
    <s v="-"/>
    <n v="0"/>
    <n v="0"/>
    <s v="."/>
    <m/>
    <n v="0"/>
    <n v="0"/>
    <n v="0"/>
    <n v="0"/>
    <s v="."/>
    <n v="0"/>
    <s v="."/>
    <n v="0"/>
    <s v="-"/>
    <s v="-"/>
    <s v="-"/>
    <s v="-"/>
    <s v="a"/>
    <n v="0"/>
    <s v="."/>
    <n v="0"/>
    <s v="-"/>
    <s v="-"/>
    <s v="-"/>
    <s v="."/>
    <n v="0"/>
    <s v="."/>
    <x v="1"/>
  </r>
  <r>
    <x v="23"/>
    <s v="Services"/>
    <x v="8"/>
    <m/>
    <x v="8"/>
    <s v="-"/>
    <n v="0"/>
    <n v="0"/>
    <s v="."/>
    <m/>
    <n v="0"/>
    <n v="0"/>
    <n v="0"/>
    <n v="0"/>
    <s v="."/>
    <n v="0"/>
    <s v="."/>
    <n v="0"/>
    <s v="-"/>
    <s v="-"/>
    <s v="-"/>
    <s v="-"/>
    <s v="a"/>
    <n v="0"/>
    <s v="."/>
    <n v="0"/>
    <s v="-"/>
    <s v="-"/>
    <s v="-"/>
    <s v="."/>
    <n v="0"/>
    <s v="."/>
    <x v="1"/>
  </r>
  <r>
    <x v="23"/>
    <s v="Services"/>
    <x v="8"/>
    <m/>
    <x v="9"/>
    <s v="-"/>
    <n v="0"/>
    <n v="0"/>
    <s v="."/>
    <m/>
    <n v="0"/>
    <n v="0"/>
    <n v="0"/>
    <n v="0"/>
    <s v="."/>
    <n v="0"/>
    <s v="."/>
    <n v="0"/>
    <s v="-"/>
    <s v="-"/>
    <s v="-"/>
    <s v="-"/>
    <s v="a"/>
    <n v="0"/>
    <s v="."/>
    <n v="0"/>
    <s v="-"/>
    <s v="-"/>
    <s v="-"/>
    <s v="."/>
    <n v="0"/>
    <s v="."/>
    <x v="1"/>
  </r>
  <r>
    <x v="23"/>
    <s v="Services"/>
    <x v="8"/>
    <m/>
    <x v="10"/>
    <s v="-"/>
    <n v="0"/>
    <n v="0"/>
    <s v="."/>
    <m/>
    <n v="0"/>
    <n v="0"/>
    <n v="0"/>
    <n v="0"/>
    <s v="."/>
    <n v="0"/>
    <s v="."/>
    <n v="0"/>
    <s v="-"/>
    <s v="-"/>
    <s v="-"/>
    <s v="-"/>
    <s v="a"/>
    <n v="0"/>
    <s v="."/>
    <n v="0"/>
    <s v="-"/>
    <s v="-"/>
    <s v="-"/>
    <s v="."/>
    <n v="0"/>
    <s v="."/>
    <x v="1"/>
  </r>
  <r>
    <x v="23"/>
    <s v="Services"/>
    <x v="8"/>
    <m/>
    <x v="11"/>
    <s v="-"/>
    <n v="0"/>
    <n v="0"/>
    <s v="."/>
    <m/>
    <n v="0"/>
    <n v="0"/>
    <n v="0"/>
    <n v="0"/>
    <s v="."/>
    <n v="0"/>
    <s v="."/>
    <n v="0"/>
    <s v="-"/>
    <s v="-"/>
    <s v="-"/>
    <s v="-"/>
    <s v="a"/>
    <n v="0"/>
    <s v="."/>
    <n v="0"/>
    <s v="-"/>
    <s v="-"/>
    <s v="-"/>
    <s v="."/>
    <n v="0"/>
    <s v="."/>
    <x v="1"/>
  </r>
  <r>
    <x v="23"/>
    <s v="Services"/>
    <x v="8"/>
    <m/>
    <x v="12"/>
    <s v="-"/>
    <n v="0"/>
    <n v="0"/>
    <s v="."/>
    <m/>
    <n v="0"/>
    <n v="0"/>
    <n v="0"/>
    <n v="0"/>
    <s v="."/>
    <n v="0"/>
    <s v="."/>
    <n v="0"/>
    <s v="-"/>
    <s v="-"/>
    <s v="-"/>
    <s v="-"/>
    <s v="a"/>
    <n v="0"/>
    <s v="."/>
    <n v="0"/>
    <s v="-"/>
    <s v="-"/>
    <s v="-"/>
    <s v="."/>
    <n v="0"/>
    <s v="."/>
    <x v="1"/>
  </r>
  <r>
    <x v="23"/>
    <s v="Services"/>
    <x v="8"/>
    <m/>
    <x v="13"/>
    <s v="-"/>
    <n v="0"/>
    <n v="0"/>
    <s v="."/>
    <m/>
    <n v="0"/>
    <n v="0"/>
    <n v="0"/>
    <n v="0"/>
    <s v="."/>
    <n v="0"/>
    <s v="."/>
    <n v="0"/>
    <s v="-"/>
    <s v="-"/>
    <s v="-"/>
    <s v="-"/>
    <s v="a"/>
    <n v="0"/>
    <s v="."/>
    <n v="0"/>
    <s v="-"/>
    <s v="-"/>
    <s v="-"/>
    <s v="."/>
    <n v="0"/>
    <s v="."/>
    <x v="1"/>
  </r>
  <r>
    <x v="23"/>
    <s v="Services"/>
    <x v="8"/>
    <m/>
    <x v="14"/>
    <s v="-"/>
    <n v="0"/>
    <n v="0"/>
    <s v="."/>
    <m/>
    <n v="0"/>
    <n v="0"/>
    <n v="0"/>
    <n v="0"/>
    <s v="."/>
    <n v="0"/>
    <s v="."/>
    <n v="0"/>
    <s v="-"/>
    <s v="-"/>
    <s v="-"/>
    <s v="-"/>
    <s v="a"/>
    <n v="0"/>
    <s v="."/>
    <n v="0"/>
    <s v="-"/>
    <s v="-"/>
    <s v="-"/>
    <s v="."/>
    <n v="0"/>
    <s v="."/>
    <x v="1"/>
  </r>
  <r>
    <x v="23"/>
    <s v="Services"/>
    <x v="9"/>
    <m/>
    <x v="1"/>
    <s v="-"/>
    <n v="1.7492444318876135"/>
    <n v="1.7492444318876135"/>
    <s v="."/>
    <m/>
    <n v="1.7492444318876135"/>
    <n v="1.2532829825162339"/>
    <n v="0.49596144937137954"/>
    <n v="1.1317848678283688"/>
    <s v="."/>
    <n v="0.12149811468786503"/>
    <s v="."/>
    <n v="0"/>
    <s v="-"/>
    <s v="-"/>
    <s v="-"/>
    <s v="-"/>
    <s v="a"/>
    <n v="9.1268006457294205E-3"/>
    <s v="."/>
    <n v="0.48683464872565013"/>
    <s v="-"/>
    <s v="-"/>
    <s v="-"/>
    <s v="."/>
    <n v="0"/>
    <s v="."/>
    <x v="1"/>
  </r>
  <r>
    <x v="23"/>
    <s v="Services"/>
    <x v="9"/>
    <m/>
    <x v="2"/>
    <s v="-"/>
    <n v="0"/>
    <n v="0"/>
    <s v="."/>
    <m/>
    <n v="0"/>
    <n v="0"/>
    <n v="0"/>
    <n v="0"/>
    <s v="."/>
    <n v="0"/>
    <s v="."/>
    <n v="0"/>
    <s v="-"/>
    <s v="-"/>
    <s v="-"/>
    <s v="-"/>
    <s v="a"/>
    <n v="0"/>
    <s v="."/>
    <n v="0"/>
    <s v="-"/>
    <s v="-"/>
    <s v="-"/>
    <s v="."/>
    <n v="0"/>
    <s v="."/>
    <x v="1"/>
  </r>
  <r>
    <x v="23"/>
    <s v="Services"/>
    <x v="9"/>
    <m/>
    <x v="3"/>
    <s v="-"/>
    <n v="8.7305721222572796E-2"/>
    <n v="8.7305721222572796E-2"/>
    <s v="."/>
    <m/>
    <n v="8.7305721222572796E-2"/>
    <n v="8.7305721222572796E-2"/>
    <n v="0"/>
    <n v="7.9024190027547098E-2"/>
    <s v="."/>
    <n v="8.2815311950256987E-3"/>
    <s v="."/>
    <n v="0"/>
    <s v="-"/>
    <s v="-"/>
    <s v="-"/>
    <s v="-"/>
    <s v="a"/>
    <n v="0"/>
    <s v="."/>
    <n v="0"/>
    <s v="-"/>
    <s v="-"/>
    <s v="-"/>
    <s v="."/>
    <n v="0"/>
    <s v="."/>
    <x v="1"/>
  </r>
  <r>
    <x v="23"/>
    <s v="Services"/>
    <x v="9"/>
    <m/>
    <x v="4"/>
    <s v="-"/>
    <n v="1.1638478576005744"/>
    <n v="1.1638478576005744"/>
    <s v="."/>
    <m/>
    <n v="1.1638478576005744"/>
    <n v="1.1638478576005744"/>
    <n v="0"/>
    <n v="1.0508977063106999"/>
    <s v="."/>
    <n v="0.11295015128987448"/>
    <s v="."/>
    <n v="0"/>
    <s v="-"/>
    <s v="-"/>
    <s v="-"/>
    <s v="-"/>
    <s v="a"/>
    <n v="0"/>
    <s v="."/>
    <n v="0"/>
    <s v="-"/>
    <s v="-"/>
    <s v="-"/>
    <s v="."/>
    <n v="0"/>
    <s v="."/>
    <x v="1"/>
  </r>
  <r>
    <x v="23"/>
    <s v="Services"/>
    <x v="9"/>
    <m/>
    <x v="5"/>
    <s v="-"/>
    <n v="0"/>
    <n v="0"/>
    <s v="."/>
    <m/>
    <n v="0"/>
    <n v="0"/>
    <n v="0"/>
    <n v="0"/>
    <s v="."/>
    <n v="0"/>
    <s v="."/>
    <n v="0"/>
    <s v="-"/>
    <s v="-"/>
    <s v="-"/>
    <s v="-"/>
    <s v="a"/>
    <n v="0"/>
    <s v="."/>
    <n v="0"/>
    <s v="-"/>
    <s v="-"/>
    <s v="-"/>
    <s v="."/>
    <n v="0"/>
    <s v="."/>
    <x v="1"/>
  </r>
  <r>
    <x v="23"/>
    <s v="Services"/>
    <x v="9"/>
    <m/>
    <x v="6"/>
    <s v="-"/>
    <n v="0.49809085306446632"/>
    <n v="0.49809085306446632"/>
    <s v="."/>
    <m/>
    <n v="0.49809085306446632"/>
    <n v="2.1294036930867765E-3"/>
    <n v="0.49596144937137954"/>
    <n v="1.8629714901219202E-3"/>
    <s v="."/>
    <n v="2.6643220296485639E-4"/>
    <s v="."/>
    <n v="0"/>
    <s v="-"/>
    <s v="-"/>
    <s v="-"/>
    <s v="-"/>
    <s v="a"/>
    <n v="9.1268006457294205E-3"/>
    <s v="."/>
    <n v="0.48683464872565013"/>
    <s v="-"/>
    <s v="-"/>
    <s v="-"/>
    <s v="."/>
    <n v="0"/>
    <s v="."/>
    <x v="1"/>
  </r>
  <r>
    <x v="23"/>
    <s v="Services"/>
    <x v="9"/>
    <m/>
    <x v="7"/>
    <s v="-"/>
    <n v="0"/>
    <n v="0"/>
    <s v="."/>
    <m/>
    <n v="0"/>
    <n v="0"/>
    <n v="0"/>
    <n v="0"/>
    <s v="."/>
    <n v="0"/>
    <s v="."/>
    <n v="0"/>
    <s v="-"/>
    <s v="-"/>
    <s v="-"/>
    <s v="-"/>
    <s v="a"/>
    <n v="0"/>
    <s v="."/>
    <n v="0"/>
    <s v="-"/>
    <s v="-"/>
    <s v="-"/>
    <s v="."/>
    <n v="0"/>
    <s v="."/>
    <x v="1"/>
  </r>
  <r>
    <x v="23"/>
    <s v="Services"/>
    <x v="9"/>
    <m/>
    <x v="8"/>
    <s v="-"/>
    <n v="0"/>
    <n v="0"/>
    <s v="."/>
    <m/>
    <n v="0"/>
    <n v="0"/>
    <n v="0"/>
    <n v="0"/>
    <s v="."/>
    <n v="0"/>
    <s v="."/>
    <n v="0"/>
    <s v="-"/>
    <s v="-"/>
    <s v="-"/>
    <s v="-"/>
    <s v="a"/>
    <n v="0"/>
    <s v="."/>
    <n v="0"/>
    <s v="-"/>
    <s v="-"/>
    <s v="-"/>
    <s v="."/>
    <n v="0"/>
    <s v="."/>
    <x v="1"/>
  </r>
  <r>
    <x v="23"/>
    <s v="Services"/>
    <x v="9"/>
    <m/>
    <x v="9"/>
    <s v="-"/>
    <n v="0"/>
    <n v="0"/>
    <s v="."/>
    <m/>
    <n v="0"/>
    <n v="0"/>
    <n v="0"/>
    <n v="0"/>
    <s v="."/>
    <n v="0"/>
    <s v="."/>
    <n v="0"/>
    <s v="-"/>
    <s v="-"/>
    <s v="-"/>
    <s v="-"/>
    <s v="a"/>
    <n v="0"/>
    <s v="."/>
    <n v="0"/>
    <s v="-"/>
    <s v="-"/>
    <s v="-"/>
    <s v="."/>
    <n v="0"/>
    <s v="."/>
    <x v="1"/>
  </r>
  <r>
    <x v="23"/>
    <s v="Services"/>
    <x v="9"/>
    <m/>
    <x v="10"/>
    <s v="-"/>
    <n v="0"/>
    <n v="0"/>
    <s v="."/>
    <m/>
    <n v="0"/>
    <n v="0"/>
    <n v="0"/>
    <n v="0"/>
    <s v="."/>
    <n v="0"/>
    <s v="."/>
    <n v="0"/>
    <s v="-"/>
    <s v="-"/>
    <s v="-"/>
    <s v="-"/>
    <s v="a"/>
    <n v="0"/>
    <s v="."/>
    <n v="0"/>
    <s v="-"/>
    <s v="-"/>
    <s v="-"/>
    <s v="."/>
    <n v="0"/>
    <s v="."/>
    <x v="1"/>
  </r>
  <r>
    <x v="23"/>
    <s v="Services"/>
    <x v="9"/>
    <m/>
    <x v="11"/>
    <s v="-"/>
    <n v="0"/>
    <n v="0"/>
    <s v="."/>
    <m/>
    <n v="0"/>
    <n v="0"/>
    <n v="0"/>
    <n v="0"/>
    <s v="."/>
    <n v="0"/>
    <s v="."/>
    <n v="0"/>
    <s v="-"/>
    <s v="-"/>
    <s v="-"/>
    <s v="-"/>
    <s v="a"/>
    <n v="0"/>
    <s v="."/>
    <n v="0"/>
    <s v="-"/>
    <s v="-"/>
    <s v="-"/>
    <s v="."/>
    <n v="0"/>
    <s v="."/>
    <x v="1"/>
  </r>
  <r>
    <x v="23"/>
    <s v="Services"/>
    <x v="9"/>
    <m/>
    <x v="12"/>
    <s v="-"/>
    <n v="0"/>
    <n v="0"/>
    <s v="."/>
    <m/>
    <n v="0"/>
    <n v="0"/>
    <n v="0"/>
    <n v="0"/>
    <s v="."/>
    <n v="0"/>
    <s v="."/>
    <n v="0"/>
    <s v="-"/>
    <s v="-"/>
    <s v="-"/>
    <s v="-"/>
    <s v="a"/>
    <n v="0"/>
    <s v="."/>
    <n v="0"/>
    <s v="-"/>
    <s v="-"/>
    <s v="-"/>
    <s v="."/>
    <n v="0"/>
    <s v="."/>
    <x v="1"/>
  </r>
  <r>
    <x v="23"/>
    <s v="Services"/>
    <x v="9"/>
    <m/>
    <x v="13"/>
    <s v="-"/>
    <n v="0"/>
    <n v="0"/>
    <s v="."/>
    <m/>
    <n v="0"/>
    <n v="0"/>
    <n v="0"/>
    <n v="0"/>
    <s v="."/>
    <n v="0"/>
    <s v="."/>
    <n v="0"/>
    <s v="-"/>
    <s v="-"/>
    <s v="-"/>
    <s v="-"/>
    <s v="a"/>
    <n v="0"/>
    <s v="."/>
    <n v="0"/>
    <s v="-"/>
    <s v="-"/>
    <s v="-"/>
    <s v="."/>
    <n v="0"/>
    <s v="."/>
    <x v="1"/>
  </r>
  <r>
    <x v="23"/>
    <s v="Services"/>
    <x v="9"/>
    <m/>
    <x v="14"/>
    <s v="-"/>
    <n v="0"/>
    <n v="0"/>
    <s v="."/>
    <m/>
    <n v="0"/>
    <n v="0"/>
    <n v="0"/>
    <n v="0"/>
    <s v="."/>
    <n v="0"/>
    <s v="."/>
    <n v="0"/>
    <s v="-"/>
    <s v="-"/>
    <s v="-"/>
    <s v="-"/>
    <s v="a"/>
    <n v="0"/>
    <s v="."/>
    <n v="0"/>
    <s v="-"/>
    <s v="-"/>
    <s v="-"/>
    <s v="."/>
    <n v="0"/>
    <s v="."/>
    <x v="1"/>
  </r>
  <r>
    <x v="24"/>
    <s v="Services"/>
    <x v="1"/>
    <m/>
    <x v="1"/>
    <n v="5.3346809999999998"/>
    <n v="-2.1124405714901631"/>
    <n v="3.2222404285098367"/>
    <s v="."/>
    <m/>
    <n v="3.2222404285098367"/>
    <n v="2.4216559815874263"/>
    <n v="0.80058444692241015"/>
    <n v="1.8142827515845921"/>
    <s v="."/>
    <n v="0.28141609508545112"/>
    <s v="."/>
    <n v="0.32595713491738337"/>
    <s v="-"/>
    <s v="-"/>
    <s v="-"/>
    <s v="-"/>
    <s v="a"/>
    <n v="0.36814659790400595"/>
    <s v="."/>
    <n v="0.43243784901840415"/>
    <s v="-"/>
    <s v="-"/>
    <s v="-"/>
    <s v="."/>
    <n v="0"/>
    <s v="."/>
    <x v="1"/>
  </r>
  <r>
    <x v="24"/>
    <s v="Services"/>
    <x v="1"/>
    <m/>
    <x v="2"/>
    <n v="0"/>
    <n v="0"/>
    <n v="0"/>
    <s v="."/>
    <m/>
    <n v="0"/>
    <n v="0"/>
    <n v="0"/>
    <n v="0"/>
    <s v="."/>
    <n v="0"/>
    <s v="."/>
    <n v="0"/>
    <s v="-"/>
    <s v="-"/>
    <s v="-"/>
    <s v="-"/>
    <s v="a"/>
    <n v="0"/>
    <s v="."/>
    <n v="0"/>
    <s v="-"/>
    <s v="-"/>
    <s v="-"/>
    <s v="."/>
    <n v="0"/>
    <s v="."/>
    <x v="1"/>
  </r>
  <r>
    <x v="24"/>
    <s v="Services"/>
    <x v="1"/>
    <m/>
    <x v="3"/>
    <n v="1.2188239999999999"/>
    <n v="0"/>
    <n v="1.2188239999999999"/>
    <s v="."/>
    <m/>
    <n v="1.2188239999999999"/>
    <n v="1.2188239999999999"/>
    <n v="0"/>
    <n v="1.057906168456666"/>
    <s v="."/>
    <n v="0.16091783154333394"/>
    <s v="."/>
    <n v="0"/>
    <s v="-"/>
    <s v="-"/>
    <s v="-"/>
    <s v="-"/>
    <s v="a"/>
    <n v="0"/>
    <s v="."/>
    <n v="0"/>
    <s v="-"/>
    <s v="-"/>
    <s v="-"/>
    <s v="."/>
    <n v="0"/>
    <s v="."/>
    <x v="1"/>
  </r>
  <r>
    <x v="24"/>
    <s v="Services"/>
    <x v="1"/>
    <m/>
    <x v="4"/>
    <n v="0.15351599999999999"/>
    <n v="0"/>
    <n v="0.15351599999999999"/>
    <s v="."/>
    <m/>
    <n v="0.15351599999999999"/>
    <n v="0.15351599999999999"/>
    <n v="0"/>
    <n v="0.1315914958615545"/>
    <s v="."/>
    <n v="2.1924504138445496E-2"/>
    <s v="."/>
    <n v="0"/>
    <s v="-"/>
    <s v="-"/>
    <s v="-"/>
    <s v="-"/>
    <s v="a"/>
    <n v="0"/>
    <s v="."/>
    <n v="0"/>
    <s v="-"/>
    <s v="-"/>
    <s v="-"/>
    <s v="."/>
    <n v="0"/>
    <s v="."/>
    <x v="1"/>
  </r>
  <r>
    <x v="24"/>
    <s v="Services"/>
    <x v="1"/>
    <m/>
    <x v="5"/>
    <n v="0"/>
    <n v="0"/>
    <n v="0"/>
    <s v="."/>
    <m/>
    <n v="0"/>
    <n v="0"/>
    <n v="0"/>
    <n v="0"/>
    <s v="."/>
    <n v="0"/>
    <s v="."/>
    <n v="0"/>
    <s v="-"/>
    <s v="-"/>
    <s v="-"/>
    <s v="-"/>
    <s v="a"/>
    <n v="0"/>
    <s v="."/>
    <n v="0"/>
    <s v="-"/>
    <s v="-"/>
    <s v="-"/>
    <s v="."/>
    <n v="0"/>
    <s v="."/>
    <x v="1"/>
  </r>
  <r>
    <x v="24"/>
    <s v="Services"/>
    <x v="1"/>
    <m/>
    <x v="6"/>
    <n v="3.2901269999999996"/>
    <n v="-2.0011065714901628"/>
    <n v="1.2890204285098368"/>
    <s v="."/>
    <m/>
    <n v="1.2890204285098368"/>
    <n v="0.48843598158742663"/>
    <n v="0.80058444692241015"/>
    <n v="0.140038439915709"/>
    <s v="."/>
    <n v="2.2440406754334296E-2"/>
    <s v="."/>
    <n v="0.32595713491738337"/>
    <s v="-"/>
    <s v="-"/>
    <s v="-"/>
    <s v="-"/>
    <s v="a"/>
    <n v="0.36814659790400595"/>
    <s v="."/>
    <n v="0.43243784901840415"/>
    <s v="-"/>
    <s v="-"/>
    <s v="-"/>
    <s v="."/>
    <n v="0"/>
    <s v="."/>
    <x v="1"/>
  </r>
  <r>
    <x v="24"/>
    <s v="Services"/>
    <x v="1"/>
    <m/>
    <x v="7"/>
    <n v="0.53381699999999999"/>
    <n v="4.0630000000001498E-3"/>
    <n v="0.53788000000000014"/>
    <s v="c.ISE.29"/>
    <m/>
    <n v="0.53788000000000014"/>
    <n v="0.53788000000000014"/>
    <n v="0"/>
    <n v="0.46512483304185304"/>
    <s v="."/>
    <n v="7.2755166958147044E-2"/>
    <s v="."/>
    <n v="0"/>
    <s v="-"/>
    <s v="-"/>
    <s v="-"/>
    <s v="-"/>
    <s v="a"/>
    <n v="0"/>
    <s v="."/>
    <n v="0"/>
    <s v="-"/>
    <s v="-"/>
    <s v="-"/>
    <s v="."/>
    <n v="0"/>
    <s v="."/>
    <x v="1"/>
  </r>
  <r>
    <x v="24"/>
    <s v="Services"/>
    <x v="1"/>
    <m/>
    <x v="8"/>
    <n v="0"/>
    <n v="0"/>
    <n v="0"/>
    <s v="."/>
    <m/>
    <n v="0"/>
    <n v="0"/>
    <n v="0"/>
    <n v="0"/>
    <s v="."/>
    <n v="0"/>
    <s v="."/>
    <n v="0"/>
    <s v="-"/>
    <s v="-"/>
    <s v="-"/>
    <s v="-"/>
    <s v="a"/>
    <n v="0"/>
    <s v="."/>
    <n v="0"/>
    <s v="-"/>
    <s v="-"/>
    <s v="-"/>
    <s v="."/>
    <n v="0"/>
    <s v="."/>
    <x v="1"/>
  </r>
  <r>
    <x v="24"/>
    <s v="Services"/>
    <x v="1"/>
    <m/>
    <x v="9"/>
    <n v="0"/>
    <n v="0"/>
    <n v="0"/>
    <s v="c.Obs.1"/>
    <m/>
    <n v="0"/>
    <n v="0"/>
    <n v="0"/>
    <n v="0"/>
    <s v="."/>
    <n v="0"/>
    <s v="."/>
    <n v="0"/>
    <s v="-"/>
    <s v="-"/>
    <s v="-"/>
    <s v="-"/>
    <s v="a"/>
    <n v="0"/>
    <s v="."/>
    <n v="0"/>
    <s v="-"/>
    <s v="-"/>
    <s v="-"/>
    <s v="."/>
    <n v="0"/>
    <s v="."/>
    <x v="1"/>
  </r>
  <r>
    <x v="24"/>
    <s v="Services"/>
    <x v="1"/>
    <m/>
    <x v="10"/>
    <n v="2.4423E-2"/>
    <n v="-1.4230000000000007E-3"/>
    <n v="2.3E-2"/>
    <s v="c.Obs.1"/>
    <m/>
    <n v="2.3E-2"/>
    <n v="2.3E-2"/>
    <n v="0"/>
    <n v="1.9621814308809632E-2"/>
    <s v="."/>
    <n v="3.3781856911903668E-3"/>
    <s v="."/>
    <n v="0"/>
    <s v="-"/>
    <s v="-"/>
    <s v="-"/>
    <s v="-"/>
    <s v="a"/>
    <n v="0"/>
    <s v="."/>
    <n v="0"/>
    <s v="-"/>
    <s v="-"/>
    <s v="-"/>
    <s v="."/>
    <n v="0"/>
    <s v="."/>
    <x v="1"/>
  </r>
  <r>
    <x v="24"/>
    <s v="Services"/>
    <x v="1"/>
    <m/>
    <x v="11"/>
    <n v="0.115137"/>
    <n v="-0.115137"/>
    <n v="0"/>
    <s v="c.Obs.1"/>
    <m/>
    <n v="0"/>
    <n v="0"/>
    <n v="0"/>
    <n v="0"/>
    <s v="."/>
    <n v="0"/>
    <s v="."/>
    <n v="0"/>
    <s v="-"/>
    <s v="-"/>
    <s v="-"/>
    <s v="-"/>
    <s v="a"/>
    <n v="0"/>
    <s v="."/>
    <n v="0"/>
    <s v="-"/>
    <s v="-"/>
    <s v="-"/>
    <s v="."/>
    <n v="0"/>
    <s v="."/>
    <x v="1"/>
  </r>
  <r>
    <x v="24"/>
    <s v="Services"/>
    <x v="1"/>
    <m/>
    <x v="12"/>
    <n v="0"/>
    <n v="0"/>
    <n v="0"/>
    <s v="c.Obs.1"/>
    <m/>
    <n v="0"/>
    <n v="0"/>
    <n v="0"/>
    <n v="0"/>
    <s v="."/>
    <n v="0"/>
    <s v="."/>
    <n v="0"/>
    <s v="-"/>
    <s v="-"/>
    <s v="-"/>
    <s v="-"/>
    <s v="a"/>
    <n v="0"/>
    <s v="."/>
    <n v="0"/>
    <s v="-"/>
    <s v="-"/>
    <s v="-"/>
    <s v="."/>
    <n v="0"/>
    <s v="."/>
    <x v="1"/>
  </r>
  <r>
    <x v="24"/>
    <s v="Services"/>
    <x v="1"/>
    <m/>
    <x v="13"/>
    <s v="-"/>
    <n v="0"/>
    <n v="0"/>
    <s v="c.Obs.2"/>
    <m/>
    <n v="0"/>
    <n v="0"/>
    <n v="0"/>
    <n v="0"/>
    <s v="."/>
    <n v="0"/>
    <s v="."/>
    <n v="0"/>
    <s v="-"/>
    <s v="-"/>
    <s v="-"/>
    <s v="-"/>
    <s v="a"/>
    <n v="0"/>
    <s v="."/>
    <n v="0"/>
    <s v="-"/>
    <s v="-"/>
    <s v="-"/>
    <s v="."/>
    <n v="0"/>
    <s v="."/>
    <x v="1"/>
  </r>
  <r>
    <x v="24"/>
    <s v="Services"/>
    <x v="1"/>
    <m/>
    <x v="14"/>
    <s v="-"/>
    <n v="0"/>
    <n v="0"/>
    <s v="."/>
    <m/>
    <n v="0"/>
    <n v="0"/>
    <n v="0"/>
    <n v="0"/>
    <s v="."/>
    <n v="0"/>
    <s v="."/>
    <n v="0"/>
    <s v="-"/>
    <s v="-"/>
    <s v="-"/>
    <s v="-"/>
    <s v="a"/>
    <n v="0"/>
    <s v="."/>
    <n v="0"/>
    <s v="-"/>
    <s v="-"/>
    <s v="-"/>
    <s v="."/>
    <n v="0"/>
    <s v="."/>
    <x v="1"/>
  </r>
  <r>
    <x v="24"/>
    <s v="Services"/>
    <x v="2"/>
    <m/>
    <x v="1"/>
    <s v="-"/>
    <n v="0.75985530665294876"/>
    <n v="0.75985530665294876"/>
    <s v="."/>
    <m/>
    <n v="0.75985530665294876"/>
    <n v="0.4094745589380282"/>
    <n v="0.35038074771492056"/>
    <n v="0.36723835885670403"/>
    <s v="."/>
    <n v="4.2236200081324192E-2"/>
    <s v="."/>
    <n v="0"/>
    <s v="-"/>
    <s v="-"/>
    <s v="-"/>
    <s v="-"/>
    <s v="a"/>
    <n v="0.18426964316718814"/>
    <s v="."/>
    <n v="0.1661111045477324"/>
    <s v="-"/>
    <s v="-"/>
    <s v="-"/>
    <s v="."/>
    <n v="0"/>
    <s v="."/>
    <x v="1"/>
  </r>
  <r>
    <x v="24"/>
    <s v="Services"/>
    <x v="2"/>
    <m/>
    <x v="2"/>
    <s v="-"/>
    <n v="0"/>
    <n v="0"/>
    <s v="."/>
    <m/>
    <n v="0"/>
    <n v="0"/>
    <n v="0"/>
    <n v="0"/>
    <s v="."/>
    <n v="0"/>
    <s v="."/>
    <n v="0"/>
    <s v="-"/>
    <s v="-"/>
    <s v="-"/>
    <s v="-"/>
    <s v="a"/>
    <n v="0"/>
    <s v="."/>
    <n v="0"/>
    <s v="-"/>
    <s v="-"/>
    <s v="-"/>
    <s v="."/>
    <n v="0"/>
    <s v="."/>
    <x v="1"/>
  </r>
  <r>
    <x v="24"/>
    <s v="Services"/>
    <x v="2"/>
    <m/>
    <x v="3"/>
    <s v="-"/>
    <n v="0.24193701335915652"/>
    <n v="0.24193701335915652"/>
    <s v="."/>
    <m/>
    <n v="0.24193701335915652"/>
    <n v="0.24193701335915652"/>
    <n v="0"/>
    <n v="0.21718086558299013"/>
    <s v="."/>
    <n v="2.4756147776166387E-2"/>
    <s v="."/>
    <n v="0"/>
    <s v="-"/>
    <s v="-"/>
    <s v="-"/>
    <s v="-"/>
    <s v="a"/>
    <n v="0"/>
    <s v="."/>
    <n v="0"/>
    <s v="-"/>
    <s v="-"/>
    <s v="-"/>
    <s v="."/>
    <n v="0"/>
    <s v="."/>
    <x v="1"/>
  </r>
  <r>
    <x v="24"/>
    <s v="Services"/>
    <x v="2"/>
    <m/>
    <x v="4"/>
    <s v="-"/>
    <n v="2.869215503619265E-2"/>
    <n v="2.869215503619265E-2"/>
    <s v="."/>
    <m/>
    <n v="2.869215503619265E-2"/>
    <n v="2.869215503619265E-2"/>
    <n v="0"/>
    <n v="2.5637268844913647E-2"/>
    <s v="."/>
    <n v="3.0548861912790015E-3"/>
    <s v="."/>
    <n v="0"/>
    <s v="-"/>
    <s v="-"/>
    <s v="-"/>
    <s v="-"/>
    <s v="a"/>
    <n v="0"/>
    <s v="."/>
    <n v="0"/>
    <s v="-"/>
    <s v="-"/>
    <s v="-"/>
    <s v="."/>
    <n v="0"/>
    <s v="."/>
    <x v="1"/>
  </r>
  <r>
    <x v="24"/>
    <s v="Services"/>
    <x v="2"/>
    <m/>
    <x v="5"/>
    <s v="-"/>
    <n v="0"/>
    <n v="0"/>
    <s v="."/>
    <m/>
    <n v="0"/>
    <n v="0"/>
    <n v="0"/>
    <n v="0"/>
    <s v="."/>
    <n v="0"/>
    <s v="."/>
    <n v="0"/>
    <s v="-"/>
    <s v="-"/>
    <s v="-"/>
    <s v="-"/>
    <s v="a"/>
    <n v="0"/>
    <s v="."/>
    <n v="0"/>
    <s v="-"/>
    <s v="-"/>
    <s v="-"/>
    <s v="."/>
    <n v="0"/>
    <s v="."/>
    <x v="1"/>
  </r>
  <r>
    <x v="24"/>
    <s v="Services"/>
    <x v="2"/>
    <m/>
    <x v="6"/>
    <s v="-"/>
    <n v="0.38085961285401609"/>
    <n v="0.38085961285401609"/>
    <s v="."/>
    <m/>
    <n v="0.38085961285401609"/>
    <n v="3.0478865139095548E-2"/>
    <n v="0.35038074771492056"/>
    <n v="2.7268679001238229E-2"/>
    <s v="."/>
    <n v="3.2101861378573187E-3"/>
    <s v="."/>
    <n v="0"/>
    <s v="-"/>
    <s v="-"/>
    <s v="-"/>
    <s v="-"/>
    <s v="a"/>
    <n v="0.18426964316718814"/>
    <s v="."/>
    <n v="0.1661111045477324"/>
    <s v="-"/>
    <s v="-"/>
    <s v="-"/>
    <s v="."/>
    <n v="0"/>
    <s v="."/>
    <x v="1"/>
  </r>
  <r>
    <x v="24"/>
    <s v="Services"/>
    <x v="2"/>
    <m/>
    <x v="7"/>
    <s v="-"/>
    <n v="0.10408916507029867"/>
    <n v="0.10408916507029867"/>
    <s v="."/>
    <m/>
    <n v="0.10408916507029867"/>
    <n v="0.10408916507029867"/>
    <n v="0"/>
    <n v="9.3324973674734968E-2"/>
    <s v="."/>
    <n v="1.0764191395563694E-2"/>
    <s v="."/>
    <n v="0"/>
    <s v="-"/>
    <s v="-"/>
    <s v="-"/>
    <s v="-"/>
    <s v="a"/>
    <n v="0"/>
    <s v="."/>
    <n v="0"/>
    <s v="-"/>
    <s v="-"/>
    <s v="-"/>
    <s v="."/>
    <n v="0"/>
    <s v="."/>
    <x v="1"/>
  </r>
  <r>
    <x v="24"/>
    <s v="Services"/>
    <x v="2"/>
    <m/>
    <x v="8"/>
    <s v="-"/>
    <n v="0"/>
    <n v="0"/>
    <s v="."/>
    <m/>
    <n v="0"/>
    <n v="0"/>
    <n v="0"/>
    <n v="0"/>
    <s v="."/>
    <n v="0"/>
    <s v="."/>
    <n v="0"/>
    <s v="-"/>
    <s v="-"/>
    <s v="-"/>
    <s v="-"/>
    <s v="a"/>
    <n v="0"/>
    <s v="."/>
    <n v="0"/>
    <s v="-"/>
    <s v="-"/>
    <s v="-"/>
    <s v="."/>
    <n v="0"/>
    <s v="."/>
    <x v="1"/>
  </r>
  <r>
    <x v="24"/>
    <s v="Services"/>
    <x v="2"/>
    <m/>
    <x v="9"/>
    <s v="-"/>
    <n v="0"/>
    <n v="0"/>
    <s v="."/>
    <m/>
    <n v="0"/>
    <n v="0"/>
    <n v="0"/>
    <n v="0"/>
    <s v="."/>
    <n v="0"/>
    <s v="."/>
    <n v="0"/>
    <s v="-"/>
    <s v="-"/>
    <s v="-"/>
    <s v="-"/>
    <s v="a"/>
    <n v="0"/>
    <s v="."/>
    <n v="0"/>
    <s v="-"/>
    <s v="-"/>
    <s v="-"/>
    <s v="."/>
    <n v="0"/>
    <s v="."/>
    <x v="1"/>
  </r>
  <r>
    <x v="24"/>
    <s v="Services"/>
    <x v="2"/>
    <m/>
    <x v="10"/>
    <s v="-"/>
    <n v="4.2773603332848225E-3"/>
    <n v="4.2773603332848225E-3"/>
    <s v="."/>
    <m/>
    <n v="4.2773603332848225E-3"/>
    <n v="4.2773603332848225E-3"/>
    <n v="0"/>
    <n v="3.8265717528270385E-3"/>
    <s v="."/>
    <n v="4.5078858045778354E-4"/>
    <s v="."/>
    <n v="0"/>
    <s v="-"/>
    <s v="-"/>
    <s v="-"/>
    <s v="-"/>
    <s v="a"/>
    <n v="0"/>
    <s v="."/>
    <n v="0"/>
    <s v="-"/>
    <s v="-"/>
    <s v="-"/>
    <s v="."/>
    <n v="0"/>
    <s v="."/>
    <x v="1"/>
  </r>
  <r>
    <x v="24"/>
    <s v="Services"/>
    <x v="2"/>
    <m/>
    <x v="11"/>
    <s v="-"/>
    <n v="0"/>
    <n v="0"/>
    <s v="."/>
    <m/>
    <n v="0"/>
    <n v="0"/>
    <n v="0"/>
    <n v="0"/>
    <s v="."/>
    <n v="0"/>
    <s v="."/>
    <n v="0"/>
    <s v="-"/>
    <s v="-"/>
    <s v="-"/>
    <s v="-"/>
    <s v="a"/>
    <n v="0"/>
    <s v="."/>
    <n v="0"/>
    <s v="-"/>
    <s v="-"/>
    <s v="-"/>
    <s v="."/>
    <n v="0"/>
    <s v="."/>
    <x v="1"/>
  </r>
  <r>
    <x v="24"/>
    <s v="Services"/>
    <x v="2"/>
    <m/>
    <x v="12"/>
    <s v="-"/>
    <n v="0"/>
    <n v="0"/>
    <s v="."/>
    <m/>
    <n v="0"/>
    <n v="0"/>
    <n v="0"/>
    <n v="0"/>
    <s v="."/>
    <n v="0"/>
    <s v="."/>
    <n v="0"/>
    <s v="-"/>
    <s v="-"/>
    <s v="-"/>
    <s v="-"/>
    <s v="a"/>
    <n v="0"/>
    <s v="."/>
    <n v="0"/>
    <s v="-"/>
    <s v="-"/>
    <s v="-"/>
    <s v="."/>
    <n v="0"/>
    <s v="."/>
    <x v="1"/>
  </r>
  <r>
    <x v="24"/>
    <s v="Services"/>
    <x v="2"/>
    <m/>
    <x v="13"/>
    <s v="-"/>
    <n v="0"/>
    <n v="0"/>
    <s v="."/>
    <m/>
    <n v="0"/>
    <n v="0"/>
    <n v="0"/>
    <n v="0"/>
    <s v="."/>
    <n v="0"/>
    <s v="."/>
    <n v="0"/>
    <s v="-"/>
    <s v="-"/>
    <s v="-"/>
    <s v="-"/>
    <s v="a"/>
    <n v="0"/>
    <s v="."/>
    <n v="0"/>
    <s v="-"/>
    <s v="-"/>
    <s v="-"/>
    <s v="."/>
    <n v="0"/>
    <s v="."/>
    <x v="1"/>
  </r>
  <r>
    <x v="24"/>
    <s v="Services"/>
    <x v="2"/>
    <m/>
    <x v="14"/>
    <s v="-"/>
    <n v="0"/>
    <n v="0"/>
    <s v="."/>
    <m/>
    <n v="0"/>
    <n v="0"/>
    <n v="0"/>
    <n v="0"/>
    <s v="."/>
    <n v="0"/>
    <s v="."/>
    <n v="0"/>
    <s v="-"/>
    <s v="-"/>
    <s v="-"/>
    <s v="-"/>
    <s v="a"/>
    <n v="0"/>
    <s v="."/>
    <n v="0"/>
    <s v="-"/>
    <s v="-"/>
    <s v="-"/>
    <s v="."/>
    <n v="0"/>
    <s v="."/>
    <x v="1"/>
  </r>
  <r>
    <x v="24"/>
    <s v="Services"/>
    <x v="3"/>
    <m/>
    <x v="1"/>
    <s v="-"/>
    <n v="0.58750363867031596"/>
    <n v="0.58750363867031596"/>
    <s v="."/>
    <m/>
    <n v="0.58750363867031596"/>
    <n v="0.38149141811617771"/>
    <n v="0.20601222055413826"/>
    <n v="0.1540948460958883"/>
    <s v="."/>
    <n v="7.9117937647427958E-2"/>
    <s v="."/>
    <n v="0.14827863437286143"/>
    <s v="-"/>
    <s v="-"/>
    <s v="-"/>
    <s v="-"/>
    <s v="a"/>
    <n v="6.2372560175483475E-2"/>
    <s v="."/>
    <n v="0.14363966037865478"/>
    <s v="-"/>
    <s v="-"/>
    <s v="-"/>
    <s v="."/>
    <n v="0"/>
    <s v="."/>
    <x v="1"/>
  </r>
  <r>
    <x v="24"/>
    <s v="Services"/>
    <x v="3"/>
    <m/>
    <x v="2"/>
    <s v="-"/>
    <n v="0"/>
    <n v="0"/>
    <s v="."/>
    <m/>
    <n v="0"/>
    <n v="0"/>
    <n v="0"/>
    <n v="0"/>
    <s v="."/>
    <n v="0"/>
    <s v="."/>
    <n v="0"/>
    <s v="-"/>
    <s v="-"/>
    <s v="-"/>
    <s v="-"/>
    <s v="a"/>
    <n v="0"/>
    <s v="."/>
    <n v="0"/>
    <s v="-"/>
    <s v="-"/>
    <s v="-"/>
    <s v="."/>
    <n v="0"/>
    <s v="."/>
    <x v="1"/>
  </r>
  <r>
    <x v="24"/>
    <s v="Services"/>
    <x v="3"/>
    <m/>
    <x v="3"/>
    <s v="-"/>
    <n v="0.13281229383528681"/>
    <n v="0.13281229383528681"/>
    <s v="."/>
    <m/>
    <n v="0.13281229383528681"/>
    <n v="0.13281229383528681"/>
    <n v="0"/>
    <n v="8.8463507715656045E-2"/>
    <s v="."/>
    <n v="4.4348786119630758E-2"/>
    <s v="."/>
    <n v="0"/>
    <s v="-"/>
    <s v="-"/>
    <s v="-"/>
    <s v="-"/>
    <s v="a"/>
    <n v="0"/>
    <s v="."/>
    <n v="0"/>
    <s v="-"/>
    <s v="-"/>
    <s v="-"/>
    <s v="."/>
    <n v="0"/>
    <s v="."/>
    <x v="1"/>
  </r>
  <r>
    <x v="24"/>
    <s v="Services"/>
    <x v="3"/>
    <m/>
    <x v="4"/>
    <s v="-"/>
    <n v="1.8410673312644933E-2"/>
    <n v="1.8410673312644933E-2"/>
    <s v="."/>
    <m/>
    <n v="1.8410673312644933E-2"/>
    <n v="1.8410673312644933E-2"/>
    <n v="0"/>
    <n v="1.1907120965431848E-2"/>
    <s v="."/>
    <n v="6.5035523472130865E-3"/>
    <s v="."/>
    <n v="0"/>
    <s v="-"/>
    <s v="-"/>
    <s v="-"/>
    <s v="-"/>
    <s v="a"/>
    <n v="0"/>
    <s v="."/>
    <n v="0"/>
    <s v="-"/>
    <s v="-"/>
    <s v="-"/>
    <s v="."/>
    <n v="0"/>
    <s v="."/>
    <x v="1"/>
  </r>
  <r>
    <x v="24"/>
    <s v="Services"/>
    <x v="3"/>
    <m/>
    <x v="5"/>
    <s v="-"/>
    <n v="0"/>
    <n v="0"/>
    <s v="."/>
    <m/>
    <n v="0"/>
    <n v="0"/>
    <n v="0"/>
    <n v="0"/>
    <s v="."/>
    <n v="0"/>
    <s v="."/>
    <n v="0"/>
    <s v="-"/>
    <s v="-"/>
    <s v="-"/>
    <s v="-"/>
    <s v="a"/>
    <n v="0"/>
    <s v="."/>
    <n v="0"/>
    <s v="-"/>
    <s v="-"/>
    <s v="-"/>
    <s v="."/>
    <n v="0"/>
    <s v="."/>
    <x v="1"/>
  </r>
  <r>
    <x v="24"/>
    <s v="Services"/>
    <x v="3"/>
    <m/>
    <x v="6"/>
    <s v="-"/>
    <n v="0.37264248140009149"/>
    <n v="0.37264248140009149"/>
    <s v="."/>
    <m/>
    <n v="0.37264248140009149"/>
    <n v="0.16663026084595323"/>
    <n v="0.20601222055413826"/>
    <n v="1.1905223757553192E-2"/>
    <s v="."/>
    <n v="6.4464027155386036E-3"/>
    <s v="."/>
    <n v="0.14827863437286143"/>
    <s v="-"/>
    <s v="-"/>
    <s v="-"/>
    <s v="-"/>
    <s v="a"/>
    <n v="6.2372560175483475E-2"/>
    <s v="."/>
    <n v="0.14363966037865478"/>
    <s v="-"/>
    <s v="-"/>
    <s v="-"/>
    <s v="."/>
    <n v="0"/>
    <s v="."/>
    <x v="1"/>
  </r>
  <r>
    <x v="24"/>
    <s v="Services"/>
    <x v="3"/>
    <m/>
    <x v="7"/>
    <s v="-"/>
    <n v="6.0725362889629576E-2"/>
    <n v="6.0725362889629576E-2"/>
    <s v="."/>
    <m/>
    <n v="6.0725362889629576E-2"/>
    <n v="6.0725362889629576E-2"/>
    <n v="0"/>
    <n v="3.9959881227003335E-2"/>
    <s v="."/>
    <n v="2.0765481662626241E-2"/>
    <s v="."/>
    <n v="0"/>
    <s v="-"/>
    <s v="-"/>
    <s v="-"/>
    <s v="-"/>
    <s v="a"/>
    <n v="0"/>
    <s v="."/>
    <n v="0"/>
    <s v="-"/>
    <s v="-"/>
    <s v="-"/>
    <s v="."/>
    <n v="0"/>
    <s v="."/>
    <x v="1"/>
  </r>
  <r>
    <x v="24"/>
    <s v="Services"/>
    <x v="3"/>
    <m/>
    <x v="8"/>
    <s v="-"/>
    <n v="0"/>
    <n v="0"/>
    <s v="."/>
    <m/>
    <n v="0"/>
    <n v="0"/>
    <n v="0"/>
    <n v="0"/>
    <s v="."/>
    <n v="0"/>
    <s v="."/>
    <n v="0"/>
    <s v="-"/>
    <s v="-"/>
    <s v="-"/>
    <s v="-"/>
    <s v="a"/>
    <n v="0"/>
    <s v="."/>
    <n v="0"/>
    <s v="-"/>
    <s v="-"/>
    <s v="-"/>
    <s v="."/>
    <n v="0"/>
    <s v="."/>
    <x v="1"/>
  </r>
  <r>
    <x v="24"/>
    <s v="Services"/>
    <x v="3"/>
    <m/>
    <x v="9"/>
    <s v="-"/>
    <n v="0"/>
    <n v="0"/>
    <s v="."/>
    <m/>
    <n v="0"/>
    <n v="0"/>
    <n v="0"/>
    <n v="0"/>
    <s v="."/>
    <n v="0"/>
    <s v="."/>
    <n v="0"/>
    <s v="-"/>
    <s v="-"/>
    <s v="-"/>
    <s v="-"/>
    <s v="a"/>
    <n v="0"/>
    <s v="."/>
    <n v="0"/>
    <s v="-"/>
    <s v="-"/>
    <s v="-"/>
    <s v="."/>
    <n v="0"/>
    <s v="."/>
    <x v="1"/>
  </r>
  <r>
    <x v="24"/>
    <s v="Services"/>
    <x v="3"/>
    <m/>
    <x v="10"/>
    <s v="-"/>
    <n v="2.9128272326631541E-3"/>
    <n v="2.9128272326631541E-3"/>
    <s v="."/>
    <m/>
    <n v="2.9128272326631541E-3"/>
    <n v="2.9128272326631541E-3"/>
    <n v="0"/>
    <n v="1.85911243024388E-3"/>
    <s v="."/>
    <n v="1.0537148024192739E-3"/>
    <s v="."/>
    <n v="0"/>
    <s v="-"/>
    <s v="-"/>
    <s v="-"/>
    <s v="-"/>
    <s v="a"/>
    <n v="0"/>
    <s v="."/>
    <n v="0"/>
    <s v="-"/>
    <s v="-"/>
    <s v="-"/>
    <s v="."/>
    <n v="0"/>
    <s v="."/>
    <x v="1"/>
  </r>
  <r>
    <x v="24"/>
    <s v="Services"/>
    <x v="3"/>
    <m/>
    <x v="11"/>
    <s v="-"/>
    <n v="0"/>
    <n v="0"/>
    <s v="."/>
    <m/>
    <n v="0"/>
    <n v="0"/>
    <n v="0"/>
    <n v="0"/>
    <s v="."/>
    <n v="0"/>
    <s v="."/>
    <n v="0"/>
    <s v="-"/>
    <s v="-"/>
    <s v="-"/>
    <s v="-"/>
    <s v="a"/>
    <n v="0"/>
    <s v="."/>
    <n v="0"/>
    <s v="-"/>
    <s v="-"/>
    <s v="-"/>
    <s v="."/>
    <n v="0"/>
    <s v="."/>
    <x v="1"/>
  </r>
  <r>
    <x v="24"/>
    <s v="Services"/>
    <x v="3"/>
    <m/>
    <x v="12"/>
    <s v="-"/>
    <n v="0"/>
    <n v="0"/>
    <s v="."/>
    <m/>
    <n v="0"/>
    <n v="0"/>
    <n v="0"/>
    <n v="0"/>
    <s v="."/>
    <n v="0"/>
    <s v="."/>
    <n v="0"/>
    <s v="-"/>
    <s v="-"/>
    <s v="-"/>
    <s v="-"/>
    <s v="a"/>
    <n v="0"/>
    <s v="."/>
    <n v="0"/>
    <s v="-"/>
    <s v="-"/>
    <s v="-"/>
    <s v="."/>
    <n v="0"/>
    <s v="."/>
    <x v="1"/>
  </r>
  <r>
    <x v="24"/>
    <s v="Services"/>
    <x v="3"/>
    <m/>
    <x v="13"/>
    <s v="-"/>
    <n v="0"/>
    <n v="0"/>
    <s v="."/>
    <m/>
    <n v="0"/>
    <n v="0"/>
    <n v="0"/>
    <n v="0"/>
    <s v="."/>
    <n v="0"/>
    <s v="."/>
    <n v="0"/>
    <s v="-"/>
    <s v="-"/>
    <s v="-"/>
    <s v="-"/>
    <s v="a"/>
    <n v="0"/>
    <s v="."/>
    <n v="0"/>
    <s v="-"/>
    <s v="-"/>
    <s v="-"/>
    <s v="."/>
    <n v="0"/>
    <s v="."/>
    <x v="1"/>
  </r>
  <r>
    <x v="24"/>
    <s v="Services"/>
    <x v="3"/>
    <m/>
    <x v="14"/>
    <s v="-"/>
    <n v="0"/>
    <n v="0"/>
    <s v="."/>
    <m/>
    <n v="0"/>
    <n v="0"/>
    <n v="0"/>
    <n v="0"/>
    <s v="."/>
    <n v="0"/>
    <s v="."/>
    <n v="0"/>
    <s v="-"/>
    <s v="-"/>
    <s v="-"/>
    <s v="-"/>
    <s v="a"/>
    <n v="0"/>
    <s v="."/>
    <n v="0"/>
    <s v="-"/>
    <s v="-"/>
    <s v="-"/>
    <s v="."/>
    <n v="0"/>
    <s v="."/>
    <x v="1"/>
  </r>
  <r>
    <x v="24"/>
    <s v="Services"/>
    <x v="4"/>
    <m/>
    <x v="1"/>
    <s v="-"/>
    <n v="0.27285321716140915"/>
    <n v="0.27285321716140915"/>
    <s v="."/>
    <m/>
    <n v="0.27285321716140915"/>
    <n v="0.24761923838188693"/>
    <n v="2.5233978779522215E-2"/>
    <n v="0.22276281272288459"/>
    <s v="."/>
    <n v="2.4856425659002351E-2"/>
    <s v="."/>
    <n v="0"/>
    <s v="-"/>
    <s v="-"/>
    <s v="-"/>
    <s v="-"/>
    <s v="a"/>
    <n v="1.4805581959387686E-2"/>
    <s v="."/>
    <n v="1.0428396820134527E-2"/>
    <s v="-"/>
    <s v="-"/>
    <s v="-"/>
    <s v="."/>
    <n v="0"/>
    <s v="."/>
    <x v="1"/>
  </r>
  <r>
    <x v="24"/>
    <s v="Services"/>
    <x v="4"/>
    <m/>
    <x v="2"/>
    <s v="-"/>
    <n v="0"/>
    <n v="0"/>
    <s v="."/>
    <m/>
    <n v="0"/>
    <n v="0"/>
    <n v="0"/>
    <n v="0"/>
    <s v="."/>
    <n v="0"/>
    <s v="."/>
    <n v="0"/>
    <s v="-"/>
    <s v="-"/>
    <s v="-"/>
    <s v="-"/>
    <s v="a"/>
    <n v="0"/>
    <s v="."/>
    <n v="0"/>
    <s v="-"/>
    <s v="-"/>
    <s v="-"/>
    <s v="."/>
    <n v="0"/>
    <s v="."/>
    <x v="1"/>
  </r>
  <r>
    <x v="24"/>
    <s v="Services"/>
    <x v="4"/>
    <m/>
    <x v="3"/>
    <s v="-"/>
    <n v="0.14568944136399084"/>
    <n v="0.14568944136399084"/>
    <s v="."/>
    <m/>
    <n v="0.14568944136399084"/>
    <n v="0.14568944136399084"/>
    <n v="0"/>
    <n v="0.13111847682640357"/>
    <s v="."/>
    <n v="1.4570964537587274E-2"/>
    <s v="."/>
    <n v="0"/>
    <s v="-"/>
    <s v="-"/>
    <s v="-"/>
    <s v="-"/>
    <s v="a"/>
    <n v="0"/>
    <s v="."/>
    <n v="0"/>
    <s v="-"/>
    <s v="-"/>
    <s v="-"/>
    <s v="."/>
    <n v="0"/>
    <s v="."/>
    <x v="1"/>
  </r>
  <r>
    <x v="24"/>
    <s v="Services"/>
    <x v="4"/>
    <m/>
    <x v="4"/>
    <s v="-"/>
    <n v="1.7939158063455276E-2"/>
    <n v="1.7939158063455276E-2"/>
    <s v="."/>
    <m/>
    <n v="1.7939158063455276E-2"/>
    <n v="1.7939158063455276E-2"/>
    <n v="0"/>
    <n v="1.6097953065913152E-2"/>
    <s v="."/>
    <n v="1.8412049975421254E-3"/>
    <s v="."/>
    <n v="0"/>
    <s v="-"/>
    <s v="-"/>
    <s v="-"/>
    <s v="-"/>
    <s v="a"/>
    <n v="0"/>
    <s v="."/>
    <n v="0"/>
    <s v="-"/>
    <s v="-"/>
    <s v="-"/>
    <s v="."/>
    <n v="0"/>
    <s v="."/>
    <x v="1"/>
  </r>
  <r>
    <x v="24"/>
    <s v="Services"/>
    <x v="4"/>
    <m/>
    <x v="5"/>
    <s v="-"/>
    <n v="0"/>
    <n v="0"/>
    <s v="."/>
    <m/>
    <n v="0"/>
    <n v="0"/>
    <n v="0"/>
    <n v="0"/>
    <s v="."/>
    <n v="0"/>
    <s v="."/>
    <n v="0"/>
    <s v="-"/>
    <s v="-"/>
    <s v="-"/>
    <s v="-"/>
    <s v="a"/>
    <n v="0"/>
    <s v="."/>
    <n v="0"/>
    <s v="-"/>
    <s v="-"/>
    <s v="-"/>
    <s v="."/>
    <n v="0"/>
    <s v="."/>
    <x v="1"/>
  </r>
  <r>
    <x v="24"/>
    <s v="Services"/>
    <x v="4"/>
    <m/>
    <x v="6"/>
    <s v="-"/>
    <n v="4.2986617443143443E-2"/>
    <n v="4.2986617443143443E-2"/>
    <s v="."/>
    <m/>
    <n v="4.2986617443143443E-2"/>
    <n v="1.7752638663621229E-2"/>
    <n v="2.5233978779522215E-2"/>
    <n v="1.5960705919427522E-2"/>
    <s v="."/>
    <n v="1.7919327441937049E-3"/>
    <s v="."/>
    <n v="0"/>
    <s v="-"/>
    <s v="-"/>
    <s v="-"/>
    <s v="-"/>
    <s v="a"/>
    <n v="1.4805581959387686E-2"/>
    <s v="."/>
    <n v="1.0428396820134527E-2"/>
    <s v="-"/>
    <s v="-"/>
    <s v="-"/>
    <s v="."/>
    <n v="0"/>
    <s v="."/>
    <x v="1"/>
  </r>
  <r>
    <x v="24"/>
    <s v="Services"/>
    <x v="4"/>
    <m/>
    <x v="7"/>
    <s v="-"/>
    <n v="6.3810177155528447E-2"/>
    <n v="6.3810177155528447E-2"/>
    <s v="."/>
    <m/>
    <n v="6.3810177155528447E-2"/>
    <n v="6.3810177155528447E-2"/>
    <n v="0"/>
    <n v="5.7406917828522593E-2"/>
    <s v="."/>
    <n v="6.4032593270058518E-3"/>
    <s v="."/>
    <n v="0"/>
    <s v="-"/>
    <s v="-"/>
    <s v="-"/>
    <s v="-"/>
    <s v="a"/>
    <n v="0"/>
    <s v="."/>
    <n v="0"/>
    <s v="-"/>
    <s v="-"/>
    <s v="-"/>
    <s v="."/>
    <n v="0"/>
    <s v="."/>
    <x v="1"/>
  </r>
  <r>
    <x v="24"/>
    <s v="Services"/>
    <x v="4"/>
    <m/>
    <x v="8"/>
    <s v="-"/>
    <n v="0"/>
    <n v="0"/>
    <s v="."/>
    <m/>
    <n v="0"/>
    <n v="0"/>
    <n v="0"/>
    <n v="0"/>
    <s v="."/>
    <n v="0"/>
    <s v="."/>
    <n v="0"/>
    <s v="-"/>
    <s v="-"/>
    <s v="-"/>
    <s v="-"/>
    <s v="a"/>
    <n v="0"/>
    <s v="."/>
    <n v="0"/>
    <s v="-"/>
    <s v="-"/>
    <s v="-"/>
    <s v="."/>
    <n v="0"/>
    <s v="."/>
    <x v="1"/>
  </r>
  <r>
    <x v="24"/>
    <s v="Services"/>
    <x v="4"/>
    <m/>
    <x v="9"/>
    <s v="-"/>
    <n v="0"/>
    <n v="0"/>
    <s v="."/>
    <m/>
    <n v="0"/>
    <n v="0"/>
    <n v="0"/>
    <n v="0"/>
    <s v="."/>
    <n v="0"/>
    <s v="."/>
    <n v="0"/>
    <s v="-"/>
    <s v="-"/>
    <s v="-"/>
    <s v="-"/>
    <s v="a"/>
    <n v="0"/>
    <s v="."/>
    <n v="0"/>
    <s v="-"/>
    <s v="-"/>
    <s v="-"/>
    <s v="."/>
    <n v="0"/>
    <s v="."/>
    <x v="1"/>
  </r>
  <r>
    <x v="24"/>
    <s v="Services"/>
    <x v="4"/>
    <m/>
    <x v="10"/>
    <s v="-"/>
    <n v="2.4278231352911524E-3"/>
    <n v="2.4278231352911524E-3"/>
    <s v="."/>
    <m/>
    <n v="2.4278231352911524E-3"/>
    <n v="2.4278231352911524E-3"/>
    <n v="0"/>
    <n v="2.1787590826177605E-3"/>
    <s v="."/>
    <n v="2.4906405267339208E-4"/>
    <s v="."/>
    <n v="0"/>
    <s v="-"/>
    <s v="-"/>
    <s v="-"/>
    <s v="-"/>
    <s v="a"/>
    <n v="0"/>
    <s v="."/>
    <n v="0"/>
    <s v="-"/>
    <s v="-"/>
    <s v="-"/>
    <s v="."/>
    <n v="0"/>
    <s v="."/>
    <x v="1"/>
  </r>
  <r>
    <x v="24"/>
    <s v="Services"/>
    <x v="4"/>
    <m/>
    <x v="11"/>
    <s v="-"/>
    <n v="0"/>
    <n v="0"/>
    <s v="."/>
    <m/>
    <n v="0"/>
    <n v="0"/>
    <n v="0"/>
    <n v="0"/>
    <s v="."/>
    <n v="0"/>
    <s v="."/>
    <n v="0"/>
    <s v="-"/>
    <s v="-"/>
    <s v="-"/>
    <s v="-"/>
    <s v="a"/>
    <n v="0"/>
    <s v="."/>
    <n v="0"/>
    <s v="-"/>
    <s v="-"/>
    <s v="-"/>
    <s v="."/>
    <n v="0"/>
    <s v="."/>
    <x v="1"/>
  </r>
  <r>
    <x v="24"/>
    <s v="Services"/>
    <x v="4"/>
    <m/>
    <x v="12"/>
    <s v="-"/>
    <n v="0"/>
    <n v="0"/>
    <s v="."/>
    <m/>
    <n v="0"/>
    <n v="0"/>
    <n v="0"/>
    <n v="0"/>
    <s v="."/>
    <n v="0"/>
    <s v="."/>
    <n v="0"/>
    <s v="-"/>
    <s v="-"/>
    <s v="-"/>
    <s v="-"/>
    <s v="a"/>
    <n v="0"/>
    <s v="."/>
    <n v="0"/>
    <s v="-"/>
    <s v="-"/>
    <s v="-"/>
    <s v="."/>
    <n v="0"/>
    <s v="."/>
    <x v="1"/>
  </r>
  <r>
    <x v="24"/>
    <s v="Services"/>
    <x v="4"/>
    <m/>
    <x v="13"/>
    <s v="-"/>
    <n v="0"/>
    <n v="0"/>
    <s v="."/>
    <m/>
    <n v="0"/>
    <n v="0"/>
    <n v="0"/>
    <n v="0"/>
    <s v="."/>
    <n v="0"/>
    <s v="."/>
    <n v="0"/>
    <s v="-"/>
    <s v="-"/>
    <s v="-"/>
    <s v="-"/>
    <s v="a"/>
    <n v="0"/>
    <s v="."/>
    <n v="0"/>
    <s v="-"/>
    <s v="-"/>
    <s v="-"/>
    <s v="."/>
    <n v="0"/>
    <s v="."/>
    <x v="1"/>
  </r>
  <r>
    <x v="24"/>
    <s v="Services"/>
    <x v="4"/>
    <m/>
    <x v="14"/>
    <s v="-"/>
    <n v="0"/>
    <n v="0"/>
    <s v="."/>
    <m/>
    <n v="0"/>
    <n v="0"/>
    <n v="0"/>
    <n v="0"/>
    <s v="."/>
    <n v="0"/>
    <s v="."/>
    <n v="0"/>
    <s v="-"/>
    <s v="-"/>
    <s v="-"/>
    <s v="-"/>
    <s v="a"/>
    <n v="0"/>
    <s v="."/>
    <n v="0"/>
    <s v="-"/>
    <s v="-"/>
    <s v="-"/>
    <s v="."/>
    <n v="0"/>
    <s v="."/>
    <x v="1"/>
  </r>
  <r>
    <x v="24"/>
    <s v="Services"/>
    <x v="5"/>
    <m/>
    <x v="1"/>
    <s v="-"/>
    <n v="0.13412377864919564"/>
    <n v="0.13412377864919564"/>
    <s v="."/>
    <m/>
    <n v="0.13412377864919564"/>
    <n v="7.9380167913325583E-2"/>
    <n v="5.4743610735870057E-2"/>
    <n v="7.2473960678055491E-2"/>
    <s v="."/>
    <n v="6.9062072352700891E-3"/>
    <s v="."/>
    <n v="0"/>
    <s v="-"/>
    <s v="-"/>
    <s v="-"/>
    <s v="-"/>
    <s v="a"/>
    <n v="4.9529915610753372E-2"/>
    <s v="."/>
    <n v="5.2136951251166869E-3"/>
    <s v="-"/>
    <s v="-"/>
    <s v="-"/>
    <s v="."/>
    <n v="0"/>
    <s v="."/>
    <x v="1"/>
  </r>
  <r>
    <x v="24"/>
    <s v="Services"/>
    <x v="5"/>
    <m/>
    <x v="2"/>
    <s v="-"/>
    <n v="0"/>
    <n v="0"/>
    <s v="."/>
    <m/>
    <n v="0"/>
    <n v="0"/>
    <n v="0"/>
    <n v="0"/>
    <s v="."/>
    <n v="0"/>
    <s v="."/>
    <n v="0"/>
    <s v="-"/>
    <s v="-"/>
    <s v="-"/>
    <s v="-"/>
    <s v="a"/>
    <n v="0"/>
    <s v="."/>
    <n v="0"/>
    <s v="-"/>
    <s v="-"/>
    <s v="-"/>
    <s v="."/>
    <n v="0"/>
    <s v="."/>
    <x v="1"/>
  </r>
  <r>
    <x v="24"/>
    <s v="Services"/>
    <x v="5"/>
    <m/>
    <x v="3"/>
    <s v="-"/>
    <n v="4.5693771682992462E-2"/>
    <n v="4.5693771682992462E-2"/>
    <s v="."/>
    <m/>
    <n v="4.5693771682992462E-2"/>
    <n v="4.5693771682992462E-2"/>
    <n v="0"/>
    <n v="4.1843605890183204E-2"/>
    <s v="."/>
    <n v="3.8501657928092597E-3"/>
    <s v="."/>
    <n v="0"/>
    <s v="-"/>
    <s v="-"/>
    <s v="-"/>
    <s v="-"/>
    <s v="a"/>
    <n v="0"/>
    <s v="."/>
    <n v="0"/>
    <s v="-"/>
    <s v="-"/>
    <s v="-"/>
    <s v="."/>
    <n v="0"/>
    <s v="."/>
    <x v="1"/>
  </r>
  <r>
    <x v="24"/>
    <s v="Services"/>
    <x v="5"/>
    <m/>
    <x v="4"/>
    <s v="-"/>
    <n v="7.1500303135070761E-3"/>
    <n v="7.1500303135070761E-3"/>
    <s v="."/>
    <m/>
    <n v="7.1500303135070761E-3"/>
    <n v="7.1500303135070761E-3"/>
    <n v="0"/>
    <n v="6.457123275534409E-3"/>
    <s v="."/>
    <n v="6.9290703797266677E-4"/>
    <s v="."/>
    <n v="0"/>
    <s v="-"/>
    <s v="-"/>
    <s v="-"/>
    <s v="-"/>
    <s v="a"/>
    <n v="0"/>
    <s v="."/>
    <n v="0"/>
    <s v="-"/>
    <s v="-"/>
    <s v="-"/>
    <s v="."/>
    <n v="0"/>
    <s v="."/>
    <x v="1"/>
  </r>
  <r>
    <x v="24"/>
    <s v="Services"/>
    <x v="5"/>
    <m/>
    <x v="5"/>
    <s v="-"/>
    <n v="0"/>
    <n v="0"/>
    <s v="."/>
    <m/>
    <n v="0"/>
    <n v="0"/>
    <n v="0"/>
    <n v="0"/>
    <s v="."/>
    <n v="0"/>
    <s v="."/>
    <n v="0"/>
    <s v="-"/>
    <s v="-"/>
    <s v="-"/>
    <s v="-"/>
    <s v="a"/>
    <n v="0"/>
    <s v="."/>
    <n v="0"/>
    <s v="-"/>
    <s v="-"/>
    <s v="-"/>
    <s v="."/>
    <n v="0"/>
    <s v="."/>
    <x v="1"/>
  </r>
  <r>
    <x v="24"/>
    <s v="Services"/>
    <x v="5"/>
    <m/>
    <x v="6"/>
    <s v="-"/>
    <n v="6.1782313218223646E-2"/>
    <n v="6.1782313218223646E-2"/>
    <s v="."/>
    <m/>
    <n v="6.1782313218223646E-2"/>
    <n v="7.0387024823535885E-3"/>
    <n v="5.4743610735870057E-2"/>
    <n v="6.3775365264588267E-3"/>
    <s v="."/>
    <n v="6.6116595589476147E-4"/>
    <s v="."/>
    <n v="0"/>
    <s v="-"/>
    <s v="-"/>
    <s v="-"/>
    <s v="-"/>
    <s v="a"/>
    <n v="4.9529915610753372E-2"/>
    <s v="."/>
    <n v="5.2136951251166869E-3"/>
    <s v="-"/>
    <s v="-"/>
    <s v="-"/>
    <s v="."/>
    <n v="0"/>
    <s v="."/>
    <x v="1"/>
  </r>
  <r>
    <x v="24"/>
    <s v="Services"/>
    <x v="5"/>
    <m/>
    <x v="7"/>
    <s v="-"/>
    <n v="1.8613894315505475E-2"/>
    <n v="1.8613894315505475E-2"/>
    <s v="."/>
    <m/>
    <n v="1.8613894315505475E-2"/>
    <n v="1.8613894315505475E-2"/>
    <n v="0"/>
    <n v="1.6998234387509269E-2"/>
    <s v="."/>
    <n v="1.615659927996205E-3"/>
    <s v="."/>
    <n v="0"/>
    <s v="-"/>
    <s v="-"/>
    <s v="-"/>
    <s v="-"/>
    <s v="a"/>
    <n v="0"/>
    <s v="."/>
    <n v="0"/>
    <s v="-"/>
    <s v="-"/>
    <s v="-"/>
    <s v="."/>
    <n v="0"/>
    <s v="."/>
    <x v="1"/>
  </r>
  <r>
    <x v="24"/>
    <s v="Services"/>
    <x v="5"/>
    <m/>
    <x v="8"/>
    <s v="-"/>
    <n v="0"/>
    <n v="0"/>
    <s v="."/>
    <m/>
    <n v="0"/>
    <n v="0"/>
    <n v="0"/>
    <n v="0"/>
    <s v="."/>
    <n v="0"/>
    <s v="."/>
    <n v="0"/>
    <s v="-"/>
    <s v="-"/>
    <s v="-"/>
    <s v="-"/>
    <s v="a"/>
    <n v="0"/>
    <s v="."/>
    <n v="0"/>
    <s v="-"/>
    <s v="-"/>
    <s v="-"/>
    <s v="."/>
    <n v="0"/>
    <s v="."/>
    <x v="1"/>
  </r>
  <r>
    <x v="24"/>
    <s v="Services"/>
    <x v="5"/>
    <m/>
    <x v="9"/>
    <s v="-"/>
    <n v="0"/>
    <n v="0"/>
    <s v="."/>
    <m/>
    <n v="0"/>
    <n v="0"/>
    <n v="0"/>
    <n v="0"/>
    <s v="."/>
    <n v="0"/>
    <s v="."/>
    <n v="0"/>
    <s v="-"/>
    <s v="-"/>
    <s v="-"/>
    <s v="-"/>
    <s v="a"/>
    <n v="0"/>
    <s v="."/>
    <n v="0"/>
    <s v="-"/>
    <s v="-"/>
    <s v="-"/>
    <s v="."/>
    <n v="0"/>
    <s v="."/>
    <x v="1"/>
  </r>
  <r>
    <x v="24"/>
    <s v="Services"/>
    <x v="5"/>
    <m/>
    <x v="10"/>
    <s v="-"/>
    <n v="8.8376911896698379E-4"/>
    <n v="8.8376911896698379E-4"/>
    <s v="."/>
    <m/>
    <n v="8.8376911896698379E-4"/>
    <n v="8.8376911896698379E-4"/>
    <n v="0"/>
    <n v="7.9746059836978834E-4"/>
    <s v="."/>
    <n v="8.6308520597195467E-5"/>
    <s v="."/>
    <n v="0"/>
    <s v="-"/>
    <s v="-"/>
    <s v="-"/>
    <s v="-"/>
    <s v="a"/>
    <n v="0"/>
    <s v="."/>
    <n v="0"/>
    <s v="-"/>
    <s v="-"/>
    <s v="-"/>
    <s v="."/>
    <n v="0"/>
    <s v="."/>
    <x v="1"/>
  </r>
  <r>
    <x v="24"/>
    <s v="Services"/>
    <x v="5"/>
    <m/>
    <x v="11"/>
    <s v="-"/>
    <n v="0"/>
    <n v="0"/>
    <s v="."/>
    <m/>
    <n v="0"/>
    <n v="0"/>
    <n v="0"/>
    <n v="0"/>
    <s v="."/>
    <n v="0"/>
    <s v="."/>
    <n v="0"/>
    <s v="-"/>
    <s v="-"/>
    <s v="-"/>
    <s v="-"/>
    <s v="a"/>
    <n v="0"/>
    <s v="."/>
    <n v="0"/>
    <s v="-"/>
    <s v="-"/>
    <s v="-"/>
    <s v="."/>
    <n v="0"/>
    <s v="."/>
    <x v="1"/>
  </r>
  <r>
    <x v="24"/>
    <s v="Services"/>
    <x v="5"/>
    <m/>
    <x v="12"/>
    <s v="-"/>
    <n v="0"/>
    <n v="0"/>
    <s v="."/>
    <m/>
    <n v="0"/>
    <n v="0"/>
    <n v="0"/>
    <n v="0"/>
    <s v="."/>
    <n v="0"/>
    <s v="."/>
    <n v="0"/>
    <s v="-"/>
    <s v="-"/>
    <s v="-"/>
    <s v="-"/>
    <s v="a"/>
    <n v="0"/>
    <s v="."/>
    <n v="0"/>
    <s v="-"/>
    <s v="-"/>
    <s v="-"/>
    <s v="."/>
    <n v="0"/>
    <s v="."/>
    <x v="1"/>
  </r>
  <r>
    <x v="24"/>
    <s v="Services"/>
    <x v="5"/>
    <m/>
    <x v="13"/>
    <s v="-"/>
    <n v="0"/>
    <n v="0"/>
    <s v="."/>
    <m/>
    <n v="0"/>
    <n v="0"/>
    <n v="0"/>
    <n v="0"/>
    <s v="."/>
    <n v="0"/>
    <s v="."/>
    <n v="0"/>
    <s v="-"/>
    <s v="-"/>
    <s v="-"/>
    <s v="-"/>
    <s v="a"/>
    <n v="0"/>
    <s v="."/>
    <n v="0"/>
    <s v="-"/>
    <s v="-"/>
    <s v="-"/>
    <s v="."/>
    <n v="0"/>
    <s v="."/>
    <x v="1"/>
  </r>
  <r>
    <x v="24"/>
    <s v="Services"/>
    <x v="5"/>
    <m/>
    <x v="14"/>
    <s v="-"/>
    <n v="0"/>
    <n v="0"/>
    <s v="."/>
    <m/>
    <n v="0"/>
    <n v="0"/>
    <n v="0"/>
    <n v="0"/>
    <s v="."/>
    <n v="0"/>
    <s v="."/>
    <n v="0"/>
    <s v="-"/>
    <s v="-"/>
    <s v="-"/>
    <s v="-"/>
    <s v="a"/>
    <n v="0"/>
    <s v="."/>
    <n v="0"/>
    <s v="-"/>
    <s v="-"/>
    <s v="-"/>
    <s v="."/>
    <n v="0"/>
    <s v="."/>
    <x v="1"/>
  </r>
  <r>
    <x v="24"/>
    <s v="Services"/>
    <x v="6"/>
    <m/>
    <x v="1"/>
    <s v="-"/>
    <n v="0.23417655873984475"/>
    <n v="0.23417655873984475"/>
    <s v="."/>
    <m/>
    <n v="0.23417655873984475"/>
    <n v="0.22729275764100709"/>
    <n v="6.8838010988376561E-3"/>
    <n v="0.11846392205855716"/>
    <s v="."/>
    <n v="3.1691853296234612E-2"/>
    <s v="."/>
    <n v="7.7136982286215322E-2"/>
    <s v="-"/>
    <s v="-"/>
    <s v="-"/>
    <s v="-"/>
    <s v="a"/>
    <n v="1.4334837483157053E-3"/>
    <s v="."/>
    <n v="5.4503173505219505E-3"/>
    <s v="-"/>
    <s v="-"/>
    <s v="-"/>
    <s v="."/>
    <n v="0"/>
    <s v="."/>
    <x v="1"/>
  </r>
  <r>
    <x v="24"/>
    <s v="Services"/>
    <x v="6"/>
    <m/>
    <x v="2"/>
    <s v="-"/>
    <n v="0"/>
    <n v="0"/>
    <s v="."/>
    <m/>
    <n v="0"/>
    <n v="0"/>
    <n v="0"/>
    <n v="0"/>
    <s v="."/>
    <n v="0"/>
    <s v="."/>
    <n v="0"/>
    <s v="-"/>
    <s v="-"/>
    <s v="-"/>
    <s v="-"/>
    <s v="a"/>
    <n v="0"/>
    <s v="."/>
    <n v="0"/>
    <s v="-"/>
    <s v="-"/>
    <s v="-"/>
    <s v="."/>
    <n v="0"/>
    <s v="."/>
    <x v="1"/>
  </r>
  <r>
    <x v="24"/>
    <s v="Services"/>
    <x v="6"/>
    <m/>
    <x v="3"/>
    <s v="-"/>
    <n v="8.6918128950435852E-2"/>
    <n v="8.6918128950435852E-2"/>
    <s v="."/>
    <m/>
    <n v="8.6918128950435852E-2"/>
    <n v="8.6918128950435852E-2"/>
    <n v="0"/>
    <n v="6.8634101255299812E-2"/>
    <s v="."/>
    <n v="1.8284027695136047E-2"/>
    <s v="."/>
    <n v="0"/>
    <s v="-"/>
    <s v="-"/>
    <s v="-"/>
    <s v="-"/>
    <s v="a"/>
    <n v="0"/>
    <s v="."/>
    <n v="0"/>
    <s v="-"/>
    <s v="-"/>
    <s v="-"/>
    <s v="."/>
    <n v="0"/>
    <s v="."/>
    <x v="1"/>
  </r>
  <r>
    <x v="24"/>
    <s v="Services"/>
    <x v="6"/>
    <m/>
    <x v="4"/>
    <s v="-"/>
    <n v="1.0859760248918441E-2"/>
    <n v="1.0859760248918441E-2"/>
    <s v="."/>
    <m/>
    <n v="1.0859760248918441E-2"/>
    <n v="1.0859760248918441E-2"/>
    <n v="0"/>
    <n v="8.5144061685070629E-3"/>
    <s v="."/>
    <n v="2.3453540804113781E-3"/>
    <s v="."/>
    <n v="0"/>
    <s v="-"/>
    <s v="-"/>
    <s v="-"/>
    <s v="-"/>
    <s v="a"/>
    <n v="0"/>
    <s v="."/>
    <n v="0"/>
    <s v="-"/>
    <s v="-"/>
    <s v="-"/>
    <s v="."/>
    <n v="0"/>
    <s v="."/>
    <x v="1"/>
  </r>
  <r>
    <x v="24"/>
    <s v="Services"/>
    <x v="6"/>
    <m/>
    <x v="5"/>
    <s v="-"/>
    <n v="0"/>
    <n v="0"/>
    <s v="."/>
    <m/>
    <n v="0"/>
    <n v="0"/>
    <n v="0"/>
    <n v="0"/>
    <s v="."/>
    <n v="0"/>
    <s v="."/>
    <n v="0"/>
    <s v="-"/>
    <s v="-"/>
    <s v="-"/>
    <s v="-"/>
    <s v="a"/>
    <n v="0"/>
    <s v="."/>
    <n v="0"/>
    <s v="-"/>
    <s v="-"/>
    <s v="-"/>
    <s v="."/>
    <n v="0"/>
    <s v="."/>
    <x v="1"/>
  </r>
  <r>
    <x v="24"/>
    <s v="Services"/>
    <x v="6"/>
    <m/>
    <x v="6"/>
    <s v="-"/>
    <n v="9.5259572183761076E-2"/>
    <n v="9.5259572183761076E-2"/>
    <s v="."/>
    <m/>
    <n v="9.5259572183761076E-2"/>
    <n v="8.8375771084923421E-2"/>
    <n v="6.8838010988376561E-3"/>
    <n v="8.8772491518376798E-3"/>
    <s v="."/>
    <n v="2.3615396468704142E-3"/>
    <s v="."/>
    <n v="7.7136982286215322E-2"/>
    <s v="-"/>
    <s v="-"/>
    <s v="-"/>
    <s v="-"/>
    <s v="a"/>
    <n v="1.4334837483157053E-3"/>
    <s v="."/>
    <n v="5.4503173505219505E-3"/>
    <s v="-"/>
    <s v="-"/>
    <s v="-"/>
    <s v="."/>
    <n v="0"/>
    <s v="."/>
    <x v="1"/>
  </r>
  <r>
    <x v="24"/>
    <s v="Services"/>
    <x v="6"/>
    <m/>
    <x v="7"/>
    <s v="-"/>
    <n v="3.9634849020934941E-2"/>
    <n v="3.9634849020934941E-2"/>
    <s v="."/>
    <m/>
    <n v="3.9634849020934941E-2"/>
    <n v="3.9634849020934941E-2"/>
    <n v="0"/>
    <n v="3.1267934246412617E-2"/>
    <s v="."/>
    <n v="8.3669147745223261E-3"/>
    <s v="."/>
    <n v="0"/>
    <s v="-"/>
    <s v="-"/>
    <s v="-"/>
    <s v="-"/>
    <s v="a"/>
    <n v="0"/>
    <s v="."/>
    <n v="0"/>
    <s v="-"/>
    <s v="-"/>
    <s v="-"/>
    <s v="."/>
    <n v="0"/>
    <s v="."/>
    <x v="1"/>
  </r>
  <r>
    <x v="24"/>
    <s v="Services"/>
    <x v="6"/>
    <m/>
    <x v="8"/>
    <s v="-"/>
    <n v="0"/>
    <n v="0"/>
    <s v="."/>
    <m/>
    <n v="0"/>
    <n v="0"/>
    <n v="0"/>
    <n v="0"/>
    <s v="."/>
    <n v="0"/>
    <s v="."/>
    <n v="0"/>
    <s v="-"/>
    <s v="-"/>
    <s v="-"/>
    <s v="-"/>
    <s v="a"/>
    <n v="0"/>
    <s v="."/>
    <n v="0"/>
    <s v="-"/>
    <s v="-"/>
    <s v="-"/>
    <s v="."/>
    <n v="0"/>
    <s v="."/>
    <x v="1"/>
  </r>
  <r>
    <x v="24"/>
    <s v="Services"/>
    <x v="6"/>
    <m/>
    <x v="9"/>
    <s v="-"/>
    <n v="0"/>
    <n v="0"/>
    <s v="."/>
    <m/>
    <n v="0"/>
    <n v="0"/>
    <n v="0"/>
    <n v="0"/>
    <s v="."/>
    <n v="0"/>
    <s v="."/>
    <n v="0"/>
    <s v="-"/>
    <s v="-"/>
    <s v="-"/>
    <s v="-"/>
    <s v="a"/>
    <n v="0"/>
    <s v="."/>
    <n v="0"/>
    <s v="-"/>
    <s v="-"/>
    <s v="-"/>
    <s v="."/>
    <n v="0"/>
    <s v="."/>
    <x v="1"/>
  </r>
  <r>
    <x v="24"/>
    <s v="Services"/>
    <x v="6"/>
    <m/>
    <x v="10"/>
    <s v="-"/>
    <n v="1.504248335794421E-3"/>
    <n v="1.504248335794421E-3"/>
    <s v="."/>
    <m/>
    <n v="1.504248335794421E-3"/>
    <n v="1.504248335794421E-3"/>
    <n v="0"/>
    <n v="1.1702312364999768E-3"/>
    <s v="."/>
    <n v="3.3401709929444418E-4"/>
    <s v="."/>
    <n v="0"/>
    <s v="-"/>
    <s v="-"/>
    <s v="-"/>
    <s v="-"/>
    <s v="a"/>
    <n v="0"/>
    <s v="."/>
    <n v="0"/>
    <s v="-"/>
    <s v="-"/>
    <s v="-"/>
    <s v="."/>
    <n v="0"/>
    <s v="."/>
    <x v="1"/>
  </r>
  <r>
    <x v="24"/>
    <s v="Services"/>
    <x v="6"/>
    <m/>
    <x v="11"/>
    <s v="-"/>
    <n v="0"/>
    <n v="0"/>
    <s v="."/>
    <m/>
    <n v="0"/>
    <n v="0"/>
    <n v="0"/>
    <n v="0"/>
    <s v="."/>
    <n v="0"/>
    <s v="."/>
    <n v="0"/>
    <s v="-"/>
    <s v="-"/>
    <s v="-"/>
    <s v="-"/>
    <s v="a"/>
    <n v="0"/>
    <s v="."/>
    <n v="0"/>
    <s v="-"/>
    <s v="-"/>
    <s v="-"/>
    <s v="."/>
    <n v="0"/>
    <s v="."/>
    <x v="1"/>
  </r>
  <r>
    <x v="24"/>
    <s v="Services"/>
    <x v="6"/>
    <m/>
    <x v="12"/>
    <s v="-"/>
    <n v="0"/>
    <n v="0"/>
    <s v="."/>
    <m/>
    <n v="0"/>
    <n v="0"/>
    <n v="0"/>
    <n v="0"/>
    <s v="."/>
    <n v="0"/>
    <s v="."/>
    <n v="0"/>
    <s v="-"/>
    <s v="-"/>
    <s v="-"/>
    <s v="-"/>
    <s v="a"/>
    <n v="0"/>
    <s v="."/>
    <n v="0"/>
    <s v="-"/>
    <s v="-"/>
    <s v="-"/>
    <s v="."/>
    <n v="0"/>
    <s v="."/>
    <x v="1"/>
  </r>
  <r>
    <x v="24"/>
    <s v="Services"/>
    <x v="6"/>
    <m/>
    <x v="13"/>
    <s v="-"/>
    <n v="0"/>
    <n v="0"/>
    <s v="."/>
    <m/>
    <n v="0"/>
    <n v="0"/>
    <n v="0"/>
    <n v="0"/>
    <s v="."/>
    <n v="0"/>
    <s v="."/>
    <n v="0"/>
    <s v="-"/>
    <s v="-"/>
    <s v="-"/>
    <s v="-"/>
    <s v="a"/>
    <n v="0"/>
    <s v="."/>
    <n v="0"/>
    <s v="-"/>
    <s v="-"/>
    <s v="-"/>
    <s v="."/>
    <n v="0"/>
    <s v="."/>
    <x v="1"/>
  </r>
  <r>
    <x v="24"/>
    <s v="Services"/>
    <x v="6"/>
    <m/>
    <x v="14"/>
    <s v="-"/>
    <n v="0"/>
    <n v="0"/>
    <s v="."/>
    <m/>
    <n v="0"/>
    <n v="0"/>
    <n v="0"/>
    <n v="0"/>
    <s v="."/>
    <n v="0"/>
    <s v="."/>
    <n v="0"/>
    <s v="-"/>
    <s v="-"/>
    <s v="-"/>
    <s v="-"/>
    <s v="a"/>
    <n v="0"/>
    <s v="."/>
    <n v="0"/>
    <s v="-"/>
    <s v="-"/>
    <s v="-"/>
    <s v="."/>
    <n v="0"/>
    <s v="."/>
    <x v="1"/>
  </r>
  <r>
    <x v="24"/>
    <s v="Services"/>
    <x v="7"/>
    <m/>
    <x v="1"/>
    <s v="-"/>
    <n v="0.57551030684859705"/>
    <n v="0.57551030684859705"/>
    <s v="."/>
    <m/>
    <n v="0.57551030684859705"/>
    <n v="0.55731577960086875"/>
    <n v="1.8194527247728298E-2"/>
    <n v="0.407992060256816"/>
    <s v="."/>
    <n v="4.8782201085746171E-2"/>
    <s v="."/>
    <n v="0.10054151825830662"/>
    <s v="-"/>
    <s v="-"/>
    <s v="-"/>
    <s v="-"/>
    <s v="a"/>
    <n v="1.1187004516711318E-2"/>
    <s v="."/>
    <n v="7.00752273101698E-3"/>
    <s v="-"/>
    <s v="-"/>
    <s v="-"/>
    <s v="."/>
    <n v="0"/>
    <s v="."/>
    <x v="1"/>
  </r>
  <r>
    <x v="24"/>
    <s v="Services"/>
    <x v="7"/>
    <m/>
    <x v="2"/>
    <s v="-"/>
    <n v="0"/>
    <n v="0"/>
    <s v="."/>
    <m/>
    <n v="0"/>
    <n v="0"/>
    <n v="0"/>
    <n v="0"/>
    <s v="."/>
    <n v="0"/>
    <s v="."/>
    <n v="0"/>
    <s v="-"/>
    <s v="-"/>
    <s v="-"/>
    <s v="-"/>
    <s v="a"/>
    <n v="0"/>
    <s v="."/>
    <n v="0"/>
    <s v="-"/>
    <s v="-"/>
    <s v="-"/>
    <s v="."/>
    <n v="0"/>
    <s v="."/>
    <x v="1"/>
  </r>
  <r>
    <x v="24"/>
    <s v="Services"/>
    <x v="7"/>
    <m/>
    <x v="3"/>
    <s v="-"/>
    <n v="0.26641075567791322"/>
    <n v="0.26641075567791322"/>
    <s v="."/>
    <m/>
    <n v="0.26641075567791322"/>
    <n v="0.26641075567791322"/>
    <n v="0"/>
    <n v="0.2383835591424133"/>
    <s v="."/>
    <n v="2.8027196535499923E-2"/>
    <s v="."/>
    <n v="0"/>
    <s v="-"/>
    <s v="-"/>
    <s v="-"/>
    <s v="-"/>
    <s v="a"/>
    <n v="0"/>
    <s v="."/>
    <n v="0"/>
    <s v="-"/>
    <s v="-"/>
    <s v="-"/>
    <s v="."/>
    <n v="0"/>
    <s v="."/>
    <x v="1"/>
  </r>
  <r>
    <x v="24"/>
    <s v="Services"/>
    <x v="7"/>
    <m/>
    <x v="4"/>
    <s v="-"/>
    <n v="3.2675044684685961E-2"/>
    <n v="3.2675044684685961E-2"/>
    <s v="."/>
    <m/>
    <n v="3.2675044684685961E-2"/>
    <n v="3.2675044684685961E-2"/>
    <n v="0"/>
    <n v="2.8938605651299461E-2"/>
    <s v="."/>
    <n v="3.7364390333864978E-3"/>
    <s v="."/>
    <n v="0"/>
    <s v="-"/>
    <s v="-"/>
    <s v="-"/>
    <s v="-"/>
    <s v="a"/>
    <n v="0"/>
    <s v="."/>
    <n v="0"/>
    <s v="-"/>
    <s v="-"/>
    <s v="-"/>
    <s v="."/>
    <n v="0"/>
    <s v="."/>
    <x v="1"/>
  </r>
  <r>
    <x v="24"/>
    <s v="Services"/>
    <x v="7"/>
    <m/>
    <x v="5"/>
    <s v="-"/>
    <n v="0"/>
    <n v="0"/>
    <s v="."/>
    <m/>
    <n v="0"/>
    <n v="0"/>
    <n v="0"/>
    <n v="0"/>
    <s v="."/>
    <n v="0"/>
    <s v="."/>
    <n v="0"/>
    <s v="-"/>
    <s v="-"/>
    <s v="-"/>
    <s v="-"/>
    <s v="a"/>
    <n v="0"/>
    <s v="."/>
    <n v="0"/>
    <s v="-"/>
    <s v="-"/>
    <s v="-"/>
    <s v="."/>
    <n v="0"/>
    <s v="."/>
    <x v="1"/>
  </r>
  <r>
    <x v="24"/>
    <s v="Services"/>
    <x v="7"/>
    <m/>
    <x v="6"/>
    <s v="-"/>
    <n v="0.154151469187774"/>
    <n v="0.154151469187774"/>
    <s v="."/>
    <m/>
    <n v="0.154151469187774"/>
    <n v="0.13595694194004571"/>
    <n v="1.8194527247728298E-2"/>
    <n v="3.1531408067930075E-2"/>
    <s v="."/>
    <n v="3.8840156138090004E-3"/>
    <s v="."/>
    <n v="0.10054151825830662"/>
    <s v="-"/>
    <s v="-"/>
    <s v="-"/>
    <s v="-"/>
    <s v="a"/>
    <n v="1.1187004516711318E-2"/>
    <s v="."/>
    <n v="7.00752273101698E-3"/>
    <s v="-"/>
    <s v="-"/>
    <s v="-"/>
    <s v="."/>
    <n v="0"/>
    <s v="."/>
    <x v="1"/>
  </r>
  <r>
    <x v="24"/>
    <s v="Services"/>
    <x v="7"/>
    <m/>
    <x v="7"/>
    <s v="-"/>
    <n v="0.11671069678918058"/>
    <n v="0.11671069678918058"/>
    <s v="."/>
    <m/>
    <n v="0.11671069678918058"/>
    <n v="0.11671069678918058"/>
    <n v="0"/>
    <n v="0.10421910231521817"/>
    <s v="."/>
    <n v="1.2491594473962427E-2"/>
    <s v="."/>
    <n v="0"/>
    <s v="-"/>
    <s v="-"/>
    <s v="-"/>
    <s v="-"/>
    <s v="a"/>
    <n v="0"/>
    <s v="."/>
    <n v="0"/>
    <s v="-"/>
    <s v="-"/>
    <s v="-"/>
    <s v="."/>
    <n v="0"/>
    <s v="."/>
    <x v="1"/>
  </r>
  <r>
    <x v="24"/>
    <s v="Services"/>
    <x v="7"/>
    <m/>
    <x v="8"/>
    <s v="-"/>
    <n v="0"/>
    <n v="0"/>
    <s v="."/>
    <m/>
    <n v="0"/>
    <n v="0"/>
    <n v="0"/>
    <n v="0"/>
    <s v="."/>
    <n v="0"/>
    <s v="."/>
    <n v="0"/>
    <s v="-"/>
    <s v="-"/>
    <s v="-"/>
    <s v="-"/>
    <s v="a"/>
    <n v="0"/>
    <s v="."/>
    <n v="0"/>
    <s v="-"/>
    <s v="-"/>
    <s v="-"/>
    <s v="."/>
    <n v="0"/>
    <s v="."/>
    <x v="1"/>
  </r>
  <r>
    <x v="24"/>
    <s v="Services"/>
    <x v="7"/>
    <m/>
    <x v="9"/>
    <s v="-"/>
    <n v="0"/>
    <n v="0"/>
    <s v="."/>
    <m/>
    <n v="0"/>
    <n v="0"/>
    <n v="0"/>
    <n v="0"/>
    <s v="."/>
    <n v="0"/>
    <s v="."/>
    <n v="0"/>
    <s v="-"/>
    <s v="-"/>
    <s v="-"/>
    <s v="-"/>
    <s v="a"/>
    <n v="0"/>
    <s v="."/>
    <n v="0"/>
    <s v="-"/>
    <s v="-"/>
    <s v="-"/>
    <s v="."/>
    <n v="0"/>
    <s v="."/>
    <x v="1"/>
  </r>
  <r>
    <x v="24"/>
    <s v="Services"/>
    <x v="7"/>
    <m/>
    <x v="10"/>
    <s v="-"/>
    <n v="5.5623405090433776E-3"/>
    <n v="5.5623405090433776E-3"/>
    <s v="."/>
    <m/>
    <n v="5.5623405090433776E-3"/>
    <n v="5.5623405090433776E-3"/>
    <n v="0"/>
    <n v="4.9193850799550591E-3"/>
    <s v="."/>
    <n v="6.4295542908831876E-4"/>
    <s v="."/>
    <n v="0"/>
    <s v="-"/>
    <s v="-"/>
    <s v="-"/>
    <s v="-"/>
    <s v="a"/>
    <n v="0"/>
    <s v="."/>
    <n v="0"/>
    <s v="-"/>
    <s v="-"/>
    <s v="-"/>
    <s v="."/>
    <n v="0"/>
    <s v="."/>
    <x v="1"/>
  </r>
  <r>
    <x v="24"/>
    <s v="Services"/>
    <x v="7"/>
    <m/>
    <x v="11"/>
    <s v="-"/>
    <n v="0"/>
    <n v="0"/>
    <s v="."/>
    <m/>
    <n v="0"/>
    <n v="0"/>
    <n v="0"/>
    <n v="0"/>
    <s v="."/>
    <n v="0"/>
    <s v="."/>
    <n v="0"/>
    <s v="-"/>
    <s v="-"/>
    <s v="-"/>
    <s v="-"/>
    <s v="a"/>
    <n v="0"/>
    <s v="."/>
    <n v="0"/>
    <s v="-"/>
    <s v="-"/>
    <s v="-"/>
    <s v="."/>
    <n v="0"/>
    <s v="."/>
    <x v="1"/>
  </r>
  <r>
    <x v="24"/>
    <s v="Services"/>
    <x v="7"/>
    <m/>
    <x v="12"/>
    <s v="-"/>
    <n v="0"/>
    <n v="0"/>
    <s v="."/>
    <m/>
    <n v="0"/>
    <n v="0"/>
    <n v="0"/>
    <n v="0"/>
    <s v="."/>
    <n v="0"/>
    <s v="."/>
    <n v="0"/>
    <s v="-"/>
    <s v="-"/>
    <s v="-"/>
    <s v="-"/>
    <s v="a"/>
    <n v="0"/>
    <s v="."/>
    <n v="0"/>
    <s v="-"/>
    <s v="-"/>
    <s v="-"/>
    <s v="."/>
    <n v="0"/>
    <s v="."/>
    <x v="1"/>
  </r>
  <r>
    <x v="24"/>
    <s v="Services"/>
    <x v="7"/>
    <m/>
    <x v="13"/>
    <s v="-"/>
    <n v="0"/>
    <n v="0"/>
    <s v="."/>
    <m/>
    <n v="0"/>
    <n v="0"/>
    <n v="0"/>
    <n v="0"/>
    <s v="."/>
    <n v="0"/>
    <s v="."/>
    <n v="0"/>
    <s v="-"/>
    <s v="-"/>
    <s v="-"/>
    <s v="-"/>
    <s v="a"/>
    <n v="0"/>
    <s v="."/>
    <n v="0"/>
    <s v="-"/>
    <s v="-"/>
    <s v="-"/>
    <s v="."/>
    <n v="0"/>
    <s v="."/>
    <x v="1"/>
  </r>
  <r>
    <x v="24"/>
    <s v="Services"/>
    <x v="7"/>
    <m/>
    <x v="14"/>
    <s v="-"/>
    <n v="0"/>
    <n v="0"/>
    <s v="."/>
    <m/>
    <n v="0"/>
    <n v="0"/>
    <n v="0"/>
    <n v="0"/>
    <s v="."/>
    <n v="0"/>
    <s v="."/>
    <n v="0"/>
    <s v="-"/>
    <s v="-"/>
    <s v="-"/>
    <s v="-"/>
    <s v="a"/>
    <n v="0"/>
    <s v="."/>
    <n v="0"/>
    <s v="-"/>
    <s v="-"/>
    <s v="-"/>
    <s v="."/>
    <n v="0"/>
    <s v="."/>
    <x v="1"/>
  </r>
  <r>
    <x v="24"/>
    <s v="Services"/>
    <x v="8"/>
    <m/>
    <x v="1"/>
    <s v="-"/>
    <n v="0.17084601824680107"/>
    <n v="0.17084601824680107"/>
    <s v="."/>
    <m/>
    <n v="0.17084601824680107"/>
    <n v="0.15430829467559123"/>
    <n v="1.6537723571209827E-2"/>
    <n v="0.13531633540823065"/>
    <s v="."/>
    <n v="1.8991959267360588E-2"/>
    <s v="."/>
    <n v="0"/>
    <s v="-"/>
    <s v="-"/>
    <s v="-"/>
    <s v="-"/>
    <s v="a"/>
    <n v="7.4953104663894252E-3"/>
    <s v="."/>
    <n v="9.0424131048204015E-3"/>
    <s v="-"/>
    <s v="-"/>
    <s v="-"/>
    <s v="."/>
    <n v="0"/>
    <s v="."/>
    <x v="1"/>
  </r>
  <r>
    <x v="24"/>
    <s v="Services"/>
    <x v="8"/>
    <m/>
    <x v="2"/>
    <s v="-"/>
    <n v="0"/>
    <n v="0"/>
    <s v="."/>
    <m/>
    <n v="0"/>
    <n v="0"/>
    <n v="0"/>
    <n v="0"/>
    <s v="."/>
    <n v="0"/>
    <s v="."/>
    <n v="0"/>
    <s v="-"/>
    <s v="-"/>
    <s v="-"/>
    <s v="-"/>
    <s v="a"/>
    <n v="0"/>
    <s v="."/>
    <n v="0"/>
    <s v="-"/>
    <s v="-"/>
    <s v="-"/>
    <s v="."/>
    <n v="0"/>
    <s v="."/>
    <x v="1"/>
  </r>
  <r>
    <x v="24"/>
    <s v="Services"/>
    <x v="8"/>
    <m/>
    <x v="3"/>
    <s v="-"/>
    <n v="8.8630617540772144E-2"/>
    <n v="8.8630617540772144E-2"/>
    <s v="."/>
    <m/>
    <n v="8.8630617540772144E-2"/>
    <n v="8.8630617540772144E-2"/>
    <n v="0"/>
    <n v="7.7960550629102066E-2"/>
    <s v="."/>
    <n v="1.0670066911670075E-2"/>
    <s v="."/>
    <n v="0"/>
    <s v="-"/>
    <s v="-"/>
    <s v="-"/>
    <s v="-"/>
    <s v="a"/>
    <n v="0"/>
    <s v="."/>
    <n v="0"/>
    <s v="-"/>
    <s v="-"/>
    <s v="-"/>
    <s v="."/>
    <n v="0"/>
    <s v="."/>
    <x v="1"/>
  </r>
  <r>
    <x v="24"/>
    <s v="Services"/>
    <x v="8"/>
    <m/>
    <x v="4"/>
    <s v="-"/>
    <n v="1.166167773155396E-2"/>
    <n v="1.166167773155396E-2"/>
    <s v="."/>
    <m/>
    <n v="1.166167773155396E-2"/>
    <n v="1.166167773155396E-2"/>
    <n v="0"/>
    <n v="1.0112311749891823E-2"/>
    <s v="."/>
    <n v="1.5493659816621372E-3"/>
    <s v="."/>
    <n v="0"/>
    <s v="-"/>
    <s v="-"/>
    <s v="-"/>
    <s v="-"/>
    <s v="a"/>
    <n v="0"/>
    <s v="."/>
    <n v="0"/>
    <s v="-"/>
    <s v="-"/>
    <s v="-"/>
    <s v="."/>
    <n v="0"/>
    <s v="."/>
    <x v="1"/>
  </r>
  <r>
    <x v="24"/>
    <s v="Services"/>
    <x v="8"/>
    <m/>
    <x v="5"/>
    <s v="-"/>
    <n v="0"/>
    <n v="0"/>
    <s v="."/>
    <m/>
    <n v="0"/>
    <n v="0"/>
    <n v="0"/>
    <n v="0"/>
    <s v="."/>
    <n v="0"/>
    <s v="."/>
    <n v="0"/>
    <s v="-"/>
    <s v="-"/>
    <s v="-"/>
    <s v="-"/>
    <s v="a"/>
    <n v="0"/>
    <s v="."/>
    <n v="0"/>
    <s v="-"/>
    <s v="-"/>
    <s v="-"/>
    <s v="."/>
    <n v="0"/>
    <s v="."/>
    <x v="1"/>
  </r>
  <r>
    <x v="24"/>
    <s v="Services"/>
    <x v="8"/>
    <m/>
    <x v="6"/>
    <s v="-"/>
    <n v="2.8992389639560329E-2"/>
    <n v="2.8992389639560329E-2"/>
    <s v="."/>
    <m/>
    <n v="2.8992389639560329E-2"/>
    <n v="1.24546660683505E-2"/>
    <n v="1.6537723571209827E-2"/>
    <n v="1.0814873659621329E-2"/>
    <s v="."/>
    <n v="1.6397924087291711E-3"/>
    <s v="."/>
    <n v="0"/>
    <s v="-"/>
    <s v="-"/>
    <s v="-"/>
    <s v="-"/>
    <s v="a"/>
    <n v="7.4953104663894252E-3"/>
    <s v="."/>
    <n v="9.0424131048204015E-3"/>
    <s v="-"/>
    <s v="-"/>
    <s v="-"/>
    <s v="."/>
    <n v="0"/>
    <s v="."/>
    <x v="1"/>
  </r>
  <r>
    <x v="24"/>
    <s v="Services"/>
    <x v="8"/>
    <m/>
    <x v="7"/>
    <s v="-"/>
    <n v="3.965805077443528E-2"/>
    <n v="3.965805077443528E-2"/>
    <s v="."/>
    <m/>
    <n v="3.965805077443528E-2"/>
    <n v="3.965805077443528E-2"/>
    <n v="0"/>
    <n v="3.4783811692885316E-2"/>
    <s v="."/>
    <n v="4.8742390815499611E-3"/>
    <s v="."/>
    <n v="0"/>
    <s v="-"/>
    <s v="-"/>
    <s v="-"/>
    <s v="-"/>
    <s v="a"/>
    <n v="0"/>
    <s v="."/>
    <n v="0"/>
    <s v="-"/>
    <s v="-"/>
    <s v="-"/>
    <s v="."/>
    <n v="0"/>
    <s v="."/>
    <x v="1"/>
  </r>
  <r>
    <x v="24"/>
    <s v="Services"/>
    <x v="8"/>
    <m/>
    <x v="8"/>
    <s v="-"/>
    <n v="0"/>
    <n v="0"/>
    <s v="."/>
    <m/>
    <n v="0"/>
    <n v="0"/>
    <n v="0"/>
    <n v="0"/>
    <s v="."/>
    <n v="0"/>
    <s v="."/>
    <n v="0"/>
    <s v="-"/>
    <s v="-"/>
    <s v="-"/>
    <s v="-"/>
    <s v="a"/>
    <n v="0"/>
    <s v="."/>
    <n v="0"/>
    <s v="-"/>
    <s v="-"/>
    <s v="-"/>
    <s v="."/>
    <n v="0"/>
    <s v="."/>
    <x v="1"/>
  </r>
  <r>
    <x v="24"/>
    <s v="Services"/>
    <x v="8"/>
    <m/>
    <x v="9"/>
    <s v="-"/>
    <n v="0"/>
    <n v="0"/>
    <s v="."/>
    <m/>
    <n v="0"/>
    <n v="0"/>
    <n v="0"/>
    <n v="0"/>
    <s v="."/>
    <n v="0"/>
    <s v="."/>
    <n v="0"/>
    <s v="-"/>
    <s v="-"/>
    <s v="-"/>
    <s v="-"/>
    <s v="a"/>
    <n v="0"/>
    <s v="."/>
    <n v="0"/>
    <s v="-"/>
    <s v="-"/>
    <s v="-"/>
    <s v="."/>
    <n v="0"/>
    <s v="."/>
    <x v="1"/>
  </r>
  <r>
    <x v="24"/>
    <s v="Services"/>
    <x v="8"/>
    <m/>
    <x v="10"/>
    <s v="-"/>
    <n v="1.9032825604793613E-3"/>
    <n v="1.9032825604793613E-3"/>
    <s v="."/>
    <m/>
    <n v="1.9032825604793613E-3"/>
    <n v="1.9032825604793613E-3"/>
    <n v="0"/>
    <n v="1.6447876767301201E-3"/>
    <s v="."/>
    <n v="2.5849488374924122E-4"/>
    <s v="."/>
    <n v="0"/>
    <s v="-"/>
    <s v="-"/>
    <s v="-"/>
    <s v="-"/>
    <s v="a"/>
    <n v="0"/>
    <s v="."/>
    <n v="0"/>
    <s v="-"/>
    <s v="-"/>
    <s v="-"/>
    <s v="."/>
    <n v="0"/>
    <s v="."/>
    <x v="1"/>
  </r>
  <r>
    <x v="24"/>
    <s v="Services"/>
    <x v="8"/>
    <m/>
    <x v="11"/>
    <s v="-"/>
    <n v="0"/>
    <n v="0"/>
    <s v="."/>
    <m/>
    <n v="0"/>
    <n v="0"/>
    <n v="0"/>
    <n v="0"/>
    <s v="."/>
    <n v="0"/>
    <s v="."/>
    <n v="0"/>
    <s v="-"/>
    <s v="-"/>
    <s v="-"/>
    <s v="-"/>
    <s v="a"/>
    <n v="0"/>
    <s v="."/>
    <n v="0"/>
    <s v="-"/>
    <s v="-"/>
    <s v="-"/>
    <s v="."/>
    <n v="0"/>
    <s v="."/>
    <x v="1"/>
  </r>
  <r>
    <x v="24"/>
    <s v="Services"/>
    <x v="8"/>
    <m/>
    <x v="12"/>
    <s v="-"/>
    <n v="0"/>
    <n v="0"/>
    <s v="."/>
    <m/>
    <n v="0"/>
    <n v="0"/>
    <n v="0"/>
    <n v="0"/>
    <s v="."/>
    <n v="0"/>
    <s v="."/>
    <n v="0"/>
    <s v="-"/>
    <s v="-"/>
    <s v="-"/>
    <s v="-"/>
    <s v="a"/>
    <n v="0"/>
    <s v="."/>
    <n v="0"/>
    <s v="-"/>
    <s v="-"/>
    <s v="-"/>
    <s v="."/>
    <n v="0"/>
    <s v="."/>
    <x v="1"/>
  </r>
  <r>
    <x v="24"/>
    <s v="Services"/>
    <x v="8"/>
    <m/>
    <x v="13"/>
    <s v="-"/>
    <n v="0"/>
    <n v="0"/>
    <s v="."/>
    <m/>
    <n v="0"/>
    <n v="0"/>
    <n v="0"/>
    <n v="0"/>
    <s v="."/>
    <n v="0"/>
    <s v="."/>
    <n v="0"/>
    <s v="-"/>
    <s v="-"/>
    <s v="-"/>
    <s v="-"/>
    <s v="a"/>
    <n v="0"/>
    <s v="."/>
    <n v="0"/>
    <s v="-"/>
    <s v="-"/>
    <s v="-"/>
    <s v="."/>
    <n v="0"/>
    <s v="."/>
    <x v="1"/>
  </r>
  <r>
    <x v="24"/>
    <s v="Services"/>
    <x v="8"/>
    <m/>
    <x v="14"/>
    <s v="-"/>
    <n v="0"/>
    <n v="0"/>
    <s v="."/>
    <m/>
    <n v="0"/>
    <n v="0"/>
    <n v="0"/>
    <n v="0"/>
    <s v="."/>
    <n v="0"/>
    <s v="."/>
    <n v="0"/>
    <s v="-"/>
    <s v="-"/>
    <s v="-"/>
    <s v="-"/>
    <s v="a"/>
    <n v="0"/>
    <s v="."/>
    <n v="0"/>
    <s v="-"/>
    <s v="-"/>
    <s v="-"/>
    <s v="."/>
    <n v="0"/>
    <s v="."/>
    <x v="1"/>
  </r>
  <r>
    <x v="24"/>
    <s v="Services"/>
    <x v="9"/>
    <m/>
    <x v="1"/>
    <s v="-"/>
    <n v="0.4873716035407244"/>
    <n v="0.4873716035407244"/>
    <s v="."/>
    <m/>
    <n v="0.4873716035407244"/>
    <n v="0.36477376632054115"/>
    <n v="0.12259783722018328"/>
    <n v="0.33594045550745594"/>
    <s v="."/>
    <n v="2.8833310813085211E-2"/>
    <s v="."/>
    <n v="0"/>
    <s v="-"/>
    <s v="-"/>
    <s v="-"/>
    <s v="-"/>
    <s v="a"/>
    <n v="3.7053098259776804E-2"/>
    <s v="."/>
    <n v="8.5544738960406472E-2"/>
    <s v="-"/>
    <s v="-"/>
    <s v="-"/>
    <s v="."/>
    <n v="0"/>
    <s v="."/>
    <x v="1"/>
  </r>
  <r>
    <x v="24"/>
    <s v="Services"/>
    <x v="9"/>
    <m/>
    <x v="2"/>
    <s v="-"/>
    <n v="0"/>
    <n v="0"/>
    <s v="."/>
    <m/>
    <n v="0"/>
    <n v="0"/>
    <n v="0"/>
    <n v="0"/>
    <s v="."/>
    <n v="0"/>
    <s v="."/>
    <n v="0"/>
    <s v="-"/>
    <s v="-"/>
    <s v="-"/>
    <s v="-"/>
    <s v="a"/>
    <n v="0"/>
    <s v="."/>
    <n v="0"/>
    <s v="-"/>
    <s v="-"/>
    <s v="-"/>
    <s v="."/>
    <n v="0"/>
    <s v="."/>
    <x v="1"/>
  </r>
  <r>
    <x v="24"/>
    <s v="Services"/>
    <x v="9"/>
    <m/>
    <x v="3"/>
    <s v="-"/>
    <n v="0.21073197758945211"/>
    <n v="0.21073197758945211"/>
    <s v="."/>
    <m/>
    <n v="0.21073197758945211"/>
    <n v="0.21073197758945211"/>
    <n v="0"/>
    <n v="0.19432150141461788"/>
    <s v="."/>
    <n v="1.6410476174834241E-2"/>
    <s v="."/>
    <n v="0"/>
    <s v="-"/>
    <s v="-"/>
    <s v="-"/>
    <s v="-"/>
    <s v="a"/>
    <n v="0"/>
    <s v="."/>
    <n v="0"/>
    <s v="-"/>
    <s v="-"/>
    <s v="-"/>
    <s v="."/>
    <n v="0"/>
    <s v="."/>
    <x v="1"/>
  </r>
  <r>
    <x v="24"/>
    <s v="Services"/>
    <x v="9"/>
    <m/>
    <x v="4"/>
    <s v="-"/>
    <n v="2.6127500609041707E-2"/>
    <n v="2.6127500609041707E-2"/>
    <s v="."/>
    <m/>
    <n v="2.6127500609041707E-2"/>
    <n v="2.6127500609041707E-2"/>
    <n v="0"/>
    <n v="2.3926706140063106E-2"/>
    <s v="."/>
    <n v="2.200794468978601E-3"/>
    <s v="."/>
    <n v="0"/>
    <s v="-"/>
    <s v="-"/>
    <s v="-"/>
    <s v="-"/>
    <s v="a"/>
    <n v="0"/>
    <s v="."/>
    <n v="0"/>
    <s v="-"/>
    <s v="-"/>
    <s v="-"/>
    <s v="."/>
    <n v="0"/>
    <s v="."/>
    <x v="1"/>
  </r>
  <r>
    <x v="24"/>
    <s v="Services"/>
    <x v="9"/>
    <m/>
    <x v="5"/>
    <s v="-"/>
    <n v="0"/>
    <n v="0"/>
    <s v="."/>
    <m/>
    <n v="0"/>
    <n v="0"/>
    <n v="0"/>
    <n v="0"/>
    <s v="."/>
    <n v="0"/>
    <s v="."/>
    <n v="0"/>
    <s v="-"/>
    <s v="-"/>
    <s v="-"/>
    <s v="-"/>
    <s v="a"/>
    <n v="0"/>
    <s v="."/>
    <n v="0"/>
    <s v="-"/>
    <s v="-"/>
    <s v="-"/>
    <s v="."/>
    <n v="0"/>
    <s v="."/>
    <x v="1"/>
  </r>
  <r>
    <x v="24"/>
    <s v="Services"/>
    <x v="9"/>
    <m/>
    <x v="6"/>
    <s v="-"/>
    <n v="0.15234597258326676"/>
    <n v="0.15234597258326676"/>
    <s v="."/>
    <m/>
    <n v="0.15234597258326676"/>
    <n v="2.9748135363083482E-2"/>
    <n v="0.12259783722018328"/>
    <n v="2.7302763831642162E-2"/>
    <s v="."/>
    <n v="2.4453715314413202E-3"/>
    <s v="."/>
    <n v="0"/>
    <s v="-"/>
    <s v="-"/>
    <s v="-"/>
    <s v="-"/>
    <s v="a"/>
    <n v="3.7053098259776804E-2"/>
    <s v="."/>
    <n v="8.5544738960406472E-2"/>
    <s v="-"/>
    <s v="-"/>
    <s v="-"/>
    <s v="."/>
    <n v="0"/>
    <s v="."/>
    <x v="1"/>
  </r>
  <r>
    <x v="24"/>
    <s v="Services"/>
    <x v="9"/>
    <m/>
    <x v="7"/>
    <s v="-"/>
    <n v="9.4637803984487096E-2"/>
    <n v="9.4637803984487096E-2"/>
    <s v="."/>
    <m/>
    <n v="9.4637803984487096E-2"/>
    <n v="9.4637803984487096E-2"/>
    <n v="0"/>
    <n v="8.7163977669566767E-2"/>
    <s v="."/>
    <n v="7.4738263149203305E-3"/>
    <s v="."/>
    <n v="0"/>
    <s v="-"/>
    <s v="-"/>
    <s v="-"/>
    <s v="-"/>
    <s v="a"/>
    <n v="0"/>
    <s v="."/>
    <n v="0"/>
    <s v="-"/>
    <s v="-"/>
    <s v="-"/>
    <s v="."/>
    <n v="0"/>
    <s v="."/>
    <x v="1"/>
  </r>
  <r>
    <x v="24"/>
    <s v="Services"/>
    <x v="9"/>
    <m/>
    <x v="8"/>
    <s v="-"/>
    <n v="0"/>
    <n v="0"/>
    <s v="."/>
    <m/>
    <n v="0"/>
    <n v="0"/>
    <n v="0"/>
    <n v="0"/>
    <s v="."/>
    <n v="0"/>
    <s v="."/>
    <n v="0"/>
    <s v="-"/>
    <s v="-"/>
    <s v="-"/>
    <s v="-"/>
    <s v="a"/>
    <n v="0"/>
    <s v="."/>
    <n v="0"/>
    <s v="-"/>
    <s v="-"/>
    <s v="-"/>
    <s v="."/>
    <n v="0"/>
    <s v="."/>
    <x v="1"/>
  </r>
  <r>
    <x v="24"/>
    <s v="Services"/>
    <x v="9"/>
    <m/>
    <x v="9"/>
    <s v="-"/>
    <n v="0"/>
    <n v="0"/>
    <s v="."/>
    <m/>
    <n v="0"/>
    <n v="0"/>
    <n v="0"/>
    <n v="0"/>
    <s v="."/>
    <n v="0"/>
    <s v="."/>
    <n v="0"/>
    <s v="-"/>
    <s v="-"/>
    <s v="-"/>
    <s v="-"/>
    <s v="a"/>
    <n v="0"/>
    <s v="."/>
    <n v="0"/>
    <s v="-"/>
    <s v="-"/>
    <s v="-"/>
    <s v="."/>
    <n v="0"/>
    <s v="."/>
    <x v="1"/>
  </r>
  <r>
    <x v="24"/>
    <s v="Services"/>
    <x v="9"/>
    <m/>
    <x v="10"/>
    <s v="-"/>
    <n v="3.5283487744767277E-3"/>
    <n v="3.5283487744767277E-3"/>
    <s v="."/>
    <m/>
    <n v="3.5283487744767277E-3"/>
    <n v="3.5283487744767277E-3"/>
    <n v="0"/>
    <n v="3.2255064515660098E-3"/>
    <s v="."/>
    <n v="3.028423229107178E-4"/>
    <s v="."/>
    <n v="0"/>
    <s v="-"/>
    <s v="-"/>
    <s v="-"/>
    <s v="-"/>
    <s v="a"/>
    <n v="0"/>
    <s v="."/>
    <n v="0"/>
    <s v="-"/>
    <s v="-"/>
    <s v="-"/>
    <s v="."/>
    <n v="0"/>
    <s v="."/>
    <x v="1"/>
  </r>
  <r>
    <x v="24"/>
    <s v="Services"/>
    <x v="9"/>
    <m/>
    <x v="11"/>
    <s v="-"/>
    <n v="0"/>
    <n v="0"/>
    <s v="."/>
    <m/>
    <n v="0"/>
    <n v="0"/>
    <n v="0"/>
    <n v="0"/>
    <s v="."/>
    <n v="0"/>
    <s v="."/>
    <n v="0"/>
    <s v="-"/>
    <s v="-"/>
    <s v="-"/>
    <s v="-"/>
    <s v="a"/>
    <n v="0"/>
    <s v="."/>
    <n v="0"/>
    <s v="-"/>
    <s v="-"/>
    <s v="-"/>
    <s v="."/>
    <n v="0"/>
    <s v="."/>
    <x v="1"/>
  </r>
  <r>
    <x v="24"/>
    <s v="Services"/>
    <x v="9"/>
    <m/>
    <x v="12"/>
    <s v="-"/>
    <n v="0"/>
    <n v="0"/>
    <s v="."/>
    <m/>
    <n v="0"/>
    <n v="0"/>
    <n v="0"/>
    <n v="0"/>
    <s v="."/>
    <n v="0"/>
    <s v="."/>
    <n v="0"/>
    <s v="-"/>
    <s v="-"/>
    <s v="-"/>
    <s v="-"/>
    <s v="a"/>
    <n v="0"/>
    <s v="."/>
    <n v="0"/>
    <s v="-"/>
    <s v="-"/>
    <s v="-"/>
    <s v="."/>
    <n v="0"/>
    <s v="."/>
    <x v="1"/>
  </r>
  <r>
    <x v="24"/>
    <s v="Services"/>
    <x v="9"/>
    <m/>
    <x v="13"/>
    <s v="-"/>
    <n v="0"/>
    <n v="0"/>
    <s v="."/>
    <m/>
    <n v="0"/>
    <n v="0"/>
    <n v="0"/>
    <n v="0"/>
    <s v="."/>
    <n v="0"/>
    <s v="."/>
    <n v="0"/>
    <s v="-"/>
    <s v="-"/>
    <s v="-"/>
    <s v="-"/>
    <s v="a"/>
    <n v="0"/>
    <s v="."/>
    <n v="0"/>
    <s v="-"/>
    <s v="-"/>
    <s v="-"/>
    <s v="."/>
    <n v="0"/>
    <s v="."/>
    <x v="1"/>
  </r>
  <r>
    <x v="24"/>
    <s v="Services"/>
    <x v="9"/>
    <m/>
    <x v="14"/>
    <s v="-"/>
    <n v="0"/>
    <n v="0"/>
    <s v="."/>
    <m/>
    <n v="0"/>
    <n v="0"/>
    <n v="0"/>
    <n v="0"/>
    <s v="."/>
    <n v="0"/>
    <s v="."/>
    <n v="0"/>
    <s v="-"/>
    <s v="-"/>
    <s v="-"/>
    <s v="-"/>
    <s v="a"/>
    <n v="0"/>
    <s v="."/>
    <n v="0"/>
    <s v="-"/>
    <s v="-"/>
    <s v="-"/>
    <s v="."/>
    <n v="0"/>
    <s v="."/>
    <x v="1"/>
  </r>
  <r>
    <x v="25"/>
    <s v="Services"/>
    <x v="1"/>
    <m/>
    <x v="1"/>
    <n v="16.882107999999999"/>
    <n v="4.0330493355367949"/>
    <n v="20.915157335536794"/>
    <s v="."/>
    <m/>
    <n v="20.915157335536794"/>
    <n v="19.229299499309572"/>
    <n v="1.6858578362272225"/>
    <n v="16.435542133469234"/>
    <s v="."/>
    <n v="2.3567562221543907"/>
    <s v="."/>
    <n v="0.43700114368594789"/>
    <s v="-"/>
    <s v="-"/>
    <s v="-"/>
    <s v="-"/>
    <s v="a"/>
    <n v="0.79213180786607107"/>
    <s v="."/>
    <n v="0.89372602836115145"/>
    <s v="-"/>
    <s v="-"/>
    <s v="-"/>
    <s v="."/>
    <n v="0"/>
    <s v="."/>
    <x v="1"/>
  </r>
  <r>
    <x v="25"/>
    <s v="Services"/>
    <x v="1"/>
    <m/>
    <x v="2"/>
    <n v="1.05833"/>
    <n v="2.2204460492503131E-16"/>
    <n v="1.0583300000000002"/>
    <s v="."/>
    <m/>
    <n v="1.0583300000000002"/>
    <n v="1.0583300000000002"/>
    <n v="0"/>
    <n v="1.0583300000000002"/>
    <s v="."/>
    <n v="0"/>
    <s v="."/>
    <n v="0"/>
    <s v="-"/>
    <s v="-"/>
    <s v="-"/>
    <s v="-"/>
    <s v="a"/>
    <n v="0"/>
    <s v="."/>
    <n v="0"/>
    <s v="-"/>
    <s v="-"/>
    <s v="-"/>
    <s v="."/>
    <n v="0"/>
    <s v="."/>
    <x v="1"/>
  </r>
  <r>
    <x v="25"/>
    <s v="Services"/>
    <x v="1"/>
    <m/>
    <x v="3"/>
    <n v="0"/>
    <n v="0"/>
    <n v="0"/>
    <s v="."/>
    <m/>
    <n v="0"/>
    <n v="0"/>
    <n v="0"/>
    <n v="0"/>
    <s v="."/>
    <n v="0"/>
    <s v="."/>
    <n v="0"/>
    <s v="-"/>
    <s v="-"/>
    <s v="-"/>
    <s v="-"/>
    <s v="a"/>
    <n v="0"/>
    <s v="."/>
    <n v="0"/>
    <s v="-"/>
    <s v="-"/>
    <s v="-"/>
    <s v="."/>
    <n v="0"/>
    <s v="."/>
    <x v="1"/>
  </r>
  <r>
    <x v="25"/>
    <s v="Services"/>
    <x v="1"/>
    <m/>
    <x v="4"/>
    <n v="7.4920460000000002"/>
    <n v="0"/>
    <n v="7.4920460000000002"/>
    <s v="."/>
    <m/>
    <n v="7.4920460000000002"/>
    <n v="7.4920460000000002"/>
    <n v="0"/>
    <n v="6.4839084258073303"/>
    <s v="."/>
    <n v="1.0081375741926695"/>
    <s v="."/>
    <n v="0"/>
    <s v="-"/>
    <s v="-"/>
    <s v="-"/>
    <s v="-"/>
    <s v="a"/>
    <n v="0"/>
    <s v="."/>
    <n v="0"/>
    <s v="-"/>
    <s v="-"/>
    <s v="-"/>
    <s v="."/>
    <n v="0"/>
    <s v="."/>
    <x v="1"/>
  </r>
  <r>
    <x v="25"/>
    <s v="Services"/>
    <x v="1"/>
    <m/>
    <x v="5"/>
    <n v="0.14072299999999999"/>
    <n v="-0.14072299999999999"/>
    <n v="0"/>
    <s v="."/>
    <m/>
    <n v="0"/>
    <n v="0"/>
    <n v="0"/>
    <n v="0"/>
    <s v="."/>
    <n v="0"/>
    <s v="."/>
    <n v="0"/>
    <s v="-"/>
    <s v="-"/>
    <s v="-"/>
    <s v="-"/>
    <s v="a"/>
    <n v="0"/>
    <s v="."/>
    <n v="0"/>
    <s v="-"/>
    <s v="-"/>
    <s v="-"/>
    <s v="."/>
    <n v="0"/>
    <s v="."/>
    <x v="1"/>
  </r>
  <r>
    <x v="25"/>
    <s v="Services"/>
    <x v="1"/>
    <m/>
    <x v="6"/>
    <n v="6.4499979999999999"/>
    <n v="-4.0942166644632056"/>
    <n v="2.3557813355367943"/>
    <s v="."/>
    <m/>
    <n v="2.3557813355367943"/>
    <n v="0.66992349930957196"/>
    <n v="1.6858578362272225"/>
    <n v="0.20064310953917758"/>
    <s v="."/>
    <n v="3.2279246084446447E-2"/>
    <s v="."/>
    <n v="0.43700114368594789"/>
    <s v="-"/>
    <s v="-"/>
    <s v="-"/>
    <s v="-"/>
    <s v="a"/>
    <n v="0.79213180786607107"/>
    <s v="."/>
    <n v="0.89372602836115145"/>
    <s v="-"/>
    <s v="-"/>
    <s v="-"/>
    <s v="."/>
    <n v="0"/>
    <s v="."/>
    <x v="1"/>
  </r>
  <r>
    <x v="25"/>
    <s v="Services"/>
    <x v="1"/>
    <m/>
    <x v="7"/>
    <n v="1.4316529999999998"/>
    <n v="8.3983470000000011"/>
    <n v="9.8300000000000018"/>
    <s v="c.ISE.34"/>
    <m/>
    <n v="9.8300000000000018"/>
    <n v="9.8300000000000018"/>
    <n v="0"/>
    <n v="8.5367238863607895"/>
    <s v="."/>
    <n v="1.2932761136392119"/>
    <s v="."/>
    <n v="0"/>
    <s v="-"/>
    <s v="-"/>
    <s v="-"/>
    <s v="-"/>
    <s v="a"/>
    <n v="0"/>
    <s v="."/>
    <n v="0"/>
    <s v="-"/>
    <s v="-"/>
    <s v="-"/>
    <s v="."/>
    <n v="0"/>
    <s v="."/>
    <x v="1"/>
  </r>
  <r>
    <x v="25"/>
    <s v="Services"/>
    <x v="1"/>
    <m/>
    <x v="8"/>
    <n v="8.7224999999999997E-2"/>
    <n v="-8.7224999999999997E-2"/>
    <n v="0"/>
    <s v="."/>
    <m/>
    <n v="0"/>
    <n v="0"/>
    <n v="0"/>
    <n v="0"/>
    <s v="."/>
    <n v="0"/>
    <s v="."/>
    <n v="0"/>
    <s v="-"/>
    <s v="-"/>
    <s v="-"/>
    <s v="-"/>
    <s v="a"/>
    <n v="0"/>
    <s v="."/>
    <n v="0"/>
    <s v="-"/>
    <s v="-"/>
    <s v="-"/>
    <s v="."/>
    <n v="0"/>
    <s v="."/>
    <x v="1"/>
  </r>
  <r>
    <x v="25"/>
    <s v="Services"/>
    <x v="1"/>
    <m/>
    <x v="9"/>
    <n v="3.4889999999999997E-2"/>
    <n v="-3.4889999999999997E-2"/>
    <n v="0"/>
    <s v="c.Obs.1"/>
    <m/>
    <n v="0"/>
    <n v="0"/>
    <n v="0"/>
    <n v="0"/>
    <s v="."/>
    <n v="0"/>
    <s v="."/>
    <n v="0"/>
    <s v="-"/>
    <s v="-"/>
    <s v="-"/>
    <s v="-"/>
    <s v="a"/>
    <n v="0"/>
    <s v="."/>
    <n v="0"/>
    <s v="-"/>
    <s v="-"/>
    <s v="-"/>
    <s v="."/>
    <n v="0"/>
    <s v="."/>
    <x v="1"/>
  </r>
  <r>
    <x v="25"/>
    <s v="Services"/>
    <x v="1"/>
    <m/>
    <x v="10"/>
    <n v="0.172124"/>
    <n v="-1.2400000000004074E-4"/>
    <n v="0.17199999999999996"/>
    <s v="c.Obs.1"/>
    <m/>
    <n v="0.17199999999999996"/>
    <n v="0.17199999999999996"/>
    <n v="0"/>
    <n v="0.14989263945059095"/>
    <s v="."/>
    <n v="2.2107360549409018E-2"/>
    <s v="."/>
    <n v="0"/>
    <s v="-"/>
    <s v="-"/>
    <s v="-"/>
    <s v="-"/>
    <s v="a"/>
    <n v="0"/>
    <s v="."/>
    <n v="0"/>
    <s v="-"/>
    <s v="-"/>
    <s v="-"/>
    <s v="."/>
    <n v="0"/>
    <s v="."/>
    <x v="1"/>
  </r>
  <r>
    <x v="25"/>
    <s v="Services"/>
    <x v="1"/>
    <m/>
    <x v="11"/>
    <n v="9.3039999999999998E-3"/>
    <n v="-9.3039999999999998E-3"/>
    <n v="0"/>
    <s v="c.Obs.1"/>
    <m/>
    <n v="0"/>
    <n v="0"/>
    <n v="0"/>
    <n v="0"/>
    <s v="."/>
    <n v="0"/>
    <s v="."/>
    <n v="0"/>
    <s v="-"/>
    <s v="-"/>
    <s v="-"/>
    <s v="-"/>
    <s v="a"/>
    <n v="0"/>
    <s v="."/>
    <n v="0"/>
    <s v="-"/>
    <s v="-"/>
    <s v="-"/>
    <s v="."/>
    <n v="0"/>
    <s v="."/>
    <x v="1"/>
  </r>
  <r>
    <x v="25"/>
    <s v="Services"/>
    <x v="1"/>
    <m/>
    <x v="12"/>
    <n v="5.8149999999999999E-3"/>
    <n v="1.1850000000000003E-3"/>
    <n v="7.0000000000000001E-3"/>
    <s v="c.Obs.1"/>
    <m/>
    <n v="7.0000000000000001E-3"/>
    <n v="7.0000000000000001E-3"/>
    <n v="0"/>
    <n v="6.044072311345937E-3"/>
    <s v="."/>
    <n v="9.5592768865406332E-4"/>
    <s v="."/>
    <n v="0"/>
    <s v="-"/>
    <s v="-"/>
    <s v="-"/>
    <s v="-"/>
    <s v="a"/>
    <n v="0"/>
    <s v="."/>
    <n v="0"/>
    <s v="-"/>
    <s v="-"/>
    <s v="-"/>
    <s v="."/>
    <n v="0"/>
    <s v="."/>
    <x v="1"/>
  </r>
  <r>
    <x v="25"/>
    <s v="Services"/>
    <x v="1"/>
    <m/>
    <x v="13"/>
    <s v="-"/>
    <n v="0"/>
    <n v="0"/>
    <s v="c.Obs.2"/>
    <m/>
    <n v="0"/>
    <n v="0"/>
    <n v="0"/>
    <n v="0"/>
    <s v="."/>
    <n v="0"/>
    <s v="."/>
    <n v="0"/>
    <s v="-"/>
    <s v="-"/>
    <s v="-"/>
    <s v="-"/>
    <s v="a"/>
    <n v="0"/>
    <s v="."/>
    <n v="0"/>
    <s v="-"/>
    <s v="-"/>
    <s v="-"/>
    <s v="."/>
    <n v="0"/>
    <s v="."/>
    <x v="1"/>
  </r>
  <r>
    <x v="25"/>
    <s v="Services"/>
    <x v="1"/>
    <m/>
    <x v="14"/>
    <s v="-"/>
    <n v="0"/>
    <n v="0"/>
    <s v="."/>
    <m/>
    <n v="0"/>
    <n v="0"/>
    <n v="0"/>
    <n v="0"/>
    <s v="."/>
    <n v="0"/>
    <s v="."/>
    <n v="0"/>
    <s v="-"/>
    <s v="-"/>
    <s v="-"/>
    <s v="-"/>
    <s v="a"/>
    <n v="0"/>
    <s v="."/>
    <n v="0"/>
    <s v="-"/>
    <s v="-"/>
    <s v="-"/>
    <s v="."/>
    <n v="0"/>
    <s v="."/>
    <x v="1"/>
  </r>
  <r>
    <x v="25"/>
    <s v="Services"/>
    <x v="2"/>
    <m/>
    <x v="1"/>
    <s v="-"/>
    <n v="4.8094015641980707"/>
    <n v="4.8094015641980707"/>
    <s v="."/>
    <m/>
    <n v="4.8094015641980707"/>
    <n v="3.9659312571091463"/>
    <n v="0.84347030708892468"/>
    <n v="3.581590328985166"/>
    <s v="."/>
    <n v="0.38434092812398041"/>
    <s v="."/>
    <n v="0"/>
    <s v="-"/>
    <s v="-"/>
    <s v="-"/>
    <s v="-"/>
    <s v="a"/>
    <n v="0.44148157525962234"/>
    <s v="."/>
    <n v="0.40198873182930228"/>
    <s v="-"/>
    <s v="-"/>
    <s v="-"/>
    <s v="."/>
    <n v="0"/>
    <s v="."/>
    <x v="1"/>
  </r>
  <r>
    <x v="25"/>
    <s v="Services"/>
    <x v="2"/>
    <m/>
    <x v="2"/>
    <s v="-"/>
    <n v="0.2262944492494938"/>
    <n v="0.2262944492494938"/>
    <s v="."/>
    <m/>
    <n v="0.2262944492494938"/>
    <n v="0.2262944492494938"/>
    <n v="0"/>
    <n v="0.2262944492494938"/>
    <s v="."/>
    <n v="0"/>
    <s v="."/>
    <n v="0"/>
    <s v="-"/>
    <s v="-"/>
    <s v="-"/>
    <s v="-"/>
    <s v="a"/>
    <n v="0"/>
    <s v="."/>
    <n v="0"/>
    <s v="-"/>
    <s v="-"/>
    <s v="-"/>
    <s v="."/>
    <n v="0"/>
    <s v="."/>
    <x v="1"/>
  </r>
  <r>
    <x v="25"/>
    <s v="Services"/>
    <x v="2"/>
    <m/>
    <x v="3"/>
    <s v="-"/>
    <n v="0"/>
    <n v="0"/>
    <s v="."/>
    <m/>
    <n v="0"/>
    <n v="0"/>
    <n v="0"/>
    <n v="0"/>
    <s v="."/>
    <n v="0"/>
    <s v="."/>
    <n v="0"/>
    <s v="-"/>
    <s v="-"/>
    <s v="-"/>
    <s v="-"/>
    <s v="a"/>
    <n v="0"/>
    <s v="."/>
    <n v="0"/>
    <s v="-"/>
    <s v="-"/>
    <s v="-"/>
    <s v="."/>
    <n v="0"/>
    <s v="."/>
    <x v="1"/>
  </r>
  <r>
    <x v="25"/>
    <s v="Services"/>
    <x v="2"/>
    <m/>
    <x v="4"/>
    <s v="-"/>
    <n v="1.5747147886919886"/>
    <n v="1.5747147886919886"/>
    <s v="."/>
    <m/>
    <n v="1.5747147886919886"/>
    <n v="1.5747147886919886"/>
    <n v="0"/>
    <n v="1.4095660696801613"/>
    <s v="."/>
    <n v="0.16514871901182726"/>
    <s v="."/>
    <n v="0"/>
    <s v="-"/>
    <s v="-"/>
    <s v="-"/>
    <s v="-"/>
    <s v="a"/>
    <n v="0"/>
    <s v="."/>
    <n v="0"/>
    <s v="-"/>
    <s v="-"/>
    <s v="-"/>
    <s v="."/>
    <n v="0"/>
    <s v="."/>
    <x v="1"/>
  </r>
  <r>
    <x v="25"/>
    <s v="Services"/>
    <x v="2"/>
    <m/>
    <x v="5"/>
    <s v="-"/>
    <n v="0"/>
    <n v="0"/>
    <s v="."/>
    <m/>
    <n v="0"/>
    <n v="0"/>
    <n v="0"/>
    <n v="0"/>
    <s v="."/>
    <n v="0"/>
    <s v="."/>
    <n v="0"/>
    <s v="-"/>
    <s v="-"/>
    <s v="-"/>
    <s v="-"/>
    <s v="a"/>
    <n v="0"/>
    <s v="."/>
    <n v="0"/>
    <s v="-"/>
    <s v="-"/>
    <s v="-"/>
    <s v="."/>
    <n v="0"/>
    <s v="."/>
    <x v="1"/>
  </r>
  <r>
    <x v="25"/>
    <s v="Services"/>
    <x v="2"/>
    <m/>
    <x v="6"/>
    <s v="-"/>
    <n v="0.89172094825492487"/>
    <n v="0.89172094825492487"/>
    <s v="."/>
    <m/>
    <n v="0.89172094825492487"/>
    <n v="4.8250641166000238E-2"/>
    <n v="0.84347030708892468"/>
    <n v="4.2921261442600903E-2"/>
    <s v="."/>
    <n v="5.3293797233993322E-3"/>
    <s v="."/>
    <n v="0"/>
    <s v="-"/>
    <s v="-"/>
    <s v="-"/>
    <s v="-"/>
    <s v="a"/>
    <n v="0.44148157525962234"/>
    <s v="."/>
    <n v="0.40198873182930228"/>
    <s v="-"/>
    <s v="-"/>
    <s v="-"/>
    <s v="."/>
    <n v="0"/>
    <s v="."/>
    <x v="1"/>
  </r>
  <r>
    <x v="25"/>
    <s v="Services"/>
    <x v="2"/>
    <m/>
    <x v="7"/>
    <s v="-"/>
    <n v="2.073112313557953"/>
    <n v="2.073112313557953"/>
    <s v="."/>
    <m/>
    <n v="2.073112313557953"/>
    <n v="2.073112313557953"/>
    <n v="0"/>
    <n v="1.8637657391697044"/>
    <s v="."/>
    <n v="0.20934657438824839"/>
    <s v="."/>
    <n v="0"/>
    <s v="-"/>
    <s v="-"/>
    <s v="-"/>
    <s v="-"/>
    <s v="a"/>
    <n v="0"/>
    <s v="."/>
    <n v="0"/>
    <s v="-"/>
    <s v="-"/>
    <s v="-"/>
    <s v="."/>
    <n v="0"/>
    <s v="."/>
    <x v="1"/>
  </r>
  <r>
    <x v="25"/>
    <s v="Services"/>
    <x v="2"/>
    <m/>
    <x v="8"/>
    <s v="-"/>
    <n v="0"/>
    <n v="0"/>
    <s v="."/>
    <m/>
    <n v="0"/>
    <n v="0"/>
    <n v="0"/>
    <n v="0"/>
    <s v="."/>
    <n v="0"/>
    <s v="."/>
    <n v="0"/>
    <s v="-"/>
    <s v="-"/>
    <s v="-"/>
    <s v="-"/>
    <s v="a"/>
    <n v="0"/>
    <s v="."/>
    <n v="0"/>
    <s v="-"/>
    <s v="-"/>
    <s v="-"/>
    <s v="."/>
    <n v="0"/>
    <s v="."/>
    <x v="1"/>
  </r>
  <r>
    <x v="25"/>
    <s v="Services"/>
    <x v="2"/>
    <m/>
    <x v="9"/>
    <s v="-"/>
    <n v="0"/>
    <n v="0"/>
    <s v="."/>
    <m/>
    <n v="0"/>
    <n v="0"/>
    <n v="0"/>
    <n v="0"/>
    <s v="."/>
    <n v="0"/>
    <s v="."/>
    <n v="0"/>
    <s v="-"/>
    <s v="-"/>
    <s v="-"/>
    <s v="-"/>
    <s v="a"/>
    <n v="0"/>
    <s v="."/>
    <n v="0"/>
    <s v="-"/>
    <s v="-"/>
    <s v="-"/>
    <s v="."/>
    <n v="0"/>
    <s v="."/>
    <x v="1"/>
  </r>
  <r>
    <x v="25"/>
    <s v="Services"/>
    <x v="2"/>
    <m/>
    <x v="10"/>
    <s v="-"/>
    <n v="4.1928682221721837E-2"/>
    <n v="4.1928682221721837E-2"/>
    <s v="."/>
    <m/>
    <n v="4.1928682221721837E-2"/>
    <n v="4.1928682221721837E-2"/>
    <n v="0"/>
    <n v="3.7594169109413232E-2"/>
    <s v="."/>
    <n v="4.3345131123086059E-3"/>
    <s v="."/>
    <n v="0"/>
    <s v="-"/>
    <s v="-"/>
    <s v="-"/>
    <s v="-"/>
    <s v="a"/>
    <n v="0"/>
    <s v="."/>
    <n v="0"/>
    <s v="-"/>
    <s v="-"/>
    <s v="-"/>
    <s v="."/>
    <n v="0"/>
    <s v="."/>
    <x v="1"/>
  </r>
  <r>
    <x v="25"/>
    <s v="Services"/>
    <x v="2"/>
    <m/>
    <x v="11"/>
    <s v="-"/>
    <n v="0"/>
    <n v="0"/>
    <s v="."/>
    <m/>
    <n v="0"/>
    <n v="0"/>
    <n v="0"/>
    <n v="0"/>
    <s v="."/>
    <n v="0"/>
    <s v="."/>
    <n v="0"/>
    <s v="-"/>
    <s v="-"/>
    <s v="-"/>
    <s v="-"/>
    <s v="a"/>
    <n v="0"/>
    <s v="."/>
    <n v="0"/>
    <s v="-"/>
    <s v="-"/>
    <s v="-"/>
    <s v="."/>
    <n v="0"/>
    <s v="."/>
    <x v="1"/>
  </r>
  <r>
    <x v="25"/>
    <s v="Services"/>
    <x v="2"/>
    <m/>
    <x v="12"/>
    <s v="-"/>
    <n v="1.6303822219892634E-3"/>
    <n v="1.6303822219892634E-3"/>
    <s v="."/>
    <m/>
    <n v="1.6303822219892634E-3"/>
    <n v="1.6303822219892634E-3"/>
    <n v="0"/>
    <n v="1.4486403337924743E-3"/>
    <s v="."/>
    <n v="1.8174188819678909E-4"/>
    <s v="."/>
    <n v="0"/>
    <s v="-"/>
    <s v="-"/>
    <s v="-"/>
    <s v="-"/>
    <s v="a"/>
    <n v="0"/>
    <s v="."/>
    <n v="0"/>
    <s v="-"/>
    <s v="-"/>
    <s v="-"/>
    <s v="."/>
    <n v="0"/>
    <s v="."/>
    <x v="1"/>
  </r>
  <r>
    <x v="25"/>
    <s v="Services"/>
    <x v="2"/>
    <m/>
    <x v="13"/>
    <s v="-"/>
    <n v="0"/>
    <n v="0"/>
    <s v="."/>
    <m/>
    <n v="0"/>
    <n v="0"/>
    <n v="0"/>
    <n v="0"/>
    <s v="."/>
    <n v="0"/>
    <s v="."/>
    <n v="0"/>
    <s v="-"/>
    <s v="-"/>
    <s v="-"/>
    <s v="-"/>
    <s v="a"/>
    <n v="0"/>
    <s v="."/>
    <n v="0"/>
    <s v="-"/>
    <s v="-"/>
    <s v="-"/>
    <s v="."/>
    <n v="0"/>
    <s v="."/>
    <x v="1"/>
  </r>
  <r>
    <x v="25"/>
    <s v="Services"/>
    <x v="2"/>
    <m/>
    <x v="14"/>
    <s v="-"/>
    <n v="0"/>
    <n v="0"/>
    <s v="."/>
    <m/>
    <n v="0"/>
    <n v="0"/>
    <n v="0"/>
    <n v="0"/>
    <s v="."/>
    <n v="0"/>
    <s v="."/>
    <n v="0"/>
    <s v="-"/>
    <s v="-"/>
    <s v="-"/>
    <s v="-"/>
    <s v="a"/>
    <n v="0"/>
    <s v="."/>
    <n v="0"/>
    <s v="-"/>
    <s v="-"/>
    <s v="-"/>
    <s v="."/>
    <n v="0"/>
    <s v="."/>
    <x v="1"/>
  </r>
  <r>
    <x v="25"/>
    <s v="Services"/>
    <x v="3"/>
    <m/>
    <x v="1"/>
    <s v="-"/>
    <n v="2.5610574393759449"/>
    <n v="2.5610574393759449"/>
    <s v="."/>
    <m/>
    <n v="2.5610574393759449"/>
    <n v="2.1986403060828592"/>
    <n v="0.36241713329308567"/>
    <n v="1.3756726889358322"/>
    <s v="."/>
    <n v="0.62333224002571253"/>
    <s v="."/>
    <n v="0.19963537712131441"/>
    <s v="-"/>
    <s v="-"/>
    <s v="-"/>
    <s v="-"/>
    <s v="a"/>
    <n v="0.13069187841290086"/>
    <s v="."/>
    <n v="0.23172525488018481"/>
    <s v="-"/>
    <s v="-"/>
    <s v="-"/>
    <s v="."/>
    <n v="0"/>
    <s v="."/>
    <x v="1"/>
  </r>
  <r>
    <x v="25"/>
    <s v="Services"/>
    <x v="3"/>
    <m/>
    <x v="2"/>
    <s v="-"/>
    <n v="9.7831659961181885E-2"/>
    <n v="9.7831659961181885E-2"/>
    <s v="."/>
    <m/>
    <n v="9.7831659961181885E-2"/>
    <n v="9.7831659961181885E-2"/>
    <n v="0"/>
    <n v="9.7831659961181885E-2"/>
    <s v="."/>
    <n v="0"/>
    <s v="."/>
    <n v="0"/>
    <s v="-"/>
    <s v="-"/>
    <s v="-"/>
    <s v="-"/>
    <s v="a"/>
    <n v="0"/>
    <s v="."/>
    <n v="0"/>
    <s v="-"/>
    <s v="-"/>
    <s v="-"/>
    <s v="."/>
    <n v="0"/>
    <s v="."/>
    <x v="1"/>
  </r>
  <r>
    <x v="25"/>
    <s v="Services"/>
    <x v="3"/>
    <m/>
    <x v="3"/>
    <s v="-"/>
    <n v="0"/>
    <n v="0"/>
    <s v="."/>
    <m/>
    <n v="0"/>
    <n v="0"/>
    <n v="0"/>
    <n v="0"/>
    <s v="."/>
    <n v="0"/>
    <s v="."/>
    <n v="0"/>
    <s v="-"/>
    <s v="-"/>
    <s v="-"/>
    <s v="-"/>
    <s v="a"/>
    <n v="0"/>
    <s v="."/>
    <n v="0"/>
    <s v="-"/>
    <s v="-"/>
    <s v="-"/>
    <s v="."/>
    <n v="0"/>
    <s v="."/>
    <x v="1"/>
  </r>
  <r>
    <x v="25"/>
    <s v="Services"/>
    <x v="3"/>
    <m/>
    <x v="4"/>
    <s v="-"/>
    <n v="0.77670723579868794"/>
    <n v="0.77670723579868794"/>
    <s v="."/>
    <m/>
    <n v="0.77670723579868794"/>
    <n v="0.77670723579868794"/>
    <n v="0"/>
    <n v="0.51909766824361625"/>
    <s v="."/>
    <n v="0.25760956755507164"/>
    <s v="."/>
    <n v="0"/>
    <s v="-"/>
    <s v="-"/>
    <s v="-"/>
    <s v="-"/>
    <s v="a"/>
    <n v="0"/>
    <s v="."/>
    <n v="0"/>
    <s v="-"/>
    <s v="-"/>
    <s v="-"/>
    <s v="."/>
    <n v="0"/>
    <s v="."/>
    <x v="1"/>
  </r>
  <r>
    <x v="25"/>
    <s v="Services"/>
    <x v="3"/>
    <m/>
    <x v="5"/>
    <s v="-"/>
    <n v="0"/>
    <n v="0"/>
    <s v="."/>
    <m/>
    <n v="0"/>
    <n v="0"/>
    <n v="0"/>
    <n v="0"/>
    <s v="."/>
    <n v="0"/>
    <s v="."/>
    <n v="0"/>
    <s v="-"/>
    <s v="-"/>
    <s v="-"/>
    <s v="-"/>
    <s v="a"/>
    <n v="0"/>
    <s v="."/>
    <n v="0"/>
    <s v="-"/>
    <s v="-"/>
    <s v="-"/>
    <s v="."/>
    <n v="0"/>
    <s v="."/>
    <x v="1"/>
  </r>
  <r>
    <x v="25"/>
    <s v="Services"/>
    <x v="3"/>
    <m/>
    <x v="6"/>
    <s v="-"/>
    <n v="0.58552902029507647"/>
    <n v="0.58552902029507647"/>
    <s v="."/>
    <m/>
    <n v="0.58552902029507647"/>
    <n v="0.22311188700199078"/>
    <n v="0.36241713329308567"/>
    <n v="1.5520035286695594E-2"/>
    <s v="."/>
    <n v="7.9564745939807811E-3"/>
    <s v="."/>
    <n v="0.19963537712131441"/>
    <s v="-"/>
    <s v="-"/>
    <s v="-"/>
    <s v="-"/>
    <s v="a"/>
    <n v="0.13069187841290086"/>
    <s v="."/>
    <n v="0.23172525488018481"/>
    <s v="-"/>
    <s v="-"/>
    <s v="-"/>
    <s v="."/>
    <n v="0"/>
    <s v="."/>
    <x v="1"/>
  </r>
  <r>
    <x v="25"/>
    <s v="Services"/>
    <x v="3"/>
    <m/>
    <x v="7"/>
    <s v="-"/>
    <n v="1.085242324663483"/>
    <n v="1.085242324663483"/>
    <s v="."/>
    <m/>
    <n v="1.085242324663483"/>
    <n v="1.085242324663483"/>
    <n v="0"/>
    <n v="0.73221497556947224"/>
    <s v="."/>
    <n v="0.35302734909401084"/>
    <s v="."/>
    <n v="0"/>
    <s v="-"/>
    <s v="-"/>
    <s v="-"/>
    <s v="-"/>
    <s v="a"/>
    <n v="0"/>
    <s v="."/>
    <n v="0"/>
    <s v="-"/>
    <s v="-"/>
    <s v="-"/>
    <s v="."/>
    <n v="0"/>
    <s v="."/>
    <x v="1"/>
  </r>
  <r>
    <x v="25"/>
    <s v="Services"/>
    <x v="3"/>
    <m/>
    <x v="8"/>
    <s v="-"/>
    <n v="0"/>
    <n v="0"/>
    <s v="."/>
    <m/>
    <n v="0"/>
    <n v="0"/>
    <n v="0"/>
    <n v="0"/>
    <s v="."/>
    <n v="0"/>
    <s v="."/>
    <n v="0"/>
    <s v="-"/>
    <s v="-"/>
    <s v="-"/>
    <s v="-"/>
    <s v="a"/>
    <n v="0"/>
    <s v="."/>
    <n v="0"/>
    <s v="-"/>
    <s v="-"/>
    <s v="-"/>
    <s v="."/>
    <n v="0"/>
    <s v="."/>
    <x v="1"/>
  </r>
  <r>
    <x v="25"/>
    <s v="Services"/>
    <x v="3"/>
    <m/>
    <x v="9"/>
    <s v="-"/>
    <n v="0"/>
    <n v="0"/>
    <s v="."/>
    <m/>
    <n v="0"/>
    <n v="0"/>
    <n v="0"/>
    <n v="0"/>
    <s v="."/>
    <n v="0"/>
    <s v="."/>
    <n v="0"/>
    <s v="-"/>
    <s v="-"/>
    <s v="-"/>
    <s v="-"/>
    <s v="a"/>
    <n v="0"/>
    <s v="."/>
    <n v="0"/>
    <s v="-"/>
    <s v="-"/>
    <s v="-"/>
    <s v="."/>
    <n v="0"/>
    <s v="."/>
    <x v="1"/>
  </r>
  <r>
    <x v="25"/>
    <s v="Services"/>
    <x v="3"/>
    <m/>
    <x v="10"/>
    <s v="-"/>
    <n v="1.5230582523113937E-2"/>
    <n v="1.5230582523113937E-2"/>
    <s v="."/>
    <m/>
    <n v="1.5230582523113937E-2"/>
    <n v="1.5230582523113937E-2"/>
    <n v="0"/>
    <n v="1.0647399011973698E-2"/>
    <s v="."/>
    <n v="4.583183511140238E-3"/>
    <s v="."/>
    <n v="0"/>
    <s v="-"/>
    <s v="-"/>
    <s v="-"/>
    <s v="-"/>
    <s v="a"/>
    <n v="0"/>
    <s v="."/>
    <n v="0"/>
    <s v="-"/>
    <s v="-"/>
    <s v="-"/>
    <s v="."/>
    <n v="0"/>
    <s v="."/>
    <x v="1"/>
  </r>
  <r>
    <x v="25"/>
    <s v="Services"/>
    <x v="3"/>
    <m/>
    <x v="11"/>
    <s v="-"/>
    <n v="0"/>
    <n v="0"/>
    <s v="."/>
    <m/>
    <n v="0"/>
    <n v="0"/>
    <n v="0"/>
    <n v="0"/>
    <s v="."/>
    <n v="0"/>
    <s v="."/>
    <n v="0"/>
    <s v="-"/>
    <s v="-"/>
    <s v="-"/>
    <s v="-"/>
    <s v="a"/>
    <n v="0"/>
    <s v="."/>
    <n v="0"/>
    <s v="-"/>
    <s v="-"/>
    <s v="-"/>
    <s v="."/>
    <n v="0"/>
    <s v="."/>
    <x v="1"/>
  </r>
  <r>
    <x v="25"/>
    <s v="Services"/>
    <x v="3"/>
    <m/>
    <x v="12"/>
    <s v="-"/>
    <n v="5.1661613440152085E-4"/>
    <n v="5.1661613440152085E-4"/>
    <s v="."/>
    <m/>
    <n v="5.1661613440152085E-4"/>
    <n v="5.1661613440152085E-4"/>
    <n v="0"/>
    <n v="3.6095086289249641E-4"/>
    <s v="."/>
    <n v="1.5566527150902447E-4"/>
    <s v="."/>
    <n v="0"/>
    <s v="-"/>
    <s v="-"/>
    <s v="-"/>
    <s v="-"/>
    <s v="a"/>
    <n v="0"/>
    <s v="."/>
    <n v="0"/>
    <s v="-"/>
    <s v="-"/>
    <s v="-"/>
    <s v="."/>
    <n v="0"/>
    <s v="."/>
    <x v="1"/>
  </r>
  <r>
    <x v="25"/>
    <s v="Services"/>
    <x v="3"/>
    <m/>
    <x v="13"/>
    <s v="-"/>
    <n v="0"/>
    <n v="0"/>
    <s v="."/>
    <m/>
    <n v="0"/>
    <n v="0"/>
    <n v="0"/>
    <n v="0"/>
    <s v="."/>
    <n v="0"/>
    <s v="."/>
    <n v="0"/>
    <s v="-"/>
    <s v="-"/>
    <s v="-"/>
    <s v="-"/>
    <s v="a"/>
    <n v="0"/>
    <s v="."/>
    <n v="0"/>
    <s v="-"/>
    <s v="-"/>
    <s v="-"/>
    <s v="."/>
    <n v="0"/>
    <s v="."/>
    <x v="1"/>
  </r>
  <r>
    <x v="25"/>
    <s v="Services"/>
    <x v="3"/>
    <m/>
    <x v="14"/>
    <s v="-"/>
    <n v="0"/>
    <n v="0"/>
    <s v="."/>
    <m/>
    <n v="0"/>
    <n v="0"/>
    <n v="0"/>
    <n v="0"/>
    <s v="."/>
    <n v="0"/>
    <s v="."/>
    <n v="0"/>
    <s v="-"/>
    <s v="-"/>
    <s v="-"/>
    <s v="-"/>
    <s v="a"/>
    <n v="0"/>
    <s v="."/>
    <n v="0"/>
    <s v="-"/>
    <s v="-"/>
    <s v="-"/>
    <s v="."/>
    <n v="0"/>
    <s v="."/>
    <x v="1"/>
  </r>
  <r>
    <x v="25"/>
    <s v="Services"/>
    <x v="4"/>
    <m/>
    <x v="1"/>
    <s v="-"/>
    <n v="2.4320237542804586"/>
    <n v="2.4320237542804586"/>
    <s v="."/>
    <m/>
    <n v="2.4320237542804586"/>
    <n v="2.3881072821991922"/>
    <n v="4.3916472081266159E-2"/>
    <n v="2.1649505213708937"/>
    <s v="."/>
    <n v="0.22315676082829833"/>
    <s v="."/>
    <n v="0"/>
    <s v="-"/>
    <s v="-"/>
    <s v="-"/>
    <s v="-"/>
    <s v="a"/>
    <n v="3.3633748407855497E-2"/>
    <s v="."/>
    <n v="1.0282723673410663E-2"/>
    <s v="-"/>
    <s v="-"/>
    <s v="-"/>
    <s v="."/>
    <n v="0"/>
    <s v="."/>
    <x v="1"/>
  </r>
  <r>
    <x v="25"/>
    <s v="Services"/>
    <x v="4"/>
    <m/>
    <x v="2"/>
    <s v="-"/>
    <n v="0.13623727321481927"/>
    <n v="0.13623727321481927"/>
    <s v="."/>
    <m/>
    <n v="0.13623727321481927"/>
    <n v="0.13623727321481927"/>
    <n v="0"/>
    <n v="0.13623727321481927"/>
    <s v="."/>
    <n v="0"/>
    <s v="."/>
    <n v="0"/>
    <s v="-"/>
    <s v="-"/>
    <s v="-"/>
    <s v="-"/>
    <s v="a"/>
    <n v="0"/>
    <s v="."/>
    <n v="0"/>
    <s v="-"/>
    <s v="-"/>
    <s v="-"/>
    <s v="."/>
    <n v="0"/>
    <s v="."/>
    <x v="1"/>
  </r>
  <r>
    <x v="25"/>
    <s v="Services"/>
    <x v="4"/>
    <m/>
    <x v="3"/>
    <s v="-"/>
    <n v="0"/>
    <n v="0"/>
    <s v="."/>
    <m/>
    <n v="0"/>
    <n v="0"/>
    <n v="0"/>
    <n v="0"/>
    <s v="."/>
    <n v="0"/>
    <s v="."/>
    <n v="0"/>
    <s v="-"/>
    <s v="-"/>
    <s v="-"/>
    <s v="-"/>
    <s v="a"/>
    <n v="0"/>
    <s v="."/>
    <n v="0"/>
    <s v="-"/>
    <s v="-"/>
    <s v="-"/>
    <s v="."/>
    <n v="0"/>
    <s v="."/>
    <x v="1"/>
  </r>
  <r>
    <x v="25"/>
    <s v="Services"/>
    <x v="4"/>
    <m/>
    <x v="4"/>
    <s v="-"/>
    <n v="0.97284395996058126"/>
    <n v="0.97284395996058126"/>
    <s v="."/>
    <m/>
    <n v="0.97284395996058126"/>
    <n v="0.97284395996058126"/>
    <n v="0"/>
    <n v="0.87564922225111619"/>
    <s v="."/>
    <n v="9.7194737709465073E-2"/>
    <s v="."/>
    <n v="0"/>
    <s v="-"/>
    <s v="-"/>
    <s v="-"/>
    <s v="-"/>
    <s v="a"/>
    <n v="0"/>
    <s v="."/>
    <n v="0"/>
    <s v="-"/>
    <s v="-"/>
    <s v="-"/>
    <s v="."/>
    <n v="0"/>
    <s v="."/>
    <x v="1"/>
  </r>
  <r>
    <x v="25"/>
    <s v="Services"/>
    <x v="4"/>
    <m/>
    <x v="5"/>
    <s v="-"/>
    <n v="0"/>
    <n v="0"/>
    <s v="."/>
    <m/>
    <n v="0"/>
    <n v="0"/>
    <n v="0"/>
    <n v="0"/>
    <s v="."/>
    <n v="0"/>
    <s v="."/>
    <n v="0"/>
    <s v="-"/>
    <s v="-"/>
    <s v="-"/>
    <s v="-"/>
    <s v="a"/>
    <n v="0"/>
    <s v="."/>
    <n v="0"/>
    <s v="-"/>
    <s v="-"/>
    <s v="-"/>
    <s v="."/>
    <n v="0"/>
    <s v="."/>
    <x v="1"/>
  </r>
  <r>
    <x v="25"/>
    <s v="Services"/>
    <x v="4"/>
    <m/>
    <x v="6"/>
    <s v="-"/>
    <n v="7.6402951732832652E-2"/>
    <n v="7.6402951732832652E-2"/>
    <s v="."/>
    <m/>
    <n v="7.6402951732832652E-2"/>
    <n v="3.2486479651566487E-2"/>
    <n v="4.3916472081266159E-2"/>
    <n v="2.9208517114862765E-2"/>
    <s v="."/>
    <n v="3.2779625367037211E-3"/>
    <s v="."/>
    <n v="0"/>
    <s v="-"/>
    <s v="-"/>
    <s v="-"/>
    <s v="-"/>
    <s v="a"/>
    <n v="3.3633748407855497E-2"/>
    <s v="."/>
    <n v="1.0282723673410663E-2"/>
    <s v="-"/>
    <s v="-"/>
    <s v="-"/>
    <s v="."/>
    <n v="0"/>
    <s v="."/>
    <x v="1"/>
  </r>
  <r>
    <x v="25"/>
    <s v="Services"/>
    <x v="4"/>
    <m/>
    <x v="7"/>
    <s v="-"/>
    <n v="1.2214875749396437"/>
    <n v="1.2214875749396437"/>
    <s v="."/>
    <m/>
    <n v="1.2214875749396437"/>
    <n v="1.2214875749396437"/>
    <n v="0"/>
    <n v="1.1013218071440365"/>
    <s v="."/>
    <n v="0.12016576779560706"/>
    <s v="."/>
    <n v="0"/>
    <s v="-"/>
    <s v="-"/>
    <s v="-"/>
    <s v="-"/>
    <s v="a"/>
    <n v="0"/>
    <s v="."/>
    <n v="0"/>
    <s v="-"/>
    <s v="-"/>
    <s v="-"/>
    <s v="."/>
    <n v="0"/>
    <s v="."/>
    <x v="1"/>
  </r>
  <r>
    <x v="25"/>
    <s v="Services"/>
    <x v="4"/>
    <m/>
    <x v="8"/>
    <s v="-"/>
    <n v="0"/>
    <n v="0"/>
    <s v="."/>
    <m/>
    <n v="0"/>
    <n v="0"/>
    <n v="0"/>
    <n v="0"/>
    <s v="."/>
    <n v="0"/>
    <s v="."/>
    <n v="0"/>
    <s v="-"/>
    <s v="-"/>
    <s v="-"/>
    <s v="-"/>
    <s v="a"/>
    <n v="0"/>
    <s v="."/>
    <n v="0"/>
    <s v="-"/>
    <s v="-"/>
    <s v="-"/>
    <s v="."/>
    <n v="0"/>
    <s v="."/>
    <x v="1"/>
  </r>
  <r>
    <x v="25"/>
    <s v="Services"/>
    <x v="4"/>
    <m/>
    <x v="9"/>
    <s v="-"/>
    <n v="0"/>
    <n v="0"/>
    <s v="."/>
    <m/>
    <n v="0"/>
    <n v="0"/>
    <n v="0"/>
    <n v="0"/>
    <s v="."/>
    <n v="0"/>
    <s v="."/>
    <n v="0"/>
    <s v="-"/>
    <s v="-"/>
    <s v="-"/>
    <s v="-"/>
    <s v="a"/>
    <n v="0"/>
    <s v="."/>
    <n v="0"/>
    <s v="-"/>
    <s v="-"/>
    <s v="-"/>
    <s v="."/>
    <n v="0"/>
    <s v="."/>
    <x v="1"/>
  </r>
  <r>
    <x v="25"/>
    <s v="Services"/>
    <x v="4"/>
    <m/>
    <x v="10"/>
    <s v="-"/>
    <n v="2.4100263585148607E-2"/>
    <n v="2.4100263585148607E-2"/>
    <s v="."/>
    <m/>
    <n v="2.4100263585148607E-2"/>
    <n v="2.4100263585148607E-2"/>
    <n v="0"/>
    <n v="2.1683237910073327E-2"/>
    <s v="."/>
    <n v="2.4170256750752784E-3"/>
    <s v="."/>
    <n v="0"/>
    <s v="-"/>
    <s v="-"/>
    <s v="-"/>
    <s v="-"/>
    <s v="a"/>
    <n v="0"/>
    <s v="."/>
    <n v="0"/>
    <s v="-"/>
    <s v="-"/>
    <s v="-"/>
    <s v="."/>
    <n v="0"/>
    <s v="."/>
    <x v="1"/>
  </r>
  <r>
    <x v="25"/>
    <s v="Services"/>
    <x v="4"/>
    <m/>
    <x v="11"/>
    <s v="-"/>
    <n v="0"/>
    <n v="0"/>
    <s v="."/>
    <m/>
    <n v="0"/>
    <n v="0"/>
    <n v="0"/>
    <n v="0"/>
    <s v="."/>
    <n v="0"/>
    <s v="."/>
    <n v="0"/>
    <s v="-"/>
    <s v="-"/>
    <s v="-"/>
    <s v="-"/>
    <s v="a"/>
    <n v="0"/>
    <s v="."/>
    <n v="0"/>
    <s v="-"/>
    <s v="-"/>
    <s v="-"/>
    <s v="."/>
    <n v="0"/>
    <s v="."/>
    <x v="1"/>
  </r>
  <r>
    <x v="25"/>
    <s v="Services"/>
    <x v="4"/>
    <m/>
    <x v="12"/>
    <s v="-"/>
    <n v="9.5173084743316577E-4"/>
    <n v="9.5173084743316577E-4"/>
    <s v="."/>
    <m/>
    <n v="9.5173084743316577E-4"/>
    <n v="9.5173084743316577E-4"/>
    <n v="0"/>
    <n v="8.5046373598595597E-4"/>
    <s v="."/>
    <n v="1.0126711144720982E-4"/>
    <s v="."/>
    <n v="0"/>
    <s v="-"/>
    <s v="-"/>
    <s v="-"/>
    <s v="-"/>
    <s v="a"/>
    <n v="0"/>
    <s v="."/>
    <n v="0"/>
    <s v="-"/>
    <s v="-"/>
    <s v="-"/>
    <s v="."/>
    <n v="0"/>
    <s v="."/>
    <x v="1"/>
  </r>
  <r>
    <x v="25"/>
    <s v="Services"/>
    <x v="4"/>
    <m/>
    <x v="13"/>
    <s v="-"/>
    <n v="0"/>
    <n v="0"/>
    <s v="."/>
    <m/>
    <n v="0"/>
    <n v="0"/>
    <n v="0"/>
    <n v="0"/>
    <s v="."/>
    <n v="0"/>
    <s v="."/>
    <n v="0"/>
    <s v="-"/>
    <s v="-"/>
    <s v="-"/>
    <s v="-"/>
    <s v="a"/>
    <n v="0"/>
    <s v="."/>
    <n v="0"/>
    <s v="-"/>
    <s v="-"/>
    <s v="-"/>
    <s v="."/>
    <n v="0"/>
    <s v="."/>
    <x v="1"/>
  </r>
  <r>
    <x v="25"/>
    <s v="Services"/>
    <x v="4"/>
    <m/>
    <x v="14"/>
    <s v="-"/>
    <n v="0"/>
    <n v="0"/>
    <s v="."/>
    <m/>
    <n v="0"/>
    <n v="0"/>
    <n v="0"/>
    <n v="0"/>
    <s v="."/>
    <n v="0"/>
    <s v="."/>
    <n v="0"/>
    <s v="-"/>
    <s v="-"/>
    <s v="-"/>
    <s v="-"/>
    <s v="a"/>
    <n v="0"/>
    <s v="."/>
    <n v="0"/>
    <s v="-"/>
    <s v="-"/>
    <s v="-"/>
    <s v="."/>
    <n v="0"/>
    <s v="."/>
    <x v="1"/>
  </r>
  <r>
    <x v="25"/>
    <s v="Services"/>
    <x v="5"/>
    <m/>
    <x v="1"/>
    <s v="-"/>
    <n v="0.62835444832063991"/>
    <n v="0.62835444832063991"/>
    <s v="."/>
    <m/>
    <n v="0.62835444832063991"/>
    <n v="0.55639896219883311"/>
    <n v="7.1955486121806828E-2"/>
    <n v="0.51533127926356115"/>
    <s v="."/>
    <n v="4.1067682935271917E-2"/>
    <s v="."/>
    <n v="0"/>
    <s v="-"/>
    <s v="-"/>
    <s v="-"/>
    <s v="-"/>
    <s v="a"/>
    <n v="6.8577505580713793E-2"/>
    <s v="."/>
    <n v="3.3779805410930294E-3"/>
    <s v="-"/>
    <s v="-"/>
    <s v="-"/>
    <s v="."/>
    <n v="0"/>
    <s v="."/>
    <x v="1"/>
  </r>
  <r>
    <x v="25"/>
    <s v="Services"/>
    <x v="5"/>
    <m/>
    <x v="2"/>
    <s v="-"/>
    <n v="3.1484002717353229E-2"/>
    <n v="3.1484002717353229E-2"/>
    <s v="."/>
    <m/>
    <n v="3.1484002717353229E-2"/>
    <n v="3.1484002717353229E-2"/>
    <n v="0"/>
    <n v="3.1484002717353229E-2"/>
    <s v="."/>
    <n v="0"/>
    <s v="."/>
    <n v="0"/>
    <s v="-"/>
    <s v="-"/>
    <s v="-"/>
    <s v="-"/>
    <s v="a"/>
    <n v="0"/>
    <s v="."/>
    <n v="0"/>
    <s v="-"/>
    <s v="-"/>
    <s v="-"/>
    <s v="."/>
    <n v="0"/>
    <s v="."/>
    <x v="1"/>
  </r>
  <r>
    <x v="25"/>
    <s v="Services"/>
    <x v="5"/>
    <m/>
    <x v="3"/>
    <s v="-"/>
    <n v="0"/>
    <n v="0"/>
    <s v="."/>
    <m/>
    <n v="0"/>
    <n v="0"/>
    <n v="0"/>
    <n v="0"/>
    <s v="."/>
    <n v="0"/>
    <s v="."/>
    <n v="0"/>
    <s v="-"/>
    <s v="-"/>
    <s v="-"/>
    <s v="-"/>
    <s v="a"/>
    <n v="0"/>
    <s v="."/>
    <n v="0"/>
    <s v="-"/>
    <s v="-"/>
    <s v="-"/>
    <s v="."/>
    <n v="0"/>
    <s v="."/>
    <x v="1"/>
  </r>
  <r>
    <x v="25"/>
    <s v="Services"/>
    <x v="5"/>
    <m/>
    <x v="4"/>
    <s v="-"/>
    <n v="0.22152136202906367"/>
    <n v="0.22152136202906367"/>
    <s v="."/>
    <m/>
    <n v="0.22152136202906367"/>
    <n v="0.22152136202906367"/>
    <n v="0"/>
    <n v="0.20416342650442035"/>
    <s v="."/>
    <n v="1.735793552464333E-2"/>
    <s v="."/>
    <n v="0"/>
    <s v="-"/>
    <s v="-"/>
    <s v="-"/>
    <s v="-"/>
    <s v="a"/>
    <n v="0"/>
    <s v="."/>
    <n v="0"/>
    <s v="-"/>
    <s v="-"/>
    <s v="-"/>
    <s v="."/>
    <n v="0"/>
    <s v="."/>
    <x v="1"/>
  </r>
  <r>
    <x v="25"/>
    <s v="Services"/>
    <x v="5"/>
    <m/>
    <x v="5"/>
    <s v="-"/>
    <n v="0"/>
    <n v="0"/>
    <s v="."/>
    <m/>
    <n v="0"/>
    <n v="0"/>
    <n v="0"/>
    <n v="0"/>
    <s v="."/>
    <n v="0"/>
    <s v="."/>
    <n v="0"/>
    <s v="-"/>
    <s v="-"/>
    <s v="-"/>
    <s v="-"/>
    <s v="a"/>
    <n v="0"/>
    <s v="."/>
    <n v="0"/>
    <s v="-"/>
    <s v="-"/>
    <s v="-"/>
    <s v="."/>
    <n v="0"/>
    <s v="."/>
    <x v="1"/>
  </r>
  <r>
    <x v="25"/>
    <s v="Services"/>
    <x v="5"/>
    <m/>
    <x v="6"/>
    <s v="-"/>
    <n v="7.8461266506005031E-2"/>
    <n v="7.8461266506005031E-2"/>
    <s v="."/>
    <m/>
    <n v="7.8461266506005031E-2"/>
    <n v="6.5057803841982046E-3"/>
    <n v="7.1955486121806828E-2"/>
    <n v="5.9844670500178512E-3"/>
    <s v="."/>
    <n v="5.2131333418035356E-4"/>
    <s v="."/>
    <n v="0"/>
    <s v="-"/>
    <s v="-"/>
    <s v="-"/>
    <s v="-"/>
    <s v="a"/>
    <n v="6.8577505580713793E-2"/>
    <s v="."/>
    <n v="3.3779805410930294E-3"/>
    <s v="-"/>
    <s v="-"/>
    <s v="-"/>
    <s v="."/>
    <n v="0"/>
    <s v="."/>
    <x v="1"/>
  </r>
  <r>
    <x v="25"/>
    <s v="Services"/>
    <x v="5"/>
    <m/>
    <x v="7"/>
    <s v="-"/>
    <n v="0.29139317357109917"/>
    <n v="0.29139317357109917"/>
    <s v="."/>
    <m/>
    <n v="0.29139317357109917"/>
    <n v="0.29139317357109917"/>
    <n v="0"/>
    <n v="0.26863412342982973"/>
    <s v="."/>
    <n v="2.275905014126943E-2"/>
    <s v="."/>
    <n v="0"/>
    <s v="-"/>
    <s v="-"/>
    <s v="-"/>
    <s v="-"/>
    <s v="a"/>
    <n v="0"/>
    <s v="."/>
    <n v="0"/>
    <s v="-"/>
    <s v="-"/>
    <s v="-"/>
    <s v="."/>
    <n v="0"/>
    <s v="."/>
    <x v="1"/>
  </r>
  <r>
    <x v="25"/>
    <s v="Services"/>
    <x v="5"/>
    <m/>
    <x v="8"/>
    <s v="-"/>
    <n v="0"/>
    <n v="0"/>
    <s v="."/>
    <m/>
    <n v="0"/>
    <n v="0"/>
    <n v="0"/>
    <n v="0"/>
    <s v="."/>
    <n v="0"/>
    <s v="."/>
    <n v="0"/>
    <s v="-"/>
    <s v="-"/>
    <s v="-"/>
    <s v="-"/>
    <s v="a"/>
    <n v="0"/>
    <s v="."/>
    <n v="0"/>
    <s v="-"/>
    <s v="-"/>
    <s v="-"/>
    <s v="."/>
    <n v="0"/>
    <s v="."/>
    <x v="1"/>
  </r>
  <r>
    <x v="25"/>
    <s v="Services"/>
    <x v="5"/>
    <m/>
    <x v="9"/>
    <s v="-"/>
    <n v="0"/>
    <n v="0"/>
    <s v="."/>
    <m/>
    <n v="0"/>
    <n v="0"/>
    <n v="0"/>
    <n v="0"/>
    <s v="."/>
    <n v="0"/>
    <s v="."/>
    <n v="0"/>
    <s v="-"/>
    <s v="-"/>
    <s v="-"/>
    <s v="-"/>
    <s v="a"/>
    <n v="0"/>
    <s v="."/>
    <n v="0"/>
    <s v="-"/>
    <s v="-"/>
    <s v="-"/>
    <s v="."/>
    <n v="0"/>
    <s v="."/>
    <x v="1"/>
  </r>
  <r>
    <x v="25"/>
    <s v="Services"/>
    <x v="5"/>
    <m/>
    <x v="10"/>
    <s v="-"/>
    <n v="5.2644945127939746E-3"/>
    <n v="5.2644945127939746E-3"/>
    <s v="."/>
    <m/>
    <n v="5.2644945127939746E-3"/>
    <n v="5.2644945127939746E-3"/>
    <n v="0"/>
    <n v="4.8578116399744563E-3"/>
    <s v="."/>
    <n v="4.0668287281951789E-4"/>
    <s v="."/>
    <n v="0"/>
    <s v="-"/>
    <s v="-"/>
    <s v="-"/>
    <s v="-"/>
    <s v="a"/>
    <n v="0"/>
    <s v="."/>
    <n v="0"/>
    <s v="-"/>
    <s v="-"/>
    <s v="-"/>
    <s v="."/>
    <n v="0"/>
    <s v="."/>
    <x v="1"/>
  </r>
  <r>
    <x v="25"/>
    <s v="Services"/>
    <x v="5"/>
    <m/>
    <x v="11"/>
    <s v="-"/>
    <n v="0"/>
    <n v="0"/>
    <s v="."/>
    <m/>
    <n v="0"/>
    <n v="0"/>
    <n v="0"/>
    <n v="0"/>
    <s v="."/>
    <n v="0"/>
    <s v="."/>
    <n v="0"/>
    <s v="-"/>
    <s v="-"/>
    <s v="-"/>
    <s v="-"/>
    <s v="a"/>
    <n v="0"/>
    <s v="."/>
    <n v="0"/>
    <s v="-"/>
    <s v="-"/>
    <s v="-"/>
    <s v="."/>
    <n v="0"/>
    <s v="."/>
    <x v="1"/>
  </r>
  <r>
    <x v="25"/>
    <s v="Services"/>
    <x v="5"/>
    <m/>
    <x v="12"/>
    <s v="-"/>
    <n v="2.3014898432482792E-4"/>
    <n v="2.3014898432482792E-4"/>
    <s v="."/>
    <m/>
    <n v="2.3014898432482792E-4"/>
    <n v="2.3014898432482792E-4"/>
    <n v="0"/>
    <n v="2.0744792196553596E-4"/>
    <s v="."/>
    <n v="2.2701062359291977E-5"/>
    <s v="."/>
    <n v="0"/>
    <s v="-"/>
    <s v="-"/>
    <s v="-"/>
    <s v="-"/>
    <s v="a"/>
    <n v="0"/>
    <s v="."/>
    <n v="0"/>
    <s v="-"/>
    <s v="-"/>
    <s v="-"/>
    <s v="."/>
    <n v="0"/>
    <s v="."/>
    <x v="1"/>
  </r>
  <r>
    <x v="25"/>
    <s v="Services"/>
    <x v="5"/>
    <m/>
    <x v="13"/>
    <s v="-"/>
    <n v="0"/>
    <n v="0"/>
    <s v="."/>
    <m/>
    <n v="0"/>
    <n v="0"/>
    <n v="0"/>
    <n v="0"/>
    <s v="."/>
    <n v="0"/>
    <s v="."/>
    <n v="0"/>
    <s v="-"/>
    <s v="-"/>
    <s v="-"/>
    <s v="-"/>
    <s v="a"/>
    <n v="0"/>
    <s v="."/>
    <n v="0"/>
    <s v="-"/>
    <s v="-"/>
    <s v="-"/>
    <s v="."/>
    <n v="0"/>
    <s v="."/>
    <x v="1"/>
  </r>
  <r>
    <x v="25"/>
    <s v="Services"/>
    <x v="5"/>
    <m/>
    <x v="14"/>
    <s v="-"/>
    <n v="0"/>
    <n v="0"/>
    <s v="."/>
    <m/>
    <n v="0"/>
    <n v="0"/>
    <n v="0"/>
    <n v="0"/>
    <s v="."/>
    <n v="0"/>
    <s v="."/>
    <n v="0"/>
    <s v="-"/>
    <s v="-"/>
    <s v="-"/>
    <s v="-"/>
    <s v="a"/>
    <n v="0"/>
    <s v="."/>
    <n v="0"/>
    <s v="-"/>
    <s v="-"/>
    <s v="-"/>
    <s v="."/>
    <n v="0"/>
    <s v="."/>
    <x v="1"/>
  </r>
  <r>
    <x v="25"/>
    <s v="Services"/>
    <x v="6"/>
    <m/>
    <x v="1"/>
    <s v="-"/>
    <n v="1.77677502217169"/>
    <n v="1.77677502217169"/>
    <s v="."/>
    <m/>
    <n v="1.77677502217169"/>
    <n v="1.7322029697560484"/>
    <n v="4.4572052415641758E-2"/>
    <n v="1.2788595916595671"/>
    <s v="."/>
    <n v="0.32489409089793736"/>
    <s v="."/>
    <n v="0.12844928719854393"/>
    <s v="-"/>
    <s v="-"/>
    <s v="-"/>
    <s v="-"/>
    <s v="a"/>
    <n v="3.8898860531342088E-3"/>
    <s v="."/>
    <n v="4.0682166362507551E-2"/>
    <s v="-"/>
    <s v="-"/>
    <s v="-"/>
    <s v="."/>
    <n v="0"/>
    <s v="."/>
    <x v="1"/>
  </r>
  <r>
    <x v="25"/>
    <s v="Services"/>
    <x v="6"/>
    <m/>
    <x v="2"/>
    <s v="-"/>
    <n v="8.1065220616927947E-2"/>
    <n v="8.1065220616927947E-2"/>
    <s v="."/>
    <m/>
    <n v="8.1065220616927947E-2"/>
    <n v="8.1065220616927947E-2"/>
    <n v="0"/>
    <n v="8.1065220616927947E-2"/>
    <s v="."/>
    <n v="0"/>
    <s v="."/>
    <n v="0"/>
    <s v="-"/>
    <s v="-"/>
    <s v="-"/>
    <s v="-"/>
    <s v="a"/>
    <n v="0"/>
    <s v="."/>
    <n v="0"/>
    <s v="-"/>
    <s v="-"/>
    <s v="-"/>
    <s v="."/>
    <n v="0"/>
    <s v="."/>
    <x v="1"/>
  </r>
  <r>
    <x v="25"/>
    <s v="Services"/>
    <x v="6"/>
    <m/>
    <x v="3"/>
    <s v="-"/>
    <n v="0"/>
    <n v="0"/>
    <s v="."/>
    <m/>
    <n v="0"/>
    <n v="0"/>
    <n v="0"/>
    <n v="0"/>
    <s v="."/>
    <n v="0"/>
    <s v="."/>
    <n v="0"/>
    <s v="-"/>
    <s v="-"/>
    <s v="-"/>
    <s v="-"/>
    <s v="a"/>
    <n v="0"/>
    <s v="."/>
    <n v="0"/>
    <s v="-"/>
    <s v="-"/>
    <s v="-"/>
    <s v="."/>
    <n v="0"/>
    <s v="."/>
    <x v="1"/>
  </r>
  <r>
    <x v="25"/>
    <s v="Services"/>
    <x v="6"/>
    <m/>
    <x v="4"/>
    <s v="-"/>
    <n v="0.67166957957392825"/>
    <n v="0.67166957957392825"/>
    <s v="."/>
    <m/>
    <n v="0.67166957957392825"/>
    <n v="0.67166957957392825"/>
    <n v="0"/>
    <n v="0.52554083469653468"/>
    <s v="."/>
    <n v="0.14612874487739352"/>
    <s v="."/>
    <n v="0"/>
    <s v="-"/>
    <s v="-"/>
    <s v="-"/>
    <s v="-"/>
    <s v="a"/>
    <n v="0"/>
    <s v="."/>
    <n v="0"/>
    <s v="-"/>
    <s v="-"/>
    <s v="-"/>
    <s v="."/>
    <n v="0"/>
    <s v="."/>
    <x v="1"/>
  </r>
  <r>
    <x v="25"/>
    <s v="Services"/>
    <x v="6"/>
    <m/>
    <x v="5"/>
    <s v="-"/>
    <n v="0"/>
    <n v="0"/>
    <s v="."/>
    <m/>
    <n v="0"/>
    <n v="0"/>
    <n v="0"/>
    <n v="0"/>
    <s v="."/>
    <n v="0"/>
    <s v="."/>
    <n v="0"/>
    <s v="-"/>
    <s v="-"/>
    <s v="-"/>
    <s v="-"/>
    <s v="a"/>
    <n v="0"/>
    <s v="."/>
    <n v="0"/>
    <s v="-"/>
    <s v="-"/>
    <s v="-"/>
    <s v="."/>
    <n v="0"/>
    <s v="."/>
    <x v="1"/>
  </r>
  <r>
    <x v="25"/>
    <s v="Services"/>
    <x v="6"/>
    <m/>
    <x v="6"/>
    <s v="-"/>
    <n v="0.19489298601813404"/>
    <n v="0.19489298601813404"/>
    <s v="."/>
    <m/>
    <n v="0.19489298601813404"/>
    <n v="0.15032093360249227"/>
    <n v="4.4572052415641758E-2"/>
    <n v="1.6955807673958496E-2"/>
    <s v="."/>
    <n v="4.9158387299898356E-3"/>
    <s v="."/>
    <n v="0.12844928719854393"/>
    <s v="-"/>
    <s v="-"/>
    <s v="-"/>
    <s v="-"/>
    <s v="a"/>
    <n v="3.8898860531342088E-3"/>
    <s v="."/>
    <n v="4.0682166362507551E-2"/>
    <s v="-"/>
    <s v="-"/>
    <s v="-"/>
    <s v="."/>
    <n v="0"/>
    <s v="."/>
    <x v="1"/>
  </r>
  <r>
    <x v="25"/>
    <s v="Services"/>
    <x v="6"/>
    <m/>
    <x v="7"/>
    <s v="-"/>
    <n v="0.81423992817869195"/>
    <n v="0.81423992817869195"/>
    <s v="."/>
    <m/>
    <n v="0.81423992817869195"/>
    <n v="0.81423992817869195"/>
    <n v="0"/>
    <n v="0.64368382730664675"/>
    <s v="."/>
    <n v="0.17055610087204517"/>
    <s v="."/>
    <n v="0"/>
    <s v="-"/>
    <s v="-"/>
    <s v="-"/>
    <s v="-"/>
    <s v="a"/>
    <n v="0"/>
    <s v="."/>
    <n v="0"/>
    <s v="-"/>
    <s v="-"/>
    <s v="-"/>
    <s v="."/>
    <n v="0"/>
    <s v="."/>
    <x v="1"/>
  </r>
  <r>
    <x v="25"/>
    <s v="Services"/>
    <x v="6"/>
    <m/>
    <x v="8"/>
    <s v="-"/>
    <n v="0"/>
    <n v="0"/>
    <s v="."/>
    <m/>
    <n v="0"/>
    <n v="0"/>
    <n v="0"/>
    <n v="0"/>
    <s v="."/>
    <n v="0"/>
    <s v="."/>
    <n v="0"/>
    <s v="-"/>
    <s v="-"/>
    <s v="-"/>
    <s v="-"/>
    <s v="a"/>
    <n v="0"/>
    <s v="."/>
    <n v="0"/>
    <s v="-"/>
    <s v="-"/>
    <s v="-"/>
    <s v="."/>
    <n v="0"/>
    <s v="."/>
    <x v="1"/>
  </r>
  <r>
    <x v="25"/>
    <s v="Services"/>
    <x v="6"/>
    <m/>
    <x v="9"/>
    <s v="-"/>
    <n v="0"/>
    <n v="0"/>
    <s v="."/>
    <m/>
    <n v="0"/>
    <n v="0"/>
    <n v="0"/>
    <n v="0"/>
    <s v="."/>
    <n v="0"/>
    <s v="."/>
    <n v="0"/>
    <s v="-"/>
    <s v="-"/>
    <s v="-"/>
    <s v="-"/>
    <s v="a"/>
    <n v="0"/>
    <s v="."/>
    <n v="0"/>
    <s v="-"/>
    <s v="-"/>
    <s v="-"/>
    <s v="."/>
    <n v="0"/>
    <s v="."/>
    <x v="1"/>
  </r>
  <r>
    <x v="25"/>
    <s v="Services"/>
    <x v="6"/>
    <m/>
    <x v="10"/>
    <s v="-"/>
    <n v="1.4193269116439935E-2"/>
    <n v="1.4193269116439935E-2"/>
    <s v="."/>
    <m/>
    <n v="1.4193269116439935E-2"/>
    <n v="1.4193269116439935E-2"/>
    <n v="0"/>
    <n v="1.1075348801400358E-2"/>
    <s v="."/>
    <n v="3.1179203150395783E-3"/>
    <s v="."/>
    <n v="0"/>
    <s v="-"/>
    <s v="-"/>
    <s v="-"/>
    <s v="-"/>
    <s v="a"/>
    <n v="0"/>
    <s v="."/>
    <n v="0"/>
    <s v="-"/>
    <s v="-"/>
    <s v="-"/>
    <s v="."/>
    <n v="0"/>
    <s v="."/>
    <x v="1"/>
  </r>
  <r>
    <x v="25"/>
    <s v="Services"/>
    <x v="6"/>
    <m/>
    <x v="11"/>
    <s v="-"/>
    <n v="0"/>
    <n v="0"/>
    <s v="."/>
    <m/>
    <n v="0"/>
    <n v="0"/>
    <n v="0"/>
    <n v="0"/>
    <s v="."/>
    <n v="0"/>
    <s v="."/>
    <n v="0"/>
    <s v="-"/>
    <s v="-"/>
    <s v="-"/>
    <s v="-"/>
    <s v="a"/>
    <n v="0"/>
    <s v="."/>
    <n v="0"/>
    <s v="-"/>
    <s v="-"/>
    <s v="-"/>
    <s v="."/>
    <n v="0"/>
    <s v="."/>
    <x v="1"/>
  </r>
  <r>
    <x v="25"/>
    <s v="Services"/>
    <x v="6"/>
    <m/>
    <x v="12"/>
    <s v="-"/>
    <n v="7.1403866756778074E-4"/>
    <n v="7.1403866756778074E-4"/>
    <s v="."/>
    <m/>
    <n v="7.1403866756778074E-4"/>
    <n v="7.1403866756778074E-4"/>
    <n v="0"/>
    <n v="5.3855256409853555E-4"/>
    <s v="."/>
    <n v="1.754861034692452E-4"/>
    <s v="."/>
    <n v="0"/>
    <s v="-"/>
    <s v="-"/>
    <s v="-"/>
    <s v="-"/>
    <s v="a"/>
    <n v="0"/>
    <s v="."/>
    <n v="0"/>
    <s v="-"/>
    <s v="-"/>
    <s v="-"/>
    <s v="."/>
    <n v="0"/>
    <s v="."/>
    <x v="1"/>
  </r>
  <r>
    <x v="25"/>
    <s v="Services"/>
    <x v="6"/>
    <m/>
    <x v="13"/>
    <s v="-"/>
    <n v="0"/>
    <n v="0"/>
    <s v="."/>
    <m/>
    <n v="0"/>
    <n v="0"/>
    <n v="0"/>
    <n v="0"/>
    <s v="."/>
    <n v="0"/>
    <s v="."/>
    <n v="0"/>
    <s v="-"/>
    <s v="-"/>
    <s v="-"/>
    <s v="-"/>
    <s v="a"/>
    <n v="0"/>
    <s v="."/>
    <n v="0"/>
    <s v="-"/>
    <s v="-"/>
    <s v="-"/>
    <s v="."/>
    <n v="0"/>
    <s v="."/>
    <x v="1"/>
  </r>
  <r>
    <x v="25"/>
    <s v="Services"/>
    <x v="6"/>
    <m/>
    <x v="14"/>
    <s v="-"/>
    <n v="0"/>
    <n v="0"/>
    <s v="."/>
    <m/>
    <n v="0"/>
    <n v="0"/>
    <n v="0"/>
    <n v="0"/>
    <s v="."/>
    <n v="0"/>
    <s v="."/>
    <n v="0"/>
    <s v="-"/>
    <s v="-"/>
    <s v="-"/>
    <s v="-"/>
    <s v="a"/>
    <n v="0"/>
    <s v="."/>
    <n v="0"/>
    <s v="-"/>
    <s v="-"/>
    <s v="-"/>
    <s v="."/>
    <n v="0"/>
    <s v="."/>
    <x v="1"/>
  </r>
  <r>
    <x v="25"/>
    <s v="Services"/>
    <x v="7"/>
    <m/>
    <x v="1"/>
    <s v="-"/>
    <n v="3.7409909277877009"/>
    <n v="3.7409909277877009"/>
    <s v="."/>
    <m/>
    <n v="3.7409909277877009"/>
    <n v="3.7033567177773565"/>
    <n v="3.7634210010344407E-2"/>
    <n v="3.2475783015962487"/>
    <s v="."/>
    <n v="0.34686193681501792"/>
    <s v="."/>
    <n v="0.10891647936608959"/>
    <s v="-"/>
    <s v="-"/>
    <s v="-"/>
    <s v="-"/>
    <s v="a"/>
    <n v="2.0795916146212682E-2"/>
    <s v="."/>
    <n v="1.6838293864131722E-2"/>
    <s v="-"/>
    <s v="-"/>
    <s v="-"/>
    <s v="."/>
    <n v="0"/>
    <s v="."/>
    <x v="1"/>
  </r>
  <r>
    <x v="25"/>
    <s v="Services"/>
    <x v="7"/>
    <m/>
    <x v="2"/>
    <s v="-"/>
    <n v="0.20988566589579569"/>
    <n v="0.20988566589579569"/>
    <s v="."/>
    <m/>
    <n v="0.20988566589579569"/>
    <n v="0.20988566589579569"/>
    <n v="0"/>
    <n v="0.20988566589579569"/>
    <s v="."/>
    <n v="0"/>
    <s v="."/>
    <n v="0"/>
    <s v="-"/>
    <s v="-"/>
    <s v="-"/>
    <s v="-"/>
    <s v="a"/>
    <n v="0"/>
    <s v="."/>
    <n v="0"/>
    <s v="-"/>
    <s v="-"/>
    <s v="-"/>
    <s v="."/>
    <n v="0"/>
    <s v="."/>
    <x v="1"/>
  </r>
  <r>
    <x v="25"/>
    <s v="Services"/>
    <x v="7"/>
    <m/>
    <x v="3"/>
    <s v="-"/>
    <n v="0"/>
    <n v="0"/>
    <s v="."/>
    <m/>
    <n v="0"/>
    <n v="0"/>
    <n v="0"/>
    <n v="0"/>
    <s v="."/>
    <n v="0"/>
    <s v="."/>
    <n v="0"/>
    <s v="-"/>
    <s v="-"/>
    <s v="-"/>
    <s v="-"/>
    <s v="a"/>
    <n v="0"/>
    <s v="."/>
    <n v="0"/>
    <s v="-"/>
    <s v="-"/>
    <s v="-"/>
    <s v="."/>
    <n v="0"/>
    <s v="."/>
    <x v="1"/>
  </r>
  <r>
    <x v="25"/>
    <s v="Services"/>
    <x v="7"/>
    <m/>
    <x v="4"/>
    <s v="-"/>
    <n v="1.404231952454686"/>
    <n v="1.404231952454686"/>
    <s v="."/>
    <m/>
    <n v="1.404231952454686"/>
    <n v="1.404231952454686"/>
    <n v="0"/>
    <n v="1.2590534765492709"/>
    <s v="."/>
    <n v="0.14517847590541508"/>
    <s v="."/>
    <n v="0"/>
    <s v="-"/>
    <s v="-"/>
    <s v="-"/>
    <s v="-"/>
    <s v="a"/>
    <n v="0"/>
    <s v="."/>
    <n v="0"/>
    <s v="-"/>
    <s v="-"/>
    <s v="-"/>
    <s v="."/>
    <n v="0"/>
    <s v="."/>
    <x v="1"/>
  </r>
  <r>
    <x v="25"/>
    <s v="Services"/>
    <x v="7"/>
    <m/>
    <x v="5"/>
    <s v="-"/>
    <n v="0"/>
    <n v="0"/>
    <s v="."/>
    <m/>
    <n v="0"/>
    <n v="0"/>
    <n v="0"/>
    <n v="0"/>
    <s v="."/>
    <n v="0"/>
    <s v="."/>
    <n v="0"/>
    <s v="-"/>
    <s v="-"/>
    <s v="-"/>
    <s v="-"/>
    <s v="a"/>
    <n v="0"/>
    <s v="."/>
    <n v="0"/>
    <s v="-"/>
    <s v="-"/>
    <s v="-"/>
    <s v="."/>
    <n v="0"/>
    <s v="."/>
    <x v="1"/>
  </r>
  <r>
    <x v="25"/>
    <s v="Services"/>
    <x v="7"/>
    <m/>
    <x v="6"/>
    <s v="-"/>
    <n v="0.18787384049865385"/>
    <n v="0.18787384049865385"/>
    <s v="."/>
    <m/>
    <n v="0.18787384049865385"/>
    <n v="0.15023963048830946"/>
    <n v="3.7634210010344407E-2"/>
    <n v="3.6935577043961845E-2"/>
    <s v="."/>
    <n v="4.3875740782580155E-3"/>
    <s v="."/>
    <n v="0.10891647936608959"/>
    <s v="-"/>
    <s v="-"/>
    <s v="-"/>
    <s v="-"/>
    <s v="a"/>
    <n v="2.0795916146212682E-2"/>
    <s v="."/>
    <n v="1.6838293864131722E-2"/>
    <s v="-"/>
    <s v="-"/>
    <s v="-"/>
    <s v="."/>
    <n v="0"/>
    <s v="."/>
    <x v="1"/>
  </r>
  <r>
    <x v="25"/>
    <s v="Services"/>
    <x v="7"/>
    <m/>
    <x v="7"/>
    <s v="-"/>
    <n v="1.9095299983217258"/>
    <n v="1.9095299983217258"/>
    <s v="."/>
    <m/>
    <n v="1.9095299983217258"/>
    <n v="1.9095299983217258"/>
    <n v="0"/>
    <n v="1.7152733752794995"/>
    <s v="."/>
    <n v="0.19425662304222627"/>
    <s v="."/>
    <n v="0"/>
    <s v="-"/>
    <s v="-"/>
    <s v="-"/>
    <s v="-"/>
    <s v="a"/>
    <n v="0"/>
    <s v="."/>
    <n v="0"/>
    <s v="-"/>
    <s v="-"/>
    <s v="-"/>
    <s v="."/>
    <n v="0"/>
    <s v="."/>
    <x v="1"/>
  </r>
  <r>
    <x v="25"/>
    <s v="Services"/>
    <x v="7"/>
    <m/>
    <x v="8"/>
    <s v="-"/>
    <n v="0"/>
    <n v="0"/>
    <s v="."/>
    <m/>
    <n v="0"/>
    <n v="0"/>
    <n v="0"/>
    <n v="0"/>
    <s v="."/>
    <n v="0"/>
    <s v="."/>
    <n v="0"/>
    <s v="-"/>
    <s v="-"/>
    <s v="-"/>
    <s v="-"/>
    <s v="a"/>
    <n v="0"/>
    <s v="."/>
    <n v="0"/>
    <s v="-"/>
    <s v="-"/>
    <s v="-"/>
    <s v="."/>
    <n v="0"/>
    <s v="."/>
    <x v="1"/>
  </r>
  <r>
    <x v="25"/>
    <s v="Services"/>
    <x v="7"/>
    <m/>
    <x v="9"/>
    <s v="-"/>
    <n v="0"/>
    <n v="0"/>
    <s v="."/>
    <m/>
    <n v="0"/>
    <n v="0"/>
    <n v="0"/>
    <n v="0"/>
    <s v="."/>
    <n v="0"/>
    <s v="."/>
    <n v="0"/>
    <s v="-"/>
    <s v="-"/>
    <s v="-"/>
    <s v="-"/>
    <s v="a"/>
    <n v="0"/>
    <s v="."/>
    <n v="0"/>
    <s v="-"/>
    <s v="-"/>
    <s v="-"/>
    <s v="."/>
    <n v="0"/>
    <s v="."/>
    <x v="1"/>
  </r>
  <r>
    <x v="25"/>
    <s v="Services"/>
    <x v="7"/>
    <m/>
    <x v="10"/>
    <s v="-"/>
    <n v="2.8230277291933836E-2"/>
    <n v="2.8230277291933836E-2"/>
    <s v="."/>
    <m/>
    <n v="2.8230277291933836E-2"/>
    <n v="2.8230277291933836E-2"/>
    <n v="0"/>
    <n v="2.5325576669606747E-2"/>
    <s v="."/>
    <n v="2.9047006223270871E-3"/>
    <s v="."/>
    <n v="0"/>
    <s v="-"/>
    <s v="-"/>
    <s v="-"/>
    <s v="-"/>
    <s v="a"/>
    <n v="0"/>
    <s v="."/>
    <n v="0"/>
    <s v="-"/>
    <s v="-"/>
    <s v="-"/>
    <s v="."/>
    <n v="0"/>
    <s v="."/>
    <x v="1"/>
  </r>
  <r>
    <x v="25"/>
    <s v="Services"/>
    <x v="7"/>
    <m/>
    <x v="11"/>
    <s v="-"/>
    <n v="0"/>
    <n v="0"/>
    <s v="."/>
    <m/>
    <n v="0"/>
    <n v="0"/>
    <n v="0"/>
    <n v="0"/>
    <s v="."/>
    <n v="0"/>
    <s v="."/>
    <n v="0"/>
    <s v="-"/>
    <s v="-"/>
    <s v="-"/>
    <s v="-"/>
    <s v="a"/>
    <n v="0"/>
    <s v="."/>
    <n v="0"/>
    <s v="-"/>
    <s v="-"/>
    <s v="-"/>
    <s v="."/>
    <n v="0"/>
    <s v="."/>
    <x v="1"/>
  </r>
  <r>
    <x v="25"/>
    <s v="Services"/>
    <x v="7"/>
    <m/>
    <x v="12"/>
    <s v="-"/>
    <n v="1.2391933249053428E-3"/>
    <n v="1.2391933249053428E-3"/>
    <s v="."/>
    <m/>
    <n v="1.2391933249053428E-3"/>
    <n v="1.2391933249053428E-3"/>
    <n v="0"/>
    <n v="1.1046301581138622E-3"/>
    <s v="."/>
    <n v="1.3456316679148075E-4"/>
    <s v="."/>
    <n v="0"/>
    <s v="-"/>
    <s v="-"/>
    <s v="-"/>
    <s v="-"/>
    <s v="a"/>
    <n v="0"/>
    <s v="."/>
    <n v="0"/>
    <s v="-"/>
    <s v="-"/>
    <s v="-"/>
    <s v="."/>
    <n v="0"/>
    <s v="."/>
    <x v="1"/>
  </r>
  <r>
    <x v="25"/>
    <s v="Services"/>
    <x v="7"/>
    <m/>
    <x v="13"/>
    <s v="-"/>
    <n v="0"/>
    <n v="0"/>
    <s v="."/>
    <m/>
    <n v="0"/>
    <n v="0"/>
    <n v="0"/>
    <n v="0"/>
    <s v="."/>
    <n v="0"/>
    <s v="."/>
    <n v="0"/>
    <s v="-"/>
    <s v="-"/>
    <s v="-"/>
    <s v="-"/>
    <s v="a"/>
    <n v="0"/>
    <s v="."/>
    <n v="0"/>
    <s v="-"/>
    <s v="-"/>
    <s v="-"/>
    <s v="."/>
    <n v="0"/>
    <s v="."/>
    <x v="1"/>
  </r>
  <r>
    <x v="25"/>
    <s v="Services"/>
    <x v="7"/>
    <m/>
    <x v="14"/>
    <s v="-"/>
    <n v="0"/>
    <n v="0"/>
    <s v="."/>
    <m/>
    <n v="0"/>
    <n v="0"/>
    <n v="0"/>
    <n v="0"/>
    <s v="."/>
    <n v="0"/>
    <s v="."/>
    <n v="0"/>
    <s v="-"/>
    <s v="-"/>
    <s v="-"/>
    <s v="-"/>
    <s v="a"/>
    <n v="0"/>
    <s v="."/>
    <n v="0"/>
    <s v="-"/>
    <s v="-"/>
    <s v="-"/>
    <s v="."/>
    <n v="0"/>
    <s v="."/>
    <x v="1"/>
  </r>
  <r>
    <x v="25"/>
    <s v="Services"/>
    <x v="8"/>
    <m/>
    <x v="1"/>
    <s v="-"/>
    <n v="1.7781687503329449"/>
    <n v="1.7781687503329449"/>
    <s v="."/>
    <m/>
    <n v="1.7781687503329449"/>
    <n v="1.7480380400805116"/>
    <n v="3.0130710252433288E-2"/>
    <n v="1.5467637228053865"/>
    <s v="."/>
    <n v="0.2012743172751251"/>
    <s v="."/>
    <n v="0"/>
    <s v="-"/>
    <s v="-"/>
    <s v="-"/>
    <s v="-"/>
    <s v="a"/>
    <n v="2.1116256439005221E-2"/>
    <s v="."/>
    <n v="9.0144538134280649E-3"/>
    <s v="-"/>
    <s v="-"/>
    <s v="-"/>
    <s v="."/>
    <n v="0"/>
    <s v="."/>
    <x v="1"/>
  </r>
  <r>
    <x v="25"/>
    <s v="Services"/>
    <x v="8"/>
    <m/>
    <x v="2"/>
    <s v="-"/>
    <n v="9.633471027679108E-2"/>
    <n v="9.633471027679108E-2"/>
    <s v="."/>
    <m/>
    <n v="9.633471027679108E-2"/>
    <n v="9.633471027679108E-2"/>
    <n v="0"/>
    <n v="9.633471027679108E-2"/>
    <s v="."/>
    <n v="0"/>
    <s v="."/>
    <n v="0"/>
    <s v="-"/>
    <s v="-"/>
    <s v="-"/>
    <s v="-"/>
    <s v="a"/>
    <n v="0"/>
    <s v="."/>
    <n v="0"/>
    <s v="-"/>
    <s v="-"/>
    <s v="-"/>
    <s v="."/>
    <n v="0"/>
    <s v="."/>
    <x v="1"/>
  </r>
  <r>
    <x v="25"/>
    <s v="Services"/>
    <x v="8"/>
    <m/>
    <x v="3"/>
    <s v="-"/>
    <n v="0"/>
    <n v="0"/>
    <s v="."/>
    <m/>
    <n v="0"/>
    <n v="0"/>
    <n v="0"/>
    <n v="0"/>
    <s v="."/>
    <n v="0"/>
    <s v="."/>
    <n v="0"/>
    <s v="-"/>
    <s v="-"/>
    <s v="-"/>
    <s v="-"/>
    <s v="a"/>
    <n v="0"/>
    <s v="."/>
    <n v="0"/>
    <s v="-"/>
    <s v="-"/>
    <s v="-"/>
    <s v="."/>
    <n v="0"/>
    <s v="."/>
    <x v="1"/>
  </r>
  <r>
    <x v="25"/>
    <s v="Services"/>
    <x v="8"/>
    <m/>
    <x v="4"/>
    <s v="-"/>
    <n v="0.71547543204018349"/>
    <n v="0.71547543204018349"/>
    <s v="."/>
    <m/>
    <n v="0.71547543204018349"/>
    <n v="0.71547543204018349"/>
    <n v="0"/>
    <n v="0.62618197903888306"/>
    <s v="."/>
    <n v="8.9293453001300468E-2"/>
    <s v="."/>
    <n v="0"/>
    <s v="-"/>
    <s v="-"/>
    <s v="-"/>
    <s v="-"/>
    <s v="a"/>
    <n v="0"/>
    <s v="."/>
    <n v="0"/>
    <s v="-"/>
    <s v="-"/>
    <s v="-"/>
    <s v="."/>
    <n v="0"/>
    <s v="."/>
    <x v="1"/>
  </r>
  <r>
    <x v="25"/>
    <s v="Services"/>
    <x v="8"/>
    <m/>
    <x v="5"/>
    <s v="-"/>
    <n v="0"/>
    <n v="0"/>
    <s v="."/>
    <m/>
    <n v="0"/>
    <n v="0"/>
    <n v="0"/>
    <n v="0"/>
    <s v="."/>
    <n v="0"/>
    <s v="."/>
    <n v="0"/>
    <s v="-"/>
    <s v="-"/>
    <s v="-"/>
    <s v="-"/>
    <s v="a"/>
    <n v="0"/>
    <s v="."/>
    <n v="0"/>
    <s v="-"/>
    <s v="-"/>
    <s v="-"/>
    <s v="."/>
    <n v="0"/>
    <s v="."/>
    <x v="1"/>
  </r>
  <r>
    <x v="25"/>
    <s v="Services"/>
    <x v="8"/>
    <m/>
    <x v="6"/>
    <s v="-"/>
    <n v="5.2223643717011534E-2"/>
    <n v="5.2223643717011534E-2"/>
    <s v="."/>
    <m/>
    <n v="5.2223643717011534E-2"/>
    <n v="2.2092933464578243E-2"/>
    <n v="3.0130710252433288E-2"/>
    <n v="1.913812150696325E-2"/>
    <s v="."/>
    <n v="2.9548119576149937E-3"/>
    <s v="."/>
    <n v="0"/>
    <s v="-"/>
    <s v="-"/>
    <s v="-"/>
    <s v="-"/>
    <s v="a"/>
    <n v="2.1116256439005221E-2"/>
    <s v="."/>
    <n v="9.0144538134280649E-3"/>
    <s v="-"/>
    <s v="-"/>
    <s v="-"/>
    <s v="."/>
    <n v="0"/>
    <s v="."/>
    <x v="1"/>
  </r>
  <r>
    <x v="25"/>
    <s v="Services"/>
    <x v="8"/>
    <m/>
    <x v="7"/>
    <s v="-"/>
    <n v="0.89471020610422136"/>
    <n v="0.89471020610422136"/>
    <s v="."/>
    <m/>
    <n v="0.89471020610422136"/>
    <n v="0.89471020610422136"/>
    <n v="0"/>
    <n v="0.78818764966240229"/>
    <s v="."/>
    <n v="0.10652255644181902"/>
    <s v="."/>
    <n v="0"/>
    <s v="-"/>
    <s v="-"/>
    <s v="-"/>
    <s v="-"/>
    <s v="a"/>
    <n v="0"/>
    <s v="."/>
    <n v="0"/>
    <s v="-"/>
    <s v="-"/>
    <s v="-"/>
    <s v="."/>
    <n v="0"/>
    <s v="."/>
    <x v="1"/>
  </r>
  <r>
    <x v="25"/>
    <s v="Services"/>
    <x v="8"/>
    <m/>
    <x v="8"/>
    <s v="-"/>
    <n v="0"/>
    <n v="0"/>
    <s v="."/>
    <m/>
    <n v="0"/>
    <n v="0"/>
    <n v="0"/>
    <n v="0"/>
    <s v="."/>
    <n v="0"/>
    <s v="."/>
    <n v="0"/>
    <s v="-"/>
    <s v="-"/>
    <s v="-"/>
    <s v="-"/>
    <s v="a"/>
    <n v="0"/>
    <s v="."/>
    <n v="0"/>
    <s v="-"/>
    <s v="-"/>
    <s v="-"/>
    <s v="."/>
    <n v="0"/>
    <s v="."/>
    <x v="1"/>
  </r>
  <r>
    <x v="25"/>
    <s v="Services"/>
    <x v="8"/>
    <m/>
    <x v="9"/>
    <s v="-"/>
    <n v="0"/>
    <n v="0"/>
    <s v="."/>
    <m/>
    <n v="0"/>
    <n v="0"/>
    <n v="0"/>
    <n v="0"/>
    <s v="."/>
    <n v="0"/>
    <s v="."/>
    <n v="0"/>
    <s v="-"/>
    <s v="-"/>
    <s v="-"/>
    <s v="-"/>
    <s v="a"/>
    <n v="0"/>
    <s v="."/>
    <n v="0"/>
    <s v="-"/>
    <s v="-"/>
    <s v="-"/>
    <s v="."/>
    <n v="0"/>
    <s v="."/>
    <x v="1"/>
  </r>
  <r>
    <x v="25"/>
    <s v="Services"/>
    <x v="8"/>
    <m/>
    <x v="10"/>
    <s v="-"/>
    <n v="1.8435694103086209E-2"/>
    <n v="1.8435694103086209E-2"/>
    <s v="."/>
    <m/>
    <n v="1.8435694103086209E-2"/>
    <n v="1.8435694103086209E-2"/>
    <n v="0"/>
    <n v="1.6058054468927229E-2"/>
    <s v="."/>
    <n v="2.3776396341589814E-3"/>
    <s v="."/>
    <n v="0"/>
    <s v="-"/>
    <s v="-"/>
    <s v="-"/>
    <s v="-"/>
    <s v="a"/>
    <n v="0"/>
    <s v="."/>
    <n v="0"/>
    <s v="-"/>
    <s v="-"/>
    <s v="-"/>
    <s v="."/>
    <n v="0"/>
    <s v="."/>
    <x v="1"/>
  </r>
  <r>
    <x v="25"/>
    <s v="Services"/>
    <x v="8"/>
    <m/>
    <x v="11"/>
    <s v="-"/>
    <n v="0"/>
    <n v="0"/>
    <s v="."/>
    <m/>
    <n v="0"/>
    <n v="0"/>
    <n v="0"/>
    <n v="0"/>
    <s v="."/>
    <n v="0"/>
    <s v="."/>
    <n v="0"/>
    <s v="-"/>
    <s v="-"/>
    <s v="-"/>
    <s v="-"/>
    <s v="a"/>
    <n v="0"/>
    <s v="."/>
    <n v="0"/>
    <s v="-"/>
    <s v="-"/>
    <s v="-"/>
    <s v="."/>
    <n v="0"/>
    <s v="."/>
    <x v="1"/>
  </r>
  <r>
    <x v="25"/>
    <s v="Services"/>
    <x v="8"/>
    <m/>
    <x v="12"/>
    <s v="-"/>
    <n v="9.8906409165098281E-4"/>
    <n v="9.8906409165098281E-4"/>
    <s v="."/>
    <m/>
    <n v="9.8906409165098281E-4"/>
    <n v="9.8906409165098281E-4"/>
    <n v="0"/>
    <n v="8.6320785141937668E-4"/>
    <s v="."/>
    <n v="1.2585624023160624E-4"/>
    <s v="."/>
    <n v="0"/>
    <s v="-"/>
    <s v="-"/>
    <s v="-"/>
    <s v="-"/>
    <s v="a"/>
    <n v="0"/>
    <s v="."/>
    <n v="0"/>
    <s v="-"/>
    <s v="-"/>
    <s v="-"/>
    <s v="."/>
    <n v="0"/>
    <s v="."/>
    <x v="1"/>
  </r>
  <r>
    <x v="25"/>
    <s v="Services"/>
    <x v="8"/>
    <m/>
    <x v="13"/>
    <s v="-"/>
    <n v="0"/>
    <n v="0"/>
    <s v="."/>
    <m/>
    <n v="0"/>
    <n v="0"/>
    <n v="0"/>
    <n v="0"/>
    <s v="."/>
    <n v="0"/>
    <s v="."/>
    <n v="0"/>
    <s v="-"/>
    <s v="-"/>
    <s v="-"/>
    <s v="-"/>
    <s v="a"/>
    <n v="0"/>
    <s v="."/>
    <n v="0"/>
    <s v="-"/>
    <s v="-"/>
    <s v="-"/>
    <s v="."/>
    <n v="0"/>
    <s v="."/>
    <x v="1"/>
  </r>
  <r>
    <x v="25"/>
    <s v="Services"/>
    <x v="8"/>
    <m/>
    <x v="14"/>
    <s v="-"/>
    <n v="0"/>
    <n v="0"/>
    <s v="."/>
    <m/>
    <n v="0"/>
    <n v="0"/>
    <n v="0"/>
    <n v="0"/>
    <s v="."/>
    <n v="0"/>
    <s v="."/>
    <n v="0"/>
    <s v="-"/>
    <s v="-"/>
    <s v="-"/>
    <s v="-"/>
    <s v="a"/>
    <n v="0"/>
    <s v="."/>
    <n v="0"/>
    <s v="-"/>
    <s v="-"/>
    <s v="-"/>
    <s v="."/>
    <n v="0"/>
    <s v="."/>
    <x v="1"/>
  </r>
  <r>
    <x v="25"/>
    <s v="Services"/>
    <x v="9"/>
    <m/>
    <x v="1"/>
    <s v="-"/>
    <n v="3.1883854290693465"/>
    <n v="3.1883854290693465"/>
    <s v="."/>
    <m/>
    <n v="3.1883854290693465"/>
    <n v="2.9366239641056264"/>
    <n v="0.25176146496371993"/>
    <n v="2.7247956988525792"/>
    <s v="."/>
    <n v="0.21182826525304743"/>
    <s v="."/>
    <n v="0"/>
    <s v="-"/>
    <s v="-"/>
    <s v="-"/>
    <s v="-"/>
    <s v="a"/>
    <n v="7.1945041566626525E-2"/>
    <s v="."/>
    <n v="0.17981642339709342"/>
    <s v="-"/>
    <s v="-"/>
    <s v="-"/>
    <s v="."/>
    <n v="0"/>
    <s v="."/>
    <x v="1"/>
  </r>
  <r>
    <x v="25"/>
    <s v="Services"/>
    <x v="9"/>
    <m/>
    <x v="2"/>
    <s v="-"/>
    <n v="0.1791970180676371"/>
    <n v="0.1791970180676371"/>
    <s v="."/>
    <m/>
    <n v="0.1791970180676371"/>
    <n v="0.1791970180676371"/>
    <n v="0"/>
    <n v="0.1791970180676371"/>
    <s v="."/>
    <n v="0"/>
    <s v="."/>
    <n v="0"/>
    <s v="-"/>
    <s v="-"/>
    <s v="-"/>
    <s v="-"/>
    <s v="a"/>
    <n v="0"/>
    <s v="."/>
    <n v="0"/>
    <s v="-"/>
    <s v="-"/>
    <s v="-"/>
    <s v="."/>
    <n v="0"/>
    <s v="."/>
    <x v="1"/>
  </r>
  <r>
    <x v="25"/>
    <s v="Services"/>
    <x v="9"/>
    <m/>
    <x v="3"/>
    <s v="-"/>
    <n v="0"/>
    <n v="0"/>
    <s v="."/>
    <m/>
    <n v="0"/>
    <n v="0"/>
    <n v="0"/>
    <n v="0"/>
    <s v="."/>
    <n v="0"/>
    <s v="."/>
    <n v="0"/>
    <s v="-"/>
    <s v="-"/>
    <s v="-"/>
    <s v="-"/>
    <s v="a"/>
    <n v="0"/>
    <s v="."/>
    <n v="0"/>
    <s v="-"/>
    <s v="-"/>
    <s v="-"/>
    <s v="."/>
    <n v="0"/>
    <s v="."/>
    <x v="1"/>
  </r>
  <r>
    <x v="25"/>
    <s v="Services"/>
    <x v="9"/>
    <m/>
    <x v="4"/>
    <s v="-"/>
    <n v="1.1548816894508811"/>
    <n v="1.1548816894508811"/>
    <s v="."/>
    <m/>
    <n v="1.1548816894508811"/>
    <n v="1.1548816894508811"/>
    <n v="0"/>
    <n v="1.0646557488433279"/>
    <s v="."/>
    <n v="9.022594060755311E-2"/>
    <s v="."/>
    <n v="0"/>
    <s v="-"/>
    <s v="-"/>
    <s v="-"/>
    <s v="-"/>
    <s v="a"/>
    <n v="0"/>
    <s v="."/>
    <n v="0"/>
    <s v="-"/>
    <s v="-"/>
    <s v="-"/>
    <s v="."/>
    <n v="0"/>
    <s v="."/>
    <x v="1"/>
  </r>
  <r>
    <x v="25"/>
    <s v="Services"/>
    <x v="9"/>
    <m/>
    <x v="5"/>
    <s v="-"/>
    <n v="0"/>
    <n v="0"/>
    <s v="."/>
    <m/>
    <n v="0"/>
    <n v="0"/>
    <n v="0"/>
    <n v="0"/>
    <s v="."/>
    <n v="0"/>
    <s v="."/>
    <n v="0"/>
    <s v="-"/>
    <s v="-"/>
    <s v="-"/>
    <s v="-"/>
    <s v="a"/>
    <n v="0"/>
    <s v="."/>
    <n v="0"/>
    <s v="-"/>
    <s v="-"/>
    <s v="-"/>
    <s v="."/>
    <n v="0"/>
    <s v="."/>
    <x v="1"/>
  </r>
  <r>
    <x v="25"/>
    <s v="Services"/>
    <x v="9"/>
    <m/>
    <x v="6"/>
    <s v="-"/>
    <n v="0.28867667851415618"/>
    <n v="0.28867667851415618"/>
    <s v="."/>
    <m/>
    <n v="0.28867667851415618"/>
    <n v="3.6915213550436268E-2"/>
    <n v="0.25176146496371993"/>
    <n v="3.397932242011685E-2"/>
    <s v="."/>
    <n v="2.9358911303194162E-3"/>
    <s v="."/>
    <n v="0"/>
    <s v="-"/>
    <s v="-"/>
    <s v="-"/>
    <s v="-"/>
    <s v="a"/>
    <n v="7.1945041566626525E-2"/>
    <s v="."/>
    <n v="0.17981642339709342"/>
    <s v="-"/>
    <s v="-"/>
    <s v="-"/>
    <s v="."/>
    <n v="0"/>
    <s v="."/>
    <x v="1"/>
  </r>
  <r>
    <x v="25"/>
    <s v="Services"/>
    <x v="9"/>
    <m/>
    <x v="7"/>
    <s v="-"/>
    <n v="1.5402844806631837"/>
    <n v="1.5402844806631837"/>
    <s v="."/>
    <m/>
    <n v="1.5402844806631837"/>
    <n v="1.5402844806631837"/>
    <n v="0"/>
    <n v="1.423642388799198"/>
    <s v="."/>
    <n v="0.11664209186398573"/>
    <s v="."/>
    <n v="0"/>
    <s v="-"/>
    <s v="-"/>
    <s v="-"/>
    <s v="-"/>
    <s v="a"/>
    <n v="0"/>
    <s v="."/>
    <n v="0"/>
    <s v="-"/>
    <s v="-"/>
    <s v="-"/>
    <s v="."/>
    <n v="0"/>
    <s v="."/>
    <x v="1"/>
  </r>
  <r>
    <x v="25"/>
    <s v="Services"/>
    <x v="9"/>
    <m/>
    <x v="8"/>
    <s v="-"/>
    <n v="0"/>
    <n v="0"/>
    <s v="."/>
    <m/>
    <n v="0"/>
    <n v="0"/>
    <n v="0"/>
    <n v="0"/>
    <s v="."/>
    <n v="0"/>
    <s v="."/>
    <n v="0"/>
    <s v="-"/>
    <s v="-"/>
    <s v="-"/>
    <s v="-"/>
    <s v="a"/>
    <n v="0"/>
    <s v="."/>
    <n v="0"/>
    <s v="-"/>
    <s v="-"/>
    <s v="-"/>
    <s v="."/>
    <n v="0"/>
    <s v="."/>
    <x v="1"/>
  </r>
  <r>
    <x v="25"/>
    <s v="Services"/>
    <x v="9"/>
    <m/>
    <x v="9"/>
    <s v="-"/>
    <n v="0"/>
    <n v="0"/>
    <s v="."/>
    <m/>
    <n v="0"/>
    <n v="0"/>
    <n v="0"/>
    <n v="0"/>
    <s v="."/>
    <n v="0"/>
    <s v="."/>
    <n v="0"/>
    <s v="-"/>
    <s v="-"/>
    <s v="-"/>
    <s v="-"/>
    <s v="a"/>
    <n v="0"/>
    <s v="."/>
    <n v="0"/>
    <s v="-"/>
    <s v="-"/>
    <s v="-"/>
    <s v="."/>
    <n v="0"/>
    <s v="."/>
    <x v="1"/>
  </r>
  <r>
    <x v="25"/>
    <s v="Services"/>
    <x v="9"/>
    <m/>
    <x v="10"/>
    <s v="-"/>
    <n v="2.4616736645761639E-2"/>
    <n v="2.4616736645761639E-2"/>
    <s v="."/>
    <m/>
    <n v="2.4616736645761639E-2"/>
    <n v="2.4616736645761639E-2"/>
    <n v="0"/>
    <n v="2.2651041839221907E-2"/>
    <s v="."/>
    <n v="1.9656948065397322E-3"/>
    <s v="."/>
    <n v="0"/>
    <s v="-"/>
    <s v="-"/>
    <s v="-"/>
    <s v="-"/>
    <s v="a"/>
    <n v="0"/>
    <s v="."/>
    <n v="0"/>
    <s v="-"/>
    <s v="-"/>
    <s v="-"/>
    <s v="."/>
    <n v="0"/>
    <s v="."/>
    <x v="1"/>
  </r>
  <r>
    <x v="25"/>
    <s v="Services"/>
    <x v="9"/>
    <m/>
    <x v="11"/>
    <s v="-"/>
    <n v="0"/>
    <n v="0"/>
    <s v="."/>
    <m/>
    <n v="0"/>
    <n v="0"/>
    <n v="0"/>
    <n v="0"/>
    <s v="."/>
    <n v="0"/>
    <s v="."/>
    <n v="0"/>
    <s v="-"/>
    <s v="-"/>
    <s v="-"/>
    <s v="-"/>
    <s v="a"/>
    <n v="0"/>
    <s v="."/>
    <n v="0"/>
    <s v="-"/>
    <s v="-"/>
    <s v="-"/>
    <s v="."/>
    <n v="0"/>
    <s v="."/>
    <x v="1"/>
  </r>
  <r>
    <x v="25"/>
    <s v="Services"/>
    <x v="9"/>
    <m/>
    <x v="12"/>
    <s v="-"/>
    <n v="7.2882572772711566E-4"/>
    <n v="7.2882572772711566E-4"/>
    <s v="."/>
    <m/>
    <n v="7.2882572772711566E-4"/>
    <n v="7.2882572772711566E-4"/>
    <n v="0"/>
    <n v="6.7017888307769995E-4"/>
    <s v="."/>
    <n v="5.8646844649415711E-5"/>
    <s v="."/>
    <n v="0"/>
    <s v="-"/>
    <s v="-"/>
    <s v="-"/>
    <s v="-"/>
    <s v="a"/>
    <n v="0"/>
    <s v="."/>
    <n v="0"/>
    <s v="-"/>
    <s v="-"/>
    <s v="-"/>
    <s v="."/>
    <n v="0"/>
    <s v="."/>
    <x v="1"/>
  </r>
  <r>
    <x v="25"/>
    <s v="Services"/>
    <x v="9"/>
    <m/>
    <x v="13"/>
    <s v="-"/>
    <n v="0"/>
    <n v="0"/>
    <s v="."/>
    <m/>
    <n v="0"/>
    <n v="0"/>
    <n v="0"/>
    <n v="0"/>
    <s v="."/>
    <n v="0"/>
    <s v="."/>
    <n v="0"/>
    <s v="-"/>
    <s v="-"/>
    <s v="-"/>
    <s v="-"/>
    <s v="a"/>
    <n v="0"/>
    <s v="."/>
    <n v="0"/>
    <s v="-"/>
    <s v="-"/>
    <s v="-"/>
    <s v="."/>
    <n v="0"/>
    <s v="."/>
    <x v="1"/>
  </r>
  <r>
    <x v="25"/>
    <s v="Services"/>
    <x v="9"/>
    <m/>
    <x v="14"/>
    <s v="-"/>
    <n v="0"/>
    <n v="0"/>
    <s v="."/>
    <m/>
    <n v="0"/>
    <n v="0"/>
    <n v="0"/>
    <n v="0"/>
    <s v="."/>
    <n v="0"/>
    <s v="."/>
    <n v="0"/>
    <s v="-"/>
    <s v="-"/>
    <s v="-"/>
    <s v="-"/>
    <s v="a"/>
    <n v="0"/>
    <s v="."/>
    <n v="0"/>
    <s v="-"/>
    <s v="-"/>
    <s v="-"/>
    <s v="."/>
    <n v="0"/>
    <s v="."/>
    <x v="1"/>
  </r>
  <r>
    <x v="26"/>
    <s v="Services"/>
    <x v="1"/>
    <m/>
    <x v="1"/>
    <n v="34.760907000000003"/>
    <n v="-24.451152272880414"/>
    <n v="10.309754727119591"/>
    <s v="."/>
    <m/>
    <n v="10.309754727119591"/>
    <n v="8.4290227136469174"/>
    <n v="1.8807320134726742"/>
    <n v="6.5321430250170343"/>
    <s v="."/>
    <n v="0.83026453226899255"/>
    <s v="."/>
    <n v="1.0666151563608912"/>
    <s v="-"/>
    <s v="-"/>
    <s v="-"/>
    <s v="-"/>
    <s v="a"/>
    <n v="0.3559691061978475"/>
    <s v="."/>
    <n v="1.5247629072748268"/>
    <s v="-"/>
    <s v="-"/>
    <s v="-"/>
    <s v="."/>
    <n v="0"/>
    <s v="."/>
    <x v="1"/>
  </r>
  <r>
    <x v="26"/>
    <s v="Services"/>
    <x v="1"/>
    <m/>
    <x v="2"/>
    <n v="3.3727E-2"/>
    <n v="-6.9388939039072284E-18"/>
    <n v="3.3726999999999993E-2"/>
    <s v="."/>
    <m/>
    <n v="3.3726999999999993E-2"/>
    <n v="3.3726999999999993E-2"/>
    <n v="0"/>
    <n v="3.3726999999999993E-2"/>
    <s v="."/>
    <n v="0"/>
    <s v="."/>
    <n v="0"/>
    <s v="-"/>
    <s v="-"/>
    <s v="-"/>
    <s v="-"/>
    <s v="a"/>
    <n v="0"/>
    <s v="."/>
    <n v="0"/>
    <s v="-"/>
    <s v="-"/>
    <s v="-"/>
    <s v="."/>
    <n v="0"/>
    <s v="."/>
    <x v="1"/>
  </r>
  <r>
    <x v="26"/>
    <s v="Services"/>
    <x v="1"/>
    <m/>
    <x v="3"/>
    <n v="3.3064089999999995"/>
    <n v="4.4408920985006262E-16"/>
    <n v="3.3064089999999999"/>
    <s v="."/>
    <m/>
    <n v="3.3064089999999999"/>
    <n v="3.3064089999999999"/>
    <n v="0"/>
    <n v="2.9344655252104257"/>
    <s v="."/>
    <n v="0.3719434747895744"/>
    <s v="."/>
    <n v="0"/>
    <s v="-"/>
    <s v="-"/>
    <s v="-"/>
    <s v="-"/>
    <s v="a"/>
    <n v="0"/>
    <s v="."/>
    <n v="0"/>
    <s v="-"/>
    <s v="-"/>
    <s v="-"/>
    <s v="."/>
    <n v="0"/>
    <s v="."/>
    <x v="1"/>
  </r>
  <r>
    <x v="26"/>
    <s v="Services"/>
    <x v="1"/>
    <m/>
    <x v="4"/>
    <n v="0.38960499999999998"/>
    <n v="5.5511151231257827E-17"/>
    <n v="0.38960500000000003"/>
    <s v="."/>
    <m/>
    <n v="0.38960500000000003"/>
    <n v="0.38960500000000003"/>
    <n v="0"/>
    <n v="0.34167794259447015"/>
    <s v="."/>
    <n v="4.7927057405529862E-2"/>
    <s v="."/>
    <n v="0"/>
    <s v="-"/>
    <s v="-"/>
    <s v="-"/>
    <s v="-"/>
    <s v="a"/>
    <n v="0"/>
    <s v="."/>
    <n v="0"/>
    <s v="-"/>
    <s v="-"/>
    <s v="-"/>
    <s v="."/>
    <n v="0"/>
    <s v="."/>
    <x v="1"/>
  </r>
  <r>
    <x v="26"/>
    <s v="Services"/>
    <x v="1"/>
    <m/>
    <x v="5"/>
    <n v="0"/>
    <n v="0"/>
    <n v="0"/>
    <s v="."/>
    <m/>
    <n v="0"/>
    <n v="0"/>
    <n v="0"/>
    <n v="0"/>
    <s v="."/>
    <n v="0"/>
    <s v="."/>
    <n v="0"/>
    <s v="-"/>
    <s v="-"/>
    <s v="-"/>
    <s v="-"/>
    <s v="a"/>
    <n v="0"/>
    <s v="."/>
    <n v="0"/>
    <s v="-"/>
    <s v="-"/>
    <s v="-"/>
    <s v="."/>
    <n v="0"/>
    <s v="."/>
    <x v="1"/>
  </r>
  <r>
    <x v="26"/>
    <s v="Services"/>
    <x v="1"/>
    <m/>
    <x v="6"/>
    <n v="17.835767999999998"/>
    <n v="-12.583754272880407"/>
    <n v="5.252013727119591"/>
    <s v="."/>
    <m/>
    <n v="5.252013727119591"/>
    <n v="3.3712817136469173"/>
    <n v="1.8807320134726742"/>
    <n v="2.0446786994889474"/>
    <s v="."/>
    <n v="0.25998785779707845"/>
    <s v="."/>
    <n v="1.0666151563608912"/>
    <s v="-"/>
    <s v="-"/>
    <s v="-"/>
    <s v="-"/>
    <s v="a"/>
    <n v="0.3559691061978475"/>
    <s v="."/>
    <n v="1.5247629072748268"/>
    <s v="-"/>
    <s v="-"/>
    <s v="-"/>
    <s v="."/>
    <n v="0"/>
    <s v="."/>
    <x v="1"/>
  </r>
  <r>
    <x v="26"/>
    <s v="Services"/>
    <x v="1"/>
    <m/>
    <x v="7"/>
    <n v="12.233597000000001"/>
    <n v="-12.233597000000001"/>
    <n v="0"/>
    <s v="c.ISE.21"/>
    <m/>
    <n v="0"/>
    <n v="0"/>
    <n v="0"/>
    <n v="0"/>
    <s v="."/>
    <n v="0"/>
    <s v="."/>
    <n v="0"/>
    <s v="-"/>
    <s v="-"/>
    <s v="-"/>
    <s v="-"/>
    <s v="a"/>
    <n v="0"/>
    <s v="."/>
    <n v="0"/>
    <s v="-"/>
    <s v="-"/>
    <s v="-"/>
    <s v="."/>
    <n v="0"/>
    <s v="."/>
    <x v="1"/>
  </r>
  <r>
    <x v="26"/>
    <s v="Services"/>
    <x v="1"/>
    <m/>
    <x v="8"/>
    <n v="0"/>
    <n v="0"/>
    <n v="0"/>
    <s v="."/>
    <m/>
    <n v="0"/>
    <n v="0"/>
    <n v="0"/>
    <n v="0"/>
    <s v="."/>
    <n v="0"/>
    <s v="."/>
    <n v="0"/>
    <s v="-"/>
    <s v="-"/>
    <s v="-"/>
    <s v="-"/>
    <s v="a"/>
    <n v="0"/>
    <s v="."/>
    <n v="0"/>
    <s v="-"/>
    <s v="-"/>
    <s v="-"/>
    <s v="."/>
    <n v="0"/>
    <s v="."/>
    <x v="1"/>
  </r>
  <r>
    <x v="26"/>
    <s v="Services"/>
    <x v="1"/>
    <m/>
    <x v="9"/>
    <n v="0"/>
    <n v="0"/>
    <n v="0"/>
    <s v="c.Obs.1"/>
    <m/>
    <n v="0"/>
    <n v="0"/>
    <n v="0"/>
    <n v="0"/>
    <s v="."/>
    <n v="0"/>
    <s v="."/>
    <n v="0"/>
    <s v="-"/>
    <s v="-"/>
    <s v="-"/>
    <s v="-"/>
    <s v="a"/>
    <n v="0"/>
    <s v="."/>
    <n v="0"/>
    <s v="-"/>
    <s v="-"/>
    <s v="-"/>
    <s v="."/>
    <n v="0"/>
    <s v="."/>
    <x v="1"/>
  </r>
  <r>
    <x v="26"/>
    <s v="Services"/>
    <x v="1"/>
    <m/>
    <x v="10"/>
    <n v="0.96063799999999999"/>
    <n v="3.6199999999986243E-4"/>
    <n v="0.96099999999999985"/>
    <s v="c.Obs.1"/>
    <m/>
    <n v="0.96099999999999985"/>
    <n v="0.96099999999999985"/>
    <n v="0"/>
    <n v="0.85183543068525025"/>
    <s v="."/>
    <n v="0.10916456931474962"/>
    <s v="."/>
    <n v="0"/>
    <s v="-"/>
    <s v="-"/>
    <s v="-"/>
    <s v="-"/>
    <s v="a"/>
    <n v="0"/>
    <s v="."/>
    <n v="0"/>
    <s v="-"/>
    <s v="-"/>
    <s v="-"/>
    <s v="."/>
    <n v="0"/>
    <s v="."/>
    <x v="1"/>
  </r>
  <r>
    <x v="26"/>
    <s v="Services"/>
    <x v="1"/>
    <m/>
    <x v="11"/>
    <n v="0"/>
    <n v="0"/>
    <n v="0"/>
    <s v="c.Obs.1"/>
    <m/>
    <n v="0"/>
    <n v="0"/>
    <n v="0"/>
    <n v="0"/>
    <s v="."/>
    <n v="0"/>
    <s v="."/>
    <n v="0"/>
    <s v="-"/>
    <s v="-"/>
    <s v="-"/>
    <s v="-"/>
    <s v="a"/>
    <n v="0"/>
    <s v="."/>
    <n v="0"/>
    <s v="-"/>
    <s v="-"/>
    <s v="-"/>
    <s v="."/>
    <n v="0"/>
    <s v="."/>
    <x v="1"/>
  </r>
  <r>
    <x v="26"/>
    <s v="Services"/>
    <x v="1"/>
    <m/>
    <x v="12"/>
    <n v="0"/>
    <n v="0"/>
    <n v="0"/>
    <s v="c.Obs.1"/>
    <m/>
    <n v="0"/>
    <n v="0"/>
    <n v="0"/>
    <n v="0"/>
    <s v="."/>
    <n v="0"/>
    <s v="."/>
    <n v="0"/>
    <s v="-"/>
    <s v="-"/>
    <s v="-"/>
    <s v="-"/>
    <s v="a"/>
    <n v="0"/>
    <s v="."/>
    <n v="0"/>
    <s v="-"/>
    <s v="-"/>
    <s v="-"/>
    <s v="."/>
    <n v="0"/>
    <s v="."/>
    <x v="1"/>
  </r>
  <r>
    <x v="26"/>
    <s v="Services"/>
    <x v="1"/>
    <m/>
    <x v="13"/>
    <s v="-"/>
    <n v="0.36699999999999994"/>
    <n v="0.36699999999999994"/>
    <s v="c.Obs.2"/>
    <m/>
    <n v="0.36699999999999994"/>
    <n v="0.36699999999999994"/>
    <n v="0"/>
    <n v="0.32575842703793967"/>
    <s v="."/>
    <n v="4.1241572962060276E-2"/>
    <s v="."/>
    <n v="0"/>
    <s v="-"/>
    <s v="-"/>
    <s v="-"/>
    <s v="-"/>
    <s v="a"/>
    <n v="0"/>
    <s v="."/>
    <n v="0"/>
    <s v="-"/>
    <s v="-"/>
    <s v="-"/>
    <s v="."/>
    <n v="0"/>
    <s v="."/>
    <x v="1"/>
  </r>
  <r>
    <x v="26"/>
    <s v="Services"/>
    <x v="1"/>
    <m/>
    <x v="14"/>
    <s v="-"/>
    <n v="0"/>
    <n v="0"/>
    <s v="."/>
    <m/>
    <n v="0"/>
    <n v="0"/>
    <n v="0"/>
    <n v="0"/>
    <s v="."/>
    <n v="0"/>
    <s v="."/>
    <n v="0"/>
    <s v="-"/>
    <s v="-"/>
    <s v="-"/>
    <s v="-"/>
    <s v="a"/>
    <n v="0"/>
    <s v="."/>
    <n v="0"/>
    <s v="-"/>
    <s v="-"/>
    <s v="-"/>
    <s v="."/>
    <n v="0"/>
    <s v="."/>
    <x v="1"/>
  </r>
  <r>
    <x v="26"/>
    <s v="Services"/>
    <x v="2"/>
    <m/>
    <x v="1"/>
    <s v="-"/>
    <n v="2.0774566279457103"/>
    <n v="2.0774566279457103"/>
    <s v="."/>
    <m/>
    <n v="2.0774566279457103"/>
    <n v="0.85232732630095032"/>
    <n v="1.2251293016447597"/>
    <n v="0.78926619351181704"/>
    <s v="."/>
    <n v="6.3061132789133223E-2"/>
    <s v="."/>
    <n v="0"/>
    <s v="-"/>
    <s v="-"/>
    <s v="-"/>
    <s v="-"/>
    <s v="a"/>
    <n v="0.14816114161942898"/>
    <s v="."/>
    <n v="1.0769681600253307"/>
    <s v="-"/>
    <s v="-"/>
    <s v="-"/>
    <s v="."/>
    <n v="0"/>
    <s v="."/>
    <x v="1"/>
  </r>
  <r>
    <x v="26"/>
    <s v="Services"/>
    <x v="2"/>
    <m/>
    <x v="2"/>
    <s v="-"/>
    <n v="5.2825003411712404E-3"/>
    <n v="5.2825003411712404E-3"/>
    <s v="."/>
    <m/>
    <n v="5.2825003411712404E-3"/>
    <n v="5.2825003411712404E-3"/>
    <n v="0"/>
    <n v="5.2825003411712404E-3"/>
    <s v="."/>
    <n v="0"/>
    <s v="."/>
    <n v="0"/>
    <s v="-"/>
    <s v="-"/>
    <s v="-"/>
    <s v="-"/>
    <s v="a"/>
    <n v="0"/>
    <s v="."/>
    <n v="0"/>
    <s v="-"/>
    <s v="-"/>
    <s v="-"/>
    <s v="."/>
    <n v="0"/>
    <s v="."/>
    <x v="1"/>
  </r>
  <r>
    <x v="26"/>
    <s v="Services"/>
    <x v="2"/>
    <m/>
    <x v="3"/>
    <s v="-"/>
    <n v="0.37959373852775791"/>
    <n v="0.37959373852775791"/>
    <s v="."/>
    <m/>
    <n v="0.37959373852775791"/>
    <n v="0.37959373852775791"/>
    <n v="0"/>
    <n v="0.35163721704679674"/>
    <s v="."/>
    <n v="2.7956521480961175E-2"/>
    <s v="."/>
    <n v="0"/>
    <s v="-"/>
    <s v="-"/>
    <s v="-"/>
    <s v="-"/>
    <s v="a"/>
    <n v="0"/>
    <s v="."/>
    <n v="0"/>
    <s v="-"/>
    <s v="-"/>
    <s v="-"/>
    <s v="."/>
    <n v="0"/>
    <s v="."/>
    <x v="1"/>
  </r>
  <r>
    <x v="26"/>
    <s v="Services"/>
    <x v="2"/>
    <m/>
    <x v="4"/>
    <s v="-"/>
    <n v="4.222897652900387E-2"/>
    <n v="4.222897652900387E-2"/>
    <s v="."/>
    <m/>
    <n v="4.222897652900387E-2"/>
    <n v="4.222897652900387E-2"/>
    <n v="0"/>
    <n v="3.876641492067049E-2"/>
    <s v="."/>
    <n v="3.4625616083333761E-3"/>
    <s v="."/>
    <n v="0"/>
    <s v="-"/>
    <s v="-"/>
    <s v="-"/>
    <s v="-"/>
    <s v="a"/>
    <n v="0"/>
    <s v="."/>
    <n v="0"/>
    <s v="-"/>
    <s v="-"/>
    <s v="-"/>
    <s v="."/>
    <n v="0"/>
    <s v="."/>
    <x v="1"/>
  </r>
  <r>
    <x v="26"/>
    <s v="Services"/>
    <x v="2"/>
    <m/>
    <x v="5"/>
    <s v="-"/>
    <n v="0"/>
    <n v="0"/>
    <s v="."/>
    <m/>
    <n v="0"/>
    <n v="0"/>
    <n v="0"/>
    <n v="0"/>
    <s v="."/>
    <n v="0"/>
    <s v="."/>
    <n v="0"/>
    <s v="-"/>
    <s v="-"/>
    <s v="-"/>
    <s v="-"/>
    <s v="a"/>
    <n v="0"/>
    <s v="."/>
    <n v="0"/>
    <s v="-"/>
    <s v="-"/>
    <s v="-"/>
    <s v="."/>
    <n v="0"/>
    <s v="."/>
    <x v="1"/>
  </r>
  <r>
    <x v="26"/>
    <s v="Services"/>
    <x v="2"/>
    <m/>
    <x v="6"/>
    <s v="-"/>
    <n v="1.4926961102113885"/>
    <n v="1.4926961102113885"/>
    <s v="."/>
    <m/>
    <n v="1.4926961102113885"/>
    <n v="0.26756680856662868"/>
    <n v="1.2251293016447597"/>
    <n v="0.24771416255591297"/>
    <s v="."/>
    <n v="1.9852646010715715E-2"/>
    <s v="."/>
    <n v="0"/>
    <s v="-"/>
    <s v="-"/>
    <s v="-"/>
    <s v="-"/>
    <s v="a"/>
    <n v="0.14816114161942898"/>
    <s v="."/>
    <n v="1.0769681600253307"/>
    <s v="-"/>
    <s v="-"/>
    <s v="-"/>
    <s v="."/>
    <n v="0"/>
    <s v="."/>
    <x v="1"/>
  </r>
  <r>
    <x v="26"/>
    <s v="Services"/>
    <x v="2"/>
    <m/>
    <x v="7"/>
    <s v="-"/>
    <n v="0"/>
    <n v="0"/>
    <s v="."/>
    <m/>
    <n v="0"/>
    <n v="0"/>
    <n v="0"/>
    <n v="0"/>
    <s v="."/>
    <n v="0"/>
    <s v="."/>
    <n v="0"/>
    <s v="-"/>
    <s v="-"/>
    <s v="-"/>
    <s v="-"/>
    <s v="a"/>
    <n v="0"/>
    <s v="."/>
    <n v="0"/>
    <s v="-"/>
    <s v="-"/>
    <s v="-"/>
    <s v="."/>
    <n v="0"/>
    <s v="."/>
    <x v="1"/>
  </r>
  <r>
    <x v="26"/>
    <s v="Services"/>
    <x v="2"/>
    <m/>
    <x v="8"/>
    <s v="-"/>
    <n v="0"/>
    <n v="0"/>
    <s v="."/>
    <m/>
    <n v="0"/>
    <n v="0"/>
    <n v="0"/>
    <n v="0"/>
    <s v="."/>
    <n v="0"/>
    <s v="."/>
    <n v="0"/>
    <s v="-"/>
    <s v="-"/>
    <s v="-"/>
    <s v="-"/>
    <s v="a"/>
    <n v="0"/>
    <s v="."/>
    <n v="0"/>
    <s v="-"/>
    <s v="-"/>
    <s v="-"/>
    <s v="."/>
    <n v="0"/>
    <s v="."/>
    <x v="1"/>
  </r>
  <r>
    <x v="26"/>
    <s v="Services"/>
    <x v="2"/>
    <m/>
    <x v="9"/>
    <s v="-"/>
    <n v="0"/>
    <n v="0"/>
    <s v="."/>
    <m/>
    <n v="0"/>
    <n v="0"/>
    <n v="0"/>
    <n v="0"/>
    <s v="."/>
    <n v="0"/>
    <s v="."/>
    <n v="0"/>
    <s v="-"/>
    <s v="-"/>
    <s v="-"/>
    <s v="-"/>
    <s v="a"/>
    <n v="0"/>
    <s v="."/>
    <n v="0"/>
    <s v="-"/>
    <s v="-"/>
    <s v="-"/>
    <s v="."/>
    <n v="0"/>
    <s v="."/>
    <x v="1"/>
  </r>
  <r>
    <x v="26"/>
    <s v="Services"/>
    <x v="2"/>
    <m/>
    <x v="10"/>
    <s v="-"/>
    <n v="0.11592674927536312"/>
    <n v="0.11592674927536312"/>
    <s v="."/>
    <m/>
    <n v="0.11592674927536312"/>
    <n v="0.11592674927536312"/>
    <n v="0"/>
    <n v="0.10727080292680533"/>
    <s v="."/>
    <n v="8.6559463485577845E-3"/>
    <s v="."/>
    <n v="0"/>
    <s v="-"/>
    <s v="-"/>
    <s v="-"/>
    <s v="-"/>
    <s v="a"/>
    <n v="0"/>
    <s v="."/>
    <n v="0"/>
    <s v="-"/>
    <s v="-"/>
    <s v="-"/>
    <s v="."/>
    <n v="0"/>
    <s v="."/>
    <x v="1"/>
  </r>
  <r>
    <x v="26"/>
    <s v="Services"/>
    <x v="2"/>
    <m/>
    <x v="11"/>
    <s v="-"/>
    <n v="0"/>
    <n v="0"/>
    <s v="."/>
    <m/>
    <n v="0"/>
    <n v="0"/>
    <n v="0"/>
    <n v="0"/>
    <s v="."/>
    <n v="0"/>
    <s v="."/>
    <n v="0"/>
    <s v="-"/>
    <s v="-"/>
    <s v="-"/>
    <s v="-"/>
    <s v="a"/>
    <n v="0"/>
    <s v="."/>
    <n v="0"/>
    <s v="-"/>
    <s v="-"/>
    <s v="-"/>
    <s v="."/>
    <n v="0"/>
    <s v="."/>
    <x v="1"/>
  </r>
  <r>
    <x v="26"/>
    <s v="Services"/>
    <x v="2"/>
    <m/>
    <x v="12"/>
    <s v="-"/>
    <n v="0"/>
    <n v="0"/>
    <s v="."/>
    <m/>
    <n v="0"/>
    <n v="0"/>
    <n v="0"/>
    <n v="0"/>
    <s v="."/>
    <n v="0"/>
    <s v="."/>
    <n v="0"/>
    <s v="-"/>
    <s v="-"/>
    <s v="-"/>
    <s v="-"/>
    <s v="a"/>
    <n v="0"/>
    <s v="."/>
    <n v="0"/>
    <s v="-"/>
    <s v="-"/>
    <s v="-"/>
    <s v="."/>
    <n v="0"/>
    <s v="."/>
    <x v="1"/>
  </r>
  <r>
    <x v="26"/>
    <s v="Services"/>
    <x v="2"/>
    <m/>
    <x v="13"/>
    <s v="-"/>
    <n v="4.1728553061025478E-2"/>
    <n v="4.1728553061025478E-2"/>
    <s v="."/>
    <m/>
    <n v="4.1728553061025478E-2"/>
    <n v="4.1728553061025478E-2"/>
    <n v="0"/>
    <n v="3.8595095720460312E-2"/>
    <s v="."/>
    <n v="3.1334573405651673E-3"/>
    <s v="."/>
    <n v="0"/>
    <s v="-"/>
    <s v="-"/>
    <s v="-"/>
    <s v="-"/>
    <s v="a"/>
    <n v="0"/>
    <s v="."/>
    <n v="0"/>
    <s v="-"/>
    <s v="-"/>
    <s v="-"/>
    <s v="."/>
    <n v="0"/>
    <s v="."/>
    <x v="1"/>
  </r>
  <r>
    <x v="26"/>
    <s v="Services"/>
    <x v="2"/>
    <m/>
    <x v="14"/>
    <s v="-"/>
    <n v="0"/>
    <n v="0"/>
    <s v="."/>
    <m/>
    <n v="0"/>
    <n v="0"/>
    <n v="0"/>
    <n v="0"/>
    <s v="."/>
    <n v="0"/>
    <s v="."/>
    <n v="0"/>
    <s v="-"/>
    <s v="-"/>
    <s v="-"/>
    <s v="-"/>
    <s v="a"/>
    <n v="0"/>
    <s v="."/>
    <n v="0"/>
    <s v="-"/>
    <s v="-"/>
    <s v="-"/>
    <s v="."/>
    <n v="0"/>
    <s v="."/>
    <x v="1"/>
  </r>
  <r>
    <x v="26"/>
    <s v="Services"/>
    <x v="3"/>
    <m/>
    <x v="1"/>
    <s v="-"/>
    <n v="1.2304915118703172"/>
    <n v="1.2304915118703172"/>
    <s v="."/>
    <m/>
    <n v="1.2304915118703172"/>
    <n v="1.006663357196879"/>
    <n v="0.22382815467343828"/>
    <n v="0.52000572932105471"/>
    <s v="."/>
    <n v="0.18369020683585377"/>
    <s v="."/>
    <n v="0.30296742103997054"/>
    <s v="-"/>
    <s v="-"/>
    <s v="-"/>
    <s v="-"/>
    <s v="a"/>
    <n v="7.7228234021395448E-2"/>
    <s v="."/>
    <n v="0.14659992065204283"/>
    <s v="-"/>
    <s v="-"/>
    <s v="-"/>
    <s v="."/>
    <n v="0"/>
    <s v="."/>
    <x v="1"/>
  </r>
  <r>
    <x v="26"/>
    <s v="Services"/>
    <x v="3"/>
    <m/>
    <x v="2"/>
    <s v="-"/>
    <n v="1.765503428806478E-3"/>
    <n v="1.765503428806478E-3"/>
    <s v="."/>
    <m/>
    <n v="1.765503428806478E-3"/>
    <n v="1.765503428806478E-3"/>
    <n v="0"/>
    <n v="1.765503428806478E-3"/>
    <s v="."/>
    <n v="0"/>
    <s v="."/>
    <n v="0"/>
    <s v="-"/>
    <s v="-"/>
    <s v="-"/>
    <s v="-"/>
    <s v="a"/>
    <n v="0"/>
    <s v="."/>
    <n v="0"/>
    <s v="-"/>
    <s v="-"/>
    <s v="-"/>
    <s v="."/>
    <n v="0"/>
    <s v="."/>
    <x v="1"/>
  </r>
  <r>
    <x v="26"/>
    <s v="Services"/>
    <x v="3"/>
    <m/>
    <x v="3"/>
    <s v="-"/>
    <n v="0.32367843971854049"/>
    <n v="0.32367843971854049"/>
    <s v="."/>
    <m/>
    <n v="0.32367843971854049"/>
    <n v="0.32367843971854049"/>
    <n v="0"/>
    <n v="0.24038431515082836"/>
    <s v="."/>
    <n v="8.3294124567712111E-2"/>
    <s v="."/>
    <n v="0"/>
    <s v="-"/>
    <s v="-"/>
    <s v="-"/>
    <s v="-"/>
    <s v="a"/>
    <n v="0"/>
    <s v="."/>
    <n v="0"/>
    <s v="-"/>
    <s v="-"/>
    <s v="-"/>
    <s v="."/>
    <n v="0"/>
    <s v="."/>
    <x v="1"/>
  </r>
  <r>
    <x v="26"/>
    <s v="Services"/>
    <x v="3"/>
    <m/>
    <x v="4"/>
    <s v="-"/>
    <n v="3.5021319803833294E-2"/>
    <n v="3.5021319803833294E-2"/>
    <s v="."/>
    <m/>
    <n v="3.5021319803833294E-2"/>
    <n v="3.5021319803833294E-2"/>
    <n v="0"/>
    <n v="2.5744946279034685E-2"/>
    <s v="."/>
    <n v="9.27637352479861E-3"/>
    <s v="."/>
    <n v="0"/>
    <s v="-"/>
    <s v="-"/>
    <s v="-"/>
    <s v="-"/>
    <s v="a"/>
    <n v="0"/>
    <s v="."/>
    <n v="0"/>
    <s v="-"/>
    <s v="-"/>
    <s v="-"/>
    <s v="."/>
    <n v="0"/>
    <s v="."/>
    <x v="1"/>
  </r>
  <r>
    <x v="26"/>
    <s v="Services"/>
    <x v="3"/>
    <m/>
    <x v="5"/>
    <s v="-"/>
    <n v="0"/>
    <n v="0"/>
    <s v="."/>
    <m/>
    <n v="0"/>
    <n v="0"/>
    <n v="0"/>
    <n v="0"/>
    <s v="."/>
    <n v="0"/>
    <s v="."/>
    <n v="0"/>
    <s v="-"/>
    <s v="-"/>
    <s v="-"/>
    <s v="-"/>
    <s v="a"/>
    <n v="0"/>
    <s v="."/>
    <n v="0"/>
    <s v="-"/>
    <s v="-"/>
    <s v="-"/>
    <s v="."/>
    <n v="0"/>
    <s v="."/>
    <x v="1"/>
  </r>
  <r>
    <x v="26"/>
    <s v="Services"/>
    <x v="3"/>
    <m/>
    <x v="6"/>
    <s v="-"/>
    <n v="0.74633027653624284"/>
    <n v="0.74633027653624284"/>
    <s v="."/>
    <m/>
    <n v="0.74633027653624284"/>
    <n v="0.52250212186280454"/>
    <n v="0.22382815467343828"/>
    <n v="0.16154705306183678"/>
    <s v="."/>
    <n v="5.798764776099722E-2"/>
    <s v="."/>
    <n v="0.30296742103997054"/>
    <s v="-"/>
    <s v="-"/>
    <s v="-"/>
    <s v="-"/>
    <s v="a"/>
    <n v="7.7228234021395448E-2"/>
    <s v="."/>
    <n v="0.14659992065204283"/>
    <s v="-"/>
    <s v="-"/>
    <s v="-"/>
    <s v="."/>
    <n v="0"/>
    <s v="."/>
    <x v="1"/>
  </r>
  <r>
    <x v="26"/>
    <s v="Services"/>
    <x v="3"/>
    <m/>
    <x v="7"/>
    <s v="-"/>
    <n v="0"/>
    <n v="0"/>
    <s v="."/>
    <m/>
    <n v="0"/>
    <n v="0"/>
    <n v="0"/>
    <n v="0"/>
    <s v="."/>
    <n v="0"/>
    <s v="."/>
    <n v="0"/>
    <s v="-"/>
    <s v="-"/>
    <s v="-"/>
    <s v="-"/>
    <s v="a"/>
    <n v="0"/>
    <s v="."/>
    <n v="0"/>
    <s v="-"/>
    <s v="-"/>
    <s v="-"/>
    <s v="."/>
    <n v="0"/>
    <s v="."/>
    <x v="1"/>
  </r>
  <r>
    <x v="26"/>
    <s v="Services"/>
    <x v="3"/>
    <m/>
    <x v="8"/>
    <s v="-"/>
    <n v="0"/>
    <n v="0"/>
    <s v="."/>
    <m/>
    <n v="0"/>
    <n v="0"/>
    <n v="0"/>
    <n v="0"/>
    <s v="."/>
    <n v="0"/>
    <s v="."/>
    <n v="0"/>
    <s v="-"/>
    <s v="-"/>
    <s v="-"/>
    <s v="-"/>
    <s v="a"/>
    <n v="0"/>
    <s v="."/>
    <n v="0"/>
    <s v="-"/>
    <s v="-"/>
    <s v="-"/>
    <s v="."/>
    <n v="0"/>
    <s v="."/>
    <x v="1"/>
  </r>
  <r>
    <x v="26"/>
    <s v="Services"/>
    <x v="3"/>
    <m/>
    <x v="9"/>
    <s v="-"/>
    <n v="0"/>
    <n v="0"/>
    <s v="."/>
    <m/>
    <n v="0"/>
    <n v="0"/>
    <n v="0"/>
    <n v="0"/>
    <s v="."/>
    <n v="0"/>
    <s v="."/>
    <n v="0"/>
    <s v="-"/>
    <s v="-"/>
    <s v="-"/>
    <s v="-"/>
    <s v="a"/>
    <n v="0"/>
    <s v="."/>
    <n v="0"/>
    <s v="-"/>
    <s v="-"/>
    <s v="-"/>
    <s v="."/>
    <n v="0"/>
    <s v="."/>
    <x v="1"/>
  </r>
  <r>
    <x v="26"/>
    <s v="Services"/>
    <x v="3"/>
    <m/>
    <x v="10"/>
    <s v="-"/>
    <n v="8.9884111159292374E-2"/>
    <n v="8.9884111159292374E-2"/>
    <s v="."/>
    <m/>
    <n v="8.9884111159292374E-2"/>
    <n v="8.9884111159292374E-2"/>
    <n v="0"/>
    <n v="6.5683139416653033E-2"/>
    <s v="."/>
    <n v="2.4200971742639344E-2"/>
    <s v="."/>
    <n v="0"/>
    <s v="-"/>
    <s v="-"/>
    <s v="-"/>
    <s v="-"/>
    <s v="a"/>
    <n v="0"/>
    <s v="."/>
    <n v="0"/>
    <s v="-"/>
    <s v="-"/>
    <s v="-"/>
    <s v="."/>
    <n v="0"/>
    <s v="."/>
    <x v="1"/>
  </r>
  <r>
    <x v="26"/>
    <s v="Services"/>
    <x v="3"/>
    <m/>
    <x v="11"/>
    <s v="-"/>
    <n v="0"/>
    <n v="0"/>
    <s v="."/>
    <m/>
    <n v="0"/>
    <n v="0"/>
    <n v="0"/>
    <n v="0"/>
    <s v="."/>
    <n v="0"/>
    <s v="."/>
    <n v="0"/>
    <s v="-"/>
    <s v="-"/>
    <s v="-"/>
    <s v="-"/>
    <s v="a"/>
    <n v="0"/>
    <s v="."/>
    <n v="0"/>
    <s v="-"/>
    <s v="-"/>
    <s v="-"/>
    <s v="."/>
    <n v="0"/>
    <s v="."/>
    <x v="1"/>
  </r>
  <r>
    <x v="26"/>
    <s v="Services"/>
    <x v="3"/>
    <m/>
    <x v="12"/>
    <s v="-"/>
    <n v="0"/>
    <n v="0"/>
    <s v="."/>
    <m/>
    <n v="0"/>
    <n v="0"/>
    <n v="0"/>
    <n v="0"/>
    <s v="."/>
    <n v="0"/>
    <s v="."/>
    <n v="0"/>
    <s v="-"/>
    <s v="-"/>
    <s v="-"/>
    <s v="-"/>
    <s v="a"/>
    <n v="0"/>
    <s v="."/>
    <n v="0"/>
    <s v="-"/>
    <s v="-"/>
    <s v="-"/>
    <s v="."/>
    <n v="0"/>
    <s v="."/>
    <x v="1"/>
  </r>
  <r>
    <x v="26"/>
    <s v="Services"/>
    <x v="3"/>
    <m/>
    <x v="13"/>
    <s v="-"/>
    <n v="3.3811861223601802E-2"/>
    <n v="3.3811861223601802E-2"/>
    <s v="."/>
    <m/>
    <n v="3.3811861223601802E-2"/>
    <n v="3.3811861223601802E-2"/>
    <n v="0"/>
    <n v="2.4880771983895326E-2"/>
    <s v="."/>
    <n v="8.9310892397064801E-3"/>
    <s v="."/>
    <n v="0"/>
    <s v="-"/>
    <s v="-"/>
    <s v="-"/>
    <s v="-"/>
    <s v="a"/>
    <n v="0"/>
    <s v="."/>
    <n v="0"/>
    <s v="-"/>
    <s v="-"/>
    <s v="-"/>
    <s v="."/>
    <n v="0"/>
    <s v="."/>
    <x v="1"/>
  </r>
  <r>
    <x v="26"/>
    <s v="Services"/>
    <x v="3"/>
    <m/>
    <x v="14"/>
    <s v="-"/>
    <n v="0"/>
    <n v="0"/>
    <s v="."/>
    <m/>
    <n v="0"/>
    <n v="0"/>
    <n v="0"/>
    <n v="0"/>
    <s v="."/>
    <n v="0"/>
    <s v="."/>
    <n v="0"/>
    <s v="-"/>
    <s v="-"/>
    <s v="-"/>
    <s v="-"/>
    <s v="a"/>
    <n v="0"/>
    <s v="."/>
    <n v="0"/>
    <s v="-"/>
    <s v="-"/>
    <s v="-"/>
    <s v="."/>
    <n v="0"/>
    <s v="."/>
    <x v="1"/>
  </r>
  <r>
    <x v="26"/>
    <s v="Services"/>
    <x v="4"/>
    <m/>
    <x v="1"/>
    <s v="-"/>
    <n v="0.82741733763049996"/>
    <n v="0.82741733763049996"/>
    <s v="."/>
    <m/>
    <n v="0.82741733763049996"/>
    <n v="0.74612414836674446"/>
    <n v="8.1293189263755505E-2"/>
    <n v="0.69200298216688072"/>
    <s v="."/>
    <n v="5.412116619986377E-2"/>
    <s v="."/>
    <n v="0"/>
    <s v="-"/>
    <s v="-"/>
    <s v="-"/>
    <s v="-"/>
    <s v="a"/>
    <n v="1.5963382990331183E-2"/>
    <s v="."/>
    <n v="6.5329806273424315E-2"/>
    <s v="-"/>
    <s v="-"/>
    <s v="-"/>
    <s v="."/>
    <n v="0"/>
    <s v="."/>
    <x v="1"/>
  </r>
  <r>
    <x v="26"/>
    <s v="Services"/>
    <x v="4"/>
    <m/>
    <x v="2"/>
    <s v="-"/>
    <n v="5.0130457367813918E-3"/>
    <n v="5.0130457367813918E-3"/>
    <s v="."/>
    <m/>
    <n v="5.0130457367813918E-3"/>
    <n v="5.0130457367813918E-3"/>
    <n v="0"/>
    <n v="5.0130457367813918E-3"/>
    <s v="."/>
    <n v="0"/>
    <s v="."/>
    <n v="0"/>
    <s v="-"/>
    <s v="-"/>
    <s v="-"/>
    <s v="-"/>
    <s v="a"/>
    <n v="0"/>
    <s v="."/>
    <n v="0"/>
    <s v="-"/>
    <s v="-"/>
    <s v="-"/>
    <s v="."/>
    <n v="0"/>
    <s v="."/>
    <x v="1"/>
  </r>
  <r>
    <x v="26"/>
    <s v="Services"/>
    <x v="4"/>
    <m/>
    <x v="3"/>
    <s v="-"/>
    <n v="0.33329075273590691"/>
    <n v="0.33329075273590691"/>
    <s v="."/>
    <m/>
    <n v="0.33329075273590691"/>
    <n v="0.33329075273590691"/>
    <n v="0"/>
    <n v="0.30897744779068692"/>
    <s v="."/>
    <n v="2.431330494521999E-2"/>
    <s v="."/>
    <n v="0"/>
    <s v="-"/>
    <s v="-"/>
    <s v="-"/>
    <s v="-"/>
    <s v="a"/>
    <n v="0"/>
    <s v="."/>
    <n v="0"/>
    <s v="-"/>
    <s v="-"/>
    <s v="-"/>
    <s v="."/>
    <n v="0"/>
    <s v="."/>
    <x v="1"/>
  </r>
  <r>
    <x v="26"/>
    <s v="Services"/>
    <x v="4"/>
    <m/>
    <x v="4"/>
    <s v="-"/>
    <n v="3.501606066998611E-2"/>
    <n v="3.501606066998611E-2"/>
    <s v="."/>
    <m/>
    <n v="3.501606066998611E-2"/>
    <n v="3.501606066998611E-2"/>
    <n v="0"/>
    <n v="3.2351235263927441E-2"/>
    <s v="."/>
    <n v="2.6648254060586685E-3"/>
    <s v="."/>
    <n v="0"/>
    <s v="-"/>
    <s v="-"/>
    <s v="-"/>
    <s v="-"/>
    <s v="a"/>
    <n v="0"/>
    <s v="."/>
    <n v="0"/>
    <s v="-"/>
    <s v="-"/>
    <s v="-"/>
    <s v="."/>
    <n v="0"/>
    <s v="."/>
    <x v="1"/>
  </r>
  <r>
    <x v="26"/>
    <s v="Services"/>
    <x v="4"/>
    <m/>
    <x v="5"/>
    <s v="-"/>
    <n v="0"/>
    <n v="0"/>
    <s v="."/>
    <m/>
    <n v="0"/>
    <n v="0"/>
    <n v="0"/>
    <n v="0"/>
    <s v="."/>
    <n v="0"/>
    <s v="."/>
    <n v="0"/>
    <s v="-"/>
    <s v="-"/>
    <s v="-"/>
    <s v="-"/>
    <s v="a"/>
    <n v="0"/>
    <s v="."/>
    <n v="0"/>
    <s v="-"/>
    <s v="-"/>
    <s v="-"/>
    <s v="."/>
    <n v="0"/>
    <s v="."/>
    <x v="1"/>
  </r>
  <r>
    <x v="26"/>
    <s v="Services"/>
    <x v="4"/>
    <m/>
    <x v="6"/>
    <s v="-"/>
    <n v="0.31095662386965017"/>
    <n v="0.31095662386965017"/>
    <s v="."/>
    <m/>
    <n v="0.31095662386965017"/>
    <n v="0.22966343460589467"/>
    <n v="8.1293189263755505E-2"/>
    <n v="0.21298251959880618"/>
    <s v="."/>
    <n v="1.6680915007088501E-2"/>
    <s v="."/>
    <n v="0"/>
    <s v="-"/>
    <s v="-"/>
    <s v="-"/>
    <s v="-"/>
    <s v="a"/>
    <n v="1.5963382990331183E-2"/>
    <s v="."/>
    <n v="6.5329806273424315E-2"/>
    <s v="-"/>
    <s v="-"/>
    <s v="-"/>
    <s v="."/>
    <n v="0"/>
    <s v="."/>
    <x v="1"/>
  </r>
  <r>
    <x v="26"/>
    <s v="Services"/>
    <x v="4"/>
    <m/>
    <x v="7"/>
    <s v="-"/>
    <n v="0"/>
    <n v="0"/>
    <s v="."/>
    <m/>
    <n v="0"/>
    <n v="0"/>
    <n v="0"/>
    <n v="0"/>
    <s v="."/>
    <n v="0"/>
    <s v="."/>
    <n v="0"/>
    <s v="-"/>
    <s v="-"/>
    <s v="-"/>
    <s v="-"/>
    <s v="a"/>
    <n v="0"/>
    <s v="."/>
    <n v="0"/>
    <s v="-"/>
    <s v="-"/>
    <s v="-"/>
    <s v="."/>
    <n v="0"/>
    <s v="."/>
    <x v="1"/>
  </r>
  <r>
    <x v="26"/>
    <s v="Services"/>
    <x v="4"/>
    <m/>
    <x v="8"/>
    <s v="-"/>
    <n v="0"/>
    <n v="0"/>
    <s v="."/>
    <m/>
    <n v="0"/>
    <n v="0"/>
    <n v="0"/>
    <n v="0"/>
    <s v="."/>
    <n v="0"/>
    <s v="."/>
    <n v="0"/>
    <s v="-"/>
    <s v="-"/>
    <s v="-"/>
    <s v="-"/>
    <s v="a"/>
    <n v="0"/>
    <s v="."/>
    <n v="0"/>
    <s v="-"/>
    <s v="-"/>
    <s v="-"/>
    <s v="."/>
    <n v="0"/>
    <s v="."/>
    <x v="1"/>
  </r>
  <r>
    <x v="26"/>
    <s v="Services"/>
    <x v="4"/>
    <m/>
    <x v="9"/>
    <s v="-"/>
    <n v="0"/>
    <n v="0"/>
    <s v="."/>
    <m/>
    <n v="0"/>
    <n v="0"/>
    <n v="0"/>
    <n v="0"/>
    <s v="."/>
    <n v="0"/>
    <s v="."/>
    <n v="0"/>
    <s v="-"/>
    <s v="-"/>
    <s v="-"/>
    <s v="-"/>
    <s v="a"/>
    <n v="0"/>
    <s v="."/>
    <n v="0"/>
    <s v="-"/>
    <s v="-"/>
    <s v="-"/>
    <s v="."/>
    <n v="0"/>
    <s v="."/>
    <x v="1"/>
  </r>
  <r>
    <x v="26"/>
    <s v="Services"/>
    <x v="4"/>
    <m/>
    <x v="10"/>
    <s v="-"/>
    <n v="0.1059870634561015"/>
    <n v="0.1059870634561015"/>
    <s v="."/>
    <m/>
    <n v="0.1059870634561015"/>
    <n v="0.1059870634561015"/>
    <n v="0"/>
    <n v="9.8217327562814108E-2"/>
    <s v="."/>
    <n v="7.7697358932873857E-3"/>
    <s v="."/>
    <n v="0"/>
    <s v="-"/>
    <s v="-"/>
    <s v="-"/>
    <s v="-"/>
    <s v="a"/>
    <n v="0"/>
    <s v="."/>
    <n v="0"/>
    <s v="-"/>
    <s v="-"/>
    <s v="-"/>
    <s v="."/>
    <n v="0"/>
    <s v="."/>
    <x v="1"/>
  </r>
  <r>
    <x v="26"/>
    <s v="Services"/>
    <x v="4"/>
    <m/>
    <x v="11"/>
    <s v="-"/>
    <n v="0"/>
    <n v="0"/>
    <s v="."/>
    <m/>
    <n v="0"/>
    <n v="0"/>
    <n v="0"/>
    <n v="0"/>
    <s v="."/>
    <n v="0"/>
    <s v="."/>
    <n v="0"/>
    <s v="-"/>
    <s v="-"/>
    <s v="-"/>
    <s v="-"/>
    <s v="a"/>
    <n v="0"/>
    <s v="."/>
    <n v="0"/>
    <s v="-"/>
    <s v="-"/>
    <s v="-"/>
    <s v="."/>
    <n v="0"/>
    <s v="."/>
    <x v="1"/>
  </r>
  <r>
    <x v="26"/>
    <s v="Services"/>
    <x v="4"/>
    <m/>
    <x v="12"/>
    <s v="-"/>
    <n v="0"/>
    <n v="0"/>
    <s v="."/>
    <m/>
    <n v="0"/>
    <n v="0"/>
    <n v="0"/>
    <n v="0"/>
    <s v="."/>
    <n v="0"/>
    <s v="."/>
    <n v="0"/>
    <s v="-"/>
    <s v="-"/>
    <s v="-"/>
    <s v="-"/>
    <s v="a"/>
    <n v="0"/>
    <s v="."/>
    <n v="0"/>
    <s v="-"/>
    <s v="-"/>
    <s v="-"/>
    <s v="."/>
    <n v="0"/>
    <s v="."/>
    <x v="1"/>
  </r>
  <r>
    <x v="26"/>
    <s v="Services"/>
    <x v="4"/>
    <m/>
    <x v="13"/>
    <s v="-"/>
    <n v="3.7153791162073825E-2"/>
    <n v="3.7153791162073825E-2"/>
    <s v="."/>
    <m/>
    <n v="3.7153791162073825E-2"/>
    <n v="3.7153791162073825E-2"/>
    <n v="0"/>
    <n v="3.4461406213864607E-2"/>
    <s v="."/>
    <n v="2.6923849482092177E-3"/>
    <s v="."/>
    <n v="0"/>
    <s v="-"/>
    <s v="-"/>
    <s v="-"/>
    <s v="-"/>
    <s v="a"/>
    <n v="0"/>
    <s v="."/>
    <n v="0"/>
    <s v="-"/>
    <s v="-"/>
    <s v="-"/>
    <s v="."/>
    <n v="0"/>
    <s v="."/>
    <x v="1"/>
  </r>
  <r>
    <x v="26"/>
    <s v="Services"/>
    <x v="4"/>
    <m/>
    <x v="14"/>
    <s v="-"/>
    <n v="0"/>
    <n v="0"/>
    <s v="."/>
    <m/>
    <n v="0"/>
    <n v="0"/>
    <n v="0"/>
    <n v="0"/>
    <s v="."/>
    <n v="0"/>
    <s v="."/>
    <n v="0"/>
    <s v="-"/>
    <s v="-"/>
    <s v="-"/>
    <s v="-"/>
    <s v="a"/>
    <n v="0"/>
    <s v="."/>
    <n v="0"/>
    <s v="-"/>
    <s v="-"/>
    <s v="-"/>
    <s v="."/>
    <n v="0"/>
    <s v="."/>
    <x v="1"/>
  </r>
  <r>
    <x v="26"/>
    <s v="Services"/>
    <x v="5"/>
    <m/>
    <x v="1"/>
    <s v="-"/>
    <n v="0.2015731201841568"/>
    <n v="0.2015731201841568"/>
    <s v="."/>
    <m/>
    <n v="0.2015731201841568"/>
    <n v="0.14887123354160894"/>
    <n v="5.2701886642547852E-2"/>
    <n v="0.13993537594998073"/>
    <s v="."/>
    <n v="8.9358575916282223E-3"/>
    <s v="."/>
    <n v="0"/>
    <s v="-"/>
    <s v="-"/>
    <s v="-"/>
    <s v="-"/>
    <s v="a"/>
    <n v="2.6388089642426442E-2"/>
    <s v="."/>
    <n v="2.631379700012141E-2"/>
    <s v="-"/>
    <s v="-"/>
    <s v="-"/>
    <s v="."/>
    <n v="0"/>
    <s v="."/>
    <x v="1"/>
  </r>
  <r>
    <x v="26"/>
    <s v="Services"/>
    <x v="5"/>
    <m/>
    <x v="2"/>
    <s v="-"/>
    <n v="0"/>
    <n v="0"/>
    <s v="."/>
    <m/>
    <n v="0"/>
    <n v="0"/>
    <n v="0"/>
    <n v="0"/>
    <s v="."/>
    <n v="0"/>
    <s v="."/>
    <n v="0"/>
    <s v="-"/>
    <s v="-"/>
    <s v="-"/>
    <s v="-"/>
    <s v="a"/>
    <n v="0"/>
    <s v="."/>
    <n v="0"/>
    <s v="-"/>
    <s v="-"/>
    <s v="-"/>
    <s v="."/>
    <n v="0"/>
    <s v="."/>
    <x v="1"/>
  </r>
  <r>
    <x v="26"/>
    <s v="Services"/>
    <x v="5"/>
    <m/>
    <x v="3"/>
    <s v="-"/>
    <n v="7.0121581517879936E-2"/>
    <n v="7.0121581517879936E-2"/>
    <s v="."/>
    <m/>
    <n v="7.0121581517879936E-2"/>
    <n v="7.0121581517879936E-2"/>
    <n v="0"/>
    <n v="6.6018637899146373E-2"/>
    <s v="."/>
    <n v="4.1029436187335682E-3"/>
    <s v="."/>
    <n v="0"/>
    <s v="-"/>
    <s v="-"/>
    <s v="-"/>
    <s v="-"/>
    <s v="a"/>
    <n v="0"/>
    <s v="."/>
    <n v="0"/>
    <s v="-"/>
    <s v="-"/>
    <s v="-"/>
    <s v="."/>
    <n v="0"/>
    <s v="."/>
    <x v="1"/>
  </r>
  <r>
    <x v="26"/>
    <s v="Services"/>
    <x v="5"/>
    <m/>
    <x v="4"/>
    <s v="-"/>
    <n v="9.2331833360647687E-3"/>
    <n v="9.2331833360647687E-3"/>
    <s v="."/>
    <m/>
    <n v="9.2331833360647687E-3"/>
    <n v="9.2331833360647687E-3"/>
    <n v="0"/>
    <n v="8.602827502501598E-3"/>
    <s v="."/>
    <n v="6.3035583356317137E-4"/>
    <s v="."/>
    <n v="0"/>
    <s v="-"/>
    <s v="-"/>
    <s v="-"/>
    <s v="-"/>
    <s v="a"/>
    <n v="0"/>
    <s v="."/>
    <n v="0"/>
    <s v="-"/>
    <s v="-"/>
    <s v="-"/>
    <s v="."/>
    <n v="0"/>
    <s v="."/>
    <x v="1"/>
  </r>
  <r>
    <x v="26"/>
    <s v="Services"/>
    <x v="5"/>
    <m/>
    <x v="5"/>
    <s v="-"/>
    <n v="0"/>
    <n v="0"/>
    <s v="."/>
    <m/>
    <n v="0"/>
    <n v="0"/>
    <n v="0"/>
    <n v="0"/>
    <s v="."/>
    <n v="0"/>
    <s v="."/>
    <n v="0"/>
    <s v="-"/>
    <s v="-"/>
    <s v="-"/>
    <s v="-"/>
    <s v="a"/>
    <n v="0"/>
    <s v="."/>
    <n v="0"/>
    <s v="-"/>
    <s v="-"/>
    <s v="-"/>
    <s v="."/>
    <n v="0"/>
    <s v="."/>
    <x v="1"/>
  </r>
  <r>
    <x v="26"/>
    <s v="Services"/>
    <x v="5"/>
    <m/>
    <x v="6"/>
    <s v="-"/>
    <n v="9.7145479121137412E-2"/>
    <n v="9.7145479121137412E-2"/>
    <s v="."/>
    <m/>
    <n v="9.7145479121137412E-2"/>
    <n v="4.4443592478589554E-2"/>
    <n v="5.2701886642547852E-2"/>
    <n v="4.1770813962306051E-2"/>
    <s v="."/>
    <n v="2.6727785162835036E-3"/>
    <s v="."/>
    <n v="0"/>
    <s v="-"/>
    <s v="-"/>
    <s v="-"/>
    <s v="-"/>
    <s v="a"/>
    <n v="2.6388089642426442E-2"/>
    <s v="."/>
    <n v="2.631379700012141E-2"/>
    <s v="-"/>
    <s v="-"/>
    <s v="-"/>
    <s v="."/>
    <n v="0"/>
    <s v="."/>
    <x v="1"/>
  </r>
  <r>
    <x v="26"/>
    <s v="Services"/>
    <x v="5"/>
    <m/>
    <x v="7"/>
    <s v="-"/>
    <n v="0"/>
    <n v="0"/>
    <s v="."/>
    <m/>
    <n v="0"/>
    <n v="0"/>
    <n v="0"/>
    <n v="0"/>
    <s v="."/>
    <n v="0"/>
    <s v="."/>
    <n v="0"/>
    <s v="-"/>
    <s v="-"/>
    <s v="-"/>
    <s v="-"/>
    <s v="a"/>
    <n v="0"/>
    <s v="."/>
    <n v="0"/>
    <s v="-"/>
    <s v="-"/>
    <s v="-"/>
    <s v="."/>
    <n v="0"/>
    <s v="."/>
    <x v="1"/>
  </r>
  <r>
    <x v="26"/>
    <s v="Services"/>
    <x v="5"/>
    <m/>
    <x v="8"/>
    <s v="-"/>
    <n v="0"/>
    <n v="0"/>
    <s v="."/>
    <m/>
    <n v="0"/>
    <n v="0"/>
    <n v="0"/>
    <n v="0"/>
    <s v="."/>
    <n v="0"/>
    <s v="."/>
    <n v="0"/>
    <s v="-"/>
    <s v="-"/>
    <s v="-"/>
    <s v="-"/>
    <s v="a"/>
    <n v="0"/>
    <s v="."/>
    <n v="0"/>
    <s v="-"/>
    <s v="-"/>
    <s v="-"/>
    <s v="."/>
    <n v="0"/>
    <s v="."/>
    <x v="1"/>
  </r>
  <r>
    <x v="26"/>
    <s v="Services"/>
    <x v="5"/>
    <m/>
    <x v="9"/>
    <s v="-"/>
    <n v="0"/>
    <n v="0"/>
    <s v="."/>
    <m/>
    <n v="0"/>
    <n v="0"/>
    <n v="0"/>
    <n v="0"/>
    <s v="."/>
    <n v="0"/>
    <s v="."/>
    <n v="0"/>
    <s v="-"/>
    <s v="-"/>
    <s v="-"/>
    <s v="-"/>
    <s v="a"/>
    <n v="0"/>
    <s v="."/>
    <n v="0"/>
    <s v="-"/>
    <s v="-"/>
    <s v="-"/>
    <s v="."/>
    <n v="0"/>
    <s v="."/>
    <x v="1"/>
  </r>
  <r>
    <x v="26"/>
    <s v="Services"/>
    <x v="5"/>
    <m/>
    <x v="10"/>
    <s v="-"/>
    <n v="1.8679857838146748E-2"/>
    <n v="1.8679857838146748E-2"/>
    <s v="."/>
    <m/>
    <n v="1.8679857838146748E-2"/>
    <n v="1.8679857838146748E-2"/>
    <n v="0"/>
    <n v="1.7546048253356435E-2"/>
    <s v="."/>
    <n v="1.133809584790314E-3"/>
    <s v="."/>
    <n v="0"/>
    <s v="-"/>
    <s v="-"/>
    <s v="-"/>
    <s v="-"/>
    <s v="a"/>
    <n v="0"/>
    <s v="."/>
    <n v="0"/>
    <s v="-"/>
    <s v="-"/>
    <s v="-"/>
    <s v="."/>
    <n v="0"/>
    <s v="."/>
    <x v="1"/>
  </r>
  <r>
    <x v="26"/>
    <s v="Services"/>
    <x v="5"/>
    <m/>
    <x v="11"/>
    <s v="-"/>
    <n v="0"/>
    <n v="0"/>
    <s v="."/>
    <m/>
    <n v="0"/>
    <n v="0"/>
    <n v="0"/>
    <n v="0"/>
    <s v="."/>
    <n v="0"/>
    <s v="."/>
    <n v="0"/>
    <s v="-"/>
    <s v="-"/>
    <s v="-"/>
    <s v="-"/>
    <s v="a"/>
    <n v="0"/>
    <s v="."/>
    <n v="0"/>
    <s v="-"/>
    <s v="-"/>
    <s v="-"/>
    <s v="."/>
    <n v="0"/>
    <s v="."/>
    <x v="1"/>
  </r>
  <r>
    <x v="26"/>
    <s v="Services"/>
    <x v="5"/>
    <m/>
    <x v="12"/>
    <s v="-"/>
    <n v="0"/>
    <n v="0"/>
    <s v="."/>
    <m/>
    <n v="0"/>
    <n v="0"/>
    <n v="0"/>
    <n v="0"/>
    <s v="."/>
    <n v="0"/>
    <s v="."/>
    <n v="0"/>
    <s v="-"/>
    <s v="-"/>
    <s v="-"/>
    <s v="-"/>
    <s v="a"/>
    <n v="0"/>
    <s v="."/>
    <n v="0"/>
    <s v="-"/>
    <s v="-"/>
    <s v="-"/>
    <s v="."/>
    <n v="0"/>
    <s v="."/>
    <x v="1"/>
  </r>
  <r>
    <x v="26"/>
    <s v="Services"/>
    <x v="5"/>
    <m/>
    <x v="13"/>
    <s v="-"/>
    <n v="6.3930183709279388E-3"/>
    <n v="6.3930183709279388E-3"/>
    <s v="."/>
    <m/>
    <n v="6.3930183709279388E-3"/>
    <n v="6.3930183709279388E-3"/>
    <n v="0"/>
    <n v="5.9970483326702729E-3"/>
    <s v="."/>
    <n v="3.9597003825766585E-4"/>
    <s v="."/>
    <n v="0"/>
    <s v="-"/>
    <s v="-"/>
    <s v="-"/>
    <s v="-"/>
    <s v="a"/>
    <n v="0"/>
    <s v="."/>
    <n v="0"/>
    <s v="-"/>
    <s v="-"/>
    <s v="-"/>
    <s v="."/>
    <n v="0"/>
    <s v="."/>
    <x v="1"/>
  </r>
  <r>
    <x v="26"/>
    <s v="Services"/>
    <x v="5"/>
    <m/>
    <x v="14"/>
    <s v="-"/>
    <n v="0"/>
    <n v="0"/>
    <s v="."/>
    <m/>
    <n v="0"/>
    <n v="0"/>
    <n v="0"/>
    <n v="0"/>
    <s v="."/>
    <n v="0"/>
    <s v="."/>
    <n v="0"/>
    <s v="-"/>
    <s v="-"/>
    <s v="-"/>
    <s v="-"/>
    <s v="a"/>
    <n v="0"/>
    <s v="."/>
    <n v="0"/>
    <s v="-"/>
    <s v="-"/>
    <s v="-"/>
    <s v="."/>
    <n v="0"/>
    <s v="."/>
    <x v="1"/>
  </r>
  <r>
    <x v="26"/>
    <s v="Services"/>
    <x v="6"/>
    <m/>
    <x v="1"/>
    <s v="-"/>
    <n v="2.4700752047070971"/>
    <n v="2.4700752047070971"/>
    <s v="."/>
    <m/>
    <n v="2.4700752047070971"/>
    <n v="2.4006604956922337"/>
    <n v="6.9414709014863435E-2"/>
    <n v="1.536785723896628"/>
    <s v="."/>
    <n v="0.30756732110581952"/>
    <s v="."/>
    <n v="0.55630745068978615"/>
    <s v="-"/>
    <s v="-"/>
    <s v="-"/>
    <s v="-"/>
    <s v="a"/>
    <n v="7.5987709340566822E-3"/>
    <s v="."/>
    <n v="6.1815938080806758E-2"/>
    <s v="-"/>
    <s v="-"/>
    <s v="-"/>
    <s v="."/>
    <n v="0"/>
    <s v="."/>
    <x v="1"/>
  </r>
  <r>
    <x v="26"/>
    <s v="Services"/>
    <x v="6"/>
    <m/>
    <x v="2"/>
    <s v="-"/>
    <n v="9.2391291516615119E-3"/>
    <n v="9.2391291516615119E-3"/>
    <s v="."/>
    <m/>
    <n v="9.2391291516615119E-3"/>
    <n v="9.2391291516615119E-3"/>
    <n v="0"/>
    <n v="9.2391291516615119E-3"/>
    <s v="."/>
    <n v="0"/>
    <s v="."/>
    <n v="0"/>
    <s v="-"/>
    <s v="-"/>
    <s v="-"/>
    <s v="-"/>
    <s v="a"/>
    <n v="0"/>
    <s v="."/>
    <n v="0"/>
    <s v="-"/>
    <s v="-"/>
    <s v="-"/>
    <s v="."/>
    <n v="0"/>
    <s v="."/>
    <x v="1"/>
  </r>
  <r>
    <x v="26"/>
    <s v="Services"/>
    <x v="6"/>
    <m/>
    <x v="3"/>
    <s v="-"/>
    <n v="0.81952471017584394"/>
    <n v="0.81952471017584394"/>
    <s v="."/>
    <m/>
    <n v="0.81952471017584394"/>
    <n v="0.81952471017584394"/>
    <n v="0"/>
    <n v="0.68273884700450882"/>
    <s v="."/>
    <n v="0.13678586317133509"/>
    <s v="."/>
    <n v="0"/>
    <s v="-"/>
    <s v="-"/>
    <s v="-"/>
    <s v="-"/>
    <s v="a"/>
    <n v="0"/>
    <s v="."/>
    <n v="0"/>
    <s v="-"/>
    <s v="-"/>
    <s v="-"/>
    <s v="."/>
    <n v="0"/>
    <s v="."/>
    <x v="1"/>
  </r>
  <r>
    <x v="26"/>
    <s v="Services"/>
    <x v="6"/>
    <m/>
    <x v="4"/>
    <s v="-"/>
    <n v="0.1087714300584325"/>
    <n v="0.1087714300584325"/>
    <s v="."/>
    <m/>
    <n v="0.1087714300584325"/>
    <n v="0.1087714300584325"/>
    <n v="0"/>
    <n v="8.8984991678790856E-2"/>
    <s v="."/>
    <n v="1.9786438379641644E-2"/>
    <s v="."/>
    <n v="0"/>
    <s v="-"/>
    <s v="-"/>
    <s v="-"/>
    <s v="-"/>
    <s v="a"/>
    <n v="0"/>
    <s v="."/>
    <n v="0"/>
    <s v="-"/>
    <s v="-"/>
    <s v="-"/>
    <s v="."/>
    <n v="0"/>
    <s v="."/>
    <x v="1"/>
  </r>
  <r>
    <x v="26"/>
    <s v="Services"/>
    <x v="6"/>
    <m/>
    <x v="5"/>
    <s v="-"/>
    <n v="0"/>
    <n v="0"/>
    <s v="."/>
    <m/>
    <n v="0"/>
    <n v="0"/>
    <n v="0"/>
    <n v="0"/>
    <s v="."/>
    <n v="0"/>
    <s v="."/>
    <n v="0"/>
    <s v="-"/>
    <s v="-"/>
    <s v="-"/>
    <s v="-"/>
    <s v="a"/>
    <n v="0"/>
    <s v="."/>
    <n v="0"/>
    <s v="-"/>
    <s v="-"/>
    <s v="-"/>
    <s v="."/>
    <n v="0"/>
    <s v="."/>
    <x v="1"/>
  </r>
  <r>
    <x v="26"/>
    <s v="Services"/>
    <x v="6"/>
    <m/>
    <x v="6"/>
    <s v="-"/>
    <n v="1.2001235629961471"/>
    <n v="1.2001235629961471"/>
    <s v="."/>
    <m/>
    <n v="1.2001235629961471"/>
    <n v="1.1307088539812837"/>
    <n v="6.9414709014863435E-2"/>
    <n v="0.47852450321410622"/>
    <s v="."/>
    <n v="9.587690007739133E-2"/>
    <s v="."/>
    <n v="0.55630745068978615"/>
    <s v="-"/>
    <s v="-"/>
    <s v="-"/>
    <s v="-"/>
    <s v="a"/>
    <n v="7.5987709340566822E-3"/>
    <s v="."/>
    <n v="6.1815938080806758E-2"/>
    <s v="-"/>
    <s v="-"/>
    <s v="-"/>
    <s v="."/>
    <n v="0"/>
    <s v="."/>
    <x v="1"/>
  </r>
  <r>
    <x v="26"/>
    <s v="Services"/>
    <x v="6"/>
    <m/>
    <x v="7"/>
    <s v="-"/>
    <n v="0"/>
    <n v="0"/>
    <s v="."/>
    <m/>
    <n v="0"/>
    <n v="0"/>
    <n v="0"/>
    <n v="0"/>
    <s v="."/>
    <n v="0"/>
    <s v="."/>
    <n v="0"/>
    <s v="-"/>
    <s v="-"/>
    <s v="-"/>
    <s v="-"/>
    <s v="a"/>
    <n v="0"/>
    <s v="."/>
    <n v="0"/>
    <s v="-"/>
    <s v="-"/>
    <s v="-"/>
    <s v="."/>
    <n v="0"/>
    <s v="."/>
    <x v="1"/>
  </r>
  <r>
    <x v="26"/>
    <s v="Services"/>
    <x v="6"/>
    <m/>
    <x v="8"/>
    <s v="-"/>
    <n v="0"/>
    <n v="0"/>
    <s v="."/>
    <m/>
    <n v="0"/>
    <n v="0"/>
    <n v="0"/>
    <n v="0"/>
    <s v="."/>
    <n v="0"/>
    <s v="."/>
    <n v="0"/>
    <s v="-"/>
    <s v="-"/>
    <s v="-"/>
    <s v="-"/>
    <s v="a"/>
    <n v="0"/>
    <s v="."/>
    <n v="0"/>
    <s v="-"/>
    <s v="-"/>
    <s v="-"/>
    <s v="."/>
    <n v="0"/>
    <s v="."/>
    <x v="1"/>
  </r>
  <r>
    <x v="26"/>
    <s v="Services"/>
    <x v="6"/>
    <m/>
    <x v="9"/>
    <s v="-"/>
    <n v="0"/>
    <n v="0"/>
    <s v="."/>
    <m/>
    <n v="0"/>
    <n v="0"/>
    <n v="0"/>
    <n v="0"/>
    <s v="."/>
    <n v="0"/>
    <s v="."/>
    <n v="0"/>
    <s v="-"/>
    <s v="-"/>
    <s v="-"/>
    <s v="-"/>
    <s v="a"/>
    <n v="0"/>
    <s v="."/>
    <n v="0"/>
    <s v="-"/>
    <s v="-"/>
    <s v="-"/>
    <s v="."/>
    <n v="0"/>
    <s v="."/>
    <x v="1"/>
  </r>
  <r>
    <x v="26"/>
    <s v="Services"/>
    <x v="6"/>
    <m/>
    <x v="10"/>
    <s v="-"/>
    <n v="0.24271475232116735"/>
    <n v="0.24271475232116735"/>
    <s v="."/>
    <m/>
    <n v="0.24271475232116735"/>
    <n v="0.24271475232116735"/>
    <n v="0"/>
    <n v="0.20266655555418281"/>
    <s v="."/>
    <n v="4.0048196766984533E-2"/>
    <s v="."/>
    <n v="0"/>
    <s v="-"/>
    <s v="-"/>
    <s v="-"/>
    <s v="-"/>
    <s v="a"/>
    <n v="0"/>
    <s v="."/>
    <n v="0"/>
    <s v="-"/>
    <s v="-"/>
    <s v="-"/>
    <s v="."/>
    <n v="0"/>
    <s v="."/>
    <x v="1"/>
  </r>
  <r>
    <x v="26"/>
    <s v="Services"/>
    <x v="6"/>
    <m/>
    <x v="11"/>
    <s v="-"/>
    <n v="0"/>
    <n v="0"/>
    <s v="."/>
    <m/>
    <n v="0"/>
    <n v="0"/>
    <n v="0"/>
    <n v="0"/>
    <s v="."/>
    <n v="0"/>
    <s v="."/>
    <n v="0"/>
    <s v="-"/>
    <s v="-"/>
    <s v="-"/>
    <s v="-"/>
    <s v="a"/>
    <n v="0"/>
    <s v="."/>
    <n v="0"/>
    <s v="-"/>
    <s v="-"/>
    <s v="-"/>
    <s v="."/>
    <n v="0"/>
    <s v="."/>
    <x v="1"/>
  </r>
  <r>
    <x v="26"/>
    <s v="Services"/>
    <x v="6"/>
    <m/>
    <x v="12"/>
    <s v="-"/>
    <n v="0"/>
    <n v="0"/>
    <s v="."/>
    <m/>
    <n v="0"/>
    <n v="0"/>
    <n v="0"/>
    <n v="0"/>
    <s v="."/>
    <n v="0"/>
    <s v="."/>
    <n v="0"/>
    <s v="-"/>
    <s v="-"/>
    <s v="-"/>
    <s v="-"/>
    <s v="a"/>
    <n v="0"/>
    <s v="."/>
    <n v="0"/>
    <s v="-"/>
    <s v="-"/>
    <s v="-"/>
    <s v="."/>
    <n v="0"/>
    <s v="."/>
    <x v="1"/>
  </r>
  <r>
    <x v="26"/>
    <s v="Services"/>
    <x v="6"/>
    <m/>
    <x v="13"/>
    <s v="-"/>
    <n v="8.9701620003844837E-2"/>
    <n v="8.9701620003844837E-2"/>
    <s v="."/>
    <m/>
    <n v="8.9701620003844837E-2"/>
    <n v="8.9701620003844837E-2"/>
    <n v="0"/>
    <n v="7.4631697293377847E-2"/>
    <s v="."/>
    <n v="1.5069922710466987E-2"/>
    <s v="."/>
    <n v="0"/>
    <s v="-"/>
    <s v="-"/>
    <s v="-"/>
    <s v="-"/>
    <s v="a"/>
    <n v="0"/>
    <s v="."/>
    <n v="0"/>
    <s v="-"/>
    <s v="-"/>
    <s v="-"/>
    <s v="."/>
    <n v="0"/>
    <s v="."/>
    <x v="1"/>
  </r>
  <r>
    <x v="26"/>
    <s v="Services"/>
    <x v="6"/>
    <m/>
    <x v="14"/>
    <s v="-"/>
    <n v="0"/>
    <n v="0"/>
    <s v="."/>
    <m/>
    <n v="0"/>
    <n v="0"/>
    <n v="0"/>
    <n v="0"/>
    <s v="."/>
    <n v="0"/>
    <s v="."/>
    <n v="0"/>
    <s v="-"/>
    <s v="-"/>
    <s v="-"/>
    <s v="-"/>
    <s v="a"/>
    <n v="0"/>
    <s v="."/>
    <n v="0"/>
    <s v="-"/>
    <s v="-"/>
    <s v="-"/>
    <s v="."/>
    <n v="0"/>
    <s v="."/>
    <x v="1"/>
  </r>
  <r>
    <x v="26"/>
    <s v="Services"/>
    <x v="7"/>
    <m/>
    <x v="1"/>
    <s v="-"/>
    <n v="1.5151394451297411"/>
    <n v="1.5151394451297411"/>
    <s v="."/>
    <m/>
    <n v="1.5151394451297411"/>
    <n v="1.4786809400245664"/>
    <n v="3.645850510517458E-2"/>
    <n v="1.1709189450397901"/>
    <s v="."/>
    <n v="0.10042171035364181"/>
    <s v="."/>
    <n v="0.20734028463113455"/>
    <s v="-"/>
    <s v="-"/>
    <s v="-"/>
    <s v="-"/>
    <s v="a"/>
    <n v="1.269930319964417E-2"/>
    <s v="."/>
    <n v="2.3759201905530408E-2"/>
    <s v="-"/>
    <s v="-"/>
    <s v="-"/>
    <s v="."/>
    <n v="0"/>
    <s v="."/>
    <x v="1"/>
  </r>
  <r>
    <x v="26"/>
    <s v="Services"/>
    <x v="7"/>
    <m/>
    <x v="2"/>
    <s v="-"/>
    <n v="5.292989967639463E-3"/>
    <n v="5.292989967639463E-3"/>
    <s v="."/>
    <m/>
    <n v="5.292989967639463E-3"/>
    <n v="5.292989967639463E-3"/>
    <n v="0"/>
    <n v="5.292989967639463E-3"/>
    <s v="."/>
    <n v="0"/>
    <s v="."/>
    <n v="0"/>
    <s v="-"/>
    <s v="-"/>
    <s v="-"/>
    <s v="-"/>
    <s v="a"/>
    <n v="0"/>
    <s v="."/>
    <n v="0"/>
    <s v="-"/>
    <s v="-"/>
    <s v="-"/>
    <s v="."/>
    <n v="0"/>
    <s v="."/>
    <x v="1"/>
  </r>
  <r>
    <x v="26"/>
    <s v="Services"/>
    <x v="7"/>
    <m/>
    <x v="3"/>
    <s v="-"/>
    <n v="0.57692150568029998"/>
    <n v="0.57692150568029998"/>
    <s v="."/>
    <m/>
    <n v="0.57692150568029998"/>
    <n v="0.57692150568029998"/>
    <n v="0"/>
    <n v="0.53160612534832907"/>
    <s v="."/>
    <n v="4.5315380331970863E-2"/>
    <s v="."/>
    <n v="0"/>
    <s v="-"/>
    <s v="-"/>
    <s v="-"/>
    <s v="-"/>
    <s v="a"/>
    <n v="0"/>
    <s v="."/>
    <n v="0"/>
    <s v="-"/>
    <s v="-"/>
    <s v="-"/>
    <s v="."/>
    <n v="0"/>
    <s v="."/>
    <x v="1"/>
  </r>
  <r>
    <x v="26"/>
    <s v="Services"/>
    <x v="7"/>
    <m/>
    <x v="4"/>
    <s v="-"/>
    <n v="6.539513746721537E-2"/>
    <n v="6.539513746721537E-2"/>
    <s v="."/>
    <m/>
    <n v="6.539513746721537E-2"/>
    <n v="6.539513746721537E-2"/>
    <n v="0"/>
    <n v="5.9716507061882779E-2"/>
    <s v="."/>
    <n v="5.6786304053325935E-3"/>
    <s v="."/>
    <n v="0"/>
    <s v="-"/>
    <s v="-"/>
    <s v="-"/>
    <s v="-"/>
    <s v="a"/>
    <n v="0"/>
    <s v="."/>
    <n v="0"/>
    <s v="-"/>
    <s v="-"/>
    <s v="-"/>
    <s v="."/>
    <n v="0"/>
    <s v="."/>
    <x v="1"/>
  </r>
  <r>
    <x v="26"/>
    <s v="Services"/>
    <x v="7"/>
    <m/>
    <x v="5"/>
    <s v="-"/>
    <n v="0"/>
    <n v="0"/>
    <s v="."/>
    <m/>
    <n v="0"/>
    <n v="0"/>
    <n v="0"/>
    <n v="0"/>
    <s v="."/>
    <n v="0"/>
    <s v="."/>
    <n v="0"/>
    <s v="-"/>
    <s v="-"/>
    <s v="-"/>
    <s v="-"/>
    <s v="a"/>
    <n v="0"/>
    <s v="."/>
    <n v="0"/>
    <s v="-"/>
    <s v="-"/>
    <s v="-"/>
    <s v="."/>
    <n v="0"/>
    <s v="."/>
    <x v="1"/>
  </r>
  <r>
    <x v="26"/>
    <s v="Services"/>
    <x v="7"/>
    <m/>
    <x v="6"/>
    <s v="-"/>
    <n v="0.64213033025461286"/>
    <n v="0.64213033025461286"/>
    <s v="."/>
    <m/>
    <n v="0.64213033025461286"/>
    <n v="0.60567182514943829"/>
    <n v="3.645850510517458E-2"/>
    <n v="0.36703551065457002"/>
    <s v="."/>
    <n v="3.1296029863733754E-2"/>
    <s v="."/>
    <n v="0.20734028463113455"/>
    <s v="-"/>
    <s v="-"/>
    <s v="-"/>
    <s v="-"/>
    <s v="a"/>
    <n v="1.269930319964417E-2"/>
    <s v="."/>
    <n v="2.3759201905530408E-2"/>
    <s v="-"/>
    <s v="-"/>
    <s v="-"/>
    <s v="."/>
    <n v="0"/>
    <s v="."/>
    <x v="1"/>
  </r>
  <r>
    <x v="26"/>
    <s v="Services"/>
    <x v="7"/>
    <m/>
    <x v="7"/>
    <s v="-"/>
    <n v="0"/>
    <n v="0"/>
    <s v="."/>
    <m/>
    <n v="0"/>
    <n v="0"/>
    <n v="0"/>
    <n v="0"/>
    <s v="."/>
    <n v="0"/>
    <s v="."/>
    <n v="0"/>
    <s v="-"/>
    <s v="-"/>
    <s v="-"/>
    <s v="-"/>
    <s v="a"/>
    <n v="0"/>
    <s v="."/>
    <n v="0"/>
    <s v="-"/>
    <s v="-"/>
    <s v="-"/>
    <s v="."/>
    <n v="0"/>
    <s v="."/>
    <x v="1"/>
  </r>
  <r>
    <x v="26"/>
    <s v="Services"/>
    <x v="7"/>
    <m/>
    <x v="8"/>
    <s v="-"/>
    <n v="0"/>
    <n v="0"/>
    <s v="."/>
    <m/>
    <n v="0"/>
    <n v="0"/>
    <n v="0"/>
    <n v="0"/>
    <s v="."/>
    <n v="0"/>
    <s v="."/>
    <n v="0"/>
    <s v="-"/>
    <s v="-"/>
    <s v="-"/>
    <s v="-"/>
    <s v="a"/>
    <n v="0"/>
    <s v="."/>
    <n v="0"/>
    <s v="-"/>
    <s v="-"/>
    <s v="-"/>
    <s v="."/>
    <n v="0"/>
    <s v="."/>
    <x v="1"/>
  </r>
  <r>
    <x v="26"/>
    <s v="Services"/>
    <x v="7"/>
    <m/>
    <x v="9"/>
    <s v="-"/>
    <n v="0"/>
    <n v="0"/>
    <s v="."/>
    <m/>
    <n v="0"/>
    <n v="0"/>
    <n v="0"/>
    <n v="0"/>
    <s v="."/>
    <n v="0"/>
    <s v="."/>
    <n v="0"/>
    <s v="-"/>
    <s v="-"/>
    <s v="-"/>
    <s v="-"/>
    <s v="a"/>
    <n v="0"/>
    <s v="."/>
    <n v="0"/>
    <s v="-"/>
    <s v="-"/>
    <s v="-"/>
    <s v="."/>
    <n v="0"/>
    <s v="."/>
    <x v="1"/>
  </r>
  <r>
    <x v="26"/>
    <s v="Services"/>
    <x v="7"/>
    <m/>
    <x v="10"/>
    <s v="-"/>
    <n v="0.16131761726928601"/>
    <n v="0.16131761726928601"/>
    <s v="."/>
    <m/>
    <n v="0.16131761726928601"/>
    <n v="0.16131761726928601"/>
    <n v="0"/>
    <n v="0.14828031919887213"/>
    <s v="."/>
    <n v="1.3037298070413875E-2"/>
    <s v="."/>
    <n v="0"/>
    <s v="-"/>
    <s v="-"/>
    <s v="-"/>
    <s v="-"/>
    <s v="a"/>
    <n v="0"/>
    <s v="."/>
    <n v="0"/>
    <s v="-"/>
    <s v="-"/>
    <s v="-"/>
    <s v="."/>
    <n v="0"/>
    <s v="."/>
    <x v="1"/>
  </r>
  <r>
    <x v="26"/>
    <s v="Services"/>
    <x v="7"/>
    <m/>
    <x v="11"/>
    <s v="-"/>
    <n v="0"/>
    <n v="0"/>
    <s v="."/>
    <m/>
    <n v="0"/>
    <n v="0"/>
    <n v="0"/>
    <n v="0"/>
    <s v="."/>
    <n v="0"/>
    <s v="."/>
    <n v="0"/>
    <s v="-"/>
    <s v="-"/>
    <s v="-"/>
    <s v="-"/>
    <s v="a"/>
    <n v="0"/>
    <s v="."/>
    <n v="0"/>
    <s v="-"/>
    <s v="-"/>
    <s v="-"/>
    <s v="."/>
    <n v="0"/>
    <s v="."/>
    <x v="1"/>
  </r>
  <r>
    <x v="26"/>
    <s v="Services"/>
    <x v="7"/>
    <m/>
    <x v="12"/>
    <s v="-"/>
    <n v="0"/>
    <n v="0"/>
    <s v="."/>
    <m/>
    <n v="0"/>
    <n v="0"/>
    <n v="0"/>
    <n v="0"/>
    <s v="."/>
    <n v="0"/>
    <s v="."/>
    <n v="0"/>
    <s v="-"/>
    <s v="-"/>
    <s v="-"/>
    <s v="-"/>
    <s v="a"/>
    <n v="0"/>
    <s v="."/>
    <n v="0"/>
    <s v="-"/>
    <s v="-"/>
    <s v="-"/>
    <s v="."/>
    <n v="0"/>
    <s v="."/>
    <x v="1"/>
  </r>
  <r>
    <x v="26"/>
    <s v="Services"/>
    <x v="7"/>
    <m/>
    <x v="13"/>
    <s v="-"/>
    <n v="6.4081864490687368E-2"/>
    <n v="6.4081864490687368E-2"/>
    <s v="."/>
    <m/>
    <n v="6.4081864490687368E-2"/>
    <n v="6.4081864490687368E-2"/>
    <n v="0"/>
    <n v="5.8987492808496626E-2"/>
    <s v="."/>
    <n v="5.0943716821907417E-3"/>
    <s v="."/>
    <n v="0"/>
    <s v="-"/>
    <s v="-"/>
    <s v="-"/>
    <s v="-"/>
    <s v="a"/>
    <n v="0"/>
    <s v="."/>
    <n v="0"/>
    <s v="-"/>
    <s v="-"/>
    <s v="-"/>
    <s v="."/>
    <n v="0"/>
    <s v="."/>
    <x v="1"/>
  </r>
  <r>
    <x v="26"/>
    <s v="Services"/>
    <x v="7"/>
    <m/>
    <x v="14"/>
    <s v="-"/>
    <n v="0"/>
    <n v="0"/>
    <s v="."/>
    <m/>
    <n v="0"/>
    <n v="0"/>
    <n v="0"/>
    <n v="0"/>
    <s v="."/>
    <n v="0"/>
    <s v="."/>
    <n v="0"/>
    <s v="-"/>
    <s v="-"/>
    <s v="-"/>
    <s v="-"/>
    <s v="a"/>
    <n v="0"/>
    <s v="."/>
    <n v="0"/>
    <s v="-"/>
    <s v="-"/>
    <s v="-"/>
    <s v="."/>
    <n v="0"/>
    <s v="."/>
    <x v="1"/>
  </r>
  <r>
    <x v="26"/>
    <s v="Services"/>
    <x v="8"/>
    <m/>
    <x v="1"/>
    <s v="-"/>
    <n v="0.35748338335019375"/>
    <n v="0.35748338335019375"/>
    <s v="."/>
    <m/>
    <n v="0.35748338335019375"/>
    <n v="0.29776856191428874"/>
    <n v="5.9714821435904994E-2"/>
    <n v="0.27242463251017379"/>
    <s v="."/>
    <n v="2.5343929404114972E-2"/>
    <s v="."/>
    <n v="0"/>
    <s v="-"/>
    <s v="-"/>
    <s v="-"/>
    <s v="-"/>
    <s v="a"/>
    <n v="5.6714236617109214E-3"/>
    <s v="."/>
    <n v="5.404339777419407E-2"/>
    <s v="-"/>
    <s v="-"/>
    <s v="-"/>
    <s v="."/>
    <n v="0"/>
    <s v="."/>
    <x v="1"/>
  </r>
  <r>
    <x v="26"/>
    <s v="Services"/>
    <x v="8"/>
    <m/>
    <x v="2"/>
    <s v="-"/>
    <n v="2.4885790393598765E-4"/>
    <n v="2.4885790393598765E-4"/>
    <s v="."/>
    <m/>
    <n v="2.4885790393598765E-4"/>
    <n v="2.4885790393598765E-4"/>
    <n v="0"/>
    <n v="2.4885790393598765E-4"/>
    <s v="."/>
    <n v="0"/>
    <s v="."/>
    <n v="0"/>
    <s v="-"/>
    <s v="-"/>
    <s v="-"/>
    <s v="-"/>
    <s v="a"/>
    <n v="0"/>
    <s v="."/>
    <n v="0"/>
    <s v="-"/>
    <s v="-"/>
    <s v="-"/>
    <s v="."/>
    <n v="0"/>
    <s v="."/>
    <x v="1"/>
  </r>
  <r>
    <x v="26"/>
    <s v="Services"/>
    <x v="8"/>
    <m/>
    <x v="3"/>
    <s v="-"/>
    <n v="0.14114906082595174"/>
    <n v="0.14114906082595174"/>
    <s v="."/>
    <m/>
    <n v="0.14114906082595174"/>
    <n v="0.14114906082595174"/>
    <n v="0"/>
    <n v="0.12914239108824793"/>
    <s v="."/>
    <n v="1.2006669737703824E-2"/>
    <s v="."/>
    <n v="0"/>
    <s v="-"/>
    <s v="-"/>
    <s v="-"/>
    <s v="-"/>
    <s v="a"/>
    <n v="0"/>
    <s v="."/>
    <n v="0"/>
    <s v="-"/>
    <s v="-"/>
    <s v="-"/>
    <s v="."/>
    <n v="0"/>
    <s v="."/>
    <x v="1"/>
  </r>
  <r>
    <x v="26"/>
    <s v="Services"/>
    <x v="8"/>
    <m/>
    <x v="4"/>
    <s v="-"/>
    <n v="1.2507307300253536E-2"/>
    <n v="1.2507307300253536E-2"/>
    <s v="."/>
    <m/>
    <n v="1.2507307300253536E-2"/>
    <n v="1.2507307300253536E-2"/>
    <n v="0"/>
    <n v="1.1369071350181373E-2"/>
    <s v="."/>
    <n v="1.1382359500721633E-3"/>
    <s v="."/>
    <n v="0"/>
    <s v="-"/>
    <s v="-"/>
    <s v="-"/>
    <s v="-"/>
    <s v="a"/>
    <n v="0"/>
    <s v="."/>
    <n v="0"/>
    <s v="-"/>
    <s v="-"/>
    <s v="-"/>
    <s v="."/>
    <n v="0"/>
    <s v="."/>
    <x v="1"/>
  </r>
  <r>
    <x v="26"/>
    <s v="Services"/>
    <x v="8"/>
    <m/>
    <x v="5"/>
    <s v="-"/>
    <n v="0"/>
    <n v="0"/>
    <s v="."/>
    <m/>
    <n v="0"/>
    <n v="0"/>
    <n v="0"/>
    <n v="0"/>
    <s v="."/>
    <n v="0"/>
    <s v="."/>
    <n v="0"/>
    <s v="-"/>
    <s v="-"/>
    <s v="-"/>
    <s v="-"/>
    <s v="a"/>
    <n v="0"/>
    <s v="."/>
    <n v="0"/>
    <s v="-"/>
    <s v="-"/>
    <s v="-"/>
    <s v="."/>
    <n v="0"/>
    <s v="."/>
    <x v="1"/>
  </r>
  <r>
    <x v="26"/>
    <s v="Services"/>
    <x v="8"/>
    <m/>
    <x v="6"/>
    <s v="-"/>
    <n v="0.15262599986700925"/>
    <n v="0.15262599986700925"/>
    <s v="."/>
    <m/>
    <n v="0.15262599986700925"/>
    <n v="9.2911178431104247E-2"/>
    <n v="5.9714821435904994E-2"/>
    <n v="8.5070775336908211E-2"/>
    <s v="."/>
    <n v="7.8404030941960322E-3"/>
    <s v="."/>
    <n v="0"/>
    <s v="-"/>
    <s v="-"/>
    <s v="-"/>
    <s v="-"/>
    <s v="a"/>
    <n v="5.6714236617109214E-3"/>
    <s v="."/>
    <n v="5.404339777419407E-2"/>
    <s v="-"/>
    <s v="-"/>
    <s v="-"/>
    <s v="."/>
    <n v="0"/>
    <s v="."/>
    <x v="1"/>
  </r>
  <r>
    <x v="26"/>
    <s v="Services"/>
    <x v="8"/>
    <m/>
    <x v="7"/>
    <s v="-"/>
    <n v="0"/>
    <n v="0"/>
    <s v="."/>
    <m/>
    <n v="0"/>
    <n v="0"/>
    <n v="0"/>
    <n v="0"/>
    <s v="."/>
    <n v="0"/>
    <s v="."/>
    <n v="0"/>
    <s v="-"/>
    <s v="-"/>
    <s v="-"/>
    <s v="-"/>
    <s v="a"/>
    <n v="0"/>
    <s v="."/>
    <n v="0"/>
    <s v="-"/>
    <s v="-"/>
    <s v="-"/>
    <s v="."/>
    <n v="0"/>
    <s v="."/>
    <x v="1"/>
  </r>
  <r>
    <x v="26"/>
    <s v="Services"/>
    <x v="8"/>
    <m/>
    <x v="8"/>
    <s v="-"/>
    <n v="0"/>
    <n v="0"/>
    <s v="."/>
    <m/>
    <n v="0"/>
    <n v="0"/>
    <n v="0"/>
    <n v="0"/>
    <s v="."/>
    <n v="0"/>
    <s v="."/>
    <n v="0"/>
    <s v="-"/>
    <s v="-"/>
    <s v="-"/>
    <s v="-"/>
    <s v="a"/>
    <n v="0"/>
    <s v="."/>
    <n v="0"/>
    <s v="-"/>
    <s v="-"/>
    <s v="-"/>
    <s v="."/>
    <n v="0"/>
    <s v="."/>
    <x v="1"/>
  </r>
  <r>
    <x v="26"/>
    <s v="Services"/>
    <x v="8"/>
    <m/>
    <x v="9"/>
    <s v="-"/>
    <n v="0"/>
    <n v="0"/>
    <s v="."/>
    <m/>
    <n v="0"/>
    <n v="0"/>
    <n v="0"/>
    <n v="0"/>
    <s v="."/>
    <n v="0"/>
    <s v="."/>
    <n v="0"/>
    <s v="-"/>
    <s v="-"/>
    <s v="-"/>
    <s v="-"/>
    <s v="a"/>
    <n v="0"/>
    <s v="."/>
    <n v="0"/>
    <s v="-"/>
    <s v="-"/>
    <s v="-"/>
    <s v="."/>
    <n v="0"/>
    <s v="."/>
    <x v="1"/>
  </r>
  <r>
    <x v="26"/>
    <s v="Services"/>
    <x v="8"/>
    <m/>
    <x v="10"/>
    <s v="-"/>
    <n v="3.6539327853681067E-2"/>
    <n v="3.6539327853681067E-2"/>
    <s v="."/>
    <m/>
    <n v="3.6539327853681067E-2"/>
    <n v="3.6539327853681067E-2"/>
    <n v="0"/>
    <n v="3.3428370780607716E-2"/>
    <s v="."/>
    <n v="3.1109570730733505E-3"/>
    <s v="."/>
    <n v="0"/>
    <s v="-"/>
    <s v="-"/>
    <s v="-"/>
    <s v="-"/>
    <s v="a"/>
    <n v="0"/>
    <s v="."/>
    <n v="0"/>
    <s v="-"/>
    <s v="-"/>
    <s v="-"/>
    <s v="."/>
    <n v="0"/>
    <s v="."/>
    <x v="1"/>
  </r>
  <r>
    <x v="26"/>
    <s v="Services"/>
    <x v="8"/>
    <m/>
    <x v="11"/>
    <s v="-"/>
    <n v="0"/>
    <n v="0"/>
    <s v="."/>
    <m/>
    <n v="0"/>
    <n v="0"/>
    <n v="0"/>
    <n v="0"/>
    <s v="."/>
    <n v="0"/>
    <s v="."/>
    <n v="0"/>
    <s v="-"/>
    <s v="-"/>
    <s v="-"/>
    <s v="-"/>
    <s v="a"/>
    <n v="0"/>
    <s v="."/>
    <n v="0"/>
    <s v="-"/>
    <s v="-"/>
    <s v="-"/>
    <s v="."/>
    <n v="0"/>
    <s v="."/>
    <x v="1"/>
  </r>
  <r>
    <x v="26"/>
    <s v="Services"/>
    <x v="8"/>
    <m/>
    <x v="12"/>
    <s v="-"/>
    <n v="0"/>
    <n v="0"/>
    <s v="."/>
    <m/>
    <n v="0"/>
    <n v="0"/>
    <n v="0"/>
    <n v="0"/>
    <s v="."/>
    <n v="0"/>
    <s v="."/>
    <n v="0"/>
    <s v="-"/>
    <s v="-"/>
    <s v="-"/>
    <s v="-"/>
    <s v="a"/>
    <n v="0"/>
    <s v="."/>
    <n v="0"/>
    <s v="-"/>
    <s v="-"/>
    <s v="-"/>
    <s v="."/>
    <n v="0"/>
    <s v="."/>
    <x v="1"/>
  </r>
  <r>
    <x v="26"/>
    <s v="Services"/>
    <x v="8"/>
    <m/>
    <x v="13"/>
    <s v="-"/>
    <n v="1.4412829599362159E-2"/>
    <n v="1.4412829599362159E-2"/>
    <s v="."/>
    <m/>
    <n v="1.4412829599362159E-2"/>
    <n v="1.4412829599362159E-2"/>
    <n v="0"/>
    <n v="1.3165166050292557E-2"/>
    <s v="."/>
    <n v="1.2476635490696021E-3"/>
    <s v="."/>
    <n v="0"/>
    <s v="-"/>
    <s v="-"/>
    <s v="-"/>
    <s v="-"/>
    <s v="a"/>
    <n v="0"/>
    <s v="."/>
    <n v="0"/>
    <s v="-"/>
    <s v="-"/>
    <s v="-"/>
    <s v="."/>
    <n v="0"/>
    <s v="."/>
    <x v="1"/>
  </r>
  <r>
    <x v="26"/>
    <s v="Services"/>
    <x v="8"/>
    <m/>
    <x v="14"/>
    <s v="-"/>
    <n v="0"/>
    <n v="0"/>
    <s v="."/>
    <m/>
    <n v="0"/>
    <n v="0"/>
    <n v="0"/>
    <n v="0"/>
    <s v="."/>
    <n v="0"/>
    <s v="."/>
    <n v="0"/>
    <s v="-"/>
    <s v="-"/>
    <s v="-"/>
    <s v="-"/>
    <s v="a"/>
    <n v="0"/>
    <s v="."/>
    <n v="0"/>
    <s v="-"/>
    <s v="-"/>
    <s v="-"/>
    <s v="."/>
    <n v="0"/>
    <s v="."/>
    <x v="1"/>
  </r>
  <r>
    <x v="26"/>
    <s v="Services"/>
    <x v="9"/>
    <m/>
    <x v="1"/>
    <s v="-"/>
    <n v="1.6301180963018758"/>
    <n v="1.6301180963018758"/>
    <s v="."/>
    <m/>
    <n v="1.6301180963018758"/>
    <n v="1.4979266506096456"/>
    <n v="0.13219144569223018"/>
    <n v="1.4108034426207083"/>
    <s v="."/>
    <n v="8.7123207988937287E-2"/>
    <s v="."/>
    <n v="0"/>
    <s v="-"/>
    <s v="-"/>
    <s v="-"/>
    <s v="-"/>
    <s v="a"/>
    <n v="6.2258760128853653E-2"/>
    <s v="."/>
    <n v="6.993268556337652E-2"/>
    <s v="-"/>
    <s v="-"/>
    <s v="-"/>
    <s v="."/>
    <n v="0"/>
    <s v="."/>
    <x v="1"/>
  </r>
  <r>
    <x v="26"/>
    <s v="Services"/>
    <x v="9"/>
    <m/>
    <x v="2"/>
    <s v="-"/>
    <n v="6.884973470003922E-3"/>
    <n v="6.884973470003922E-3"/>
    <s v="."/>
    <m/>
    <n v="6.884973470003922E-3"/>
    <n v="6.884973470003922E-3"/>
    <n v="0"/>
    <n v="6.884973470003922E-3"/>
    <s v="."/>
    <n v="0"/>
    <s v="."/>
    <n v="0"/>
    <s v="-"/>
    <s v="-"/>
    <s v="-"/>
    <s v="-"/>
    <s v="a"/>
    <n v="0"/>
    <s v="."/>
    <n v="0"/>
    <s v="-"/>
    <s v="-"/>
    <s v="-"/>
    <s v="."/>
    <n v="0"/>
    <s v="."/>
    <x v="1"/>
  </r>
  <r>
    <x v="26"/>
    <s v="Services"/>
    <x v="9"/>
    <m/>
    <x v="3"/>
    <s v="-"/>
    <n v="0.66212921081781928"/>
    <n v="0.66212921081781928"/>
    <s v="."/>
    <m/>
    <n v="0.66212921081781928"/>
    <n v="0.66212921081781928"/>
    <n v="0"/>
    <n v="0.62396054388188149"/>
    <s v="."/>
    <n v="3.8168666935937776E-2"/>
    <s v="."/>
    <n v="0"/>
    <s v="-"/>
    <s v="-"/>
    <s v="-"/>
    <s v="-"/>
    <s v="a"/>
    <n v="0"/>
    <s v="."/>
    <n v="0"/>
    <s v="-"/>
    <s v="-"/>
    <s v="-"/>
    <s v="."/>
    <n v="0"/>
    <s v="."/>
    <x v="1"/>
  </r>
  <r>
    <x v="26"/>
    <s v="Services"/>
    <x v="9"/>
    <m/>
    <x v="4"/>
    <s v="-"/>
    <n v="8.1431584835210583E-2"/>
    <n v="8.1431584835210583E-2"/>
    <s v="."/>
    <m/>
    <n v="8.1431584835210583E-2"/>
    <n v="8.1431584835210583E-2"/>
    <n v="0"/>
    <n v="7.6141948537480936E-2"/>
    <s v="."/>
    <n v="5.2896362977296451E-3"/>
    <s v="."/>
    <n v="0"/>
    <s v="-"/>
    <s v="-"/>
    <s v="-"/>
    <s v="-"/>
    <s v="a"/>
    <n v="0"/>
    <s v="."/>
    <n v="0"/>
    <s v="-"/>
    <s v="-"/>
    <s v="-"/>
    <s v="."/>
    <n v="0"/>
    <s v="."/>
    <x v="1"/>
  </r>
  <r>
    <x v="26"/>
    <s v="Services"/>
    <x v="9"/>
    <m/>
    <x v="5"/>
    <s v="-"/>
    <n v="0"/>
    <n v="0"/>
    <s v="."/>
    <m/>
    <n v="0"/>
    <n v="0"/>
    <n v="0"/>
    <n v="0"/>
    <s v="."/>
    <n v="0"/>
    <s v="."/>
    <n v="0"/>
    <s v="-"/>
    <s v="-"/>
    <s v="-"/>
    <s v="-"/>
    <s v="a"/>
    <n v="0"/>
    <s v="."/>
    <n v="0"/>
    <s v="-"/>
    <s v="-"/>
    <s v="-"/>
    <s v="."/>
    <n v="0"/>
    <s v="."/>
    <x v="1"/>
  </r>
  <r>
    <x v="26"/>
    <s v="Services"/>
    <x v="9"/>
    <m/>
    <x v="6"/>
    <s v="-"/>
    <n v="0.61000534426340358"/>
    <n v="0.61000534426340358"/>
    <s v="."/>
    <m/>
    <n v="0.61000534426340358"/>
    <n v="0.4778138985711734"/>
    <n v="0.13219144569223018"/>
    <n v="0.45003336110450098"/>
    <s v="."/>
    <n v="2.7780537466672403E-2"/>
    <s v="."/>
    <n v="0"/>
    <s v="-"/>
    <s v="-"/>
    <s v="-"/>
    <s v="-"/>
    <s v="a"/>
    <n v="6.2258760128853653E-2"/>
    <s v="."/>
    <n v="6.993268556337652E-2"/>
    <s v="-"/>
    <s v="-"/>
    <s v="-"/>
    <s v="."/>
    <n v="0"/>
    <s v="."/>
    <x v="1"/>
  </r>
  <r>
    <x v="26"/>
    <s v="Services"/>
    <x v="9"/>
    <m/>
    <x v="7"/>
    <s v="-"/>
    <n v="0"/>
    <n v="0"/>
    <s v="."/>
    <m/>
    <n v="0"/>
    <n v="0"/>
    <n v="0"/>
    <n v="0"/>
    <s v="."/>
    <n v="0"/>
    <s v="."/>
    <n v="0"/>
    <s v="-"/>
    <s v="-"/>
    <s v="-"/>
    <s v="-"/>
    <s v="a"/>
    <n v="0"/>
    <s v="."/>
    <n v="0"/>
    <s v="-"/>
    <s v="-"/>
    <s v="-"/>
    <s v="."/>
    <n v="0"/>
    <s v="."/>
    <x v="1"/>
  </r>
  <r>
    <x v="26"/>
    <s v="Services"/>
    <x v="9"/>
    <m/>
    <x v="8"/>
    <s v="-"/>
    <n v="0"/>
    <n v="0"/>
    <s v="."/>
    <m/>
    <n v="0"/>
    <n v="0"/>
    <n v="0"/>
    <n v="0"/>
    <s v="."/>
    <n v="0"/>
    <s v="."/>
    <n v="0"/>
    <s v="-"/>
    <s v="-"/>
    <s v="-"/>
    <s v="-"/>
    <s v="a"/>
    <n v="0"/>
    <s v="."/>
    <n v="0"/>
    <s v="-"/>
    <s v="-"/>
    <s v="-"/>
    <s v="."/>
    <n v="0"/>
    <s v="."/>
    <x v="1"/>
  </r>
  <r>
    <x v="26"/>
    <s v="Services"/>
    <x v="9"/>
    <m/>
    <x v="9"/>
    <s v="-"/>
    <n v="0"/>
    <n v="0"/>
    <s v="."/>
    <m/>
    <n v="0"/>
    <n v="0"/>
    <n v="0"/>
    <n v="0"/>
    <s v="."/>
    <n v="0"/>
    <s v="."/>
    <n v="0"/>
    <s v="-"/>
    <s v="-"/>
    <s v="-"/>
    <s v="-"/>
    <s v="a"/>
    <n v="0"/>
    <s v="."/>
    <n v="0"/>
    <s v="-"/>
    <s v="-"/>
    <s v="-"/>
    <s v="."/>
    <n v="0"/>
    <s v="."/>
    <x v="1"/>
  </r>
  <r>
    <x v="26"/>
    <s v="Services"/>
    <x v="9"/>
    <m/>
    <x v="10"/>
    <s v="-"/>
    <n v="0.18995052082696176"/>
    <n v="0.18995052082696176"/>
    <s v="."/>
    <m/>
    <n v="0.18995052082696176"/>
    <n v="0.18995052082696176"/>
    <n v="0"/>
    <n v="0.17874286699195874"/>
    <s v="."/>
    <n v="1.1207653835003032E-2"/>
    <s v="."/>
    <n v="0"/>
    <s v="-"/>
    <s v="-"/>
    <s v="-"/>
    <s v="-"/>
    <s v="a"/>
    <n v="0"/>
    <s v="."/>
    <n v="0"/>
    <s v="-"/>
    <s v="-"/>
    <s v="-"/>
    <s v="."/>
    <n v="0"/>
    <s v="."/>
    <x v="1"/>
  </r>
  <r>
    <x v="26"/>
    <s v="Services"/>
    <x v="9"/>
    <m/>
    <x v="11"/>
    <s v="-"/>
    <n v="0"/>
    <n v="0"/>
    <s v="."/>
    <m/>
    <n v="0"/>
    <n v="0"/>
    <n v="0"/>
    <n v="0"/>
    <s v="."/>
    <n v="0"/>
    <s v="."/>
    <n v="0"/>
    <s v="-"/>
    <s v="-"/>
    <s v="-"/>
    <s v="-"/>
    <s v="a"/>
    <n v="0"/>
    <s v="."/>
    <n v="0"/>
    <s v="-"/>
    <s v="-"/>
    <s v="-"/>
    <s v="."/>
    <n v="0"/>
    <s v="."/>
    <x v="1"/>
  </r>
  <r>
    <x v="26"/>
    <s v="Services"/>
    <x v="9"/>
    <m/>
    <x v="12"/>
    <s v="-"/>
    <n v="0"/>
    <n v="0"/>
    <s v="."/>
    <m/>
    <n v="0"/>
    <n v="0"/>
    <n v="0"/>
    <n v="0"/>
    <s v="."/>
    <n v="0"/>
    <s v="."/>
    <n v="0"/>
    <s v="-"/>
    <s v="-"/>
    <s v="-"/>
    <s v="-"/>
    <s v="a"/>
    <n v="0"/>
    <s v="."/>
    <n v="0"/>
    <s v="-"/>
    <s v="-"/>
    <s v="-"/>
    <s v="."/>
    <n v="0"/>
    <s v="."/>
    <x v="1"/>
  </r>
  <r>
    <x v="26"/>
    <s v="Services"/>
    <x v="9"/>
    <m/>
    <x v="13"/>
    <s v="-"/>
    <n v="7.9716462088476561E-2"/>
    <n v="7.9716462088476561E-2"/>
    <s v="."/>
    <m/>
    <n v="7.9716462088476561E-2"/>
    <n v="7.9716462088476561E-2"/>
    <n v="0"/>
    <n v="7.5039748634882136E-2"/>
    <s v="."/>
    <n v="4.6767134535944197E-3"/>
    <s v="."/>
    <n v="0"/>
    <s v="-"/>
    <s v="-"/>
    <s v="-"/>
    <s v="-"/>
    <s v="a"/>
    <n v="0"/>
    <s v="."/>
    <n v="0"/>
    <s v="-"/>
    <s v="-"/>
    <s v="-"/>
    <s v="."/>
    <n v="0"/>
    <s v="."/>
    <x v="1"/>
  </r>
  <r>
    <x v="26"/>
    <s v="Services"/>
    <x v="9"/>
    <m/>
    <x v="14"/>
    <s v="-"/>
    <n v="0"/>
    <n v="0"/>
    <s v="."/>
    <m/>
    <n v="0"/>
    <n v="0"/>
    <n v="0"/>
    <n v="0"/>
    <s v="."/>
    <n v="0"/>
    <s v="."/>
    <n v="0"/>
    <s v="-"/>
    <s v="-"/>
    <s v="-"/>
    <s v="-"/>
    <s v="a"/>
    <n v="0"/>
    <s v="."/>
    <n v="0"/>
    <s v="-"/>
    <s v="-"/>
    <s v="-"/>
    <s v="."/>
    <n v="0"/>
    <s v="."/>
    <x v="1"/>
  </r>
  <r>
    <x v="27"/>
    <s v="Services"/>
    <x v="1"/>
    <m/>
    <x v="1"/>
    <n v="52.539688000000005"/>
    <n v="-35.460175518286562"/>
    <n v="17.079512481713447"/>
    <s v="."/>
    <m/>
    <n v="17.079512481713447"/>
    <n v="13.794333308182692"/>
    <n v="3.2851791735307563"/>
    <n v="10.519360013805668"/>
    <s v="."/>
    <n v="1.3235059555994888"/>
    <s v="."/>
    <n v="1.9514673387775343"/>
    <s v="-"/>
    <s v="-"/>
    <s v="-"/>
    <s v="-"/>
    <s v="a"/>
    <n v="0.54371153685516327"/>
    <s v="."/>
    <n v="2.7414676366755932"/>
    <s v="-"/>
    <s v="-"/>
    <s v="-"/>
    <s v="."/>
    <n v="0"/>
    <s v="."/>
    <x v="1"/>
  </r>
  <r>
    <x v="27"/>
    <s v="Services"/>
    <x v="1"/>
    <m/>
    <x v="2"/>
    <n v="0"/>
    <n v="0"/>
    <n v="0"/>
    <s v="."/>
    <m/>
    <n v="0"/>
    <n v="0"/>
    <n v="0"/>
    <n v="0"/>
    <s v="."/>
    <n v="0"/>
    <s v="."/>
    <n v="0"/>
    <s v="-"/>
    <s v="-"/>
    <s v="-"/>
    <s v="-"/>
    <s v="a"/>
    <n v="0"/>
    <s v="."/>
    <n v="0"/>
    <s v="-"/>
    <s v="-"/>
    <s v="-"/>
    <s v="."/>
    <n v="0"/>
    <s v="."/>
    <x v="1"/>
  </r>
  <r>
    <x v="27"/>
    <s v="Services"/>
    <x v="1"/>
    <m/>
    <x v="3"/>
    <n v="4.0042090000000004"/>
    <n v="8.8817841970012523E-16"/>
    <n v="4.0042090000000012"/>
    <s v="."/>
    <m/>
    <n v="4.0042090000000012"/>
    <n v="4.0042090000000012"/>
    <n v="0"/>
    <n v="3.5614146543377259"/>
    <s v="."/>
    <n v="0.44279434566227505"/>
    <s v="."/>
    <n v="0"/>
    <s v="-"/>
    <s v="-"/>
    <s v="-"/>
    <s v="-"/>
    <s v="a"/>
    <n v="0"/>
    <s v="."/>
    <n v="0"/>
    <s v="-"/>
    <s v="-"/>
    <s v="-"/>
    <s v="."/>
    <n v="0"/>
    <s v="."/>
    <x v="1"/>
  </r>
  <r>
    <x v="27"/>
    <s v="Services"/>
    <x v="1"/>
    <m/>
    <x v="4"/>
    <n v="1.4142079999999999"/>
    <n v="-2.2204460492503131E-16"/>
    <n v="1.4142079999999997"/>
    <s v="."/>
    <m/>
    <n v="1.4142079999999997"/>
    <n v="1.4142079999999997"/>
    <n v="0"/>
    <n v="1.2488220805484194"/>
    <s v="."/>
    <n v="0.1653859194515804"/>
    <s v="."/>
    <n v="0"/>
    <s v="-"/>
    <s v="-"/>
    <s v="-"/>
    <s v="-"/>
    <s v="a"/>
    <n v="0"/>
    <s v="."/>
    <n v="0"/>
    <s v="-"/>
    <s v="-"/>
    <s v="-"/>
    <s v="."/>
    <n v="0"/>
    <s v="."/>
    <x v="1"/>
  </r>
  <r>
    <x v="27"/>
    <s v="Services"/>
    <x v="1"/>
    <m/>
    <x v="5"/>
    <n v="3.8379000000000003E-2"/>
    <n v="-3.8379000000000003E-2"/>
    <n v="0"/>
    <s v="."/>
    <m/>
    <n v="0"/>
    <n v="0"/>
    <n v="0"/>
    <n v="0"/>
    <s v="."/>
    <n v="0"/>
    <s v="."/>
    <n v="0"/>
    <s v="-"/>
    <s v="-"/>
    <s v="-"/>
    <s v="-"/>
    <s v="a"/>
    <n v="0"/>
    <s v="."/>
    <n v="0"/>
    <s v="-"/>
    <s v="-"/>
    <s v="-"/>
    <s v="."/>
    <n v="0"/>
    <s v="."/>
    <x v="1"/>
  </r>
  <r>
    <x v="27"/>
    <s v="Services"/>
    <x v="1"/>
    <m/>
    <x v="6"/>
    <n v="30.768327999999997"/>
    <n v="-20.959232518286548"/>
    <n v="9.8090954817134488"/>
    <s v="."/>
    <m/>
    <n v="9.8090954817134488"/>
    <n v="6.5239163081826916"/>
    <n v="3.2851791735307563"/>
    <n v="4.0626702967938622"/>
    <s v="."/>
    <n v="0.5097786726112955"/>
    <s v="."/>
    <n v="1.9514673387775341"/>
    <s v="-"/>
    <s v="-"/>
    <s v="-"/>
    <s v="-"/>
    <s v="a"/>
    <n v="0.54371153685516327"/>
    <s v="."/>
    <n v="2.7414676366755932"/>
    <s v="-"/>
    <s v="-"/>
    <s v="-"/>
    <s v="."/>
    <n v="0"/>
    <s v="."/>
    <x v="1"/>
  </r>
  <r>
    <x v="27"/>
    <s v="Services"/>
    <x v="1"/>
    <m/>
    <x v="7"/>
    <n v="15.709803999999998"/>
    <n v="-15.709803999999998"/>
    <n v="0"/>
    <s v="c.ISE.34"/>
    <m/>
    <n v="0"/>
    <n v="0"/>
    <n v="0"/>
    <n v="0"/>
    <s v="."/>
    <n v="0"/>
    <s v="."/>
    <n v="0"/>
    <s v="-"/>
    <s v="-"/>
    <s v="-"/>
    <s v="-"/>
    <s v="a"/>
    <n v="0"/>
    <s v="."/>
    <n v="0"/>
    <s v="-"/>
    <s v="-"/>
    <s v="-"/>
    <s v="."/>
    <n v="0"/>
    <s v="."/>
    <x v="1"/>
  </r>
  <r>
    <x v="27"/>
    <s v="Services"/>
    <x v="1"/>
    <m/>
    <x v="8"/>
    <n v="0"/>
    <n v="0"/>
    <n v="0"/>
    <s v="."/>
    <m/>
    <n v="0"/>
    <n v="0"/>
    <n v="0"/>
    <n v="0"/>
    <s v="."/>
    <n v="0"/>
    <s v="."/>
    <n v="0"/>
    <s v="-"/>
    <s v="-"/>
    <s v="-"/>
    <s v="-"/>
    <s v="a"/>
    <n v="0"/>
    <s v="."/>
    <n v="0"/>
    <s v="-"/>
    <s v="-"/>
    <s v="-"/>
    <s v="."/>
    <n v="0"/>
    <s v="."/>
    <x v="1"/>
  </r>
  <r>
    <x v="27"/>
    <s v="Services"/>
    <x v="1"/>
    <m/>
    <x v="9"/>
    <n v="0"/>
    <n v="0"/>
    <n v="0"/>
    <s v="c.Obs.1"/>
    <m/>
    <n v="0"/>
    <n v="0"/>
    <n v="0"/>
    <n v="0"/>
    <s v="."/>
    <n v="0"/>
    <s v="."/>
    <n v="0"/>
    <s v="-"/>
    <s v="-"/>
    <s v="-"/>
    <s v="-"/>
    <s v="a"/>
    <n v="0"/>
    <s v="."/>
    <n v="0"/>
    <s v="-"/>
    <s v="-"/>
    <s v="-"/>
    <s v="."/>
    <n v="0"/>
    <s v="."/>
    <x v="1"/>
  </r>
  <r>
    <x v="27"/>
    <s v="Services"/>
    <x v="1"/>
    <m/>
    <x v="10"/>
    <n v="0.60475999999999996"/>
    <n v="2.4000000000001798E-4"/>
    <n v="0.60499999999999998"/>
    <s v="c.Obs.1"/>
    <m/>
    <n v="0.60499999999999998"/>
    <n v="0.60499999999999998"/>
    <n v="0"/>
    <n v="0.53894815622569237"/>
    <s v="."/>
    <n v="6.6051843774307589E-2"/>
    <s v="."/>
    <n v="0"/>
    <s v="-"/>
    <s v="-"/>
    <s v="-"/>
    <s v="-"/>
    <s v="a"/>
    <n v="0"/>
    <s v="."/>
    <n v="0"/>
    <s v="-"/>
    <s v="-"/>
    <s v="-"/>
    <s v="."/>
    <n v="0"/>
    <s v="."/>
    <x v="1"/>
  </r>
  <r>
    <x v="27"/>
    <s v="Services"/>
    <x v="1"/>
    <m/>
    <x v="11"/>
    <n v="0"/>
    <n v="0"/>
    <n v="0"/>
    <s v="c.Obs.1"/>
    <m/>
    <n v="0"/>
    <n v="0"/>
    <n v="0"/>
    <n v="0"/>
    <s v="."/>
    <n v="0"/>
    <s v="."/>
    <n v="0"/>
    <s v="-"/>
    <s v="-"/>
    <s v="-"/>
    <s v="-"/>
    <s v="a"/>
    <n v="0"/>
    <s v="."/>
    <n v="0"/>
    <s v="-"/>
    <s v="-"/>
    <s v="-"/>
    <s v="."/>
    <n v="0"/>
    <s v="."/>
    <x v="1"/>
  </r>
  <r>
    <x v="27"/>
    <s v="Services"/>
    <x v="1"/>
    <m/>
    <x v="12"/>
    <n v="0"/>
    <n v="0"/>
    <n v="0"/>
    <s v="c.Obs.1"/>
    <m/>
    <n v="0"/>
    <n v="0"/>
    <n v="0"/>
    <n v="0"/>
    <s v="."/>
    <n v="0"/>
    <s v="."/>
    <n v="0"/>
    <s v="-"/>
    <s v="-"/>
    <s v="-"/>
    <s v="-"/>
    <s v="a"/>
    <n v="0"/>
    <s v="."/>
    <n v="0"/>
    <s v="-"/>
    <s v="-"/>
    <s v="-"/>
    <s v="."/>
    <n v="0"/>
    <s v="."/>
    <x v="1"/>
  </r>
  <r>
    <x v="27"/>
    <s v="Services"/>
    <x v="1"/>
    <m/>
    <x v="13"/>
    <s v="-"/>
    <n v="1.2469999999999999"/>
    <n v="1.2469999999999999"/>
    <s v="c.Obs.2"/>
    <m/>
    <n v="1.2469999999999999"/>
    <n v="1.2469999999999999"/>
    <n v="0"/>
    <n v="1.1075048258999698"/>
    <s v="."/>
    <n v="0.13949517410003015"/>
    <s v="."/>
    <n v="0"/>
    <s v="-"/>
    <s v="-"/>
    <s v="-"/>
    <s v="-"/>
    <s v="a"/>
    <n v="0"/>
    <s v="."/>
    <n v="0"/>
    <s v="-"/>
    <s v="-"/>
    <s v="-"/>
    <s v="."/>
    <n v="0"/>
    <s v="."/>
    <x v="1"/>
  </r>
  <r>
    <x v="27"/>
    <s v="Services"/>
    <x v="1"/>
    <m/>
    <x v="14"/>
    <s v="-"/>
    <n v="0"/>
    <n v="0"/>
    <s v="."/>
    <m/>
    <n v="0"/>
    <n v="0"/>
    <n v="0"/>
    <n v="0"/>
    <s v="."/>
    <n v="0"/>
    <s v="."/>
    <n v="0"/>
    <s v="-"/>
    <s v="-"/>
    <s v="-"/>
    <s v="-"/>
    <s v="a"/>
    <n v="0"/>
    <s v="."/>
    <n v="0"/>
    <s v="-"/>
    <s v="-"/>
    <s v="-"/>
    <s v="."/>
    <n v="0"/>
    <s v="."/>
    <x v="1"/>
  </r>
  <r>
    <x v="27"/>
    <s v="Services"/>
    <x v="2"/>
    <m/>
    <x v="1"/>
    <s v="-"/>
    <n v="2.1178095118832529"/>
    <n v="2.1178095118832529"/>
    <s v="."/>
    <m/>
    <n v="2.1178095118832529"/>
    <n v="0.94046474594607543"/>
    <n v="1.1773447659371774"/>
    <n v="0.85963027291132021"/>
    <s v="."/>
    <n v="8.0834473034755217E-2"/>
    <s v="."/>
    <n v="0"/>
    <s v="-"/>
    <s v="-"/>
    <s v="-"/>
    <s v="-"/>
    <s v="a"/>
    <n v="0.18549182141375561"/>
    <s v="."/>
    <n v="0.99185294452342188"/>
    <s v="-"/>
    <s v="-"/>
    <s v="-"/>
    <s v="."/>
    <n v="0"/>
    <s v="."/>
    <x v="1"/>
  </r>
  <r>
    <x v="27"/>
    <s v="Services"/>
    <x v="2"/>
    <m/>
    <x v="2"/>
    <s v="-"/>
    <n v="0"/>
    <n v="0"/>
    <s v="."/>
    <m/>
    <n v="0"/>
    <n v="0"/>
    <n v="0"/>
    <n v="0"/>
    <s v="."/>
    <n v="0"/>
    <s v="."/>
    <n v="0"/>
    <s v="-"/>
    <s v="-"/>
    <s v="-"/>
    <s v="-"/>
    <s v="a"/>
    <n v="0"/>
    <s v="."/>
    <n v="0"/>
    <s v="-"/>
    <s v="-"/>
    <s v="-"/>
    <s v="."/>
    <n v="0"/>
    <s v="."/>
    <x v="1"/>
  </r>
  <r>
    <x v="27"/>
    <s v="Services"/>
    <x v="2"/>
    <m/>
    <x v="3"/>
    <s v="-"/>
    <n v="0.32992218567642606"/>
    <n v="0.32992218567642606"/>
    <s v="."/>
    <m/>
    <n v="0.32992218567642606"/>
    <n v="0.32992218567642606"/>
    <n v="0"/>
    <n v="0.30160803710879441"/>
    <s v="."/>
    <n v="2.8314148567631654E-2"/>
    <s v="."/>
    <n v="0"/>
    <s v="-"/>
    <s v="-"/>
    <s v="-"/>
    <s v="-"/>
    <s v="a"/>
    <n v="0"/>
    <s v="."/>
    <n v="0"/>
    <s v="-"/>
    <s v="-"/>
    <s v="-"/>
    <s v="."/>
    <n v="0"/>
    <s v="."/>
    <x v="1"/>
  </r>
  <r>
    <x v="27"/>
    <s v="Services"/>
    <x v="2"/>
    <m/>
    <x v="4"/>
    <s v="-"/>
    <n v="0.10463898547227098"/>
    <n v="0.10463898547227098"/>
    <s v="."/>
    <m/>
    <n v="0.10463898547227098"/>
    <n v="0.10463898547227098"/>
    <n v="0"/>
    <n v="9.5036944722823397E-2"/>
    <s v="."/>
    <n v="9.602040749447583E-3"/>
    <s v="."/>
    <n v="0"/>
    <s v="-"/>
    <s v="-"/>
    <s v="-"/>
    <s v="-"/>
    <s v="a"/>
    <n v="0"/>
    <s v="."/>
    <n v="0"/>
    <s v="-"/>
    <s v="-"/>
    <s v="-"/>
    <s v="."/>
    <n v="0"/>
    <s v="."/>
    <x v="1"/>
  </r>
  <r>
    <x v="27"/>
    <s v="Services"/>
    <x v="2"/>
    <m/>
    <x v="5"/>
    <s v="-"/>
    <n v="0"/>
    <n v="0"/>
    <s v="."/>
    <m/>
    <n v="0"/>
    <n v="0"/>
    <n v="0"/>
    <n v="0"/>
    <s v="."/>
    <n v="0"/>
    <s v="."/>
    <n v="0"/>
    <s v="-"/>
    <s v="-"/>
    <s v="-"/>
    <s v="-"/>
    <s v="a"/>
    <n v="0"/>
    <s v="."/>
    <n v="0"/>
    <s v="-"/>
    <s v="-"/>
    <s v="-"/>
    <s v="."/>
    <n v="0"/>
    <s v="."/>
    <x v="1"/>
  </r>
  <r>
    <x v="27"/>
    <s v="Services"/>
    <x v="2"/>
    <m/>
    <x v="6"/>
    <s v="-"/>
    <n v="1.5428374029868546"/>
    <n v="1.5428374029868546"/>
    <s v="."/>
    <m/>
    <n v="1.5428374029868546"/>
    <n v="0.36549263704967705"/>
    <n v="1.1773447659371774"/>
    <n v="0.33460044779985948"/>
    <s v="."/>
    <n v="3.0892189249817573E-2"/>
    <s v="."/>
    <n v="0"/>
    <s v="-"/>
    <s v="-"/>
    <s v="-"/>
    <s v="-"/>
    <s v="a"/>
    <n v="0.18549182141375561"/>
    <s v="."/>
    <n v="0.99185294452342188"/>
    <s v="-"/>
    <s v="-"/>
    <s v="-"/>
    <s v="."/>
    <n v="0"/>
    <s v="."/>
    <x v="1"/>
  </r>
  <r>
    <x v="27"/>
    <s v="Services"/>
    <x v="2"/>
    <m/>
    <x v="7"/>
    <s v="-"/>
    <n v="0"/>
    <n v="0"/>
    <s v="."/>
    <m/>
    <n v="0"/>
    <n v="0"/>
    <n v="0"/>
    <n v="0"/>
    <s v="."/>
    <n v="0"/>
    <s v="."/>
    <n v="0"/>
    <s v="-"/>
    <s v="-"/>
    <s v="-"/>
    <s v="-"/>
    <s v="a"/>
    <n v="0"/>
    <s v="."/>
    <n v="0"/>
    <s v="-"/>
    <s v="-"/>
    <s v="-"/>
    <s v="."/>
    <n v="0"/>
    <s v="."/>
    <x v="1"/>
  </r>
  <r>
    <x v="27"/>
    <s v="Services"/>
    <x v="2"/>
    <m/>
    <x v="8"/>
    <s v="-"/>
    <n v="0"/>
    <n v="0"/>
    <s v="."/>
    <m/>
    <n v="0"/>
    <n v="0"/>
    <n v="0"/>
    <n v="0"/>
    <s v="."/>
    <n v="0"/>
    <s v="."/>
    <n v="0"/>
    <s v="-"/>
    <s v="-"/>
    <s v="-"/>
    <s v="-"/>
    <s v="a"/>
    <n v="0"/>
    <s v="."/>
    <n v="0"/>
    <s v="-"/>
    <s v="-"/>
    <s v="-"/>
    <s v="."/>
    <n v="0"/>
    <s v="."/>
    <x v="1"/>
  </r>
  <r>
    <x v="27"/>
    <s v="Services"/>
    <x v="2"/>
    <m/>
    <x v="9"/>
    <s v="-"/>
    <n v="0"/>
    <n v="0"/>
    <s v="."/>
    <m/>
    <n v="0"/>
    <n v="0"/>
    <n v="0"/>
    <n v="0"/>
    <s v="."/>
    <n v="0"/>
    <s v="."/>
    <n v="0"/>
    <s v="-"/>
    <s v="-"/>
    <s v="-"/>
    <s v="-"/>
    <s v="a"/>
    <n v="0"/>
    <s v="."/>
    <n v="0"/>
    <s v="-"/>
    <s v="-"/>
    <s v="-"/>
    <s v="."/>
    <n v="0"/>
    <s v="."/>
    <x v="1"/>
  </r>
  <r>
    <x v="27"/>
    <s v="Services"/>
    <x v="2"/>
    <m/>
    <x v="10"/>
    <s v="-"/>
    <n v="4.3409858231646725E-2"/>
    <n v="4.3409858231646725E-2"/>
    <s v="."/>
    <m/>
    <n v="4.3409858231646725E-2"/>
    <n v="4.3409858231646725E-2"/>
    <n v="0"/>
    <n v="3.9763609705000813E-2"/>
    <s v="."/>
    <n v="3.6462485266459152E-3"/>
    <s v="."/>
    <n v="0"/>
    <s v="-"/>
    <s v="-"/>
    <s v="-"/>
    <s v="-"/>
    <s v="a"/>
    <n v="0"/>
    <s v="."/>
    <n v="0"/>
    <s v="-"/>
    <s v="-"/>
    <s v="-"/>
    <s v="."/>
    <n v="0"/>
    <s v="."/>
    <x v="1"/>
  </r>
  <r>
    <x v="27"/>
    <s v="Services"/>
    <x v="2"/>
    <m/>
    <x v="11"/>
    <s v="-"/>
    <n v="0"/>
    <n v="0"/>
    <s v="."/>
    <m/>
    <n v="0"/>
    <n v="0"/>
    <n v="0"/>
    <n v="0"/>
    <s v="."/>
    <n v="0"/>
    <s v="."/>
    <n v="0"/>
    <s v="-"/>
    <s v="-"/>
    <s v="-"/>
    <s v="-"/>
    <s v="a"/>
    <n v="0"/>
    <s v="."/>
    <n v="0"/>
    <s v="-"/>
    <s v="-"/>
    <s v="-"/>
    <s v="."/>
    <n v="0"/>
    <s v="."/>
    <x v="1"/>
  </r>
  <r>
    <x v="27"/>
    <s v="Services"/>
    <x v="2"/>
    <m/>
    <x v="12"/>
    <s v="-"/>
    <n v="0"/>
    <n v="0"/>
    <s v="."/>
    <m/>
    <n v="0"/>
    <n v="0"/>
    <n v="0"/>
    <n v="0"/>
    <s v="."/>
    <n v="0"/>
    <s v="."/>
    <n v="0"/>
    <s v="-"/>
    <s v="-"/>
    <s v="-"/>
    <s v="-"/>
    <s v="a"/>
    <n v="0"/>
    <s v="."/>
    <n v="0"/>
    <s v="-"/>
    <s v="-"/>
    <s v="-"/>
    <s v="."/>
    <n v="0"/>
    <s v="."/>
    <x v="1"/>
  </r>
  <r>
    <x v="27"/>
    <s v="Services"/>
    <x v="2"/>
    <m/>
    <x v="13"/>
    <s v="-"/>
    <n v="9.7001079516054717E-2"/>
    <n v="9.7001079516054717E-2"/>
    <s v="."/>
    <m/>
    <n v="9.7001079516054717E-2"/>
    <n v="9.7001079516054717E-2"/>
    <n v="0"/>
    <n v="8.8621233574842223E-2"/>
    <s v="."/>
    <n v="8.3798459412125006E-3"/>
    <s v="."/>
    <n v="0"/>
    <s v="-"/>
    <s v="-"/>
    <s v="-"/>
    <s v="-"/>
    <s v="a"/>
    <n v="0"/>
    <s v="."/>
    <n v="0"/>
    <s v="-"/>
    <s v="-"/>
    <s v="-"/>
    <s v="."/>
    <n v="0"/>
    <s v="."/>
    <x v="1"/>
  </r>
  <r>
    <x v="27"/>
    <s v="Services"/>
    <x v="2"/>
    <m/>
    <x v="14"/>
    <s v="-"/>
    <n v="0"/>
    <n v="0"/>
    <s v="."/>
    <m/>
    <n v="0"/>
    <n v="0"/>
    <n v="0"/>
    <n v="0"/>
    <s v="."/>
    <n v="0"/>
    <s v="."/>
    <n v="0"/>
    <s v="-"/>
    <s v="-"/>
    <s v="-"/>
    <s v="-"/>
    <s v="a"/>
    <n v="0"/>
    <s v="."/>
    <n v="0"/>
    <s v="-"/>
    <s v="-"/>
    <s v="-"/>
    <s v="."/>
    <n v="0"/>
    <s v="."/>
    <x v="1"/>
  </r>
  <r>
    <x v="27"/>
    <s v="Services"/>
    <x v="3"/>
    <m/>
    <x v="1"/>
    <s v="-"/>
    <n v="2.0801684075483506"/>
    <n v="2.0801684075483506"/>
    <s v="."/>
    <m/>
    <n v="2.0801684075483506"/>
    <n v="1.2328584203651465"/>
    <n v="0.84730998718320416"/>
    <n v="0.53298841139666464"/>
    <s v="."/>
    <n v="0.22207597531498116"/>
    <s v="."/>
    <n v="0.47779403365350082"/>
    <s v="-"/>
    <s v="-"/>
    <s v="-"/>
    <s v="-"/>
    <s v="a"/>
    <n v="9.5432443198071384E-2"/>
    <s v="."/>
    <n v="0.75187754398513273"/>
    <s v="-"/>
    <s v="-"/>
    <s v="-"/>
    <s v="."/>
    <n v="0"/>
    <s v="."/>
    <x v="1"/>
  </r>
  <r>
    <x v="27"/>
    <s v="Services"/>
    <x v="3"/>
    <m/>
    <x v="2"/>
    <s v="-"/>
    <n v="0"/>
    <n v="0"/>
    <s v="."/>
    <m/>
    <n v="0"/>
    <n v="0"/>
    <n v="0"/>
    <n v="0"/>
    <s v="."/>
    <n v="0"/>
    <s v="."/>
    <n v="0"/>
    <s v="-"/>
    <s v="-"/>
    <s v="-"/>
    <s v="-"/>
    <s v="a"/>
    <n v="0"/>
    <s v="."/>
    <n v="0"/>
    <s v="-"/>
    <s v="-"/>
    <s v="-"/>
    <s v="."/>
    <n v="0"/>
    <s v="."/>
    <x v="1"/>
  </r>
  <r>
    <x v="27"/>
    <s v="Services"/>
    <x v="3"/>
    <m/>
    <x v="3"/>
    <s v="-"/>
    <n v="0.2533916849961978"/>
    <n v="0.2533916849961978"/>
    <s v="."/>
    <m/>
    <n v="0.2533916849961978"/>
    <n v="0.2533916849961978"/>
    <n v="0"/>
    <n v="0.17941272005039768"/>
    <s v="."/>
    <n v="7.3978964945800099E-2"/>
    <s v="."/>
    <n v="0"/>
    <s v="-"/>
    <s v="-"/>
    <s v="-"/>
    <s v="-"/>
    <s v="a"/>
    <n v="0"/>
    <s v="."/>
    <n v="0"/>
    <s v="-"/>
    <s v="-"/>
    <s v="-"/>
    <s v="."/>
    <n v="0"/>
    <s v="."/>
    <x v="1"/>
  </r>
  <r>
    <x v="27"/>
    <s v="Services"/>
    <x v="3"/>
    <m/>
    <x v="4"/>
    <s v="-"/>
    <n v="8.1002100804238419E-2"/>
    <n v="8.1002100804238419E-2"/>
    <s v="."/>
    <m/>
    <n v="8.1002100804238419E-2"/>
    <n v="8.1002100804238419E-2"/>
    <n v="0"/>
    <n v="5.5451560459304154E-2"/>
    <s v="."/>
    <n v="2.5550540344934272E-2"/>
    <s v="."/>
    <n v="0"/>
    <s v="-"/>
    <s v="-"/>
    <s v="-"/>
    <s v="-"/>
    <s v="a"/>
    <n v="0"/>
    <s v="."/>
    <n v="0"/>
    <s v="-"/>
    <s v="-"/>
    <s v="-"/>
    <s v="."/>
    <n v="0"/>
    <s v="."/>
    <x v="1"/>
  </r>
  <r>
    <x v="27"/>
    <s v="Services"/>
    <x v="3"/>
    <m/>
    <x v="5"/>
    <s v="-"/>
    <n v="0"/>
    <n v="0"/>
    <s v="."/>
    <m/>
    <n v="0"/>
    <n v="0"/>
    <n v="0"/>
    <n v="0"/>
    <s v="."/>
    <n v="0"/>
    <s v="."/>
    <n v="0"/>
    <s v="-"/>
    <s v="-"/>
    <s v="-"/>
    <s v="-"/>
    <s v="a"/>
    <n v="0"/>
    <s v="."/>
    <n v="0"/>
    <s v="-"/>
    <s v="-"/>
    <s v="-"/>
    <s v="."/>
    <n v="0"/>
    <s v="."/>
    <x v="1"/>
  </r>
  <r>
    <x v="27"/>
    <s v="Services"/>
    <x v="3"/>
    <m/>
    <x v="6"/>
    <s v="-"/>
    <n v="1.629225928639543"/>
    <n v="1.629225928639543"/>
    <s v="."/>
    <m/>
    <n v="1.629225928639543"/>
    <n v="0.78191594145633891"/>
    <n v="0.84730998718320416"/>
    <n v="0.21417372272207646"/>
    <s v="."/>
    <n v="8.9948185080761633E-2"/>
    <s v="."/>
    <n v="0.47779403365350082"/>
    <s v="-"/>
    <s v="-"/>
    <s v="-"/>
    <s v="-"/>
    <s v="a"/>
    <n v="9.5432443198071384E-2"/>
    <s v="."/>
    <n v="0.75187754398513273"/>
    <s v="-"/>
    <s v="-"/>
    <s v="-"/>
    <s v="."/>
    <n v="0"/>
    <s v="."/>
    <x v="1"/>
  </r>
  <r>
    <x v="27"/>
    <s v="Services"/>
    <x v="3"/>
    <m/>
    <x v="7"/>
    <s v="-"/>
    <n v="0"/>
    <n v="0"/>
    <s v="."/>
    <m/>
    <n v="0"/>
    <n v="0"/>
    <n v="0"/>
    <n v="0"/>
    <s v="."/>
    <n v="0"/>
    <s v="."/>
    <n v="0"/>
    <s v="-"/>
    <s v="-"/>
    <s v="-"/>
    <s v="-"/>
    <s v="a"/>
    <n v="0"/>
    <s v="."/>
    <n v="0"/>
    <s v="-"/>
    <s v="-"/>
    <s v="-"/>
    <s v="."/>
    <n v="0"/>
    <s v="."/>
    <x v="1"/>
  </r>
  <r>
    <x v="27"/>
    <s v="Services"/>
    <x v="3"/>
    <m/>
    <x v="8"/>
    <s v="-"/>
    <n v="0"/>
    <n v="0"/>
    <s v="."/>
    <m/>
    <n v="0"/>
    <n v="0"/>
    <n v="0"/>
    <n v="0"/>
    <s v="."/>
    <n v="0"/>
    <s v="."/>
    <n v="0"/>
    <s v="-"/>
    <s v="-"/>
    <s v="-"/>
    <s v="-"/>
    <s v="a"/>
    <n v="0"/>
    <s v="."/>
    <n v="0"/>
    <s v="-"/>
    <s v="-"/>
    <s v="-"/>
    <s v="."/>
    <n v="0"/>
    <s v="."/>
    <x v="1"/>
  </r>
  <r>
    <x v="27"/>
    <s v="Services"/>
    <x v="3"/>
    <m/>
    <x v="9"/>
    <s v="-"/>
    <n v="0"/>
    <n v="0"/>
    <s v="."/>
    <m/>
    <n v="0"/>
    <n v="0"/>
    <n v="0"/>
    <n v="0"/>
    <s v="."/>
    <n v="0"/>
    <s v="."/>
    <n v="0"/>
    <s v="-"/>
    <s v="-"/>
    <s v="-"/>
    <s v="-"/>
    <s v="a"/>
    <n v="0"/>
    <s v="."/>
    <n v="0"/>
    <s v="-"/>
    <s v="-"/>
    <s v="-"/>
    <s v="."/>
    <n v="0"/>
    <s v="."/>
    <x v="1"/>
  </r>
  <r>
    <x v="27"/>
    <s v="Services"/>
    <x v="3"/>
    <m/>
    <x v="10"/>
    <s v="-"/>
    <n v="3.3455446205586402E-2"/>
    <n v="3.3455446205586402E-2"/>
    <s v="."/>
    <m/>
    <n v="3.3455446205586402E-2"/>
    <n v="3.3455446205586402E-2"/>
    <n v="0"/>
    <n v="2.5189492490058793E-2"/>
    <s v="."/>
    <n v="8.2659537155276089E-3"/>
    <s v="."/>
    <n v="0"/>
    <s v="-"/>
    <s v="-"/>
    <s v="-"/>
    <s v="-"/>
    <s v="a"/>
    <n v="0"/>
    <s v="."/>
    <n v="0"/>
    <s v="-"/>
    <s v="-"/>
    <s v="-"/>
    <s v="."/>
    <n v="0"/>
    <s v="."/>
    <x v="1"/>
  </r>
  <r>
    <x v="27"/>
    <s v="Services"/>
    <x v="3"/>
    <m/>
    <x v="11"/>
    <s v="-"/>
    <n v="0"/>
    <n v="0"/>
    <s v="."/>
    <m/>
    <n v="0"/>
    <n v="0"/>
    <n v="0"/>
    <n v="0"/>
    <s v="."/>
    <n v="0"/>
    <s v="."/>
    <n v="0"/>
    <s v="-"/>
    <s v="-"/>
    <s v="-"/>
    <s v="-"/>
    <s v="a"/>
    <n v="0"/>
    <s v="."/>
    <n v="0"/>
    <s v="-"/>
    <s v="-"/>
    <s v="-"/>
    <s v="."/>
    <n v="0"/>
    <s v="."/>
    <x v="1"/>
  </r>
  <r>
    <x v="27"/>
    <s v="Services"/>
    <x v="3"/>
    <m/>
    <x v="12"/>
    <s v="-"/>
    <n v="0"/>
    <n v="0"/>
    <s v="."/>
    <m/>
    <n v="0"/>
    <n v="0"/>
    <n v="0"/>
    <n v="0"/>
    <s v="."/>
    <n v="0"/>
    <s v="."/>
    <n v="0"/>
    <s v="-"/>
    <s v="-"/>
    <s v="-"/>
    <s v="-"/>
    <s v="a"/>
    <n v="0"/>
    <s v="."/>
    <n v="0"/>
    <s v="-"/>
    <s v="-"/>
    <s v="-"/>
    <s v="."/>
    <n v="0"/>
    <s v="."/>
    <x v="1"/>
  </r>
  <r>
    <x v="27"/>
    <s v="Services"/>
    <x v="3"/>
    <m/>
    <x v="13"/>
    <s v="-"/>
    <n v="8.3093246902785051E-2"/>
    <n v="8.3093246902785051E-2"/>
    <s v="."/>
    <m/>
    <n v="8.3093246902785051E-2"/>
    <n v="8.3093246902785051E-2"/>
    <n v="0"/>
    <n v="5.876091567482751E-2"/>
    <s v="."/>
    <n v="2.4332331227957544E-2"/>
    <s v="."/>
    <n v="0"/>
    <s v="-"/>
    <s v="-"/>
    <s v="-"/>
    <s v="-"/>
    <s v="a"/>
    <n v="0"/>
    <s v="."/>
    <n v="0"/>
    <s v="-"/>
    <s v="-"/>
    <s v="-"/>
    <s v="."/>
    <n v="0"/>
    <s v="."/>
    <x v="1"/>
  </r>
  <r>
    <x v="27"/>
    <s v="Services"/>
    <x v="3"/>
    <m/>
    <x v="14"/>
    <s v="-"/>
    <n v="0"/>
    <n v="0"/>
    <s v="."/>
    <m/>
    <n v="0"/>
    <n v="0"/>
    <n v="0"/>
    <n v="0"/>
    <s v="."/>
    <n v="0"/>
    <s v="."/>
    <n v="0"/>
    <s v="-"/>
    <s v="-"/>
    <s v="-"/>
    <s v="-"/>
    <s v="a"/>
    <n v="0"/>
    <s v="."/>
    <n v="0"/>
    <s v="-"/>
    <s v="-"/>
    <s v="-"/>
    <s v="."/>
    <n v="0"/>
    <s v="."/>
    <x v="1"/>
  </r>
  <r>
    <x v="27"/>
    <s v="Services"/>
    <x v="4"/>
    <m/>
    <x v="1"/>
    <s v="-"/>
    <n v="1.4320551963452328"/>
    <n v="1.4320551963452328"/>
    <s v="."/>
    <m/>
    <n v="1.4320551963452328"/>
    <n v="1.2502040769842688"/>
    <n v="0.18185111936096396"/>
    <n v="1.1449965347305218"/>
    <s v="."/>
    <n v="0.10520754225374701"/>
    <s v="."/>
    <n v="0"/>
    <s v="-"/>
    <s v="-"/>
    <s v="-"/>
    <s v="-"/>
    <s v="a"/>
    <n v="3.0927123408456447E-2"/>
    <s v="."/>
    <n v="0.15092399595250752"/>
    <s v="-"/>
    <s v="-"/>
    <s v="-"/>
    <s v="."/>
    <n v="0"/>
    <s v="."/>
    <x v="1"/>
  </r>
  <r>
    <x v="27"/>
    <s v="Services"/>
    <x v="4"/>
    <m/>
    <x v="2"/>
    <s v="-"/>
    <n v="0"/>
    <n v="0"/>
    <s v="."/>
    <m/>
    <n v="0"/>
    <n v="0"/>
    <n v="0"/>
    <n v="0"/>
    <s v="."/>
    <n v="0"/>
    <s v="."/>
    <n v="0"/>
    <s v="-"/>
    <s v="-"/>
    <s v="-"/>
    <s v="-"/>
    <s v="a"/>
    <n v="0"/>
    <s v="."/>
    <n v="0"/>
    <s v="-"/>
    <s v="-"/>
    <s v="-"/>
    <s v="."/>
    <n v="0"/>
    <s v="."/>
    <x v="1"/>
  </r>
  <r>
    <x v="27"/>
    <s v="Services"/>
    <x v="4"/>
    <m/>
    <x v="3"/>
    <s v="-"/>
    <n v="0.43010305128464421"/>
    <n v="0.43010305128464421"/>
    <s v="."/>
    <m/>
    <n v="0.43010305128464421"/>
    <n v="0.43010305128464421"/>
    <n v="0"/>
    <n v="0.39401263952727356"/>
    <s v="."/>
    <n v="3.6090411757370648E-2"/>
    <s v="."/>
    <n v="0"/>
    <s v="-"/>
    <s v="-"/>
    <s v="-"/>
    <s v="-"/>
    <s v="a"/>
    <n v="0"/>
    <s v="."/>
    <n v="0"/>
    <s v="-"/>
    <s v="-"/>
    <s v="-"/>
    <s v="."/>
    <n v="0"/>
    <s v="."/>
    <x v="1"/>
  </r>
  <r>
    <x v="27"/>
    <s v="Services"/>
    <x v="4"/>
    <m/>
    <x v="4"/>
    <s v="-"/>
    <n v="0.15149196847597543"/>
    <n v="0.15149196847597543"/>
    <s v="."/>
    <m/>
    <n v="0.15149196847597543"/>
    <n v="0.15149196847597543"/>
    <n v="0"/>
    <n v="0.13861508743395112"/>
    <s v="."/>
    <n v="1.287688104202432E-2"/>
    <s v="."/>
    <n v="0"/>
    <s v="-"/>
    <s v="-"/>
    <s v="-"/>
    <s v="-"/>
    <s v="a"/>
    <n v="0"/>
    <s v="."/>
    <n v="0"/>
    <s v="-"/>
    <s v="-"/>
    <s v="-"/>
    <s v="."/>
    <n v="0"/>
    <s v="."/>
    <x v="1"/>
  </r>
  <r>
    <x v="27"/>
    <s v="Services"/>
    <x v="4"/>
    <m/>
    <x v="5"/>
    <s v="-"/>
    <n v="0"/>
    <n v="0"/>
    <s v="."/>
    <m/>
    <n v="0"/>
    <n v="0"/>
    <n v="0"/>
    <n v="0"/>
    <s v="."/>
    <n v="0"/>
    <s v="."/>
    <n v="0"/>
    <s v="-"/>
    <s v="-"/>
    <s v="-"/>
    <s v="-"/>
    <s v="a"/>
    <n v="0"/>
    <s v="."/>
    <n v="0"/>
    <s v="-"/>
    <s v="-"/>
    <s v="-"/>
    <s v="."/>
    <n v="0"/>
    <s v="."/>
    <x v="1"/>
  </r>
  <r>
    <x v="27"/>
    <s v="Services"/>
    <x v="4"/>
    <m/>
    <x v="6"/>
    <s v="-"/>
    <n v="0.66632389366580747"/>
    <n v="0.66632389366580747"/>
    <s v="."/>
    <m/>
    <n v="0.66632389366580747"/>
    <n v="0.48447277430484353"/>
    <n v="0.18185111936096396"/>
    <n v="0.44389692741361503"/>
    <s v="."/>
    <n v="4.0575846891228506E-2"/>
    <s v="."/>
    <n v="0"/>
    <s v="-"/>
    <s v="-"/>
    <s v="-"/>
    <s v="-"/>
    <s v="a"/>
    <n v="3.0927123408456447E-2"/>
    <s v="."/>
    <n v="0.15092399595250752"/>
    <s v="-"/>
    <s v="-"/>
    <s v="-"/>
    <s v="."/>
    <n v="0"/>
    <s v="."/>
    <x v="1"/>
  </r>
  <r>
    <x v="27"/>
    <s v="Services"/>
    <x v="4"/>
    <m/>
    <x v="7"/>
    <s v="-"/>
    <n v="0"/>
    <n v="0"/>
    <s v="."/>
    <m/>
    <n v="0"/>
    <n v="0"/>
    <n v="0"/>
    <n v="0"/>
    <s v="."/>
    <n v="0"/>
    <s v="."/>
    <n v="0"/>
    <s v="-"/>
    <s v="-"/>
    <s v="-"/>
    <s v="-"/>
    <s v="a"/>
    <n v="0"/>
    <s v="."/>
    <n v="0"/>
    <s v="-"/>
    <s v="-"/>
    <s v="-"/>
    <s v="."/>
    <n v="0"/>
    <s v="."/>
    <x v="1"/>
  </r>
  <r>
    <x v="27"/>
    <s v="Services"/>
    <x v="4"/>
    <m/>
    <x v="8"/>
    <s v="-"/>
    <n v="0"/>
    <n v="0"/>
    <s v="."/>
    <m/>
    <n v="0"/>
    <n v="0"/>
    <n v="0"/>
    <n v="0"/>
    <s v="."/>
    <n v="0"/>
    <s v="."/>
    <n v="0"/>
    <s v="-"/>
    <s v="-"/>
    <s v="-"/>
    <s v="-"/>
    <s v="a"/>
    <n v="0"/>
    <s v="."/>
    <n v="0"/>
    <s v="-"/>
    <s v="-"/>
    <s v="-"/>
    <s v="."/>
    <n v="0"/>
    <s v="."/>
    <x v="1"/>
  </r>
  <r>
    <x v="27"/>
    <s v="Services"/>
    <x v="4"/>
    <m/>
    <x v="9"/>
    <s v="-"/>
    <n v="0"/>
    <n v="0"/>
    <s v="."/>
    <m/>
    <n v="0"/>
    <n v="0"/>
    <n v="0"/>
    <n v="0"/>
    <s v="."/>
    <n v="0"/>
    <s v="."/>
    <n v="0"/>
    <s v="-"/>
    <s v="-"/>
    <s v="-"/>
    <s v="-"/>
    <s v="a"/>
    <n v="0"/>
    <s v="."/>
    <n v="0"/>
    <s v="-"/>
    <s v="-"/>
    <s v="-"/>
    <s v="."/>
    <n v="0"/>
    <s v="."/>
    <x v="1"/>
  </r>
  <r>
    <x v="27"/>
    <s v="Services"/>
    <x v="4"/>
    <m/>
    <x v="10"/>
    <s v="-"/>
    <n v="5.5123830454050504E-2"/>
    <n v="5.5123830454050504E-2"/>
    <s v="."/>
    <m/>
    <n v="5.5123830454050504E-2"/>
    <n v="5.5123830454050504E-2"/>
    <n v="0"/>
    <n v="5.0355164867393033E-2"/>
    <s v="."/>
    <n v="4.7686655866574718E-3"/>
    <s v="."/>
    <n v="0"/>
    <s v="-"/>
    <s v="-"/>
    <s v="-"/>
    <s v="-"/>
    <s v="a"/>
    <n v="0"/>
    <s v="."/>
    <n v="0"/>
    <s v="-"/>
    <s v="-"/>
    <s v="-"/>
    <s v="."/>
    <n v="0"/>
    <s v="."/>
    <x v="1"/>
  </r>
  <r>
    <x v="27"/>
    <s v="Services"/>
    <x v="4"/>
    <m/>
    <x v="11"/>
    <s v="-"/>
    <n v="0"/>
    <n v="0"/>
    <s v="."/>
    <m/>
    <n v="0"/>
    <n v="0"/>
    <n v="0"/>
    <n v="0"/>
    <s v="."/>
    <n v="0"/>
    <s v="."/>
    <n v="0"/>
    <s v="-"/>
    <s v="-"/>
    <s v="-"/>
    <s v="-"/>
    <s v="a"/>
    <n v="0"/>
    <s v="."/>
    <n v="0"/>
    <s v="-"/>
    <s v="-"/>
    <s v="-"/>
    <s v="."/>
    <n v="0"/>
    <s v="."/>
    <x v="1"/>
  </r>
  <r>
    <x v="27"/>
    <s v="Services"/>
    <x v="4"/>
    <m/>
    <x v="12"/>
    <s v="-"/>
    <n v="0"/>
    <n v="0"/>
    <s v="."/>
    <m/>
    <n v="0"/>
    <n v="0"/>
    <n v="0"/>
    <n v="0"/>
    <s v="."/>
    <n v="0"/>
    <s v="."/>
    <n v="0"/>
    <s v="-"/>
    <s v="-"/>
    <s v="-"/>
    <s v="-"/>
    <s v="a"/>
    <n v="0"/>
    <s v="."/>
    <n v="0"/>
    <s v="-"/>
    <s v="-"/>
    <s v="-"/>
    <s v="."/>
    <n v="0"/>
    <s v="."/>
    <x v="1"/>
  </r>
  <r>
    <x v="27"/>
    <s v="Services"/>
    <x v="4"/>
    <m/>
    <x v="13"/>
    <s v="-"/>
    <n v="0.12901245246475501"/>
    <n v="0.12901245246475501"/>
    <s v="."/>
    <m/>
    <n v="0.12901245246475501"/>
    <n v="0.12901245246475501"/>
    <n v="0"/>
    <n v="0.11811671548828896"/>
    <s v="."/>
    <n v="1.089573697646606E-2"/>
    <s v="."/>
    <n v="0"/>
    <s v="-"/>
    <s v="-"/>
    <s v="-"/>
    <s v="-"/>
    <s v="a"/>
    <n v="0"/>
    <s v="."/>
    <n v="0"/>
    <s v="-"/>
    <s v="-"/>
    <s v="-"/>
    <s v="."/>
    <n v="0"/>
    <s v="."/>
    <x v="1"/>
  </r>
  <r>
    <x v="27"/>
    <s v="Services"/>
    <x v="4"/>
    <m/>
    <x v="14"/>
    <s v="-"/>
    <n v="0"/>
    <n v="0"/>
    <s v="."/>
    <m/>
    <n v="0"/>
    <n v="0"/>
    <n v="0"/>
    <n v="0"/>
    <s v="."/>
    <n v="0"/>
    <s v="."/>
    <n v="0"/>
    <s v="-"/>
    <s v="-"/>
    <s v="-"/>
    <s v="-"/>
    <s v="a"/>
    <n v="0"/>
    <s v="."/>
    <n v="0"/>
    <s v="-"/>
    <s v="-"/>
    <s v="-"/>
    <s v="."/>
    <n v="0"/>
    <s v="."/>
    <x v="1"/>
  </r>
  <r>
    <x v="27"/>
    <s v="Services"/>
    <x v="5"/>
    <m/>
    <x v="1"/>
    <s v="-"/>
    <n v="0.26851338595810709"/>
    <n v="0.26851338595810709"/>
    <s v="."/>
    <m/>
    <n v="0.26851338595810709"/>
    <n v="0.1811034761456797"/>
    <n v="8.7409909812427383E-2"/>
    <n v="0.16878490903311286"/>
    <s v="."/>
    <n v="1.2318567112566844E-2"/>
    <s v="."/>
    <n v="0"/>
    <s v="-"/>
    <s v="-"/>
    <s v="-"/>
    <s v="-"/>
    <s v="a"/>
    <n v="3.4784710578724246E-2"/>
    <s v="."/>
    <n v="5.2625199233703131E-2"/>
    <s v="-"/>
    <s v="-"/>
    <s v="-"/>
    <s v="."/>
    <n v="0"/>
    <s v="."/>
    <x v="1"/>
  </r>
  <r>
    <x v="27"/>
    <s v="Services"/>
    <x v="5"/>
    <m/>
    <x v="2"/>
    <s v="-"/>
    <n v="0"/>
    <n v="0"/>
    <s v="."/>
    <m/>
    <n v="0"/>
    <n v="0"/>
    <n v="0"/>
    <n v="0"/>
    <s v="."/>
    <n v="0"/>
    <s v="."/>
    <n v="0"/>
    <s v="-"/>
    <s v="-"/>
    <s v="-"/>
    <s v="-"/>
    <s v="a"/>
    <n v="0"/>
    <s v="."/>
    <n v="0"/>
    <s v="-"/>
    <s v="-"/>
    <s v="-"/>
    <s v="."/>
    <n v="0"/>
    <s v="."/>
    <x v="1"/>
  </r>
  <r>
    <x v="27"/>
    <s v="Services"/>
    <x v="5"/>
    <m/>
    <x v="3"/>
    <s v="-"/>
    <n v="5.8622354144242293E-2"/>
    <n v="5.8622354144242293E-2"/>
    <s v="."/>
    <m/>
    <n v="5.8622354144242293E-2"/>
    <n v="5.8622354144242293E-2"/>
    <n v="0"/>
    <n v="5.4700666389212907E-2"/>
    <s v="."/>
    <n v="3.9216877550293863E-3"/>
    <s v="."/>
    <n v="0"/>
    <s v="-"/>
    <s v="-"/>
    <s v="-"/>
    <s v="-"/>
    <s v="a"/>
    <n v="0"/>
    <s v="."/>
    <n v="0"/>
    <s v="-"/>
    <s v="-"/>
    <s v="-"/>
    <s v="."/>
    <n v="0"/>
    <s v="."/>
    <x v="1"/>
  </r>
  <r>
    <x v="27"/>
    <s v="Services"/>
    <x v="5"/>
    <m/>
    <x v="4"/>
    <s v="-"/>
    <n v="2.2532718456396345E-2"/>
    <n v="2.2532718456396345E-2"/>
    <s v="."/>
    <m/>
    <n v="2.2532718456396345E-2"/>
    <n v="2.2532718456396345E-2"/>
    <n v="0"/>
    <n v="2.0928592052655334E-2"/>
    <s v="."/>
    <n v="1.6041264037410113E-3"/>
    <s v="."/>
    <n v="0"/>
    <s v="-"/>
    <s v="-"/>
    <s v="-"/>
    <s v="-"/>
    <s v="a"/>
    <n v="0"/>
    <s v="."/>
    <n v="0"/>
    <s v="-"/>
    <s v="-"/>
    <s v="-"/>
    <s v="."/>
    <n v="0"/>
    <s v="."/>
    <x v="1"/>
  </r>
  <r>
    <x v="27"/>
    <s v="Services"/>
    <x v="5"/>
    <m/>
    <x v="5"/>
    <s v="-"/>
    <n v="0"/>
    <n v="0"/>
    <s v="."/>
    <m/>
    <n v="0"/>
    <n v="0"/>
    <n v="0"/>
    <n v="0"/>
    <s v="."/>
    <n v="0"/>
    <s v="."/>
    <n v="0"/>
    <s v="-"/>
    <s v="-"/>
    <s v="-"/>
    <s v="-"/>
    <s v="a"/>
    <n v="0"/>
    <s v="."/>
    <n v="0"/>
    <s v="-"/>
    <s v="-"/>
    <s v="-"/>
    <s v="."/>
    <n v="0"/>
    <s v="."/>
    <x v="1"/>
  </r>
  <r>
    <x v="27"/>
    <s v="Services"/>
    <x v="5"/>
    <m/>
    <x v="6"/>
    <s v="-"/>
    <n v="0.15658413845056574"/>
    <n v="0.15658413845056574"/>
    <s v="."/>
    <m/>
    <n v="0.15658413845056574"/>
    <n v="6.9174228638138352E-2"/>
    <n v="8.7409909812427383E-2"/>
    <n v="6.4506498650608285E-2"/>
    <s v="."/>
    <n v="4.667729987530074E-3"/>
    <s v="."/>
    <n v="0"/>
    <s v="-"/>
    <s v="-"/>
    <s v="-"/>
    <s v="-"/>
    <s v="a"/>
    <n v="3.4784710578724246E-2"/>
    <s v="."/>
    <n v="5.2625199233703131E-2"/>
    <s v="-"/>
    <s v="-"/>
    <s v="-"/>
    <s v="."/>
    <n v="0"/>
    <s v="."/>
    <x v="1"/>
  </r>
  <r>
    <x v="27"/>
    <s v="Services"/>
    <x v="5"/>
    <m/>
    <x v="7"/>
    <s v="-"/>
    <n v="0"/>
    <n v="0"/>
    <s v="."/>
    <m/>
    <n v="0"/>
    <n v="0"/>
    <n v="0"/>
    <n v="0"/>
    <s v="."/>
    <n v="0"/>
    <s v="."/>
    <n v="0"/>
    <s v="-"/>
    <s v="-"/>
    <s v="-"/>
    <s v="-"/>
    <s v="a"/>
    <n v="0"/>
    <s v="."/>
    <n v="0"/>
    <s v="-"/>
    <s v="-"/>
    <s v="-"/>
    <s v="."/>
    <n v="0"/>
    <s v="."/>
    <x v="1"/>
  </r>
  <r>
    <x v="27"/>
    <s v="Services"/>
    <x v="5"/>
    <m/>
    <x v="8"/>
    <s v="-"/>
    <n v="0"/>
    <n v="0"/>
    <s v="."/>
    <m/>
    <n v="0"/>
    <n v="0"/>
    <n v="0"/>
    <n v="0"/>
    <s v="."/>
    <n v="0"/>
    <s v="."/>
    <n v="0"/>
    <s v="-"/>
    <s v="-"/>
    <s v="-"/>
    <s v="-"/>
    <s v="a"/>
    <n v="0"/>
    <s v="."/>
    <n v="0"/>
    <s v="-"/>
    <s v="-"/>
    <s v="-"/>
    <s v="."/>
    <n v="0"/>
    <s v="."/>
    <x v="1"/>
  </r>
  <r>
    <x v="27"/>
    <s v="Services"/>
    <x v="5"/>
    <m/>
    <x v="9"/>
    <s v="-"/>
    <n v="0"/>
    <n v="0"/>
    <s v="."/>
    <m/>
    <n v="0"/>
    <n v="0"/>
    <n v="0"/>
    <n v="0"/>
    <s v="."/>
    <n v="0"/>
    <s v="."/>
    <n v="0"/>
    <s v="-"/>
    <s v="-"/>
    <s v="-"/>
    <s v="-"/>
    <s v="a"/>
    <n v="0"/>
    <s v="."/>
    <n v="0"/>
    <s v="-"/>
    <s v="-"/>
    <s v="-"/>
    <s v="."/>
    <n v="0"/>
    <s v="."/>
    <x v="1"/>
  </r>
  <r>
    <x v="27"/>
    <s v="Services"/>
    <x v="5"/>
    <m/>
    <x v="10"/>
    <s v="-"/>
    <n v="8.6448392620313633E-3"/>
    <n v="8.6448392620313633E-3"/>
    <s v="."/>
    <m/>
    <n v="8.6448392620313633E-3"/>
    <n v="8.6448392620313633E-3"/>
    <n v="0"/>
    <n v="8.0173728381056908E-3"/>
    <s v="."/>
    <n v="6.2746642392567204E-4"/>
    <s v="."/>
    <n v="0"/>
    <s v="-"/>
    <s v="-"/>
    <s v="-"/>
    <s v="-"/>
    <s v="a"/>
    <n v="0"/>
    <s v="."/>
    <n v="0"/>
    <s v="-"/>
    <s v="-"/>
    <s v="-"/>
    <s v="."/>
    <n v="0"/>
    <s v="."/>
    <x v="1"/>
  </r>
  <r>
    <x v="27"/>
    <s v="Services"/>
    <x v="5"/>
    <m/>
    <x v="11"/>
    <s v="-"/>
    <n v="0"/>
    <n v="0"/>
    <s v="."/>
    <m/>
    <n v="0"/>
    <n v="0"/>
    <n v="0"/>
    <n v="0"/>
    <s v="."/>
    <n v="0"/>
    <s v="."/>
    <n v="0"/>
    <s v="-"/>
    <s v="-"/>
    <s v="-"/>
    <s v="-"/>
    <s v="a"/>
    <n v="0"/>
    <s v="."/>
    <n v="0"/>
    <s v="-"/>
    <s v="-"/>
    <s v="-"/>
    <s v="."/>
    <n v="0"/>
    <s v="."/>
    <x v="1"/>
  </r>
  <r>
    <x v="27"/>
    <s v="Services"/>
    <x v="5"/>
    <m/>
    <x v="12"/>
    <s v="-"/>
    <n v="0"/>
    <n v="0"/>
    <s v="."/>
    <m/>
    <n v="0"/>
    <n v="0"/>
    <n v="0"/>
    <n v="0"/>
    <s v="."/>
    <n v="0"/>
    <s v="."/>
    <n v="0"/>
    <s v="-"/>
    <s v="-"/>
    <s v="-"/>
    <s v="-"/>
    <s v="a"/>
    <n v="0"/>
    <s v="."/>
    <n v="0"/>
    <s v="-"/>
    <s v="-"/>
    <s v="-"/>
    <s v="."/>
    <n v="0"/>
    <s v="."/>
    <x v="1"/>
  </r>
  <r>
    <x v="27"/>
    <s v="Services"/>
    <x v="5"/>
    <m/>
    <x v="13"/>
    <s v="-"/>
    <n v="2.2129335644871333E-2"/>
    <n v="2.2129335644871333E-2"/>
    <s v="."/>
    <m/>
    <n v="2.2129335644871333E-2"/>
    <n v="2.2129335644871333E-2"/>
    <n v="0"/>
    <n v="2.0631779102530633E-2"/>
    <s v="."/>
    <n v="1.4975565423406998E-3"/>
    <s v="."/>
    <n v="0"/>
    <s v="-"/>
    <s v="-"/>
    <s v="-"/>
    <s v="-"/>
    <s v="a"/>
    <n v="0"/>
    <s v="."/>
    <n v="0"/>
    <s v="-"/>
    <s v="-"/>
    <s v="-"/>
    <s v="."/>
    <n v="0"/>
    <s v="."/>
    <x v="1"/>
  </r>
  <r>
    <x v="27"/>
    <s v="Services"/>
    <x v="5"/>
    <m/>
    <x v="14"/>
    <s v="-"/>
    <n v="0"/>
    <n v="0"/>
    <s v="."/>
    <m/>
    <n v="0"/>
    <n v="0"/>
    <n v="0"/>
    <n v="0"/>
    <s v="."/>
    <n v="0"/>
    <s v="."/>
    <n v="0"/>
    <s v="-"/>
    <s v="-"/>
    <s v="-"/>
    <s v="-"/>
    <s v="a"/>
    <n v="0"/>
    <s v="."/>
    <n v="0"/>
    <s v="-"/>
    <s v="-"/>
    <s v="-"/>
    <s v="."/>
    <n v="0"/>
    <s v="."/>
    <x v="1"/>
  </r>
  <r>
    <x v="27"/>
    <s v="Services"/>
    <x v="6"/>
    <m/>
    <x v="1"/>
    <s v="-"/>
    <n v="3.1179200629069803"/>
    <n v="3.1179200629069803"/>
    <s v="."/>
    <m/>
    <n v="3.1179200629069803"/>
    <n v="2.9747020888308562"/>
    <n v="0.14321797407612416"/>
    <n v="1.6879412796987745"/>
    <s v="."/>
    <n v="0.37765897438574503"/>
    <s v="."/>
    <n v="0.90910183474633677"/>
    <s v="-"/>
    <s v="-"/>
    <s v="-"/>
    <s v="-"/>
    <s v="a"/>
    <n v="8.8023201565136933E-3"/>
    <s v="."/>
    <n v="0.13441565391961047"/>
    <s v="-"/>
    <s v="-"/>
    <s v="-"/>
    <s v="."/>
    <n v="0"/>
    <s v="."/>
    <x v="1"/>
  </r>
  <r>
    <x v="27"/>
    <s v="Services"/>
    <x v="6"/>
    <m/>
    <x v="2"/>
    <s v="-"/>
    <n v="0"/>
    <n v="0"/>
    <s v="."/>
    <m/>
    <n v="0"/>
    <n v="0"/>
    <n v="0"/>
    <n v="0"/>
    <s v="."/>
    <n v="0"/>
    <s v="."/>
    <n v="0"/>
    <s v="-"/>
    <s v="-"/>
    <s v="-"/>
    <s v="-"/>
    <s v="a"/>
    <n v="0"/>
    <s v="."/>
    <n v="0"/>
    <s v="-"/>
    <s v="-"/>
    <s v="-"/>
    <s v="."/>
    <n v="0"/>
    <s v="."/>
    <x v="1"/>
  </r>
  <r>
    <x v="27"/>
    <s v="Services"/>
    <x v="6"/>
    <m/>
    <x v="3"/>
    <s v="-"/>
    <n v="0.69174357275652654"/>
    <n v="0.69174357275652654"/>
    <s v="."/>
    <m/>
    <n v="0.69174357275652654"/>
    <n v="0.69174357275652654"/>
    <n v="0"/>
    <n v="0.56713196578461966"/>
    <s v="."/>
    <n v="0.1246116069719069"/>
    <s v="."/>
    <n v="0"/>
    <s v="-"/>
    <s v="-"/>
    <s v="-"/>
    <s v="-"/>
    <s v="a"/>
    <n v="0"/>
    <s v="."/>
    <n v="0"/>
    <s v="-"/>
    <s v="-"/>
    <s v="-"/>
    <s v="."/>
    <n v="0"/>
    <s v="."/>
    <x v="1"/>
  </r>
  <r>
    <x v="27"/>
    <s v="Services"/>
    <x v="6"/>
    <m/>
    <x v="4"/>
    <s v="-"/>
    <n v="0.2608470172914556"/>
    <n v="0.2608470172914556"/>
    <s v="."/>
    <m/>
    <n v="0.2608470172914556"/>
    <n v="0.2608470172914556"/>
    <n v="0"/>
    <n v="0.21109225723972663"/>
    <s v="."/>
    <n v="4.9754760051728943E-2"/>
    <s v="."/>
    <n v="0"/>
    <s v="-"/>
    <s v="-"/>
    <s v="-"/>
    <s v="-"/>
    <s v="a"/>
    <n v="0"/>
    <s v="."/>
    <n v="0"/>
    <s v="-"/>
    <s v="-"/>
    <s v="-"/>
    <s v="."/>
    <n v="0"/>
    <s v="."/>
    <x v="1"/>
  </r>
  <r>
    <x v="27"/>
    <s v="Services"/>
    <x v="6"/>
    <m/>
    <x v="5"/>
    <s v="-"/>
    <n v="0"/>
    <n v="0"/>
    <s v="."/>
    <m/>
    <n v="0"/>
    <n v="0"/>
    <n v="0"/>
    <n v="0"/>
    <s v="."/>
    <n v="0"/>
    <s v="."/>
    <n v="0"/>
    <s v="-"/>
    <s v="-"/>
    <s v="-"/>
    <s v="-"/>
    <s v="a"/>
    <n v="0"/>
    <s v="."/>
    <n v="0"/>
    <s v="-"/>
    <s v="-"/>
    <s v="-"/>
    <s v="."/>
    <n v="0"/>
    <s v="."/>
    <x v="1"/>
  </r>
  <r>
    <x v="27"/>
    <s v="Services"/>
    <x v="6"/>
    <m/>
    <x v="6"/>
    <s v="-"/>
    <n v="1.8426541860682693"/>
    <n v="1.8426541860682693"/>
    <s v="."/>
    <m/>
    <n v="1.8426541860682693"/>
    <n v="1.6994362119921451"/>
    <n v="0.14321797407612416"/>
    <n v="0.64646674071920585"/>
    <s v="."/>
    <n v="0.14386763652660237"/>
    <s v="."/>
    <n v="0.90910183474633677"/>
    <s v="-"/>
    <s v="-"/>
    <s v="-"/>
    <s v="-"/>
    <s v="a"/>
    <n v="8.8023201565136933E-3"/>
    <s v="."/>
    <n v="0.13441565391961047"/>
    <s v="-"/>
    <s v="-"/>
    <s v="-"/>
    <s v="."/>
    <n v="0"/>
    <s v="."/>
    <x v="1"/>
  </r>
  <r>
    <x v="27"/>
    <s v="Services"/>
    <x v="6"/>
    <m/>
    <x v="7"/>
    <s v="-"/>
    <n v="0"/>
    <n v="0"/>
    <s v="."/>
    <m/>
    <n v="0"/>
    <n v="0"/>
    <n v="0"/>
    <n v="0"/>
    <s v="."/>
    <n v="0"/>
    <s v="."/>
    <n v="0"/>
    <s v="-"/>
    <s v="-"/>
    <s v="-"/>
    <s v="-"/>
    <s v="a"/>
    <n v="0"/>
    <s v="."/>
    <n v="0"/>
    <s v="-"/>
    <s v="-"/>
    <s v="-"/>
    <s v="."/>
    <n v="0"/>
    <s v="."/>
    <x v="1"/>
  </r>
  <r>
    <x v="27"/>
    <s v="Services"/>
    <x v="6"/>
    <m/>
    <x v="8"/>
    <s v="-"/>
    <n v="0"/>
    <n v="0"/>
    <s v="."/>
    <m/>
    <n v="0"/>
    <n v="0"/>
    <n v="0"/>
    <n v="0"/>
    <s v="."/>
    <n v="0"/>
    <s v="."/>
    <n v="0"/>
    <s v="-"/>
    <s v="-"/>
    <s v="-"/>
    <s v="-"/>
    <s v="a"/>
    <n v="0"/>
    <s v="."/>
    <n v="0"/>
    <s v="-"/>
    <s v="-"/>
    <s v="-"/>
    <s v="."/>
    <n v="0"/>
    <s v="."/>
    <x v="1"/>
  </r>
  <r>
    <x v="27"/>
    <s v="Services"/>
    <x v="6"/>
    <m/>
    <x v="9"/>
    <s v="-"/>
    <n v="0"/>
    <n v="0"/>
    <s v="."/>
    <m/>
    <n v="0"/>
    <n v="0"/>
    <n v="0"/>
    <n v="0"/>
    <s v="."/>
    <n v="0"/>
    <s v="."/>
    <n v="0"/>
    <s v="-"/>
    <s v="-"/>
    <s v="-"/>
    <s v="-"/>
    <s v="a"/>
    <n v="0"/>
    <s v="."/>
    <n v="0"/>
    <s v="-"/>
    <s v="-"/>
    <s v="-"/>
    <s v="."/>
    <n v="0"/>
    <s v="."/>
    <x v="1"/>
  </r>
  <r>
    <x v="27"/>
    <s v="Services"/>
    <x v="6"/>
    <m/>
    <x v="10"/>
    <s v="-"/>
    <n v="0.10880010705973966"/>
    <n v="0.10880010705973966"/>
    <s v="."/>
    <m/>
    <n v="0.10880010705973966"/>
    <n v="0.10880010705973966"/>
    <n v="0"/>
    <n v="8.8381381456776084E-2"/>
    <s v="."/>
    <n v="2.0418725602963581E-2"/>
    <s v="."/>
    <n v="0"/>
    <s v="-"/>
    <s v="-"/>
    <s v="-"/>
    <s v="-"/>
    <s v="a"/>
    <n v="0"/>
    <s v="."/>
    <n v="0"/>
    <s v="-"/>
    <s v="-"/>
    <s v="-"/>
    <s v="."/>
    <n v="0"/>
    <s v="."/>
    <x v="1"/>
  </r>
  <r>
    <x v="27"/>
    <s v="Services"/>
    <x v="6"/>
    <m/>
    <x v="11"/>
    <s v="-"/>
    <n v="0"/>
    <n v="0"/>
    <s v="."/>
    <m/>
    <n v="0"/>
    <n v="0"/>
    <n v="0"/>
    <n v="0"/>
    <s v="."/>
    <n v="0"/>
    <s v="."/>
    <n v="0"/>
    <s v="-"/>
    <s v="-"/>
    <s v="-"/>
    <s v="-"/>
    <s v="a"/>
    <n v="0"/>
    <s v="."/>
    <n v="0"/>
    <s v="-"/>
    <s v="-"/>
    <s v="-"/>
    <s v="."/>
    <n v="0"/>
    <s v="."/>
    <x v="1"/>
  </r>
  <r>
    <x v="27"/>
    <s v="Services"/>
    <x v="6"/>
    <m/>
    <x v="12"/>
    <s v="-"/>
    <n v="0"/>
    <n v="0"/>
    <s v="."/>
    <m/>
    <n v="0"/>
    <n v="0"/>
    <n v="0"/>
    <n v="0"/>
    <s v="."/>
    <n v="0"/>
    <s v="."/>
    <n v="0"/>
    <s v="-"/>
    <s v="-"/>
    <s v="-"/>
    <s v="-"/>
    <s v="a"/>
    <n v="0"/>
    <s v="."/>
    <n v="0"/>
    <s v="-"/>
    <s v="-"/>
    <s v="-"/>
    <s v="."/>
    <n v="0"/>
    <s v="."/>
    <x v="1"/>
  </r>
  <r>
    <x v="27"/>
    <s v="Services"/>
    <x v="6"/>
    <m/>
    <x v="13"/>
    <s v="-"/>
    <n v="0.21387517973098968"/>
    <n v="0.21387517973098968"/>
    <s v="."/>
    <m/>
    <n v="0.21387517973098968"/>
    <n v="0.21387517973098968"/>
    <n v="0"/>
    <n v="0.17486893449844645"/>
    <s v="."/>
    <n v="3.9006245232543223E-2"/>
    <s v="."/>
    <n v="0"/>
    <s v="-"/>
    <s v="-"/>
    <s v="-"/>
    <s v="-"/>
    <s v="a"/>
    <n v="0"/>
    <s v="."/>
    <n v="0"/>
    <s v="-"/>
    <s v="-"/>
    <s v="-"/>
    <s v="."/>
    <n v="0"/>
    <s v="."/>
    <x v="1"/>
  </r>
  <r>
    <x v="27"/>
    <s v="Services"/>
    <x v="6"/>
    <m/>
    <x v="14"/>
    <s v="-"/>
    <n v="0"/>
    <n v="0"/>
    <s v="."/>
    <m/>
    <n v="0"/>
    <n v="0"/>
    <n v="0"/>
    <n v="0"/>
    <s v="."/>
    <n v="0"/>
    <s v="."/>
    <n v="0"/>
    <s v="-"/>
    <s v="-"/>
    <s v="-"/>
    <s v="-"/>
    <s v="a"/>
    <n v="0"/>
    <s v="."/>
    <n v="0"/>
    <s v="-"/>
    <s v="-"/>
    <s v="-"/>
    <s v="."/>
    <n v="0"/>
    <s v="."/>
    <x v="1"/>
  </r>
  <r>
    <x v="27"/>
    <s v="Services"/>
    <x v="7"/>
    <m/>
    <x v="1"/>
    <s v="-"/>
    <n v="3.5006282008447123"/>
    <n v="3.5006282008447123"/>
    <s v="."/>
    <m/>
    <n v="3.5006282008447123"/>
    <n v="3.4185151358568717"/>
    <n v="8.2113064987840739E-2"/>
    <n v="2.6027956668849188"/>
    <s v="."/>
    <n v="0.25114799859425596"/>
    <s v="."/>
    <n v="0.56457147037769673"/>
    <s v="-"/>
    <s v="-"/>
    <s v="-"/>
    <s v="-"/>
    <s v="a"/>
    <n v="3.0591338538710398E-2"/>
    <s v="."/>
    <n v="5.1521726449130341E-2"/>
    <s v="-"/>
    <s v="-"/>
    <s v="-"/>
    <s v="."/>
    <n v="0"/>
    <s v="."/>
    <x v="1"/>
  </r>
  <r>
    <x v="27"/>
    <s v="Services"/>
    <x v="7"/>
    <m/>
    <x v="2"/>
    <s v="-"/>
    <n v="0"/>
    <n v="0"/>
    <s v="."/>
    <m/>
    <n v="0"/>
    <n v="0"/>
    <n v="0"/>
    <n v="0"/>
    <s v="."/>
    <n v="0"/>
    <s v="."/>
    <n v="0"/>
    <s v="-"/>
    <s v="-"/>
    <s v="-"/>
    <s v="-"/>
    <s v="a"/>
    <n v="0"/>
    <s v="."/>
    <n v="0"/>
    <s v="-"/>
    <s v="-"/>
    <s v="-"/>
    <s v="."/>
    <n v="0"/>
    <s v="."/>
    <x v="1"/>
  </r>
  <r>
    <x v="27"/>
    <s v="Services"/>
    <x v="7"/>
    <m/>
    <x v="3"/>
    <s v="-"/>
    <n v="0.96333812127477181"/>
    <n v="0.96333812127477181"/>
    <s v="."/>
    <m/>
    <n v="0.96333812127477181"/>
    <n v="0.96333812127477181"/>
    <n v="0"/>
    <n v="0.87926350412702403"/>
    <s v="."/>
    <n v="8.4074617147747721E-2"/>
    <s v="."/>
    <n v="0"/>
    <s v="-"/>
    <s v="-"/>
    <s v="-"/>
    <s v="-"/>
    <s v="a"/>
    <n v="0"/>
    <s v="."/>
    <n v="0"/>
    <s v="-"/>
    <s v="-"/>
    <s v="-"/>
    <s v="."/>
    <n v="0"/>
    <s v="."/>
    <x v="1"/>
  </r>
  <r>
    <x v="27"/>
    <s v="Services"/>
    <x v="7"/>
    <m/>
    <x v="4"/>
    <s v="-"/>
    <n v="0.3411953312231113"/>
    <n v="0.3411953312231113"/>
    <s v="."/>
    <m/>
    <n v="0.3411953312231113"/>
    <n v="0.3411953312231113"/>
    <n v="0"/>
    <n v="0.30958683956151878"/>
    <s v="."/>
    <n v="3.1608491661592526E-2"/>
    <s v="."/>
    <n v="0"/>
    <s v="-"/>
    <s v="-"/>
    <s v="-"/>
    <s v="-"/>
    <s v="a"/>
    <n v="0"/>
    <s v="."/>
    <n v="0"/>
    <s v="-"/>
    <s v="-"/>
    <s v="-"/>
    <s v="."/>
    <n v="0"/>
    <s v="."/>
    <x v="1"/>
  </r>
  <r>
    <x v="27"/>
    <s v="Services"/>
    <x v="7"/>
    <m/>
    <x v="5"/>
    <s v="-"/>
    <n v="0"/>
    <n v="0"/>
    <s v="."/>
    <m/>
    <n v="0"/>
    <n v="0"/>
    <n v="0"/>
    <n v="0"/>
    <s v="."/>
    <n v="0"/>
    <s v="."/>
    <n v="0"/>
    <s v="-"/>
    <s v="-"/>
    <s v="-"/>
    <s v="-"/>
    <s v="a"/>
    <n v="0"/>
    <s v="."/>
    <n v="0"/>
    <s v="-"/>
    <s v="-"/>
    <s v="-"/>
    <s v="."/>
    <n v="0"/>
    <s v="."/>
    <x v="1"/>
  </r>
  <r>
    <x v="27"/>
    <s v="Services"/>
    <x v="7"/>
    <m/>
    <x v="6"/>
    <s v="-"/>
    <n v="1.7412863124466937"/>
    <n v="1.7412863124466937"/>
    <s v="."/>
    <m/>
    <n v="1.7412863124466937"/>
    <n v="1.659173247458853"/>
    <n v="8.2113064987840739E-2"/>
    <n v="0.99907208114828439"/>
    <s v="."/>
    <n v="9.552969593287193E-2"/>
    <s v="."/>
    <n v="0.56457147037769673"/>
    <s v="-"/>
    <s v="-"/>
    <s v="-"/>
    <s v="-"/>
    <s v="a"/>
    <n v="3.0591338538710398E-2"/>
    <s v="."/>
    <n v="5.1521726449130341E-2"/>
    <s v="-"/>
    <s v="-"/>
    <s v="-"/>
    <s v="."/>
    <n v="0"/>
    <s v="."/>
    <x v="1"/>
  </r>
  <r>
    <x v="27"/>
    <s v="Services"/>
    <x v="7"/>
    <m/>
    <x v="7"/>
    <s v="-"/>
    <n v="0"/>
    <n v="0"/>
    <s v="."/>
    <m/>
    <n v="0"/>
    <n v="0"/>
    <n v="0"/>
    <n v="0"/>
    <s v="."/>
    <n v="0"/>
    <s v="."/>
    <n v="0"/>
    <s v="-"/>
    <s v="-"/>
    <s v="-"/>
    <s v="-"/>
    <s v="a"/>
    <n v="0"/>
    <s v="."/>
    <n v="0"/>
    <s v="-"/>
    <s v="-"/>
    <s v="-"/>
    <s v="."/>
    <n v="0"/>
    <s v="."/>
    <x v="1"/>
  </r>
  <r>
    <x v="27"/>
    <s v="Services"/>
    <x v="7"/>
    <m/>
    <x v="8"/>
    <s v="-"/>
    <n v="0"/>
    <n v="0"/>
    <s v="."/>
    <m/>
    <n v="0"/>
    <n v="0"/>
    <n v="0"/>
    <n v="0"/>
    <s v="."/>
    <n v="0"/>
    <s v="."/>
    <n v="0"/>
    <s v="-"/>
    <s v="-"/>
    <s v="-"/>
    <s v="-"/>
    <s v="a"/>
    <n v="0"/>
    <s v="."/>
    <n v="0"/>
    <s v="-"/>
    <s v="-"/>
    <s v="-"/>
    <s v="."/>
    <n v="0"/>
    <s v="."/>
    <x v="1"/>
  </r>
  <r>
    <x v="27"/>
    <s v="Services"/>
    <x v="7"/>
    <m/>
    <x v="9"/>
    <s v="-"/>
    <n v="0"/>
    <n v="0"/>
    <s v="."/>
    <m/>
    <n v="0"/>
    <n v="0"/>
    <n v="0"/>
    <n v="0"/>
    <s v="."/>
    <n v="0"/>
    <s v="."/>
    <n v="0"/>
    <s v="-"/>
    <s v="-"/>
    <s v="-"/>
    <s v="-"/>
    <s v="a"/>
    <n v="0"/>
    <s v="."/>
    <n v="0"/>
    <s v="-"/>
    <s v="-"/>
    <s v="-"/>
    <s v="."/>
    <n v="0"/>
    <s v="."/>
    <x v="1"/>
  </r>
  <r>
    <x v="27"/>
    <s v="Services"/>
    <x v="7"/>
    <m/>
    <x v="10"/>
    <s v="-"/>
    <n v="0.15866194977569725"/>
    <n v="0.15866194977569725"/>
    <s v="."/>
    <m/>
    <n v="0.15866194977569725"/>
    <n v="0.15866194977569725"/>
    <n v="0"/>
    <n v="0.14480530993477075"/>
    <s v="."/>
    <n v="1.3856639840926496E-2"/>
    <s v="."/>
    <n v="0"/>
    <s v="-"/>
    <s v="-"/>
    <s v="-"/>
    <s v="-"/>
    <s v="a"/>
    <n v="0"/>
    <s v="."/>
    <n v="0"/>
    <s v="-"/>
    <s v="-"/>
    <s v="-"/>
    <s v="."/>
    <n v="0"/>
    <s v="."/>
    <x v="1"/>
  </r>
  <r>
    <x v="27"/>
    <s v="Services"/>
    <x v="7"/>
    <m/>
    <x v="11"/>
    <s v="-"/>
    <n v="0"/>
    <n v="0"/>
    <s v="."/>
    <m/>
    <n v="0"/>
    <n v="0"/>
    <n v="0"/>
    <n v="0"/>
    <s v="."/>
    <n v="0"/>
    <s v="."/>
    <n v="0"/>
    <s v="-"/>
    <s v="-"/>
    <s v="-"/>
    <s v="-"/>
    <s v="a"/>
    <n v="0"/>
    <s v="."/>
    <n v="0"/>
    <s v="-"/>
    <s v="-"/>
    <s v="-"/>
    <s v="."/>
    <n v="0"/>
    <s v="."/>
    <x v="1"/>
  </r>
  <r>
    <x v="27"/>
    <s v="Services"/>
    <x v="7"/>
    <m/>
    <x v="12"/>
    <s v="-"/>
    <n v="0"/>
    <n v="0"/>
    <s v="."/>
    <m/>
    <n v="0"/>
    <n v="0"/>
    <n v="0"/>
    <n v="0"/>
    <s v="."/>
    <n v="0"/>
    <s v="."/>
    <n v="0"/>
    <s v="-"/>
    <s v="-"/>
    <s v="-"/>
    <s v="-"/>
    <s v="a"/>
    <n v="0"/>
    <s v="."/>
    <n v="0"/>
    <s v="-"/>
    <s v="-"/>
    <s v="-"/>
    <s v="."/>
    <n v="0"/>
    <s v="."/>
    <x v="1"/>
  </r>
  <r>
    <x v="27"/>
    <s v="Services"/>
    <x v="7"/>
    <m/>
    <x v="13"/>
    <s v="-"/>
    <n v="0.29614648612443817"/>
    <n v="0.29614648612443817"/>
    <s v="."/>
    <m/>
    <n v="0.29614648612443817"/>
    <n v="0.29614648612443817"/>
    <n v="0"/>
    <n v="0.27006793211332086"/>
    <s v="."/>
    <n v="2.6078554011117298E-2"/>
    <s v="."/>
    <n v="0"/>
    <s v="-"/>
    <s v="-"/>
    <s v="-"/>
    <s v="-"/>
    <s v="a"/>
    <n v="0"/>
    <s v="."/>
    <n v="0"/>
    <s v="-"/>
    <s v="-"/>
    <s v="-"/>
    <s v="."/>
    <n v="0"/>
    <s v="."/>
    <x v="1"/>
  </r>
  <r>
    <x v="27"/>
    <s v="Services"/>
    <x v="7"/>
    <m/>
    <x v="14"/>
    <s v="-"/>
    <n v="0"/>
    <n v="0"/>
    <s v="."/>
    <m/>
    <n v="0"/>
    <n v="0"/>
    <n v="0"/>
    <n v="0"/>
    <s v="."/>
    <n v="0"/>
    <s v="."/>
    <n v="0"/>
    <s v="-"/>
    <s v="-"/>
    <s v="-"/>
    <s v="-"/>
    <s v="a"/>
    <n v="0"/>
    <s v="."/>
    <n v="0"/>
    <s v="-"/>
    <s v="-"/>
    <s v="-"/>
    <s v="."/>
    <n v="0"/>
    <s v="."/>
    <x v="1"/>
  </r>
  <r>
    <x v="27"/>
    <s v="Services"/>
    <x v="8"/>
    <m/>
    <x v="1"/>
    <s v="-"/>
    <n v="0.84481219376306638"/>
    <n v="0.84481219376306638"/>
    <s v="."/>
    <m/>
    <n v="0.84481219376306638"/>
    <n v="0.7122989397421654"/>
    <n v="0.13251325402090092"/>
    <n v="0.64109057182856188"/>
    <s v="."/>
    <n v="7.1208367913603507E-2"/>
    <s v="."/>
    <n v="0"/>
    <s v="-"/>
    <s v="-"/>
    <s v="-"/>
    <s v="-"/>
    <s v="a"/>
    <n v="1.5091758923253332E-2"/>
    <s v="."/>
    <n v="0.1174214950976476"/>
    <s v="-"/>
    <s v="-"/>
    <s v="-"/>
    <s v="."/>
    <n v="0"/>
    <s v="."/>
    <x v="1"/>
  </r>
  <r>
    <x v="27"/>
    <s v="Services"/>
    <x v="8"/>
    <m/>
    <x v="2"/>
    <s v="-"/>
    <n v="0"/>
    <n v="0"/>
    <s v="."/>
    <m/>
    <n v="0"/>
    <n v="0"/>
    <n v="0"/>
    <n v="0"/>
    <s v="."/>
    <n v="0"/>
    <s v="."/>
    <n v="0"/>
    <s v="-"/>
    <s v="-"/>
    <s v="-"/>
    <s v="-"/>
    <s v="a"/>
    <n v="0"/>
    <s v="."/>
    <n v="0"/>
    <s v="-"/>
    <s v="-"/>
    <s v="-"/>
    <s v="."/>
    <n v="0"/>
    <s v="."/>
    <x v="1"/>
  </r>
  <r>
    <x v="27"/>
    <s v="Services"/>
    <x v="8"/>
    <m/>
    <x v="3"/>
    <s v="-"/>
    <n v="0.25115671419340929"/>
    <n v="0.25115671419340929"/>
    <s v="."/>
    <m/>
    <n v="0.25115671419340929"/>
    <n v="0.25115671419340929"/>
    <n v="0"/>
    <n v="0.22610106377315167"/>
    <s v="."/>
    <n v="2.5055650420257619E-2"/>
    <s v="."/>
    <n v="0"/>
    <s v="-"/>
    <s v="-"/>
    <s v="-"/>
    <s v="-"/>
    <s v="a"/>
    <n v="0"/>
    <s v="."/>
    <n v="0"/>
    <s v="-"/>
    <s v="-"/>
    <s v="-"/>
    <s v="."/>
    <n v="0"/>
    <s v="."/>
    <x v="1"/>
  </r>
  <r>
    <x v="27"/>
    <s v="Services"/>
    <x v="8"/>
    <m/>
    <x v="4"/>
    <s v="-"/>
    <n v="7.3261769465860174E-2"/>
    <n v="7.3261769465860174E-2"/>
    <s v="."/>
    <m/>
    <n v="7.3261769465860174E-2"/>
    <n v="7.3261769465860174E-2"/>
    <n v="0"/>
    <n v="6.5683332272611306E-2"/>
    <s v="."/>
    <n v="7.5784371932488695E-3"/>
    <s v="."/>
    <n v="0"/>
    <s v="-"/>
    <s v="-"/>
    <s v="-"/>
    <s v="-"/>
    <s v="a"/>
    <n v="0"/>
    <s v="."/>
    <n v="0"/>
    <s v="-"/>
    <s v="-"/>
    <s v="-"/>
    <s v="."/>
    <n v="0"/>
    <s v="."/>
    <x v="1"/>
  </r>
  <r>
    <x v="27"/>
    <s v="Services"/>
    <x v="8"/>
    <m/>
    <x v="5"/>
    <s v="-"/>
    <n v="0"/>
    <n v="0"/>
    <s v="."/>
    <m/>
    <n v="0"/>
    <n v="0"/>
    <n v="0"/>
    <n v="0"/>
    <s v="."/>
    <n v="0"/>
    <s v="."/>
    <n v="0"/>
    <s v="-"/>
    <s v="-"/>
    <s v="-"/>
    <s v="-"/>
    <s v="a"/>
    <n v="0"/>
    <s v="."/>
    <n v="0"/>
    <s v="-"/>
    <s v="-"/>
    <s v="-"/>
    <s v="."/>
    <n v="0"/>
    <s v="."/>
    <x v="1"/>
  </r>
  <r>
    <x v="27"/>
    <s v="Services"/>
    <x v="8"/>
    <m/>
    <x v="6"/>
    <s v="-"/>
    <n v="0.4074215135214298"/>
    <n v="0.4074215135214298"/>
    <s v="."/>
    <m/>
    <n v="0.4074215135214298"/>
    <n v="0.27490825950052888"/>
    <n v="0.13251325402090092"/>
    <n v="0.2477951546885489"/>
    <s v="."/>
    <n v="2.7113104811980003E-2"/>
    <s v="."/>
    <n v="0"/>
    <s v="-"/>
    <s v="-"/>
    <s v="-"/>
    <s v="-"/>
    <s v="a"/>
    <n v="1.5091758923253332E-2"/>
    <s v="."/>
    <n v="0.1174214950976476"/>
    <s v="-"/>
    <s v="-"/>
    <s v="-"/>
    <s v="."/>
    <n v="0"/>
    <s v="."/>
    <x v="1"/>
  </r>
  <r>
    <x v="27"/>
    <s v="Services"/>
    <x v="8"/>
    <m/>
    <x v="7"/>
    <s v="-"/>
    <n v="0"/>
    <n v="0"/>
    <s v="."/>
    <m/>
    <n v="0"/>
    <n v="0"/>
    <n v="0"/>
    <n v="0"/>
    <s v="."/>
    <n v="0"/>
    <s v="."/>
    <n v="0"/>
    <s v="-"/>
    <s v="-"/>
    <s v="-"/>
    <s v="-"/>
    <s v="a"/>
    <n v="0"/>
    <s v="."/>
    <n v="0"/>
    <s v="-"/>
    <s v="-"/>
    <s v="-"/>
    <s v="."/>
    <n v="0"/>
    <s v="."/>
    <x v="1"/>
  </r>
  <r>
    <x v="27"/>
    <s v="Services"/>
    <x v="8"/>
    <m/>
    <x v="8"/>
    <s v="-"/>
    <n v="0"/>
    <n v="0"/>
    <s v="."/>
    <m/>
    <n v="0"/>
    <n v="0"/>
    <n v="0"/>
    <n v="0"/>
    <s v="."/>
    <n v="0"/>
    <s v="."/>
    <n v="0"/>
    <s v="-"/>
    <s v="-"/>
    <s v="-"/>
    <s v="-"/>
    <s v="a"/>
    <n v="0"/>
    <s v="."/>
    <n v="0"/>
    <s v="-"/>
    <s v="-"/>
    <s v="-"/>
    <s v="."/>
    <n v="0"/>
    <s v="."/>
    <x v="1"/>
  </r>
  <r>
    <x v="27"/>
    <s v="Services"/>
    <x v="8"/>
    <m/>
    <x v="9"/>
    <s v="-"/>
    <n v="0"/>
    <n v="0"/>
    <s v="."/>
    <m/>
    <n v="0"/>
    <n v="0"/>
    <n v="0"/>
    <n v="0"/>
    <s v="."/>
    <n v="0"/>
    <s v="."/>
    <n v="0"/>
    <s v="-"/>
    <s v="-"/>
    <s v="-"/>
    <s v="-"/>
    <s v="a"/>
    <n v="0"/>
    <s v="."/>
    <n v="0"/>
    <s v="-"/>
    <s v="-"/>
    <s v="-"/>
    <s v="."/>
    <n v="0"/>
    <s v="."/>
    <x v="1"/>
  </r>
  <r>
    <x v="27"/>
    <s v="Services"/>
    <x v="8"/>
    <m/>
    <x v="10"/>
    <s v="-"/>
    <n v="3.9462738335331947E-2"/>
    <n v="3.9462738335331947E-2"/>
    <s v="."/>
    <m/>
    <n v="3.9462738335331947E-2"/>
    <n v="3.9462738335331947E-2"/>
    <n v="0"/>
    <n v="3.5486160039249141E-2"/>
    <s v="."/>
    <n v="3.9765782960828038E-3"/>
    <s v="."/>
    <n v="0"/>
    <s v="-"/>
    <s v="-"/>
    <s v="-"/>
    <s v="-"/>
    <s v="a"/>
    <n v="0"/>
    <s v="."/>
    <n v="0"/>
    <s v="-"/>
    <s v="-"/>
    <s v="-"/>
    <s v="."/>
    <n v="0"/>
    <s v="."/>
    <x v="1"/>
  </r>
  <r>
    <x v="27"/>
    <s v="Services"/>
    <x v="8"/>
    <m/>
    <x v="11"/>
    <s v="-"/>
    <n v="0"/>
    <n v="0"/>
    <s v="."/>
    <m/>
    <n v="0"/>
    <n v="0"/>
    <n v="0"/>
    <n v="0"/>
    <s v="."/>
    <n v="0"/>
    <s v="."/>
    <n v="0"/>
    <s v="-"/>
    <s v="-"/>
    <s v="-"/>
    <s v="-"/>
    <s v="a"/>
    <n v="0"/>
    <s v="."/>
    <n v="0"/>
    <s v="-"/>
    <s v="-"/>
    <s v="-"/>
    <s v="."/>
    <n v="0"/>
    <s v="."/>
    <x v="1"/>
  </r>
  <r>
    <x v="27"/>
    <s v="Services"/>
    <x v="8"/>
    <m/>
    <x v="12"/>
    <s v="-"/>
    <n v="0"/>
    <n v="0"/>
    <s v="."/>
    <m/>
    <n v="0"/>
    <n v="0"/>
    <n v="0"/>
    <n v="0"/>
    <s v="."/>
    <n v="0"/>
    <s v="."/>
    <n v="0"/>
    <s v="-"/>
    <s v="-"/>
    <s v="-"/>
    <s v="-"/>
    <s v="a"/>
    <n v="0"/>
    <s v="."/>
    <n v="0"/>
    <s v="-"/>
    <s v="-"/>
    <s v="-"/>
    <s v="."/>
    <n v="0"/>
    <s v="."/>
    <x v="1"/>
  </r>
  <r>
    <x v="27"/>
    <s v="Services"/>
    <x v="8"/>
    <m/>
    <x v="13"/>
    <s v="-"/>
    <n v="7.3509458247035031E-2"/>
    <n v="7.3509458247035031E-2"/>
    <s v="."/>
    <m/>
    <n v="7.3509458247035031E-2"/>
    <n v="7.3509458247035031E-2"/>
    <n v="0"/>
    <n v="6.6024861055000814E-2"/>
    <s v="."/>
    <n v="7.4845971920342201E-3"/>
    <s v="."/>
    <n v="0"/>
    <s v="-"/>
    <s v="-"/>
    <s v="-"/>
    <s v="-"/>
    <s v="a"/>
    <n v="0"/>
    <s v="."/>
    <n v="0"/>
    <s v="-"/>
    <s v="-"/>
    <s v="-"/>
    <s v="."/>
    <n v="0"/>
    <s v="."/>
    <x v="1"/>
  </r>
  <r>
    <x v="27"/>
    <s v="Services"/>
    <x v="8"/>
    <m/>
    <x v="14"/>
    <s v="-"/>
    <n v="0"/>
    <n v="0"/>
    <s v="."/>
    <m/>
    <n v="0"/>
    <n v="0"/>
    <n v="0"/>
    <n v="0"/>
    <s v="."/>
    <n v="0"/>
    <s v="."/>
    <n v="0"/>
    <s v="-"/>
    <s v="-"/>
    <s v="-"/>
    <s v="-"/>
    <s v="a"/>
    <n v="0"/>
    <s v="."/>
    <n v="0"/>
    <s v="-"/>
    <s v="-"/>
    <s v="-"/>
    <s v="."/>
    <n v="0"/>
    <s v="."/>
    <x v="1"/>
  </r>
  <r>
    <x v="27"/>
    <s v="Services"/>
    <x v="9"/>
    <m/>
    <x v="1"/>
    <s v="-"/>
    <n v="3.7176055224637459"/>
    <n v="3.7176055224637459"/>
    <s v="."/>
    <m/>
    <n v="3.7176055224637459"/>
    <n v="3.0841864243116279"/>
    <n v="0.63341909815211794"/>
    <n v="2.8811323673217939"/>
    <s v="."/>
    <n v="0.20305405698983398"/>
    <s v="."/>
    <n v="0"/>
    <s v="-"/>
    <s v="-"/>
    <s v="-"/>
    <s v="-"/>
    <s v="a"/>
    <n v="0.14259002063767823"/>
    <s v="."/>
    <n v="0.49082907751443977"/>
    <s v="-"/>
    <s v="-"/>
    <s v="-"/>
    <s v="."/>
    <n v="0"/>
    <s v="."/>
    <x v="1"/>
  </r>
  <r>
    <x v="27"/>
    <s v="Services"/>
    <x v="9"/>
    <m/>
    <x v="2"/>
    <s v="-"/>
    <n v="0"/>
    <n v="0"/>
    <s v="."/>
    <m/>
    <n v="0"/>
    <n v="0"/>
    <n v="0"/>
    <n v="0"/>
    <s v="."/>
    <n v="0"/>
    <s v="."/>
    <n v="0"/>
    <s v="-"/>
    <s v="-"/>
    <s v="-"/>
    <s v="-"/>
    <s v="a"/>
    <n v="0"/>
    <s v="."/>
    <n v="0"/>
    <s v="-"/>
    <s v="-"/>
    <s v="-"/>
    <s v="."/>
    <n v="0"/>
    <s v="."/>
    <x v="1"/>
  </r>
  <r>
    <x v="27"/>
    <s v="Services"/>
    <x v="9"/>
    <m/>
    <x v="3"/>
    <s v="-"/>
    <n v="1.0259313156737828"/>
    <n v="1.0259313156737828"/>
    <s v="."/>
    <m/>
    <n v="1.0259313156737828"/>
    <n v="1.0259313156737828"/>
    <n v="0"/>
    <n v="0.95918405757725178"/>
    <s v="."/>
    <n v="6.6747258096531037E-2"/>
    <s v="."/>
    <n v="0"/>
    <s v="-"/>
    <s v="-"/>
    <s v="-"/>
    <s v="-"/>
    <s v="a"/>
    <n v="0"/>
    <s v="."/>
    <n v="0"/>
    <s v="-"/>
    <s v="-"/>
    <s v="-"/>
    <s v="."/>
    <n v="0"/>
    <s v="."/>
    <x v="1"/>
  </r>
  <r>
    <x v="27"/>
    <s v="Services"/>
    <x v="9"/>
    <m/>
    <x v="4"/>
    <s v="-"/>
    <n v="0.37923810881069153"/>
    <n v="0.37923810881069153"/>
    <s v="."/>
    <m/>
    <n v="0.37923810881069153"/>
    <n v="0.37923810881069153"/>
    <n v="0"/>
    <n v="0.35242746680582865"/>
    <s v="."/>
    <n v="2.681064200486289E-2"/>
    <s v="."/>
    <n v="0"/>
    <s v="-"/>
    <s v="-"/>
    <s v="-"/>
    <s v="-"/>
    <s v="a"/>
    <n v="0"/>
    <s v="."/>
    <n v="0"/>
    <s v="-"/>
    <s v="-"/>
    <s v="-"/>
    <s v="."/>
    <n v="0"/>
    <s v="."/>
    <x v="1"/>
  </r>
  <r>
    <x v="27"/>
    <s v="Services"/>
    <x v="9"/>
    <m/>
    <x v="5"/>
    <s v="-"/>
    <n v="0"/>
    <n v="0"/>
    <s v="."/>
    <m/>
    <n v="0"/>
    <n v="0"/>
    <n v="0"/>
    <n v="0"/>
    <s v="."/>
    <n v="0"/>
    <s v="."/>
    <n v="0"/>
    <s v="-"/>
    <s v="-"/>
    <s v="-"/>
    <s v="-"/>
    <s v="a"/>
    <n v="0"/>
    <s v="."/>
    <n v="0"/>
    <s v="-"/>
    <s v="-"/>
    <s v="-"/>
    <s v="."/>
    <n v="0"/>
    <s v="."/>
    <x v="1"/>
  </r>
  <r>
    <x v="27"/>
    <s v="Services"/>
    <x v="9"/>
    <m/>
    <x v="6"/>
    <s v="-"/>
    <n v="1.8227621059342847"/>
    <n v="1.8227621059342847"/>
    <s v="."/>
    <m/>
    <n v="1.8227621059342847"/>
    <n v="1.1893430077821667"/>
    <n v="0.63341909815211794"/>
    <n v="1.1121587236516632"/>
    <s v="."/>
    <n v="7.7184284130503447E-2"/>
    <s v="."/>
    <n v="0"/>
    <s v="-"/>
    <s v="-"/>
    <s v="-"/>
    <s v="-"/>
    <s v="a"/>
    <n v="0.14259002063767823"/>
    <s v="."/>
    <n v="0.49082907751443977"/>
    <s v="-"/>
    <s v="-"/>
    <s v="-"/>
    <s v="."/>
    <n v="0"/>
    <s v="."/>
    <x v="1"/>
  </r>
  <r>
    <x v="27"/>
    <s v="Services"/>
    <x v="9"/>
    <m/>
    <x v="7"/>
    <s v="-"/>
    <n v="0"/>
    <n v="0"/>
    <s v="."/>
    <m/>
    <n v="0"/>
    <n v="0"/>
    <n v="0"/>
    <n v="0"/>
    <s v="."/>
    <n v="0"/>
    <s v="."/>
    <n v="0"/>
    <s v="-"/>
    <s v="-"/>
    <s v="-"/>
    <s v="-"/>
    <s v="a"/>
    <n v="0"/>
    <s v="."/>
    <n v="0"/>
    <s v="-"/>
    <s v="-"/>
    <s v="-"/>
    <s v="."/>
    <n v="0"/>
    <s v="."/>
    <x v="1"/>
  </r>
  <r>
    <x v="27"/>
    <s v="Services"/>
    <x v="9"/>
    <m/>
    <x v="8"/>
    <s v="-"/>
    <n v="0"/>
    <n v="0"/>
    <s v="."/>
    <m/>
    <n v="0"/>
    <n v="0"/>
    <n v="0"/>
    <n v="0"/>
    <s v="."/>
    <n v="0"/>
    <s v="."/>
    <n v="0"/>
    <s v="-"/>
    <s v="-"/>
    <s v="-"/>
    <s v="-"/>
    <s v="a"/>
    <n v="0"/>
    <s v="."/>
    <n v="0"/>
    <s v="-"/>
    <s v="-"/>
    <s v="-"/>
    <s v="."/>
    <n v="0"/>
    <s v="."/>
    <x v="1"/>
  </r>
  <r>
    <x v="27"/>
    <s v="Services"/>
    <x v="9"/>
    <m/>
    <x v="9"/>
    <s v="-"/>
    <n v="0"/>
    <n v="0"/>
    <s v="."/>
    <m/>
    <n v="0"/>
    <n v="0"/>
    <n v="0"/>
    <n v="0"/>
    <s v="."/>
    <n v="0"/>
    <s v="."/>
    <n v="0"/>
    <s v="-"/>
    <s v="-"/>
    <s v="-"/>
    <s v="-"/>
    <s v="a"/>
    <n v="0"/>
    <s v="."/>
    <n v="0"/>
    <s v="-"/>
    <s v="-"/>
    <s v="-"/>
    <s v="."/>
    <n v="0"/>
    <s v="."/>
    <x v="1"/>
  </r>
  <r>
    <x v="27"/>
    <s v="Services"/>
    <x v="9"/>
    <m/>
    <x v="10"/>
    <s v="-"/>
    <n v="0.15744123067591606"/>
    <n v="0.15744123067591606"/>
    <s v="."/>
    <m/>
    <n v="0.15744123067591606"/>
    <n v="0.15744123067591606"/>
    <n v="0"/>
    <n v="0.14694966489433803"/>
    <s v="."/>
    <n v="1.0491565781578028E-2"/>
    <s v="."/>
    <n v="0"/>
    <s v="-"/>
    <s v="-"/>
    <s v="-"/>
    <s v="-"/>
    <s v="a"/>
    <n v="0"/>
    <s v="."/>
    <n v="0"/>
    <s v="-"/>
    <s v="-"/>
    <s v="-"/>
    <s v="."/>
    <n v="0"/>
    <s v="."/>
    <x v="1"/>
  </r>
  <r>
    <x v="27"/>
    <s v="Services"/>
    <x v="9"/>
    <m/>
    <x v="11"/>
    <s v="-"/>
    <n v="0"/>
    <n v="0"/>
    <s v="."/>
    <m/>
    <n v="0"/>
    <n v="0"/>
    <n v="0"/>
    <n v="0"/>
    <s v="."/>
    <n v="0"/>
    <s v="."/>
    <n v="0"/>
    <s v="-"/>
    <s v="-"/>
    <s v="-"/>
    <s v="-"/>
    <s v="a"/>
    <n v="0"/>
    <s v="."/>
    <n v="0"/>
    <s v="-"/>
    <s v="-"/>
    <s v="-"/>
    <s v="."/>
    <n v="0"/>
    <s v="."/>
    <x v="1"/>
  </r>
  <r>
    <x v="27"/>
    <s v="Services"/>
    <x v="9"/>
    <m/>
    <x v="12"/>
    <s v="-"/>
    <n v="0"/>
    <n v="0"/>
    <s v="."/>
    <m/>
    <n v="0"/>
    <n v="0"/>
    <n v="0"/>
    <n v="0"/>
    <s v="."/>
    <n v="0"/>
    <s v="."/>
    <n v="0"/>
    <s v="-"/>
    <s v="-"/>
    <s v="-"/>
    <s v="-"/>
    <s v="a"/>
    <n v="0"/>
    <s v="."/>
    <n v="0"/>
    <s v="-"/>
    <s v="-"/>
    <s v="-"/>
    <s v="."/>
    <n v="0"/>
    <s v="."/>
    <x v="1"/>
  </r>
  <r>
    <x v="27"/>
    <s v="Services"/>
    <x v="9"/>
    <m/>
    <x v="13"/>
    <s v="-"/>
    <n v="0.33223276136907104"/>
    <n v="0.33223276136907104"/>
    <s v="."/>
    <m/>
    <n v="0.33223276136907104"/>
    <n v="0.33223276136907104"/>
    <n v="0"/>
    <n v="0.31041245439271242"/>
    <s v="."/>
    <n v="2.1820306976358603E-2"/>
    <s v="."/>
    <n v="0"/>
    <s v="-"/>
    <s v="-"/>
    <s v="-"/>
    <s v="-"/>
    <s v="a"/>
    <n v="0"/>
    <s v="."/>
    <n v="0"/>
    <s v="-"/>
    <s v="-"/>
    <s v="-"/>
    <s v="."/>
    <n v="0"/>
    <s v="."/>
    <x v="1"/>
  </r>
  <r>
    <x v="27"/>
    <s v="Services"/>
    <x v="9"/>
    <m/>
    <x v="14"/>
    <s v="-"/>
    <n v="0"/>
    <n v="0"/>
    <s v="."/>
    <m/>
    <n v="0"/>
    <n v="0"/>
    <n v="0"/>
    <n v="0"/>
    <s v="."/>
    <n v="0"/>
    <s v="."/>
    <n v="0"/>
    <s v="-"/>
    <s v="-"/>
    <s v="-"/>
    <s v="-"/>
    <s v="a"/>
    <n v="0"/>
    <s v="."/>
    <n v="0"/>
    <s v="-"/>
    <s v="-"/>
    <s v="-"/>
    <s v="."/>
    <n v="0"/>
    <s v="."/>
    <x v="1"/>
  </r>
  <r>
    <x v="28"/>
    <s v="Services"/>
    <x v="1"/>
    <m/>
    <x v="1"/>
    <n v="201.52347700000001"/>
    <n v="-76.580555240854224"/>
    <n v="124.94292175914579"/>
    <s v="."/>
    <m/>
    <n v="124.94292175914579"/>
    <n v="111.58156551600366"/>
    <n v="13.36135624314212"/>
    <n v="78.901476777965286"/>
    <s v="."/>
    <n v="23.292417717208242"/>
    <s v="."/>
    <n v="9.3876710208301368"/>
    <s v="-"/>
    <s v="-"/>
    <s v="-"/>
    <s v="-"/>
    <s v="a"/>
    <n v="0.69669594494863363"/>
    <s v="."/>
    <n v="12.664660298193487"/>
    <s v="-"/>
    <s v="-"/>
    <s v="-"/>
    <s v="."/>
    <n v="0"/>
    <s v="."/>
    <x v="1"/>
  </r>
  <r>
    <x v="28"/>
    <s v="Services"/>
    <x v="1"/>
    <m/>
    <x v="2"/>
    <n v="0.1163"/>
    <n v="-1.3877787807814457E-17"/>
    <n v="0.11629999999999999"/>
    <s v="."/>
    <m/>
    <n v="0.11629999999999999"/>
    <n v="0.11629999999999999"/>
    <n v="0"/>
    <n v="0.11629999999999999"/>
    <s v="."/>
    <n v="0"/>
    <s v="."/>
    <n v="0"/>
    <s v="-"/>
    <s v="-"/>
    <s v="-"/>
    <s v="-"/>
    <s v="a"/>
    <n v="0"/>
    <s v="."/>
    <n v="0"/>
    <s v="-"/>
    <s v="-"/>
    <s v="-"/>
    <s v="."/>
    <n v="0"/>
    <s v="."/>
    <x v="1"/>
  </r>
  <r>
    <x v="28"/>
    <s v="Services"/>
    <x v="1"/>
    <m/>
    <x v="3"/>
    <n v="7.7851220000000003"/>
    <n v="8.8817841970012523E-16"/>
    <n v="7.7851220000000012"/>
    <s v="."/>
    <m/>
    <n v="7.7851220000000012"/>
    <n v="7.7851220000000012"/>
    <n v="0"/>
    <n v="6.0029471179500034"/>
    <s v="."/>
    <n v="1.7821748820499974"/>
    <s v="."/>
    <n v="0"/>
    <s v="-"/>
    <s v="-"/>
    <s v="-"/>
    <s v="-"/>
    <s v="a"/>
    <n v="0"/>
    <s v="."/>
    <n v="0"/>
    <s v="-"/>
    <s v="-"/>
    <s v="-"/>
    <s v="."/>
    <n v="0"/>
    <s v="."/>
    <x v="1"/>
  </r>
  <r>
    <x v="28"/>
    <s v="Services"/>
    <x v="1"/>
    <m/>
    <x v="4"/>
    <n v="90.558158000000006"/>
    <n v="-1.4210854715202004E-14"/>
    <n v="90.558157999999992"/>
    <s v="."/>
    <m/>
    <n v="90.558157999999992"/>
    <n v="90.558157999999992"/>
    <n v="0"/>
    <n v="69.891054376743995"/>
    <s v="."/>
    <n v="20.667103623256004"/>
    <s v="."/>
    <n v="0"/>
    <s v="-"/>
    <s v="-"/>
    <s v="-"/>
    <s v="-"/>
    <s v="a"/>
    <n v="0"/>
    <s v="."/>
    <n v="0"/>
    <s v="-"/>
    <s v="-"/>
    <s v="-"/>
    <s v="."/>
    <n v="0"/>
    <s v="."/>
    <x v="1"/>
  </r>
  <r>
    <x v="28"/>
    <s v="Services"/>
    <x v="1"/>
    <m/>
    <x v="5"/>
    <n v="0"/>
    <n v="0"/>
    <n v="0"/>
    <s v="."/>
    <m/>
    <n v="0"/>
    <n v="0"/>
    <n v="0"/>
    <n v="0"/>
    <s v="."/>
    <n v="0"/>
    <s v="."/>
    <n v="0"/>
    <s v="-"/>
    <s v="-"/>
    <s v="-"/>
    <s v="-"/>
    <s v="a"/>
    <n v="0"/>
    <s v="."/>
    <n v="0"/>
    <s v="-"/>
    <s v="-"/>
    <s v="-"/>
    <s v="."/>
    <n v="0"/>
    <s v="."/>
    <x v="1"/>
  </r>
  <r>
    <x v="28"/>
    <s v="Services"/>
    <x v="1"/>
    <m/>
    <x v="6"/>
    <n v="97.284949999999995"/>
    <n v="-71.546608240854226"/>
    <n v="25.738341759145776"/>
    <s v="."/>
    <m/>
    <n v="25.738341759145776"/>
    <n v="12.376985516003655"/>
    <n v="13.36135624314212"/>
    <n v="2.321231771789019"/>
    <s v="."/>
    <n v="0.66808272338450003"/>
    <s v="."/>
    <n v="9.3876710208301368"/>
    <s v="-"/>
    <s v="-"/>
    <s v="-"/>
    <s v="-"/>
    <s v="a"/>
    <n v="0.69669594494863363"/>
    <s v="."/>
    <n v="12.664660298193487"/>
    <s v="-"/>
    <s v="-"/>
    <s v="-"/>
    <s v="."/>
    <n v="0"/>
    <s v="."/>
    <x v="1"/>
  </r>
  <r>
    <x v="28"/>
    <s v="Services"/>
    <x v="1"/>
    <m/>
    <x v="7"/>
    <n v="4.7450399999999995"/>
    <n v="-4.7450399999999995"/>
    <n v="0"/>
    <s v="."/>
    <m/>
    <n v="0"/>
    <n v="0"/>
    <n v="0"/>
    <n v="0"/>
    <s v="."/>
    <n v="0"/>
    <s v="."/>
    <n v="0"/>
    <s v="-"/>
    <s v="-"/>
    <s v="-"/>
    <s v="-"/>
    <s v="a"/>
    <n v="0"/>
    <s v="."/>
    <n v="0"/>
    <s v="-"/>
    <s v="-"/>
    <s v="-"/>
    <s v="."/>
    <n v="0"/>
    <s v="."/>
    <x v="1"/>
  </r>
  <r>
    <x v="28"/>
    <s v="Services"/>
    <x v="1"/>
    <m/>
    <x v="8"/>
    <n v="0.13025599999999998"/>
    <n v="-0.13025599999999998"/>
    <n v="0"/>
    <s v="."/>
    <m/>
    <n v="0"/>
    <n v="0"/>
    <n v="0"/>
    <n v="0"/>
    <s v="."/>
    <n v="0"/>
    <s v="."/>
    <n v="0"/>
    <s v="-"/>
    <s v="-"/>
    <s v="-"/>
    <s v="-"/>
    <s v="a"/>
    <n v="0"/>
    <s v="."/>
    <n v="0"/>
    <s v="-"/>
    <s v="-"/>
    <s v="-"/>
    <s v="."/>
    <n v="0"/>
    <s v="."/>
    <x v="1"/>
  </r>
  <r>
    <x v="28"/>
    <s v="Services"/>
    <x v="1"/>
    <m/>
    <x v="9"/>
    <n v="0.22678499999999999"/>
    <n v="-0.22678499999999999"/>
    <n v="0"/>
    <s v="c.Obs.1"/>
    <m/>
    <n v="0"/>
    <n v="0"/>
    <n v="0"/>
    <n v="0"/>
    <s v="."/>
    <n v="0"/>
    <s v="."/>
    <n v="0"/>
    <s v="-"/>
    <s v="-"/>
    <s v="-"/>
    <s v="-"/>
    <s v="a"/>
    <n v="0"/>
    <s v="."/>
    <n v="0"/>
    <s v="-"/>
    <s v="-"/>
    <s v="-"/>
    <s v="."/>
    <n v="0"/>
    <s v="."/>
    <x v="1"/>
  </r>
  <r>
    <x v="28"/>
    <s v="Services"/>
    <x v="1"/>
    <m/>
    <x v="10"/>
    <n v="0.66756199999999999"/>
    <n v="-5.6200000000006245E-4"/>
    <n v="0.66699999999999993"/>
    <s v="c.Obs.1"/>
    <m/>
    <n v="0.66699999999999993"/>
    <n v="0.66699999999999993"/>
    <n v="0"/>
    <n v="0.51029632248092061"/>
    <s v="."/>
    <n v="0.15670367751907935"/>
    <s v="."/>
    <n v="0"/>
    <s v="-"/>
    <s v="-"/>
    <s v="-"/>
    <s v="-"/>
    <s v="a"/>
    <n v="0"/>
    <s v="."/>
    <n v="0"/>
    <s v="-"/>
    <s v="-"/>
    <s v="-"/>
    <s v="."/>
    <n v="0"/>
    <s v="."/>
    <x v="1"/>
  </r>
  <r>
    <x v="28"/>
    <s v="Services"/>
    <x v="1"/>
    <m/>
    <x v="11"/>
    <n v="9.3039999999999998E-3"/>
    <n v="-9.3039999999999998E-3"/>
    <n v="0"/>
    <s v="c.Obs.1"/>
    <m/>
    <n v="0"/>
    <n v="0"/>
    <n v="0"/>
    <n v="0"/>
    <s v="."/>
    <n v="0"/>
    <s v="."/>
    <n v="0"/>
    <s v="-"/>
    <s v="-"/>
    <s v="-"/>
    <s v="-"/>
    <s v="a"/>
    <n v="0"/>
    <s v="."/>
    <n v="0"/>
    <s v="-"/>
    <s v="-"/>
    <s v="-"/>
    <s v="."/>
    <n v="0"/>
    <s v="."/>
    <x v="1"/>
  </r>
  <r>
    <x v="28"/>
    <s v="Services"/>
    <x v="1"/>
    <m/>
    <x v="12"/>
    <n v="0"/>
    <n v="0"/>
    <n v="0"/>
    <s v="c.Obs.1"/>
    <m/>
    <n v="0"/>
    <n v="0"/>
    <n v="0"/>
    <n v="0"/>
    <s v="."/>
    <n v="0"/>
    <s v="."/>
    <n v="0"/>
    <s v="-"/>
    <s v="-"/>
    <s v="-"/>
    <s v="-"/>
    <s v="a"/>
    <n v="0"/>
    <s v="."/>
    <n v="0"/>
    <s v="-"/>
    <s v="-"/>
    <s v="-"/>
    <s v="."/>
    <n v="0"/>
    <s v="."/>
    <x v="1"/>
  </r>
  <r>
    <x v="28"/>
    <s v="Services"/>
    <x v="1"/>
    <m/>
    <x v="13"/>
    <s v="-"/>
    <n v="7.8000000000000028E-2"/>
    <n v="7.8000000000000028E-2"/>
    <s v="c.Obs.2"/>
    <m/>
    <n v="7.8000000000000028E-2"/>
    <n v="7.8000000000000028E-2"/>
    <n v="0"/>
    <n v="5.9647189001339626E-2"/>
    <s v="."/>
    <n v="1.8352810998660398E-2"/>
    <s v="."/>
    <n v="0"/>
    <s v="-"/>
    <s v="-"/>
    <s v="-"/>
    <s v="-"/>
    <s v="a"/>
    <n v="0"/>
    <s v="."/>
    <n v="0"/>
    <s v="-"/>
    <s v="-"/>
    <s v="-"/>
    <s v="."/>
    <n v="0"/>
    <s v="."/>
    <x v="1"/>
  </r>
  <r>
    <x v="28"/>
    <s v="Services"/>
    <x v="1"/>
    <m/>
    <x v="14"/>
    <s v="-"/>
    <n v="0"/>
    <n v="0"/>
    <s v="."/>
    <m/>
    <n v="0"/>
    <n v="0"/>
    <n v="0"/>
    <n v="0"/>
    <s v="."/>
    <n v="0"/>
    <s v="."/>
    <n v="0"/>
    <s v="-"/>
    <s v="-"/>
    <s v="-"/>
    <s v="-"/>
    <s v="a"/>
    <n v="0"/>
    <s v="."/>
    <n v="0"/>
    <s v="-"/>
    <s v="-"/>
    <s v="-"/>
    <s v="."/>
    <n v="0"/>
    <s v="."/>
    <x v="1"/>
  </r>
  <r>
    <x v="28"/>
    <s v="Services"/>
    <x v="2"/>
    <m/>
    <x v="1"/>
    <s v="-"/>
    <n v="26.532950819392536"/>
    <n v="26.532950819392536"/>
    <s v="."/>
    <m/>
    <n v="26.532950819392536"/>
    <n v="21.012308161561648"/>
    <n v="5.5206426578308871"/>
    <n v="17.154728017839577"/>
    <s v="."/>
    <n v="3.8575801437220694"/>
    <s v="."/>
    <n v="0"/>
    <s v="-"/>
    <s v="-"/>
    <s v="-"/>
    <s v="-"/>
    <s v="a"/>
    <n v="0.262567385009849"/>
    <s v="."/>
    <n v="5.2580752728210385"/>
    <s v="-"/>
    <s v="-"/>
    <s v="-"/>
    <s v="."/>
    <n v="0"/>
    <s v="."/>
    <x v="1"/>
  </r>
  <r>
    <x v="28"/>
    <s v="Services"/>
    <x v="2"/>
    <m/>
    <x v="2"/>
    <s v="-"/>
    <n v="2.1747582249532778E-2"/>
    <n v="2.1747582249532778E-2"/>
    <s v="."/>
    <m/>
    <n v="2.1747582249532778E-2"/>
    <n v="2.1747582249532778E-2"/>
    <n v="0"/>
    <n v="2.1747582249532778E-2"/>
    <s v="."/>
    <n v="0"/>
    <s v="."/>
    <n v="0"/>
    <s v="-"/>
    <s v="-"/>
    <s v="-"/>
    <s v="-"/>
    <s v="a"/>
    <n v="0"/>
    <s v="."/>
    <n v="0"/>
    <s v="-"/>
    <s v="-"/>
    <s v="-"/>
    <s v="."/>
    <n v="0"/>
    <s v="."/>
    <x v="1"/>
  </r>
  <r>
    <x v="28"/>
    <s v="Services"/>
    <x v="2"/>
    <m/>
    <x v="3"/>
    <s v="-"/>
    <n v="1.6126482938934203"/>
    <n v="1.6126482938934203"/>
    <s v="."/>
    <m/>
    <n v="1.6126482938934203"/>
    <n v="1.6126482938934203"/>
    <n v="0"/>
    <n v="1.317061328314626"/>
    <s v="."/>
    <n v="0.29558696557879433"/>
    <s v="."/>
    <n v="0"/>
    <s v="-"/>
    <s v="-"/>
    <s v="-"/>
    <s v="-"/>
    <s v="a"/>
    <n v="0"/>
    <s v="."/>
    <n v="0"/>
    <s v="-"/>
    <s v="-"/>
    <s v="-"/>
    <s v="."/>
    <n v="0"/>
    <s v="."/>
    <x v="1"/>
  </r>
  <r>
    <x v="28"/>
    <s v="Services"/>
    <x v="2"/>
    <m/>
    <x v="4"/>
    <s v="-"/>
    <n v="18.598304490393527"/>
    <n v="18.598304490393527"/>
    <s v="."/>
    <m/>
    <n v="18.598304490393527"/>
    <n v="18.598304490393527"/>
    <n v="0"/>
    <n v="15.177912137448846"/>
    <s v="."/>
    <n v="3.4203923529446802"/>
    <s v="."/>
    <n v="0"/>
    <s v="-"/>
    <s v="-"/>
    <s v="-"/>
    <s v="-"/>
    <s v="a"/>
    <n v="0"/>
    <s v="."/>
    <n v="0"/>
    <s v="-"/>
    <s v="-"/>
    <s v="-"/>
    <s v="."/>
    <n v="0"/>
    <s v="."/>
    <x v="1"/>
  </r>
  <r>
    <x v="28"/>
    <s v="Services"/>
    <x v="2"/>
    <m/>
    <x v="5"/>
    <s v="-"/>
    <n v="0"/>
    <n v="0"/>
    <s v="."/>
    <m/>
    <n v="0"/>
    <n v="0"/>
    <n v="0"/>
    <n v="0"/>
    <s v="."/>
    <n v="0"/>
    <s v="."/>
    <n v="0"/>
    <s v="-"/>
    <s v="-"/>
    <s v="-"/>
    <s v="-"/>
    <s v="a"/>
    <n v="0"/>
    <s v="."/>
    <n v="0"/>
    <s v="-"/>
    <s v="-"/>
    <s v="-"/>
    <s v="."/>
    <n v="0"/>
    <s v="."/>
    <x v="1"/>
  </r>
  <r>
    <x v="28"/>
    <s v="Services"/>
    <x v="2"/>
    <m/>
    <x v="6"/>
    <s v="-"/>
    <n v="6.1414122796285433"/>
    <n v="6.1414122796285433"/>
    <s v="."/>
    <m/>
    <n v="6.1414122796285433"/>
    <n v="0.62076962179765627"/>
    <n v="5.5206426578308871"/>
    <n v="0.50913142376251497"/>
    <s v="."/>
    <n v="0.11163819803514127"/>
    <s v="."/>
    <n v="0"/>
    <s v="-"/>
    <s v="-"/>
    <s v="-"/>
    <s v="-"/>
    <s v="a"/>
    <n v="0.262567385009849"/>
    <s v="."/>
    <n v="5.2580752728210385"/>
    <s v="-"/>
    <s v="-"/>
    <s v="-"/>
    <s v="."/>
    <n v="0"/>
    <s v="."/>
    <x v="1"/>
  </r>
  <r>
    <x v="28"/>
    <s v="Services"/>
    <x v="2"/>
    <m/>
    <x v="7"/>
    <s v="-"/>
    <n v="0"/>
    <n v="0"/>
    <s v="."/>
    <m/>
    <n v="0"/>
    <n v="0"/>
    <n v="0"/>
    <n v="0"/>
    <s v="."/>
    <n v="0"/>
    <s v="."/>
    <n v="0"/>
    <s v="-"/>
    <s v="-"/>
    <s v="-"/>
    <s v="-"/>
    <s v="a"/>
    <n v="0"/>
    <s v="."/>
    <n v="0"/>
    <s v="-"/>
    <s v="-"/>
    <s v="-"/>
    <s v="."/>
    <n v="0"/>
    <s v="."/>
    <x v="1"/>
  </r>
  <r>
    <x v="28"/>
    <s v="Services"/>
    <x v="2"/>
    <m/>
    <x v="8"/>
    <s v="-"/>
    <n v="0"/>
    <n v="0"/>
    <s v="."/>
    <m/>
    <n v="0"/>
    <n v="0"/>
    <n v="0"/>
    <n v="0"/>
    <s v="."/>
    <n v="0"/>
    <s v="."/>
    <n v="0"/>
    <s v="-"/>
    <s v="-"/>
    <s v="-"/>
    <s v="-"/>
    <s v="a"/>
    <n v="0"/>
    <s v="."/>
    <n v="0"/>
    <s v="-"/>
    <s v="-"/>
    <s v="-"/>
    <s v="."/>
    <n v="0"/>
    <s v="."/>
    <x v="1"/>
  </r>
  <r>
    <x v="28"/>
    <s v="Services"/>
    <x v="2"/>
    <m/>
    <x v="9"/>
    <s v="-"/>
    <n v="0"/>
    <n v="0"/>
    <s v="."/>
    <m/>
    <n v="0"/>
    <n v="0"/>
    <n v="0"/>
    <n v="0"/>
    <s v="."/>
    <n v="0"/>
    <s v="."/>
    <n v="0"/>
    <s v="-"/>
    <s v="-"/>
    <s v="-"/>
    <s v="-"/>
    <s v="a"/>
    <n v="0"/>
    <s v="."/>
    <n v="0"/>
    <s v="-"/>
    <s v="-"/>
    <s v="-"/>
    <s v="."/>
    <n v="0"/>
    <s v="."/>
    <x v="1"/>
  </r>
  <r>
    <x v="28"/>
    <s v="Services"/>
    <x v="2"/>
    <m/>
    <x v="10"/>
    <s v="-"/>
    <n v="0.14358165862936972"/>
    <n v="0.14358165862936972"/>
    <s v="."/>
    <m/>
    <n v="0.14358165862936972"/>
    <n v="0.14358165862936972"/>
    <n v="0"/>
    <n v="0.11645435389833567"/>
    <s v="."/>
    <n v="2.7127304731034071E-2"/>
    <s v="."/>
    <n v="0"/>
    <s v="-"/>
    <s v="-"/>
    <s v="-"/>
    <s v="-"/>
    <s v="a"/>
    <n v="0"/>
    <s v="."/>
    <n v="0"/>
    <s v="-"/>
    <s v="-"/>
    <s v="-"/>
    <s v="."/>
    <n v="0"/>
    <s v="."/>
    <x v="1"/>
  </r>
  <r>
    <x v="28"/>
    <s v="Services"/>
    <x v="2"/>
    <m/>
    <x v="11"/>
    <s v="-"/>
    <n v="0"/>
    <n v="0"/>
    <s v="."/>
    <m/>
    <n v="0"/>
    <n v="0"/>
    <n v="0"/>
    <n v="0"/>
    <s v="."/>
    <n v="0"/>
    <s v="."/>
    <n v="0"/>
    <s v="-"/>
    <s v="-"/>
    <s v="-"/>
    <s v="-"/>
    <s v="a"/>
    <n v="0"/>
    <s v="."/>
    <n v="0"/>
    <s v="-"/>
    <s v="-"/>
    <s v="-"/>
    <s v="."/>
    <n v="0"/>
    <s v="."/>
    <x v="1"/>
  </r>
  <r>
    <x v="28"/>
    <s v="Services"/>
    <x v="2"/>
    <m/>
    <x v="12"/>
    <s v="-"/>
    <n v="0"/>
    <n v="0"/>
    <s v="."/>
    <m/>
    <n v="0"/>
    <n v="0"/>
    <n v="0"/>
    <n v="0"/>
    <s v="."/>
    <n v="0"/>
    <s v="."/>
    <n v="0"/>
    <s v="-"/>
    <s v="-"/>
    <s v="-"/>
    <s v="-"/>
    <s v="a"/>
    <n v="0"/>
    <s v="."/>
    <n v="0"/>
    <s v="-"/>
    <s v="-"/>
    <s v="-"/>
    <s v="."/>
    <n v="0"/>
    <s v="."/>
    <x v="1"/>
  </r>
  <r>
    <x v="28"/>
    <s v="Services"/>
    <x v="2"/>
    <m/>
    <x v="13"/>
    <s v="-"/>
    <n v="1.5256514598140534E-2"/>
    <n v="1.5256514598140534E-2"/>
    <s v="."/>
    <m/>
    <n v="1.5256514598140534E-2"/>
    <n v="1.5256514598140534E-2"/>
    <n v="0"/>
    <n v="1.2421192165721129E-2"/>
    <s v="."/>
    <n v="2.8353224324194053E-3"/>
    <s v="."/>
    <n v="0"/>
    <s v="-"/>
    <s v="-"/>
    <s v="-"/>
    <s v="-"/>
    <s v="a"/>
    <n v="0"/>
    <s v="."/>
    <n v="0"/>
    <s v="-"/>
    <s v="-"/>
    <s v="-"/>
    <s v="."/>
    <n v="0"/>
    <s v="."/>
    <x v="1"/>
  </r>
  <r>
    <x v="28"/>
    <s v="Services"/>
    <x v="2"/>
    <m/>
    <x v="14"/>
    <s v="-"/>
    <n v="0"/>
    <n v="0"/>
    <s v="."/>
    <m/>
    <n v="0"/>
    <n v="0"/>
    <n v="0"/>
    <n v="0"/>
    <s v="."/>
    <n v="0"/>
    <s v="."/>
    <n v="0"/>
    <s v="-"/>
    <s v="-"/>
    <s v="-"/>
    <s v="-"/>
    <s v="a"/>
    <n v="0"/>
    <s v="."/>
    <n v="0"/>
    <s v="-"/>
    <s v="-"/>
    <s v="-"/>
    <s v="."/>
    <n v="0"/>
    <s v="."/>
    <x v="1"/>
  </r>
  <r>
    <x v="28"/>
    <s v="Services"/>
    <x v="3"/>
    <m/>
    <x v="1"/>
    <s v="-"/>
    <n v="20.273517848018319"/>
    <n v="20.273517848018319"/>
    <s v="."/>
    <m/>
    <n v="20.273517848018319"/>
    <n v="16.062883555248671"/>
    <n v="4.2106342927696474"/>
    <n v="6.200197926396676"/>
    <s v="."/>
    <n v="6.2313388113984045"/>
    <s v="."/>
    <n v="3.631346817453589"/>
    <s v="-"/>
    <s v="-"/>
    <s v="-"/>
    <s v="-"/>
    <s v="a"/>
    <n v="6.8962938336103188E-2"/>
    <s v="."/>
    <n v="4.1416713544335444"/>
    <s v="-"/>
    <s v="-"/>
    <s v="-"/>
    <s v="."/>
    <n v="0"/>
    <s v="."/>
    <x v="1"/>
  </r>
  <r>
    <x v="28"/>
    <s v="Services"/>
    <x v="3"/>
    <m/>
    <x v="2"/>
    <s v="-"/>
    <n v="8.4199011455594417E-3"/>
    <n v="8.4199011455594417E-3"/>
    <s v="."/>
    <m/>
    <n v="8.4199011455594417E-3"/>
    <n v="8.4199011455594417E-3"/>
    <n v="0"/>
    <n v="8.4199011455594417E-3"/>
    <s v="."/>
    <n v="0"/>
    <s v="."/>
    <n v="0"/>
    <s v="-"/>
    <s v="-"/>
    <s v="-"/>
    <s v="-"/>
    <s v="a"/>
    <n v="0"/>
    <s v="."/>
    <n v="0"/>
    <s v="-"/>
    <s v="-"/>
    <s v="-"/>
    <s v="."/>
    <n v="0"/>
    <s v="."/>
    <x v="1"/>
  </r>
  <r>
    <x v="28"/>
    <s v="Services"/>
    <x v="3"/>
    <m/>
    <x v="3"/>
    <s v="-"/>
    <n v="0.93687403314573714"/>
    <n v="0.93687403314573714"/>
    <s v="."/>
    <m/>
    <n v="0.93687403314573714"/>
    <n v="0.93687403314573714"/>
    <n v="0"/>
    <n v="0.45617671143899385"/>
    <s v="."/>
    <n v="0.48069732170674329"/>
    <s v="."/>
    <n v="0"/>
    <s v="-"/>
    <s v="-"/>
    <s v="-"/>
    <s v="-"/>
    <s v="a"/>
    <n v="0"/>
    <s v="."/>
    <n v="0"/>
    <s v="-"/>
    <s v="-"/>
    <s v="-"/>
    <s v="."/>
    <n v="0"/>
    <s v="."/>
    <x v="1"/>
  </r>
  <r>
    <x v="28"/>
    <s v="Services"/>
    <x v="3"/>
    <m/>
    <x v="4"/>
    <s v="-"/>
    <n v="11.035748103141284"/>
    <n v="11.035748103141284"/>
    <s v="."/>
    <m/>
    <n v="11.035748103141284"/>
    <n v="11.035748103141284"/>
    <n v="0"/>
    <n v="5.5102944596446513"/>
    <s v="."/>
    <n v="5.5254536434966317"/>
    <s v="."/>
    <n v="0"/>
    <s v="-"/>
    <s v="-"/>
    <s v="-"/>
    <s v="-"/>
    <s v="a"/>
    <n v="0"/>
    <s v="."/>
    <n v="0"/>
    <s v="-"/>
    <s v="-"/>
    <s v="-"/>
    <s v="."/>
    <n v="0"/>
    <s v="."/>
    <x v="1"/>
  </r>
  <r>
    <x v="28"/>
    <s v="Services"/>
    <x v="3"/>
    <m/>
    <x v="5"/>
    <s v="-"/>
    <n v="0"/>
    <n v="0"/>
    <s v="."/>
    <m/>
    <n v="0"/>
    <n v="0"/>
    <n v="0"/>
    <n v="0"/>
    <s v="."/>
    <n v="0"/>
    <s v="."/>
    <n v="0"/>
    <s v="-"/>
    <s v="-"/>
    <s v="-"/>
    <s v="-"/>
    <s v="a"/>
    <n v="0"/>
    <s v="."/>
    <n v="0"/>
    <s v="-"/>
    <s v="-"/>
    <s v="-"/>
    <s v="."/>
    <n v="0"/>
    <s v="."/>
    <x v="1"/>
  </r>
  <r>
    <x v="28"/>
    <s v="Services"/>
    <x v="3"/>
    <m/>
    <x v="6"/>
    <s v="-"/>
    <n v="8.2029127589650486"/>
    <n v="8.2029127589650486"/>
    <s v="."/>
    <m/>
    <n v="8.2029127589650486"/>
    <n v="3.9922784661954016"/>
    <n v="4.2106342927696474"/>
    <n v="0.18341151280567983"/>
    <s v="."/>
    <n v="0.17752013593613261"/>
    <s v="."/>
    <n v="3.631346817453589"/>
    <s v="-"/>
    <s v="-"/>
    <s v="-"/>
    <s v="-"/>
    <s v="a"/>
    <n v="6.8962938336103188E-2"/>
    <s v="."/>
    <n v="4.1416713544335444"/>
    <s v="-"/>
    <s v="-"/>
    <s v="-"/>
    <s v="."/>
    <n v="0"/>
    <s v="."/>
    <x v="1"/>
  </r>
  <r>
    <x v="28"/>
    <s v="Services"/>
    <x v="3"/>
    <m/>
    <x v="7"/>
    <s v="-"/>
    <n v="0"/>
    <n v="0"/>
    <s v="."/>
    <m/>
    <n v="0"/>
    <n v="0"/>
    <n v="0"/>
    <n v="0"/>
    <s v="."/>
    <n v="0"/>
    <s v="."/>
    <n v="0"/>
    <s v="-"/>
    <s v="-"/>
    <s v="-"/>
    <s v="-"/>
    <s v="a"/>
    <n v="0"/>
    <s v="."/>
    <n v="0"/>
    <s v="-"/>
    <s v="-"/>
    <s v="-"/>
    <s v="."/>
    <n v="0"/>
    <s v="."/>
    <x v="1"/>
  </r>
  <r>
    <x v="28"/>
    <s v="Services"/>
    <x v="3"/>
    <m/>
    <x v="8"/>
    <s v="-"/>
    <n v="0"/>
    <n v="0"/>
    <s v="."/>
    <m/>
    <n v="0"/>
    <n v="0"/>
    <n v="0"/>
    <n v="0"/>
    <s v="."/>
    <n v="0"/>
    <s v="."/>
    <n v="0"/>
    <s v="-"/>
    <s v="-"/>
    <s v="-"/>
    <s v="-"/>
    <s v="a"/>
    <n v="0"/>
    <s v="."/>
    <n v="0"/>
    <s v="-"/>
    <s v="-"/>
    <s v="-"/>
    <s v="."/>
    <n v="0"/>
    <s v="."/>
    <x v="1"/>
  </r>
  <r>
    <x v="28"/>
    <s v="Services"/>
    <x v="3"/>
    <m/>
    <x v="9"/>
    <s v="-"/>
    <n v="0"/>
    <n v="0"/>
    <s v="."/>
    <m/>
    <n v="0"/>
    <n v="0"/>
    <n v="0"/>
    <n v="0"/>
    <s v="."/>
    <n v="0"/>
    <s v="."/>
    <n v="0"/>
    <s v="-"/>
    <s v="-"/>
    <s v="-"/>
    <s v="-"/>
    <s v="a"/>
    <n v="0"/>
    <s v="."/>
    <n v="0"/>
    <s v="-"/>
    <s v="-"/>
    <s v="-"/>
    <s v="."/>
    <n v="0"/>
    <s v="."/>
    <x v="1"/>
  </r>
  <r>
    <x v="28"/>
    <s v="Services"/>
    <x v="3"/>
    <m/>
    <x v="10"/>
    <s v="-"/>
    <n v="7.9616004465207724E-2"/>
    <n v="7.9616004465207724E-2"/>
    <s v="."/>
    <m/>
    <n v="7.9616004465207724E-2"/>
    <n v="7.9616004465207724E-2"/>
    <n v="0"/>
    <n v="3.7056366207745446E-2"/>
    <s v="."/>
    <n v="4.2559638257462278E-2"/>
    <s v="."/>
    <n v="0"/>
    <s v="-"/>
    <s v="-"/>
    <s v="-"/>
    <s v="-"/>
    <s v="a"/>
    <n v="0"/>
    <s v="."/>
    <n v="0"/>
    <s v="-"/>
    <s v="-"/>
    <s v="-"/>
    <s v="."/>
    <n v="0"/>
    <s v="."/>
    <x v="1"/>
  </r>
  <r>
    <x v="28"/>
    <s v="Services"/>
    <x v="3"/>
    <m/>
    <x v="11"/>
    <s v="-"/>
    <n v="0"/>
    <n v="0"/>
    <s v="."/>
    <m/>
    <n v="0"/>
    <n v="0"/>
    <n v="0"/>
    <n v="0"/>
    <s v="."/>
    <n v="0"/>
    <s v="."/>
    <n v="0"/>
    <s v="-"/>
    <s v="-"/>
    <s v="-"/>
    <s v="-"/>
    <s v="a"/>
    <n v="0"/>
    <s v="."/>
    <n v="0"/>
    <s v="-"/>
    <s v="-"/>
    <s v="-"/>
    <s v="."/>
    <n v="0"/>
    <s v="."/>
    <x v="1"/>
  </r>
  <r>
    <x v="28"/>
    <s v="Services"/>
    <x v="3"/>
    <m/>
    <x v="12"/>
    <s v="-"/>
    <n v="0"/>
    <n v="0"/>
    <s v="."/>
    <m/>
    <n v="0"/>
    <n v="0"/>
    <n v="0"/>
    <n v="0"/>
    <s v="."/>
    <n v="0"/>
    <s v="."/>
    <n v="0"/>
    <s v="-"/>
    <s v="-"/>
    <s v="-"/>
    <s v="-"/>
    <s v="a"/>
    <n v="0"/>
    <s v="."/>
    <n v="0"/>
    <s v="-"/>
    <s v="-"/>
    <s v="-"/>
    <s v="."/>
    <n v="0"/>
    <s v="."/>
    <x v="1"/>
  </r>
  <r>
    <x v="28"/>
    <s v="Services"/>
    <x v="3"/>
    <m/>
    <x v="13"/>
    <s v="-"/>
    <n v="9.947047155479706E-3"/>
    <n v="9.947047155479706E-3"/>
    <s v="."/>
    <m/>
    <n v="9.947047155479706E-3"/>
    <n v="9.947047155479706E-3"/>
    <n v="0"/>
    <n v="4.8389751540460178E-3"/>
    <s v="."/>
    <n v="5.1080720014336891E-3"/>
    <s v="."/>
    <n v="0"/>
    <s v="-"/>
    <s v="-"/>
    <s v="-"/>
    <s v="-"/>
    <s v="a"/>
    <n v="0"/>
    <s v="."/>
    <n v="0"/>
    <s v="-"/>
    <s v="-"/>
    <s v="-"/>
    <s v="."/>
    <n v="0"/>
    <s v="."/>
    <x v="1"/>
  </r>
  <r>
    <x v="28"/>
    <s v="Services"/>
    <x v="3"/>
    <m/>
    <x v="14"/>
    <s v="-"/>
    <n v="0"/>
    <n v="0"/>
    <s v="."/>
    <m/>
    <n v="0"/>
    <n v="0"/>
    <n v="0"/>
    <n v="0"/>
    <s v="."/>
    <n v="0"/>
    <s v="."/>
    <n v="0"/>
    <s v="-"/>
    <s v="-"/>
    <s v="-"/>
    <s v="-"/>
    <s v="a"/>
    <n v="0"/>
    <s v="."/>
    <n v="0"/>
    <s v="-"/>
    <s v="-"/>
    <s v="-"/>
    <s v="."/>
    <n v="0"/>
    <s v="."/>
    <x v="1"/>
  </r>
  <r>
    <x v="28"/>
    <s v="Services"/>
    <x v="4"/>
    <m/>
    <x v="1"/>
    <s v="-"/>
    <n v="8.9572663695632748"/>
    <n v="8.9572663695632748"/>
    <s v="."/>
    <m/>
    <n v="8.9572663695632748"/>
    <n v="8.8118468705043078"/>
    <n v="0.14541949905896656"/>
    <n v="7.268124857954156"/>
    <s v="."/>
    <n v="1.5437220125501514"/>
    <s v="."/>
    <n v="0"/>
    <s v="-"/>
    <s v="-"/>
    <s v="-"/>
    <s v="-"/>
    <s v="a"/>
    <n v="0.11714141481867152"/>
    <s v="."/>
    <n v="2.827808424029505E-2"/>
    <s v="-"/>
    <s v="-"/>
    <s v="-"/>
    <s v="."/>
    <n v="0"/>
    <s v="."/>
    <x v="1"/>
  </r>
  <r>
    <x v="28"/>
    <s v="Services"/>
    <x v="4"/>
    <m/>
    <x v="2"/>
    <s v="-"/>
    <n v="1.0356687927526743E-2"/>
    <n v="1.0356687927526743E-2"/>
    <s v="."/>
    <m/>
    <n v="1.0356687927526743E-2"/>
    <n v="1.0356687927526743E-2"/>
    <n v="0"/>
    <n v="1.0356687927526743E-2"/>
    <s v="."/>
    <n v="0"/>
    <s v="."/>
    <n v="0"/>
    <s v="-"/>
    <s v="-"/>
    <s v="-"/>
    <s v="-"/>
    <s v="a"/>
    <n v="0"/>
    <s v="."/>
    <n v="0"/>
    <s v="-"/>
    <s v="-"/>
    <s v="-"/>
    <s v="."/>
    <n v="0"/>
    <s v="."/>
    <x v="1"/>
  </r>
  <r>
    <x v="28"/>
    <s v="Services"/>
    <x v="4"/>
    <m/>
    <x v="3"/>
    <s v="-"/>
    <n v="0.71573138358492283"/>
    <n v="0.71573138358492283"/>
    <s v="."/>
    <m/>
    <n v="0.71573138358492283"/>
    <n v="0.71573138358492283"/>
    <n v="0"/>
    <n v="0.58999383642110181"/>
    <s v="."/>
    <n v="0.12573754716382107"/>
    <s v="."/>
    <n v="0"/>
    <s v="-"/>
    <s v="-"/>
    <s v="-"/>
    <s v="-"/>
    <s v="a"/>
    <n v="0"/>
    <s v="."/>
    <n v="0"/>
    <s v="-"/>
    <s v="-"/>
    <s v="-"/>
    <s v="."/>
    <n v="0"/>
    <s v="."/>
    <x v="1"/>
  </r>
  <r>
    <x v="28"/>
    <s v="Services"/>
    <x v="4"/>
    <m/>
    <x v="4"/>
    <s v="-"/>
    <n v="7.7502957847726357"/>
    <n v="7.7502957847726357"/>
    <s v="."/>
    <m/>
    <n v="7.7502957847726357"/>
    <n v="7.7502957847726357"/>
    <n v="0"/>
    <n v="6.3911553059780086"/>
    <s v="."/>
    <n v="1.3591404787946271"/>
    <s v="."/>
    <n v="0"/>
    <s v="-"/>
    <s v="-"/>
    <s v="-"/>
    <s v="-"/>
    <s v="a"/>
    <n v="0"/>
    <s v="."/>
    <n v="0"/>
    <s v="-"/>
    <s v="-"/>
    <s v="-"/>
    <s v="."/>
    <n v="0"/>
    <s v="."/>
    <x v="1"/>
  </r>
  <r>
    <x v="28"/>
    <s v="Services"/>
    <x v="4"/>
    <m/>
    <x v="5"/>
    <s v="-"/>
    <n v="0"/>
    <n v="0"/>
    <s v="."/>
    <m/>
    <n v="0"/>
    <n v="0"/>
    <n v="0"/>
    <n v="0"/>
    <s v="."/>
    <n v="0"/>
    <s v="."/>
    <n v="0"/>
    <s v="-"/>
    <s v="-"/>
    <s v="-"/>
    <s v="-"/>
    <s v="a"/>
    <n v="0"/>
    <s v="."/>
    <n v="0"/>
    <s v="-"/>
    <s v="-"/>
    <s v="-"/>
    <s v="."/>
    <n v="0"/>
    <s v="."/>
    <x v="1"/>
  </r>
  <r>
    <x v="28"/>
    <s v="Services"/>
    <x v="4"/>
    <m/>
    <x v="6"/>
    <s v="-"/>
    <n v="0.42222982814438986"/>
    <n v="0.42222982814438986"/>
    <s v="."/>
    <m/>
    <n v="0.42222982814438986"/>
    <n v="0.2768103290854233"/>
    <n v="0.14541949905896656"/>
    <n v="0.22828494713024891"/>
    <s v="."/>
    <n v="4.8525381955174397E-2"/>
    <s v="."/>
    <n v="0"/>
    <s v="-"/>
    <s v="-"/>
    <s v="-"/>
    <s v="-"/>
    <s v="a"/>
    <n v="0.11714141481867152"/>
    <s v="."/>
    <n v="2.827808424029505E-2"/>
    <s v="-"/>
    <s v="-"/>
    <s v="-"/>
    <s v="."/>
    <n v="0"/>
    <s v="."/>
    <x v="1"/>
  </r>
  <r>
    <x v="28"/>
    <s v="Services"/>
    <x v="4"/>
    <m/>
    <x v="7"/>
    <s v="-"/>
    <n v="0"/>
    <n v="0"/>
    <s v="."/>
    <m/>
    <n v="0"/>
    <n v="0"/>
    <n v="0"/>
    <n v="0"/>
    <s v="."/>
    <n v="0"/>
    <s v="."/>
    <n v="0"/>
    <s v="-"/>
    <s v="-"/>
    <s v="-"/>
    <s v="-"/>
    <s v="a"/>
    <n v="0"/>
    <s v="."/>
    <n v="0"/>
    <s v="-"/>
    <s v="-"/>
    <s v="-"/>
    <s v="."/>
    <n v="0"/>
    <s v="."/>
    <x v="1"/>
  </r>
  <r>
    <x v="28"/>
    <s v="Services"/>
    <x v="4"/>
    <m/>
    <x v="8"/>
    <s v="-"/>
    <n v="0"/>
    <n v="0"/>
    <s v="."/>
    <m/>
    <n v="0"/>
    <n v="0"/>
    <n v="0"/>
    <n v="0"/>
    <s v="."/>
    <n v="0"/>
    <s v="."/>
    <n v="0"/>
    <s v="-"/>
    <s v="-"/>
    <s v="-"/>
    <s v="-"/>
    <s v="a"/>
    <n v="0"/>
    <s v="."/>
    <n v="0"/>
    <s v="-"/>
    <s v="-"/>
    <s v="-"/>
    <s v="."/>
    <n v="0"/>
    <s v="."/>
    <x v="1"/>
  </r>
  <r>
    <x v="28"/>
    <s v="Services"/>
    <x v="4"/>
    <m/>
    <x v="9"/>
    <s v="-"/>
    <n v="0"/>
    <n v="0"/>
    <s v="."/>
    <m/>
    <n v="0"/>
    <n v="0"/>
    <n v="0"/>
    <n v="0"/>
    <s v="."/>
    <n v="0"/>
    <s v="."/>
    <n v="0"/>
    <s v="-"/>
    <s v="-"/>
    <s v="-"/>
    <s v="-"/>
    <s v="a"/>
    <n v="0"/>
    <s v="."/>
    <n v="0"/>
    <s v="-"/>
    <s v="-"/>
    <s v="-"/>
    <s v="."/>
    <n v="0"/>
    <s v="."/>
    <x v="1"/>
  </r>
  <r>
    <x v="28"/>
    <s v="Services"/>
    <x v="4"/>
    <m/>
    <x v="10"/>
    <s v="-"/>
    <n v="5.2288111100572229E-2"/>
    <n v="5.2288111100572229E-2"/>
    <s v="."/>
    <m/>
    <n v="5.2288111100572229E-2"/>
    <n v="5.2288111100572229E-2"/>
    <n v="0"/>
    <n v="4.3090883585794701E-2"/>
    <s v="."/>
    <n v="9.197227514777525E-3"/>
    <s v="."/>
    <n v="0"/>
    <s v="-"/>
    <s v="-"/>
    <s v="-"/>
    <s v="-"/>
    <s v="a"/>
    <n v="0"/>
    <s v="."/>
    <n v="0"/>
    <s v="-"/>
    <s v="-"/>
    <s v="-"/>
    <s v="."/>
    <n v="0"/>
    <s v="."/>
    <x v="1"/>
  </r>
  <r>
    <x v="28"/>
    <s v="Services"/>
    <x v="4"/>
    <m/>
    <x v="11"/>
    <s v="-"/>
    <n v="0"/>
    <n v="0"/>
    <s v="."/>
    <m/>
    <n v="0"/>
    <n v="0"/>
    <n v="0"/>
    <n v="0"/>
    <s v="."/>
    <n v="0"/>
    <s v="."/>
    <n v="0"/>
    <s v="-"/>
    <s v="-"/>
    <s v="-"/>
    <s v="-"/>
    <s v="a"/>
    <n v="0"/>
    <s v="."/>
    <n v="0"/>
    <s v="-"/>
    <s v="-"/>
    <s v="-"/>
    <s v="."/>
    <n v="0"/>
    <s v="."/>
    <x v="1"/>
  </r>
  <r>
    <x v="28"/>
    <s v="Services"/>
    <x v="4"/>
    <m/>
    <x v="12"/>
    <s v="-"/>
    <n v="0"/>
    <n v="0"/>
    <s v="."/>
    <m/>
    <n v="0"/>
    <n v="0"/>
    <n v="0"/>
    <n v="0"/>
    <s v="."/>
    <n v="0"/>
    <s v="."/>
    <n v="0"/>
    <s v="-"/>
    <s v="-"/>
    <s v="-"/>
    <s v="-"/>
    <s v="a"/>
    <n v="0"/>
    <s v="."/>
    <n v="0"/>
    <s v="-"/>
    <s v="-"/>
    <s v="-"/>
    <s v="."/>
    <n v="0"/>
    <s v="."/>
    <x v="1"/>
  </r>
  <r>
    <x v="28"/>
    <s v="Services"/>
    <x v="4"/>
    <m/>
    <x v="13"/>
    <s v="-"/>
    <n v="6.3645740332264949E-3"/>
    <n v="6.3645740332264949E-3"/>
    <s v="."/>
    <m/>
    <n v="6.3645740332264949E-3"/>
    <n v="6.3645740332264949E-3"/>
    <n v="0"/>
    <n v="5.2431969114751899E-3"/>
    <s v="."/>
    <n v="1.121377121751305E-3"/>
    <s v="."/>
    <n v="0"/>
    <s v="-"/>
    <s v="-"/>
    <s v="-"/>
    <s v="-"/>
    <s v="a"/>
    <n v="0"/>
    <s v="."/>
    <n v="0"/>
    <s v="-"/>
    <s v="-"/>
    <s v="-"/>
    <s v="."/>
    <n v="0"/>
    <s v="."/>
    <x v="1"/>
  </r>
  <r>
    <x v="28"/>
    <s v="Services"/>
    <x v="4"/>
    <m/>
    <x v="14"/>
    <s v="-"/>
    <n v="0"/>
    <n v="0"/>
    <s v="."/>
    <m/>
    <n v="0"/>
    <n v="0"/>
    <n v="0"/>
    <n v="0"/>
    <s v="."/>
    <n v="0"/>
    <s v="."/>
    <n v="0"/>
    <s v="-"/>
    <s v="-"/>
    <s v="-"/>
    <s v="-"/>
    <s v="a"/>
    <n v="0"/>
    <s v="."/>
    <n v="0"/>
    <s v="-"/>
    <s v="-"/>
    <s v="-"/>
    <s v="."/>
    <n v="0"/>
    <s v="."/>
    <x v="1"/>
  </r>
  <r>
    <x v="28"/>
    <s v="Services"/>
    <x v="5"/>
    <m/>
    <x v="1"/>
    <s v="-"/>
    <n v="2.7757353310433595"/>
    <n v="2.7757353310433595"/>
    <s v="."/>
    <m/>
    <n v="2.7757353310433595"/>
    <n v="2.6955411217257486"/>
    <n v="8.0194209317610829E-2"/>
    <n v="2.3257518397301769"/>
    <s v="."/>
    <n v="0.36978928199557187"/>
    <s v="."/>
    <n v="0"/>
    <s v="-"/>
    <s v="-"/>
    <s v="-"/>
    <s v="-"/>
    <s v="a"/>
    <n v="6.6917101769852133E-2"/>
    <s v="."/>
    <n v="1.3277107547758698E-2"/>
    <s v="-"/>
    <s v="-"/>
    <s v="-"/>
    <s v="."/>
    <n v="0"/>
    <s v="."/>
    <x v="1"/>
  </r>
  <r>
    <x v="28"/>
    <s v="Services"/>
    <x v="5"/>
    <m/>
    <x v="2"/>
    <s v="-"/>
    <n v="1.5867955957083628E-3"/>
    <n v="1.5867955957083628E-3"/>
    <s v="."/>
    <m/>
    <n v="1.5867955957083628E-3"/>
    <n v="1.5867955957083628E-3"/>
    <n v="0"/>
    <n v="1.5867955957083628E-3"/>
    <s v="."/>
    <n v="0"/>
    <s v="."/>
    <n v="0"/>
    <s v="-"/>
    <s v="-"/>
    <s v="-"/>
    <s v="-"/>
    <s v="a"/>
    <n v="0"/>
    <s v="."/>
    <n v="0"/>
    <s v="-"/>
    <s v="-"/>
    <s v="-"/>
    <s v="."/>
    <n v="0"/>
    <s v="."/>
    <x v="1"/>
  </r>
  <r>
    <x v="28"/>
    <s v="Services"/>
    <x v="5"/>
    <m/>
    <x v="3"/>
    <s v="-"/>
    <n v="0.21097877122494654"/>
    <n v="0.21097877122494654"/>
    <s v="."/>
    <m/>
    <n v="0.21097877122494654"/>
    <n v="0.21097877122494654"/>
    <n v="0"/>
    <n v="0.18213160617963242"/>
    <s v="."/>
    <n v="2.8847165045314122E-2"/>
    <s v="."/>
    <n v="0"/>
    <s v="-"/>
    <s v="-"/>
    <s v="-"/>
    <s v="-"/>
    <s v="a"/>
    <n v="0"/>
    <s v="."/>
    <n v="0"/>
    <s v="-"/>
    <s v="-"/>
    <s v="-"/>
    <s v="."/>
    <n v="0"/>
    <s v="."/>
    <x v="1"/>
  </r>
  <r>
    <x v="28"/>
    <s v="Services"/>
    <x v="5"/>
    <m/>
    <x v="4"/>
    <s v="-"/>
    <n v="2.3827805905386561"/>
    <n v="2.3827805905386561"/>
    <s v="."/>
    <m/>
    <n v="2.3827805905386561"/>
    <n v="2.3827805905386561"/>
    <n v="0"/>
    <n v="2.0557047714525511"/>
    <s v="."/>
    <n v="0.32707581908610489"/>
    <s v="."/>
    <n v="0"/>
    <s v="-"/>
    <s v="-"/>
    <s v="-"/>
    <s v="-"/>
    <s v="a"/>
    <n v="0"/>
    <s v="."/>
    <n v="0"/>
    <s v="-"/>
    <s v="-"/>
    <s v="-"/>
    <s v="."/>
    <n v="0"/>
    <s v="."/>
    <x v="1"/>
  </r>
  <r>
    <x v="28"/>
    <s v="Services"/>
    <x v="5"/>
    <m/>
    <x v="5"/>
    <s v="-"/>
    <n v="0"/>
    <n v="0"/>
    <s v="."/>
    <m/>
    <n v="0"/>
    <n v="0"/>
    <n v="0"/>
    <n v="0"/>
    <s v="."/>
    <n v="0"/>
    <s v="."/>
    <n v="0"/>
    <s v="-"/>
    <s v="-"/>
    <s v="-"/>
    <s v="-"/>
    <s v="a"/>
    <n v="0"/>
    <s v="."/>
    <n v="0"/>
    <s v="-"/>
    <s v="-"/>
    <s v="-"/>
    <s v="."/>
    <n v="0"/>
    <s v="."/>
    <x v="1"/>
  </r>
  <r>
    <x v="28"/>
    <s v="Services"/>
    <x v="5"/>
    <m/>
    <x v="6"/>
    <s v="-"/>
    <n v="0.15784984975422234"/>
    <n v="0.15784984975422234"/>
    <s v="."/>
    <m/>
    <n v="0.15784984975422234"/>
    <n v="7.7655640436611523E-2"/>
    <n v="8.0194209317610829E-2"/>
    <n v="6.6915885161309599E-2"/>
    <s v="."/>
    <n v="1.0739755275301931E-2"/>
    <s v="."/>
    <n v="0"/>
    <s v="-"/>
    <s v="-"/>
    <s v="-"/>
    <s v="-"/>
    <s v="a"/>
    <n v="6.6917101769852133E-2"/>
    <s v="."/>
    <n v="1.3277107547758698E-2"/>
    <s v="-"/>
    <s v="-"/>
    <s v="-"/>
    <s v="."/>
    <n v="0"/>
    <s v="."/>
    <x v="1"/>
  </r>
  <r>
    <x v="28"/>
    <s v="Services"/>
    <x v="5"/>
    <m/>
    <x v="7"/>
    <s v="-"/>
    <n v="0"/>
    <n v="0"/>
    <s v="."/>
    <m/>
    <n v="0"/>
    <n v="0"/>
    <n v="0"/>
    <n v="0"/>
    <s v="."/>
    <n v="0"/>
    <s v="."/>
    <n v="0"/>
    <s v="-"/>
    <s v="-"/>
    <s v="-"/>
    <s v="-"/>
    <s v="a"/>
    <n v="0"/>
    <s v="."/>
    <n v="0"/>
    <s v="-"/>
    <s v="-"/>
    <s v="-"/>
    <s v="."/>
    <n v="0"/>
    <s v="."/>
    <x v="1"/>
  </r>
  <r>
    <x v="28"/>
    <s v="Services"/>
    <x v="5"/>
    <m/>
    <x v="8"/>
    <s v="-"/>
    <n v="0"/>
    <n v="0"/>
    <s v="."/>
    <m/>
    <n v="0"/>
    <n v="0"/>
    <n v="0"/>
    <n v="0"/>
    <s v="."/>
    <n v="0"/>
    <s v="."/>
    <n v="0"/>
    <s v="-"/>
    <s v="-"/>
    <s v="-"/>
    <s v="-"/>
    <s v="a"/>
    <n v="0"/>
    <s v="."/>
    <n v="0"/>
    <s v="-"/>
    <s v="-"/>
    <s v="-"/>
    <s v="."/>
    <n v="0"/>
    <s v="."/>
    <x v="1"/>
  </r>
  <r>
    <x v="28"/>
    <s v="Services"/>
    <x v="5"/>
    <m/>
    <x v="9"/>
    <s v="-"/>
    <n v="0"/>
    <n v="0"/>
    <s v="."/>
    <m/>
    <n v="0"/>
    <n v="0"/>
    <n v="0"/>
    <n v="0"/>
    <s v="."/>
    <n v="0"/>
    <s v="."/>
    <n v="0"/>
    <s v="-"/>
    <s v="-"/>
    <s v="-"/>
    <s v="-"/>
    <s v="a"/>
    <n v="0"/>
    <s v="."/>
    <n v="0"/>
    <s v="-"/>
    <s v="-"/>
    <s v="-"/>
    <s v="."/>
    <n v="0"/>
    <s v="."/>
    <x v="1"/>
  </r>
  <r>
    <x v="28"/>
    <s v="Services"/>
    <x v="5"/>
    <m/>
    <x v="10"/>
    <s v="-"/>
    <n v="2.0586719853618762E-2"/>
    <n v="2.0586719853618762E-2"/>
    <s v="."/>
    <m/>
    <n v="2.0586719853618762E-2"/>
    <n v="2.0586719853618762E-2"/>
    <n v="0"/>
    <n v="1.773191532673021E-2"/>
    <s v="."/>
    <n v="2.8548045268885535E-3"/>
    <s v="."/>
    <n v="0"/>
    <s v="-"/>
    <s v="-"/>
    <s v="-"/>
    <s v="-"/>
    <s v="a"/>
    <n v="0"/>
    <s v="."/>
    <n v="0"/>
    <s v="-"/>
    <s v="-"/>
    <s v="-"/>
    <s v="."/>
    <n v="0"/>
    <s v="."/>
    <x v="1"/>
  </r>
  <r>
    <x v="28"/>
    <s v="Services"/>
    <x v="5"/>
    <m/>
    <x v="11"/>
    <s v="-"/>
    <n v="0"/>
    <n v="0"/>
    <s v="."/>
    <m/>
    <n v="0"/>
    <n v="0"/>
    <n v="0"/>
    <n v="0"/>
    <s v="."/>
    <n v="0"/>
    <s v="."/>
    <n v="0"/>
    <s v="-"/>
    <s v="-"/>
    <s v="-"/>
    <s v="-"/>
    <s v="a"/>
    <n v="0"/>
    <s v="."/>
    <n v="0"/>
    <s v="-"/>
    <s v="-"/>
    <s v="-"/>
    <s v="."/>
    <n v="0"/>
    <s v="."/>
    <x v="1"/>
  </r>
  <r>
    <x v="28"/>
    <s v="Services"/>
    <x v="5"/>
    <m/>
    <x v="12"/>
    <s v="-"/>
    <n v="0"/>
    <n v="0"/>
    <s v="."/>
    <m/>
    <n v="0"/>
    <n v="0"/>
    <n v="0"/>
    <n v="0"/>
    <s v="."/>
    <n v="0"/>
    <s v="."/>
    <n v="0"/>
    <s v="-"/>
    <s v="-"/>
    <s v="-"/>
    <s v="-"/>
    <s v="a"/>
    <n v="0"/>
    <s v="."/>
    <n v="0"/>
    <s v="-"/>
    <s v="-"/>
    <s v="-"/>
    <s v="."/>
    <n v="0"/>
    <s v="."/>
    <x v="1"/>
  </r>
  <r>
    <x v="28"/>
    <s v="Services"/>
    <x v="5"/>
    <m/>
    <x v="13"/>
    <s v="-"/>
    <n v="1.9526040762075083E-3"/>
    <n v="1.9526040762075083E-3"/>
    <s v="."/>
    <m/>
    <n v="1.9526040762075083E-3"/>
    <n v="1.9526040762075083E-3"/>
    <n v="0"/>
    <n v="1.6808660142451147E-3"/>
    <s v="."/>
    <n v="2.717380619623936E-4"/>
    <s v="."/>
    <n v="0"/>
    <s v="-"/>
    <s v="-"/>
    <s v="-"/>
    <s v="-"/>
    <s v="a"/>
    <n v="0"/>
    <s v="."/>
    <n v="0"/>
    <s v="-"/>
    <s v="-"/>
    <s v="-"/>
    <s v="."/>
    <n v="0"/>
    <s v="."/>
    <x v="1"/>
  </r>
  <r>
    <x v="28"/>
    <s v="Services"/>
    <x v="5"/>
    <m/>
    <x v="14"/>
    <s v="-"/>
    <n v="0"/>
    <n v="0"/>
    <s v="."/>
    <m/>
    <n v="0"/>
    <n v="0"/>
    <n v="0"/>
    <n v="0"/>
    <s v="."/>
    <n v="0"/>
    <s v="."/>
    <n v="0"/>
    <s v="-"/>
    <s v="-"/>
    <s v="-"/>
    <s v="-"/>
    <s v="a"/>
    <n v="0"/>
    <s v="."/>
    <n v="0"/>
    <s v="-"/>
    <s v="-"/>
    <s v="-"/>
    <s v="."/>
    <n v="0"/>
    <s v="."/>
    <x v="1"/>
  </r>
  <r>
    <x v="28"/>
    <s v="Services"/>
    <x v="6"/>
    <m/>
    <x v="1"/>
    <s v="-"/>
    <n v="16.076858035867922"/>
    <n v="16.076858035867922"/>
    <s v="."/>
    <m/>
    <n v="16.076858035867922"/>
    <n v="15.6073613083492"/>
    <n v="0.46949672751872124"/>
    <n v="8.3122479787157122"/>
    <s v="."/>
    <n v="3.874536595530325"/>
    <s v="."/>
    <n v="3.4205767341031623"/>
    <s v="-"/>
    <s v="-"/>
    <s v="-"/>
    <s v="-"/>
    <s v="a"/>
    <n v="1.1701444273007656E-2"/>
    <s v="."/>
    <n v="0.45779528324571356"/>
    <s v="-"/>
    <s v="-"/>
    <s v="-"/>
    <s v="."/>
    <n v="0"/>
    <s v="."/>
    <x v="1"/>
  </r>
  <r>
    <x v="28"/>
    <s v="Services"/>
    <x v="6"/>
    <m/>
    <x v="2"/>
    <s v="-"/>
    <n v="1.8148535275630991E-2"/>
    <n v="1.8148535275630991E-2"/>
    <s v="."/>
    <m/>
    <n v="1.8148535275630991E-2"/>
    <n v="1.8148535275630991E-2"/>
    <n v="0"/>
    <n v="1.8148535275630991E-2"/>
    <s v="."/>
    <n v="0"/>
    <s v="."/>
    <n v="0"/>
    <s v="-"/>
    <s v="-"/>
    <s v="-"/>
    <s v="-"/>
    <s v="a"/>
    <n v="0"/>
    <s v="."/>
    <n v="0"/>
    <s v="-"/>
    <s v="-"/>
    <s v="-"/>
    <s v="."/>
    <n v="0"/>
    <s v="."/>
    <x v="1"/>
  </r>
  <r>
    <x v="28"/>
    <s v="Services"/>
    <x v="6"/>
    <m/>
    <x v="3"/>
    <s v="-"/>
    <n v="0.88532333026167498"/>
    <n v="0.88532333026167498"/>
    <s v="."/>
    <m/>
    <n v="0.88532333026167498"/>
    <n v="0.88532333026167498"/>
    <n v="0"/>
    <n v="0.60164761034160286"/>
    <s v="."/>
    <n v="0.28367571992007212"/>
    <s v="."/>
    <n v="0"/>
    <s v="-"/>
    <s v="-"/>
    <s v="-"/>
    <s v="-"/>
    <s v="a"/>
    <n v="0"/>
    <s v="."/>
    <n v="0"/>
    <s v="-"/>
    <s v="-"/>
    <s v="-"/>
    <s v="."/>
    <n v="0"/>
    <s v="."/>
    <x v="1"/>
  </r>
  <r>
    <x v="28"/>
    <s v="Services"/>
    <x v="6"/>
    <m/>
    <x v="4"/>
    <s v="-"/>
    <n v="10.849547698766159"/>
    <n v="10.849547698766159"/>
    <s v="."/>
    <m/>
    <n v="10.849547698766159"/>
    <n v="10.849547698766159"/>
    <n v="0"/>
    <n v="7.3967575459459542"/>
    <s v="."/>
    <n v="3.4527901528202047"/>
    <s v="."/>
    <n v="0"/>
    <s v="-"/>
    <s v="-"/>
    <s v="-"/>
    <s v="-"/>
    <s v="a"/>
    <n v="0"/>
    <s v="."/>
    <n v="0"/>
    <s v="-"/>
    <s v="-"/>
    <s v="-"/>
    <s v="."/>
    <n v="0"/>
    <s v="."/>
    <x v="1"/>
  </r>
  <r>
    <x v="28"/>
    <s v="Services"/>
    <x v="6"/>
    <m/>
    <x v="5"/>
    <s v="-"/>
    <n v="0"/>
    <n v="0"/>
    <s v="."/>
    <m/>
    <n v="0"/>
    <n v="0"/>
    <n v="0"/>
    <n v="0"/>
    <s v="."/>
    <n v="0"/>
    <s v="."/>
    <n v="0"/>
    <s v="-"/>
    <s v="-"/>
    <s v="-"/>
    <s v="-"/>
    <s v="a"/>
    <n v="0"/>
    <s v="."/>
    <n v="0"/>
    <s v="-"/>
    <s v="-"/>
    <s v="-"/>
    <s v="."/>
    <n v="0"/>
    <s v="."/>
    <x v="1"/>
  </r>
  <r>
    <x v="28"/>
    <s v="Services"/>
    <x v="6"/>
    <m/>
    <x v="6"/>
    <s v="-"/>
    <n v="4.2404181631478526"/>
    <n v="4.2404181631478526"/>
    <s v="."/>
    <m/>
    <n v="4.2404181631478526"/>
    <n v="3.7709214356291314"/>
    <n v="0.46949672751872124"/>
    <n v="0.24014567283018876"/>
    <s v="."/>
    <n v="0.11019902869578049"/>
    <s v="."/>
    <n v="3.4205767341031623"/>
    <s v="-"/>
    <s v="-"/>
    <s v="-"/>
    <s v="-"/>
    <s v="a"/>
    <n v="1.1701444273007656E-2"/>
    <s v="."/>
    <n v="0.45779528324571356"/>
    <s v="-"/>
    <s v="-"/>
    <s v="-"/>
    <s v="."/>
    <n v="0"/>
    <s v="."/>
    <x v="1"/>
  </r>
  <r>
    <x v="28"/>
    <s v="Services"/>
    <x v="6"/>
    <m/>
    <x v="7"/>
    <s v="-"/>
    <n v="0"/>
    <n v="0"/>
    <s v="."/>
    <m/>
    <n v="0"/>
    <n v="0"/>
    <n v="0"/>
    <n v="0"/>
    <s v="."/>
    <n v="0"/>
    <s v="."/>
    <n v="0"/>
    <s v="-"/>
    <s v="-"/>
    <s v="-"/>
    <s v="-"/>
    <s v="a"/>
    <n v="0"/>
    <s v="."/>
    <n v="0"/>
    <s v="-"/>
    <s v="-"/>
    <s v="-"/>
    <s v="."/>
    <n v="0"/>
    <s v="."/>
    <x v="1"/>
  </r>
  <r>
    <x v="28"/>
    <s v="Services"/>
    <x v="6"/>
    <m/>
    <x v="8"/>
    <s v="-"/>
    <n v="0"/>
    <n v="0"/>
    <s v="."/>
    <m/>
    <n v="0"/>
    <n v="0"/>
    <n v="0"/>
    <n v="0"/>
    <s v="."/>
    <n v="0"/>
    <s v="."/>
    <n v="0"/>
    <s v="-"/>
    <s v="-"/>
    <s v="-"/>
    <s v="-"/>
    <s v="a"/>
    <n v="0"/>
    <s v="."/>
    <n v="0"/>
    <s v="-"/>
    <s v="-"/>
    <s v="-"/>
    <s v="."/>
    <n v="0"/>
    <s v="."/>
    <x v="1"/>
  </r>
  <r>
    <x v="28"/>
    <s v="Services"/>
    <x v="6"/>
    <m/>
    <x v="9"/>
    <s v="-"/>
    <n v="0"/>
    <n v="0"/>
    <s v="."/>
    <m/>
    <n v="0"/>
    <n v="0"/>
    <n v="0"/>
    <n v="0"/>
    <s v="."/>
    <n v="0"/>
    <s v="."/>
    <n v="0"/>
    <s v="-"/>
    <s v="-"/>
    <s v="-"/>
    <s v="-"/>
    <s v="a"/>
    <n v="0"/>
    <s v="."/>
    <n v="0"/>
    <s v="-"/>
    <s v="-"/>
    <s v="-"/>
    <s v="."/>
    <n v="0"/>
    <s v="."/>
    <x v="1"/>
  </r>
  <r>
    <x v="28"/>
    <s v="Services"/>
    <x v="6"/>
    <m/>
    <x v="10"/>
    <s v="-"/>
    <n v="7.3955892716242061E-2"/>
    <n v="7.3955892716242061E-2"/>
    <s v="."/>
    <m/>
    <n v="7.3955892716242061E-2"/>
    <n v="7.3955892716242061E-2"/>
    <n v="0"/>
    <n v="4.9157772123737786E-2"/>
    <s v="."/>
    <n v="2.4798120592504275E-2"/>
    <s v="."/>
    <n v="0"/>
    <s v="-"/>
    <s v="-"/>
    <s v="-"/>
    <s v="-"/>
    <s v="a"/>
    <n v="0"/>
    <s v="."/>
    <n v="0"/>
    <s v="-"/>
    <s v="-"/>
    <s v="-"/>
    <s v="."/>
    <n v="0"/>
    <s v="."/>
    <x v="1"/>
  </r>
  <r>
    <x v="28"/>
    <s v="Services"/>
    <x v="6"/>
    <m/>
    <x v="11"/>
    <s v="-"/>
    <n v="0"/>
    <n v="0"/>
    <s v="."/>
    <m/>
    <n v="0"/>
    <n v="0"/>
    <n v="0"/>
    <n v="0"/>
    <s v="."/>
    <n v="0"/>
    <s v="."/>
    <n v="0"/>
    <s v="-"/>
    <s v="-"/>
    <s v="-"/>
    <s v="-"/>
    <s v="a"/>
    <n v="0"/>
    <s v="."/>
    <n v="0"/>
    <s v="-"/>
    <s v="-"/>
    <s v="-"/>
    <s v="."/>
    <n v="0"/>
    <s v="."/>
    <x v="1"/>
  </r>
  <r>
    <x v="28"/>
    <s v="Services"/>
    <x v="6"/>
    <m/>
    <x v="12"/>
    <s v="-"/>
    <n v="0"/>
    <n v="0"/>
    <s v="."/>
    <m/>
    <n v="0"/>
    <n v="0"/>
    <n v="0"/>
    <n v="0"/>
    <s v="."/>
    <n v="0"/>
    <s v="."/>
    <n v="0"/>
    <s v="-"/>
    <s v="-"/>
    <s v="-"/>
    <s v="-"/>
    <s v="a"/>
    <n v="0"/>
    <s v="."/>
    <n v="0"/>
    <s v="-"/>
    <s v="-"/>
    <s v="-"/>
    <s v="."/>
    <n v="0"/>
    <s v="."/>
    <x v="1"/>
  </r>
  <r>
    <x v="28"/>
    <s v="Services"/>
    <x v="6"/>
    <m/>
    <x v="13"/>
    <s v="-"/>
    <n v="9.4644157003609709E-3"/>
    <n v="9.4644157003609709E-3"/>
    <s v="."/>
    <m/>
    <n v="9.4644157003609709E-3"/>
    <n v="9.4644157003609709E-3"/>
    <n v="0"/>
    <n v="6.3908421985973659E-3"/>
    <s v="."/>
    <n v="3.0735735017636059E-3"/>
    <s v="."/>
    <n v="0"/>
    <s v="-"/>
    <s v="-"/>
    <s v="-"/>
    <s v="-"/>
    <s v="a"/>
    <n v="0"/>
    <s v="."/>
    <n v="0"/>
    <s v="-"/>
    <s v="-"/>
    <s v="-"/>
    <s v="."/>
    <n v="0"/>
    <s v="."/>
    <x v="1"/>
  </r>
  <r>
    <x v="28"/>
    <s v="Services"/>
    <x v="6"/>
    <m/>
    <x v="14"/>
    <s v="-"/>
    <n v="0"/>
    <n v="0"/>
    <s v="."/>
    <m/>
    <n v="0"/>
    <n v="0"/>
    <n v="0"/>
    <n v="0"/>
    <s v="."/>
    <n v="0"/>
    <s v="."/>
    <n v="0"/>
    <s v="-"/>
    <s v="-"/>
    <s v="-"/>
    <s v="-"/>
    <s v="a"/>
    <n v="0"/>
    <s v="."/>
    <n v="0"/>
    <s v="-"/>
    <s v="-"/>
    <s v="-"/>
    <s v="."/>
    <n v="0"/>
    <s v="."/>
    <x v="1"/>
  </r>
  <r>
    <x v="28"/>
    <s v="Services"/>
    <x v="7"/>
    <m/>
    <x v="1"/>
    <s v="-"/>
    <n v="21.019581830915428"/>
    <n v="21.019581830915428"/>
    <s v="."/>
    <m/>
    <n v="21.019581830915428"/>
    <n v="20.772268437661328"/>
    <n v="0.24731339325409896"/>
    <n v="15.162303730003241"/>
    <s v="."/>
    <n v="3.2742172383847015"/>
    <s v="."/>
    <n v="2.3357474692733851"/>
    <s v="-"/>
    <s v="-"/>
    <s v="-"/>
    <s v="-"/>
    <s v="a"/>
    <n v="2.7347082178649978E-2"/>
    <s v="."/>
    <n v="0.21996631107544898"/>
    <s v="-"/>
    <s v="-"/>
    <s v="-"/>
    <s v="."/>
    <n v="0"/>
    <s v="."/>
    <x v="1"/>
  </r>
  <r>
    <x v="28"/>
    <s v="Services"/>
    <x v="7"/>
    <m/>
    <x v="2"/>
    <s v="-"/>
    <n v="1.7806434634637873E-2"/>
    <n v="1.7806434634637873E-2"/>
    <s v="."/>
    <m/>
    <n v="1.7806434634637873E-2"/>
    <n v="1.7806434634637873E-2"/>
    <n v="0"/>
    <n v="1.7806434634637873E-2"/>
    <s v="."/>
    <n v="0"/>
    <s v="."/>
    <n v="0"/>
    <s v="-"/>
    <s v="-"/>
    <s v="-"/>
    <s v="-"/>
    <s v="a"/>
    <n v="0"/>
    <s v="."/>
    <n v="0"/>
    <s v="-"/>
    <s v="-"/>
    <s v="-"/>
    <s v="."/>
    <n v="0"/>
    <s v="."/>
    <x v="1"/>
  </r>
  <r>
    <x v="28"/>
    <s v="Services"/>
    <x v="7"/>
    <m/>
    <x v="3"/>
    <s v="-"/>
    <n v="1.4054387495858118"/>
    <n v="1.4054387495858118"/>
    <s v="."/>
    <m/>
    <n v="1.4054387495858118"/>
    <n v="1.4054387495858118"/>
    <n v="0"/>
    <n v="1.1551808429927648"/>
    <s v="."/>
    <n v="0.25025790659304697"/>
    <s v="."/>
    <n v="0"/>
    <s v="-"/>
    <s v="-"/>
    <s v="-"/>
    <s v="-"/>
    <s v="a"/>
    <n v="0"/>
    <s v="."/>
    <n v="0"/>
    <s v="-"/>
    <s v="-"/>
    <s v="-"/>
    <s v="."/>
    <n v="0"/>
    <s v="."/>
    <x v="1"/>
  </r>
  <r>
    <x v="28"/>
    <s v="Services"/>
    <x v="7"/>
    <m/>
    <x v="4"/>
    <s v="-"/>
    <n v="16.339605897101119"/>
    <n v="16.339605897101119"/>
    <s v="."/>
    <m/>
    <n v="16.339605897101119"/>
    <n v="16.339605897101119"/>
    <n v="0"/>
    <n v="13.432247309593564"/>
    <s v="."/>
    <n v="2.9073585875075558"/>
    <s v="."/>
    <n v="0"/>
    <s v="-"/>
    <s v="-"/>
    <s v="-"/>
    <s v="-"/>
    <s v="a"/>
    <n v="0"/>
    <s v="."/>
    <n v="0"/>
    <s v="-"/>
    <s v="-"/>
    <s v="-"/>
    <s v="."/>
    <n v="0"/>
    <s v="."/>
    <x v="1"/>
  </r>
  <r>
    <x v="28"/>
    <s v="Services"/>
    <x v="7"/>
    <m/>
    <x v="5"/>
    <s v="-"/>
    <n v="0"/>
    <n v="0"/>
    <s v="."/>
    <m/>
    <n v="0"/>
    <n v="0"/>
    <n v="0"/>
    <n v="0"/>
    <s v="."/>
    <n v="0"/>
    <s v="."/>
    <n v="0"/>
    <s v="-"/>
    <s v="-"/>
    <s v="-"/>
    <s v="-"/>
    <s v="a"/>
    <n v="0"/>
    <s v="."/>
    <n v="0"/>
    <s v="-"/>
    <s v="-"/>
    <s v="-"/>
    <s v="."/>
    <n v="0"/>
    <s v="."/>
    <x v="1"/>
  </r>
  <r>
    <x v="28"/>
    <s v="Services"/>
    <x v="7"/>
    <m/>
    <x v="6"/>
    <s v="-"/>
    <n v="3.1181800808176616"/>
    <n v="3.1181800808176616"/>
    <s v="."/>
    <m/>
    <n v="3.1181800808176616"/>
    <n v="2.8708666875635629"/>
    <n v="0.24731339325409896"/>
    <n v="0.44359435509359768"/>
    <s v="."/>
    <n v="9.152486319658E-2"/>
    <s v="."/>
    <n v="2.3357474692733851"/>
    <s v="-"/>
    <s v="-"/>
    <s v="-"/>
    <s v="-"/>
    <s v="a"/>
    <n v="2.7347082178649978E-2"/>
    <s v="."/>
    <n v="0.21996631107544898"/>
    <s v="-"/>
    <s v="-"/>
    <s v="-"/>
    <s v="."/>
    <n v="0"/>
    <s v="."/>
    <x v="1"/>
  </r>
  <r>
    <x v="28"/>
    <s v="Services"/>
    <x v="7"/>
    <m/>
    <x v="7"/>
    <s v="-"/>
    <n v="0"/>
    <n v="0"/>
    <s v="."/>
    <m/>
    <n v="0"/>
    <n v="0"/>
    <n v="0"/>
    <n v="0"/>
    <s v="."/>
    <n v="0"/>
    <s v="."/>
    <n v="0"/>
    <s v="-"/>
    <s v="-"/>
    <s v="-"/>
    <s v="-"/>
    <s v="a"/>
    <n v="0"/>
    <s v="."/>
    <n v="0"/>
    <s v="-"/>
    <s v="-"/>
    <s v="-"/>
    <s v="."/>
    <n v="0"/>
    <s v="."/>
    <x v="1"/>
  </r>
  <r>
    <x v="28"/>
    <s v="Services"/>
    <x v="7"/>
    <m/>
    <x v="8"/>
    <s v="-"/>
    <n v="0"/>
    <n v="0"/>
    <s v="."/>
    <m/>
    <n v="0"/>
    <n v="0"/>
    <n v="0"/>
    <n v="0"/>
    <s v="."/>
    <n v="0"/>
    <s v="."/>
    <n v="0"/>
    <s v="-"/>
    <s v="-"/>
    <s v="-"/>
    <s v="-"/>
    <s v="a"/>
    <n v="0"/>
    <s v="."/>
    <n v="0"/>
    <s v="-"/>
    <s v="-"/>
    <s v="-"/>
    <s v="."/>
    <n v="0"/>
    <s v="."/>
    <x v="1"/>
  </r>
  <r>
    <x v="28"/>
    <s v="Services"/>
    <x v="7"/>
    <m/>
    <x v="9"/>
    <s v="-"/>
    <n v="0"/>
    <n v="0"/>
    <s v="."/>
    <m/>
    <n v="0"/>
    <n v="0"/>
    <n v="0"/>
    <n v="0"/>
    <s v="."/>
    <n v="0"/>
    <s v="."/>
    <n v="0"/>
    <s v="-"/>
    <s v="-"/>
    <s v="-"/>
    <s v="-"/>
    <s v="a"/>
    <n v="0"/>
    <s v="."/>
    <n v="0"/>
    <s v="-"/>
    <s v="-"/>
    <s v="-"/>
    <s v="."/>
    <n v="0"/>
    <s v="."/>
    <x v="1"/>
  </r>
  <r>
    <x v="28"/>
    <s v="Services"/>
    <x v="7"/>
    <m/>
    <x v="10"/>
    <s v="-"/>
    <n v="0.1239605116514521"/>
    <n v="0.1239605116514521"/>
    <s v="."/>
    <m/>
    <n v="0.1239605116514521"/>
    <n v="0.1239605116514521"/>
    <n v="0"/>
    <n v="0.1015609290499961"/>
    <s v="."/>
    <n v="2.2399582601455997E-2"/>
    <s v="."/>
    <n v="0"/>
    <s v="-"/>
    <s v="-"/>
    <s v="-"/>
    <s v="-"/>
    <s v="a"/>
    <n v="0"/>
    <s v="."/>
    <n v="0"/>
    <s v="-"/>
    <s v="-"/>
    <s v="-"/>
    <s v="."/>
    <n v="0"/>
    <s v="."/>
    <x v="1"/>
  </r>
  <r>
    <x v="28"/>
    <s v="Services"/>
    <x v="7"/>
    <m/>
    <x v="11"/>
    <s v="-"/>
    <n v="0"/>
    <n v="0"/>
    <s v="."/>
    <m/>
    <n v="0"/>
    <n v="0"/>
    <n v="0"/>
    <n v="0"/>
    <s v="."/>
    <n v="0"/>
    <s v="."/>
    <n v="0"/>
    <s v="-"/>
    <s v="-"/>
    <s v="-"/>
    <s v="-"/>
    <s v="a"/>
    <n v="0"/>
    <s v="."/>
    <n v="0"/>
    <s v="-"/>
    <s v="-"/>
    <s v="-"/>
    <s v="."/>
    <n v="0"/>
    <s v="."/>
    <x v="1"/>
  </r>
  <r>
    <x v="28"/>
    <s v="Services"/>
    <x v="7"/>
    <m/>
    <x v="12"/>
    <s v="-"/>
    <n v="0"/>
    <n v="0"/>
    <s v="."/>
    <m/>
    <n v="0"/>
    <n v="0"/>
    <n v="0"/>
    <n v="0"/>
    <s v="."/>
    <n v="0"/>
    <s v="."/>
    <n v="0"/>
    <s v="-"/>
    <s v="-"/>
    <s v="-"/>
    <s v="-"/>
    <s v="a"/>
    <n v="0"/>
    <s v="."/>
    <n v="0"/>
    <s v="-"/>
    <s v="-"/>
    <s v="-"/>
    <s v="."/>
    <n v="0"/>
    <s v="."/>
    <x v="1"/>
  </r>
  <r>
    <x v="28"/>
    <s v="Services"/>
    <x v="7"/>
    <m/>
    <x v="13"/>
    <s v="-"/>
    <n v="1.4590157124744941E-2"/>
    <n v="1.4590157124744941E-2"/>
    <s v="."/>
    <m/>
    <n v="1.4590157124744941E-2"/>
    <n v="1.4590157124744941E-2"/>
    <n v="0"/>
    <n v="1.1913858638682454E-2"/>
    <s v="."/>
    <n v="2.6762984860624881E-3"/>
    <s v="."/>
    <n v="0"/>
    <s v="-"/>
    <s v="-"/>
    <s v="-"/>
    <s v="-"/>
    <s v="a"/>
    <n v="0"/>
    <s v="."/>
    <n v="0"/>
    <s v="-"/>
    <s v="-"/>
    <s v="-"/>
    <s v="."/>
    <n v="0"/>
    <s v="."/>
    <x v="1"/>
  </r>
  <r>
    <x v="28"/>
    <s v="Services"/>
    <x v="7"/>
    <m/>
    <x v="14"/>
    <s v="-"/>
    <n v="0"/>
    <n v="0"/>
    <s v="."/>
    <m/>
    <n v="0"/>
    <n v="0"/>
    <n v="0"/>
    <n v="0"/>
    <s v="."/>
    <n v="0"/>
    <s v="."/>
    <n v="0"/>
    <s v="-"/>
    <s v="-"/>
    <s v="-"/>
    <s v="-"/>
    <s v="a"/>
    <n v="0"/>
    <s v="."/>
    <n v="0"/>
    <s v="-"/>
    <s v="-"/>
    <s v="-"/>
    <s v="."/>
    <n v="0"/>
    <s v="."/>
    <x v="1"/>
  </r>
  <r>
    <x v="28"/>
    <s v="Services"/>
    <x v="8"/>
    <m/>
    <x v="1"/>
    <s v="-"/>
    <n v="5.6998404882476175"/>
    <n v="5.6998404882476175"/>
    <s v="."/>
    <m/>
    <n v="5.6998404882476175"/>
    <n v="5.6537613544537972"/>
    <n v="4.6079133793820046E-2"/>
    <n v="4.4473720321865127"/>
    <s v="."/>
    <n v="1.2063893222672843"/>
    <s v="."/>
    <n v="0"/>
    <s v="-"/>
    <s v="-"/>
    <s v="-"/>
    <s v="-"/>
    <s v="a"/>
    <n v="2.5945226218275864E-2"/>
    <s v="."/>
    <n v="2.0133907575544178E-2"/>
    <s v="-"/>
    <s v="-"/>
    <s v="-"/>
    <s v="."/>
    <n v="0"/>
    <s v="."/>
    <x v="1"/>
  </r>
  <r>
    <x v="28"/>
    <s v="Services"/>
    <x v="8"/>
    <m/>
    <x v="2"/>
    <s v="-"/>
    <n v="4.1335211666708024E-3"/>
    <n v="4.1335211666708024E-3"/>
    <s v="."/>
    <m/>
    <n v="4.1335211666708024E-3"/>
    <n v="4.1335211666708024E-3"/>
    <n v="0"/>
    <n v="4.1335211666708024E-3"/>
    <s v="."/>
    <n v="0"/>
    <s v="."/>
    <n v="0"/>
    <s v="-"/>
    <s v="-"/>
    <s v="-"/>
    <s v="-"/>
    <s v="a"/>
    <n v="0"/>
    <s v="."/>
    <n v="0"/>
    <s v="-"/>
    <s v="-"/>
    <s v="-"/>
    <s v="."/>
    <n v="0"/>
    <s v="."/>
    <x v="1"/>
  </r>
  <r>
    <x v="28"/>
    <s v="Services"/>
    <x v="8"/>
    <m/>
    <x v="3"/>
    <s v="-"/>
    <n v="0.43124585567052376"/>
    <n v="0.43124585567052376"/>
    <s v="."/>
    <m/>
    <n v="0.43124585567052376"/>
    <n v="0.43124585567052376"/>
    <n v="0"/>
    <n v="0.33836697282081679"/>
    <s v="."/>
    <n v="9.2878882849706967E-2"/>
    <s v="."/>
    <n v="0"/>
    <s v="-"/>
    <s v="-"/>
    <s v="-"/>
    <s v="-"/>
    <s v="a"/>
    <n v="0"/>
    <s v="."/>
    <n v="0"/>
    <s v="-"/>
    <s v="-"/>
    <s v="-"/>
    <s v="."/>
    <n v="0"/>
    <s v="."/>
    <x v="1"/>
  </r>
  <r>
    <x v="28"/>
    <s v="Services"/>
    <x v="8"/>
    <m/>
    <x v="4"/>
    <s v="-"/>
    <n v="4.9957312075059201"/>
    <n v="4.9957312075059201"/>
    <s v="."/>
    <m/>
    <n v="4.9957312075059201"/>
    <n v="4.9957312075059201"/>
    <n v="0"/>
    <n v="3.9301058988509276"/>
    <s v="."/>
    <n v="1.0656253086549923"/>
    <s v="."/>
    <n v="0"/>
    <s v="-"/>
    <s v="-"/>
    <s v="-"/>
    <s v="-"/>
    <s v="a"/>
    <n v="0"/>
    <s v="."/>
    <n v="0"/>
    <s v="-"/>
    <s v="-"/>
    <s v="-"/>
    <s v="."/>
    <n v="0"/>
    <s v="."/>
    <x v="1"/>
  </r>
  <r>
    <x v="28"/>
    <s v="Services"/>
    <x v="8"/>
    <m/>
    <x v="5"/>
    <s v="-"/>
    <n v="0"/>
    <n v="0"/>
    <s v="."/>
    <m/>
    <n v="0"/>
    <n v="0"/>
    <n v="0"/>
    <n v="0"/>
    <s v="."/>
    <n v="0"/>
    <s v="."/>
    <n v="0"/>
    <s v="-"/>
    <s v="-"/>
    <s v="-"/>
    <s v="-"/>
    <s v="a"/>
    <n v="0"/>
    <s v="."/>
    <n v="0"/>
    <s v="-"/>
    <s v="-"/>
    <s v="-"/>
    <s v="."/>
    <n v="0"/>
    <s v="."/>
    <x v="1"/>
  </r>
  <r>
    <x v="28"/>
    <s v="Services"/>
    <x v="8"/>
    <m/>
    <x v="6"/>
    <s v="-"/>
    <n v="0.2252008180539149"/>
    <n v="0.2252008180539149"/>
    <s v="."/>
    <m/>
    <n v="0.2252008180539149"/>
    <n v="0.17912168426009484"/>
    <n v="4.6079133793820046E-2"/>
    <n v="0.14059227128664545"/>
    <s v="."/>
    <n v="3.8529412973449396E-2"/>
    <s v="."/>
    <n v="0"/>
    <s v="-"/>
    <s v="-"/>
    <s v="-"/>
    <s v="-"/>
    <s v="a"/>
    <n v="2.5945226218275864E-2"/>
    <s v="."/>
    <n v="2.0133907575544178E-2"/>
    <s v="-"/>
    <s v="-"/>
    <s v="-"/>
    <s v="."/>
    <n v="0"/>
    <s v="."/>
    <x v="1"/>
  </r>
  <r>
    <x v="28"/>
    <s v="Services"/>
    <x v="8"/>
    <m/>
    <x v="7"/>
    <s v="-"/>
    <n v="0"/>
    <n v="0"/>
    <s v="."/>
    <m/>
    <n v="0"/>
    <n v="0"/>
    <n v="0"/>
    <n v="0"/>
    <s v="."/>
    <n v="0"/>
    <s v="."/>
    <n v="0"/>
    <s v="-"/>
    <s v="-"/>
    <s v="-"/>
    <s v="-"/>
    <s v="a"/>
    <n v="0"/>
    <s v="."/>
    <n v="0"/>
    <s v="-"/>
    <s v="-"/>
    <s v="-"/>
    <s v="."/>
    <n v="0"/>
    <s v="."/>
    <x v="1"/>
  </r>
  <r>
    <x v="28"/>
    <s v="Services"/>
    <x v="8"/>
    <m/>
    <x v="8"/>
    <s v="-"/>
    <n v="0"/>
    <n v="0"/>
    <s v="."/>
    <m/>
    <n v="0"/>
    <n v="0"/>
    <n v="0"/>
    <n v="0"/>
    <s v="."/>
    <n v="0"/>
    <s v="."/>
    <n v="0"/>
    <s v="-"/>
    <s v="-"/>
    <s v="-"/>
    <s v="-"/>
    <s v="a"/>
    <n v="0"/>
    <s v="."/>
    <n v="0"/>
    <s v="-"/>
    <s v="-"/>
    <s v="-"/>
    <s v="."/>
    <n v="0"/>
    <s v="."/>
    <x v="1"/>
  </r>
  <r>
    <x v="28"/>
    <s v="Services"/>
    <x v="8"/>
    <m/>
    <x v="9"/>
    <s v="-"/>
    <n v="0"/>
    <n v="0"/>
    <s v="."/>
    <m/>
    <n v="0"/>
    <n v="0"/>
    <n v="0"/>
    <n v="0"/>
    <s v="."/>
    <n v="0"/>
    <s v="."/>
    <n v="0"/>
    <s v="-"/>
    <s v="-"/>
    <s v="-"/>
    <s v="-"/>
    <s v="a"/>
    <n v="0"/>
    <s v="."/>
    <n v="0"/>
    <s v="-"/>
    <s v="-"/>
    <s v="-"/>
    <s v="."/>
    <n v="0"/>
    <s v="."/>
    <x v="1"/>
  </r>
  <r>
    <x v="28"/>
    <s v="Services"/>
    <x v="8"/>
    <m/>
    <x v="10"/>
    <s v="-"/>
    <n v="3.9399853352976216E-2"/>
    <n v="3.9399853352976216E-2"/>
    <s v="."/>
    <m/>
    <n v="3.9399853352976216E-2"/>
    <n v="3.9399853352976216E-2"/>
    <n v="0"/>
    <n v="3.093452858782289E-2"/>
    <s v="."/>
    <n v="8.4653247651533294E-3"/>
    <s v="."/>
    <n v="0"/>
    <s v="-"/>
    <s v="-"/>
    <s v="-"/>
    <s v="-"/>
    <s v="a"/>
    <n v="0"/>
    <s v="."/>
    <n v="0"/>
    <s v="-"/>
    <s v="-"/>
    <s v="-"/>
    <s v="."/>
    <n v="0"/>
    <s v="."/>
    <x v="1"/>
  </r>
  <r>
    <x v="28"/>
    <s v="Services"/>
    <x v="8"/>
    <m/>
    <x v="11"/>
    <s v="-"/>
    <n v="0"/>
    <n v="0"/>
    <s v="."/>
    <m/>
    <n v="0"/>
    <n v="0"/>
    <n v="0"/>
    <n v="0"/>
    <s v="."/>
    <n v="0"/>
    <s v="."/>
    <n v="0"/>
    <s v="-"/>
    <s v="-"/>
    <s v="-"/>
    <s v="-"/>
    <s v="a"/>
    <n v="0"/>
    <s v="."/>
    <n v="0"/>
    <s v="-"/>
    <s v="-"/>
    <s v="-"/>
    <s v="."/>
    <n v="0"/>
    <s v="."/>
    <x v="1"/>
  </r>
  <r>
    <x v="28"/>
    <s v="Services"/>
    <x v="8"/>
    <m/>
    <x v="12"/>
    <s v="-"/>
    <n v="0"/>
    <n v="0"/>
    <s v="."/>
    <m/>
    <n v="0"/>
    <n v="0"/>
    <n v="0"/>
    <n v="0"/>
    <s v="."/>
    <n v="0"/>
    <s v="."/>
    <n v="0"/>
    <s v="-"/>
    <s v="-"/>
    <s v="-"/>
    <s v="-"/>
    <s v="a"/>
    <n v="0"/>
    <s v="."/>
    <n v="0"/>
    <s v="-"/>
    <s v="-"/>
    <s v="-"/>
    <s v="."/>
    <n v="0"/>
    <s v="."/>
    <x v="1"/>
  </r>
  <r>
    <x v="28"/>
    <s v="Services"/>
    <x v="8"/>
    <m/>
    <x v="13"/>
    <s v="-"/>
    <n v="4.1292324976109221E-3"/>
    <n v="4.1292324976109221E-3"/>
    <s v="."/>
    <m/>
    <n v="4.1292324976109221E-3"/>
    <n v="4.1292324976109221E-3"/>
    <n v="0"/>
    <n v="3.238839473628582E-3"/>
    <s v="."/>
    <n v="8.9039302398234016E-4"/>
    <s v="."/>
    <n v="0"/>
    <s v="-"/>
    <s v="-"/>
    <s v="-"/>
    <s v="-"/>
    <s v="a"/>
    <n v="0"/>
    <s v="."/>
    <n v="0"/>
    <s v="-"/>
    <s v="-"/>
    <s v="-"/>
    <s v="."/>
    <n v="0"/>
    <s v="."/>
    <x v="1"/>
  </r>
  <r>
    <x v="28"/>
    <s v="Services"/>
    <x v="8"/>
    <m/>
    <x v="14"/>
    <s v="-"/>
    <n v="0"/>
    <n v="0"/>
    <s v="."/>
    <m/>
    <n v="0"/>
    <n v="0"/>
    <n v="0"/>
    <n v="0"/>
    <s v="."/>
    <n v="0"/>
    <s v="."/>
    <n v="0"/>
    <s v="-"/>
    <s v="-"/>
    <s v="-"/>
    <s v="-"/>
    <s v="a"/>
    <n v="0"/>
    <s v="."/>
    <n v="0"/>
    <s v="-"/>
    <s v="-"/>
    <s v="-"/>
    <s v="."/>
    <n v="0"/>
    <s v="."/>
    <x v="1"/>
  </r>
  <r>
    <x v="28"/>
    <s v="Services"/>
    <x v="9"/>
    <m/>
    <x v="1"/>
    <s v="-"/>
    <n v="23.607171036097331"/>
    <n v="23.607171036097331"/>
    <s v="."/>
    <m/>
    <n v="23.607171036097331"/>
    <n v="20.965594706498962"/>
    <n v="2.6415763295983674"/>
    <n v="18.030750395139229"/>
    <s v="."/>
    <n v="2.9348443113597322"/>
    <s v="."/>
    <n v="0"/>
    <s v="-"/>
    <s v="-"/>
    <s v="-"/>
    <s v="-"/>
    <s v="a"/>
    <n v="0.11611335234422425"/>
    <s v="."/>
    <n v="2.525462977254143"/>
    <s v="-"/>
    <s v="-"/>
    <s v="-"/>
    <s v="."/>
    <n v="0"/>
    <s v="."/>
    <x v="1"/>
  </r>
  <r>
    <x v="28"/>
    <s v="Services"/>
    <x v="9"/>
    <m/>
    <x v="2"/>
    <s v="-"/>
    <n v="3.410054200473301E-2"/>
    <n v="3.410054200473301E-2"/>
    <s v="."/>
    <m/>
    <n v="3.410054200473301E-2"/>
    <n v="3.410054200473301E-2"/>
    <n v="0"/>
    <n v="3.410054200473301E-2"/>
    <s v="."/>
    <n v="0"/>
    <s v="."/>
    <n v="0"/>
    <s v="-"/>
    <s v="-"/>
    <s v="-"/>
    <s v="-"/>
    <s v="a"/>
    <n v="0"/>
    <s v="."/>
    <n v="0"/>
    <s v="-"/>
    <s v="-"/>
    <s v="-"/>
    <s v="."/>
    <n v="0"/>
    <s v="."/>
    <x v="1"/>
  </r>
  <r>
    <x v="28"/>
    <s v="Services"/>
    <x v="9"/>
    <m/>
    <x v="3"/>
    <s v="-"/>
    <n v="1.5868815826329636"/>
    <n v="1.5868815826329636"/>
    <s v="."/>
    <m/>
    <n v="1.5868815826329636"/>
    <n v="1.5868815826329636"/>
    <n v="0"/>
    <n v="1.3623882094404649"/>
    <s v="."/>
    <n v="0.22449337319249871"/>
    <s v="."/>
    <n v="0"/>
    <s v="-"/>
    <s v="-"/>
    <s v="-"/>
    <s v="-"/>
    <s v="a"/>
    <n v="0"/>
    <s v="."/>
    <n v="0"/>
    <s v="-"/>
    <s v="-"/>
    <s v="-"/>
    <s v="."/>
    <n v="0"/>
    <s v="."/>
    <x v="1"/>
  </r>
  <r>
    <x v="28"/>
    <s v="Services"/>
    <x v="9"/>
    <m/>
    <x v="4"/>
    <s v="-"/>
    <n v="18.606144227780703"/>
    <n v="18.606144227780703"/>
    <s v="."/>
    <m/>
    <n v="18.606144227780703"/>
    <n v="18.606144227780703"/>
    <n v="0"/>
    <n v="15.996876947829499"/>
    <s v="."/>
    <n v="2.6092672799512053"/>
    <s v="."/>
    <n v="0"/>
    <s v="-"/>
    <s v="-"/>
    <s v="-"/>
    <s v="-"/>
    <s v="a"/>
    <n v="0"/>
    <s v="."/>
    <n v="0"/>
    <s v="-"/>
    <s v="-"/>
    <s v="-"/>
    <s v="."/>
    <n v="0"/>
    <s v="."/>
    <x v="1"/>
  </r>
  <r>
    <x v="28"/>
    <s v="Services"/>
    <x v="9"/>
    <m/>
    <x v="5"/>
    <s v="-"/>
    <n v="0"/>
    <n v="0"/>
    <s v="."/>
    <m/>
    <n v="0"/>
    <n v="0"/>
    <n v="0"/>
    <n v="0"/>
    <s v="."/>
    <n v="0"/>
    <s v="."/>
    <n v="0"/>
    <s v="-"/>
    <s v="-"/>
    <s v="-"/>
    <s v="-"/>
    <s v="a"/>
    <n v="0"/>
    <s v="."/>
    <n v="0"/>
    <s v="-"/>
    <s v="-"/>
    <s v="-"/>
    <s v="."/>
    <n v="0"/>
    <s v="."/>
    <x v="1"/>
  </r>
  <r>
    <x v="28"/>
    <s v="Services"/>
    <x v="9"/>
    <m/>
    <x v="6"/>
    <s v="-"/>
    <n v="3.230137980634141"/>
    <n v="3.230137980634141"/>
    <s v="."/>
    <m/>
    <n v="3.230137980634141"/>
    <n v="0.58856165103577363"/>
    <n v="2.6415763295983674"/>
    <n v="0.50915570371883379"/>
    <s v="."/>
    <n v="7.9405947316939798E-2"/>
    <s v="."/>
    <n v="0"/>
    <s v="-"/>
    <s v="-"/>
    <s v="-"/>
    <s v="-"/>
    <s v="a"/>
    <n v="0.11611335234422425"/>
    <s v="."/>
    <n v="2.525462977254143"/>
    <s v="-"/>
    <s v="-"/>
    <s v="-"/>
    <s v="."/>
    <n v="0"/>
    <s v="."/>
    <x v="1"/>
  </r>
  <r>
    <x v="28"/>
    <s v="Services"/>
    <x v="9"/>
    <m/>
    <x v="7"/>
    <s v="-"/>
    <n v="0"/>
    <n v="0"/>
    <s v="."/>
    <m/>
    <n v="0"/>
    <n v="0"/>
    <n v="0"/>
    <n v="0"/>
    <s v="."/>
    <n v="0"/>
    <s v="."/>
    <n v="0"/>
    <s v="-"/>
    <s v="-"/>
    <s v="-"/>
    <s v="-"/>
    <s v="a"/>
    <n v="0"/>
    <s v="."/>
    <n v="0"/>
    <s v="-"/>
    <s v="-"/>
    <s v="-"/>
    <s v="."/>
    <n v="0"/>
    <s v="."/>
    <x v="1"/>
  </r>
  <r>
    <x v="28"/>
    <s v="Services"/>
    <x v="9"/>
    <m/>
    <x v="8"/>
    <s v="-"/>
    <n v="0"/>
    <n v="0"/>
    <s v="."/>
    <m/>
    <n v="0"/>
    <n v="0"/>
    <n v="0"/>
    <n v="0"/>
    <s v="."/>
    <n v="0"/>
    <s v="."/>
    <n v="0"/>
    <s v="-"/>
    <s v="-"/>
    <s v="-"/>
    <s v="-"/>
    <s v="a"/>
    <n v="0"/>
    <s v="."/>
    <n v="0"/>
    <s v="-"/>
    <s v="-"/>
    <s v="-"/>
    <s v="."/>
    <n v="0"/>
    <s v="."/>
    <x v="1"/>
  </r>
  <r>
    <x v="28"/>
    <s v="Services"/>
    <x v="9"/>
    <m/>
    <x v="9"/>
    <s v="-"/>
    <n v="0"/>
    <n v="0"/>
    <s v="."/>
    <m/>
    <n v="0"/>
    <n v="0"/>
    <n v="0"/>
    <n v="0"/>
    <s v="."/>
    <n v="0"/>
    <s v="."/>
    <n v="0"/>
    <s v="-"/>
    <s v="-"/>
    <s v="-"/>
    <s v="-"/>
    <s v="a"/>
    <n v="0"/>
    <s v="."/>
    <n v="0"/>
    <s v="-"/>
    <s v="-"/>
    <s v="-"/>
    <s v="."/>
    <n v="0"/>
    <s v="."/>
    <x v="1"/>
  </r>
  <r>
    <x v="28"/>
    <s v="Services"/>
    <x v="9"/>
    <m/>
    <x v="10"/>
    <s v="-"/>
    <n v="0.13361124823056109"/>
    <n v="0.13361124823056109"/>
    <s v="."/>
    <m/>
    <n v="0.13361124823056109"/>
    <n v="0.13361124823056109"/>
    <n v="0"/>
    <n v="0.11430957370075777"/>
    <s v="."/>
    <n v="1.9301674529803307E-2"/>
    <s v="."/>
    <n v="0"/>
    <s v="-"/>
    <s v="-"/>
    <s v="-"/>
    <s v="-"/>
    <s v="a"/>
    <n v="0"/>
    <s v="."/>
    <n v="0"/>
    <s v="-"/>
    <s v="-"/>
    <s v="-"/>
    <s v="."/>
    <n v="0"/>
    <s v="."/>
    <x v="1"/>
  </r>
  <r>
    <x v="28"/>
    <s v="Services"/>
    <x v="9"/>
    <m/>
    <x v="11"/>
    <s v="-"/>
    <n v="0"/>
    <n v="0"/>
    <s v="."/>
    <m/>
    <n v="0"/>
    <n v="0"/>
    <n v="0"/>
    <n v="0"/>
    <s v="."/>
    <n v="0"/>
    <s v="."/>
    <n v="0"/>
    <s v="-"/>
    <s v="-"/>
    <s v="-"/>
    <s v="-"/>
    <s v="a"/>
    <n v="0"/>
    <s v="."/>
    <n v="0"/>
    <s v="-"/>
    <s v="-"/>
    <s v="-"/>
    <s v="."/>
    <n v="0"/>
    <s v="."/>
    <x v="1"/>
  </r>
  <r>
    <x v="28"/>
    <s v="Services"/>
    <x v="9"/>
    <m/>
    <x v="12"/>
    <s v="-"/>
    <n v="0"/>
    <n v="0"/>
    <s v="."/>
    <m/>
    <n v="0"/>
    <n v="0"/>
    <n v="0"/>
    <n v="0"/>
    <s v="."/>
    <n v="0"/>
    <s v="."/>
    <n v="0"/>
    <s v="-"/>
    <s v="-"/>
    <s v="-"/>
    <s v="-"/>
    <s v="a"/>
    <n v="0"/>
    <s v="."/>
    <n v="0"/>
    <s v="-"/>
    <s v="-"/>
    <s v="-"/>
    <s v="."/>
    <n v="0"/>
    <s v="."/>
    <x v="1"/>
  </r>
  <r>
    <x v="28"/>
    <s v="Services"/>
    <x v="9"/>
    <m/>
    <x v="13"/>
    <s v="-"/>
    <n v="1.6295454814228942E-2"/>
    <n v="1.6295454814228942E-2"/>
    <s v="."/>
    <m/>
    <n v="1.6295454814228942E-2"/>
    <n v="1.6295454814228942E-2"/>
    <n v="0"/>
    <n v="1.391941844494377E-2"/>
    <s v="."/>
    <n v="2.3760363692851712E-3"/>
    <s v="."/>
    <n v="0"/>
    <s v="-"/>
    <s v="-"/>
    <s v="-"/>
    <s v="-"/>
    <s v="a"/>
    <n v="0"/>
    <s v="."/>
    <n v="0"/>
    <s v="-"/>
    <s v="-"/>
    <s v="-"/>
    <s v="."/>
    <n v="0"/>
    <s v="."/>
    <x v="1"/>
  </r>
  <r>
    <x v="28"/>
    <s v="Services"/>
    <x v="9"/>
    <m/>
    <x v="14"/>
    <s v="-"/>
    <n v="0"/>
    <n v="0"/>
    <s v="."/>
    <m/>
    <n v="0"/>
    <n v="0"/>
    <n v="0"/>
    <n v="0"/>
    <s v="."/>
    <n v="0"/>
    <s v="."/>
    <n v="0"/>
    <s v="-"/>
    <s v="-"/>
    <s v="-"/>
    <s v="-"/>
    <s v="a"/>
    <n v="0"/>
    <s v="."/>
    <n v="0"/>
    <s v="-"/>
    <s v="-"/>
    <s v="-"/>
    <s v="."/>
    <n v="0"/>
    <s v="."/>
    <x v="1"/>
  </r>
  <r>
    <x v="29"/>
    <s v="Services"/>
    <x v="1"/>
    <m/>
    <x v="1"/>
    <n v="32.195329000000001"/>
    <n v="-17.755864314260457"/>
    <n v="14.439464685739546"/>
    <s v="."/>
    <m/>
    <n v="14.439464685739546"/>
    <n v="12.766074571565472"/>
    <n v="1.6733901141740735"/>
    <n v="10.365459128307069"/>
    <s v="."/>
    <n v="1.1702729996839658"/>
    <s v="."/>
    <n v="1.2303424435744361"/>
    <s v="-"/>
    <s v="-"/>
    <s v="-"/>
    <s v="-"/>
    <s v="a"/>
    <n v="0.22262985177881683"/>
    <s v="."/>
    <n v="1.4507602623952567"/>
    <s v="-"/>
    <s v="-"/>
    <s v="-"/>
    <s v="."/>
    <n v="0"/>
    <s v="."/>
    <x v="2"/>
  </r>
  <r>
    <x v="29"/>
    <s v="Services"/>
    <x v="1"/>
    <m/>
    <x v="2"/>
    <n v="0"/>
    <n v="0"/>
    <n v="0"/>
    <s v="."/>
    <m/>
    <n v="0"/>
    <n v="0"/>
    <n v="0"/>
    <n v="0"/>
    <s v="."/>
    <n v="0"/>
    <s v="."/>
    <n v="0"/>
    <s v="-"/>
    <s v="-"/>
    <s v="-"/>
    <s v="-"/>
    <s v="a"/>
    <n v="0"/>
    <s v="."/>
    <n v="0"/>
    <s v="-"/>
    <s v="-"/>
    <s v="-"/>
    <s v="."/>
    <n v="0"/>
    <s v="."/>
    <x v="2"/>
  </r>
  <r>
    <x v="29"/>
    <s v="Services"/>
    <x v="1"/>
    <m/>
    <x v="3"/>
    <n v="2.260872"/>
    <n v="0"/>
    <n v="2.260872"/>
    <s v="."/>
    <m/>
    <n v="2.260872"/>
    <n v="2.260872"/>
    <n v="0"/>
    <n v="2.0332593823426568"/>
    <s v="."/>
    <n v="0.22761261765734331"/>
    <s v="."/>
    <n v="0"/>
    <s v="-"/>
    <s v="-"/>
    <s v="-"/>
    <s v="-"/>
    <s v="a"/>
    <n v="0"/>
    <s v="."/>
    <n v="0"/>
    <s v="-"/>
    <s v="-"/>
    <s v="-"/>
    <s v="."/>
    <n v="0"/>
    <s v="."/>
    <x v="2"/>
  </r>
  <r>
    <x v="29"/>
    <s v="Services"/>
    <x v="1"/>
    <m/>
    <x v="4"/>
    <n v="0.24190400000000001"/>
    <n v="0"/>
    <n v="0.24190400000000001"/>
    <s v="."/>
    <m/>
    <n v="0.24190400000000001"/>
    <n v="0.24190400000000001"/>
    <n v="0"/>
    <n v="0.21531266799284662"/>
    <s v="."/>
    <n v="2.6591332007153398E-2"/>
    <s v="."/>
    <n v="0"/>
    <s v="-"/>
    <s v="-"/>
    <s v="-"/>
    <s v="-"/>
    <s v="a"/>
    <n v="0"/>
    <s v="."/>
    <n v="0"/>
    <s v="-"/>
    <s v="-"/>
    <s v="-"/>
    <s v="."/>
    <n v="0"/>
    <s v="."/>
    <x v="2"/>
  </r>
  <r>
    <x v="29"/>
    <s v="Services"/>
    <x v="1"/>
    <m/>
    <x v="5"/>
    <n v="0.14072299999999999"/>
    <n v="-0.14072299999999999"/>
    <n v="0"/>
    <s v="."/>
    <m/>
    <n v="0"/>
    <n v="0"/>
    <n v="0"/>
    <n v="0"/>
    <s v="."/>
    <n v="0"/>
    <s v="."/>
    <n v="0"/>
    <s v="-"/>
    <s v="-"/>
    <s v="-"/>
    <s v="-"/>
    <s v="a"/>
    <n v="0"/>
    <s v="."/>
    <n v="0"/>
    <s v="-"/>
    <s v="-"/>
    <s v="-"/>
    <s v="."/>
    <n v="0"/>
    <s v="."/>
    <x v="2"/>
  </r>
  <r>
    <x v="29"/>
    <s v="Services"/>
    <x v="1"/>
    <m/>
    <x v="6"/>
    <n v="26.179130000000001"/>
    <n v="-14.242441314260454"/>
    <n v="11.936688685739547"/>
    <s v="."/>
    <m/>
    <n v="11.936688685739547"/>
    <n v="10.263298571565473"/>
    <n v="1.6733901141740735"/>
    <n v="8.1168870779715672"/>
    <s v="."/>
    <n v="0.91606905001946903"/>
    <s v="."/>
    <n v="1.2303424435744363"/>
    <s v="-"/>
    <s v="-"/>
    <s v="-"/>
    <s v="-"/>
    <s v="a"/>
    <n v="0.22262985177881683"/>
    <s v="."/>
    <n v="1.4507602623952567"/>
    <s v="-"/>
    <s v="-"/>
    <s v="-"/>
    <s v="."/>
    <n v="0"/>
    <s v="."/>
    <x v="2"/>
  </r>
  <r>
    <x v="29"/>
    <s v="Services"/>
    <x v="1"/>
    <m/>
    <x v="7"/>
    <n v="2.9784430000000004"/>
    <n v="-2.9784430000000004"/>
    <n v="0"/>
    <s v="p.ISE.8"/>
    <m/>
    <n v="0"/>
    <n v="0"/>
    <n v="0"/>
    <n v="0"/>
    <s v="."/>
    <n v="0"/>
    <s v="."/>
    <n v="0"/>
    <s v="-"/>
    <s v="-"/>
    <s v="-"/>
    <s v="-"/>
    <s v="a"/>
    <n v="0"/>
    <s v="."/>
    <n v="0"/>
    <s v="-"/>
    <s v="-"/>
    <s v="-"/>
    <s v="."/>
    <n v="0"/>
    <s v="."/>
    <x v="2"/>
  </r>
  <r>
    <x v="29"/>
    <s v="Services"/>
    <x v="1"/>
    <m/>
    <x v="8"/>
    <n v="0"/>
    <n v="0"/>
    <n v="0"/>
    <s v="."/>
    <m/>
    <n v="0"/>
    <n v="0"/>
    <n v="0"/>
    <n v="0"/>
    <s v="."/>
    <n v="0"/>
    <s v="."/>
    <n v="0"/>
    <s v="-"/>
    <s v="-"/>
    <s v="-"/>
    <s v="-"/>
    <s v="a"/>
    <n v="0"/>
    <s v="."/>
    <n v="0"/>
    <s v="-"/>
    <s v="-"/>
    <s v="-"/>
    <s v="."/>
    <n v="0"/>
    <s v="."/>
    <x v="2"/>
  </r>
  <r>
    <x v="29"/>
    <s v="Services"/>
    <x v="1"/>
    <m/>
    <x v="9"/>
    <n v="0"/>
    <n v="0"/>
    <n v="0"/>
    <s v="."/>
    <m/>
    <n v="0"/>
    <n v="0"/>
    <n v="0"/>
    <n v="0"/>
    <s v="."/>
    <n v="0"/>
    <s v="."/>
    <n v="0"/>
    <s v="-"/>
    <s v="-"/>
    <s v="-"/>
    <s v="-"/>
    <s v="a"/>
    <n v="0"/>
    <s v="."/>
    <n v="0"/>
    <s v="-"/>
    <s v="-"/>
    <s v="-"/>
    <s v="."/>
    <n v="0"/>
    <s v="."/>
    <x v="2"/>
  </r>
  <r>
    <x v="29"/>
    <s v="Services"/>
    <x v="1"/>
    <m/>
    <x v="10"/>
    <n v="0.39309399999999994"/>
    <n v="-0.39309399999999994"/>
    <n v="0"/>
    <s v="."/>
    <m/>
    <n v="0"/>
    <n v="0"/>
    <n v="0"/>
    <n v="0"/>
    <s v="."/>
    <n v="0"/>
    <s v="."/>
    <n v="0"/>
    <s v="-"/>
    <s v="-"/>
    <s v="-"/>
    <s v="-"/>
    <s v="a"/>
    <n v="0"/>
    <s v="."/>
    <n v="0"/>
    <s v="-"/>
    <s v="-"/>
    <s v="-"/>
    <s v="."/>
    <n v="0"/>
    <s v="."/>
    <x v="2"/>
  </r>
  <r>
    <x v="29"/>
    <s v="Services"/>
    <x v="1"/>
    <m/>
    <x v="11"/>
    <n v="0"/>
    <n v="0"/>
    <n v="0"/>
    <s v="."/>
    <m/>
    <n v="0"/>
    <n v="0"/>
    <n v="0"/>
    <n v="0"/>
    <s v="."/>
    <n v="0"/>
    <s v="."/>
    <n v="0"/>
    <s v="-"/>
    <s v="-"/>
    <s v="-"/>
    <s v="-"/>
    <s v="a"/>
    <n v="0"/>
    <s v="."/>
    <n v="0"/>
    <s v="-"/>
    <s v="-"/>
    <s v="-"/>
    <s v="."/>
    <n v="0"/>
    <s v="."/>
    <x v="2"/>
  </r>
  <r>
    <x v="29"/>
    <s v="Services"/>
    <x v="1"/>
    <m/>
    <x v="12"/>
    <n v="0"/>
    <n v="0"/>
    <n v="0"/>
    <s v="."/>
    <m/>
    <n v="0"/>
    <n v="0"/>
    <n v="0"/>
    <n v="0"/>
    <s v="."/>
    <n v="0"/>
    <s v="."/>
    <n v="0"/>
    <s v="-"/>
    <s v="-"/>
    <s v="-"/>
    <s v="-"/>
    <s v="a"/>
    <n v="0"/>
    <s v="."/>
    <n v="0"/>
    <s v="-"/>
    <s v="-"/>
    <s v="-"/>
    <s v="."/>
    <n v="0"/>
    <s v="."/>
    <x v="2"/>
  </r>
  <r>
    <x v="29"/>
    <s v="Services"/>
    <x v="1"/>
    <m/>
    <x v="13"/>
    <s v="-"/>
    <n v="0"/>
    <n v="0"/>
    <s v="."/>
    <m/>
    <n v="0"/>
    <n v="0"/>
    <n v="0"/>
    <n v="0"/>
    <s v="."/>
    <n v="0"/>
    <s v="."/>
    <n v="0"/>
    <s v="-"/>
    <s v="-"/>
    <s v="-"/>
    <s v="-"/>
    <s v="a"/>
    <n v="0"/>
    <s v="."/>
    <n v="0"/>
    <s v="-"/>
    <s v="-"/>
    <s v="-"/>
    <s v="."/>
    <n v="0"/>
    <s v="."/>
    <x v="2"/>
  </r>
  <r>
    <x v="29"/>
    <s v="Services"/>
    <x v="1"/>
    <m/>
    <x v="14"/>
    <s v="-"/>
    <n v="0"/>
    <n v="0"/>
    <s v="."/>
    <m/>
    <n v="0"/>
    <n v="0"/>
    <n v="0"/>
    <n v="0"/>
    <s v="."/>
    <n v="0"/>
    <s v="."/>
    <n v="0"/>
    <s v="-"/>
    <s v="-"/>
    <s v="-"/>
    <s v="-"/>
    <s v="a"/>
    <n v="0"/>
    <s v="."/>
    <n v="0"/>
    <s v="-"/>
    <s v="-"/>
    <s v="-"/>
    <s v="."/>
    <n v="0"/>
    <s v="."/>
    <x v="2"/>
  </r>
  <r>
    <x v="29"/>
    <s v="Services"/>
    <x v="2"/>
    <m/>
    <x v="1"/>
    <s v="-"/>
    <n v="1.5623680373275288"/>
    <n v="1.5623680373275288"/>
    <s v="."/>
    <m/>
    <n v="1.5623680373275288"/>
    <n v="0.92988962940013453"/>
    <n v="0.63247840792739418"/>
    <n v="0.85393917512767437"/>
    <s v="."/>
    <n v="7.5950454272460208E-2"/>
    <s v="."/>
    <n v="0"/>
    <s v="-"/>
    <s v="-"/>
    <s v="-"/>
    <s v="-"/>
    <s v="a"/>
    <n v="7.9561073245342145E-2"/>
    <s v="."/>
    <n v="0.55291733468205206"/>
    <s v="-"/>
    <s v="-"/>
    <s v="-"/>
    <s v="."/>
    <n v="0"/>
    <s v="."/>
    <x v="2"/>
  </r>
  <r>
    <x v="29"/>
    <s v="Services"/>
    <x v="2"/>
    <m/>
    <x v="2"/>
    <s v="-"/>
    <n v="0"/>
    <n v="0"/>
    <s v="."/>
    <m/>
    <n v="0"/>
    <n v="0"/>
    <n v="0"/>
    <n v="0"/>
    <s v="."/>
    <n v="0"/>
    <s v="."/>
    <n v="0"/>
    <s v="-"/>
    <s v="-"/>
    <s v="-"/>
    <s v="-"/>
    <s v="a"/>
    <n v="0"/>
    <s v="."/>
    <n v="0"/>
    <s v="-"/>
    <s v="-"/>
    <s v="-"/>
    <s v="."/>
    <n v="0"/>
    <s v="."/>
    <x v="2"/>
  </r>
  <r>
    <x v="29"/>
    <s v="Services"/>
    <x v="2"/>
    <m/>
    <x v="3"/>
    <s v="-"/>
    <n v="0.18546955592831171"/>
    <n v="0.18546955592831171"/>
    <s v="."/>
    <m/>
    <n v="0.18546955592831171"/>
    <n v="0.18546955592831171"/>
    <n v="0"/>
    <n v="0.17028658193119695"/>
    <s v="."/>
    <n v="1.5182973997114763E-2"/>
    <s v="."/>
    <n v="0"/>
    <s v="-"/>
    <s v="-"/>
    <s v="-"/>
    <s v="-"/>
    <s v="a"/>
    <n v="0"/>
    <s v="."/>
    <n v="0"/>
    <s v="-"/>
    <s v="-"/>
    <s v="-"/>
    <s v="."/>
    <n v="0"/>
    <s v="."/>
    <x v="2"/>
  </r>
  <r>
    <x v="29"/>
    <s v="Services"/>
    <x v="2"/>
    <m/>
    <x v="4"/>
    <s v="-"/>
    <n v="1.8270581822094008E-2"/>
    <n v="1.8270581822094008E-2"/>
    <s v="."/>
    <m/>
    <n v="1.8270581822094008E-2"/>
    <n v="1.8270581822094008E-2"/>
    <n v="0"/>
    <n v="1.668642067173436E-2"/>
    <s v="."/>
    <n v="1.5841611503596496E-3"/>
    <s v="."/>
    <n v="0"/>
    <s v="-"/>
    <s v="-"/>
    <s v="-"/>
    <s v="-"/>
    <s v="a"/>
    <n v="0"/>
    <s v="."/>
    <n v="0"/>
    <s v="-"/>
    <s v="-"/>
    <s v="-"/>
    <s v="."/>
    <n v="0"/>
    <s v="."/>
    <x v="2"/>
  </r>
  <r>
    <x v="29"/>
    <s v="Services"/>
    <x v="2"/>
    <m/>
    <x v="5"/>
    <s v="-"/>
    <n v="0"/>
    <n v="0"/>
    <s v="."/>
    <m/>
    <n v="0"/>
    <n v="0"/>
    <n v="0"/>
    <n v="0"/>
    <s v="."/>
    <n v="0"/>
    <s v="."/>
    <n v="0"/>
    <s v="-"/>
    <s v="-"/>
    <s v="-"/>
    <s v="-"/>
    <s v="a"/>
    <n v="0"/>
    <s v="."/>
    <n v="0"/>
    <s v="-"/>
    <s v="-"/>
    <s v="-"/>
    <s v="."/>
    <n v="0"/>
    <s v="."/>
    <x v="2"/>
  </r>
  <r>
    <x v="29"/>
    <s v="Services"/>
    <x v="2"/>
    <m/>
    <x v="6"/>
    <s v="-"/>
    <n v="1.3586278995771228"/>
    <n v="1.3586278995771228"/>
    <s v="."/>
    <m/>
    <n v="1.3586278995771228"/>
    <n v="0.72614949164972875"/>
    <n v="0.63247840792739418"/>
    <n v="0.666966172524743"/>
    <s v="."/>
    <n v="5.9183319124985798E-2"/>
    <s v="."/>
    <n v="0"/>
    <s v="-"/>
    <s v="-"/>
    <s v="-"/>
    <s v="-"/>
    <s v="a"/>
    <n v="7.9561073245342145E-2"/>
    <s v="."/>
    <n v="0.55291733468205206"/>
    <s v="-"/>
    <s v="-"/>
    <s v="-"/>
    <s v="."/>
    <n v="0"/>
    <s v="."/>
    <x v="2"/>
  </r>
  <r>
    <x v="29"/>
    <s v="Services"/>
    <x v="2"/>
    <m/>
    <x v="7"/>
    <s v="-"/>
    <n v="0"/>
    <n v="0"/>
    <s v="p.ISE.8"/>
    <m/>
    <n v="0"/>
    <n v="0"/>
    <n v="0"/>
    <n v="0"/>
    <s v="."/>
    <n v="0"/>
    <s v="."/>
    <n v="0"/>
    <s v="-"/>
    <s v="-"/>
    <s v="-"/>
    <s v="-"/>
    <s v="a"/>
    <n v="0"/>
    <s v="."/>
    <n v="0"/>
    <s v="-"/>
    <s v="-"/>
    <s v="-"/>
    <s v="."/>
    <n v="0"/>
    <s v="."/>
    <x v="2"/>
  </r>
  <r>
    <x v="29"/>
    <s v="Services"/>
    <x v="2"/>
    <m/>
    <x v="8"/>
    <s v="-"/>
    <n v="0"/>
    <n v="0"/>
    <s v="."/>
    <m/>
    <n v="0"/>
    <n v="0"/>
    <n v="0"/>
    <n v="0"/>
    <s v="."/>
    <n v="0"/>
    <s v="."/>
    <n v="0"/>
    <s v="-"/>
    <s v="-"/>
    <s v="-"/>
    <s v="-"/>
    <s v="a"/>
    <n v="0"/>
    <s v="."/>
    <n v="0"/>
    <s v="-"/>
    <s v="-"/>
    <s v="-"/>
    <s v="."/>
    <n v="0"/>
    <s v="."/>
    <x v="2"/>
  </r>
  <r>
    <x v="29"/>
    <s v="Services"/>
    <x v="2"/>
    <m/>
    <x v="9"/>
    <s v="-"/>
    <n v="0"/>
    <n v="0"/>
    <s v="."/>
    <m/>
    <n v="0"/>
    <n v="0"/>
    <n v="0"/>
    <n v="0"/>
    <s v="."/>
    <n v="0"/>
    <s v="."/>
    <n v="0"/>
    <s v="-"/>
    <s v="-"/>
    <s v="-"/>
    <s v="-"/>
    <s v="a"/>
    <n v="0"/>
    <s v="."/>
    <n v="0"/>
    <s v="-"/>
    <s v="-"/>
    <s v="-"/>
    <s v="."/>
    <n v="0"/>
    <s v="."/>
    <x v="2"/>
  </r>
  <r>
    <x v="29"/>
    <s v="Services"/>
    <x v="2"/>
    <m/>
    <x v="10"/>
    <s v="-"/>
    <n v="0"/>
    <n v="0"/>
    <s v="."/>
    <m/>
    <n v="0"/>
    <n v="0"/>
    <n v="0"/>
    <n v="0"/>
    <s v="."/>
    <n v="0"/>
    <s v="."/>
    <n v="0"/>
    <s v="-"/>
    <s v="-"/>
    <s v="-"/>
    <s v="-"/>
    <s v="a"/>
    <n v="0"/>
    <s v="."/>
    <n v="0"/>
    <s v="-"/>
    <s v="-"/>
    <s v="-"/>
    <s v="."/>
    <n v="0"/>
    <s v="."/>
    <x v="2"/>
  </r>
  <r>
    <x v="29"/>
    <s v="Services"/>
    <x v="2"/>
    <m/>
    <x v="11"/>
    <s v="-"/>
    <n v="0"/>
    <n v="0"/>
    <s v="."/>
    <m/>
    <n v="0"/>
    <n v="0"/>
    <n v="0"/>
    <n v="0"/>
    <s v="."/>
    <n v="0"/>
    <s v="."/>
    <n v="0"/>
    <s v="-"/>
    <s v="-"/>
    <s v="-"/>
    <s v="-"/>
    <s v="a"/>
    <n v="0"/>
    <s v="."/>
    <n v="0"/>
    <s v="-"/>
    <s v="-"/>
    <s v="-"/>
    <s v="."/>
    <n v="0"/>
    <s v="."/>
    <x v="2"/>
  </r>
  <r>
    <x v="29"/>
    <s v="Services"/>
    <x v="2"/>
    <m/>
    <x v="12"/>
    <s v="-"/>
    <n v="0"/>
    <n v="0"/>
    <s v="."/>
    <m/>
    <n v="0"/>
    <n v="0"/>
    <n v="0"/>
    <n v="0"/>
    <s v="."/>
    <n v="0"/>
    <s v="."/>
    <n v="0"/>
    <s v="-"/>
    <s v="-"/>
    <s v="-"/>
    <s v="-"/>
    <s v="a"/>
    <n v="0"/>
    <s v="."/>
    <n v="0"/>
    <s v="-"/>
    <s v="-"/>
    <s v="-"/>
    <s v="."/>
    <n v="0"/>
    <s v="."/>
    <x v="2"/>
  </r>
  <r>
    <x v="29"/>
    <s v="Services"/>
    <x v="2"/>
    <m/>
    <x v="13"/>
    <s v="-"/>
    <n v="0"/>
    <n v="0"/>
    <s v="."/>
    <m/>
    <n v="0"/>
    <n v="0"/>
    <n v="0"/>
    <n v="0"/>
    <s v="."/>
    <n v="0"/>
    <s v="."/>
    <n v="0"/>
    <s v="-"/>
    <s v="-"/>
    <s v="-"/>
    <s v="-"/>
    <s v="a"/>
    <n v="0"/>
    <s v="."/>
    <n v="0"/>
    <s v="-"/>
    <s v="-"/>
    <s v="-"/>
    <s v="."/>
    <n v="0"/>
    <s v="."/>
    <x v="2"/>
  </r>
  <r>
    <x v="29"/>
    <s v="Services"/>
    <x v="2"/>
    <m/>
    <x v="14"/>
    <s v="-"/>
    <n v="0"/>
    <n v="0"/>
    <s v="."/>
    <m/>
    <n v="0"/>
    <n v="0"/>
    <n v="0"/>
    <n v="0"/>
    <s v="."/>
    <n v="0"/>
    <s v="."/>
    <n v="0"/>
    <s v="-"/>
    <s v="-"/>
    <s v="-"/>
    <s v="-"/>
    <s v="a"/>
    <n v="0"/>
    <s v="."/>
    <n v="0"/>
    <s v="-"/>
    <s v="-"/>
    <s v="-"/>
    <s v="."/>
    <n v="0"/>
    <s v="."/>
    <x v="2"/>
  </r>
  <r>
    <x v="29"/>
    <s v="Services"/>
    <x v="3"/>
    <m/>
    <x v="1"/>
    <s v="-"/>
    <n v="1.1657805770668102"/>
    <n v="1.1657805770668102"/>
    <s v="."/>
    <m/>
    <n v="1.1657805770668102"/>
    <n v="0.78593894969102351"/>
    <n v="0.37984162737578675"/>
    <n v="0.39512753746516349"/>
    <s v="."/>
    <n v="0.1525782392005412"/>
    <s v="."/>
    <n v="0.2382331730253188"/>
    <s v="-"/>
    <s v="-"/>
    <s v="-"/>
    <s v="-"/>
    <s v="a"/>
    <n v="2.8555869588859136E-2"/>
    <s v="."/>
    <n v="0.35128575778692761"/>
    <s v="-"/>
    <s v="-"/>
    <s v="-"/>
    <s v="."/>
    <n v="0"/>
    <s v="."/>
    <x v="2"/>
  </r>
  <r>
    <x v="29"/>
    <s v="Services"/>
    <x v="3"/>
    <m/>
    <x v="2"/>
    <s v="-"/>
    <n v="0"/>
    <n v="0"/>
    <s v="."/>
    <m/>
    <n v="0"/>
    <n v="0"/>
    <n v="0"/>
    <n v="0"/>
    <s v="."/>
    <n v="0"/>
    <s v="."/>
    <n v="0"/>
    <s v="-"/>
    <s v="-"/>
    <s v="-"/>
    <s v="-"/>
    <s v="a"/>
    <n v="0"/>
    <s v="."/>
    <n v="0"/>
    <s v="-"/>
    <s v="-"/>
    <s v="-"/>
    <s v="."/>
    <n v="0"/>
    <s v="."/>
    <x v="2"/>
  </r>
  <r>
    <x v="29"/>
    <s v="Services"/>
    <x v="3"/>
    <m/>
    <x v="3"/>
    <s v="-"/>
    <n v="0.10577566925579032"/>
    <n v="0.10577566925579032"/>
    <s v="."/>
    <m/>
    <n v="0.10577566925579032"/>
    <n v="0.10577566925579032"/>
    <n v="0"/>
    <n v="7.6690672176107283E-2"/>
    <s v="."/>
    <n v="2.9084997079683036E-2"/>
    <s v="."/>
    <n v="0"/>
    <s v="-"/>
    <s v="-"/>
    <s v="-"/>
    <s v="-"/>
    <s v="a"/>
    <n v="0"/>
    <s v="."/>
    <n v="0"/>
    <s v="-"/>
    <s v="-"/>
    <s v="-"/>
    <s v="."/>
    <n v="0"/>
    <s v="."/>
    <x v="2"/>
  </r>
  <r>
    <x v="29"/>
    <s v="Services"/>
    <x v="3"/>
    <m/>
    <x v="4"/>
    <s v="-"/>
    <n v="1.081493924464968E-2"/>
    <n v="1.081493924464968E-2"/>
    <s v="."/>
    <m/>
    <n v="1.081493924464968E-2"/>
    <n v="1.081493924464968E-2"/>
    <n v="0"/>
    <n v="7.7831701449053176E-3"/>
    <s v="."/>
    <n v="3.0317690997443626E-3"/>
    <s v="."/>
    <n v="0"/>
    <s v="-"/>
    <s v="-"/>
    <s v="-"/>
    <s v="-"/>
    <s v="a"/>
    <n v="0"/>
    <s v="."/>
    <n v="0"/>
    <s v="-"/>
    <s v="-"/>
    <s v="-"/>
    <s v="."/>
    <n v="0"/>
    <s v="."/>
    <x v="2"/>
  </r>
  <r>
    <x v="29"/>
    <s v="Services"/>
    <x v="3"/>
    <m/>
    <x v="5"/>
    <s v="-"/>
    <n v="0"/>
    <n v="0"/>
    <s v="."/>
    <m/>
    <n v="0"/>
    <n v="0"/>
    <n v="0"/>
    <n v="0"/>
    <s v="."/>
    <n v="0"/>
    <s v="."/>
    <n v="0"/>
    <s v="-"/>
    <s v="-"/>
    <s v="-"/>
    <s v="-"/>
    <s v="a"/>
    <n v="0"/>
    <s v="."/>
    <n v="0"/>
    <s v="-"/>
    <s v="-"/>
    <s v="-"/>
    <s v="."/>
    <n v="0"/>
    <s v="."/>
    <x v="2"/>
  </r>
  <r>
    <x v="29"/>
    <s v="Services"/>
    <x v="3"/>
    <m/>
    <x v="6"/>
    <s v="-"/>
    <n v="1.0491899685663701"/>
    <n v="1.0491899685663701"/>
    <s v="."/>
    <m/>
    <n v="1.0491899685663701"/>
    <n v="0.6693483411905834"/>
    <n v="0.37984162737578675"/>
    <n v="0.31065369514415087"/>
    <s v="."/>
    <n v="0.12046147302111379"/>
    <s v="."/>
    <n v="0.2382331730253188"/>
    <s v="-"/>
    <s v="-"/>
    <s v="-"/>
    <s v="-"/>
    <s v="a"/>
    <n v="2.8555869588859136E-2"/>
    <s v="."/>
    <n v="0.35128575778692761"/>
    <s v="-"/>
    <s v="-"/>
    <s v="-"/>
    <s v="."/>
    <n v="0"/>
    <s v="."/>
    <x v="2"/>
  </r>
  <r>
    <x v="29"/>
    <s v="Services"/>
    <x v="3"/>
    <m/>
    <x v="7"/>
    <s v="-"/>
    <n v="0"/>
    <n v="0"/>
    <s v="p.ISE.8"/>
    <m/>
    <n v="0"/>
    <n v="0"/>
    <n v="0"/>
    <n v="0"/>
    <s v="."/>
    <n v="0"/>
    <s v="."/>
    <n v="0"/>
    <s v="-"/>
    <s v="-"/>
    <s v="-"/>
    <s v="-"/>
    <s v="a"/>
    <n v="0"/>
    <s v="."/>
    <n v="0"/>
    <s v="-"/>
    <s v="-"/>
    <s v="-"/>
    <s v="."/>
    <n v="0"/>
    <s v="."/>
    <x v="2"/>
  </r>
  <r>
    <x v="29"/>
    <s v="Services"/>
    <x v="3"/>
    <m/>
    <x v="8"/>
    <s v="-"/>
    <n v="0"/>
    <n v="0"/>
    <s v="."/>
    <m/>
    <n v="0"/>
    <n v="0"/>
    <n v="0"/>
    <n v="0"/>
    <s v="."/>
    <n v="0"/>
    <s v="."/>
    <n v="0"/>
    <s v="-"/>
    <s v="-"/>
    <s v="-"/>
    <s v="-"/>
    <s v="a"/>
    <n v="0"/>
    <s v="."/>
    <n v="0"/>
    <s v="-"/>
    <s v="-"/>
    <s v="-"/>
    <s v="."/>
    <n v="0"/>
    <s v="."/>
    <x v="2"/>
  </r>
  <r>
    <x v="29"/>
    <s v="Services"/>
    <x v="3"/>
    <m/>
    <x v="9"/>
    <s v="-"/>
    <n v="0"/>
    <n v="0"/>
    <s v="."/>
    <m/>
    <n v="0"/>
    <n v="0"/>
    <n v="0"/>
    <n v="0"/>
    <s v="."/>
    <n v="0"/>
    <s v="."/>
    <n v="0"/>
    <s v="-"/>
    <s v="-"/>
    <s v="-"/>
    <s v="-"/>
    <s v="a"/>
    <n v="0"/>
    <s v="."/>
    <n v="0"/>
    <s v="-"/>
    <s v="-"/>
    <s v="-"/>
    <s v="."/>
    <n v="0"/>
    <s v="."/>
    <x v="2"/>
  </r>
  <r>
    <x v="29"/>
    <s v="Services"/>
    <x v="3"/>
    <m/>
    <x v="10"/>
    <s v="-"/>
    <n v="0"/>
    <n v="0"/>
    <s v="."/>
    <m/>
    <n v="0"/>
    <n v="0"/>
    <n v="0"/>
    <n v="0"/>
    <s v="."/>
    <n v="0"/>
    <s v="."/>
    <n v="0"/>
    <s v="-"/>
    <s v="-"/>
    <s v="-"/>
    <s v="-"/>
    <s v="a"/>
    <n v="0"/>
    <s v="."/>
    <n v="0"/>
    <s v="-"/>
    <s v="-"/>
    <s v="-"/>
    <s v="."/>
    <n v="0"/>
    <s v="."/>
    <x v="2"/>
  </r>
  <r>
    <x v="29"/>
    <s v="Services"/>
    <x v="3"/>
    <m/>
    <x v="11"/>
    <s v="-"/>
    <n v="0"/>
    <n v="0"/>
    <s v="."/>
    <m/>
    <n v="0"/>
    <n v="0"/>
    <n v="0"/>
    <n v="0"/>
    <s v="."/>
    <n v="0"/>
    <s v="."/>
    <n v="0"/>
    <s v="-"/>
    <s v="-"/>
    <s v="-"/>
    <s v="-"/>
    <s v="a"/>
    <n v="0"/>
    <s v="."/>
    <n v="0"/>
    <s v="-"/>
    <s v="-"/>
    <s v="-"/>
    <s v="."/>
    <n v="0"/>
    <s v="."/>
    <x v="2"/>
  </r>
  <r>
    <x v="29"/>
    <s v="Services"/>
    <x v="3"/>
    <m/>
    <x v="12"/>
    <s v="-"/>
    <n v="0"/>
    <n v="0"/>
    <s v="."/>
    <m/>
    <n v="0"/>
    <n v="0"/>
    <n v="0"/>
    <n v="0"/>
    <s v="."/>
    <n v="0"/>
    <s v="."/>
    <n v="0"/>
    <s v="-"/>
    <s v="-"/>
    <s v="-"/>
    <s v="-"/>
    <s v="a"/>
    <n v="0"/>
    <s v="."/>
    <n v="0"/>
    <s v="-"/>
    <s v="-"/>
    <s v="-"/>
    <s v="."/>
    <n v="0"/>
    <s v="."/>
    <x v="2"/>
  </r>
  <r>
    <x v="29"/>
    <s v="Services"/>
    <x v="3"/>
    <m/>
    <x v="13"/>
    <s v="-"/>
    <n v="0"/>
    <n v="0"/>
    <s v="."/>
    <m/>
    <n v="0"/>
    <n v="0"/>
    <n v="0"/>
    <n v="0"/>
    <s v="."/>
    <n v="0"/>
    <s v="."/>
    <n v="0"/>
    <s v="-"/>
    <s v="-"/>
    <s v="-"/>
    <s v="-"/>
    <s v="a"/>
    <n v="0"/>
    <s v="."/>
    <n v="0"/>
    <s v="-"/>
    <s v="-"/>
    <s v="-"/>
    <s v="."/>
    <n v="0"/>
    <s v="."/>
    <x v="2"/>
  </r>
  <r>
    <x v="29"/>
    <s v="Services"/>
    <x v="3"/>
    <m/>
    <x v="14"/>
    <s v="-"/>
    <n v="0"/>
    <n v="0"/>
    <s v="."/>
    <m/>
    <n v="0"/>
    <n v="0"/>
    <n v="0"/>
    <n v="0"/>
    <s v="."/>
    <n v="0"/>
    <s v="."/>
    <n v="0"/>
    <s v="-"/>
    <s v="-"/>
    <s v="-"/>
    <s v="-"/>
    <s v="a"/>
    <n v="0"/>
    <s v="."/>
    <n v="0"/>
    <s v="-"/>
    <s v="-"/>
    <s v="-"/>
    <s v="."/>
    <n v="0"/>
    <s v="."/>
    <x v="2"/>
  </r>
  <r>
    <x v="29"/>
    <s v="Services"/>
    <x v="4"/>
    <m/>
    <x v="1"/>
    <s v="-"/>
    <n v="1.8958691738404472"/>
    <n v="1.8958691738404472"/>
    <s v="."/>
    <m/>
    <n v="1.8958691738404472"/>
    <n v="1.7643574546979945"/>
    <n v="0.13151171914245263"/>
    <n v="1.6252821768113366"/>
    <s v="."/>
    <n v="0.13907527788665791"/>
    <s v="."/>
    <n v="0"/>
    <s v="-"/>
    <s v="-"/>
    <s v="-"/>
    <s v="-"/>
    <s v="a"/>
    <n v="1.7318192271856731E-2"/>
    <s v="."/>
    <n v="0.1141935268705959"/>
    <s v="-"/>
    <s v="-"/>
    <s v="-"/>
    <s v="."/>
    <n v="0"/>
    <s v="."/>
    <x v="2"/>
  </r>
  <r>
    <x v="29"/>
    <s v="Services"/>
    <x v="4"/>
    <m/>
    <x v="2"/>
    <s v="-"/>
    <n v="0"/>
    <n v="0"/>
    <s v="."/>
    <m/>
    <n v="0"/>
    <n v="0"/>
    <n v="0"/>
    <n v="0"/>
    <s v="."/>
    <n v="0"/>
    <s v="."/>
    <n v="0"/>
    <s v="-"/>
    <s v="-"/>
    <s v="-"/>
    <s v="-"/>
    <s v="a"/>
    <n v="0"/>
    <s v="."/>
    <n v="0"/>
    <s v="-"/>
    <s v="-"/>
    <s v="-"/>
    <s v="."/>
    <n v="0"/>
    <s v="."/>
    <x v="2"/>
  </r>
  <r>
    <x v="29"/>
    <s v="Services"/>
    <x v="4"/>
    <m/>
    <x v="3"/>
    <s v="-"/>
    <n v="0.34528279674730866"/>
    <n v="0.34528279674730866"/>
    <s v="."/>
    <m/>
    <n v="0.34528279674730866"/>
    <n v="0.34528279674730866"/>
    <n v="0"/>
    <n v="0.31801325324027185"/>
    <s v="."/>
    <n v="2.7269543507036833E-2"/>
    <s v="."/>
    <n v="0"/>
    <s v="-"/>
    <s v="-"/>
    <s v="-"/>
    <s v="-"/>
    <s v="a"/>
    <n v="0"/>
    <s v="."/>
    <n v="0"/>
    <s v="-"/>
    <s v="-"/>
    <s v="-"/>
    <s v="."/>
    <n v="0"/>
    <s v="."/>
    <x v="2"/>
  </r>
  <r>
    <x v="29"/>
    <s v="Services"/>
    <x v="4"/>
    <m/>
    <x v="4"/>
    <s v="-"/>
    <n v="3.6611507230008986E-2"/>
    <n v="3.6611507230008986E-2"/>
    <s v="."/>
    <m/>
    <n v="3.6611507230008986E-2"/>
    <n v="3.6611507230008986E-2"/>
    <n v="0"/>
    <n v="3.3652262774316134E-2"/>
    <s v="."/>
    <n v="2.959244455692853E-3"/>
    <s v="."/>
    <n v="0"/>
    <s v="-"/>
    <s v="-"/>
    <s v="-"/>
    <s v="-"/>
    <s v="a"/>
    <n v="0"/>
    <s v="."/>
    <n v="0"/>
    <s v="-"/>
    <s v="-"/>
    <s v="-"/>
    <s v="."/>
    <n v="0"/>
    <s v="."/>
    <x v="2"/>
  </r>
  <r>
    <x v="29"/>
    <s v="Services"/>
    <x v="4"/>
    <m/>
    <x v="5"/>
    <s v="-"/>
    <n v="0"/>
    <n v="0"/>
    <s v="."/>
    <m/>
    <n v="0"/>
    <n v="0"/>
    <n v="0"/>
    <n v="0"/>
    <s v="."/>
    <n v="0"/>
    <s v="."/>
    <n v="0"/>
    <s v="-"/>
    <s v="-"/>
    <s v="-"/>
    <s v="-"/>
    <s v="a"/>
    <n v="0"/>
    <s v="."/>
    <n v="0"/>
    <s v="-"/>
    <s v="-"/>
    <s v="-"/>
    <s v="."/>
    <n v="0"/>
    <s v="."/>
    <x v="2"/>
  </r>
  <r>
    <x v="29"/>
    <s v="Services"/>
    <x v="4"/>
    <m/>
    <x v="6"/>
    <s v="-"/>
    <n v="1.5139748698631295"/>
    <n v="1.5139748698631295"/>
    <s v="."/>
    <m/>
    <n v="1.5139748698631295"/>
    <n v="1.3824631507206768"/>
    <n v="0.13151171914245263"/>
    <n v="1.2736166607967485"/>
    <s v="."/>
    <n v="0.10884648992392822"/>
    <s v="."/>
    <n v="0"/>
    <s v="-"/>
    <s v="-"/>
    <s v="-"/>
    <s v="-"/>
    <s v="a"/>
    <n v="1.7318192271856731E-2"/>
    <s v="."/>
    <n v="0.1141935268705959"/>
    <s v="-"/>
    <s v="-"/>
    <s v="-"/>
    <s v="."/>
    <n v="0"/>
    <s v="."/>
    <x v="2"/>
  </r>
  <r>
    <x v="29"/>
    <s v="Services"/>
    <x v="4"/>
    <m/>
    <x v="7"/>
    <s v="-"/>
    <n v="0"/>
    <n v="0"/>
    <s v="p.ISE.8"/>
    <m/>
    <n v="0"/>
    <n v="0"/>
    <n v="0"/>
    <n v="0"/>
    <s v="."/>
    <n v="0"/>
    <s v="."/>
    <n v="0"/>
    <s v="-"/>
    <s v="-"/>
    <s v="-"/>
    <s v="-"/>
    <s v="a"/>
    <n v="0"/>
    <s v="."/>
    <n v="0"/>
    <s v="-"/>
    <s v="-"/>
    <s v="-"/>
    <s v="."/>
    <n v="0"/>
    <s v="."/>
    <x v="2"/>
  </r>
  <r>
    <x v="29"/>
    <s v="Services"/>
    <x v="4"/>
    <m/>
    <x v="8"/>
    <s v="-"/>
    <n v="0"/>
    <n v="0"/>
    <s v="."/>
    <m/>
    <n v="0"/>
    <n v="0"/>
    <n v="0"/>
    <n v="0"/>
    <s v="."/>
    <n v="0"/>
    <s v="."/>
    <n v="0"/>
    <s v="-"/>
    <s v="-"/>
    <s v="-"/>
    <s v="-"/>
    <s v="a"/>
    <n v="0"/>
    <s v="."/>
    <n v="0"/>
    <s v="-"/>
    <s v="-"/>
    <s v="-"/>
    <s v="."/>
    <n v="0"/>
    <s v="."/>
    <x v="2"/>
  </r>
  <r>
    <x v="29"/>
    <s v="Services"/>
    <x v="4"/>
    <m/>
    <x v="9"/>
    <s v="-"/>
    <n v="0"/>
    <n v="0"/>
    <s v="."/>
    <m/>
    <n v="0"/>
    <n v="0"/>
    <n v="0"/>
    <n v="0"/>
    <s v="."/>
    <n v="0"/>
    <s v="."/>
    <n v="0"/>
    <s v="-"/>
    <s v="-"/>
    <s v="-"/>
    <s v="-"/>
    <s v="a"/>
    <n v="0"/>
    <s v="."/>
    <n v="0"/>
    <s v="-"/>
    <s v="-"/>
    <s v="-"/>
    <s v="."/>
    <n v="0"/>
    <s v="."/>
    <x v="2"/>
  </r>
  <r>
    <x v="29"/>
    <s v="Services"/>
    <x v="4"/>
    <m/>
    <x v="10"/>
    <s v="-"/>
    <n v="0"/>
    <n v="0"/>
    <s v="."/>
    <m/>
    <n v="0"/>
    <n v="0"/>
    <n v="0"/>
    <n v="0"/>
    <s v="."/>
    <n v="0"/>
    <s v="."/>
    <n v="0"/>
    <s v="-"/>
    <s v="-"/>
    <s v="-"/>
    <s v="-"/>
    <s v="a"/>
    <n v="0"/>
    <s v="."/>
    <n v="0"/>
    <s v="-"/>
    <s v="-"/>
    <s v="-"/>
    <s v="."/>
    <n v="0"/>
    <s v="."/>
    <x v="2"/>
  </r>
  <r>
    <x v="29"/>
    <s v="Services"/>
    <x v="4"/>
    <m/>
    <x v="11"/>
    <s v="-"/>
    <n v="0"/>
    <n v="0"/>
    <s v="."/>
    <m/>
    <n v="0"/>
    <n v="0"/>
    <n v="0"/>
    <n v="0"/>
    <s v="."/>
    <n v="0"/>
    <s v="."/>
    <n v="0"/>
    <s v="-"/>
    <s v="-"/>
    <s v="-"/>
    <s v="-"/>
    <s v="a"/>
    <n v="0"/>
    <s v="."/>
    <n v="0"/>
    <s v="-"/>
    <s v="-"/>
    <s v="-"/>
    <s v="."/>
    <n v="0"/>
    <s v="."/>
    <x v="2"/>
  </r>
  <r>
    <x v="29"/>
    <s v="Services"/>
    <x v="4"/>
    <m/>
    <x v="12"/>
    <s v="-"/>
    <n v="0"/>
    <n v="0"/>
    <s v="."/>
    <m/>
    <n v="0"/>
    <n v="0"/>
    <n v="0"/>
    <n v="0"/>
    <s v="."/>
    <n v="0"/>
    <s v="."/>
    <n v="0"/>
    <s v="-"/>
    <s v="-"/>
    <s v="-"/>
    <s v="-"/>
    <s v="a"/>
    <n v="0"/>
    <s v="."/>
    <n v="0"/>
    <s v="-"/>
    <s v="-"/>
    <s v="-"/>
    <s v="."/>
    <n v="0"/>
    <s v="."/>
    <x v="2"/>
  </r>
  <r>
    <x v="29"/>
    <s v="Services"/>
    <x v="4"/>
    <m/>
    <x v="13"/>
    <s v="-"/>
    <n v="0"/>
    <n v="0"/>
    <s v="."/>
    <m/>
    <n v="0"/>
    <n v="0"/>
    <n v="0"/>
    <n v="0"/>
    <s v="."/>
    <n v="0"/>
    <s v="."/>
    <n v="0"/>
    <s v="-"/>
    <s v="-"/>
    <s v="-"/>
    <s v="-"/>
    <s v="a"/>
    <n v="0"/>
    <s v="."/>
    <n v="0"/>
    <s v="-"/>
    <s v="-"/>
    <s v="-"/>
    <s v="."/>
    <n v="0"/>
    <s v="."/>
    <x v="2"/>
  </r>
  <r>
    <x v="29"/>
    <s v="Services"/>
    <x v="4"/>
    <m/>
    <x v="14"/>
    <s v="-"/>
    <n v="0"/>
    <n v="0"/>
    <s v="."/>
    <m/>
    <n v="0"/>
    <n v="0"/>
    <n v="0"/>
    <n v="0"/>
    <s v="."/>
    <n v="0"/>
    <s v="."/>
    <n v="0"/>
    <s v="-"/>
    <s v="-"/>
    <s v="-"/>
    <s v="-"/>
    <s v="a"/>
    <n v="0"/>
    <s v="."/>
    <n v="0"/>
    <s v="-"/>
    <s v="-"/>
    <s v="-"/>
    <s v="."/>
    <n v="0"/>
    <s v="."/>
    <x v="2"/>
  </r>
  <r>
    <x v="29"/>
    <s v="Services"/>
    <x v="5"/>
    <m/>
    <x v="1"/>
    <s v="-"/>
    <n v="0.33177738688143416"/>
    <n v="0.33177738688143416"/>
    <s v="."/>
    <m/>
    <n v="0.33177738688143416"/>
    <n v="0.26553437943922442"/>
    <n v="6.6243007442209748E-2"/>
    <n v="0.24877573359502383"/>
    <s v="."/>
    <n v="1.675864584420057E-2"/>
    <s v="."/>
    <n v="0"/>
    <s v="-"/>
    <s v="-"/>
    <s v="-"/>
    <s v="-"/>
    <s v="a"/>
    <n v="2.9932886975591558E-2"/>
    <s v="."/>
    <n v="3.631012046661819E-2"/>
    <s v="-"/>
    <s v="-"/>
    <s v="-"/>
    <s v="."/>
    <n v="0"/>
    <s v="."/>
    <x v="2"/>
  </r>
  <r>
    <x v="29"/>
    <s v="Services"/>
    <x v="5"/>
    <m/>
    <x v="2"/>
    <s v="-"/>
    <n v="0"/>
    <n v="0"/>
    <s v="."/>
    <m/>
    <n v="0"/>
    <n v="0"/>
    <n v="0"/>
    <n v="0"/>
    <s v="."/>
    <n v="0"/>
    <s v="."/>
    <n v="0"/>
    <s v="-"/>
    <s v="-"/>
    <s v="-"/>
    <s v="-"/>
    <s v="a"/>
    <n v="0"/>
    <s v="."/>
    <n v="0"/>
    <s v="-"/>
    <s v="-"/>
    <s v="-"/>
    <s v="."/>
    <n v="0"/>
    <s v="."/>
    <x v="2"/>
  </r>
  <r>
    <x v="29"/>
    <s v="Services"/>
    <x v="5"/>
    <m/>
    <x v="3"/>
    <s v="-"/>
    <n v="4.9795778403560712E-2"/>
    <n v="4.9795778403560712E-2"/>
    <s v="."/>
    <m/>
    <n v="4.9795778403560712E-2"/>
    <n v="4.9795778403560712E-2"/>
    <n v="0"/>
    <n v="4.6640511325746863E-2"/>
    <s v="."/>
    <n v="3.1552670778138506E-3"/>
    <s v="."/>
    <n v="0"/>
    <s v="-"/>
    <s v="-"/>
    <s v="-"/>
    <s v="-"/>
    <s v="a"/>
    <n v="0"/>
    <s v="."/>
    <n v="0"/>
    <s v="-"/>
    <s v="-"/>
    <s v="-"/>
    <s v="."/>
    <n v="0"/>
    <s v="."/>
    <x v="2"/>
  </r>
  <r>
    <x v="29"/>
    <s v="Services"/>
    <x v="5"/>
    <m/>
    <x v="4"/>
    <s v="-"/>
    <n v="4.8207920383859801E-3"/>
    <n v="4.8207920383859801E-3"/>
    <s v="."/>
    <m/>
    <n v="4.8207920383859801E-3"/>
    <n v="4.8207920383859801E-3"/>
    <n v="0"/>
    <n v="4.5009785320072491E-3"/>
    <s v="."/>
    <n v="3.1981350637873062E-4"/>
    <s v="."/>
    <n v="0"/>
    <s v="-"/>
    <s v="-"/>
    <s v="-"/>
    <s v="-"/>
    <s v="a"/>
    <n v="0"/>
    <s v="."/>
    <n v="0"/>
    <s v="-"/>
    <s v="-"/>
    <s v="-"/>
    <s v="."/>
    <n v="0"/>
    <s v="."/>
    <x v="2"/>
  </r>
  <r>
    <x v="29"/>
    <s v="Services"/>
    <x v="5"/>
    <m/>
    <x v="5"/>
    <s v="-"/>
    <n v="0"/>
    <n v="0"/>
    <s v="."/>
    <m/>
    <n v="0"/>
    <n v="0"/>
    <n v="0"/>
    <n v="0"/>
    <s v="."/>
    <n v="0"/>
    <s v="."/>
    <n v="0"/>
    <s v="-"/>
    <s v="-"/>
    <s v="-"/>
    <s v="-"/>
    <s v="a"/>
    <n v="0"/>
    <s v="."/>
    <n v="0"/>
    <s v="-"/>
    <s v="-"/>
    <s v="-"/>
    <s v="."/>
    <n v="0"/>
    <s v="."/>
    <x v="2"/>
  </r>
  <r>
    <x v="29"/>
    <s v="Services"/>
    <x v="5"/>
    <m/>
    <x v="6"/>
    <s v="-"/>
    <n v="0.27716081643948748"/>
    <n v="0.27716081643948748"/>
    <s v="."/>
    <m/>
    <n v="0.27716081643948748"/>
    <n v="0.21091780899727772"/>
    <n v="6.6243007442209748E-2"/>
    <n v="0.19763424373726973"/>
    <s v="."/>
    <n v="1.328356526000799E-2"/>
    <s v="."/>
    <n v="0"/>
    <s v="-"/>
    <s v="-"/>
    <s v="-"/>
    <s v="-"/>
    <s v="a"/>
    <n v="2.9932886975591558E-2"/>
    <s v="."/>
    <n v="3.631012046661819E-2"/>
    <s v="-"/>
    <s v="-"/>
    <s v="-"/>
    <s v="."/>
    <n v="0"/>
    <s v="."/>
    <x v="2"/>
  </r>
  <r>
    <x v="29"/>
    <s v="Services"/>
    <x v="5"/>
    <m/>
    <x v="7"/>
    <s v="-"/>
    <n v="0"/>
    <n v="0"/>
    <s v="p.ISE.8"/>
    <m/>
    <n v="0"/>
    <n v="0"/>
    <n v="0"/>
    <n v="0"/>
    <s v="."/>
    <n v="0"/>
    <s v="."/>
    <n v="0"/>
    <s v="-"/>
    <s v="-"/>
    <s v="-"/>
    <s v="-"/>
    <s v="a"/>
    <n v="0"/>
    <s v="."/>
    <n v="0"/>
    <s v="-"/>
    <s v="-"/>
    <s v="-"/>
    <s v="."/>
    <n v="0"/>
    <s v="."/>
    <x v="2"/>
  </r>
  <r>
    <x v="29"/>
    <s v="Services"/>
    <x v="5"/>
    <m/>
    <x v="8"/>
    <s v="-"/>
    <n v="0"/>
    <n v="0"/>
    <s v="."/>
    <m/>
    <n v="0"/>
    <n v="0"/>
    <n v="0"/>
    <n v="0"/>
    <s v="."/>
    <n v="0"/>
    <s v="."/>
    <n v="0"/>
    <s v="-"/>
    <s v="-"/>
    <s v="-"/>
    <s v="-"/>
    <s v="a"/>
    <n v="0"/>
    <s v="."/>
    <n v="0"/>
    <s v="-"/>
    <s v="-"/>
    <s v="-"/>
    <s v="."/>
    <n v="0"/>
    <s v="."/>
    <x v="2"/>
  </r>
  <r>
    <x v="29"/>
    <s v="Services"/>
    <x v="5"/>
    <m/>
    <x v="9"/>
    <s v="-"/>
    <n v="0"/>
    <n v="0"/>
    <s v="."/>
    <m/>
    <n v="0"/>
    <n v="0"/>
    <n v="0"/>
    <n v="0"/>
    <s v="."/>
    <n v="0"/>
    <s v="."/>
    <n v="0"/>
    <s v="-"/>
    <s v="-"/>
    <s v="-"/>
    <s v="-"/>
    <s v="a"/>
    <n v="0"/>
    <s v="."/>
    <n v="0"/>
    <s v="-"/>
    <s v="-"/>
    <s v="-"/>
    <s v="."/>
    <n v="0"/>
    <s v="."/>
    <x v="2"/>
  </r>
  <r>
    <x v="29"/>
    <s v="Services"/>
    <x v="5"/>
    <m/>
    <x v="10"/>
    <s v="-"/>
    <n v="0"/>
    <n v="0"/>
    <s v="."/>
    <m/>
    <n v="0"/>
    <n v="0"/>
    <n v="0"/>
    <n v="0"/>
    <s v="."/>
    <n v="0"/>
    <s v="."/>
    <n v="0"/>
    <s v="-"/>
    <s v="-"/>
    <s v="-"/>
    <s v="-"/>
    <s v="a"/>
    <n v="0"/>
    <s v="."/>
    <n v="0"/>
    <s v="-"/>
    <s v="-"/>
    <s v="-"/>
    <s v="."/>
    <n v="0"/>
    <s v="."/>
    <x v="2"/>
  </r>
  <r>
    <x v="29"/>
    <s v="Services"/>
    <x v="5"/>
    <m/>
    <x v="11"/>
    <s v="-"/>
    <n v="0"/>
    <n v="0"/>
    <s v="."/>
    <m/>
    <n v="0"/>
    <n v="0"/>
    <n v="0"/>
    <n v="0"/>
    <s v="."/>
    <n v="0"/>
    <s v="."/>
    <n v="0"/>
    <s v="-"/>
    <s v="-"/>
    <s v="-"/>
    <s v="-"/>
    <s v="a"/>
    <n v="0"/>
    <s v="."/>
    <n v="0"/>
    <s v="-"/>
    <s v="-"/>
    <s v="-"/>
    <s v="."/>
    <n v="0"/>
    <s v="."/>
    <x v="2"/>
  </r>
  <r>
    <x v="29"/>
    <s v="Services"/>
    <x v="5"/>
    <m/>
    <x v="12"/>
    <s v="-"/>
    <n v="0"/>
    <n v="0"/>
    <s v="."/>
    <m/>
    <n v="0"/>
    <n v="0"/>
    <n v="0"/>
    <n v="0"/>
    <s v="."/>
    <n v="0"/>
    <s v="."/>
    <n v="0"/>
    <s v="-"/>
    <s v="-"/>
    <s v="-"/>
    <s v="-"/>
    <s v="a"/>
    <n v="0"/>
    <s v="."/>
    <n v="0"/>
    <s v="-"/>
    <s v="-"/>
    <s v="-"/>
    <s v="."/>
    <n v="0"/>
    <s v="."/>
    <x v="2"/>
  </r>
  <r>
    <x v="29"/>
    <s v="Services"/>
    <x v="5"/>
    <m/>
    <x v="13"/>
    <s v="-"/>
    <n v="0"/>
    <n v="0"/>
    <s v="."/>
    <m/>
    <n v="0"/>
    <n v="0"/>
    <n v="0"/>
    <n v="0"/>
    <s v="."/>
    <n v="0"/>
    <s v="."/>
    <n v="0"/>
    <s v="-"/>
    <s v="-"/>
    <s v="-"/>
    <s v="-"/>
    <s v="a"/>
    <n v="0"/>
    <s v="."/>
    <n v="0"/>
    <s v="-"/>
    <s v="-"/>
    <s v="-"/>
    <s v="."/>
    <n v="0"/>
    <s v="."/>
    <x v="2"/>
  </r>
  <r>
    <x v="29"/>
    <s v="Services"/>
    <x v="5"/>
    <m/>
    <x v="14"/>
    <s v="-"/>
    <n v="0"/>
    <n v="0"/>
    <s v="."/>
    <m/>
    <n v="0"/>
    <n v="0"/>
    <n v="0"/>
    <n v="0"/>
    <s v="."/>
    <n v="0"/>
    <s v="."/>
    <n v="0"/>
    <s v="-"/>
    <s v="-"/>
    <s v="-"/>
    <s v="-"/>
    <s v="a"/>
    <n v="0"/>
    <s v="."/>
    <n v="0"/>
    <s v="-"/>
    <s v="-"/>
    <s v="-"/>
    <s v="."/>
    <n v="0"/>
    <s v="."/>
    <x v="2"/>
  </r>
  <r>
    <x v="29"/>
    <s v="Services"/>
    <x v="6"/>
    <m/>
    <x v="1"/>
    <s v="-"/>
    <n v="2.6284646862448562"/>
    <n v="2.6284646862448562"/>
    <s v="."/>
    <m/>
    <n v="2.6284646862448562"/>
    <n v="2.5813723583965342"/>
    <n v="4.7092327848321971E-2"/>
    <n v="1.507849065697058"/>
    <s v="."/>
    <n v="0.33375543347680064"/>
    <s v="."/>
    <n v="0.73976785922267552"/>
    <s v="-"/>
    <s v="-"/>
    <s v="-"/>
    <s v="-"/>
    <s v="a"/>
    <n v="2.870850297472801E-3"/>
    <s v="."/>
    <n v="4.4221477550849167E-2"/>
    <s v="-"/>
    <s v="-"/>
    <s v="-"/>
    <s v="."/>
    <n v="0"/>
    <s v="."/>
    <x v="2"/>
  </r>
  <r>
    <x v="29"/>
    <s v="Services"/>
    <x v="6"/>
    <m/>
    <x v="2"/>
    <s v="-"/>
    <n v="0"/>
    <n v="0"/>
    <s v="."/>
    <m/>
    <n v="0"/>
    <n v="0"/>
    <n v="0"/>
    <n v="0"/>
    <s v="."/>
    <n v="0"/>
    <s v="."/>
    <n v="0"/>
    <s v="-"/>
    <s v="-"/>
    <s v="-"/>
    <s v="-"/>
    <s v="a"/>
    <n v="0"/>
    <s v="."/>
    <n v="0"/>
    <s v="-"/>
    <s v="-"/>
    <s v="-"/>
    <s v="."/>
    <n v="0"/>
    <s v="."/>
    <x v="2"/>
  </r>
  <r>
    <x v="29"/>
    <s v="Services"/>
    <x v="6"/>
    <m/>
    <x v="3"/>
    <s v="-"/>
    <n v="0.35608341350576411"/>
    <n v="0.35608341350576411"/>
    <s v="."/>
    <m/>
    <n v="0.35608341350576411"/>
    <n v="0.35608341350576411"/>
    <n v="0"/>
    <n v="0.29196951687593559"/>
    <s v="."/>
    <n v="6.4113896629828554E-2"/>
    <s v="."/>
    <n v="0"/>
    <s v="-"/>
    <s v="-"/>
    <s v="-"/>
    <s v="-"/>
    <s v="a"/>
    <n v="0"/>
    <s v="."/>
    <n v="0"/>
    <s v="-"/>
    <s v="-"/>
    <s v="-"/>
    <s v="."/>
    <n v="0"/>
    <s v="."/>
    <x v="2"/>
  </r>
  <r>
    <x v="29"/>
    <s v="Services"/>
    <x v="6"/>
    <m/>
    <x v="4"/>
    <s v="-"/>
    <n v="4.5992584231027894E-2"/>
    <n v="4.5992584231027894E-2"/>
    <s v="."/>
    <m/>
    <n v="4.5992584231027894E-2"/>
    <n v="4.5992584231027894E-2"/>
    <n v="0"/>
    <n v="3.6857877406077426E-2"/>
    <s v="."/>
    <n v="9.1347068249504719E-3"/>
    <s v="."/>
    <n v="0"/>
    <s v="-"/>
    <s v="-"/>
    <s v="-"/>
    <s v="-"/>
    <s v="a"/>
    <n v="0"/>
    <s v="."/>
    <n v="0"/>
    <s v="-"/>
    <s v="-"/>
    <s v="-"/>
    <s v="."/>
    <n v="0"/>
    <s v="."/>
    <x v="2"/>
  </r>
  <r>
    <x v="29"/>
    <s v="Services"/>
    <x v="6"/>
    <m/>
    <x v="5"/>
    <s v="-"/>
    <n v="0"/>
    <n v="0"/>
    <s v="."/>
    <m/>
    <n v="0"/>
    <n v="0"/>
    <n v="0"/>
    <n v="0"/>
    <s v="."/>
    <n v="0"/>
    <s v="."/>
    <n v="0"/>
    <s v="-"/>
    <s v="-"/>
    <s v="-"/>
    <s v="-"/>
    <s v="a"/>
    <n v="0"/>
    <s v="."/>
    <n v="0"/>
    <s v="-"/>
    <s v="-"/>
    <s v="-"/>
    <s v="."/>
    <n v="0"/>
    <s v="."/>
    <x v="2"/>
  </r>
  <r>
    <x v="29"/>
    <s v="Services"/>
    <x v="6"/>
    <m/>
    <x v="6"/>
    <s v="-"/>
    <n v="2.2263886885080639"/>
    <n v="2.2263886885080639"/>
    <s v="."/>
    <m/>
    <n v="2.2263886885080639"/>
    <n v="2.179296360659742"/>
    <n v="4.7092327848321971E-2"/>
    <n v="1.179021671415045"/>
    <s v="."/>
    <n v="0.26050683002202163"/>
    <s v="."/>
    <n v="0.73976785922267552"/>
    <s v="-"/>
    <s v="-"/>
    <s v="-"/>
    <s v="-"/>
    <s v="a"/>
    <n v="2.870850297472801E-3"/>
    <s v="."/>
    <n v="4.4221477550849167E-2"/>
    <s v="-"/>
    <s v="-"/>
    <s v="-"/>
    <s v="."/>
    <n v="0"/>
    <s v="."/>
    <x v="2"/>
  </r>
  <r>
    <x v="29"/>
    <s v="Services"/>
    <x v="6"/>
    <m/>
    <x v="7"/>
    <s v="-"/>
    <n v="0"/>
    <n v="0"/>
    <s v="p.ISE.8"/>
    <m/>
    <n v="0"/>
    <n v="0"/>
    <n v="0"/>
    <n v="0"/>
    <s v="."/>
    <n v="0"/>
    <s v="."/>
    <n v="0"/>
    <s v="-"/>
    <s v="-"/>
    <s v="-"/>
    <s v="-"/>
    <s v="a"/>
    <n v="0"/>
    <s v="."/>
    <n v="0"/>
    <s v="-"/>
    <s v="-"/>
    <s v="-"/>
    <s v="."/>
    <n v="0"/>
    <s v="."/>
    <x v="2"/>
  </r>
  <r>
    <x v="29"/>
    <s v="Services"/>
    <x v="6"/>
    <m/>
    <x v="8"/>
    <s v="-"/>
    <n v="0"/>
    <n v="0"/>
    <s v="."/>
    <m/>
    <n v="0"/>
    <n v="0"/>
    <n v="0"/>
    <n v="0"/>
    <s v="."/>
    <n v="0"/>
    <s v="."/>
    <n v="0"/>
    <s v="-"/>
    <s v="-"/>
    <s v="-"/>
    <s v="-"/>
    <s v="a"/>
    <n v="0"/>
    <s v="."/>
    <n v="0"/>
    <s v="-"/>
    <s v="-"/>
    <s v="-"/>
    <s v="."/>
    <n v="0"/>
    <s v="."/>
    <x v="2"/>
  </r>
  <r>
    <x v="29"/>
    <s v="Services"/>
    <x v="6"/>
    <m/>
    <x v="9"/>
    <s v="-"/>
    <n v="0"/>
    <n v="0"/>
    <s v="."/>
    <m/>
    <n v="0"/>
    <n v="0"/>
    <n v="0"/>
    <n v="0"/>
    <s v="."/>
    <n v="0"/>
    <s v="."/>
    <n v="0"/>
    <s v="-"/>
    <s v="-"/>
    <s v="-"/>
    <s v="-"/>
    <s v="a"/>
    <n v="0"/>
    <s v="."/>
    <n v="0"/>
    <s v="-"/>
    <s v="-"/>
    <s v="-"/>
    <s v="."/>
    <n v="0"/>
    <s v="."/>
    <x v="2"/>
  </r>
  <r>
    <x v="29"/>
    <s v="Services"/>
    <x v="6"/>
    <m/>
    <x v="10"/>
    <s v="-"/>
    <n v="0"/>
    <n v="0"/>
    <s v="."/>
    <m/>
    <n v="0"/>
    <n v="0"/>
    <n v="0"/>
    <n v="0"/>
    <s v="."/>
    <n v="0"/>
    <s v="."/>
    <n v="0"/>
    <s v="-"/>
    <s v="-"/>
    <s v="-"/>
    <s v="-"/>
    <s v="a"/>
    <n v="0"/>
    <s v="."/>
    <n v="0"/>
    <s v="-"/>
    <s v="-"/>
    <s v="-"/>
    <s v="."/>
    <n v="0"/>
    <s v="."/>
    <x v="2"/>
  </r>
  <r>
    <x v="29"/>
    <s v="Services"/>
    <x v="6"/>
    <m/>
    <x v="11"/>
    <s v="-"/>
    <n v="0"/>
    <n v="0"/>
    <s v="."/>
    <m/>
    <n v="0"/>
    <n v="0"/>
    <n v="0"/>
    <n v="0"/>
    <s v="."/>
    <n v="0"/>
    <s v="."/>
    <n v="0"/>
    <s v="-"/>
    <s v="-"/>
    <s v="-"/>
    <s v="-"/>
    <s v="a"/>
    <n v="0"/>
    <s v="."/>
    <n v="0"/>
    <s v="-"/>
    <s v="-"/>
    <s v="-"/>
    <s v="."/>
    <n v="0"/>
    <s v="."/>
    <x v="2"/>
  </r>
  <r>
    <x v="29"/>
    <s v="Services"/>
    <x v="6"/>
    <m/>
    <x v="12"/>
    <s v="-"/>
    <n v="0"/>
    <n v="0"/>
    <s v="."/>
    <m/>
    <n v="0"/>
    <n v="0"/>
    <n v="0"/>
    <n v="0"/>
    <s v="."/>
    <n v="0"/>
    <s v="."/>
    <n v="0"/>
    <s v="-"/>
    <s v="-"/>
    <s v="-"/>
    <s v="-"/>
    <s v="a"/>
    <n v="0"/>
    <s v="."/>
    <n v="0"/>
    <s v="-"/>
    <s v="-"/>
    <s v="-"/>
    <s v="."/>
    <n v="0"/>
    <s v="."/>
    <x v="2"/>
  </r>
  <r>
    <x v="29"/>
    <s v="Services"/>
    <x v="6"/>
    <m/>
    <x v="13"/>
    <s v="-"/>
    <n v="0"/>
    <n v="0"/>
    <s v="."/>
    <m/>
    <n v="0"/>
    <n v="0"/>
    <n v="0"/>
    <n v="0"/>
    <s v="."/>
    <n v="0"/>
    <s v="."/>
    <n v="0"/>
    <s v="-"/>
    <s v="-"/>
    <s v="-"/>
    <s v="-"/>
    <s v="a"/>
    <n v="0"/>
    <s v="."/>
    <n v="0"/>
    <s v="-"/>
    <s v="-"/>
    <s v="-"/>
    <s v="."/>
    <n v="0"/>
    <s v="."/>
    <x v="2"/>
  </r>
  <r>
    <x v="29"/>
    <s v="Services"/>
    <x v="6"/>
    <m/>
    <x v="14"/>
    <s v="-"/>
    <n v="0"/>
    <n v="0"/>
    <s v="."/>
    <m/>
    <n v="0"/>
    <n v="0"/>
    <n v="0"/>
    <n v="0"/>
    <s v="."/>
    <n v="0"/>
    <s v="."/>
    <n v="0"/>
    <s v="-"/>
    <s v="-"/>
    <s v="-"/>
    <s v="-"/>
    <s v="a"/>
    <n v="0"/>
    <s v="."/>
    <n v="0"/>
    <s v="-"/>
    <s v="-"/>
    <s v="-"/>
    <s v="."/>
    <n v="0"/>
    <s v="."/>
    <x v="2"/>
  </r>
  <r>
    <x v="29"/>
    <s v="Services"/>
    <x v="7"/>
    <m/>
    <x v="1"/>
    <s v="-"/>
    <n v="2.0239246202484922"/>
    <n v="2.0239246202484922"/>
    <s v="."/>
    <m/>
    <n v="2.0239246202484922"/>
    <n v="1.9952175688704523"/>
    <n v="2.8707051378039763E-2"/>
    <n v="1.5993146230957476"/>
    <s v="."/>
    <n v="0.14356153444826289"/>
    <s v="."/>
    <n v="0.25234141132644194"/>
    <s v="-"/>
    <s v="-"/>
    <s v="-"/>
    <s v="-"/>
    <s v="a"/>
    <n v="5.987374563184782E-3"/>
    <s v="."/>
    <n v="2.2719676814854983E-2"/>
    <s v="-"/>
    <s v="-"/>
    <s v="-"/>
    <s v="."/>
    <n v="0"/>
    <s v="."/>
    <x v="2"/>
  </r>
  <r>
    <x v="29"/>
    <s v="Services"/>
    <x v="7"/>
    <m/>
    <x v="2"/>
    <s v="-"/>
    <n v="0"/>
    <n v="0"/>
    <s v="."/>
    <m/>
    <n v="0"/>
    <n v="0"/>
    <n v="0"/>
    <n v="0"/>
    <s v="."/>
    <n v="0"/>
    <s v="."/>
    <n v="0"/>
    <s v="-"/>
    <s v="-"/>
    <s v="-"/>
    <s v="-"/>
    <s v="a"/>
    <n v="0"/>
    <s v="."/>
    <n v="0"/>
    <s v="-"/>
    <s v="-"/>
    <s v="-"/>
    <s v="."/>
    <n v="0"/>
    <s v="."/>
    <x v="2"/>
  </r>
  <r>
    <x v="29"/>
    <s v="Services"/>
    <x v="7"/>
    <m/>
    <x v="3"/>
    <s v="-"/>
    <n v="0.34328814710255068"/>
    <n v="0.34328814710255068"/>
    <s v="."/>
    <m/>
    <n v="0.34328814710255068"/>
    <n v="0.34328814710255068"/>
    <n v="0"/>
    <n v="0.31500661965451587"/>
    <s v="."/>
    <n v="2.8281527448034791E-2"/>
    <s v="."/>
    <n v="0"/>
    <s v="-"/>
    <s v="-"/>
    <s v="-"/>
    <s v="-"/>
    <s v="a"/>
    <n v="0"/>
    <s v="."/>
    <n v="0"/>
    <s v="-"/>
    <s v="-"/>
    <s v="-"/>
    <s v="."/>
    <n v="0"/>
    <s v="."/>
    <x v="2"/>
  </r>
  <r>
    <x v="29"/>
    <s v="Services"/>
    <x v="7"/>
    <m/>
    <x v="4"/>
    <s v="-"/>
    <n v="3.4574654915954704E-2"/>
    <n v="3.4574654915954704E-2"/>
    <s v="."/>
    <m/>
    <n v="3.4574654915954704E-2"/>
    <n v="3.4574654915954704E-2"/>
    <n v="0"/>
    <n v="3.1636481678224665E-2"/>
    <s v="."/>
    <n v="2.9381732377300423E-3"/>
    <s v="."/>
    <n v="0"/>
    <s v="-"/>
    <s v="-"/>
    <s v="-"/>
    <s v="-"/>
    <s v="a"/>
    <n v="0"/>
    <s v="."/>
    <n v="0"/>
    <s v="-"/>
    <s v="-"/>
    <s v="-"/>
    <s v="."/>
    <n v="0"/>
    <s v="."/>
    <x v="2"/>
  </r>
  <r>
    <x v="29"/>
    <s v="Services"/>
    <x v="7"/>
    <m/>
    <x v="5"/>
    <s v="-"/>
    <n v="0"/>
    <n v="0"/>
    <s v="."/>
    <m/>
    <n v="0"/>
    <n v="0"/>
    <n v="0"/>
    <n v="0"/>
    <s v="."/>
    <n v="0"/>
    <s v="."/>
    <n v="0"/>
    <s v="-"/>
    <s v="-"/>
    <s v="-"/>
    <s v="-"/>
    <s v="a"/>
    <n v="0"/>
    <s v="."/>
    <n v="0"/>
    <s v="-"/>
    <s v="-"/>
    <s v="-"/>
    <s v="."/>
    <n v="0"/>
    <s v="."/>
    <x v="2"/>
  </r>
  <r>
    <x v="29"/>
    <s v="Services"/>
    <x v="7"/>
    <m/>
    <x v="6"/>
    <s v="-"/>
    <n v="1.6460618182299871"/>
    <n v="1.6460618182299871"/>
    <s v="."/>
    <m/>
    <n v="1.6460618182299871"/>
    <n v="1.6173547668519472"/>
    <n v="2.8707051378039763E-2"/>
    <n v="1.2526715217630071"/>
    <s v="."/>
    <n v="0.11234183376249807"/>
    <s v="."/>
    <n v="0.25234141132644194"/>
    <s v="-"/>
    <s v="-"/>
    <s v="-"/>
    <s v="-"/>
    <s v="a"/>
    <n v="5.987374563184782E-3"/>
    <s v="."/>
    <n v="2.2719676814854983E-2"/>
    <s v="-"/>
    <s v="-"/>
    <s v="-"/>
    <s v="."/>
    <n v="0"/>
    <s v="."/>
    <x v="2"/>
  </r>
  <r>
    <x v="29"/>
    <s v="Services"/>
    <x v="7"/>
    <m/>
    <x v="7"/>
    <s v="-"/>
    <n v="0"/>
    <n v="0"/>
    <s v="p.ISE.8"/>
    <m/>
    <n v="0"/>
    <n v="0"/>
    <n v="0"/>
    <n v="0"/>
    <s v="."/>
    <n v="0"/>
    <s v="."/>
    <n v="0"/>
    <s v="-"/>
    <s v="-"/>
    <s v="-"/>
    <s v="-"/>
    <s v="a"/>
    <n v="0"/>
    <s v="."/>
    <n v="0"/>
    <s v="-"/>
    <s v="-"/>
    <s v="-"/>
    <s v="."/>
    <n v="0"/>
    <s v="."/>
    <x v="2"/>
  </r>
  <r>
    <x v="29"/>
    <s v="Services"/>
    <x v="7"/>
    <m/>
    <x v="8"/>
    <s v="-"/>
    <n v="0"/>
    <n v="0"/>
    <s v="."/>
    <m/>
    <n v="0"/>
    <n v="0"/>
    <n v="0"/>
    <n v="0"/>
    <s v="."/>
    <n v="0"/>
    <s v="."/>
    <n v="0"/>
    <s v="-"/>
    <s v="-"/>
    <s v="-"/>
    <s v="-"/>
    <s v="a"/>
    <n v="0"/>
    <s v="."/>
    <n v="0"/>
    <s v="-"/>
    <s v="-"/>
    <s v="-"/>
    <s v="."/>
    <n v="0"/>
    <s v="."/>
    <x v="2"/>
  </r>
  <r>
    <x v="29"/>
    <s v="Services"/>
    <x v="7"/>
    <m/>
    <x v="9"/>
    <s v="-"/>
    <n v="0"/>
    <n v="0"/>
    <s v="."/>
    <m/>
    <n v="0"/>
    <n v="0"/>
    <n v="0"/>
    <n v="0"/>
    <s v="."/>
    <n v="0"/>
    <s v="."/>
    <n v="0"/>
    <s v="-"/>
    <s v="-"/>
    <s v="-"/>
    <s v="-"/>
    <s v="a"/>
    <n v="0"/>
    <s v="."/>
    <n v="0"/>
    <s v="-"/>
    <s v="-"/>
    <s v="-"/>
    <s v="."/>
    <n v="0"/>
    <s v="."/>
    <x v="2"/>
  </r>
  <r>
    <x v="29"/>
    <s v="Services"/>
    <x v="7"/>
    <m/>
    <x v="10"/>
    <s v="-"/>
    <n v="0"/>
    <n v="0"/>
    <s v="."/>
    <m/>
    <n v="0"/>
    <n v="0"/>
    <n v="0"/>
    <n v="0"/>
    <s v="."/>
    <n v="0"/>
    <s v="."/>
    <n v="0"/>
    <s v="-"/>
    <s v="-"/>
    <s v="-"/>
    <s v="-"/>
    <s v="a"/>
    <n v="0"/>
    <s v="."/>
    <n v="0"/>
    <s v="-"/>
    <s v="-"/>
    <s v="-"/>
    <s v="."/>
    <n v="0"/>
    <s v="."/>
    <x v="2"/>
  </r>
  <r>
    <x v="29"/>
    <s v="Services"/>
    <x v="7"/>
    <m/>
    <x v="11"/>
    <s v="-"/>
    <n v="0"/>
    <n v="0"/>
    <s v="."/>
    <m/>
    <n v="0"/>
    <n v="0"/>
    <n v="0"/>
    <n v="0"/>
    <s v="."/>
    <n v="0"/>
    <s v="."/>
    <n v="0"/>
    <s v="-"/>
    <s v="-"/>
    <s v="-"/>
    <s v="-"/>
    <s v="a"/>
    <n v="0"/>
    <s v="."/>
    <n v="0"/>
    <s v="-"/>
    <s v="-"/>
    <s v="-"/>
    <s v="."/>
    <n v="0"/>
    <s v="."/>
    <x v="2"/>
  </r>
  <r>
    <x v="29"/>
    <s v="Services"/>
    <x v="7"/>
    <m/>
    <x v="12"/>
    <s v="-"/>
    <n v="0"/>
    <n v="0"/>
    <s v="."/>
    <m/>
    <n v="0"/>
    <n v="0"/>
    <n v="0"/>
    <n v="0"/>
    <s v="."/>
    <n v="0"/>
    <s v="."/>
    <n v="0"/>
    <s v="-"/>
    <s v="-"/>
    <s v="-"/>
    <s v="-"/>
    <s v="a"/>
    <n v="0"/>
    <s v="."/>
    <n v="0"/>
    <s v="-"/>
    <s v="-"/>
    <s v="-"/>
    <s v="."/>
    <n v="0"/>
    <s v="."/>
    <x v="2"/>
  </r>
  <r>
    <x v="29"/>
    <s v="Services"/>
    <x v="7"/>
    <m/>
    <x v="13"/>
    <s v="-"/>
    <n v="0"/>
    <n v="0"/>
    <s v="."/>
    <m/>
    <n v="0"/>
    <n v="0"/>
    <n v="0"/>
    <n v="0"/>
    <s v="."/>
    <n v="0"/>
    <s v="."/>
    <n v="0"/>
    <s v="-"/>
    <s v="-"/>
    <s v="-"/>
    <s v="-"/>
    <s v="a"/>
    <n v="0"/>
    <s v="."/>
    <n v="0"/>
    <s v="-"/>
    <s v="-"/>
    <s v="-"/>
    <s v="."/>
    <n v="0"/>
    <s v="."/>
    <x v="2"/>
  </r>
  <r>
    <x v="29"/>
    <s v="Services"/>
    <x v="7"/>
    <m/>
    <x v="14"/>
    <s v="-"/>
    <n v="0"/>
    <n v="0"/>
    <s v="."/>
    <m/>
    <n v="0"/>
    <n v="0"/>
    <n v="0"/>
    <n v="0"/>
    <s v="."/>
    <n v="0"/>
    <s v="."/>
    <n v="0"/>
    <s v="-"/>
    <s v="-"/>
    <s v="-"/>
    <s v="-"/>
    <s v="a"/>
    <n v="0"/>
    <s v="."/>
    <n v="0"/>
    <s v="-"/>
    <s v="-"/>
    <s v="-"/>
    <s v="."/>
    <n v="0"/>
    <s v="."/>
    <x v="2"/>
  </r>
  <r>
    <x v="29"/>
    <s v="Services"/>
    <x v="8"/>
    <m/>
    <x v="1"/>
    <s v="-"/>
    <n v="1.0633578686395977"/>
    <n v="1.0633578686395977"/>
    <s v="."/>
    <m/>
    <n v="1.0633578686395977"/>
    <n v="0.96948079270035847"/>
    <n v="9.3877075939239163E-2"/>
    <n v="0.87682809737950451"/>
    <s v="."/>
    <n v="9.2652695320853989E-2"/>
    <s v="."/>
    <n v="0"/>
    <s v="-"/>
    <s v="-"/>
    <s v="-"/>
    <s v="-"/>
    <s v="a"/>
    <n v="6.8290768963596132E-3"/>
    <s v="."/>
    <n v="8.7047999042879548E-2"/>
    <s v="-"/>
    <s v="-"/>
    <s v="-"/>
    <s v="."/>
    <n v="0"/>
    <s v="."/>
    <x v="2"/>
  </r>
  <r>
    <x v="29"/>
    <s v="Services"/>
    <x v="8"/>
    <m/>
    <x v="2"/>
    <s v="-"/>
    <n v="0"/>
    <n v="0"/>
    <s v="."/>
    <m/>
    <n v="0"/>
    <n v="0"/>
    <n v="0"/>
    <n v="0"/>
    <s v="."/>
    <n v="0"/>
    <s v="."/>
    <n v="0"/>
    <s v="-"/>
    <s v="-"/>
    <s v="-"/>
    <s v="-"/>
    <s v="a"/>
    <n v="0"/>
    <s v="."/>
    <n v="0"/>
    <s v="-"/>
    <s v="-"/>
    <s v="-"/>
    <s v="."/>
    <n v="0"/>
    <s v="."/>
    <x v="2"/>
  </r>
  <r>
    <x v="29"/>
    <s v="Services"/>
    <x v="8"/>
    <m/>
    <x v="3"/>
    <s v="-"/>
    <n v="0.19518198877887447"/>
    <n v="0.19518198877887447"/>
    <s v="."/>
    <m/>
    <n v="0.19518198877887447"/>
    <n v="0.19518198877887447"/>
    <n v="0"/>
    <n v="0.17665867369443566"/>
    <s v="."/>
    <n v="1.8523315084438812E-2"/>
    <s v="."/>
    <n v="0"/>
    <s v="-"/>
    <s v="-"/>
    <s v="-"/>
    <s v="-"/>
    <s v="a"/>
    <n v="0"/>
    <s v="."/>
    <n v="0"/>
    <s v="-"/>
    <s v="-"/>
    <s v="-"/>
    <s v="."/>
    <n v="0"/>
    <s v="."/>
    <x v="2"/>
  </r>
  <r>
    <x v="29"/>
    <s v="Services"/>
    <x v="8"/>
    <m/>
    <x v="4"/>
    <s v="-"/>
    <n v="1.7649753780584431E-2"/>
    <n v="1.7649753780584431E-2"/>
    <s v="."/>
    <m/>
    <n v="1.7649753780584431E-2"/>
    <n v="1.7649753780584431E-2"/>
    <n v="0"/>
    <n v="1.5868090245976484E-2"/>
    <s v="."/>
    <n v="1.7816635346079484E-3"/>
    <s v="."/>
    <n v="0"/>
    <s v="-"/>
    <s v="-"/>
    <s v="-"/>
    <s v="-"/>
    <s v="a"/>
    <n v="0"/>
    <s v="."/>
    <n v="0"/>
    <s v="-"/>
    <s v="-"/>
    <s v="-"/>
    <s v="."/>
    <n v="0"/>
    <s v="."/>
    <x v="2"/>
  </r>
  <r>
    <x v="29"/>
    <s v="Services"/>
    <x v="8"/>
    <m/>
    <x v="5"/>
    <s v="-"/>
    <n v="0"/>
    <n v="0"/>
    <s v="."/>
    <m/>
    <n v="0"/>
    <n v="0"/>
    <n v="0"/>
    <n v="0"/>
    <s v="."/>
    <n v="0"/>
    <s v="."/>
    <n v="0"/>
    <s v="-"/>
    <s v="-"/>
    <s v="-"/>
    <s v="-"/>
    <s v="a"/>
    <n v="0"/>
    <s v="."/>
    <n v="0"/>
    <s v="-"/>
    <s v="-"/>
    <s v="-"/>
    <s v="."/>
    <n v="0"/>
    <s v="."/>
    <x v="2"/>
  </r>
  <r>
    <x v="29"/>
    <s v="Services"/>
    <x v="8"/>
    <m/>
    <x v="6"/>
    <s v="-"/>
    <n v="0.85052612608013867"/>
    <n v="0.85052612608013867"/>
    <s v="."/>
    <m/>
    <n v="0.85052612608013867"/>
    <n v="0.75664905014089956"/>
    <n v="9.3877075939239163E-2"/>
    <n v="0.68430133343909239"/>
    <s v="."/>
    <n v="7.234771670180723E-2"/>
    <s v="."/>
    <n v="0"/>
    <s v="-"/>
    <s v="-"/>
    <s v="-"/>
    <s v="-"/>
    <s v="a"/>
    <n v="6.8290768963596132E-3"/>
    <s v="."/>
    <n v="8.7047999042879548E-2"/>
    <s v="-"/>
    <s v="-"/>
    <s v="-"/>
    <s v="."/>
    <n v="0"/>
    <s v="."/>
    <x v="2"/>
  </r>
  <r>
    <x v="29"/>
    <s v="Services"/>
    <x v="8"/>
    <m/>
    <x v="7"/>
    <s v="-"/>
    <n v="0"/>
    <n v="0"/>
    <s v="p.ISE.8"/>
    <m/>
    <n v="0"/>
    <n v="0"/>
    <n v="0"/>
    <n v="0"/>
    <s v="."/>
    <n v="0"/>
    <s v="."/>
    <n v="0"/>
    <s v="-"/>
    <s v="-"/>
    <s v="-"/>
    <s v="-"/>
    <s v="a"/>
    <n v="0"/>
    <s v="."/>
    <n v="0"/>
    <s v="-"/>
    <s v="-"/>
    <s v="-"/>
    <s v="."/>
    <n v="0"/>
    <s v="."/>
    <x v="2"/>
  </r>
  <r>
    <x v="29"/>
    <s v="Services"/>
    <x v="8"/>
    <m/>
    <x v="8"/>
    <s v="-"/>
    <n v="0"/>
    <n v="0"/>
    <s v="."/>
    <m/>
    <n v="0"/>
    <n v="0"/>
    <n v="0"/>
    <n v="0"/>
    <s v="."/>
    <n v="0"/>
    <s v="."/>
    <n v="0"/>
    <s v="-"/>
    <s v="-"/>
    <s v="-"/>
    <s v="-"/>
    <s v="a"/>
    <n v="0"/>
    <s v="."/>
    <n v="0"/>
    <s v="-"/>
    <s v="-"/>
    <s v="-"/>
    <s v="."/>
    <n v="0"/>
    <s v="."/>
    <x v="2"/>
  </r>
  <r>
    <x v="29"/>
    <s v="Services"/>
    <x v="8"/>
    <m/>
    <x v="9"/>
    <s v="-"/>
    <n v="0"/>
    <n v="0"/>
    <s v="."/>
    <m/>
    <n v="0"/>
    <n v="0"/>
    <n v="0"/>
    <n v="0"/>
    <s v="."/>
    <n v="0"/>
    <s v="."/>
    <n v="0"/>
    <s v="-"/>
    <s v="-"/>
    <s v="-"/>
    <s v="-"/>
    <s v="a"/>
    <n v="0"/>
    <s v="."/>
    <n v="0"/>
    <s v="-"/>
    <s v="-"/>
    <s v="-"/>
    <s v="."/>
    <n v="0"/>
    <s v="."/>
    <x v="2"/>
  </r>
  <r>
    <x v="29"/>
    <s v="Services"/>
    <x v="8"/>
    <m/>
    <x v="10"/>
    <s v="-"/>
    <n v="0"/>
    <n v="0"/>
    <s v="."/>
    <m/>
    <n v="0"/>
    <n v="0"/>
    <n v="0"/>
    <n v="0"/>
    <s v="."/>
    <n v="0"/>
    <s v="."/>
    <n v="0"/>
    <s v="-"/>
    <s v="-"/>
    <s v="-"/>
    <s v="-"/>
    <s v="a"/>
    <n v="0"/>
    <s v="."/>
    <n v="0"/>
    <s v="-"/>
    <s v="-"/>
    <s v="-"/>
    <s v="."/>
    <n v="0"/>
    <s v="."/>
    <x v="2"/>
  </r>
  <r>
    <x v="29"/>
    <s v="Services"/>
    <x v="8"/>
    <m/>
    <x v="11"/>
    <s v="-"/>
    <n v="0"/>
    <n v="0"/>
    <s v="."/>
    <m/>
    <n v="0"/>
    <n v="0"/>
    <n v="0"/>
    <n v="0"/>
    <s v="."/>
    <n v="0"/>
    <s v="."/>
    <n v="0"/>
    <s v="-"/>
    <s v="-"/>
    <s v="-"/>
    <s v="-"/>
    <s v="a"/>
    <n v="0"/>
    <s v="."/>
    <n v="0"/>
    <s v="-"/>
    <s v="-"/>
    <s v="-"/>
    <s v="."/>
    <n v="0"/>
    <s v="."/>
    <x v="2"/>
  </r>
  <r>
    <x v="29"/>
    <s v="Services"/>
    <x v="8"/>
    <m/>
    <x v="12"/>
    <s v="-"/>
    <n v="0"/>
    <n v="0"/>
    <s v="."/>
    <m/>
    <n v="0"/>
    <n v="0"/>
    <n v="0"/>
    <n v="0"/>
    <s v="."/>
    <n v="0"/>
    <s v="."/>
    <n v="0"/>
    <s v="-"/>
    <s v="-"/>
    <s v="-"/>
    <s v="-"/>
    <s v="a"/>
    <n v="0"/>
    <s v="."/>
    <n v="0"/>
    <s v="-"/>
    <s v="-"/>
    <s v="-"/>
    <s v="."/>
    <n v="0"/>
    <s v="."/>
    <x v="2"/>
  </r>
  <r>
    <x v="29"/>
    <s v="Services"/>
    <x v="8"/>
    <m/>
    <x v="13"/>
    <s v="-"/>
    <n v="0"/>
    <n v="0"/>
    <s v="."/>
    <m/>
    <n v="0"/>
    <n v="0"/>
    <n v="0"/>
    <n v="0"/>
    <s v="."/>
    <n v="0"/>
    <s v="."/>
    <n v="0"/>
    <s v="-"/>
    <s v="-"/>
    <s v="-"/>
    <s v="-"/>
    <s v="a"/>
    <n v="0"/>
    <s v="."/>
    <n v="0"/>
    <s v="-"/>
    <s v="-"/>
    <s v="-"/>
    <s v="."/>
    <n v="0"/>
    <s v="."/>
    <x v="2"/>
  </r>
  <r>
    <x v="29"/>
    <s v="Services"/>
    <x v="8"/>
    <m/>
    <x v="14"/>
    <s v="-"/>
    <n v="0"/>
    <n v="0"/>
    <s v="."/>
    <m/>
    <n v="0"/>
    <n v="0"/>
    <n v="0"/>
    <n v="0"/>
    <s v="."/>
    <n v="0"/>
    <s v="."/>
    <n v="0"/>
    <s v="-"/>
    <s v="-"/>
    <s v="-"/>
    <s v="-"/>
    <s v="a"/>
    <n v="0"/>
    <s v="."/>
    <n v="0"/>
    <s v="-"/>
    <s v="-"/>
    <s v="-"/>
    <s v="."/>
    <n v="0"/>
    <s v="."/>
    <x v="2"/>
  </r>
  <r>
    <x v="29"/>
    <s v="Services"/>
    <x v="9"/>
    <m/>
    <x v="1"/>
    <s v="-"/>
    <n v="3.7679223354903804"/>
    <n v="3.7679223354903804"/>
    <s v="."/>
    <m/>
    <n v="3.7679223354903804"/>
    <n v="3.4742834383697505"/>
    <n v="0.29363889712062968"/>
    <n v="3.2583427191355621"/>
    <s v="."/>
    <n v="0.21594071923418828"/>
    <s v="."/>
    <n v="0"/>
    <s v="-"/>
    <s v="-"/>
    <s v="-"/>
    <s v="-"/>
    <s v="a"/>
    <n v="5.1574527940150071E-2"/>
    <s v="."/>
    <n v="0.2420643691804796"/>
    <s v="-"/>
    <s v="-"/>
    <s v="-"/>
    <s v="."/>
    <n v="0"/>
    <s v="."/>
    <x v="2"/>
  </r>
  <r>
    <x v="29"/>
    <s v="Services"/>
    <x v="9"/>
    <m/>
    <x v="2"/>
    <s v="-"/>
    <n v="0"/>
    <n v="0"/>
    <s v="."/>
    <m/>
    <n v="0"/>
    <n v="0"/>
    <n v="0"/>
    <n v="0"/>
    <s v="."/>
    <n v="0"/>
    <s v="."/>
    <n v="0"/>
    <s v="-"/>
    <s v="-"/>
    <s v="-"/>
    <s v="-"/>
    <s v="a"/>
    <n v="0"/>
    <s v="."/>
    <n v="0"/>
    <s v="-"/>
    <s v="-"/>
    <s v="-"/>
    <s v="."/>
    <n v="0"/>
    <s v="."/>
    <x v="2"/>
  </r>
  <r>
    <x v="29"/>
    <s v="Services"/>
    <x v="9"/>
    <m/>
    <x v="3"/>
    <s v="-"/>
    <n v="0.67999465027783956"/>
    <n v="0.67999465027783956"/>
    <s v="."/>
    <m/>
    <n v="0.67999465027783956"/>
    <n v="0.67999465027783956"/>
    <n v="0"/>
    <n v="0.63799355344444686"/>
    <s v="."/>
    <n v="4.2001096833392655E-2"/>
    <s v="."/>
    <n v="0"/>
    <s v="-"/>
    <s v="-"/>
    <s v="-"/>
    <s v="-"/>
    <s v="a"/>
    <n v="0"/>
    <s v="."/>
    <n v="0"/>
    <s v="-"/>
    <s v="-"/>
    <s v="-"/>
    <s v="."/>
    <n v="0"/>
    <s v="."/>
    <x v="2"/>
  </r>
  <r>
    <x v="29"/>
    <s v="Services"/>
    <x v="9"/>
    <m/>
    <x v="4"/>
    <s v="-"/>
    <n v="7.316918673729432E-2"/>
    <n v="7.316918673729432E-2"/>
    <s v="."/>
    <m/>
    <n v="7.316918673729432E-2"/>
    <n v="7.316918673729432E-2"/>
    <n v="0"/>
    <n v="6.8327386539604976E-2"/>
    <s v="."/>
    <n v="4.8418001976893409E-3"/>
    <s v="."/>
    <n v="0"/>
    <s v="-"/>
    <s v="-"/>
    <s v="-"/>
    <s v="-"/>
    <s v="a"/>
    <n v="0"/>
    <s v="."/>
    <n v="0"/>
    <s v="-"/>
    <s v="-"/>
    <s v="-"/>
    <s v="."/>
    <n v="0"/>
    <s v="."/>
    <x v="2"/>
  </r>
  <r>
    <x v="29"/>
    <s v="Services"/>
    <x v="9"/>
    <m/>
    <x v="5"/>
    <s v="-"/>
    <n v="0"/>
    <n v="0"/>
    <s v="."/>
    <m/>
    <n v="0"/>
    <n v="0"/>
    <n v="0"/>
    <n v="0"/>
    <s v="."/>
    <n v="0"/>
    <s v="."/>
    <n v="0"/>
    <s v="-"/>
    <s v="-"/>
    <s v="-"/>
    <s v="-"/>
    <s v="a"/>
    <n v="0"/>
    <s v="."/>
    <n v="0"/>
    <s v="-"/>
    <s v="-"/>
    <s v="-"/>
    <s v="."/>
    <n v="0"/>
    <s v="."/>
    <x v="2"/>
  </r>
  <r>
    <x v="29"/>
    <s v="Services"/>
    <x v="9"/>
    <m/>
    <x v="6"/>
    <s v="-"/>
    <n v="3.0147584984752465"/>
    <n v="3.0147584984752465"/>
    <s v="."/>
    <m/>
    <n v="3.0147584984752465"/>
    <n v="2.7211196013546166"/>
    <n v="0.29363889712062968"/>
    <n v="2.5520217791515103"/>
    <s v="."/>
    <n v="0.16909782220310629"/>
    <s v="."/>
    <n v="0"/>
    <s v="-"/>
    <s v="-"/>
    <s v="-"/>
    <s v="-"/>
    <s v="a"/>
    <n v="5.1574527940150071E-2"/>
    <s v="."/>
    <n v="0.2420643691804796"/>
    <s v="-"/>
    <s v="-"/>
    <s v="-"/>
    <s v="."/>
    <n v="0"/>
    <s v="."/>
    <x v="2"/>
  </r>
  <r>
    <x v="29"/>
    <s v="Services"/>
    <x v="9"/>
    <m/>
    <x v="7"/>
    <s v="-"/>
    <n v="0"/>
    <n v="0"/>
    <s v="p.ISE.8"/>
    <m/>
    <n v="0"/>
    <n v="0"/>
    <n v="0"/>
    <n v="0"/>
    <s v="."/>
    <n v="0"/>
    <s v="."/>
    <n v="0"/>
    <s v="-"/>
    <s v="-"/>
    <s v="-"/>
    <s v="-"/>
    <s v="a"/>
    <n v="0"/>
    <s v="."/>
    <n v="0"/>
    <s v="-"/>
    <s v="-"/>
    <s v="-"/>
    <s v="."/>
    <n v="0"/>
    <s v="."/>
    <x v="2"/>
  </r>
  <r>
    <x v="29"/>
    <s v="Services"/>
    <x v="9"/>
    <m/>
    <x v="8"/>
    <s v="-"/>
    <n v="0"/>
    <n v="0"/>
    <s v="."/>
    <m/>
    <n v="0"/>
    <n v="0"/>
    <n v="0"/>
    <n v="0"/>
    <s v="."/>
    <n v="0"/>
    <s v="."/>
    <n v="0"/>
    <s v="-"/>
    <s v="-"/>
    <s v="-"/>
    <s v="-"/>
    <s v="a"/>
    <n v="0"/>
    <s v="."/>
    <n v="0"/>
    <s v="-"/>
    <s v="-"/>
    <s v="-"/>
    <s v="."/>
    <n v="0"/>
    <s v="."/>
    <x v="2"/>
  </r>
  <r>
    <x v="29"/>
    <s v="Services"/>
    <x v="9"/>
    <m/>
    <x v="9"/>
    <s v="-"/>
    <n v="0"/>
    <n v="0"/>
    <s v="."/>
    <m/>
    <n v="0"/>
    <n v="0"/>
    <n v="0"/>
    <n v="0"/>
    <s v="."/>
    <n v="0"/>
    <s v="."/>
    <n v="0"/>
    <s v="-"/>
    <s v="-"/>
    <s v="-"/>
    <s v="-"/>
    <s v="a"/>
    <n v="0"/>
    <s v="."/>
    <n v="0"/>
    <s v="-"/>
    <s v="-"/>
    <s v="-"/>
    <s v="."/>
    <n v="0"/>
    <s v="."/>
    <x v="2"/>
  </r>
  <r>
    <x v="29"/>
    <s v="Services"/>
    <x v="9"/>
    <m/>
    <x v="10"/>
    <s v="-"/>
    <n v="0"/>
    <n v="0"/>
    <s v="."/>
    <m/>
    <n v="0"/>
    <n v="0"/>
    <n v="0"/>
    <n v="0"/>
    <s v="."/>
    <n v="0"/>
    <s v="."/>
    <n v="0"/>
    <s v="-"/>
    <s v="-"/>
    <s v="-"/>
    <s v="-"/>
    <s v="a"/>
    <n v="0"/>
    <s v="."/>
    <n v="0"/>
    <s v="-"/>
    <s v="-"/>
    <s v="-"/>
    <s v="."/>
    <n v="0"/>
    <s v="."/>
    <x v="2"/>
  </r>
  <r>
    <x v="29"/>
    <s v="Services"/>
    <x v="9"/>
    <m/>
    <x v="11"/>
    <s v="-"/>
    <n v="0"/>
    <n v="0"/>
    <s v="."/>
    <m/>
    <n v="0"/>
    <n v="0"/>
    <n v="0"/>
    <n v="0"/>
    <s v="."/>
    <n v="0"/>
    <s v="."/>
    <n v="0"/>
    <s v="-"/>
    <s v="-"/>
    <s v="-"/>
    <s v="-"/>
    <s v="a"/>
    <n v="0"/>
    <s v="."/>
    <n v="0"/>
    <s v="-"/>
    <s v="-"/>
    <s v="-"/>
    <s v="."/>
    <n v="0"/>
    <s v="."/>
    <x v="2"/>
  </r>
  <r>
    <x v="29"/>
    <s v="Services"/>
    <x v="9"/>
    <m/>
    <x v="12"/>
    <s v="-"/>
    <n v="0"/>
    <n v="0"/>
    <s v="."/>
    <m/>
    <n v="0"/>
    <n v="0"/>
    <n v="0"/>
    <n v="0"/>
    <s v="."/>
    <n v="0"/>
    <s v="."/>
    <n v="0"/>
    <s v="-"/>
    <s v="-"/>
    <s v="-"/>
    <s v="-"/>
    <s v="a"/>
    <n v="0"/>
    <s v="."/>
    <n v="0"/>
    <s v="-"/>
    <s v="-"/>
    <s v="-"/>
    <s v="."/>
    <n v="0"/>
    <s v="."/>
    <x v="2"/>
  </r>
  <r>
    <x v="29"/>
    <s v="Services"/>
    <x v="9"/>
    <m/>
    <x v="13"/>
    <s v="-"/>
    <n v="0"/>
    <n v="0"/>
    <s v="."/>
    <m/>
    <n v="0"/>
    <n v="0"/>
    <n v="0"/>
    <n v="0"/>
    <s v="."/>
    <n v="0"/>
    <s v="."/>
    <n v="0"/>
    <s v="-"/>
    <s v="-"/>
    <s v="-"/>
    <s v="-"/>
    <s v="a"/>
    <n v="0"/>
    <s v="."/>
    <n v="0"/>
    <s v="-"/>
    <s v="-"/>
    <s v="-"/>
    <s v="."/>
    <n v="0"/>
    <s v="."/>
    <x v="2"/>
  </r>
  <r>
    <x v="29"/>
    <s v="Services"/>
    <x v="9"/>
    <m/>
    <x v="14"/>
    <s v="-"/>
    <n v="0"/>
    <n v="0"/>
    <s v="."/>
    <m/>
    <n v="0"/>
    <n v="0"/>
    <n v="0"/>
    <n v="0"/>
    <s v="."/>
    <n v="0"/>
    <s v="."/>
    <n v="0"/>
    <s v="-"/>
    <s v="-"/>
    <s v="-"/>
    <s v="-"/>
    <s v="a"/>
    <n v="0"/>
    <s v="."/>
    <n v="0"/>
    <s v="-"/>
    <s v="-"/>
    <s v="-"/>
    <s v="."/>
    <n v="0"/>
    <s v="."/>
    <x v="2"/>
  </r>
  <r>
    <x v="30"/>
    <s v="Services"/>
    <x v="1"/>
    <m/>
    <x v="1"/>
    <n v="39.030555555555551"/>
    <n v="-15.816523971566724"/>
    <n v="23.214031583988827"/>
    <s v="."/>
    <m/>
    <n v="23.214031583988827"/>
    <n v="19.950635181002291"/>
    <n v="3.2633964029865385"/>
    <n v="15.986358061264639"/>
    <s v="."/>
    <n v="2.5831195226934209"/>
    <s v="."/>
    <n v="1.3811575970442296"/>
    <s v="-"/>
    <s v="-"/>
    <s v="-"/>
    <s v="-"/>
    <s v="a"/>
    <n v="1.3387519513995236"/>
    <s v="."/>
    <n v="1.9246444515870147"/>
    <s v="-"/>
    <s v="-"/>
    <s v="-"/>
    <s v="."/>
    <n v="0"/>
    <s v="."/>
    <x v="2"/>
  </r>
  <r>
    <x v="30"/>
    <s v="Services"/>
    <x v="1"/>
    <m/>
    <x v="2"/>
    <n v="0"/>
    <n v="0"/>
    <n v="0"/>
    <s v="."/>
    <m/>
    <n v="0"/>
    <n v="0"/>
    <n v="0"/>
    <n v="0"/>
    <s v="."/>
    <n v="0"/>
    <s v="."/>
    <n v="0"/>
    <s v="-"/>
    <s v="-"/>
    <s v="-"/>
    <s v="-"/>
    <s v="a"/>
    <n v="0"/>
    <s v="."/>
    <n v="0"/>
    <s v="-"/>
    <s v="-"/>
    <s v="-"/>
    <s v="."/>
    <n v="0"/>
    <s v="."/>
    <x v="2"/>
  </r>
  <r>
    <x v="30"/>
    <s v="Services"/>
    <x v="1"/>
    <m/>
    <x v="3"/>
    <n v="11.302777777777777"/>
    <n v="0"/>
    <n v="11.302777777777777"/>
    <s v="."/>
    <m/>
    <n v="11.302777777777777"/>
    <n v="11.302777777777777"/>
    <n v="0"/>
    <n v="9.7740074696120818"/>
    <s v="."/>
    <n v="1.528770308165696"/>
    <s v="."/>
    <n v="0"/>
    <s v="-"/>
    <s v="-"/>
    <s v="-"/>
    <s v="-"/>
    <s v="a"/>
    <n v="0"/>
    <s v="."/>
    <n v="0"/>
    <s v="-"/>
    <s v="-"/>
    <s v="-"/>
    <s v="."/>
    <n v="0"/>
    <s v="."/>
    <x v="2"/>
  </r>
  <r>
    <x v="30"/>
    <s v="Services"/>
    <x v="1"/>
    <m/>
    <x v="4"/>
    <n v="6.4055555555555559"/>
    <n v="0"/>
    <n v="6.4055555555555559"/>
    <s v="."/>
    <m/>
    <n v="6.4055555555555559"/>
    <n v="6.4055555555555559"/>
    <n v="0"/>
    <n v="5.4741410340042203"/>
    <s v="."/>
    <n v="0.93141452155133586"/>
    <s v="."/>
    <n v="0"/>
    <s v="-"/>
    <s v="-"/>
    <s v="-"/>
    <s v="-"/>
    <s v="a"/>
    <n v="0"/>
    <s v="."/>
    <n v="0"/>
    <s v="-"/>
    <s v="-"/>
    <s v="-"/>
    <s v="."/>
    <n v="0"/>
    <s v="."/>
    <x v="2"/>
  </r>
  <r>
    <x v="30"/>
    <s v="Services"/>
    <x v="1"/>
    <m/>
    <x v="5"/>
    <n v="0"/>
    <n v="0"/>
    <n v="0"/>
    <s v="."/>
    <m/>
    <n v="0"/>
    <n v="0"/>
    <n v="0"/>
    <n v="0"/>
    <s v="."/>
    <n v="0"/>
    <s v="."/>
    <n v="0"/>
    <s v="-"/>
    <s v="-"/>
    <s v="-"/>
    <s v="-"/>
    <s v="a"/>
    <n v="0"/>
    <s v="."/>
    <n v="0"/>
    <s v="-"/>
    <s v="-"/>
    <s v="-"/>
    <s v="."/>
    <n v="0"/>
    <s v="."/>
    <x v="2"/>
  </r>
  <r>
    <x v="30"/>
    <s v="Services"/>
    <x v="1"/>
    <m/>
    <x v="6"/>
    <n v="17.530555555555555"/>
    <n v="-12.02485730490006"/>
    <n v="5.5056982506554943"/>
    <s v="."/>
    <m/>
    <n v="5.5056982506554943"/>
    <n v="2.2423018476689558"/>
    <n v="3.2633964029865385"/>
    <n v="0.73820955764833751"/>
    <s v="."/>
    <n v="0.12293469297638868"/>
    <s v="."/>
    <n v="1.3811575970442294"/>
    <s v="-"/>
    <s v="-"/>
    <s v="-"/>
    <s v="-"/>
    <s v="a"/>
    <n v="1.3387519513995236"/>
    <s v="."/>
    <n v="1.9246444515870147"/>
    <s v="-"/>
    <s v="-"/>
    <s v="-"/>
    <s v="."/>
    <n v="0"/>
    <s v="."/>
    <x v="2"/>
  </r>
  <r>
    <x v="30"/>
    <s v="Services"/>
    <x v="1"/>
    <m/>
    <x v="7"/>
    <n v="1.0777777777777777"/>
    <n v="-1.0777777777777777"/>
    <n v="0"/>
    <s v="p.ISE.12"/>
    <m/>
    <n v="0"/>
    <n v="0"/>
    <n v="0"/>
    <n v="0"/>
    <s v="."/>
    <n v="0"/>
    <s v="."/>
    <n v="0"/>
    <s v="-"/>
    <s v="-"/>
    <s v="-"/>
    <s v="-"/>
    <s v="a"/>
    <n v="0"/>
    <s v="."/>
    <n v="0"/>
    <s v="-"/>
    <s v="-"/>
    <s v="-"/>
    <s v="."/>
    <n v="0"/>
    <s v="."/>
    <x v="2"/>
  </r>
  <r>
    <x v="30"/>
    <s v="Services"/>
    <x v="1"/>
    <m/>
    <x v="8"/>
    <n v="0"/>
    <n v="0"/>
    <n v="0"/>
    <s v="."/>
    <m/>
    <n v="0"/>
    <n v="0"/>
    <n v="0"/>
    <n v="0"/>
    <s v="."/>
    <n v="0"/>
    <s v="."/>
    <n v="0"/>
    <s v="-"/>
    <s v="-"/>
    <s v="-"/>
    <s v="-"/>
    <s v="a"/>
    <n v="0"/>
    <s v="."/>
    <n v="0"/>
    <s v="-"/>
    <s v="-"/>
    <s v="-"/>
    <s v="."/>
    <n v="0"/>
    <s v="."/>
    <x v="2"/>
  </r>
  <r>
    <x v="30"/>
    <s v="Services"/>
    <x v="1"/>
    <m/>
    <x v="9"/>
    <n v="0"/>
    <n v="0"/>
    <n v="0"/>
    <s v="."/>
    <m/>
    <n v="0"/>
    <n v="0"/>
    <n v="0"/>
    <n v="0"/>
    <s v="."/>
    <n v="0"/>
    <s v="."/>
    <n v="0"/>
    <s v="-"/>
    <s v="-"/>
    <s v="-"/>
    <s v="-"/>
    <s v="a"/>
    <n v="0"/>
    <s v="."/>
    <n v="0"/>
    <s v="-"/>
    <s v="-"/>
    <s v="-"/>
    <s v="."/>
    <n v="0"/>
    <s v="."/>
    <x v="2"/>
  </r>
  <r>
    <x v="30"/>
    <s v="Services"/>
    <x v="1"/>
    <m/>
    <x v="10"/>
    <n v="2.2322222222222221"/>
    <n v="-2.2322222222222221"/>
    <n v="0"/>
    <s v="."/>
    <m/>
    <n v="0"/>
    <n v="0"/>
    <n v="0"/>
    <n v="0"/>
    <s v="."/>
    <n v="0"/>
    <s v="."/>
    <n v="0"/>
    <s v="-"/>
    <s v="-"/>
    <s v="-"/>
    <s v="-"/>
    <s v="a"/>
    <n v="0"/>
    <s v="."/>
    <n v="0"/>
    <s v="-"/>
    <s v="-"/>
    <s v="-"/>
    <s v="."/>
    <n v="0"/>
    <s v="."/>
    <x v="2"/>
  </r>
  <r>
    <x v="30"/>
    <s v="Services"/>
    <x v="1"/>
    <m/>
    <x v="11"/>
    <n v="0"/>
    <n v="0"/>
    <n v="0"/>
    <s v="."/>
    <m/>
    <n v="0"/>
    <n v="0"/>
    <n v="0"/>
    <n v="0"/>
    <s v="."/>
    <n v="0"/>
    <s v="."/>
    <n v="0"/>
    <s v="-"/>
    <s v="-"/>
    <s v="-"/>
    <s v="-"/>
    <s v="a"/>
    <n v="0"/>
    <s v="."/>
    <n v="0"/>
    <s v="-"/>
    <s v="-"/>
    <s v="-"/>
    <s v="."/>
    <n v="0"/>
    <s v="."/>
    <x v="2"/>
  </r>
  <r>
    <x v="30"/>
    <s v="Services"/>
    <x v="1"/>
    <m/>
    <x v="12"/>
    <n v="8.0555555555555547E-2"/>
    <n v="-8.0555555555555547E-2"/>
    <n v="0"/>
    <s v="."/>
    <m/>
    <n v="0"/>
    <n v="0"/>
    <n v="0"/>
    <n v="0"/>
    <s v="."/>
    <n v="0"/>
    <s v="."/>
    <n v="0"/>
    <s v="-"/>
    <s v="-"/>
    <s v="-"/>
    <s v="-"/>
    <s v="a"/>
    <n v="0"/>
    <s v="."/>
    <n v="0"/>
    <s v="-"/>
    <s v="-"/>
    <s v="-"/>
    <s v="."/>
    <n v="0"/>
    <s v="."/>
    <x v="2"/>
  </r>
  <r>
    <x v="30"/>
    <s v="Services"/>
    <x v="1"/>
    <m/>
    <x v="13"/>
    <s v="-"/>
    <n v="0"/>
    <n v="0"/>
    <s v="."/>
    <m/>
    <n v="0"/>
    <n v="0"/>
    <n v="0"/>
    <n v="0"/>
    <s v="."/>
    <n v="0"/>
    <s v="."/>
    <n v="0"/>
    <s v="-"/>
    <s v="-"/>
    <s v="-"/>
    <s v="-"/>
    <s v="a"/>
    <n v="0"/>
    <s v="."/>
    <n v="0"/>
    <s v="-"/>
    <s v="-"/>
    <s v="-"/>
    <s v="."/>
    <n v="0"/>
    <s v="."/>
    <x v="2"/>
  </r>
  <r>
    <x v="30"/>
    <s v="Services"/>
    <x v="1"/>
    <m/>
    <x v="14"/>
    <s v="-"/>
    <n v="0"/>
    <n v="0"/>
    <s v="."/>
    <m/>
    <n v="0"/>
    <n v="0"/>
    <n v="0"/>
    <n v="0"/>
    <s v="."/>
    <n v="0"/>
    <s v="."/>
    <n v="0"/>
    <s v="-"/>
    <s v="-"/>
    <s v="-"/>
    <s v="-"/>
    <s v="a"/>
    <n v="0"/>
    <s v="."/>
    <n v="0"/>
    <s v="-"/>
    <s v="-"/>
    <s v="-"/>
    <s v="."/>
    <n v="0"/>
    <s v="."/>
    <x v="2"/>
  </r>
  <r>
    <x v="30"/>
    <s v="Services"/>
    <x v="2"/>
    <m/>
    <x v="1"/>
    <s v="-"/>
    <n v="4.1350286510319645"/>
    <n v="4.1350286510319645"/>
    <s v="."/>
    <m/>
    <n v="4.1350286510319645"/>
    <n v="2.7225695079898542"/>
    <n v="1.4124591430421103"/>
    <n v="2.4086820694787785"/>
    <s v="."/>
    <n v="0.31388743851107559"/>
    <s v="."/>
    <n v="0"/>
    <s v="-"/>
    <s v="-"/>
    <s v="-"/>
    <s v="-"/>
    <s v="a"/>
    <n v="0.51010253022729479"/>
    <s v="."/>
    <n v="0.9023566128148155"/>
    <s v="-"/>
    <s v="-"/>
    <s v="-"/>
    <s v="."/>
    <n v="0"/>
    <s v="."/>
    <x v="2"/>
  </r>
  <r>
    <x v="30"/>
    <s v="Services"/>
    <x v="2"/>
    <m/>
    <x v="2"/>
    <s v="-"/>
    <n v="0"/>
    <n v="0"/>
    <s v="."/>
    <m/>
    <n v="0"/>
    <n v="0"/>
    <n v="0"/>
    <n v="0"/>
    <s v="."/>
    <n v="0"/>
    <s v="."/>
    <n v="0"/>
    <s v="-"/>
    <s v="-"/>
    <s v="-"/>
    <s v="-"/>
    <s v="a"/>
    <n v="0"/>
    <s v="."/>
    <n v="0"/>
    <s v="-"/>
    <s v="-"/>
    <s v="-"/>
    <s v="."/>
    <n v="0"/>
    <s v="."/>
    <x v="2"/>
  </r>
  <r>
    <x v="30"/>
    <s v="Services"/>
    <x v="2"/>
    <m/>
    <x v="3"/>
    <s v="-"/>
    <n v="1.6646794416928337"/>
    <n v="1.6646794416928337"/>
    <s v="."/>
    <m/>
    <n v="1.6646794416928337"/>
    <n v="1.6646794416928337"/>
    <n v="0"/>
    <n v="1.4780893379583382"/>
    <s v="."/>
    <n v="0.18659010373449547"/>
    <s v="."/>
    <n v="0"/>
    <s v="-"/>
    <s v="-"/>
    <s v="-"/>
    <s v="-"/>
    <s v="a"/>
    <n v="0"/>
    <s v="."/>
    <n v="0"/>
    <s v="-"/>
    <s v="-"/>
    <s v="-"/>
    <s v="."/>
    <n v="0"/>
    <s v="."/>
    <x v="2"/>
  </r>
  <r>
    <x v="30"/>
    <s v="Services"/>
    <x v="2"/>
    <m/>
    <x v="4"/>
    <s v="-"/>
    <n v="0.9330769838613594"/>
    <n v="0.9330769838613594"/>
    <s v="."/>
    <m/>
    <n v="0.9330769838613594"/>
    <n v="0.9330769838613594"/>
    <n v="0"/>
    <n v="0.82072275396840044"/>
    <s v="."/>
    <n v="0.11235422989295893"/>
    <s v="."/>
    <n v="0"/>
    <s v="-"/>
    <s v="-"/>
    <s v="-"/>
    <s v="-"/>
    <s v="a"/>
    <n v="0"/>
    <s v="."/>
    <n v="0"/>
    <s v="-"/>
    <s v="-"/>
    <s v="-"/>
    <s v="."/>
    <n v="0"/>
    <s v="."/>
    <x v="2"/>
  </r>
  <r>
    <x v="30"/>
    <s v="Services"/>
    <x v="2"/>
    <m/>
    <x v="5"/>
    <s v="-"/>
    <n v="0"/>
    <n v="0"/>
    <s v="."/>
    <m/>
    <n v="0"/>
    <n v="0"/>
    <n v="0"/>
    <n v="0"/>
    <s v="."/>
    <n v="0"/>
    <s v="."/>
    <n v="0"/>
    <s v="-"/>
    <s v="-"/>
    <s v="-"/>
    <s v="-"/>
    <s v="a"/>
    <n v="0"/>
    <s v="."/>
    <n v="0"/>
    <s v="-"/>
    <s v="-"/>
    <s v="-"/>
    <s v="."/>
    <n v="0"/>
    <s v="."/>
    <x v="2"/>
  </r>
  <r>
    <x v="30"/>
    <s v="Services"/>
    <x v="2"/>
    <m/>
    <x v="6"/>
    <s v="-"/>
    <n v="1.5372722254777715"/>
    <n v="1.5372722254777715"/>
    <s v="."/>
    <m/>
    <n v="1.5372722254777715"/>
    <n v="0.12481308243566128"/>
    <n v="1.4124591430421103"/>
    <n v="0.10986997755204012"/>
    <s v="."/>
    <n v="1.4943104883621154E-2"/>
    <s v="."/>
    <n v="0"/>
    <s v="-"/>
    <s v="-"/>
    <s v="-"/>
    <s v="-"/>
    <s v="a"/>
    <n v="0.51010253022729479"/>
    <s v="."/>
    <n v="0.9023566128148155"/>
    <s v="-"/>
    <s v="-"/>
    <s v="-"/>
    <s v="."/>
    <n v="0"/>
    <s v="."/>
    <x v="2"/>
  </r>
  <r>
    <x v="30"/>
    <s v="Services"/>
    <x v="2"/>
    <m/>
    <x v="7"/>
    <s v="-"/>
    <n v="0"/>
    <n v="0"/>
    <s v="p.ISE.12"/>
    <m/>
    <n v="0"/>
    <n v="0"/>
    <n v="0"/>
    <n v="0"/>
    <s v="."/>
    <n v="0"/>
    <s v="."/>
    <n v="0"/>
    <s v="-"/>
    <s v="-"/>
    <s v="-"/>
    <s v="-"/>
    <s v="a"/>
    <n v="0"/>
    <s v="."/>
    <n v="0"/>
    <s v="-"/>
    <s v="-"/>
    <s v="-"/>
    <s v="."/>
    <n v="0"/>
    <s v="."/>
    <x v="2"/>
  </r>
  <r>
    <x v="30"/>
    <s v="Services"/>
    <x v="2"/>
    <m/>
    <x v="8"/>
    <s v="-"/>
    <n v="0"/>
    <n v="0"/>
    <s v="."/>
    <m/>
    <n v="0"/>
    <n v="0"/>
    <n v="0"/>
    <n v="0"/>
    <s v="."/>
    <n v="0"/>
    <s v="."/>
    <n v="0"/>
    <s v="-"/>
    <s v="-"/>
    <s v="-"/>
    <s v="-"/>
    <s v="a"/>
    <n v="0"/>
    <s v="."/>
    <n v="0"/>
    <s v="-"/>
    <s v="-"/>
    <s v="-"/>
    <s v="."/>
    <n v="0"/>
    <s v="."/>
    <x v="2"/>
  </r>
  <r>
    <x v="30"/>
    <s v="Services"/>
    <x v="2"/>
    <m/>
    <x v="9"/>
    <s v="-"/>
    <n v="0"/>
    <n v="0"/>
    <s v="."/>
    <m/>
    <n v="0"/>
    <n v="0"/>
    <n v="0"/>
    <n v="0"/>
    <s v="."/>
    <n v="0"/>
    <s v="."/>
    <n v="0"/>
    <s v="-"/>
    <s v="-"/>
    <s v="-"/>
    <s v="-"/>
    <s v="a"/>
    <n v="0"/>
    <s v="."/>
    <n v="0"/>
    <s v="-"/>
    <s v="-"/>
    <s v="-"/>
    <s v="."/>
    <n v="0"/>
    <s v="."/>
    <x v="2"/>
  </r>
  <r>
    <x v="30"/>
    <s v="Services"/>
    <x v="2"/>
    <m/>
    <x v="10"/>
    <s v="-"/>
    <n v="0"/>
    <n v="0"/>
    <s v="."/>
    <m/>
    <n v="0"/>
    <n v="0"/>
    <n v="0"/>
    <n v="0"/>
    <s v="."/>
    <n v="0"/>
    <s v="."/>
    <n v="0"/>
    <s v="-"/>
    <s v="-"/>
    <s v="-"/>
    <s v="-"/>
    <s v="a"/>
    <n v="0"/>
    <s v="."/>
    <n v="0"/>
    <s v="-"/>
    <s v="-"/>
    <s v="-"/>
    <s v="."/>
    <n v="0"/>
    <s v="."/>
    <x v="2"/>
  </r>
  <r>
    <x v="30"/>
    <s v="Services"/>
    <x v="2"/>
    <m/>
    <x v="11"/>
    <s v="-"/>
    <n v="0"/>
    <n v="0"/>
    <s v="."/>
    <m/>
    <n v="0"/>
    <n v="0"/>
    <n v="0"/>
    <n v="0"/>
    <s v="."/>
    <n v="0"/>
    <s v="."/>
    <n v="0"/>
    <s v="-"/>
    <s v="-"/>
    <s v="-"/>
    <s v="-"/>
    <s v="a"/>
    <n v="0"/>
    <s v="."/>
    <n v="0"/>
    <s v="-"/>
    <s v="-"/>
    <s v="-"/>
    <s v="."/>
    <n v="0"/>
    <s v="."/>
    <x v="2"/>
  </r>
  <r>
    <x v="30"/>
    <s v="Services"/>
    <x v="2"/>
    <m/>
    <x v="12"/>
    <s v="-"/>
    <n v="0"/>
    <n v="0"/>
    <s v="."/>
    <m/>
    <n v="0"/>
    <n v="0"/>
    <n v="0"/>
    <n v="0"/>
    <s v="."/>
    <n v="0"/>
    <s v="."/>
    <n v="0"/>
    <s v="-"/>
    <s v="-"/>
    <s v="-"/>
    <s v="-"/>
    <s v="a"/>
    <n v="0"/>
    <s v="."/>
    <n v="0"/>
    <s v="-"/>
    <s v="-"/>
    <s v="-"/>
    <s v="."/>
    <n v="0"/>
    <s v="."/>
    <x v="2"/>
  </r>
  <r>
    <x v="30"/>
    <s v="Services"/>
    <x v="2"/>
    <m/>
    <x v="13"/>
    <s v="-"/>
    <n v="0"/>
    <n v="0"/>
    <s v="."/>
    <m/>
    <n v="0"/>
    <n v="0"/>
    <n v="0"/>
    <n v="0"/>
    <s v="."/>
    <n v="0"/>
    <s v="."/>
    <n v="0"/>
    <s v="-"/>
    <s v="-"/>
    <s v="-"/>
    <s v="-"/>
    <s v="a"/>
    <n v="0"/>
    <s v="."/>
    <n v="0"/>
    <s v="-"/>
    <s v="-"/>
    <s v="-"/>
    <s v="."/>
    <n v="0"/>
    <s v="."/>
    <x v="2"/>
  </r>
  <r>
    <x v="30"/>
    <s v="Services"/>
    <x v="2"/>
    <m/>
    <x v="14"/>
    <s v="-"/>
    <n v="0"/>
    <n v="0"/>
    <s v="."/>
    <m/>
    <n v="0"/>
    <n v="0"/>
    <n v="0"/>
    <n v="0"/>
    <s v="."/>
    <n v="0"/>
    <s v="."/>
    <n v="0"/>
    <s v="-"/>
    <s v="-"/>
    <s v="-"/>
    <s v="-"/>
    <s v="a"/>
    <n v="0"/>
    <s v="."/>
    <n v="0"/>
    <s v="-"/>
    <s v="-"/>
    <s v="-"/>
    <s v="."/>
    <n v="0"/>
    <s v="."/>
    <x v="2"/>
  </r>
  <r>
    <x v="30"/>
    <s v="Services"/>
    <x v="3"/>
    <m/>
    <x v="1"/>
    <s v="-"/>
    <n v="1.8939236797839876"/>
    <n v="1.8939236797839876"/>
    <s v="."/>
    <m/>
    <n v="1.8939236797839876"/>
    <n v="1.476315245570105"/>
    <n v="0.41760843421388255"/>
    <n v="0.63606414259836375"/>
    <s v="."/>
    <n v="0.36481865946993058"/>
    <s v="."/>
    <n v="0.47543244350181063"/>
    <s v="-"/>
    <s v="-"/>
    <s v="-"/>
    <s v="-"/>
    <s v="a"/>
    <n v="0.10800879769342138"/>
    <s v="."/>
    <n v="0.30959963652046119"/>
    <s v="-"/>
    <s v="-"/>
    <s v="-"/>
    <s v="."/>
    <n v="0"/>
    <s v="."/>
    <x v="2"/>
  </r>
  <r>
    <x v="30"/>
    <s v="Services"/>
    <x v="3"/>
    <m/>
    <x v="2"/>
    <s v="-"/>
    <n v="0"/>
    <n v="0"/>
    <s v="."/>
    <m/>
    <n v="0"/>
    <n v="0"/>
    <n v="0"/>
    <n v="0"/>
    <s v="."/>
    <n v="0"/>
    <s v="."/>
    <n v="0"/>
    <s v="-"/>
    <s v="-"/>
    <s v="-"/>
    <s v="-"/>
    <s v="a"/>
    <n v="0"/>
    <s v="."/>
    <n v="0"/>
    <s v="-"/>
    <s v="-"/>
    <s v="-"/>
    <s v="."/>
    <n v="0"/>
    <s v="."/>
    <x v="2"/>
  </r>
  <r>
    <x v="30"/>
    <s v="Services"/>
    <x v="3"/>
    <m/>
    <x v="3"/>
    <s v="-"/>
    <n v="0.59181120717905022"/>
    <n v="0.59181120717905022"/>
    <s v="."/>
    <m/>
    <n v="0.59181120717905022"/>
    <n v="0.59181120717905022"/>
    <n v="0"/>
    <n v="0.3817328659975498"/>
    <s v="."/>
    <n v="0.21007834118150043"/>
    <s v="."/>
    <n v="0"/>
    <s v="-"/>
    <s v="-"/>
    <s v="-"/>
    <s v="-"/>
    <s v="a"/>
    <n v="0"/>
    <s v="."/>
    <n v="0"/>
    <s v="-"/>
    <s v="-"/>
    <s v="-"/>
    <s v="."/>
    <n v="0"/>
    <s v="."/>
    <x v="2"/>
  </r>
  <r>
    <x v="30"/>
    <s v="Services"/>
    <x v="3"/>
    <m/>
    <x v="4"/>
    <s v="-"/>
    <n v="0.36587406729384103"/>
    <n v="0.36587406729384103"/>
    <s v="."/>
    <m/>
    <n v="0.36587406729384103"/>
    <n v="0.36587406729384103"/>
    <n v="0"/>
    <n v="0.22720535850520765"/>
    <s v="."/>
    <n v="0.13866870878863338"/>
    <s v="."/>
    <n v="0"/>
    <s v="-"/>
    <s v="-"/>
    <s v="-"/>
    <s v="-"/>
    <s v="a"/>
    <n v="0"/>
    <s v="."/>
    <n v="0"/>
    <s v="-"/>
    <s v="-"/>
    <s v="-"/>
    <s v="."/>
    <n v="0"/>
    <s v="."/>
    <x v="2"/>
  </r>
  <r>
    <x v="30"/>
    <s v="Services"/>
    <x v="3"/>
    <m/>
    <x v="5"/>
    <s v="-"/>
    <n v="0"/>
    <n v="0"/>
    <s v="."/>
    <m/>
    <n v="0"/>
    <n v="0"/>
    <n v="0"/>
    <n v="0"/>
    <s v="."/>
    <n v="0"/>
    <s v="."/>
    <n v="0"/>
    <s v="-"/>
    <s v="-"/>
    <s v="-"/>
    <s v="-"/>
    <s v="a"/>
    <n v="0"/>
    <s v="."/>
    <n v="0"/>
    <s v="-"/>
    <s v="-"/>
    <s v="-"/>
    <s v="."/>
    <n v="0"/>
    <s v="."/>
    <x v="2"/>
  </r>
  <r>
    <x v="30"/>
    <s v="Services"/>
    <x v="3"/>
    <m/>
    <x v="6"/>
    <s v="-"/>
    <n v="0.93623840531109614"/>
    <n v="0.93623840531109614"/>
    <s v="."/>
    <m/>
    <n v="0.93623840531109614"/>
    <n v="0.51862997109721365"/>
    <n v="0.41760843421388255"/>
    <n v="2.7125918095606247E-2"/>
    <s v="."/>
    <n v="1.6071609499796767E-2"/>
    <s v="."/>
    <n v="0.47543244350181063"/>
    <s v="-"/>
    <s v="-"/>
    <s v="-"/>
    <s v="-"/>
    <s v="a"/>
    <n v="0.10800879769342138"/>
    <s v="."/>
    <n v="0.30959963652046119"/>
    <s v="-"/>
    <s v="-"/>
    <s v="-"/>
    <s v="."/>
    <n v="0"/>
    <s v="."/>
    <x v="2"/>
  </r>
  <r>
    <x v="30"/>
    <s v="Services"/>
    <x v="3"/>
    <m/>
    <x v="7"/>
    <s v="-"/>
    <n v="0"/>
    <n v="0"/>
    <s v="p.ISE.12"/>
    <m/>
    <n v="0"/>
    <n v="0"/>
    <n v="0"/>
    <n v="0"/>
    <s v="."/>
    <n v="0"/>
    <s v="."/>
    <n v="0"/>
    <s v="-"/>
    <s v="-"/>
    <s v="-"/>
    <s v="-"/>
    <s v="a"/>
    <n v="0"/>
    <s v="."/>
    <n v="0"/>
    <s v="-"/>
    <s v="-"/>
    <s v="-"/>
    <s v="."/>
    <n v="0"/>
    <s v="."/>
    <x v="2"/>
  </r>
  <r>
    <x v="30"/>
    <s v="Services"/>
    <x v="3"/>
    <m/>
    <x v="8"/>
    <s v="-"/>
    <n v="0"/>
    <n v="0"/>
    <s v="."/>
    <m/>
    <n v="0"/>
    <n v="0"/>
    <n v="0"/>
    <n v="0"/>
    <s v="."/>
    <n v="0"/>
    <s v="."/>
    <n v="0"/>
    <s v="-"/>
    <s v="-"/>
    <s v="-"/>
    <s v="-"/>
    <s v="a"/>
    <n v="0"/>
    <s v="."/>
    <n v="0"/>
    <s v="-"/>
    <s v="-"/>
    <s v="-"/>
    <s v="."/>
    <n v="0"/>
    <s v="."/>
    <x v="2"/>
  </r>
  <r>
    <x v="30"/>
    <s v="Services"/>
    <x v="3"/>
    <m/>
    <x v="9"/>
    <s v="-"/>
    <n v="0"/>
    <n v="0"/>
    <s v="."/>
    <m/>
    <n v="0"/>
    <n v="0"/>
    <n v="0"/>
    <n v="0"/>
    <s v="."/>
    <n v="0"/>
    <s v="."/>
    <n v="0"/>
    <s v="-"/>
    <s v="-"/>
    <s v="-"/>
    <s v="-"/>
    <s v="a"/>
    <n v="0"/>
    <s v="."/>
    <n v="0"/>
    <s v="-"/>
    <s v="-"/>
    <s v="-"/>
    <s v="."/>
    <n v="0"/>
    <s v="."/>
    <x v="2"/>
  </r>
  <r>
    <x v="30"/>
    <s v="Services"/>
    <x v="3"/>
    <m/>
    <x v="10"/>
    <s v="-"/>
    <n v="0"/>
    <n v="0"/>
    <s v="."/>
    <m/>
    <n v="0"/>
    <n v="0"/>
    <n v="0"/>
    <n v="0"/>
    <s v="."/>
    <n v="0"/>
    <s v="."/>
    <n v="0"/>
    <s v="-"/>
    <s v="-"/>
    <s v="-"/>
    <s v="-"/>
    <s v="a"/>
    <n v="0"/>
    <s v="."/>
    <n v="0"/>
    <s v="-"/>
    <s v="-"/>
    <s v="-"/>
    <s v="."/>
    <n v="0"/>
    <s v="."/>
    <x v="2"/>
  </r>
  <r>
    <x v="30"/>
    <s v="Services"/>
    <x v="3"/>
    <m/>
    <x v="11"/>
    <s v="-"/>
    <n v="0"/>
    <n v="0"/>
    <s v="."/>
    <m/>
    <n v="0"/>
    <n v="0"/>
    <n v="0"/>
    <n v="0"/>
    <s v="."/>
    <n v="0"/>
    <s v="."/>
    <n v="0"/>
    <s v="-"/>
    <s v="-"/>
    <s v="-"/>
    <s v="-"/>
    <s v="a"/>
    <n v="0"/>
    <s v="."/>
    <n v="0"/>
    <s v="-"/>
    <s v="-"/>
    <s v="-"/>
    <s v="."/>
    <n v="0"/>
    <s v="."/>
    <x v="2"/>
  </r>
  <r>
    <x v="30"/>
    <s v="Services"/>
    <x v="3"/>
    <m/>
    <x v="12"/>
    <s v="-"/>
    <n v="0"/>
    <n v="0"/>
    <s v="."/>
    <m/>
    <n v="0"/>
    <n v="0"/>
    <n v="0"/>
    <n v="0"/>
    <s v="."/>
    <n v="0"/>
    <s v="."/>
    <n v="0"/>
    <s v="-"/>
    <s v="-"/>
    <s v="-"/>
    <s v="-"/>
    <s v="a"/>
    <n v="0"/>
    <s v="."/>
    <n v="0"/>
    <s v="-"/>
    <s v="-"/>
    <s v="-"/>
    <s v="."/>
    <n v="0"/>
    <s v="."/>
    <x v="2"/>
  </r>
  <r>
    <x v="30"/>
    <s v="Services"/>
    <x v="3"/>
    <m/>
    <x v="13"/>
    <s v="-"/>
    <n v="0"/>
    <n v="0"/>
    <s v="."/>
    <m/>
    <n v="0"/>
    <n v="0"/>
    <n v="0"/>
    <n v="0"/>
    <s v="."/>
    <n v="0"/>
    <s v="."/>
    <n v="0"/>
    <s v="-"/>
    <s v="-"/>
    <s v="-"/>
    <s v="-"/>
    <s v="a"/>
    <n v="0"/>
    <s v="."/>
    <n v="0"/>
    <s v="-"/>
    <s v="-"/>
    <s v="-"/>
    <s v="."/>
    <n v="0"/>
    <s v="."/>
    <x v="2"/>
  </r>
  <r>
    <x v="30"/>
    <s v="Services"/>
    <x v="3"/>
    <m/>
    <x v="14"/>
    <s v="-"/>
    <n v="0"/>
    <n v="0"/>
    <s v="."/>
    <m/>
    <n v="0"/>
    <n v="0"/>
    <n v="0"/>
    <n v="0"/>
    <s v="."/>
    <n v="0"/>
    <s v="."/>
    <n v="0"/>
    <s v="-"/>
    <s v="-"/>
    <s v="-"/>
    <s v="-"/>
    <s v="a"/>
    <n v="0"/>
    <s v="."/>
    <n v="0"/>
    <s v="-"/>
    <s v="-"/>
    <s v="-"/>
    <s v="."/>
    <n v="0"/>
    <s v="."/>
    <x v="2"/>
  </r>
  <r>
    <x v="30"/>
    <s v="Services"/>
    <x v="4"/>
    <m/>
    <x v="1"/>
    <s v="-"/>
    <n v="1.9118888876164239"/>
    <n v="1.9118888876164239"/>
    <s v="."/>
    <m/>
    <n v="1.9118888876164239"/>
    <n v="1.7718068598466084"/>
    <n v="0.1400820277698156"/>
    <n v="1.5815481636928614"/>
    <s v="."/>
    <n v="0.1902586961537468"/>
    <s v="."/>
    <n v="0"/>
    <s v="-"/>
    <s v="-"/>
    <s v="-"/>
    <s v="-"/>
    <s v="a"/>
    <n v="3.8015539362663643E-2"/>
    <s v="."/>
    <n v="0.10206648840715196"/>
    <s v="-"/>
    <s v="-"/>
    <s v="-"/>
    <s v="."/>
    <n v="0"/>
    <s v="."/>
    <x v="2"/>
  </r>
  <r>
    <x v="30"/>
    <s v="Services"/>
    <x v="4"/>
    <m/>
    <x v="2"/>
    <s v="-"/>
    <n v="0"/>
    <n v="0"/>
    <s v="."/>
    <m/>
    <n v="0"/>
    <n v="0"/>
    <n v="0"/>
    <n v="0"/>
    <s v="."/>
    <n v="0"/>
    <s v="."/>
    <n v="0"/>
    <s v="-"/>
    <s v="-"/>
    <s v="-"/>
    <s v="-"/>
    <s v="a"/>
    <n v="0"/>
    <s v="."/>
    <n v="0"/>
    <s v="-"/>
    <s v="-"/>
    <s v="-"/>
    <s v="."/>
    <n v="0"/>
    <s v="."/>
    <x v="2"/>
  </r>
  <r>
    <x v="30"/>
    <s v="Services"/>
    <x v="4"/>
    <m/>
    <x v="3"/>
    <s v="-"/>
    <n v="1.0785304633936332"/>
    <n v="1.0785304633936332"/>
    <s v="."/>
    <m/>
    <n v="1.0785304633936332"/>
    <n v="1.0785304633936332"/>
    <n v="0"/>
    <n v="0.96362969299639656"/>
    <s v="."/>
    <n v="0.11490077039723659"/>
    <s v="."/>
    <n v="0"/>
    <s v="-"/>
    <s v="-"/>
    <s v="-"/>
    <s v="-"/>
    <s v="a"/>
    <n v="0"/>
    <s v="."/>
    <n v="0"/>
    <s v="-"/>
    <s v="-"/>
    <s v="-"/>
    <s v="."/>
    <n v="0"/>
    <s v="."/>
    <x v="2"/>
  </r>
  <r>
    <x v="30"/>
    <s v="Services"/>
    <x v="4"/>
    <m/>
    <x v="4"/>
    <s v="-"/>
    <n v="0.61152420809648789"/>
    <n v="0.61152420809648789"/>
    <s v="."/>
    <m/>
    <n v="0.61152420809648789"/>
    <n v="0.61152420809648789"/>
    <n v="0"/>
    <n v="0.54507575910820594"/>
    <s v="."/>
    <n v="6.6448448988281977E-2"/>
    <s v="."/>
    <n v="0"/>
    <s v="-"/>
    <s v="-"/>
    <s v="-"/>
    <s v="-"/>
    <s v="a"/>
    <n v="0"/>
    <s v="."/>
    <n v="0"/>
    <s v="-"/>
    <s v="-"/>
    <s v="-"/>
    <s v="."/>
    <n v="0"/>
    <s v="."/>
    <x v="2"/>
  </r>
  <r>
    <x v="30"/>
    <s v="Services"/>
    <x v="4"/>
    <m/>
    <x v="5"/>
    <s v="-"/>
    <n v="0"/>
    <n v="0"/>
    <s v="."/>
    <m/>
    <n v="0"/>
    <n v="0"/>
    <n v="0"/>
    <n v="0"/>
    <s v="."/>
    <n v="0"/>
    <s v="."/>
    <n v="0"/>
    <s v="-"/>
    <s v="-"/>
    <s v="-"/>
    <s v="-"/>
    <s v="a"/>
    <n v="0"/>
    <s v="."/>
    <n v="0"/>
    <s v="-"/>
    <s v="-"/>
    <s v="-"/>
    <s v="."/>
    <n v="0"/>
    <s v="."/>
    <x v="2"/>
  </r>
  <r>
    <x v="30"/>
    <s v="Services"/>
    <x v="4"/>
    <m/>
    <x v="6"/>
    <s v="-"/>
    <n v="0.22183421612630258"/>
    <n v="0.22183421612630258"/>
    <s v="."/>
    <m/>
    <n v="0.22183421612630258"/>
    <n v="8.1752188356486982E-2"/>
    <n v="0.1400820277698156"/>
    <n v="7.2842711588258738E-2"/>
    <s v="."/>
    <n v="8.9094767682282409E-3"/>
    <s v="."/>
    <n v="0"/>
    <s v="-"/>
    <s v="-"/>
    <s v="-"/>
    <s v="-"/>
    <s v="a"/>
    <n v="3.8015539362663643E-2"/>
    <s v="."/>
    <n v="0.10206648840715196"/>
    <s v="-"/>
    <s v="-"/>
    <s v="-"/>
    <s v="."/>
    <n v="0"/>
    <s v="."/>
    <x v="2"/>
  </r>
  <r>
    <x v="30"/>
    <s v="Services"/>
    <x v="4"/>
    <m/>
    <x v="7"/>
    <s v="-"/>
    <n v="0"/>
    <n v="0"/>
    <s v="."/>
    <m/>
    <n v="0"/>
    <n v="0"/>
    <n v="0"/>
    <n v="0"/>
    <s v="."/>
    <n v="0"/>
    <s v="."/>
    <n v="0"/>
    <s v="-"/>
    <s v="-"/>
    <s v="-"/>
    <s v="-"/>
    <s v="a"/>
    <n v="0"/>
    <s v="."/>
    <n v="0"/>
    <s v="-"/>
    <s v="-"/>
    <s v="-"/>
    <s v="."/>
    <n v="0"/>
    <s v="."/>
    <x v="2"/>
  </r>
  <r>
    <x v="30"/>
    <s v="Services"/>
    <x v="4"/>
    <m/>
    <x v="8"/>
    <s v="-"/>
    <n v="0"/>
    <n v="0"/>
    <s v="."/>
    <m/>
    <n v="0"/>
    <n v="0"/>
    <n v="0"/>
    <n v="0"/>
    <s v="."/>
    <n v="0"/>
    <s v="."/>
    <n v="0"/>
    <s v="-"/>
    <s v="-"/>
    <s v="-"/>
    <s v="-"/>
    <s v="a"/>
    <n v="0"/>
    <s v="."/>
    <n v="0"/>
    <s v="-"/>
    <s v="-"/>
    <s v="-"/>
    <s v="."/>
    <n v="0"/>
    <s v="."/>
    <x v="2"/>
  </r>
  <r>
    <x v="30"/>
    <s v="Services"/>
    <x v="4"/>
    <m/>
    <x v="9"/>
    <s v="-"/>
    <n v="0"/>
    <n v="0"/>
    <s v="."/>
    <m/>
    <n v="0"/>
    <n v="0"/>
    <n v="0"/>
    <n v="0"/>
    <s v="."/>
    <n v="0"/>
    <s v="."/>
    <n v="0"/>
    <s v="-"/>
    <s v="-"/>
    <s v="-"/>
    <s v="-"/>
    <s v="a"/>
    <n v="0"/>
    <s v="."/>
    <n v="0"/>
    <s v="-"/>
    <s v="-"/>
    <s v="-"/>
    <s v="."/>
    <n v="0"/>
    <s v="."/>
    <x v="2"/>
  </r>
  <r>
    <x v="30"/>
    <s v="Services"/>
    <x v="4"/>
    <m/>
    <x v="10"/>
    <s v="-"/>
    <n v="0"/>
    <n v="0"/>
    <s v="."/>
    <m/>
    <n v="0"/>
    <n v="0"/>
    <n v="0"/>
    <n v="0"/>
    <s v="."/>
    <n v="0"/>
    <s v="."/>
    <n v="0"/>
    <s v="-"/>
    <s v="-"/>
    <s v="-"/>
    <s v="-"/>
    <s v="a"/>
    <n v="0"/>
    <s v="."/>
    <n v="0"/>
    <s v="-"/>
    <s v="-"/>
    <s v="-"/>
    <s v="."/>
    <n v="0"/>
    <s v="."/>
    <x v="2"/>
  </r>
  <r>
    <x v="30"/>
    <s v="Services"/>
    <x v="4"/>
    <m/>
    <x v="11"/>
    <s v="-"/>
    <n v="0"/>
    <n v="0"/>
    <s v="."/>
    <m/>
    <n v="0"/>
    <n v="0"/>
    <n v="0"/>
    <n v="0"/>
    <s v="."/>
    <n v="0"/>
    <s v="."/>
    <n v="0"/>
    <s v="-"/>
    <s v="-"/>
    <s v="-"/>
    <s v="-"/>
    <s v="a"/>
    <n v="0"/>
    <s v="."/>
    <n v="0"/>
    <s v="-"/>
    <s v="-"/>
    <s v="-"/>
    <s v="."/>
    <n v="0"/>
    <s v="."/>
    <x v="2"/>
  </r>
  <r>
    <x v="30"/>
    <s v="Services"/>
    <x v="4"/>
    <m/>
    <x v="12"/>
    <s v="-"/>
    <n v="0"/>
    <n v="0"/>
    <s v="."/>
    <m/>
    <n v="0"/>
    <n v="0"/>
    <n v="0"/>
    <n v="0"/>
    <s v="."/>
    <n v="0"/>
    <s v="."/>
    <n v="0"/>
    <s v="-"/>
    <s v="-"/>
    <s v="-"/>
    <s v="-"/>
    <s v="a"/>
    <n v="0"/>
    <s v="."/>
    <n v="0"/>
    <s v="-"/>
    <s v="-"/>
    <s v="-"/>
    <s v="."/>
    <n v="0"/>
    <s v="."/>
    <x v="2"/>
  </r>
  <r>
    <x v="30"/>
    <s v="Services"/>
    <x v="4"/>
    <m/>
    <x v="13"/>
    <s v="-"/>
    <n v="0"/>
    <n v="0"/>
    <s v="."/>
    <m/>
    <n v="0"/>
    <n v="0"/>
    <n v="0"/>
    <n v="0"/>
    <s v="."/>
    <n v="0"/>
    <s v="."/>
    <n v="0"/>
    <s v="-"/>
    <s v="-"/>
    <s v="-"/>
    <s v="-"/>
    <s v="a"/>
    <n v="0"/>
    <s v="."/>
    <n v="0"/>
    <s v="-"/>
    <s v="-"/>
    <s v="-"/>
    <s v="."/>
    <n v="0"/>
    <s v="."/>
    <x v="2"/>
  </r>
  <r>
    <x v="30"/>
    <s v="Services"/>
    <x v="4"/>
    <m/>
    <x v="14"/>
    <s v="-"/>
    <n v="0"/>
    <n v="0"/>
    <s v="."/>
    <m/>
    <n v="0"/>
    <n v="0"/>
    <n v="0"/>
    <n v="0"/>
    <s v="."/>
    <n v="0"/>
    <s v="."/>
    <n v="0"/>
    <s v="-"/>
    <s v="-"/>
    <s v="-"/>
    <s v="-"/>
    <s v="a"/>
    <n v="0"/>
    <s v="."/>
    <n v="0"/>
    <s v="-"/>
    <s v="-"/>
    <s v="-"/>
    <s v="."/>
    <n v="0"/>
    <s v="."/>
    <x v="2"/>
  </r>
  <r>
    <x v="30"/>
    <s v="Services"/>
    <x v="5"/>
    <m/>
    <x v="1"/>
    <s v="-"/>
    <n v="1.448692941307014"/>
    <n v="1.448692941307014"/>
    <s v="."/>
    <m/>
    <n v="1.448692941307014"/>
    <n v="1.0808457288345616"/>
    <n v="0.36784721247245233"/>
    <n v="0.98737788204929144"/>
    <s v="."/>
    <n v="9.3467846785270148E-2"/>
    <s v="."/>
    <n v="0"/>
    <s v="-"/>
    <s v="-"/>
    <s v="-"/>
    <s v="-"/>
    <s v="a"/>
    <n v="0.330521585441511"/>
    <s v="."/>
    <n v="3.7325627030941319E-2"/>
    <s v="-"/>
    <s v="-"/>
    <s v="-"/>
    <s v="."/>
    <n v="0"/>
    <s v="."/>
    <x v="2"/>
  </r>
  <r>
    <x v="30"/>
    <s v="Services"/>
    <x v="5"/>
    <m/>
    <x v="2"/>
    <s v="-"/>
    <n v="0"/>
    <n v="0"/>
    <s v="."/>
    <m/>
    <n v="0"/>
    <n v="0"/>
    <n v="0"/>
    <n v="0"/>
    <s v="."/>
    <n v="0"/>
    <s v="."/>
    <n v="0"/>
    <s v="-"/>
    <s v="-"/>
    <s v="-"/>
    <s v="-"/>
    <s v="a"/>
    <n v="0"/>
    <s v="."/>
    <n v="0"/>
    <s v="-"/>
    <s v="-"/>
    <s v="-"/>
    <s v="."/>
    <n v="0"/>
    <s v="."/>
    <x v="2"/>
  </r>
  <r>
    <x v="30"/>
    <s v="Services"/>
    <x v="5"/>
    <m/>
    <x v="3"/>
    <s v="-"/>
    <n v="0.67764515745551746"/>
    <n v="0.67764515745551746"/>
    <s v="."/>
    <m/>
    <n v="0.67764515745551746"/>
    <n v="0.67764515745551746"/>
    <n v="0"/>
    <n v="0.61984109007968857"/>
    <s v="."/>
    <n v="5.7804067375828869E-2"/>
    <s v="."/>
    <n v="0"/>
    <s v="-"/>
    <s v="-"/>
    <s v="-"/>
    <s v="-"/>
    <s v="a"/>
    <n v="0"/>
    <s v="."/>
    <n v="0"/>
    <s v="-"/>
    <s v="-"/>
    <s v="-"/>
    <s v="."/>
    <n v="0"/>
    <s v="."/>
    <x v="2"/>
  </r>
  <r>
    <x v="30"/>
    <s v="Services"/>
    <x v="5"/>
    <m/>
    <x v="4"/>
    <s v="-"/>
    <n v="0.35268851938983847"/>
    <n v="0.35268851938983847"/>
    <s v="."/>
    <m/>
    <n v="0.35268851938983847"/>
    <n v="0.35268851938983847"/>
    <n v="0"/>
    <n v="0.32146185569510294"/>
    <s v="."/>
    <n v="3.1226663694735562E-2"/>
    <s v="."/>
    <n v="0"/>
    <s v="-"/>
    <s v="-"/>
    <s v="-"/>
    <s v="-"/>
    <s v="a"/>
    <n v="0"/>
    <s v="."/>
    <n v="0"/>
    <s v="-"/>
    <s v="-"/>
    <s v="-"/>
    <s v="."/>
    <n v="0"/>
    <s v="."/>
    <x v="2"/>
  </r>
  <r>
    <x v="30"/>
    <s v="Services"/>
    <x v="5"/>
    <m/>
    <x v="5"/>
    <s v="-"/>
    <n v="0"/>
    <n v="0"/>
    <s v="."/>
    <m/>
    <n v="0"/>
    <n v="0"/>
    <n v="0"/>
    <n v="0"/>
    <s v="."/>
    <n v="0"/>
    <s v="."/>
    <n v="0"/>
    <s v="-"/>
    <s v="-"/>
    <s v="-"/>
    <s v="-"/>
    <s v="a"/>
    <n v="0"/>
    <s v="."/>
    <n v="0"/>
    <s v="-"/>
    <s v="-"/>
    <s v="-"/>
    <s v="."/>
    <n v="0"/>
    <s v="."/>
    <x v="2"/>
  </r>
  <r>
    <x v="30"/>
    <s v="Services"/>
    <x v="5"/>
    <m/>
    <x v="6"/>
    <s v="-"/>
    <n v="0.41835926446165805"/>
    <n v="0.41835926446165805"/>
    <s v="."/>
    <m/>
    <n v="0.41835926446165805"/>
    <n v="5.0512051989205706E-2"/>
    <n v="0.36784721247245233"/>
    <n v="4.6074936274499996E-2"/>
    <s v="."/>
    <n v="4.4371157147057097E-3"/>
    <s v="."/>
    <n v="0"/>
    <s v="-"/>
    <s v="-"/>
    <s v="-"/>
    <s v="-"/>
    <s v="a"/>
    <n v="0.330521585441511"/>
    <s v="."/>
    <n v="3.7325627030941319E-2"/>
    <s v="-"/>
    <s v="-"/>
    <s v="-"/>
    <s v="."/>
    <n v="0"/>
    <s v="."/>
    <x v="2"/>
  </r>
  <r>
    <x v="30"/>
    <s v="Services"/>
    <x v="5"/>
    <m/>
    <x v="7"/>
    <s v="-"/>
    <n v="0"/>
    <n v="0"/>
    <s v="p.ISE.12"/>
    <m/>
    <n v="0"/>
    <n v="0"/>
    <n v="0"/>
    <n v="0"/>
    <s v="."/>
    <n v="0"/>
    <s v="."/>
    <n v="0"/>
    <s v="-"/>
    <s v="-"/>
    <s v="-"/>
    <s v="-"/>
    <s v="a"/>
    <n v="0"/>
    <s v="."/>
    <n v="0"/>
    <s v="-"/>
    <s v="-"/>
    <s v="-"/>
    <s v="."/>
    <n v="0"/>
    <s v="."/>
    <x v="2"/>
  </r>
  <r>
    <x v="30"/>
    <s v="Services"/>
    <x v="5"/>
    <m/>
    <x v="8"/>
    <s v="-"/>
    <n v="0"/>
    <n v="0"/>
    <s v="."/>
    <m/>
    <n v="0"/>
    <n v="0"/>
    <n v="0"/>
    <n v="0"/>
    <s v="."/>
    <n v="0"/>
    <s v="."/>
    <n v="0"/>
    <s v="-"/>
    <s v="-"/>
    <s v="-"/>
    <s v="-"/>
    <s v="a"/>
    <n v="0"/>
    <s v="."/>
    <n v="0"/>
    <s v="-"/>
    <s v="-"/>
    <s v="-"/>
    <s v="."/>
    <n v="0"/>
    <s v="."/>
    <x v="2"/>
  </r>
  <r>
    <x v="30"/>
    <s v="Services"/>
    <x v="5"/>
    <m/>
    <x v="9"/>
    <s v="-"/>
    <n v="0"/>
    <n v="0"/>
    <s v="."/>
    <m/>
    <n v="0"/>
    <n v="0"/>
    <n v="0"/>
    <n v="0"/>
    <s v="."/>
    <n v="0"/>
    <s v="."/>
    <n v="0"/>
    <s v="-"/>
    <s v="-"/>
    <s v="-"/>
    <s v="-"/>
    <s v="a"/>
    <n v="0"/>
    <s v="."/>
    <n v="0"/>
    <s v="-"/>
    <s v="-"/>
    <s v="-"/>
    <s v="."/>
    <n v="0"/>
    <s v="."/>
    <x v="2"/>
  </r>
  <r>
    <x v="30"/>
    <s v="Services"/>
    <x v="5"/>
    <m/>
    <x v="10"/>
    <s v="-"/>
    <n v="0"/>
    <n v="0"/>
    <s v="."/>
    <m/>
    <n v="0"/>
    <n v="0"/>
    <n v="0"/>
    <n v="0"/>
    <s v="."/>
    <n v="0"/>
    <s v="."/>
    <n v="0"/>
    <s v="-"/>
    <s v="-"/>
    <s v="-"/>
    <s v="-"/>
    <s v="a"/>
    <n v="0"/>
    <s v="."/>
    <n v="0"/>
    <s v="-"/>
    <s v="-"/>
    <s v="-"/>
    <s v="."/>
    <n v="0"/>
    <s v="."/>
    <x v="2"/>
  </r>
  <r>
    <x v="30"/>
    <s v="Services"/>
    <x v="5"/>
    <m/>
    <x v="11"/>
    <s v="-"/>
    <n v="0"/>
    <n v="0"/>
    <s v="."/>
    <m/>
    <n v="0"/>
    <n v="0"/>
    <n v="0"/>
    <n v="0"/>
    <s v="."/>
    <n v="0"/>
    <s v="."/>
    <n v="0"/>
    <s v="-"/>
    <s v="-"/>
    <s v="-"/>
    <s v="-"/>
    <s v="a"/>
    <n v="0"/>
    <s v="."/>
    <n v="0"/>
    <s v="-"/>
    <s v="-"/>
    <s v="-"/>
    <s v="."/>
    <n v="0"/>
    <s v="."/>
    <x v="2"/>
  </r>
  <r>
    <x v="30"/>
    <s v="Services"/>
    <x v="5"/>
    <m/>
    <x v="12"/>
    <s v="-"/>
    <n v="0"/>
    <n v="0"/>
    <s v="."/>
    <m/>
    <n v="0"/>
    <n v="0"/>
    <n v="0"/>
    <n v="0"/>
    <s v="."/>
    <n v="0"/>
    <s v="."/>
    <n v="0"/>
    <s v="-"/>
    <s v="-"/>
    <s v="-"/>
    <s v="-"/>
    <s v="a"/>
    <n v="0"/>
    <s v="."/>
    <n v="0"/>
    <s v="-"/>
    <s v="-"/>
    <s v="-"/>
    <s v="."/>
    <n v="0"/>
    <s v="."/>
    <x v="2"/>
  </r>
  <r>
    <x v="30"/>
    <s v="Services"/>
    <x v="5"/>
    <m/>
    <x v="13"/>
    <s v="-"/>
    <n v="0"/>
    <n v="0"/>
    <s v="."/>
    <m/>
    <n v="0"/>
    <n v="0"/>
    <n v="0"/>
    <n v="0"/>
    <s v="."/>
    <n v="0"/>
    <s v="."/>
    <n v="0"/>
    <s v="-"/>
    <s v="-"/>
    <s v="-"/>
    <s v="-"/>
    <s v="a"/>
    <n v="0"/>
    <s v="."/>
    <n v="0"/>
    <s v="-"/>
    <s v="-"/>
    <s v="-"/>
    <s v="."/>
    <n v="0"/>
    <s v="."/>
    <x v="2"/>
  </r>
  <r>
    <x v="30"/>
    <s v="Services"/>
    <x v="5"/>
    <m/>
    <x v="14"/>
    <s v="-"/>
    <n v="0"/>
    <n v="0"/>
    <s v="."/>
    <m/>
    <n v="0"/>
    <n v="0"/>
    <n v="0"/>
    <n v="0"/>
    <s v="."/>
    <n v="0"/>
    <s v="."/>
    <n v="0"/>
    <s v="-"/>
    <s v="-"/>
    <s v="-"/>
    <s v="-"/>
    <s v="a"/>
    <n v="0"/>
    <s v="."/>
    <n v="0"/>
    <s v="-"/>
    <s v="-"/>
    <s v="-"/>
    <s v="."/>
    <n v="0"/>
    <s v="."/>
    <x v="2"/>
  </r>
  <r>
    <x v="30"/>
    <s v="Services"/>
    <x v="6"/>
    <m/>
    <x v="1"/>
    <s v="-"/>
    <n v="3.8333280139636843"/>
    <n v="3.8333280139636843"/>
    <s v="."/>
    <m/>
    <n v="3.8333280139636843"/>
    <n v="3.7293846107213184"/>
    <n v="0.10394340324236589"/>
    <n v="2.3871812153043273"/>
    <s v="."/>
    <n v="0.71886896152046342"/>
    <s v="."/>
    <n v="0.62333443389652776"/>
    <s v="-"/>
    <s v="-"/>
    <s v="-"/>
    <s v="-"/>
    <s v="a"/>
    <n v="8.1711934721026905E-3"/>
    <s v="."/>
    <n v="9.5772209770263197E-2"/>
    <s v="-"/>
    <s v="-"/>
    <s v="-"/>
    <s v="."/>
    <n v="0"/>
    <s v="."/>
    <x v="2"/>
  </r>
  <r>
    <x v="30"/>
    <s v="Services"/>
    <x v="6"/>
    <m/>
    <x v="2"/>
    <s v="-"/>
    <n v="0"/>
    <n v="0"/>
    <s v="."/>
    <m/>
    <n v="0"/>
    <n v="0"/>
    <n v="0"/>
    <n v="0"/>
    <s v="."/>
    <n v="0"/>
    <s v="."/>
    <n v="0"/>
    <s v="-"/>
    <s v="-"/>
    <s v="-"/>
    <s v="-"/>
    <s v="a"/>
    <n v="0"/>
    <s v="."/>
    <n v="0"/>
    <s v="-"/>
    <s v="-"/>
    <s v="-"/>
    <s v="."/>
    <n v="0"/>
    <s v="."/>
    <x v="2"/>
  </r>
  <r>
    <x v="30"/>
    <s v="Services"/>
    <x v="6"/>
    <m/>
    <x v="3"/>
    <s v="-"/>
    <n v="1.857959584952277"/>
    <n v="1.857959584952277"/>
    <s v="."/>
    <m/>
    <n v="1.857959584952277"/>
    <n v="1.857959584952277"/>
    <n v="0"/>
    <n v="1.4383009000493716"/>
    <s v="."/>
    <n v="0.41965868490290531"/>
    <s v="."/>
    <n v="0"/>
    <s v="-"/>
    <s v="-"/>
    <s v="-"/>
    <s v="-"/>
    <s v="a"/>
    <n v="0"/>
    <s v="."/>
    <n v="0"/>
    <s v="-"/>
    <s v="-"/>
    <s v="-"/>
    <s v="."/>
    <n v="0"/>
    <s v="."/>
    <x v="2"/>
  </r>
  <r>
    <x v="30"/>
    <s v="Services"/>
    <x v="6"/>
    <m/>
    <x v="4"/>
    <s v="-"/>
    <n v="1.099473722832184"/>
    <n v="1.099473722832184"/>
    <s v="."/>
    <m/>
    <n v="1.099473722832184"/>
    <n v="1.099473722832184"/>
    <n v="0"/>
    <n v="0.83564086270179472"/>
    <s v="."/>
    <n v="0.26383286013038931"/>
    <s v="."/>
    <n v="0"/>
    <s v="-"/>
    <s v="-"/>
    <s v="-"/>
    <s v="-"/>
    <s v="a"/>
    <n v="0"/>
    <s v="."/>
    <n v="0"/>
    <s v="-"/>
    <s v="-"/>
    <s v="-"/>
    <s v="."/>
    <n v="0"/>
    <s v="."/>
    <x v="2"/>
  </r>
  <r>
    <x v="30"/>
    <s v="Services"/>
    <x v="6"/>
    <m/>
    <x v="5"/>
    <s v="-"/>
    <n v="0"/>
    <n v="0"/>
    <s v="."/>
    <m/>
    <n v="0"/>
    <n v="0"/>
    <n v="0"/>
    <n v="0"/>
    <s v="."/>
    <n v="0"/>
    <s v="."/>
    <n v="0"/>
    <s v="-"/>
    <s v="-"/>
    <s v="-"/>
    <s v="-"/>
    <s v="a"/>
    <n v="0"/>
    <s v="."/>
    <n v="0"/>
    <s v="-"/>
    <s v="-"/>
    <s v="-"/>
    <s v="."/>
    <n v="0"/>
    <s v="."/>
    <x v="2"/>
  </r>
  <r>
    <x v="30"/>
    <s v="Services"/>
    <x v="6"/>
    <m/>
    <x v="6"/>
    <s v="-"/>
    <n v="0.87589470617922349"/>
    <n v="0.87589470617922349"/>
    <s v="."/>
    <m/>
    <n v="0.87589470617922349"/>
    <n v="0.77195130293685754"/>
    <n v="0.10394340324236589"/>
    <n v="0.11323945255316094"/>
    <s v="."/>
    <n v="3.5377416487168814E-2"/>
    <s v="."/>
    <n v="0.62333443389652776"/>
    <s v="-"/>
    <s v="-"/>
    <s v="-"/>
    <s v="-"/>
    <s v="a"/>
    <n v="8.1711934721026905E-3"/>
    <s v="."/>
    <n v="9.5772209770263197E-2"/>
    <s v="-"/>
    <s v="-"/>
    <s v="-"/>
    <s v="."/>
    <n v="0"/>
    <s v="."/>
    <x v="2"/>
  </r>
  <r>
    <x v="30"/>
    <s v="Services"/>
    <x v="6"/>
    <m/>
    <x v="7"/>
    <s v="-"/>
    <n v="0"/>
    <n v="0"/>
    <s v="p.ISE.12"/>
    <m/>
    <n v="0"/>
    <n v="0"/>
    <n v="0"/>
    <n v="0"/>
    <s v="."/>
    <n v="0"/>
    <s v="."/>
    <n v="0"/>
    <s v="-"/>
    <s v="-"/>
    <s v="-"/>
    <s v="-"/>
    <s v="a"/>
    <n v="0"/>
    <s v="."/>
    <n v="0"/>
    <s v="-"/>
    <s v="-"/>
    <s v="-"/>
    <s v="."/>
    <n v="0"/>
    <s v="."/>
    <x v="2"/>
  </r>
  <r>
    <x v="30"/>
    <s v="Services"/>
    <x v="6"/>
    <m/>
    <x v="8"/>
    <s v="-"/>
    <n v="0"/>
    <n v="0"/>
    <s v="."/>
    <m/>
    <n v="0"/>
    <n v="0"/>
    <n v="0"/>
    <n v="0"/>
    <s v="."/>
    <n v="0"/>
    <s v="."/>
    <n v="0"/>
    <s v="-"/>
    <s v="-"/>
    <s v="-"/>
    <s v="-"/>
    <s v="a"/>
    <n v="0"/>
    <s v="."/>
    <n v="0"/>
    <s v="-"/>
    <s v="-"/>
    <s v="-"/>
    <s v="."/>
    <n v="0"/>
    <s v="."/>
    <x v="2"/>
  </r>
  <r>
    <x v="30"/>
    <s v="Services"/>
    <x v="6"/>
    <m/>
    <x v="9"/>
    <s v="-"/>
    <n v="0"/>
    <n v="0"/>
    <s v="."/>
    <m/>
    <n v="0"/>
    <n v="0"/>
    <n v="0"/>
    <n v="0"/>
    <s v="."/>
    <n v="0"/>
    <s v="."/>
    <n v="0"/>
    <s v="-"/>
    <s v="-"/>
    <s v="-"/>
    <s v="-"/>
    <s v="a"/>
    <n v="0"/>
    <s v="."/>
    <n v="0"/>
    <s v="-"/>
    <s v="-"/>
    <s v="-"/>
    <s v="."/>
    <n v="0"/>
    <s v="."/>
    <x v="2"/>
  </r>
  <r>
    <x v="30"/>
    <s v="Services"/>
    <x v="6"/>
    <m/>
    <x v="10"/>
    <s v="-"/>
    <n v="0"/>
    <n v="0"/>
    <s v="."/>
    <m/>
    <n v="0"/>
    <n v="0"/>
    <n v="0"/>
    <n v="0"/>
    <s v="."/>
    <n v="0"/>
    <s v="."/>
    <n v="0"/>
    <s v="-"/>
    <s v="-"/>
    <s v="-"/>
    <s v="-"/>
    <s v="a"/>
    <n v="0"/>
    <s v="."/>
    <n v="0"/>
    <s v="-"/>
    <s v="-"/>
    <s v="-"/>
    <s v="."/>
    <n v="0"/>
    <s v="."/>
    <x v="2"/>
  </r>
  <r>
    <x v="30"/>
    <s v="Services"/>
    <x v="6"/>
    <m/>
    <x v="11"/>
    <s v="-"/>
    <n v="0"/>
    <n v="0"/>
    <s v="."/>
    <m/>
    <n v="0"/>
    <n v="0"/>
    <n v="0"/>
    <n v="0"/>
    <s v="."/>
    <n v="0"/>
    <s v="."/>
    <n v="0"/>
    <s v="-"/>
    <s v="-"/>
    <s v="-"/>
    <s v="-"/>
    <s v="a"/>
    <n v="0"/>
    <s v="."/>
    <n v="0"/>
    <s v="-"/>
    <s v="-"/>
    <s v="-"/>
    <s v="."/>
    <n v="0"/>
    <s v="."/>
    <x v="2"/>
  </r>
  <r>
    <x v="30"/>
    <s v="Services"/>
    <x v="6"/>
    <m/>
    <x v="12"/>
    <s v="-"/>
    <n v="0"/>
    <n v="0"/>
    <s v="."/>
    <m/>
    <n v="0"/>
    <n v="0"/>
    <n v="0"/>
    <n v="0"/>
    <s v="."/>
    <n v="0"/>
    <s v="."/>
    <n v="0"/>
    <s v="-"/>
    <s v="-"/>
    <s v="-"/>
    <s v="-"/>
    <s v="a"/>
    <n v="0"/>
    <s v="."/>
    <n v="0"/>
    <s v="-"/>
    <s v="-"/>
    <s v="-"/>
    <s v="."/>
    <n v="0"/>
    <s v="."/>
    <x v="2"/>
  </r>
  <r>
    <x v="30"/>
    <s v="Services"/>
    <x v="6"/>
    <m/>
    <x v="13"/>
    <s v="-"/>
    <n v="0"/>
    <n v="0"/>
    <s v="."/>
    <m/>
    <n v="0"/>
    <n v="0"/>
    <n v="0"/>
    <n v="0"/>
    <s v="."/>
    <n v="0"/>
    <s v="."/>
    <n v="0"/>
    <s v="-"/>
    <s v="-"/>
    <s v="-"/>
    <s v="-"/>
    <s v="a"/>
    <n v="0"/>
    <s v="."/>
    <n v="0"/>
    <s v="-"/>
    <s v="-"/>
    <s v="-"/>
    <s v="."/>
    <n v="0"/>
    <s v="."/>
    <x v="2"/>
  </r>
  <r>
    <x v="30"/>
    <s v="Services"/>
    <x v="6"/>
    <m/>
    <x v="14"/>
    <s v="-"/>
    <n v="0"/>
    <n v="0"/>
    <s v="."/>
    <m/>
    <n v="0"/>
    <n v="0"/>
    <n v="0"/>
    <n v="0"/>
    <s v="."/>
    <n v="0"/>
    <s v="."/>
    <n v="0"/>
    <s v="-"/>
    <s v="-"/>
    <s v="-"/>
    <s v="-"/>
    <s v="a"/>
    <n v="0"/>
    <s v="."/>
    <n v="0"/>
    <s v="-"/>
    <s v="-"/>
    <s v="-"/>
    <s v="."/>
    <n v="0"/>
    <s v="."/>
    <x v="2"/>
  </r>
  <r>
    <x v="30"/>
    <s v="Services"/>
    <x v="7"/>
    <m/>
    <x v="1"/>
    <s v="-"/>
    <n v="3.6262287405784637"/>
    <n v="3.6262287405784637"/>
    <s v="."/>
    <m/>
    <n v="3.6262287405784637"/>
    <n v="3.5307741574623845"/>
    <n v="9.5454583116078948E-2"/>
    <n v="2.8873304593121327"/>
    <s v="."/>
    <n v="0.36105297850436052"/>
    <s v="."/>
    <n v="0.28239071964589113"/>
    <s v="-"/>
    <s v="-"/>
    <s v="-"/>
    <s v="-"/>
    <s v="a"/>
    <n v="6.8147573405756584E-2"/>
    <s v="."/>
    <n v="2.730700971032236E-2"/>
    <s v="-"/>
    <s v="-"/>
    <s v="-"/>
    <s v="."/>
    <n v="0"/>
    <s v="."/>
    <x v="2"/>
  </r>
  <r>
    <x v="30"/>
    <s v="Services"/>
    <x v="7"/>
    <m/>
    <x v="2"/>
    <s v="-"/>
    <n v="0"/>
    <n v="0"/>
    <s v="."/>
    <m/>
    <n v="0"/>
    <n v="0"/>
    <n v="0"/>
    <n v="0"/>
    <s v="."/>
    <n v="0"/>
    <s v="."/>
    <n v="0"/>
    <s v="-"/>
    <s v="-"/>
    <s v="-"/>
    <s v="-"/>
    <s v="a"/>
    <n v="0"/>
    <s v="."/>
    <n v="0"/>
    <s v="-"/>
    <s v="-"/>
    <s v="-"/>
    <s v="."/>
    <n v="0"/>
    <s v="."/>
    <x v="2"/>
  </r>
  <r>
    <x v="30"/>
    <s v="Services"/>
    <x v="7"/>
    <m/>
    <x v="3"/>
    <s v="-"/>
    <n v="1.9915932335900575"/>
    <n v="1.9915932335900575"/>
    <s v="."/>
    <m/>
    <n v="1.9915932335900575"/>
    <n v="1.9915932335900575"/>
    <n v="0"/>
    <n v="1.7738864532135266"/>
    <s v="."/>
    <n v="0.21770678037653099"/>
    <s v="."/>
    <n v="0"/>
    <s v="-"/>
    <s v="-"/>
    <s v="-"/>
    <s v="-"/>
    <s v="a"/>
    <n v="0"/>
    <s v="."/>
    <n v="0"/>
    <s v="-"/>
    <s v="-"/>
    <s v="-"/>
    <s v="."/>
    <n v="0"/>
    <s v="."/>
    <x v="2"/>
  </r>
  <r>
    <x v="30"/>
    <s v="Services"/>
    <x v="7"/>
    <m/>
    <x v="4"/>
    <s v="-"/>
    <n v="1.1009757895874537"/>
    <n v="1.1009757895874537"/>
    <s v="."/>
    <m/>
    <n v="1.1009757895874537"/>
    <n v="1.1009757895874537"/>
    <n v="0"/>
    <n v="0.97550191565823918"/>
    <s v="."/>
    <n v="0.1254738739292145"/>
    <s v="."/>
    <n v="0"/>
    <s v="-"/>
    <s v="-"/>
    <s v="-"/>
    <s v="-"/>
    <s v="a"/>
    <n v="0"/>
    <s v="."/>
    <n v="0"/>
    <s v="-"/>
    <s v="-"/>
    <s v="-"/>
    <s v="."/>
    <n v="0"/>
    <s v="."/>
    <x v="2"/>
  </r>
  <r>
    <x v="30"/>
    <s v="Services"/>
    <x v="7"/>
    <m/>
    <x v="5"/>
    <s v="-"/>
    <n v="0"/>
    <n v="0"/>
    <s v="."/>
    <m/>
    <n v="0"/>
    <n v="0"/>
    <n v="0"/>
    <n v="0"/>
    <s v="."/>
    <n v="0"/>
    <s v="."/>
    <n v="0"/>
    <s v="-"/>
    <s v="-"/>
    <s v="-"/>
    <s v="-"/>
    <s v="a"/>
    <n v="0"/>
    <s v="."/>
    <n v="0"/>
    <s v="-"/>
    <s v="-"/>
    <s v="-"/>
    <s v="."/>
    <n v="0"/>
    <s v="."/>
    <x v="2"/>
  </r>
  <r>
    <x v="30"/>
    <s v="Services"/>
    <x v="7"/>
    <m/>
    <x v="6"/>
    <s v="-"/>
    <n v="0.53365971740095208"/>
    <n v="0.53365971740095208"/>
    <s v="."/>
    <m/>
    <n v="0.53365971740095208"/>
    <n v="0.43820513428487318"/>
    <n v="9.5454583116078948E-2"/>
    <n v="0.13794209044036704"/>
    <s v="."/>
    <n v="1.7872324198615012E-2"/>
    <s v="."/>
    <n v="0.28239071964589113"/>
    <s v="-"/>
    <s v="-"/>
    <s v="-"/>
    <s v="-"/>
    <s v="a"/>
    <n v="6.8147573405756584E-2"/>
    <s v="."/>
    <n v="2.730700971032236E-2"/>
    <s v="-"/>
    <s v="-"/>
    <s v="-"/>
    <s v="."/>
    <n v="0"/>
    <s v="."/>
    <x v="2"/>
  </r>
  <r>
    <x v="30"/>
    <s v="Services"/>
    <x v="7"/>
    <m/>
    <x v="7"/>
    <s v="-"/>
    <n v="0"/>
    <n v="0"/>
    <s v="p.ISE.12"/>
    <m/>
    <n v="0"/>
    <n v="0"/>
    <n v="0"/>
    <n v="0"/>
    <s v="."/>
    <n v="0"/>
    <s v="."/>
    <n v="0"/>
    <s v="-"/>
    <s v="-"/>
    <s v="-"/>
    <s v="-"/>
    <s v="a"/>
    <n v="0"/>
    <s v="."/>
    <n v="0"/>
    <s v="-"/>
    <s v="-"/>
    <s v="-"/>
    <s v="."/>
    <n v="0"/>
    <s v="."/>
    <x v="2"/>
  </r>
  <r>
    <x v="30"/>
    <s v="Services"/>
    <x v="7"/>
    <m/>
    <x v="8"/>
    <s v="-"/>
    <n v="0"/>
    <n v="0"/>
    <s v="."/>
    <m/>
    <n v="0"/>
    <n v="0"/>
    <n v="0"/>
    <n v="0"/>
    <s v="."/>
    <n v="0"/>
    <s v="."/>
    <n v="0"/>
    <s v="-"/>
    <s v="-"/>
    <s v="-"/>
    <s v="-"/>
    <s v="a"/>
    <n v="0"/>
    <s v="."/>
    <n v="0"/>
    <s v="-"/>
    <s v="-"/>
    <s v="-"/>
    <s v="."/>
    <n v="0"/>
    <s v="."/>
    <x v="2"/>
  </r>
  <r>
    <x v="30"/>
    <s v="Services"/>
    <x v="7"/>
    <m/>
    <x v="9"/>
    <s v="-"/>
    <n v="0"/>
    <n v="0"/>
    <s v="."/>
    <m/>
    <n v="0"/>
    <n v="0"/>
    <n v="0"/>
    <n v="0"/>
    <s v="."/>
    <n v="0"/>
    <s v="."/>
    <n v="0"/>
    <s v="-"/>
    <s v="-"/>
    <s v="-"/>
    <s v="-"/>
    <s v="a"/>
    <n v="0"/>
    <s v="."/>
    <n v="0"/>
    <s v="-"/>
    <s v="-"/>
    <s v="-"/>
    <s v="."/>
    <n v="0"/>
    <s v="."/>
    <x v="2"/>
  </r>
  <r>
    <x v="30"/>
    <s v="Services"/>
    <x v="7"/>
    <m/>
    <x v="10"/>
    <s v="-"/>
    <n v="0"/>
    <n v="0"/>
    <s v="."/>
    <m/>
    <n v="0"/>
    <n v="0"/>
    <n v="0"/>
    <n v="0"/>
    <s v="."/>
    <n v="0"/>
    <s v="."/>
    <n v="0"/>
    <s v="-"/>
    <s v="-"/>
    <s v="-"/>
    <s v="-"/>
    <s v="a"/>
    <n v="0"/>
    <s v="."/>
    <n v="0"/>
    <s v="-"/>
    <s v="-"/>
    <s v="-"/>
    <s v="."/>
    <n v="0"/>
    <s v="."/>
    <x v="2"/>
  </r>
  <r>
    <x v="30"/>
    <s v="Services"/>
    <x v="7"/>
    <m/>
    <x v="11"/>
    <s v="-"/>
    <n v="0"/>
    <n v="0"/>
    <s v="."/>
    <m/>
    <n v="0"/>
    <n v="0"/>
    <n v="0"/>
    <n v="0"/>
    <s v="."/>
    <n v="0"/>
    <s v="."/>
    <n v="0"/>
    <s v="-"/>
    <s v="-"/>
    <s v="-"/>
    <s v="-"/>
    <s v="a"/>
    <n v="0"/>
    <s v="."/>
    <n v="0"/>
    <s v="-"/>
    <s v="-"/>
    <s v="-"/>
    <s v="."/>
    <n v="0"/>
    <s v="."/>
    <x v="2"/>
  </r>
  <r>
    <x v="30"/>
    <s v="Services"/>
    <x v="7"/>
    <m/>
    <x v="12"/>
    <s v="-"/>
    <n v="0"/>
    <n v="0"/>
    <s v="."/>
    <m/>
    <n v="0"/>
    <n v="0"/>
    <n v="0"/>
    <n v="0"/>
    <s v="."/>
    <n v="0"/>
    <s v="."/>
    <n v="0"/>
    <s v="-"/>
    <s v="-"/>
    <s v="-"/>
    <s v="-"/>
    <s v="a"/>
    <n v="0"/>
    <s v="."/>
    <n v="0"/>
    <s v="-"/>
    <s v="-"/>
    <s v="-"/>
    <s v="."/>
    <n v="0"/>
    <s v="."/>
    <x v="2"/>
  </r>
  <r>
    <x v="30"/>
    <s v="Services"/>
    <x v="7"/>
    <m/>
    <x v="13"/>
    <s v="-"/>
    <n v="0"/>
    <n v="0"/>
    <s v="."/>
    <m/>
    <n v="0"/>
    <n v="0"/>
    <n v="0"/>
    <n v="0"/>
    <s v="."/>
    <n v="0"/>
    <s v="."/>
    <n v="0"/>
    <s v="-"/>
    <s v="-"/>
    <s v="-"/>
    <s v="-"/>
    <s v="a"/>
    <n v="0"/>
    <s v="."/>
    <n v="0"/>
    <s v="-"/>
    <s v="-"/>
    <s v="-"/>
    <s v="."/>
    <n v="0"/>
    <s v="."/>
    <x v="2"/>
  </r>
  <r>
    <x v="30"/>
    <s v="Services"/>
    <x v="7"/>
    <m/>
    <x v="14"/>
    <s v="-"/>
    <n v="0"/>
    <n v="0"/>
    <s v="."/>
    <m/>
    <n v="0"/>
    <n v="0"/>
    <n v="0"/>
    <n v="0"/>
    <s v="."/>
    <n v="0"/>
    <s v="."/>
    <n v="0"/>
    <s v="-"/>
    <s v="-"/>
    <s v="-"/>
    <s v="-"/>
    <s v="a"/>
    <n v="0"/>
    <s v="."/>
    <n v="0"/>
    <s v="-"/>
    <s v="-"/>
    <s v="-"/>
    <s v="."/>
    <n v="0"/>
    <s v="."/>
    <x v="2"/>
  </r>
  <r>
    <x v="30"/>
    <s v="Services"/>
    <x v="8"/>
    <m/>
    <x v="1"/>
    <s v="-"/>
    <n v="1.1240876098201324"/>
    <n v="1.1240876098201324"/>
    <s v="."/>
    <m/>
    <n v="1.1240876098201324"/>
    <n v="1.0298947673263035"/>
    <n v="9.419284249382899E-2"/>
    <n v="0.89412086629393484"/>
    <s v="."/>
    <n v="0.13577390103236864"/>
    <s v="."/>
    <n v="0"/>
    <s v="-"/>
    <s v="-"/>
    <s v="-"/>
    <s v="-"/>
    <s v="a"/>
    <n v="1.3166124814259231E-2"/>
    <s v="."/>
    <n v="8.102671767956976E-2"/>
    <s v="-"/>
    <s v="-"/>
    <s v="-"/>
    <s v="."/>
    <n v="0"/>
    <s v="."/>
    <x v="2"/>
  </r>
  <r>
    <x v="30"/>
    <s v="Services"/>
    <x v="8"/>
    <m/>
    <x v="2"/>
    <s v="-"/>
    <n v="0"/>
    <n v="0"/>
    <s v="."/>
    <m/>
    <n v="0"/>
    <n v="0"/>
    <n v="0"/>
    <n v="0"/>
    <s v="."/>
    <n v="0"/>
    <s v="."/>
    <n v="0"/>
    <s v="-"/>
    <s v="-"/>
    <s v="-"/>
    <s v="-"/>
    <s v="a"/>
    <n v="0"/>
    <s v="."/>
    <n v="0"/>
    <s v="-"/>
    <s v="-"/>
    <s v="-"/>
    <s v="."/>
    <n v="0"/>
    <s v="."/>
    <x v="2"/>
  </r>
  <r>
    <x v="30"/>
    <s v="Services"/>
    <x v="8"/>
    <m/>
    <x v="3"/>
    <s v="-"/>
    <n v="0.65577559027486698"/>
    <n v="0.65577559027486698"/>
    <s v="."/>
    <m/>
    <n v="0.65577559027486698"/>
    <n v="0.65577559027486698"/>
    <n v="0"/>
    <n v="0.57095467156882196"/>
    <s v="."/>
    <n v="8.4820918706044968E-2"/>
    <s v="."/>
    <n v="0"/>
    <s v="-"/>
    <s v="-"/>
    <s v="-"/>
    <s v="-"/>
    <s v="a"/>
    <n v="0"/>
    <s v="."/>
    <n v="0"/>
    <s v="-"/>
    <s v="-"/>
    <s v="-"/>
    <s v="."/>
    <n v="0"/>
    <s v="."/>
    <x v="2"/>
  </r>
  <r>
    <x v="30"/>
    <s v="Services"/>
    <x v="8"/>
    <m/>
    <x v="4"/>
    <s v="-"/>
    <n v="0.33040127660310409"/>
    <n v="0.33040127660310409"/>
    <s v="."/>
    <m/>
    <n v="0.33040127660310409"/>
    <n v="0.33040127660310409"/>
    <n v="0"/>
    <n v="0.28527952646913629"/>
    <s v="."/>
    <n v="4.512175013396779E-2"/>
    <s v="."/>
    <n v="0"/>
    <s v="-"/>
    <s v="-"/>
    <s v="-"/>
    <s v="-"/>
    <s v="a"/>
    <n v="0"/>
    <s v="."/>
    <n v="0"/>
    <s v="-"/>
    <s v="-"/>
    <s v="-"/>
    <s v="."/>
    <n v="0"/>
    <s v="."/>
    <x v="2"/>
  </r>
  <r>
    <x v="30"/>
    <s v="Services"/>
    <x v="8"/>
    <m/>
    <x v="5"/>
    <s v="-"/>
    <n v="0"/>
    <n v="0"/>
    <s v="."/>
    <m/>
    <n v="0"/>
    <n v="0"/>
    <n v="0"/>
    <n v="0"/>
    <s v="."/>
    <n v="0"/>
    <s v="."/>
    <n v="0"/>
    <s v="-"/>
    <s v="-"/>
    <s v="-"/>
    <s v="-"/>
    <s v="a"/>
    <n v="0"/>
    <s v="."/>
    <n v="0"/>
    <s v="-"/>
    <s v="-"/>
    <s v="-"/>
    <s v="."/>
    <n v="0"/>
    <s v="."/>
    <x v="2"/>
  </r>
  <r>
    <x v="30"/>
    <s v="Services"/>
    <x v="8"/>
    <m/>
    <x v="6"/>
    <s v="-"/>
    <n v="0.13791074294216149"/>
    <n v="0.13791074294216149"/>
    <s v="."/>
    <m/>
    <n v="0.13791074294216149"/>
    <n v="4.3717900448332514E-2"/>
    <n v="9.419284249382899E-2"/>
    <n v="3.7886668255976648E-2"/>
    <s v="."/>
    <n v="5.8312321923558634E-3"/>
    <s v="."/>
    <n v="0"/>
    <s v="-"/>
    <s v="-"/>
    <s v="-"/>
    <s v="-"/>
    <s v="a"/>
    <n v="1.3166124814259231E-2"/>
    <s v="."/>
    <n v="8.102671767956976E-2"/>
    <s v="-"/>
    <s v="-"/>
    <s v="-"/>
    <s v="."/>
    <n v="0"/>
    <s v="."/>
    <x v="2"/>
  </r>
  <r>
    <x v="30"/>
    <s v="Services"/>
    <x v="8"/>
    <m/>
    <x v="7"/>
    <s v="-"/>
    <n v="0"/>
    <n v="0"/>
    <s v="p.ISE.12"/>
    <m/>
    <n v="0"/>
    <n v="0"/>
    <n v="0"/>
    <n v="0"/>
    <s v="."/>
    <n v="0"/>
    <s v="."/>
    <n v="0"/>
    <s v="-"/>
    <s v="-"/>
    <s v="-"/>
    <s v="-"/>
    <s v="a"/>
    <n v="0"/>
    <s v="."/>
    <n v="0"/>
    <s v="-"/>
    <s v="-"/>
    <s v="-"/>
    <s v="."/>
    <n v="0"/>
    <s v="."/>
    <x v="2"/>
  </r>
  <r>
    <x v="30"/>
    <s v="Services"/>
    <x v="8"/>
    <m/>
    <x v="8"/>
    <s v="-"/>
    <n v="0"/>
    <n v="0"/>
    <s v="."/>
    <m/>
    <n v="0"/>
    <n v="0"/>
    <n v="0"/>
    <n v="0"/>
    <s v="."/>
    <n v="0"/>
    <s v="."/>
    <n v="0"/>
    <s v="-"/>
    <s v="-"/>
    <s v="-"/>
    <s v="-"/>
    <s v="a"/>
    <n v="0"/>
    <s v="."/>
    <n v="0"/>
    <s v="-"/>
    <s v="-"/>
    <s v="-"/>
    <s v="."/>
    <n v="0"/>
    <s v="."/>
    <x v="2"/>
  </r>
  <r>
    <x v="30"/>
    <s v="Services"/>
    <x v="8"/>
    <m/>
    <x v="9"/>
    <s v="-"/>
    <n v="0"/>
    <n v="0"/>
    <s v="."/>
    <m/>
    <n v="0"/>
    <n v="0"/>
    <n v="0"/>
    <n v="0"/>
    <s v="."/>
    <n v="0"/>
    <s v="."/>
    <n v="0"/>
    <s v="-"/>
    <s v="-"/>
    <s v="-"/>
    <s v="-"/>
    <s v="a"/>
    <n v="0"/>
    <s v="."/>
    <n v="0"/>
    <s v="-"/>
    <s v="-"/>
    <s v="-"/>
    <s v="."/>
    <n v="0"/>
    <s v="."/>
    <x v="2"/>
  </r>
  <r>
    <x v="30"/>
    <s v="Services"/>
    <x v="8"/>
    <m/>
    <x v="10"/>
    <s v="-"/>
    <n v="0"/>
    <n v="0"/>
    <s v="."/>
    <m/>
    <n v="0"/>
    <n v="0"/>
    <n v="0"/>
    <n v="0"/>
    <s v="."/>
    <n v="0"/>
    <s v="."/>
    <n v="0"/>
    <s v="-"/>
    <s v="-"/>
    <s v="-"/>
    <s v="-"/>
    <s v="a"/>
    <n v="0"/>
    <s v="."/>
    <n v="0"/>
    <s v="-"/>
    <s v="-"/>
    <s v="-"/>
    <s v="."/>
    <n v="0"/>
    <s v="."/>
    <x v="2"/>
  </r>
  <r>
    <x v="30"/>
    <s v="Services"/>
    <x v="8"/>
    <m/>
    <x v="11"/>
    <s v="-"/>
    <n v="0"/>
    <n v="0"/>
    <s v="."/>
    <m/>
    <n v="0"/>
    <n v="0"/>
    <n v="0"/>
    <n v="0"/>
    <s v="."/>
    <n v="0"/>
    <s v="."/>
    <n v="0"/>
    <s v="-"/>
    <s v="-"/>
    <s v="-"/>
    <s v="-"/>
    <s v="a"/>
    <n v="0"/>
    <s v="."/>
    <n v="0"/>
    <s v="-"/>
    <s v="-"/>
    <s v="-"/>
    <s v="."/>
    <n v="0"/>
    <s v="."/>
    <x v="2"/>
  </r>
  <r>
    <x v="30"/>
    <s v="Services"/>
    <x v="8"/>
    <m/>
    <x v="12"/>
    <s v="-"/>
    <n v="0"/>
    <n v="0"/>
    <s v="."/>
    <m/>
    <n v="0"/>
    <n v="0"/>
    <n v="0"/>
    <n v="0"/>
    <s v="."/>
    <n v="0"/>
    <s v="."/>
    <n v="0"/>
    <s v="-"/>
    <s v="-"/>
    <s v="-"/>
    <s v="-"/>
    <s v="a"/>
    <n v="0"/>
    <s v="."/>
    <n v="0"/>
    <s v="-"/>
    <s v="-"/>
    <s v="-"/>
    <s v="."/>
    <n v="0"/>
    <s v="."/>
    <x v="2"/>
  </r>
  <r>
    <x v="30"/>
    <s v="Services"/>
    <x v="8"/>
    <m/>
    <x v="13"/>
    <s v="-"/>
    <n v="0"/>
    <n v="0"/>
    <s v="."/>
    <m/>
    <n v="0"/>
    <n v="0"/>
    <n v="0"/>
    <n v="0"/>
    <s v="."/>
    <n v="0"/>
    <s v="."/>
    <n v="0"/>
    <s v="-"/>
    <s v="-"/>
    <s v="-"/>
    <s v="-"/>
    <s v="a"/>
    <n v="0"/>
    <s v="."/>
    <n v="0"/>
    <s v="-"/>
    <s v="-"/>
    <s v="-"/>
    <s v="."/>
    <n v="0"/>
    <s v="."/>
    <x v="2"/>
  </r>
  <r>
    <x v="30"/>
    <s v="Services"/>
    <x v="8"/>
    <m/>
    <x v="14"/>
    <s v="-"/>
    <n v="0"/>
    <n v="0"/>
    <s v="."/>
    <m/>
    <n v="0"/>
    <n v="0"/>
    <n v="0"/>
    <n v="0"/>
    <s v="."/>
    <n v="0"/>
    <s v="."/>
    <n v="0"/>
    <s v="-"/>
    <s v="-"/>
    <s v="-"/>
    <s v="-"/>
    <s v="a"/>
    <n v="0"/>
    <s v="."/>
    <n v="0"/>
    <s v="-"/>
    <s v="-"/>
    <s v="-"/>
    <s v="."/>
    <n v="0"/>
    <s v="."/>
    <x v="2"/>
  </r>
  <r>
    <x v="30"/>
    <s v="Services"/>
    <x v="9"/>
    <m/>
    <x v="1"/>
    <s v="-"/>
    <n v="5.2408530598871579"/>
    <n v="5.2408530598871579"/>
    <s v="."/>
    <m/>
    <n v="5.2408530598871579"/>
    <n v="4.6090443032511548"/>
    <n v="0.63180875663600311"/>
    <n v="4.2040532625349494"/>
    <s v="."/>
    <n v="0.40499104071620506"/>
    <s v="."/>
    <n v="0"/>
    <s v="-"/>
    <s v="-"/>
    <s v="-"/>
    <s v="-"/>
    <s v="a"/>
    <n v="0.26261860698251416"/>
    <s v="."/>
    <n v="0.36919014965348901"/>
    <s v="-"/>
    <s v="-"/>
    <s v="-"/>
    <s v="."/>
    <n v="0"/>
    <s v="."/>
    <x v="2"/>
  </r>
  <r>
    <x v="30"/>
    <s v="Services"/>
    <x v="9"/>
    <m/>
    <x v="2"/>
    <s v="-"/>
    <n v="0"/>
    <n v="0"/>
    <s v="."/>
    <m/>
    <n v="0"/>
    <n v="0"/>
    <n v="0"/>
    <n v="0"/>
    <s v="."/>
    <n v="0"/>
    <s v="."/>
    <n v="0"/>
    <s v="-"/>
    <s v="-"/>
    <s v="-"/>
    <s v="-"/>
    <s v="a"/>
    <n v="0"/>
    <s v="."/>
    <n v="0"/>
    <s v="-"/>
    <s v="-"/>
    <s v="-"/>
    <s v="."/>
    <n v="0"/>
    <s v="."/>
    <x v="2"/>
  </r>
  <r>
    <x v="30"/>
    <s v="Services"/>
    <x v="9"/>
    <m/>
    <x v="3"/>
    <s v="-"/>
    <n v="2.7847830992395406"/>
    <n v="2.7847830992395406"/>
    <s v="."/>
    <m/>
    <n v="2.7847830992395406"/>
    <n v="2.7847830992395406"/>
    <n v="0"/>
    <n v="2.5475724577483869"/>
    <s v="."/>
    <n v="0.23721064149115348"/>
    <s v="."/>
    <n v="0"/>
    <s v="-"/>
    <s v="-"/>
    <s v="-"/>
    <s v="-"/>
    <s v="a"/>
    <n v="0"/>
    <s v="."/>
    <n v="0"/>
    <s v="-"/>
    <s v="-"/>
    <s v="-"/>
    <s v="."/>
    <n v="0"/>
    <s v="."/>
    <x v="2"/>
  </r>
  <r>
    <x v="30"/>
    <s v="Services"/>
    <x v="9"/>
    <m/>
    <x v="4"/>
    <s v="-"/>
    <n v="1.6115409878912887"/>
    <n v="1.6115409878912887"/>
    <s v="."/>
    <m/>
    <n v="1.6115409878912887"/>
    <n v="1.6115409878912887"/>
    <n v="0"/>
    <n v="1.4632530018981342"/>
    <s v="."/>
    <n v="0.14828798599315446"/>
    <s v="."/>
    <n v="0"/>
    <s v="-"/>
    <s v="-"/>
    <s v="-"/>
    <s v="-"/>
    <s v="a"/>
    <n v="0"/>
    <s v="."/>
    <n v="0"/>
    <s v="-"/>
    <s v="-"/>
    <s v="-"/>
    <s v="."/>
    <n v="0"/>
    <s v="."/>
    <x v="2"/>
  </r>
  <r>
    <x v="30"/>
    <s v="Services"/>
    <x v="9"/>
    <m/>
    <x v="5"/>
    <s v="-"/>
    <n v="0"/>
    <n v="0"/>
    <s v="."/>
    <m/>
    <n v="0"/>
    <n v="0"/>
    <n v="0"/>
    <n v="0"/>
    <s v="."/>
    <n v="0"/>
    <s v="."/>
    <n v="0"/>
    <s v="-"/>
    <s v="-"/>
    <s v="-"/>
    <s v="-"/>
    <s v="a"/>
    <n v="0"/>
    <s v="."/>
    <n v="0"/>
    <s v="-"/>
    <s v="-"/>
    <s v="-"/>
    <s v="."/>
    <n v="0"/>
    <s v="."/>
    <x v="2"/>
  </r>
  <r>
    <x v="30"/>
    <s v="Services"/>
    <x v="9"/>
    <m/>
    <x v="6"/>
    <s v="-"/>
    <n v="0.84452897275632799"/>
    <n v="0.84452897275632799"/>
    <s v="."/>
    <m/>
    <n v="0.84452897275632799"/>
    <n v="0.21272021612032488"/>
    <n v="0.63180875663600311"/>
    <n v="0.19322780288842775"/>
    <s v="."/>
    <n v="1.9492413231897116E-2"/>
    <s v="."/>
    <n v="0"/>
    <s v="-"/>
    <s v="-"/>
    <s v="-"/>
    <s v="-"/>
    <s v="a"/>
    <n v="0.26261860698251416"/>
    <s v="."/>
    <n v="0.36919014965348901"/>
    <s v="-"/>
    <s v="-"/>
    <s v="-"/>
    <s v="."/>
    <n v="0"/>
    <s v="."/>
    <x v="2"/>
  </r>
  <r>
    <x v="30"/>
    <s v="Services"/>
    <x v="9"/>
    <m/>
    <x v="7"/>
    <s v="-"/>
    <n v="0"/>
    <n v="0"/>
    <s v="p.ISE.12"/>
    <m/>
    <n v="0"/>
    <n v="0"/>
    <n v="0"/>
    <n v="0"/>
    <s v="."/>
    <n v="0"/>
    <s v="."/>
    <n v="0"/>
    <s v="-"/>
    <s v="-"/>
    <s v="-"/>
    <s v="-"/>
    <s v="a"/>
    <n v="0"/>
    <s v="."/>
    <n v="0"/>
    <s v="-"/>
    <s v="-"/>
    <s v="-"/>
    <s v="."/>
    <n v="0"/>
    <s v="."/>
    <x v="2"/>
  </r>
  <r>
    <x v="30"/>
    <s v="Services"/>
    <x v="9"/>
    <m/>
    <x v="8"/>
    <s v="-"/>
    <n v="0"/>
    <n v="0"/>
    <s v="."/>
    <m/>
    <n v="0"/>
    <n v="0"/>
    <n v="0"/>
    <n v="0"/>
    <s v="."/>
    <n v="0"/>
    <s v="."/>
    <n v="0"/>
    <s v="-"/>
    <s v="-"/>
    <s v="-"/>
    <s v="-"/>
    <s v="a"/>
    <n v="0"/>
    <s v="."/>
    <n v="0"/>
    <s v="-"/>
    <s v="-"/>
    <s v="-"/>
    <s v="."/>
    <n v="0"/>
    <s v="."/>
    <x v="2"/>
  </r>
  <r>
    <x v="30"/>
    <s v="Services"/>
    <x v="9"/>
    <m/>
    <x v="9"/>
    <s v="-"/>
    <n v="0"/>
    <n v="0"/>
    <s v="."/>
    <m/>
    <n v="0"/>
    <n v="0"/>
    <n v="0"/>
    <n v="0"/>
    <s v="."/>
    <n v="0"/>
    <s v="."/>
    <n v="0"/>
    <s v="-"/>
    <s v="-"/>
    <s v="-"/>
    <s v="-"/>
    <s v="a"/>
    <n v="0"/>
    <s v="."/>
    <n v="0"/>
    <s v="-"/>
    <s v="-"/>
    <s v="-"/>
    <s v="."/>
    <n v="0"/>
    <s v="."/>
    <x v="2"/>
  </r>
  <r>
    <x v="30"/>
    <s v="Services"/>
    <x v="9"/>
    <m/>
    <x v="10"/>
    <s v="-"/>
    <n v="0"/>
    <n v="0"/>
    <s v="."/>
    <m/>
    <n v="0"/>
    <n v="0"/>
    <n v="0"/>
    <n v="0"/>
    <s v="."/>
    <n v="0"/>
    <s v="."/>
    <n v="0"/>
    <s v="-"/>
    <s v="-"/>
    <s v="-"/>
    <s v="-"/>
    <s v="a"/>
    <n v="0"/>
    <s v="."/>
    <n v="0"/>
    <s v="-"/>
    <s v="-"/>
    <s v="-"/>
    <s v="."/>
    <n v="0"/>
    <s v="."/>
    <x v="2"/>
  </r>
  <r>
    <x v="30"/>
    <s v="Services"/>
    <x v="9"/>
    <m/>
    <x v="11"/>
    <s v="-"/>
    <n v="0"/>
    <n v="0"/>
    <s v="."/>
    <m/>
    <n v="0"/>
    <n v="0"/>
    <n v="0"/>
    <n v="0"/>
    <s v="."/>
    <n v="0"/>
    <s v="."/>
    <n v="0"/>
    <s v="-"/>
    <s v="-"/>
    <s v="-"/>
    <s v="-"/>
    <s v="a"/>
    <n v="0"/>
    <s v="."/>
    <n v="0"/>
    <s v="-"/>
    <s v="-"/>
    <s v="-"/>
    <s v="."/>
    <n v="0"/>
    <s v="."/>
    <x v="2"/>
  </r>
  <r>
    <x v="30"/>
    <s v="Services"/>
    <x v="9"/>
    <m/>
    <x v="12"/>
    <s v="-"/>
    <n v="0"/>
    <n v="0"/>
    <s v="."/>
    <m/>
    <n v="0"/>
    <n v="0"/>
    <n v="0"/>
    <n v="0"/>
    <s v="."/>
    <n v="0"/>
    <s v="."/>
    <n v="0"/>
    <s v="-"/>
    <s v="-"/>
    <s v="-"/>
    <s v="-"/>
    <s v="a"/>
    <n v="0"/>
    <s v="."/>
    <n v="0"/>
    <s v="-"/>
    <s v="-"/>
    <s v="-"/>
    <s v="."/>
    <n v="0"/>
    <s v="."/>
    <x v="2"/>
  </r>
  <r>
    <x v="30"/>
    <s v="Services"/>
    <x v="9"/>
    <m/>
    <x v="13"/>
    <s v="-"/>
    <n v="0"/>
    <n v="0"/>
    <s v="."/>
    <m/>
    <n v="0"/>
    <n v="0"/>
    <n v="0"/>
    <n v="0"/>
    <s v="."/>
    <n v="0"/>
    <s v="."/>
    <n v="0"/>
    <s v="-"/>
    <s v="-"/>
    <s v="-"/>
    <s v="-"/>
    <s v="a"/>
    <n v="0"/>
    <s v="."/>
    <n v="0"/>
    <s v="-"/>
    <s v="-"/>
    <s v="-"/>
    <s v="."/>
    <n v="0"/>
    <s v="."/>
    <x v="2"/>
  </r>
  <r>
    <x v="30"/>
    <s v="Services"/>
    <x v="9"/>
    <m/>
    <x v="14"/>
    <s v="-"/>
    <n v="0"/>
    <n v="0"/>
    <s v="."/>
    <m/>
    <n v="0"/>
    <n v="0"/>
    <n v="0"/>
    <n v="0"/>
    <s v="."/>
    <n v="0"/>
    <s v="."/>
    <n v="0"/>
    <s v="-"/>
    <s v="-"/>
    <s v="-"/>
    <s v="-"/>
    <s v="a"/>
    <n v="0"/>
    <s v="."/>
    <n v="0"/>
    <s v="-"/>
    <s v="-"/>
    <s v="-"/>
    <s v="."/>
    <n v="0"/>
    <s v="."/>
    <x v="2"/>
  </r>
  <r>
    <x v="31"/>
    <s v="Services"/>
    <x v="1"/>
    <m/>
    <x v="1"/>
    <n v="3.66"/>
    <n v="-3.050474040888778"/>
    <n v="0.60952595911122198"/>
    <s v="."/>
    <m/>
    <n v="0.60952595911122198"/>
    <n v="0.54495671107890065"/>
    <n v="6.4569248032321294E-2"/>
    <n v="0.47080685415097778"/>
    <s v="."/>
    <n v="4.050871174218134E-2"/>
    <s v="."/>
    <n v="3.3641145185741621E-2"/>
    <s v="-"/>
    <s v="-"/>
    <s v="-"/>
    <s v="-"/>
    <s v="a"/>
    <n v="1.822375754458468E-2"/>
    <s v="."/>
    <n v="4.6345490487736618E-2"/>
    <s v="-"/>
    <s v="-"/>
    <s v="-"/>
    <s v="."/>
    <n v="0"/>
    <s v="."/>
    <x v="2"/>
  </r>
  <r>
    <x v="31"/>
    <s v="Services"/>
    <x v="1"/>
    <m/>
    <x v="2"/>
    <n v="0"/>
    <n v="0"/>
    <n v="0"/>
    <s v="."/>
    <m/>
    <n v="0"/>
    <n v="0"/>
    <n v="0"/>
    <n v="0"/>
    <s v="."/>
    <n v="0"/>
    <s v="."/>
    <n v="0"/>
    <s v="-"/>
    <s v="-"/>
    <s v="-"/>
    <s v="-"/>
    <s v="a"/>
    <n v="0"/>
    <s v="."/>
    <n v="0"/>
    <s v="-"/>
    <s v="-"/>
    <s v="-"/>
    <s v="."/>
    <n v="0"/>
    <s v="."/>
    <x v="2"/>
  </r>
  <r>
    <x v="31"/>
    <s v="Services"/>
    <x v="1"/>
    <m/>
    <x v="3"/>
    <n v="0.02"/>
    <n v="0"/>
    <n v="0.02"/>
    <s v="."/>
    <m/>
    <n v="0.02"/>
    <n v="0.02"/>
    <n v="0"/>
    <n v="1.8440727865023789E-2"/>
    <s v="."/>
    <n v="1.5592721349762099E-3"/>
    <s v="."/>
    <n v="0"/>
    <s v="-"/>
    <s v="-"/>
    <s v="-"/>
    <s v="-"/>
    <s v="a"/>
    <n v="0"/>
    <s v="."/>
    <n v="0"/>
    <s v="-"/>
    <s v="-"/>
    <s v="-"/>
    <s v="."/>
    <n v="0"/>
    <s v="."/>
    <x v="2"/>
  </r>
  <r>
    <x v="31"/>
    <s v="Services"/>
    <x v="1"/>
    <m/>
    <x v="4"/>
    <n v="0"/>
    <n v="0"/>
    <n v="0"/>
    <s v="."/>
    <m/>
    <n v="0"/>
    <n v="0"/>
    <n v="0"/>
    <n v="0"/>
    <s v="."/>
    <n v="0"/>
    <s v="."/>
    <n v="0"/>
    <s v="-"/>
    <s v="-"/>
    <s v="-"/>
    <s v="-"/>
    <s v="a"/>
    <n v="0"/>
    <s v="."/>
    <n v="0"/>
    <s v="-"/>
    <s v="-"/>
    <s v="-"/>
    <s v="."/>
    <n v="0"/>
    <s v="."/>
    <x v="2"/>
  </r>
  <r>
    <x v="31"/>
    <s v="Services"/>
    <x v="1"/>
    <m/>
    <x v="5"/>
    <n v="0"/>
    <n v="0"/>
    <n v="0"/>
    <s v="."/>
    <m/>
    <n v="0"/>
    <n v="0"/>
    <n v="0"/>
    <n v="0"/>
    <s v="."/>
    <n v="0"/>
    <s v="."/>
    <n v="0"/>
    <s v="-"/>
    <s v="-"/>
    <s v="-"/>
    <s v="-"/>
    <s v="a"/>
    <n v="0"/>
    <s v="."/>
    <n v="0"/>
    <s v="-"/>
    <s v="-"/>
    <s v="-"/>
    <s v="."/>
    <n v="0"/>
    <s v="."/>
    <x v="2"/>
  </r>
  <r>
    <x v="31"/>
    <s v="Services"/>
    <x v="1"/>
    <m/>
    <x v="6"/>
    <n v="1.04"/>
    <n v="-0.45047404088877796"/>
    <n v="0.58952595911122208"/>
    <s v="."/>
    <m/>
    <n v="0.58952595911122208"/>
    <n v="0.52495671107890074"/>
    <n v="6.4569248032321294E-2"/>
    <n v="0.45236612628595396"/>
    <s v="."/>
    <n v="3.8949439607205129E-2"/>
    <s v="."/>
    <n v="3.3641145185741614E-2"/>
    <s v="-"/>
    <s v="-"/>
    <s v="-"/>
    <s v="-"/>
    <s v="a"/>
    <n v="1.822375754458468E-2"/>
    <s v="."/>
    <n v="4.6345490487736618E-2"/>
    <s v="-"/>
    <s v="-"/>
    <s v="-"/>
    <s v="."/>
    <n v="0"/>
    <s v="."/>
    <x v="2"/>
  </r>
  <r>
    <x v="31"/>
    <s v="Services"/>
    <x v="1"/>
    <m/>
    <x v="7"/>
    <n v="0.51"/>
    <n v="-0.51"/>
    <n v="0"/>
    <s v="c.ISE.34"/>
    <m/>
    <n v="0"/>
    <n v="0"/>
    <n v="0"/>
    <n v="0"/>
    <s v="."/>
    <n v="0"/>
    <s v="."/>
    <n v="0"/>
    <s v="-"/>
    <s v="-"/>
    <s v="-"/>
    <s v="-"/>
    <s v="a"/>
    <n v="0"/>
    <s v="."/>
    <n v="0"/>
    <s v="-"/>
    <s v="-"/>
    <s v="-"/>
    <s v="."/>
    <n v="0"/>
    <s v="."/>
    <x v="2"/>
  </r>
  <r>
    <x v="31"/>
    <s v="Services"/>
    <x v="1"/>
    <m/>
    <x v="8"/>
    <n v="0"/>
    <n v="0"/>
    <n v="0"/>
    <s v="."/>
    <m/>
    <n v="0"/>
    <n v="0"/>
    <n v="0"/>
    <n v="0"/>
    <s v="."/>
    <n v="0"/>
    <s v="."/>
    <n v="0"/>
    <s v="-"/>
    <s v="-"/>
    <s v="-"/>
    <s v="-"/>
    <s v="a"/>
    <n v="0"/>
    <s v="."/>
    <n v="0"/>
    <s v="-"/>
    <s v="-"/>
    <s v="-"/>
    <s v="."/>
    <n v="0"/>
    <s v="."/>
    <x v="2"/>
  </r>
  <r>
    <x v="31"/>
    <s v="Services"/>
    <x v="1"/>
    <m/>
    <x v="9"/>
    <n v="0"/>
    <n v="0"/>
    <n v="0"/>
    <s v="."/>
    <m/>
    <n v="0"/>
    <n v="0"/>
    <n v="0"/>
    <n v="0"/>
    <s v="."/>
    <n v="0"/>
    <s v="."/>
    <n v="0"/>
    <s v="-"/>
    <s v="-"/>
    <s v="-"/>
    <s v="-"/>
    <s v="a"/>
    <n v="0"/>
    <s v="."/>
    <n v="0"/>
    <s v="-"/>
    <s v="-"/>
    <s v="-"/>
    <s v="."/>
    <n v="0"/>
    <s v="."/>
    <x v="2"/>
  </r>
  <r>
    <x v="31"/>
    <s v="Services"/>
    <x v="1"/>
    <m/>
    <x v="10"/>
    <n v="0"/>
    <n v="0"/>
    <n v="0"/>
    <s v="."/>
    <m/>
    <n v="0"/>
    <n v="0"/>
    <n v="0"/>
    <n v="0"/>
    <s v="."/>
    <n v="0"/>
    <s v="."/>
    <n v="0"/>
    <s v="-"/>
    <s v="-"/>
    <s v="-"/>
    <s v="-"/>
    <s v="a"/>
    <n v="0"/>
    <s v="."/>
    <n v="0"/>
    <s v="-"/>
    <s v="-"/>
    <s v="-"/>
    <s v="."/>
    <n v="0"/>
    <s v="."/>
    <x v="2"/>
  </r>
  <r>
    <x v="31"/>
    <s v="Services"/>
    <x v="1"/>
    <m/>
    <x v="11"/>
    <n v="2.09"/>
    <n v="-2.09"/>
    <n v="0"/>
    <s v="."/>
    <m/>
    <n v="0"/>
    <n v="0"/>
    <n v="0"/>
    <n v="0"/>
    <s v="."/>
    <n v="0"/>
    <s v="."/>
    <n v="0"/>
    <s v="-"/>
    <s v="-"/>
    <s v="-"/>
    <s v="-"/>
    <s v="a"/>
    <n v="0"/>
    <s v="."/>
    <n v="0"/>
    <s v="-"/>
    <s v="-"/>
    <s v="-"/>
    <s v="."/>
    <n v="0"/>
    <s v="."/>
    <x v="2"/>
  </r>
  <r>
    <x v="31"/>
    <s v="Services"/>
    <x v="1"/>
    <m/>
    <x v="12"/>
    <n v="0"/>
    <n v="0"/>
    <n v="0"/>
    <s v="."/>
    <m/>
    <n v="0"/>
    <n v="0"/>
    <n v="0"/>
    <n v="0"/>
    <s v="."/>
    <n v="0"/>
    <s v="."/>
    <n v="0"/>
    <s v="-"/>
    <s v="-"/>
    <s v="-"/>
    <s v="-"/>
    <s v="a"/>
    <n v="0"/>
    <s v="."/>
    <n v="0"/>
    <s v="-"/>
    <s v="-"/>
    <s v="-"/>
    <s v="."/>
    <n v="0"/>
    <s v="."/>
    <x v="2"/>
  </r>
  <r>
    <x v="31"/>
    <s v="Services"/>
    <x v="1"/>
    <m/>
    <x v="13"/>
    <s v="-"/>
    <n v="0"/>
    <n v="0"/>
    <s v="."/>
    <m/>
    <n v="0"/>
    <n v="0"/>
    <n v="0"/>
    <n v="0"/>
    <s v="."/>
    <n v="0"/>
    <s v="."/>
    <n v="0"/>
    <s v="-"/>
    <s v="-"/>
    <s v="-"/>
    <s v="-"/>
    <s v="a"/>
    <n v="0"/>
    <s v="."/>
    <n v="0"/>
    <s v="-"/>
    <s v="-"/>
    <s v="-"/>
    <s v="."/>
    <n v="0"/>
    <s v="."/>
    <x v="2"/>
  </r>
  <r>
    <x v="31"/>
    <s v="Services"/>
    <x v="1"/>
    <m/>
    <x v="14"/>
    <s v="-"/>
    <n v="0"/>
    <n v="0"/>
    <s v="."/>
    <m/>
    <n v="0"/>
    <n v="0"/>
    <n v="0"/>
    <n v="0"/>
    <s v="."/>
    <n v="0"/>
    <s v="."/>
    <n v="0"/>
    <s v="-"/>
    <s v="-"/>
    <s v="-"/>
    <s v="-"/>
    <s v="a"/>
    <n v="0"/>
    <s v="."/>
    <n v="0"/>
    <s v="-"/>
    <s v="-"/>
    <s v="-"/>
    <s v="."/>
    <n v="0"/>
    <s v="."/>
    <x v="2"/>
  </r>
  <r>
    <x v="31"/>
    <s v="Services"/>
    <x v="2"/>
    <m/>
    <x v="1"/>
    <s v="-"/>
    <n v="4.1577381970522326E-2"/>
    <n v="4.1577381970522326E-2"/>
    <s v="."/>
    <m/>
    <n v="4.1577381970522326E-2"/>
    <n v="3.6963163089092393E-2"/>
    <n v="4.614218881429934E-3"/>
    <n v="3.4623200599806621E-2"/>
    <s v="."/>
    <n v="2.3399624892857704E-3"/>
    <s v="."/>
    <n v="0"/>
    <s v="-"/>
    <s v="-"/>
    <s v="-"/>
    <s v="-"/>
    <s v="a"/>
    <n v="4.614218881429934E-3"/>
    <s v="."/>
    <n v="0"/>
    <s v="-"/>
    <s v="-"/>
    <s v="-"/>
    <s v="."/>
    <n v="0"/>
    <s v="."/>
    <x v="2"/>
  </r>
  <r>
    <x v="31"/>
    <s v="Services"/>
    <x v="2"/>
    <m/>
    <x v="2"/>
    <s v="-"/>
    <n v="0"/>
    <n v="0"/>
    <s v="."/>
    <m/>
    <n v="0"/>
    <n v="0"/>
    <n v="0"/>
    <n v="0"/>
    <s v="."/>
    <n v="0"/>
    <s v="."/>
    <n v="0"/>
    <s v="-"/>
    <s v="-"/>
    <s v="-"/>
    <s v="-"/>
    <s v="a"/>
    <n v="0"/>
    <s v="."/>
    <n v="0"/>
    <s v="-"/>
    <s v="-"/>
    <s v="-"/>
    <s v="."/>
    <n v="0"/>
    <s v="."/>
    <x v="2"/>
  </r>
  <r>
    <x v="31"/>
    <s v="Services"/>
    <x v="2"/>
    <m/>
    <x v="3"/>
    <s v="-"/>
    <n v="1.4771652386036066E-3"/>
    <n v="1.4771652386036066E-3"/>
    <s v="."/>
    <m/>
    <n v="1.4771652386036066E-3"/>
    <n v="1.4771652386036066E-3"/>
    <n v="0"/>
    <n v="1.3828759045726928E-3"/>
    <s v="."/>
    <n v="9.4289334030913923E-5"/>
    <s v="."/>
    <n v="0"/>
    <s v="-"/>
    <s v="-"/>
    <s v="-"/>
    <s v="-"/>
    <s v="a"/>
    <n v="0"/>
    <s v="."/>
    <n v="0"/>
    <s v="-"/>
    <s v="-"/>
    <s v="-"/>
    <s v="."/>
    <n v="0"/>
    <s v="."/>
    <x v="2"/>
  </r>
  <r>
    <x v="31"/>
    <s v="Services"/>
    <x v="2"/>
    <m/>
    <x v="4"/>
    <s v="-"/>
    <n v="0"/>
    <n v="0"/>
    <s v="."/>
    <m/>
    <n v="0"/>
    <n v="0"/>
    <n v="0"/>
    <n v="0"/>
    <s v="."/>
    <n v="0"/>
    <s v="."/>
    <n v="0"/>
    <s v="-"/>
    <s v="-"/>
    <s v="-"/>
    <s v="-"/>
    <s v="a"/>
    <n v="0"/>
    <s v="."/>
    <n v="0"/>
    <s v="-"/>
    <s v="-"/>
    <s v="-"/>
    <s v="."/>
    <n v="0"/>
    <s v="."/>
    <x v="2"/>
  </r>
  <r>
    <x v="31"/>
    <s v="Services"/>
    <x v="2"/>
    <m/>
    <x v="5"/>
    <s v="-"/>
    <n v="0"/>
    <n v="0"/>
    <s v="."/>
    <m/>
    <n v="0"/>
    <n v="0"/>
    <n v="0"/>
    <n v="0"/>
    <s v="."/>
    <n v="0"/>
    <s v="."/>
    <n v="0"/>
    <s v="-"/>
    <s v="-"/>
    <s v="-"/>
    <s v="-"/>
    <s v="a"/>
    <n v="0"/>
    <s v="."/>
    <n v="0"/>
    <s v="-"/>
    <s v="-"/>
    <s v="-"/>
    <s v="."/>
    <n v="0"/>
    <s v="."/>
    <x v="2"/>
  </r>
  <r>
    <x v="31"/>
    <s v="Services"/>
    <x v="2"/>
    <m/>
    <x v="6"/>
    <s v="-"/>
    <n v="4.0100216731918714E-2"/>
    <n v="4.0100216731918714E-2"/>
    <s v="."/>
    <m/>
    <n v="4.0100216731918714E-2"/>
    <n v="3.5485997850488782E-2"/>
    <n v="4.614218881429934E-3"/>
    <n v="3.3240324695233928E-2"/>
    <s v="."/>
    <n v="2.2456731552548564E-3"/>
    <s v="."/>
    <n v="0"/>
    <s v="-"/>
    <s v="-"/>
    <s v="-"/>
    <s v="-"/>
    <s v="a"/>
    <n v="4.614218881429934E-3"/>
    <s v="."/>
    <n v="0"/>
    <s v="-"/>
    <s v="-"/>
    <s v="-"/>
    <s v="."/>
    <n v="0"/>
    <s v="."/>
    <x v="2"/>
  </r>
  <r>
    <x v="31"/>
    <s v="Services"/>
    <x v="2"/>
    <m/>
    <x v="7"/>
    <s v="-"/>
    <n v="0"/>
    <n v="0"/>
    <s v="."/>
    <m/>
    <n v="0"/>
    <n v="0"/>
    <n v="0"/>
    <n v="0"/>
    <s v="."/>
    <n v="0"/>
    <s v="."/>
    <n v="0"/>
    <s v="-"/>
    <s v="-"/>
    <s v="-"/>
    <s v="-"/>
    <s v="a"/>
    <n v="0"/>
    <s v="."/>
    <n v="0"/>
    <s v="-"/>
    <s v="-"/>
    <s v="-"/>
    <s v="."/>
    <n v="0"/>
    <s v="."/>
    <x v="2"/>
  </r>
  <r>
    <x v="31"/>
    <s v="Services"/>
    <x v="2"/>
    <m/>
    <x v="8"/>
    <s v="-"/>
    <n v="0"/>
    <n v="0"/>
    <s v="."/>
    <m/>
    <n v="0"/>
    <n v="0"/>
    <n v="0"/>
    <n v="0"/>
    <s v="."/>
    <n v="0"/>
    <s v="."/>
    <n v="0"/>
    <s v="-"/>
    <s v="-"/>
    <s v="-"/>
    <s v="-"/>
    <s v="a"/>
    <n v="0"/>
    <s v="."/>
    <n v="0"/>
    <s v="-"/>
    <s v="-"/>
    <s v="-"/>
    <s v="."/>
    <n v="0"/>
    <s v="."/>
    <x v="2"/>
  </r>
  <r>
    <x v="31"/>
    <s v="Services"/>
    <x v="2"/>
    <m/>
    <x v="9"/>
    <s v="-"/>
    <n v="0"/>
    <n v="0"/>
    <s v="."/>
    <m/>
    <n v="0"/>
    <n v="0"/>
    <n v="0"/>
    <n v="0"/>
    <s v="."/>
    <n v="0"/>
    <s v="."/>
    <n v="0"/>
    <s v="-"/>
    <s v="-"/>
    <s v="-"/>
    <s v="-"/>
    <s v="a"/>
    <n v="0"/>
    <s v="."/>
    <n v="0"/>
    <s v="-"/>
    <s v="-"/>
    <s v="-"/>
    <s v="."/>
    <n v="0"/>
    <s v="."/>
    <x v="2"/>
  </r>
  <r>
    <x v="31"/>
    <s v="Services"/>
    <x v="2"/>
    <m/>
    <x v="10"/>
    <s v="-"/>
    <n v="0"/>
    <n v="0"/>
    <s v="."/>
    <m/>
    <n v="0"/>
    <n v="0"/>
    <n v="0"/>
    <n v="0"/>
    <s v="."/>
    <n v="0"/>
    <s v="."/>
    <n v="0"/>
    <s v="-"/>
    <s v="-"/>
    <s v="-"/>
    <s v="-"/>
    <s v="a"/>
    <n v="0"/>
    <s v="."/>
    <n v="0"/>
    <s v="-"/>
    <s v="-"/>
    <s v="-"/>
    <s v="."/>
    <n v="0"/>
    <s v="."/>
    <x v="2"/>
  </r>
  <r>
    <x v="31"/>
    <s v="Services"/>
    <x v="2"/>
    <m/>
    <x v="11"/>
    <s v="-"/>
    <n v="0"/>
    <n v="0"/>
    <s v="."/>
    <m/>
    <n v="0"/>
    <n v="0"/>
    <n v="0"/>
    <n v="0"/>
    <s v="."/>
    <n v="0"/>
    <s v="."/>
    <n v="0"/>
    <s v="-"/>
    <s v="-"/>
    <s v="-"/>
    <s v="-"/>
    <s v="a"/>
    <n v="0"/>
    <s v="."/>
    <n v="0"/>
    <s v="-"/>
    <s v="-"/>
    <s v="-"/>
    <s v="."/>
    <n v="0"/>
    <s v="."/>
    <x v="2"/>
  </r>
  <r>
    <x v="31"/>
    <s v="Services"/>
    <x v="2"/>
    <m/>
    <x v="12"/>
    <s v="-"/>
    <n v="0"/>
    <n v="0"/>
    <s v="."/>
    <m/>
    <n v="0"/>
    <n v="0"/>
    <n v="0"/>
    <n v="0"/>
    <s v="."/>
    <n v="0"/>
    <s v="."/>
    <n v="0"/>
    <s v="-"/>
    <s v="-"/>
    <s v="-"/>
    <s v="-"/>
    <s v="a"/>
    <n v="0"/>
    <s v="."/>
    <n v="0"/>
    <s v="-"/>
    <s v="-"/>
    <s v="-"/>
    <s v="."/>
    <n v="0"/>
    <s v="."/>
    <x v="2"/>
  </r>
  <r>
    <x v="31"/>
    <s v="Services"/>
    <x v="2"/>
    <m/>
    <x v="13"/>
    <s v="-"/>
    <n v="0"/>
    <n v="0"/>
    <s v="."/>
    <m/>
    <n v="0"/>
    <n v="0"/>
    <n v="0"/>
    <n v="0"/>
    <s v="."/>
    <n v="0"/>
    <s v="."/>
    <n v="0"/>
    <s v="-"/>
    <s v="-"/>
    <s v="-"/>
    <s v="-"/>
    <s v="a"/>
    <n v="0"/>
    <s v="."/>
    <n v="0"/>
    <s v="-"/>
    <s v="-"/>
    <s v="-"/>
    <s v="."/>
    <n v="0"/>
    <s v="."/>
    <x v="2"/>
  </r>
  <r>
    <x v="31"/>
    <s v="Services"/>
    <x v="2"/>
    <m/>
    <x v="14"/>
    <s v="-"/>
    <n v="0"/>
    <n v="0"/>
    <s v="."/>
    <m/>
    <n v="0"/>
    <n v="0"/>
    <n v="0"/>
    <n v="0"/>
    <s v="."/>
    <n v="0"/>
    <s v="."/>
    <n v="0"/>
    <s v="-"/>
    <s v="-"/>
    <s v="-"/>
    <s v="-"/>
    <s v="a"/>
    <n v="0"/>
    <s v="."/>
    <n v="0"/>
    <s v="-"/>
    <s v="-"/>
    <s v="-"/>
    <s v="."/>
    <n v="0"/>
    <s v="."/>
    <x v="2"/>
  </r>
  <r>
    <x v="31"/>
    <s v="Services"/>
    <x v="3"/>
    <m/>
    <x v="1"/>
    <s v="-"/>
    <n v="7.1459372596809095E-2"/>
    <n v="7.1459372596809095E-2"/>
    <s v="."/>
    <m/>
    <n v="7.1459372596809095E-2"/>
    <n v="3.9733203634151532E-2"/>
    <n v="3.1726168962657557E-2"/>
    <n v="2.6658722832186829E-2"/>
    <s v="."/>
    <n v="8.7803068576940441E-3"/>
    <s v="."/>
    <n v="4.2941739442706574E-3"/>
    <s v="-"/>
    <s v="-"/>
    <s v="-"/>
    <s v="-"/>
    <s v="a"/>
    <n v="3.6793304631083648E-3"/>
    <s v="."/>
    <n v="2.8046838499549191E-2"/>
    <s v="-"/>
    <s v="-"/>
    <s v="-"/>
    <s v="."/>
    <n v="0"/>
    <s v="."/>
    <x v="2"/>
  </r>
  <r>
    <x v="31"/>
    <s v="Services"/>
    <x v="3"/>
    <m/>
    <x v="2"/>
    <s v="-"/>
    <n v="0"/>
    <n v="0"/>
    <s v="."/>
    <m/>
    <n v="0"/>
    <n v="0"/>
    <n v="0"/>
    <n v="0"/>
    <s v="."/>
    <n v="0"/>
    <s v="."/>
    <n v="0"/>
    <s v="-"/>
    <s v="-"/>
    <s v="-"/>
    <s v="-"/>
    <s v="a"/>
    <n v="0"/>
    <s v="."/>
    <n v="0"/>
    <s v="-"/>
    <s v="-"/>
    <s v="-"/>
    <s v="."/>
    <n v="0"/>
    <s v="."/>
    <x v="2"/>
  </r>
  <r>
    <x v="31"/>
    <s v="Services"/>
    <x v="3"/>
    <m/>
    <x v="3"/>
    <s v="-"/>
    <n v="1.3212248299636822E-3"/>
    <n v="1.3212248299636822E-3"/>
    <s v="."/>
    <m/>
    <n v="1.3212248299636822E-3"/>
    <n v="1.3212248299636822E-3"/>
    <n v="0"/>
    <n v="1.0006170388403082E-3"/>
    <s v="."/>
    <n v="3.2060779112337394E-4"/>
    <s v="."/>
    <n v="0"/>
    <s v="-"/>
    <s v="-"/>
    <s v="-"/>
    <s v="-"/>
    <s v="a"/>
    <n v="0"/>
    <s v="."/>
    <n v="0"/>
    <s v="-"/>
    <s v="-"/>
    <s v="-"/>
    <s v="."/>
    <n v="0"/>
    <s v="."/>
    <x v="2"/>
  </r>
  <r>
    <x v="31"/>
    <s v="Services"/>
    <x v="3"/>
    <m/>
    <x v="4"/>
    <s v="-"/>
    <n v="0"/>
    <n v="0"/>
    <s v="."/>
    <m/>
    <n v="0"/>
    <n v="0"/>
    <n v="0"/>
    <n v="0"/>
    <s v="."/>
    <n v="0"/>
    <s v="."/>
    <n v="0"/>
    <s v="-"/>
    <s v="-"/>
    <s v="-"/>
    <s v="-"/>
    <s v="a"/>
    <n v="0"/>
    <s v="."/>
    <n v="0"/>
    <s v="-"/>
    <s v="-"/>
    <s v="-"/>
    <s v="."/>
    <n v="0"/>
    <s v="."/>
    <x v="2"/>
  </r>
  <r>
    <x v="31"/>
    <s v="Services"/>
    <x v="3"/>
    <m/>
    <x v="5"/>
    <s v="-"/>
    <n v="0"/>
    <n v="0"/>
    <s v="."/>
    <m/>
    <n v="0"/>
    <n v="0"/>
    <n v="0"/>
    <n v="0"/>
    <s v="."/>
    <n v="0"/>
    <s v="."/>
    <n v="0"/>
    <s v="-"/>
    <s v="-"/>
    <s v="-"/>
    <s v="-"/>
    <s v="a"/>
    <n v="0"/>
    <s v="."/>
    <n v="0"/>
    <s v="-"/>
    <s v="-"/>
    <s v="-"/>
    <s v="."/>
    <n v="0"/>
    <s v="."/>
    <x v="2"/>
  </r>
  <r>
    <x v="31"/>
    <s v="Services"/>
    <x v="3"/>
    <m/>
    <x v="6"/>
    <s v="-"/>
    <n v="7.0138147766845405E-2"/>
    <n v="7.0138147766845405E-2"/>
    <s v="."/>
    <m/>
    <n v="7.0138147766845405E-2"/>
    <n v="3.8411978804187855E-2"/>
    <n v="3.1726168962657557E-2"/>
    <n v="2.5658105793346521E-2"/>
    <s v="."/>
    <n v="8.4596990665706702E-3"/>
    <s v="."/>
    <n v="4.2941739442706574E-3"/>
    <s v="-"/>
    <s v="-"/>
    <s v="-"/>
    <s v="-"/>
    <s v="a"/>
    <n v="3.6793304631083648E-3"/>
    <s v="."/>
    <n v="2.8046838499549191E-2"/>
    <s v="-"/>
    <s v="-"/>
    <s v="-"/>
    <s v="."/>
    <n v="0"/>
    <s v="."/>
    <x v="2"/>
  </r>
  <r>
    <x v="31"/>
    <s v="Services"/>
    <x v="3"/>
    <m/>
    <x v="7"/>
    <s v="-"/>
    <n v="0"/>
    <n v="0"/>
    <s v="."/>
    <m/>
    <n v="0"/>
    <n v="0"/>
    <n v="0"/>
    <n v="0"/>
    <s v="."/>
    <n v="0"/>
    <s v="."/>
    <n v="0"/>
    <s v="-"/>
    <s v="-"/>
    <s v="-"/>
    <s v="-"/>
    <s v="a"/>
    <n v="0"/>
    <s v="."/>
    <n v="0"/>
    <s v="-"/>
    <s v="-"/>
    <s v="-"/>
    <s v="."/>
    <n v="0"/>
    <s v="."/>
    <x v="2"/>
  </r>
  <r>
    <x v="31"/>
    <s v="Services"/>
    <x v="3"/>
    <m/>
    <x v="8"/>
    <s v="-"/>
    <n v="0"/>
    <n v="0"/>
    <s v="."/>
    <m/>
    <n v="0"/>
    <n v="0"/>
    <n v="0"/>
    <n v="0"/>
    <s v="."/>
    <n v="0"/>
    <s v="."/>
    <n v="0"/>
    <s v="-"/>
    <s v="-"/>
    <s v="-"/>
    <s v="-"/>
    <s v="a"/>
    <n v="0"/>
    <s v="."/>
    <n v="0"/>
    <s v="-"/>
    <s v="-"/>
    <s v="-"/>
    <s v="."/>
    <n v="0"/>
    <s v="."/>
    <x v="2"/>
  </r>
  <r>
    <x v="31"/>
    <s v="Services"/>
    <x v="3"/>
    <m/>
    <x v="9"/>
    <s v="-"/>
    <n v="0"/>
    <n v="0"/>
    <s v="."/>
    <m/>
    <n v="0"/>
    <n v="0"/>
    <n v="0"/>
    <n v="0"/>
    <s v="."/>
    <n v="0"/>
    <s v="."/>
    <n v="0"/>
    <s v="-"/>
    <s v="-"/>
    <s v="-"/>
    <s v="-"/>
    <s v="a"/>
    <n v="0"/>
    <s v="."/>
    <n v="0"/>
    <s v="-"/>
    <s v="-"/>
    <s v="-"/>
    <s v="."/>
    <n v="0"/>
    <s v="."/>
    <x v="2"/>
  </r>
  <r>
    <x v="31"/>
    <s v="Services"/>
    <x v="3"/>
    <m/>
    <x v="10"/>
    <s v="-"/>
    <n v="0"/>
    <n v="0"/>
    <s v="."/>
    <m/>
    <n v="0"/>
    <n v="0"/>
    <n v="0"/>
    <n v="0"/>
    <s v="."/>
    <n v="0"/>
    <s v="."/>
    <n v="0"/>
    <s v="-"/>
    <s v="-"/>
    <s v="-"/>
    <s v="-"/>
    <s v="a"/>
    <n v="0"/>
    <s v="."/>
    <n v="0"/>
    <s v="-"/>
    <s v="-"/>
    <s v="-"/>
    <s v="."/>
    <n v="0"/>
    <s v="."/>
    <x v="2"/>
  </r>
  <r>
    <x v="31"/>
    <s v="Services"/>
    <x v="3"/>
    <m/>
    <x v="11"/>
    <s v="-"/>
    <n v="0"/>
    <n v="0"/>
    <s v="."/>
    <m/>
    <n v="0"/>
    <n v="0"/>
    <n v="0"/>
    <n v="0"/>
    <s v="."/>
    <n v="0"/>
    <s v="."/>
    <n v="0"/>
    <s v="-"/>
    <s v="-"/>
    <s v="-"/>
    <s v="-"/>
    <s v="a"/>
    <n v="0"/>
    <s v="."/>
    <n v="0"/>
    <s v="-"/>
    <s v="-"/>
    <s v="-"/>
    <s v="."/>
    <n v="0"/>
    <s v="."/>
    <x v="2"/>
  </r>
  <r>
    <x v="31"/>
    <s v="Services"/>
    <x v="3"/>
    <m/>
    <x v="12"/>
    <s v="-"/>
    <n v="0"/>
    <n v="0"/>
    <s v="."/>
    <m/>
    <n v="0"/>
    <n v="0"/>
    <n v="0"/>
    <n v="0"/>
    <s v="."/>
    <n v="0"/>
    <s v="."/>
    <n v="0"/>
    <s v="-"/>
    <s v="-"/>
    <s v="-"/>
    <s v="-"/>
    <s v="a"/>
    <n v="0"/>
    <s v="."/>
    <n v="0"/>
    <s v="-"/>
    <s v="-"/>
    <s v="-"/>
    <s v="."/>
    <n v="0"/>
    <s v="."/>
    <x v="2"/>
  </r>
  <r>
    <x v="31"/>
    <s v="Services"/>
    <x v="3"/>
    <m/>
    <x v="13"/>
    <s v="-"/>
    <n v="0"/>
    <n v="0"/>
    <s v="."/>
    <m/>
    <n v="0"/>
    <n v="0"/>
    <n v="0"/>
    <n v="0"/>
    <s v="."/>
    <n v="0"/>
    <s v="."/>
    <n v="0"/>
    <s v="-"/>
    <s v="-"/>
    <s v="-"/>
    <s v="-"/>
    <s v="a"/>
    <n v="0"/>
    <s v="."/>
    <n v="0"/>
    <s v="-"/>
    <s v="-"/>
    <s v="-"/>
    <s v="."/>
    <n v="0"/>
    <s v="."/>
    <x v="2"/>
  </r>
  <r>
    <x v="31"/>
    <s v="Services"/>
    <x v="3"/>
    <m/>
    <x v="14"/>
    <s v="-"/>
    <n v="0"/>
    <n v="0"/>
    <s v="."/>
    <m/>
    <n v="0"/>
    <n v="0"/>
    <n v="0"/>
    <n v="0"/>
    <s v="."/>
    <n v="0"/>
    <s v="."/>
    <n v="0"/>
    <s v="-"/>
    <s v="-"/>
    <s v="-"/>
    <s v="-"/>
    <s v="a"/>
    <n v="0"/>
    <s v="."/>
    <n v="0"/>
    <s v="-"/>
    <s v="-"/>
    <s v="-"/>
    <s v="."/>
    <n v="0"/>
    <s v="."/>
    <x v="2"/>
  </r>
  <r>
    <x v="31"/>
    <s v="Services"/>
    <x v="4"/>
    <m/>
    <x v="1"/>
    <s v="-"/>
    <n v="8.12883475502576E-2"/>
    <n v="8.12883475502576E-2"/>
    <s v="."/>
    <m/>
    <n v="8.12883475502576E-2"/>
    <n v="7.7420744191481913E-2"/>
    <n v="3.8676033587756835E-3"/>
    <n v="7.2635443691558471E-2"/>
    <s v="."/>
    <n v="4.7853004999234465E-3"/>
    <s v="."/>
    <n v="0"/>
    <s v="-"/>
    <s v="-"/>
    <s v="-"/>
    <s v="-"/>
    <s v="a"/>
    <n v="4.0714699400642561E-4"/>
    <s v="."/>
    <n v="3.460456364769258E-3"/>
    <s v="-"/>
    <s v="-"/>
    <s v="-"/>
    <s v="."/>
    <n v="0"/>
    <s v="."/>
    <x v="2"/>
  </r>
  <r>
    <x v="31"/>
    <s v="Services"/>
    <x v="4"/>
    <m/>
    <x v="2"/>
    <s v="-"/>
    <n v="0"/>
    <n v="0"/>
    <s v="."/>
    <m/>
    <n v="0"/>
    <n v="0"/>
    <n v="0"/>
    <n v="0"/>
    <s v="."/>
    <n v="0"/>
    <s v="."/>
    <n v="0"/>
    <s v="-"/>
    <s v="-"/>
    <s v="-"/>
    <s v="-"/>
    <s v="a"/>
    <n v="0"/>
    <s v="."/>
    <n v="0"/>
    <s v="-"/>
    <s v="-"/>
    <s v="-"/>
    <s v="."/>
    <n v="0"/>
    <s v="."/>
    <x v="2"/>
  </r>
  <r>
    <x v="31"/>
    <s v="Services"/>
    <x v="4"/>
    <m/>
    <x v="3"/>
    <s v="-"/>
    <n v="2.9745616477099305E-3"/>
    <n v="2.9745616477099305E-3"/>
    <s v="."/>
    <m/>
    <n v="2.9745616477099305E-3"/>
    <n v="2.9745616477099305E-3"/>
    <n v="0"/>
    <n v="2.7916972845658059E-3"/>
    <s v="."/>
    <n v="1.8286436314412439E-4"/>
    <s v="."/>
    <n v="0"/>
    <s v="-"/>
    <s v="-"/>
    <s v="-"/>
    <s v="-"/>
    <s v="a"/>
    <n v="0"/>
    <s v="."/>
    <n v="0"/>
    <s v="-"/>
    <s v="-"/>
    <s v="-"/>
    <s v="."/>
    <n v="0"/>
    <s v="."/>
    <x v="2"/>
  </r>
  <r>
    <x v="31"/>
    <s v="Services"/>
    <x v="4"/>
    <m/>
    <x v="4"/>
    <s v="-"/>
    <n v="0"/>
    <n v="0"/>
    <s v="."/>
    <m/>
    <n v="0"/>
    <n v="0"/>
    <n v="0"/>
    <n v="0"/>
    <s v="."/>
    <n v="0"/>
    <s v="."/>
    <n v="0"/>
    <s v="-"/>
    <s v="-"/>
    <s v="-"/>
    <s v="-"/>
    <s v="a"/>
    <n v="0"/>
    <s v="."/>
    <n v="0"/>
    <s v="-"/>
    <s v="-"/>
    <s v="-"/>
    <s v="."/>
    <n v="0"/>
    <s v="."/>
    <x v="2"/>
  </r>
  <r>
    <x v="31"/>
    <s v="Services"/>
    <x v="4"/>
    <m/>
    <x v="5"/>
    <s v="-"/>
    <n v="0"/>
    <n v="0"/>
    <s v="."/>
    <m/>
    <n v="0"/>
    <n v="0"/>
    <n v="0"/>
    <n v="0"/>
    <s v="."/>
    <n v="0"/>
    <s v="."/>
    <n v="0"/>
    <s v="-"/>
    <s v="-"/>
    <s v="-"/>
    <s v="-"/>
    <s v="a"/>
    <n v="0"/>
    <s v="."/>
    <n v="0"/>
    <s v="-"/>
    <s v="-"/>
    <s v="-"/>
    <s v="."/>
    <n v="0"/>
    <s v="."/>
    <x v="2"/>
  </r>
  <r>
    <x v="31"/>
    <s v="Services"/>
    <x v="4"/>
    <m/>
    <x v="6"/>
    <s v="-"/>
    <n v="7.8313785902547672E-2"/>
    <n v="7.8313785902547672E-2"/>
    <s v="."/>
    <m/>
    <n v="7.8313785902547672E-2"/>
    <n v="7.4446182543771985E-2"/>
    <n v="3.8676033587756835E-3"/>
    <n v="6.984374640699266E-2"/>
    <s v="."/>
    <n v="4.6024361367793219E-3"/>
    <s v="."/>
    <n v="0"/>
    <s v="-"/>
    <s v="-"/>
    <s v="-"/>
    <s v="-"/>
    <s v="a"/>
    <n v="4.0714699400642561E-4"/>
    <s v="."/>
    <n v="3.460456364769258E-3"/>
    <s v="-"/>
    <s v="-"/>
    <s v="-"/>
    <s v="."/>
    <n v="0"/>
    <s v="."/>
    <x v="2"/>
  </r>
  <r>
    <x v="31"/>
    <s v="Services"/>
    <x v="4"/>
    <m/>
    <x v="7"/>
    <s v="-"/>
    <n v="0"/>
    <n v="0"/>
    <s v="."/>
    <m/>
    <n v="0"/>
    <n v="0"/>
    <n v="0"/>
    <n v="0"/>
    <s v="."/>
    <n v="0"/>
    <s v="."/>
    <n v="0"/>
    <s v="-"/>
    <s v="-"/>
    <s v="-"/>
    <s v="-"/>
    <s v="a"/>
    <n v="0"/>
    <s v="."/>
    <n v="0"/>
    <s v="-"/>
    <s v="-"/>
    <s v="-"/>
    <s v="."/>
    <n v="0"/>
    <s v="."/>
    <x v="2"/>
  </r>
  <r>
    <x v="31"/>
    <s v="Services"/>
    <x v="4"/>
    <m/>
    <x v="8"/>
    <s v="-"/>
    <n v="0"/>
    <n v="0"/>
    <s v="."/>
    <m/>
    <n v="0"/>
    <n v="0"/>
    <n v="0"/>
    <n v="0"/>
    <s v="."/>
    <n v="0"/>
    <s v="."/>
    <n v="0"/>
    <s v="-"/>
    <s v="-"/>
    <s v="-"/>
    <s v="-"/>
    <s v="a"/>
    <n v="0"/>
    <s v="."/>
    <n v="0"/>
    <s v="-"/>
    <s v="-"/>
    <s v="-"/>
    <s v="."/>
    <n v="0"/>
    <s v="."/>
    <x v="2"/>
  </r>
  <r>
    <x v="31"/>
    <s v="Services"/>
    <x v="4"/>
    <m/>
    <x v="9"/>
    <s v="-"/>
    <n v="0"/>
    <n v="0"/>
    <s v="."/>
    <m/>
    <n v="0"/>
    <n v="0"/>
    <n v="0"/>
    <n v="0"/>
    <s v="."/>
    <n v="0"/>
    <s v="."/>
    <n v="0"/>
    <s v="-"/>
    <s v="-"/>
    <s v="-"/>
    <s v="-"/>
    <s v="a"/>
    <n v="0"/>
    <s v="."/>
    <n v="0"/>
    <s v="-"/>
    <s v="-"/>
    <s v="-"/>
    <s v="."/>
    <n v="0"/>
    <s v="."/>
    <x v="2"/>
  </r>
  <r>
    <x v="31"/>
    <s v="Services"/>
    <x v="4"/>
    <m/>
    <x v="10"/>
    <s v="-"/>
    <n v="0"/>
    <n v="0"/>
    <s v="."/>
    <m/>
    <n v="0"/>
    <n v="0"/>
    <n v="0"/>
    <n v="0"/>
    <s v="."/>
    <n v="0"/>
    <s v="."/>
    <n v="0"/>
    <s v="-"/>
    <s v="-"/>
    <s v="-"/>
    <s v="-"/>
    <s v="a"/>
    <n v="0"/>
    <s v="."/>
    <n v="0"/>
    <s v="-"/>
    <s v="-"/>
    <s v="-"/>
    <s v="."/>
    <n v="0"/>
    <s v="."/>
    <x v="2"/>
  </r>
  <r>
    <x v="31"/>
    <s v="Services"/>
    <x v="4"/>
    <m/>
    <x v="11"/>
    <s v="-"/>
    <n v="0"/>
    <n v="0"/>
    <s v="."/>
    <m/>
    <n v="0"/>
    <n v="0"/>
    <n v="0"/>
    <n v="0"/>
    <s v="."/>
    <n v="0"/>
    <s v="."/>
    <n v="0"/>
    <s v="-"/>
    <s v="-"/>
    <s v="-"/>
    <s v="-"/>
    <s v="a"/>
    <n v="0"/>
    <s v="."/>
    <n v="0"/>
    <s v="-"/>
    <s v="-"/>
    <s v="-"/>
    <s v="."/>
    <n v="0"/>
    <s v="."/>
    <x v="2"/>
  </r>
  <r>
    <x v="31"/>
    <s v="Services"/>
    <x v="4"/>
    <m/>
    <x v="12"/>
    <s v="-"/>
    <n v="0"/>
    <n v="0"/>
    <s v="."/>
    <m/>
    <n v="0"/>
    <n v="0"/>
    <n v="0"/>
    <n v="0"/>
    <s v="."/>
    <n v="0"/>
    <s v="."/>
    <n v="0"/>
    <s v="-"/>
    <s v="-"/>
    <s v="-"/>
    <s v="-"/>
    <s v="a"/>
    <n v="0"/>
    <s v="."/>
    <n v="0"/>
    <s v="-"/>
    <s v="-"/>
    <s v="-"/>
    <s v="."/>
    <n v="0"/>
    <s v="."/>
    <x v="2"/>
  </r>
  <r>
    <x v="31"/>
    <s v="Services"/>
    <x v="4"/>
    <m/>
    <x v="13"/>
    <s v="-"/>
    <n v="0"/>
    <n v="0"/>
    <s v="."/>
    <m/>
    <n v="0"/>
    <n v="0"/>
    <n v="0"/>
    <n v="0"/>
    <s v="."/>
    <n v="0"/>
    <s v="."/>
    <n v="0"/>
    <s v="-"/>
    <s v="-"/>
    <s v="-"/>
    <s v="-"/>
    <s v="a"/>
    <n v="0"/>
    <s v="."/>
    <n v="0"/>
    <s v="-"/>
    <s v="-"/>
    <s v="-"/>
    <s v="."/>
    <n v="0"/>
    <s v="."/>
    <x v="2"/>
  </r>
  <r>
    <x v="31"/>
    <s v="Services"/>
    <x v="4"/>
    <m/>
    <x v="14"/>
    <s v="-"/>
    <n v="0"/>
    <n v="0"/>
    <s v="."/>
    <m/>
    <n v="0"/>
    <n v="0"/>
    <n v="0"/>
    <n v="0"/>
    <s v="."/>
    <n v="0"/>
    <s v="."/>
    <n v="0"/>
    <s v="-"/>
    <s v="-"/>
    <s v="-"/>
    <s v="-"/>
    <s v="a"/>
    <n v="0"/>
    <s v="."/>
    <n v="0"/>
    <s v="-"/>
    <s v="-"/>
    <s v="-"/>
    <s v="."/>
    <n v="0"/>
    <s v="."/>
    <x v="2"/>
  </r>
  <r>
    <x v="31"/>
    <s v="Services"/>
    <x v="5"/>
    <m/>
    <x v="1"/>
    <s v="-"/>
    <n v="3.3134278648655882E-2"/>
    <n v="3.3134278648655882E-2"/>
    <s v="."/>
    <m/>
    <n v="3.3134278648655882E-2"/>
    <n v="2.7184201700286809E-2"/>
    <n v="5.9500769483690763E-3"/>
    <n v="2.5832630433640372E-2"/>
    <s v="."/>
    <n v="1.3515712666464382E-3"/>
    <s v="."/>
    <n v="0"/>
    <s v="-"/>
    <s v="-"/>
    <s v="-"/>
    <s v="-"/>
    <s v="a"/>
    <n v="3.3377658178454727E-3"/>
    <s v="."/>
    <n v="2.6123111305236032E-3"/>
    <s v="-"/>
    <s v="-"/>
    <s v="-"/>
    <s v="."/>
    <n v="0"/>
    <s v="."/>
    <x v="2"/>
  </r>
  <r>
    <x v="31"/>
    <s v="Services"/>
    <x v="5"/>
    <m/>
    <x v="2"/>
    <s v="-"/>
    <n v="0"/>
    <n v="0"/>
    <s v="."/>
    <m/>
    <n v="0"/>
    <n v="0"/>
    <n v="0"/>
    <n v="0"/>
    <s v="."/>
    <n v="0"/>
    <s v="."/>
    <n v="0"/>
    <s v="-"/>
    <s v="-"/>
    <s v="-"/>
    <s v="-"/>
    <s v="a"/>
    <n v="0"/>
    <s v="."/>
    <n v="0"/>
    <s v="-"/>
    <s v="-"/>
    <s v="-"/>
    <s v="."/>
    <n v="0"/>
    <s v="."/>
    <x v="2"/>
  </r>
  <r>
    <x v="31"/>
    <s v="Services"/>
    <x v="5"/>
    <m/>
    <x v="3"/>
    <s v="-"/>
    <n v="1.0483615360744431E-3"/>
    <n v="1.0483615360744431E-3"/>
    <s v="."/>
    <m/>
    <n v="1.0483615360744431E-3"/>
    <n v="1.0483615360744431E-3"/>
    <n v="0"/>
    <n v="9.9653040700296977E-4"/>
    <s v="."/>
    <n v="5.1831129071473364E-5"/>
    <s v="."/>
    <n v="0"/>
    <s v="-"/>
    <s v="-"/>
    <s v="-"/>
    <s v="-"/>
    <s v="a"/>
    <n v="0"/>
    <s v="."/>
    <n v="0"/>
    <s v="-"/>
    <s v="-"/>
    <s v="-"/>
    <s v="."/>
    <n v="0"/>
    <s v="."/>
    <x v="2"/>
  </r>
  <r>
    <x v="31"/>
    <s v="Services"/>
    <x v="5"/>
    <m/>
    <x v="4"/>
    <s v="-"/>
    <n v="0"/>
    <n v="0"/>
    <s v="."/>
    <m/>
    <n v="0"/>
    <n v="0"/>
    <n v="0"/>
    <n v="0"/>
    <s v="."/>
    <n v="0"/>
    <s v="."/>
    <n v="0"/>
    <s v="-"/>
    <s v="-"/>
    <s v="-"/>
    <s v="-"/>
    <s v="a"/>
    <n v="0"/>
    <s v="."/>
    <n v="0"/>
    <s v="-"/>
    <s v="-"/>
    <s v="-"/>
    <s v="."/>
    <n v="0"/>
    <s v="."/>
    <x v="2"/>
  </r>
  <r>
    <x v="31"/>
    <s v="Services"/>
    <x v="5"/>
    <m/>
    <x v="5"/>
    <s v="-"/>
    <n v="0"/>
    <n v="0"/>
    <s v="."/>
    <m/>
    <n v="0"/>
    <n v="0"/>
    <n v="0"/>
    <n v="0"/>
    <s v="."/>
    <n v="0"/>
    <s v="."/>
    <n v="0"/>
    <s v="-"/>
    <s v="-"/>
    <s v="-"/>
    <s v="-"/>
    <s v="a"/>
    <n v="0"/>
    <s v="."/>
    <n v="0"/>
    <s v="-"/>
    <s v="-"/>
    <s v="-"/>
    <s v="."/>
    <n v="0"/>
    <s v="."/>
    <x v="2"/>
  </r>
  <r>
    <x v="31"/>
    <s v="Services"/>
    <x v="5"/>
    <m/>
    <x v="6"/>
    <s v="-"/>
    <n v="3.208591711258145E-2"/>
    <n v="3.208591711258145E-2"/>
    <s v="."/>
    <m/>
    <n v="3.208591711258145E-2"/>
    <n v="2.613584016421237E-2"/>
    <n v="5.9500769483690763E-3"/>
    <n v="2.4836100026637404E-2"/>
    <s v="."/>
    <n v="1.2997401375749648E-3"/>
    <s v="."/>
    <n v="0"/>
    <s v="-"/>
    <s v="-"/>
    <s v="-"/>
    <s v="-"/>
    <s v="a"/>
    <n v="3.3377658178454727E-3"/>
    <s v="."/>
    <n v="2.6123111305236032E-3"/>
    <s v="-"/>
    <s v="-"/>
    <s v="-"/>
    <s v="."/>
    <n v="0"/>
    <s v="."/>
    <x v="2"/>
  </r>
  <r>
    <x v="31"/>
    <s v="Services"/>
    <x v="5"/>
    <m/>
    <x v="7"/>
    <s v="-"/>
    <n v="0"/>
    <n v="0"/>
    <s v="."/>
    <m/>
    <n v="0"/>
    <n v="0"/>
    <n v="0"/>
    <n v="0"/>
    <s v="."/>
    <n v="0"/>
    <s v="."/>
    <n v="0"/>
    <s v="-"/>
    <s v="-"/>
    <s v="-"/>
    <s v="-"/>
    <s v="a"/>
    <n v="0"/>
    <s v="."/>
    <n v="0"/>
    <s v="-"/>
    <s v="-"/>
    <s v="-"/>
    <s v="."/>
    <n v="0"/>
    <s v="."/>
    <x v="2"/>
  </r>
  <r>
    <x v="31"/>
    <s v="Services"/>
    <x v="5"/>
    <m/>
    <x v="8"/>
    <s v="-"/>
    <n v="0"/>
    <n v="0"/>
    <s v="."/>
    <m/>
    <n v="0"/>
    <n v="0"/>
    <n v="0"/>
    <n v="0"/>
    <s v="."/>
    <n v="0"/>
    <s v="."/>
    <n v="0"/>
    <s v="-"/>
    <s v="-"/>
    <s v="-"/>
    <s v="-"/>
    <s v="a"/>
    <n v="0"/>
    <s v="."/>
    <n v="0"/>
    <s v="-"/>
    <s v="-"/>
    <s v="-"/>
    <s v="."/>
    <n v="0"/>
    <s v="."/>
    <x v="2"/>
  </r>
  <r>
    <x v="31"/>
    <s v="Services"/>
    <x v="5"/>
    <m/>
    <x v="9"/>
    <s v="-"/>
    <n v="0"/>
    <n v="0"/>
    <s v="."/>
    <m/>
    <n v="0"/>
    <n v="0"/>
    <n v="0"/>
    <n v="0"/>
    <s v="."/>
    <n v="0"/>
    <s v="."/>
    <n v="0"/>
    <s v="-"/>
    <s v="-"/>
    <s v="-"/>
    <s v="-"/>
    <s v="a"/>
    <n v="0"/>
    <s v="."/>
    <n v="0"/>
    <s v="-"/>
    <s v="-"/>
    <s v="-"/>
    <s v="."/>
    <n v="0"/>
    <s v="."/>
    <x v="2"/>
  </r>
  <r>
    <x v="31"/>
    <s v="Services"/>
    <x v="5"/>
    <m/>
    <x v="10"/>
    <s v="-"/>
    <n v="0"/>
    <n v="0"/>
    <s v="."/>
    <m/>
    <n v="0"/>
    <n v="0"/>
    <n v="0"/>
    <n v="0"/>
    <s v="."/>
    <n v="0"/>
    <s v="."/>
    <n v="0"/>
    <s v="-"/>
    <s v="-"/>
    <s v="-"/>
    <s v="-"/>
    <s v="a"/>
    <n v="0"/>
    <s v="."/>
    <n v="0"/>
    <s v="-"/>
    <s v="-"/>
    <s v="-"/>
    <s v="."/>
    <n v="0"/>
    <s v="."/>
    <x v="2"/>
  </r>
  <r>
    <x v="31"/>
    <s v="Services"/>
    <x v="5"/>
    <m/>
    <x v="11"/>
    <s v="-"/>
    <n v="0"/>
    <n v="0"/>
    <s v="."/>
    <m/>
    <n v="0"/>
    <n v="0"/>
    <n v="0"/>
    <n v="0"/>
    <s v="."/>
    <n v="0"/>
    <s v="."/>
    <n v="0"/>
    <s v="-"/>
    <s v="-"/>
    <s v="-"/>
    <s v="-"/>
    <s v="a"/>
    <n v="0"/>
    <s v="."/>
    <n v="0"/>
    <s v="-"/>
    <s v="-"/>
    <s v="-"/>
    <s v="."/>
    <n v="0"/>
    <s v="."/>
    <x v="2"/>
  </r>
  <r>
    <x v="31"/>
    <s v="Services"/>
    <x v="5"/>
    <m/>
    <x v="12"/>
    <s v="-"/>
    <n v="0"/>
    <n v="0"/>
    <s v="."/>
    <m/>
    <n v="0"/>
    <n v="0"/>
    <n v="0"/>
    <n v="0"/>
    <s v="."/>
    <n v="0"/>
    <s v="."/>
    <n v="0"/>
    <s v="-"/>
    <s v="-"/>
    <s v="-"/>
    <s v="-"/>
    <s v="a"/>
    <n v="0"/>
    <s v="."/>
    <n v="0"/>
    <s v="-"/>
    <s v="-"/>
    <s v="-"/>
    <s v="."/>
    <n v="0"/>
    <s v="."/>
    <x v="2"/>
  </r>
  <r>
    <x v="31"/>
    <s v="Services"/>
    <x v="5"/>
    <m/>
    <x v="13"/>
    <s v="-"/>
    <n v="0"/>
    <n v="0"/>
    <s v="."/>
    <m/>
    <n v="0"/>
    <n v="0"/>
    <n v="0"/>
    <n v="0"/>
    <s v="."/>
    <n v="0"/>
    <s v="."/>
    <n v="0"/>
    <s v="-"/>
    <s v="-"/>
    <s v="-"/>
    <s v="-"/>
    <s v="a"/>
    <n v="0"/>
    <s v="."/>
    <n v="0"/>
    <s v="-"/>
    <s v="-"/>
    <s v="-"/>
    <s v="."/>
    <n v="0"/>
    <s v="."/>
    <x v="2"/>
  </r>
  <r>
    <x v="31"/>
    <s v="Services"/>
    <x v="5"/>
    <m/>
    <x v="14"/>
    <s v="-"/>
    <n v="0"/>
    <n v="0"/>
    <s v="."/>
    <m/>
    <n v="0"/>
    <n v="0"/>
    <n v="0"/>
    <n v="0"/>
    <s v="."/>
    <n v="0"/>
    <s v="."/>
    <n v="0"/>
    <s v="-"/>
    <s v="-"/>
    <s v="-"/>
    <s v="-"/>
    <s v="a"/>
    <n v="0"/>
    <s v="."/>
    <n v="0"/>
    <s v="-"/>
    <s v="-"/>
    <s v="-"/>
    <s v="."/>
    <n v="0"/>
    <s v="."/>
    <x v="2"/>
  </r>
  <r>
    <x v="31"/>
    <s v="Services"/>
    <x v="6"/>
    <m/>
    <x v="1"/>
    <s v="-"/>
    <n v="5.8951171088212351E-2"/>
    <n v="5.8951171088212351E-2"/>
    <s v="."/>
    <m/>
    <n v="5.8951171088212351E-2"/>
    <n v="5.8180510735147253E-2"/>
    <n v="7.7066035306509609E-4"/>
    <n v="3.6351280729614972E-2"/>
    <s v="."/>
    <n v="6.2702910364738325E-3"/>
    <s v="."/>
    <n v="1.5558938969058442E-2"/>
    <s v="-"/>
    <s v="-"/>
    <s v="-"/>
    <s v="-"/>
    <s v="a"/>
    <n v="1.2305275641327765E-4"/>
    <s v="."/>
    <n v="6.4760759665181847E-4"/>
    <s v="-"/>
    <s v="-"/>
    <s v="-"/>
    <s v="."/>
    <n v="0"/>
    <s v="."/>
    <x v="2"/>
  </r>
  <r>
    <x v="31"/>
    <s v="Services"/>
    <x v="6"/>
    <m/>
    <x v="2"/>
    <s v="-"/>
    <n v="0"/>
    <n v="0"/>
    <s v="."/>
    <m/>
    <n v="0"/>
    <n v="0"/>
    <n v="0"/>
    <n v="0"/>
    <s v="."/>
    <n v="0"/>
    <s v="."/>
    <n v="0"/>
    <s v="-"/>
    <s v="-"/>
    <s v="-"/>
    <s v="-"/>
    <s v="a"/>
    <n v="0"/>
    <s v="."/>
    <n v="0"/>
    <s v="-"/>
    <s v="-"/>
    <s v="-"/>
    <s v="."/>
    <n v="0"/>
    <s v="."/>
    <x v="2"/>
  </r>
  <r>
    <x v="31"/>
    <s v="Services"/>
    <x v="6"/>
    <m/>
    <x v="3"/>
    <s v="-"/>
    <n v="1.5506770556039681E-3"/>
    <n v="1.5506770556039681E-3"/>
    <s v="."/>
    <m/>
    <n v="1.5506770556039681E-3"/>
    <n v="1.5506770556039681E-3"/>
    <n v="0"/>
    <n v="1.3231892054686189E-3"/>
    <s v="."/>
    <n v="2.2748785013534923E-4"/>
    <s v="."/>
    <n v="0"/>
    <s v="-"/>
    <s v="-"/>
    <s v="-"/>
    <s v="-"/>
    <s v="a"/>
    <n v="0"/>
    <s v="."/>
    <n v="0"/>
    <s v="-"/>
    <s v="-"/>
    <s v="-"/>
    <s v="."/>
    <n v="0"/>
    <s v="."/>
    <x v="2"/>
  </r>
  <r>
    <x v="31"/>
    <s v="Services"/>
    <x v="6"/>
    <m/>
    <x v="4"/>
    <s v="-"/>
    <n v="0"/>
    <n v="0"/>
    <s v="."/>
    <m/>
    <n v="0"/>
    <n v="0"/>
    <n v="0"/>
    <n v="0"/>
    <s v="."/>
    <n v="0"/>
    <s v="."/>
    <n v="0"/>
    <s v="-"/>
    <s v="-"/>
    <s v="-"/>
    <s v="-"/>
    <s v="a"/>
    <n v="0"/>
    <s v="."/>
    <n v="0"/>
    <s v="-"/>
    <s v="-"/>
    <s v="-"/>
    <s v="."/>
    <n v="0"/>
    <s v="."/>
    <x v="2"/>
  </r>
  <r>
    <x v="31"/>
    <s v="Services"/>
    <x v="6"/>
    <m/>
    <x v="5"/>
    <s v="-"/>
    <n v="0"/>
    <n v="0"/>
    <s v="."/>
    <m/>
    <n v="0"/>
    <n v="0"/>
    <n v="0"/>
    <n v="0"/>
    <s v="."/>
    <n v="0"/>
    <s v="."/>
    <n v="0"/>
    <s v="-"/>
    <s v="-"/>
    <s v="-"/>
    <s v="-"/>
    <s v="a"/>
    <n v="0"/>
    <s v="."/>
    <n v="0"/>
    <s v="-"/>
    <s v="-"/>
    <s v="-"/>
    <s v="."/>
    <n v="0"/>
    <s v="."/>
    <x v="2"/>
  </r>
  <r>
    <x v="31"/>
    <s v="Services"/>
    <x v="6"/>
    <m/>
    <x v="6"/>
    <s v="-"/>
    <n v="5.7400494032608385E-2"/>
    <n v="5.7400494032608385E-2"/>
    <s v="."/>
    <m/>
    <n v="5.7400494032608385E-2"/>
    <n v="5.6629833679543287E-2"/>
    <n v="7.7066035306509609E-4"/>
    <n v="3.5028091524146356E-2"/>
    <s v="."/>
    <n v="6.0428031863384831E-3"/>
    <s v="."/>
    <n v="1.5558938969058442E-2"/>
    <s v="-"/>
    <s v="-"/>
    <s v="-"/>
    <s v="-"/>
    <s v="a"/>
    <n v="1.2305275641327765E-4"/>
    <s v="."/>
    <n v="6.4760759665181847E-4"/>
    <s v="-"/>
    <s v="-"/>
    <s v="-"/>
    <s v="."/>
    <n v="0"/>
    <s v="."/>
    <x v="2"/>
  </r>
  <r>
    <x v="31"/>
    <s v="Services"/>
    <x v="6"/>
    <m/>
    <x v="7"/>
    <s v="-"/>
    <n v="0"/>
    <n v="0"/>
    <s v="."/>
    <m/>
    <n v="0"/>
    <n v="0"/>
    <n v="0"/>
    <n v="0"/>
    <s v="."/>
    <n v="0"/>
    <s v="."/>
    <n v="0"/>
    <s v="-"/>
    <s v="-"/>
    <s v="-"/>
    <s v="-"/>
    <s v="a"/>
    <n v="0"/>
    <s v="."/>
    <n v="0"/>
    <s v="-"/>
    <s v="-"/>
    <s v="-"/>
    <s v="."/>
    <n v="0"/>
    <s v="."/>
    <x v="2"/>
  </r>
  <r>
    <x v="31"/>
    <s v="Services"/>
    <x v="6"/>
    <m/>
    <x v="8"/>
    <s v="-"/>
    <n v="0"/>
    <n v="0"/>
    <s v="."/>
    <m/>
    <n v="0"/>
    <n v="0"/>
    <n v="0"/>
    <n v="0"/>
    <s v="."/>
    <n v="0"/>
    <s v="."/>
    <n v="0"/>
    <s v="-"/>
    <s v="-"/>
    <s v="-"/>
    <s v="-"/>
    <s v="a"/>
    <n v="0"/>
    <s v="."/>
    <n v="0"/>
    <s v="-"/>
    <s v="-"/>
    <s v="-"/>
    <s v="."/>
    <n v="0"/>
    <s v="."/>
    <x v="2"/>
  </r>
  <r>
    <x v="31"/>
    <s v="Services"/>
    <x v="6"/>
    <m/>
    <x v="9"/>
    <s v="-"/>
    <n v="0"/>
    <n v="0"/>
    <s v="."/>
    <m/>
    <n v="0"/>
    <n v="0"/>
    <n v="0"/>
    <n v="0"/>
    <s v="."/>
    <n v="0"/>
    <s v="."/>
    <n v="0"/>
    <s v="-"/>
    <s v="-"/>
    <s v="-"/>
    <s v="-"/>
    <s v="a"/>
    <n v="0"/>
    <s v="."/>
    <n v="0"/>
    <s v="-"/>
    <s v="-"/>
    <s v="-"/>
    <s v="."/>
    <n v="0"/>
    <s v="."/>
    <x v="2"/>
  </r>
  <r>
    <x v="31"/>
    <s v="Services"/>
    <x v="6"/>
    <m/>
    <x v="10"/>
    <s v="-"/>
    <n v="0"/>
    <n v="0"/>
    <s v="."/>
    <m/>
    <n v="0"/>
    <n v="0"/>
    <n v="0"/>
    <n v="0"/>
    <s v="."/>
    <n v="0"/>
    <s v="."/>
    <n v="0"/>
    <s v="-"/>
    <s v="-"/>
    <s v="-"/>
    <s v="-"/>
    <s v="a"/>
    <n v="0"/>
    <s v="."/>
    <n v="0"/>
    <s v="-"/>
    <s v="-"/>
    <s v="-"/>
    <s v="."/>
    <n v="0"/>
    <s v="."/>
    <x v="2"/>
  </r>
  <r>
    <x v="31"/>
    <s v="Services"/>
    <x v="6"/>
    <m/>
    <x v="11"/>
    <s v="-"/>
    <n v="0"/>
    <n v="0"/>
    <s v="."/>
    <m/>
    <n v="0"/>
    <n v="0"/>
    <n v="0"/>
    <n v="0"/>
    <s v="."/>
    <n v="0"/>
    <s v="."/>
    <n v="0"/>
    <s v="-"/>
    <s v="-"/>
    <s v="-"/>
    <s v="-"/>
    <s v="a"/>
    <n v="0"/>
    <s v="."/>
    <n v="0"/>
    <s v="-"/>
    <s v="-"/>
    <s v="-"/>
    <s v="."/>
    <n v="0"/>
    <s v="."/>
    <x v="2"/>
  </r>
  <r>
    <x v="31"/>
    <s v="Services"/>
    <x v="6"/>
    <m/>
    <x v="12"/>
    <s v="-"/>
    <n v="0"/>
    <n v="0"/>
    <s v="."/>
    <m/>
    <n v="0"/>
    <n v="0"/>
    <n v="0"/>
    <n v="0"/>
    <s v="."/>
    <n v="0"/>
    <s v="."/>
    <n v="0"/>
    <s v="-"/>
    <s v="-"/>
    <s v="-"/>
    <s v="-"/>
    <s v="a"/>
    <n v="0"/>
    <s v="."/>
    <n v="0"/>
    <s v="-"/>
    <s v="-"/>
    <s v="-"/>
    <s v="."/>
    <n v="0"/>
    <s v="."/>
    <x v="2"/>
  </r>
  <r>
    <x v="31"/>
    <s v="Services"/>
    <x v="6"/>
    <m/>
    <x v="13"/>
    <s v="-"/>
    <n v="0"/>
    <n v="0"/>
    <s v="."/>
    <m/>
    <n v="0"/>
    <n v="0"/>
    <n v="0"/>
    <n v="0"/>
    <s v="."/>
    <n v="0"/>
    <s v="."/>
    <n v="0"/>
    <s v="-"/>
    <s v="-"/>
    <s v="-"/>
    <s v="-"/>
    <s v="a"/>
    <n v="0"/>
    <s v="."/>
    <n v="0"/>
    <s v="-"/>
    <s v="-"/>
    <s v="-"/>
    <s v="."/>
    <n v="0"/>
    <s v="."/>
    <x v="2"/>
  </r>
  <r>
    <x v="31"/>
    <s v="Services"/>
    <x v="6"/>
    <m/>
    <x v="14"/>
    <s v="-"/>
    <n v="0"/>
    <n v="0"/>
    <s v="."/>
    <m/>
    <n v="0"/>
    <n v="0"/>
    <n v="0"/>
    <n v="0"/>
    <s v="."/>
    <n v="0"/>
    <s v="."/>
    <n v="0"/>
    <s v="-"/>
    <s v="-"/>
    <s v="-"/>
    <s v="-"/>
    <s v="a"/>
    <n v="0"/>
    <s v="."/>
    <n v="0"/>
    <s v="-"/>
    <s v="-"/>
    <s v="-"/>
    <s v="."/>
    <n v="0"/>
    <s v="."/>
    <x v="2"/>
  </r>
  <r>
    <x v="31"/>
    <s v="Services"/>
    <x v="7"/>
    <m/>
    <x v="1"/>
    <s v="-"/>
    <n v="0.11489610547098317"/>
    <n v="0.11489610547098317"/>
    <s v="."/>
    <m/>
    <n v="0.11489610547098317"/>
    <n v="0.11235675832238101"/>
    <n v="2.5393471486021618E-3"/>
    <n v="9.2046630375283212E-2"/>
    <s v="."/>
    <n v="6.5220956746852811E-3"/>
    <s v="."/>
    <n v="1.378803227241252E-2"/>
    <s v="-"/>
    <s v="-"/>
    <s v="-"/>
    <s v="-"/>
    <s v="a"/>
    <n v="7.2569250941481632E-4"/>
    <s v="."/>
    <n v="1.8136546391873457E-3"/>
    <s v="-"/>
    <s v="-"/>
    <s v="-"/>
    <s v="."/>
    <n v="0"/>
    <s v="."/>
    <x v="2"/>
  </r>
  <r>
    <x v="31"/>
    <s v="Services"/>
    <x v="7"/>
    <m/>
    <x v="2"/>
    <s v="-"/>
    <n v="0"/>
    <n v="0"/>
    <s v="."/>
    <m/>
    <n v="0"/>
    <n v="0"/>
    <n v="0"/>
    <n v="0"/>
    <s v="."/>
    <n v="0"/>
    <s v="."/>
    <n v="0"/>
    <s v="-"/>
    <s v="-"/>
    <s v="-"/>
    <s v="-"/>
    <s v="a"/>
    <n v="0"/>
    <s v="."/>
    <n v="0"/>
    <s v="-"/>
    <s v="-"/>
    <s v="-"/>
    <s v="."/>
    <n v="0"/>
    <s v="."/>
    <x v="2"/>
  </r>
  <r>
    <x v="31"/>
    <s v="Services"/>
    <x v="7"/>
    <m/>
    <x v="3"/>
    <s v="-"/>
    <n v="3.9163273314892569E-3"/>
    <n v="3.9163273314892569E-3"/>
    <s v="."/>
    <m/>
    <n v="3.9163273314892569E-3"/>
    <n v="3.9163273314892569E-3"/>
    <n v="0"/>
    <n v="3.6574209084177349E-3"/>
    <s v="."/>
    <n v="2.589064230715222E-4"/>
    <s v="."/>
    <n v="0"/>
    <s v="-"/>
    <s v="-"/>
    <s v="-"/>
    <s v="-"/>
    <s v="a"/>
    <n v="0"/>
    <s v="."/>
    <n v="0"/>
    <s v="-"/>
    <s v="-"/>
    <s v="-"/>
    <s v="."/>
    <n v="0"/>
    <s v="."/>
    <x v="2"/>
  </r>
  <r>
    <x v="31"/>
    <s v="Services"/>
    <x v="7"/>
    <m/>
    <x v="4"/>
    <s v="-"/>
    <n v="0"/>
    <n v="0"/>
    <s v="."/>
    <m/>
    <n v="0"/>
    <n v="0"/>
    <n v="0"/>
    <n v="0"/>
    <s v="."/>
    <n v="0"/>
    <s v="."/>
    <n v="0"/>
    <s v="-"/>
    <s v="-"/>
    <s v="-"/>
    <s v="-"/>
    <s v="a"/>
    <n v="0"/>
    <s v="."/>
    <n v="0"/>
    <s v="-"/>
    <s v="-"/>
    <s v="-"/>
    <s v="."/>
    <n v="0"/>
    <s v="."/>
    <x v="2"/>
  </r>
  <r>
    <x v="31"/>
    <s v="Services"/>
    <x v="7"/>
    <m/>
    <x v="5"/>
    <s v="-"/>
    <n v="0"/>
    <n v="0"/>
    <s v="."/>
    <m/>
    <n v="0"/>
    <n v="0"/>
    <n v="0"/>
    <n v="0"/>
    <s v="."/>
    <n v="0"/>
    <s v="."/>
    <n v="0"/>
    <s v="-"/>
    <s v="-"/>
    <s v="-"/>
    <s v="-"/>
    <s v="a"/>
    <n v="0"/>
    <s v="."/>
    <n v="0"/>
    <s v="-"/>
    <s v="-"/>
    <s v="-"/>
    <s v="."/>
    <n v="0"/>
    <s v="."/>
    <x v="2"/>
  </r>
  <r>
    <x v="31"/>
    <s v="Services"/>
    <x v="7"/>
    <m/>
    <x v="6"/>
    <s v="-"/>
    <n v="0.1109797781394939"/>
    <n v="0.1109797781394939"/>
    <s v="."/>
    <m/>
    <n v="0.1109797781394939"/>
    <n v="0.10844043099089175"/>
    <n v="2.5393471486021618E-3"/>
    <n v="8.8389209466865473E-2"/>
    <s v="."/>
    <n v="6.2631892516137591E-3"/>
    <s v="."/>
    <n v="1.378803227241252E-2"/>
    <s v="-"/>
    <s v="-"/>
    <s v="-"/>
    <s v="-"/>
    <s v="a"/>
    <n v="7.2569250941481632E-4"/>
    <s v="."/>
    <n v="1.8136546391873457E-3"/>
    <s v="-"/>
    <s v="-"/>
    <s v="-"/>
    <s v="."/>
    <n v="0"/>
    <s v="."/>
    <x v="2"/>
  </r>
  <r>
    <x v="31"/>
    <s v="Services"/>
    <x v="7"/>
    <m/>
    <x v="7"/>
    <s v="-"/>
    <n v="0"/>
    <n v="0"/>
    <s v="."/>
    <m/>
    <n v="0"/>
    <n v="0"/>
    <n v="0"/>
    <n v="0"/>
    <s v="."/>
    <n v="0"/>
    <s v="."/>
    <n v="0"/>
    <s v="-"/>
    <s v="-"/>
    <s v="-"/>
    <s v="-"/>
    <s v="a"/>
    <n v="0"/>
    <s v="."/>
    <n v="0"/>
    <s v="-"/>
    <s v="-"/>
    <s v="-"/>
    <s v="."/>
    <n v="0"/>
    <s v="."/>
    <x v="2"/>
  </r>
  <r>
    <x v="31"/>
    <s v="Services"/>
    <x v="7"/>
    <m/>
    <x v="8"/>
    <s v="-"/>
    <n v="0"/>
    <n v="0"/>
    <s v="."/>
    <m/>
    <n v="0"/>
    <n v="0"/>
    <n v="0"/>
    <n v="0"/>
    <s v="."/>
    <n v="0"/>
    <s v="."/>
    <n v="0"/>
    <s v="-"/>
    <s v="-"/>
    <s v="-"/>
    <s v="-"/>
    <s v="a"/>
    <n v="0"/>
    <s v="."/>
    <n v="0"/>
    <s v="-"/>
    <s v="-"/>
    <s v="-"/>
    <s v="."/>
    <n v="0"/>
    <s v="."/>
    <x v="2"/>
  </r>
  <r>
    <x v="31"/>
    <s v="Services"/>
    <x v="7"/>
    <m/>
    <x v="9"/>
    <s v="-"/>
    <n v="0"/>
    <n v="0"/>
    <s v="."/>
    <m/>
    <n v="0"/>
    <n v="0"/>
    <n v="0"/>
    <n v="0"/>
    <s v="."/>
    <n v="0"/>
    <s v="."/>
    <n v="0"/>
    <s v="-"/>
    <s v="-"/>
    <s v="-"/>
    <s v="-"/>
    <s v="a"/>
    <n v="0"/>
    <s v="."/>
    <n v="0"/>
    <s v="-"/>
    <s v="-"/>
    <s v="-"/>
    <s v="."/>
    <n v="0"/>
    <s v="."/>
    <x v="2"/>
  </r>
  <r>
    <x v="31"/>
    <s v="Services"/>
    <x v="7"/>
    <m/>
    <x v="10"/>
    <s v="-"/>
    <n v="0"/>
    <n v="0"/>
    <s v="."/>
    <m/>
    <n v="0"/>
    <n v="0"/>
    <n v="0"/>
    <n v="0"/>
    <s v="."/>
    <n v="0"/>
    <s v="."/>
    <n v="0"/>
    <s v="-"/>
    <s v="-"/>
    <s v="-"/>
    <s v="-"/>
    <s v="a"/>
    <n v="0"/>
    <s v="."/>
    <n v="0"/>
    <s v="-"/>
    <s v="-"/>
    <s v="-"/>
    <s v="."/>
    <n v="0"/>
    <s v="."/>
    <x v="2"/>
  </r>
  <r>
    <x v="31"/>
    <s v="Services"/>
    <x v="7"/>
    <m/>
    <x v="11"/>
    <s v="-"/>
    <n v="0"/>
    <n v="0"/>
    <s v="."/>
    <m/>
    <n v="0"/>
    <n v="0"/>
    <n v="0"/>
    <n v="0"/>
    <s v="."/>
    <n v="0"/>
    <s v="."/>
    <n v="0"/>
    <s v="-"/>
    <s v="-"/>
    <s v="-"/>
    <s v="-"/>
    <s v="a"/>
    <n v="0"/>
    <s v="."/>
    <n v="0"/>
    <s v="-"/>
    <s v="-"/>
    <s v="-"/>
    <s v="."/>
    <n v="0"/>
    <s v="."/>
    <x v="2"/>
  </r>
  <r>
    <x v="31"/>
    <s v="Services"/>
    <x v="7"/>
    <m/>
    <x v="12"/>
    <s v="-"/>
    <n v="0"/>
    <n v="0"/>
    <s v="."/>
    <m/>
    <n v="0"/>
    <n v="0"/>
    <n v="0"/>
    <n v="0"/>
    <s v="."/>
    <n v="0"/>
    <s v="."/>
    <n v="0"/>
    <s v="-"/>
    <s v="-"/>
    <s v="-"/>
    <s v="-"/>
    <s v="a"/>
    <n v="0"/>
    <s v="."/>
    <n v="0"/>
    <s v="-"/>
    <s v="-"/>
    <s v="-"/>
    <s v="."/>
    <n v="0"/>
    <s v="."/>
    <x v="2"/>
  </r>
  <r>
    <x v="31"/>
    <s v="Services"/>
    <x v="7"/>
    <m/>
    <x v="13"/>
    <s v="-"/>
    <n v="0"/>
    <n v="0"/>
    <s v="."/>
    <m/>
    <n v="0"/>
    <n v="0"/>
    <n v="0"/>
    <n v="0"/>
    <s v="."/>
    <n v="0"/>
    <s v="."/>
    <n v="0"/>
    <s v="-"/>
    <s v="-"/>
    <s v="-"/>
    <s v="-"/>
    <s v="a"/>
    <n v="0"/>
    <s v="."/>
    <n v="0"/>
    <s v="-"/>
    <s v="-"/>
    <s v="-"/>
    <s v="."/>
    <n v="0"/>
    <s v="."/>
    <x v="2"/>
  </r>
  <r>
    <x v="31"/>
    <s v="Services"/>
    <x v="7"/>
    <m/>
    <x v="14"/>
    <s v="-"/>
    <n v="0"/>
    <n v="0"/>
    <s v="."/>
    <m/>
    <n v="0"/>
    <n v="0"/>
    <n v="0"/>
    <n v="0"/>
    <s v="."/>
    <n v="0"/>
    <s v="."/>
    <n v="0"/>
    <s v="-"/>
    <s v="-"/>
    <s v="-"/>
    <s v="-"/>
    <s v="a"/>
    <n v="0"/>
    <s v="."/>
    <n v="0"/>
    <s v="-"/>
    <s v="-"/>
    <s v="-"/>
    <s v="."/>
    <n v="0"/>
    <s v="."/>
    <x v="2"/>
  </r>
  <r>
    <x v="31"/>
    <s v="Services"/>
    <x v="8"/>
    <m/>
    <x v="1"/>
    <s v="-"/>
    <n v="4.1198899731137259E-2"/>
    <n v="4.1198899731137259E-2"/>
    <s v="."/>
    <m/>
    <n v="4.1198899731137259E-2"/>
    <n v="3.8329266615987199E-2"/>
    <n v="2.8696331151500595E-3"/>
    <n v="3.5578546511604463E-2"/>
    <s v="."/>
    <n v="2.7507201043827354E-3"/>
    <s v="."/>
    <n v="0"/>
    <s v="-"/>
    <s v="-"/>
    <s v="-"/>
    <s v="-"/>
    <s v="a"/>
    <n v="4.765060384619885E-4"/>
    <s v="."/>
    <n v="2.3931270766880709E-3"/>
    <s v="-"/>
    <s v="-"/>
    <s v="-"/>
    <s v="."/>
    <n v="0"/>
    <s v="."/>
    <x v="2"/>
  </r>
  <r>
    <x v="31"/>
    <s v="Services"/>
    <x v="8"/>
    <m/>
    <x v="2"/>
    <s v="-"/>
    <n v="0"/>
    <n v="0"/>
    <s v="."/>
    <m/>
    <n v="0"/>
    <n v="0"/>
    <n v="0"/>
    <n v="0"/>
    <s v="."/>
    <n v="0"/>
    <s v="."/>
    <n v="0"/>
    <s v="-"/>
    <s v="-"/>
    <s v="-"/>
    <s v="-"/>
    <s v="a"/>
    <n v="0"/>
    <s v="."/>
    <n v="0"/>
    <s v="-"/>
    <s v="-"/>
    <s v="-"/>
    <s v="."/>
    <n v="0"/>
    <s v="."/>
    <x v="2"/>
  </r>
  <r>
    <x v="31"/>
    <s v="Services"/>
    <x v="8"/>
    <m/>
    <x v="3"/>
    <s v="-"/>
    <n v="1.543924832993332E-3"/>
    <n v="1.543924832993332E-3"/>
    <s v="."/>
    <m/>
    <n v="1.543924832993332E-3"/>
    <n v="1.543924832993332E-3"/>
    <n v="0"/>
    <n v="1.4334301715314688E-3"/>
    <s v="."/>
    <n v="1.104946614618631E-4"/>
    <s v="."/>
    <n v="0"/>
    <s v="-"/>
    <s v="-"/>
    <s v="-"/>
    <s v="-"/>
    <s v="a"/>
    <n v="0"/>
    <s v="."/>
    <n v="0"/>
    <s v="-"/>
    <s v="-"/>
    <s v="-"/>
    <s v="."/>
    <n v="0"/>
    <s v="."/>
    <x v="2"/>
  </r>
  <r>
    <x v="31"/>
    <s v="Services"/>
    <x v="8"/>
    <m/>
    <x v="4"/>
    <s v="-"/>
    <n v="0"/>
    <n v="0"/>
    <s v="."/>
    <m/>
    <n v="0"/>
    <n v="0"/>
    <n v="0"/>
    <n v="0"/>
    <s v="."/>
    <n v="0"/>
    <s v="."/>
    <n v="0"/>
    <s v="-"/>
    <s v="-"/>
    <s v="-"/>
    <s v="-"/>
    <s v="a"/>
    <n v="0"/>
    <s v="."/>
    <n v="0"/>
    <s v="-"/>
    <s v="-"/>
    <s v="-"/>
    <s v="."/>
    <n v="0"/>
    <s v="."/>
    <x v="2"/>
  </r>
  <r>
    <x v="31"/>
    <s v="Services"/>
    <x v="8"/>
    <m/>
    <x v="5"/>
    <s v="-"/>
    <n v="0"/>
    <n v="0"/>
    <s v="."/>
    <m/>
    <n v="0"/>
    <n v="0"/>
    <n v="0"/>
    <n v="0"/>
    <s v="."/>
    <n v="0"/>
    <s v="."/>
    <n v="0"/>
    <s v="-"/>
    <s v="-"/>
    <s v="-"/>
    <s v="-"/>
    <s v="a"/>
    <n v="0"/>
    <s v="."/>
    <n v="0"/>
    <s v="-"/>
    <s v="-"/>
    <s v="-"/>
    <s v="."/>
    <n v="0"/>
    <s v="."/>
    <x v="2"/>
  </r>
  <r>
    <x v="31"/>
    <s v="Services"/>
    <x v="8"/>
    <m/>
    <x v="6"/>
    <s v="-"/>
    <n v="3.9654974898143923E-2"/>
    <n v="3.9654974898143923E-2"/>
    <s v="."/>
    <m/>
    <n v="3.9654974898143923E-2"/>
    <n v="3.6785341782993863E-2"/>
    <n v="2.8696331151500595E-3"/>
    <n v="3.4145116340072994E-2"/>
    <s v="."/>
    <n v="2.6402254429208722E-3"/>
    <s v="."/>
    <n v="0"/>
    <s v="-"/>
    <s v="-"/>
    <s v="-"/>
    <s v="-"/>
    <s v="a"/>
    <n v="4.765060384619885E-4"/>
    <s v="."/>
    <n v="2.3931270766880709E-3"/>
    <s v="-"/>
    <s v="-"/>
    <s v="-"/>
    <s v="."/>
    <n v="0"/>
    <s v="."/>
    <x v="2"/>
  </r>
  <r>
    <x v="31"/>
    <s v="Services"/>
    <x v="8"/>
    <m/>
    <x v="7"/>
    <s v="-"/>
    <n v="0"/>
    <n v="0"/>
    <s v="."/>
    <m/>
    <n v="0"/>
    <n v="0"/>
    <n v="0"/>
    <n v="0"/>
    <s v="."/>
    <n v="0"/>
    <s v="."/>
    <n v="0"/>
    <s v="-"/>
    <s v="-"/>
    <s v="-"/>
    <s v="-"/>
    <s v="a"/>
    <n v="0"/>
    <s v="."/>
    <n v="0"/>
    <s v="-"/>
    <s v="-"/>
    <s v="-"/>
    <s v="."/>
    <n v="0"/>
    <s v="."/>
    <x v="2"/>
  </r>
  <r>
    <x v="31"/>
    <s v="Services"/>
    <x v="8"/>
    <m/>
    <x v="8"/>
    <s v="-"/>
    <n v="0"/>
    <n v="0"/>
    <s v="."/>
    <m/>
    <n v="0"/>
    <n v="0"/>
    <n v="0"/>
    <n v="0"/>
    <s v="."/>
    <n v="0"/>
    <s v="."/>
    <n v="0"/>
    <s v="-"/>
    <s v="-"/>
    <s v="-"/>
    <s v="-"/>
    <s v="a"/>
    <n v="0"/>
    <s v="."/>
    <n v="0"/>
    <s v="-"/>
    <s v="-"/>
    <s v="-"/>
    <s v="."/>
    <n v="0"/>
    <s v="."/>
    <x v="2"/>
  </r>
  <r>
    <x v="31"/>
    <s v="Services"/>
    <x v="8"/>
    <m/>
    <x v="9"/>
    <s v="-"/>
    <n v="0"/>
    <n v="0"/>
    <s v="."/>
    <m/>
    <n v="0"/>
    <n v="0"/>
    <n v="0"/>
    <n v="0"/>
    <s v="."/>
    <n v="0"/>
    <s v="."/>
    <n v="0"/>
    <s v="-"/>
    <s v="-"/>
    <s v="-"/>
    <s v="-"/>
    <s v="a"/>
    <n v="0"/>
    <s v="."/>
    <n v="0"/>
    <s v="-"/>
    <s v="-"/>
    <s v="-"/>
    <s v="."/>
    <n v="0"/>
    <s v="."/>
    <x v="2"/>
  </r>
  <r>
    <x v="31"/>
    <s v="Services"/>
    <x v="8"/>
    <m/>
    <x v="10"/>
    <s v="-"/>
    <n v="0"/>
    <n v="0"/>
    <s v="."/>
    <m/>
    <n v="0"/>
    <n v="0"/>
    <n v="0"/>
    <n v="0"/>
    <s v="."/>
    <n v="0"/>
    <s v="."/>
    <n v="0"/>
    <s v="-"/>
    <s v="-"/>
    <s v="-"/>
    <s v="-"/>
    <s v="a"/>
    <n v="0"/>
    <s v="."/>
    <n v="0"/>
    <s v="-"/>
    <s v="-"/>
    <s v="-"/>
    <s v="."/>
    <n v="0"/>
    <s v="."/>
    <x v="2"/>
  </r>
  <r>
    <x v="31"/>
    <s v="Services"/>
    <x v="8"/>
    <m/>
    <x v="11"/>
    <s v="-"/>
    <n v="0"/>
    <n v="0"/>
    <s v="."/>
    <m/>
    <n v="0"/>
    <n v="0"/>
    <n v="0"/>
    <n v="0"/>
    <s v="."/>
    <n v="0"/>
    <s v="."/>
    <n v="0"/>
    <s v="-"/>
    <s v="-"/>
    <s v="-"/>
    <s v="-"/>
    <s v="a"/>
    <n v="0"/>
    <s v="."/>
    <n v="0"/>
    <s v="-"/>
    <s v="-"/>
    <s v="-"/>
    <s v="."/>
    <n v="0"/>
    <s v="."/>
    <x v="2"/>
  </r>
  <r>
    <x v="31"/>
    <s v="Services"/>
    <x v="8"/>
    <m/>
    <x v="12"/>
    <s v="-"/>
    <n v="0"/>
    <n v="0"/>
    <s v="."/>
    <m/>
    <n v="0"/>
    <n v="0"/>
    <n v="0"/>
    <n v="0"/>
    <s v="."/>
    <n v="0"/>
    <s v="."/>
    <n v="0"/>
    <s v="-"/>
    <s v="-"/>
    <s v="-"/>
    <s v="-"/>
    <s v="a"/>
    <n v="0"/>
    <s v="."/>
    <n v="0"/>
    <s v="-"/>
    <s v="-"/>
    <s v="-"/>
    <s v="."/>
    <n v="0"/>
    <s v="."/>
    <x v="2"/>
  </r>
  <r>
    <x v="31"/>
    <s v="Services"/>
    <x v="8"/>
    <m/>
    <x v="13"/>
    <s v="-"/>
    <n v="0"/>
    <n v="0"/>
    <s v="."/>
    <m/>
    <n v="0"/>
    <n v="0"/>
    <n v="0"/>
    <n v="0"/>
    <s v="."/>
    <n v="0"/>
    <s v="."/>
    <n v="0"/>
    <s v="-"/>
    <s v="-"/>
    <s v="-"/>
    <s v="-"/>
    <s v="a"/>
    <n v="0"/>
    <s v="."/>
    <n v="0"/>
    <s v="-"/>
    <s v="-"/>
    <s v="-"/>
    <s v="."/>
    <n v="0"/>
    <s v="."/>
    <x v="2"/>
  </r>
  <r>
    <x v="31"/>
    <s v="Services"/>
    <x v="8"/>
    <m/>
    <x v="14"/>
    <s v="-"/>
    <n v="0"/>
    <n v="0"/>
    <s v="."/>
    <m/>
    <n v="0"/>
    <n v="0"/>
    <n v="0"/>
    <n v="0"/>
    <s v="."/>
    <n v="0"/>
    <s v="."/>
    <n v="0"/>
    <s v="-"/>
    <s v="-"/>
    <s v="-"/>
    <s v="-"/>
    <s v="a"/>
    <n v="0"/>
    <s v="."/>
    <n v="0"/>
    <s v="-"/>
    <s v="-"/>
    <s v="-"/>
    <s v="."/>
    <n v="0"/>
    <s v="."/>
    <x v="2"/>
  </r>
  <r>
    <x v="31"/>
    <s v="Services"/>
    <x v="9"/>
    <m/>
    <x v="1"/>
    <s v="-"/>
    <n v="0.16702040205464436"/>
    <n v="0.16702040205464436"/>
    <s v="."/>
    <m/>
    <n v="0.16702040205464436"/>
    <n v="0.15478886279037263"/>
    <n v="1.2231539264271729E-2"/>
    <n v="0.14708039897728284"/>
    <s v="."/>
    <n v="7.7084638130897939E-3"/>
    <s v="."/>
    <n v="0"/>
    <s v="-"/>
    <s v="-"/>
    <s v="-"/>
    <s v="-"/>
    <s v="a"/>
    <n v="4.8600440839044008E-3"/>
    <s v="."/>
    <n v="7.3714951803673292E-3"/>
    <s v="-"/>
    <s v="-"/>
    <s v="-"/>
    <s v="."/>
    <n v="0"/>
    <s v="."/>
    <x v="2"/>
  </r>
  <r>
    <x v="31"/>
    <s v="Services"/>
    <x v="9"/>
    <m/>
    <x v="2"/>
    <s v="-"/>
    <n v="0"/>
    <n v="0"/>
    <s v="."/>
    <m/>
    <n v="0"/>
    <n v="0"/>
    <n v="0"/>
    <n v="0"/>
    <s v="."/>
    <n v="0"/>
    <s v="."/>
    <n v="0"/>
    <s v="-"/>
    <s v="-"/>
    <s v="-"/>
    <s v="-"/>
    <s v="a"/>
    <n v="0"/>
    <s v="."/>
    <n v="0"/>
    <s v="-"/>
    <s v="-"/>
    <s v="-"/>
    <s v="."/>
    <n v="0"/>
    <s v="."/>
    <x v="2"/>
  </r>
  <r>
    <x v="31"/>
    <s v="Services"/>
    <x v="9"/>
    <m/>
    <x v="3"/>
    <s v="-"/>
    <n v="6.1677575275617801E-3"/>
    <n v="6.1677575275617801E-3"/>
    <s v="."/>
    <m/>
    <n v="6.1677575275617801E-3"/>
    <n v="6.1677575275617801E-3"/>
    <n v="0"/>
    <n v="5.8549669446241901E-3"/>
    <s v="."/>
    <n v="3.1279058293758987E-4"/>
    <s v="."/>
    <n v="0"/>
    <s v="-"/>
    <s v="-"/>
    <s v="-"/>
    <s v="-"/>
    <s v="a"/>
    <n v="0"/>
    <s v="."/>
    <n v="0"/>
    <s v="-"/>
    <s v="-"/>
    <s v="-"/>
    <s v="."/>
    <n v="0"/>
    <s v="."/>
    <x v="2"/>
  </r>
  <r>
    <x v="31"/>
    <s v="Services"/>
    <x v="9"/>
    <m/>
    <x v="4"/>
    <s v="-"/>
    <n v="0"/>
    <n v="0"/>
    <s v="."/>
    <m/>
    <n v="0"/>
    <n v="0"/>
    <n v="0"/>
    <n v="0"/>
    <s v="."/>
    <n v="0"/>
    <s v="."/>
    <n v="0"/>
    <s v="-"/>
    <s v="-"/>
    <s v="-"/>
    <s v="-"/>
    <s v="a"/>
    <n v="0"/>
    <s v="."/>
    <n v="0"/>
    <s v="-"/>
    <s v="-"/>
    <s v="-"/>
    <s v="."/>
    <n v="0"/>
    <s v="."/>
    <x v="2"/>
  </r>
  <r>
    <x v="31"/>
    <s v="Services"/>
    <x v="9"/>
    <m/>
    <x v="5"/>
    <s v="-"/>
    <n v="0"/>
    <n v="0"/>
    <s v="."/>
    <m/>
    <n v="0"/>
    <n v="0"/>
    <n v="0"/>
    <n v="0"/>
    <s v="."/>
    <n v="0"/>
    <s v="."/>
    <n v="0"/>
    <s v="-"/>
    <s v="-"/>
    <s v="-"/>
    <s v="-"/>
    <s v="a"/>
    <n v="0"/>
    <s v="."/>
    <n v="0"/>
    <s v="-"/>
    <s v="-"/>
    <s v="-"/>
    <s v="."/>
    <n v="0"/>
    <s v="."/>
    <x v="2"/>
  </r>
  <r>
    <x v="31"/>
    <s v="Services"/>
    <x v="9"/>
    <m/>
    <x v="6"/>
    <s v="-"/>
    <n v="0.16085264452708256"/>
    <n v="0.16085264452708256"/>
    <s v="."/>
    <m/>
    <n v="0.16085264452708256"/>
    <n v="0.14862110526281083"/>
    <n v="1.2231539264271729E-2"/>
    <n v="0.14122543203265864"/>
    <s v="."/>
    <n v="7.3956732301522039E-3"/>
    <s v="."/>
    <n v="0"/>
    <s v="-"/>
    <s v="-"/>
    <s v="-"/>
    <s v="-"/>
    <s v="a"/>
    <n v="4.8600440839044008E-3"/>
    <s v="."/>
    <n v="7.3714951803673292E-3"/>
    <s v="-"/>
    <s v="-"/>
    <s v="-"/>
    <s v="."/>
    <n v="0"/>
    <s v="."/>
    <x v="2"/>
  </r>
  <r>
    <x v="31"/>
    <s v="Services"/>
    <x v="9"/>
    <m/>
    <x v="7"/>
    <s v="-"/>
    <n v="0"/>
    <n v="0"/>
    <s v="."/>
    <m/>
    <n v="0"/>
    <n v="0"/>
    <n v="0"/>
    <n v="0"/>
    <s v="."/>
    <n v="0"/>
    <s v="."/>
    <n v="0"/>
    <s v="-"/>
    <s v="-"/>
    <s v="-"/>
    <s v="-"/>
    <s v="a"/>
    <n v="0"/>
    <s v="."/>
    <n v="0"/>
    <s v="-"/>
    <s v="-"/>
    <s v="-"/>
    <s v="."/>
    <n v="0"/>
    <s v="."/>
    <x v="2"/>
  </r>
  <r>
    <x v="31"/>
    <s v="Services"/>
    <x v="9"/>
    <m/>
    <x v="8"/>
    <s v="-"/>
    <n v="0"/>
    <n v="0"/>
    <s v="."/>
    <m/>
    <n v="0"/>
    <n v="0"/>
    <n v="0"/>
    <n v="0"/>
    <s v="."/>
    <n v="0"/>
    <s v="."/>
    <n v="0"/>
    <s v="-"/>
    <s v="-"/>
    <s v="-"/>
    <s v="-"/>
    <s v="a"/>
    <n v="0"/>
    <s v="."/>
    <n v="0"/>
    <s v="-"/>
    <s v="-"/>
    <s v="-"/>
    <s v="."/>
    <n v="0"/>
    <s v="."/>
    <x v="2"/>
  </r>
  <r>
    <x v="31"/>
    <s v="Services"/>
    <x v="9"/>
    <m/>
    <x v="9"/>
    <s v="-"/>
    <n v="0"/>
    <n v="0"/>
    <s v="."/>
    <m/>
    <n v="0"/>
    <n v="0"/>
    <n v="0"/>
    <n v="0"/>
    <s v="."/>
    <n v="0"/>
    <s v="."/>
    <n v="0"/>
    <s v="-"/>
    <s v="-"/>
    <s v="-"/>
    <s v="-"/>
    <s v="a"/>
    <n v="0"/>
    <s v="."/>
    <n v="0"/>
    <s v="-"/>
    <s v="-"/>
    <s v="-"/>
    <s v="."/>
    <n v="0"/>
    <s v="."/>
    <x v="2"/>
  </r>
  <r>
    <x v="31"/>
    <s v="Services"/>
    <x v="9"/>
    <m/>
    <x v="10"/>
    <s v="-"/>
    <n v="0"/>
    <n v="0"/>
    <s v="."/>
    <m/>
    <n v="0"/>
    <n v="0"/>
    <n v="0"/>
    <n v="0"/>
    <s v="."/>
    <n v="0"/>
    <s v="."/>
    <n v="0"/>
    <s v="-"/>
    <s v="-"/>
    <s v="-"/>
    <s v="-"/>
    <s v="a"/>
    <n v="0"/>
    <s v="."/>
    <n v="0"/>
    <s v="-"/>
    <s v="-"/>
    <s v="-"/>
    <s v="."/>
    <n v="0"/>
    <s v="."/>
    <x v="2"/>
  </r>
  <r>
    <x v="31"/>
    <s v="Services"/>
    <x v="9"/>
    <m/>
    <x v="11"/>
    <s v="-"/>
    <n v="0"/>
    <n v="0"/>
    <s v="."/>
    <m/>
    <n v="0"/>
    <n v="0"/>
    <n v="0"/>
    <n v="0"/>
    <s v="."/>
    <n v="0"/>
    <s v="."/>
    <n v="0"/>
    <s v="-"/>
    <s v="-"/>
    <s v="-"/>
    <s v="-"/>
    <s v="a"/>
    <n v="0"/>
    <s v="."/>
    <n v="0"/>
    <s v="-"/>
    <s v="-"/>
    <s v="-"/>
    <s v="."/>
    <n v="0"/>
    <s v="."/>
    <x v="2"/>
  </r>
  <r>
    <x v="31"/>
    <s v="Services"/>
    <x v="9"/>
    <m/>
    <x v="12"/>
    <s v="-"/>
    <n v="0"/>
    <n v="0"/>
    <s v="."/>
    <m/>
    <n v="0"/>
    <n v="0"/>
    <n v="0"/>
    <n v="0"/>
    <s v="."/>
    <n v="0"/>
    <s v="."/>
    <n v="0"/>
    <s v="-"/>
    <s v="-"/>
    <s v="-"/>
    <s v="-"/>
    <s v="a"/>
    <n v="0"/>
    <s v="."/>
    <n v="0"/>
    <s v="-"/>
    <s v="-"/>
    <s v="-"/>
    <s v="."/>
    <n v="0"/>
    <s v="."/>
    <x v="2"/>
  </r>
  <r>
    <x v="31"/>
    <s v="Services"/>
    <x v="9"/>
    <m/>
    <x v="13"/>
    <s v="-"/>
    <n v="0"/>
    <n v="0"/>
    <s v="."/>
    <m/>
    <n v="0"/>
    <n v="0"/>
    <n v="0"/>
    <n v="0"/>
    <s v="."/>
    <n v="0"/>
    <s v="."/>
    <n v="0"/>
    <s v="-"/>
    <s v="-"/>
    <s v="-"/>
    <s v="-"/>
    <s v="a"/>
    <n v="0"/>
    <s v="."/>
    <n v="0"/>
    <s v="-"/>
    <s v="-"/>
    <s v="-"/>
    <s v="."/>
    <n v="0"/>
    <s v="."/>
    <x v="2"/>
  </r>
  <r>
    <x v="31"/>
    <s v="Services"/>
    <x v="9"/>
    <m/>
    <x v="14"/>
    <s v="-"/>
    <n v="0"/>
    <n v="0"/>
    <s v="."/>
    <m/>
    <n v="0"/>
    <n v="0"/>
    <n v="0"/>
    <n v="0"/>
    <s v="."/>
    <n v="0"/>
    <s v="."/>
    <n v="0"/>
    <s v="-"/>
    <s v="-"/>
    <s v="-"/>
    <s v="-"/>
    <s v="a"/>
    <n v="0"/>
    <s v="."/>
    <n v="0"/>
    <s v="-"/>
    <s v="-"/>
    <s v="-"/>
    <s v="."/>
    <n v="0"/>
    <s v="."/>
    <x v="2"/>
  </r>
</pivotCacheRecords>
</file>

<file path=xl/pivotCache/pivotCacheRecords3.xml><?xml version="1.0" encoding="utf-8"?>
<pivotCacheRecords xmlns="http://schemas.openxmlformats.org/spreadsheetml/2006/main" xmlns:r="http://schemas.openxmlformats.org/officeDocument/2006/relationships" count="3907">
  <r>
    <x v="0"/>
    <s v="Name"/>
    <x v="0"/>
    <s v="Name"/>
    <x v="0"/>
    <s v="[TWh]"/>
    <s v="[TWh]"/>
    <s v="[TWh]"/>
    <s v="Code, free text"/>
    <s v="[TWh]"/>
    <s v="[TWh]"/>
    <s v="[TWh]"/>
    <s v="[TWh]"/>
    <s v="[TWh]"/>
    <s v="Code, free text"/>
    <s v="[TWh]"/>
    <s v="Code, free text"/>
    <s v="[TWh]"/>
    <s v="[TWh]"/>
    <s v="[TWh]"/>
    <s v="[TWh]"/>
    <s v="[TWh]"/>
    <s v="Code, free text"/>
    <s v="[TWh]"/>
    <s v="Code, free text"/>
    <s v="[TWh]"/>
    <s v="[TWh]"/>
    <s v="[TWh]"/>
    <s v="[TWh]"/>
    <s v="Code, free text"/>
    <s v="[TWh]"/>
    <s v="Code, free text"/>
    <x v="0"/>
  </r>
  <r>
    <x v="1"/>
    <s v="Industry"/>
    <x v="1"/>
    <m/>
    <x v="1"/>
    <n v="106.96459899999999"/>
    <n v="-25.008094411944413"/>
    <n v="81.95650458805558"/>
    <s v="."/>
    <n v="0"/>
    <n v="81.95650458805558"/>
    <n v="79.964018359444466"/>
    <n v="1.9924862286111109"/>
    <n v="14.477279703888883"/>
    <s v="."/>
    <n v="0"/>
    <s v="."/>
    <n v="65.486738655555584"/>
    <n v="3.46710728"/>
    <n v="21.559142998055563"/>
    <n v="5.1894678522222204"/>
    <n v="35.271020525277798"/>
    <s v="."/>
    <n v="0.21836609638888888"/>
    <s v="."/>
    <n v="1.774120132222222"/>
    <n v="0.68503654361111099"/>
    <n v="0.384105604166667"/>
    <n v="0.70497798444444404"/>
    <s v="."/>
    <e v="#N/A"/>
    <s v="."/>
    <x v="1"/>
  </r>
  <r>
    <x v="1"/>
    <s v="Industry"/>
    <x v="1"/>
    <m/>
    <x v="2"/>
    <n v="12.057984000000001"/>
    <n v="1.3628180555489422E-3"/>
    <n v="12.05934681805555"/>
    <s v="."/>
    <n v="0"/>
    <n v="12.05934681805555"/>
    <n v="12.05934681805555"/>
    <n v="0"/>
    <n v="0.30761650666666701"/>
    <s v="."/>
    <n v="0"/>
    <s v="."/>
    <n v="11.751730311388883"/>
    <n v="0.10027542916666671"/>
    <n v="0.75072433583333298"/>
    <n v="0.37242553444444398"/>
    <n v="10.52830501194444"/>
    <s v="."/>
    <n v="0"/>
    <s v="."/>
    <n v="0"/>
    <n v="0"/>
    <n v="0"/>
    <n v="0"/>
    <s v="."/>
    <e v="#N/A"/>
    <s v="."/>
    <x v="1"/>
  </r>
  <r>
    <x v="1"/>
    <s v="Industry"/>
    <x v="1"/>
    <m/>
    <x v="3"/>
    <n v="8.1654230000000005"/>
    <n v="-7.1298916667217327E-4"/>
    <n v="8.1647100108333284"/>
    <s v="."/>
    <n v="0"/>
    <n v="8.1647100108333284"/>
    <n v="8.1647100108333284"/>
    <n v="0"/>
    <n v="2.2900603811111102"/>
    <s v="."/>
    <n v="0"/>
    <s v="."/>
    <n v="5.874649629722219"/>
    <n v="0.39062648166666702"/>
    <n v="2.2384394177777782"/>
    <n v="0.77183316444444405"/>
    <n v="2.4737505658333299"/>
    <s v="."/>
    <n v="0"/>
    <s v="."/>
    <n v="0"/>
    <n v="0"/>
    <n v="0"/>
    <n v="0"/>
    <s v="."/>
    <e v="#N/A"/>
    <s v="."/>
    <x v="1"/>
  </r>
  <r>
    <x v="1"/>
    <s v="Industry"/>
    <x v="1"/>
    <m/>
    <x v="4"/>
    <n v="30.938125999999997"/>
    <n v="5.5451877777912273E-3"/>
    <n v="30.943671187777788"/>
    <s v="."/>
    <n v="0"/>
    <n v="30.943671187777788"/>
    <n v="30.943671187777788"/>
    <n v="0"/>
    <n v="9.9708662422222201"/>
    <s v="."/>
    <n v="0"/>
    <s v="."/>
    <n v="20.97280494555557"/>
    <n v="0"/>
    <n v="7.2968417794444491"/>
    <n v="1.52829727916667"/>
    <n v="12.14766588694445"/>
    <s v="."/>
    <n v="0"/>
    <s v="."/>
    <n v="0"/>
    <n v="0"/>
    <n v="0"/>
    <n v="0"/>
    <s v="."/>
    <e v="#N/A"/>
    <s v="."/>
    <x v="1"/>
  </r>
  <r>
    <x v="1"/>
    <s v="Industry"/>
    <x v="1"/>
    <m/>
    <x v="5"/>
    <n v="6.29183"/>
    <n v="-1.124379722221569E-3"/>
    <n v="6.2907056202777785"/>
    <s v="."/>
    <n v="0"/>
    <n v="6.2907056202777785"/>
    <n v="6.2907056202777785"/>
    <n v="0"/>
    <n v="0"/>
    <s v="."/>
    <n v="0"/>
    <s v="."/>
    <n v="6.2907056202777785"/>
    <n v="0.1723961363888889"/>
    <n v="0.3230914225"/>
    <n v="0.26941960638888901"/>
    <n v="5.5257984550000003"/>
    <s v="."/>
    <n v="0"/>
    <s v="."/>
    <n v="0"/>
    <n v="0"/>
    <n v="0"/>
    <n v="0"/>
    <s v="."/>
    <e v="#N/A"/>
    <s v="."/>
    <x v="1"/>
  </r>
  <r>
    <x v="1"/>
    <s v="Industry"/>
    <x v="1"/>
    <m/>
    <x v="6"/>
    <n v="14.581693999999999"/>
    <n v="9.0170138888723272E-4"/>
    <n v="14.582595701388886"/>
    <s v="."/>
    <n v="0"/>
    <n v="14.582595701388886"/>
    <n v="14.582595701388886"/>
    <n v="0"/>
    <n v="0"/>
    <s v="."/>
    <n v="0"/>
    <s v="."/>
    <n v="14.582595701388886"/>
    <n v="0.96863297583333297"/>
    <n v="10.158017411111111"/>
    <n v="1.8539252819444401"/>
    <n v="1.602020032500002"/>
    <s v="."/>
    <n v="0"/>
    <s v="."/>
    <n v="0"/>
    <n v="0"/>
    <n v="0"/>
    <n v="0"/>
    <s v="."/>
    <e v="#N/A"/>
    <s v="."/>
    <x v="1"/>
  </r>
  <r>
    <x v="1"/>
    <s v="Industry"/>
    <x v="1"/>
    <m/>
    <x v="7"/>
    <n v="0"/>
    <n v="0"/>
    <n v="0"/>
    <s v="."/>
    <n v="0"/>
    <n v="0"/>
    <n v="0"/>
    <n v="0"/>
    <n v="0"/>
    <s v="."/>
    <n v="0"/>
    <s v="."/>
    <n v="0"/>
    <n v="0"/>
    <n v="0"/>
    <n v="0"/>
    <n v="0"/>
    <s v="."/>
    <n v="0"/>
    <s v="."/>
    <n v="0"/>
    <n v="0"/>
    <n v="0"/>
    <n v="0"/>
    <s v="."/>
    <e v="#N/A"/>
    <s v="."/>
    <x v="1"/>
  </r>
  <r>
    <x v="1"/>
    <s v="Industry"/>
    <x v="1"/>
    <m/>
    <x v="8"/>
    <n v="0"/>
    <n v="0"/>
    <n v="0"/>
    <s v="."/>
    <n v="0"/>
    <n v="0"/>
    <n v="0"/>
    <n v="0"/>
    <n v="0"/>
    <s v="."/>
    <n v="0"/>
    <s v="."/>
    <n v="0"/>
    <n v="0"/>
    <n v="0"/>
    <n v="0"/>
    <n v="0"/>
    <s v="."/>
    <n v="0"/>
    <s v="."/>
    <n v="0"/>
    <n v="0"/>
    <n v="0"/>
    <n v="0"/>
    <s v="."/>
    <e v="#N/A"/>
    <s v="."/>
    <x v="1"/>
  </r>
  <r>
    <x v="1"/>
    <s v="Industry"/>
    <x v="1"/>
    <m/>
    <x v="9"/>
    <s v="-"/>
    <n v="0"/>
    <n v="0"/>
    <s v="."/>
    <n v="0"/>
    <n v="0"/>
    <n v="0"/>
    <n v="0"/>
    <n v="0"/>
    <s v="."/>
    <n v="0"/>
    <s v="."/>
    <n v="0"/>
    <n v="0"/>
    <n v="0"/>
    <n v="0"/>
    <n v="0"/>
    <s v="."/>
    <n v="0"/>
    <s v="."/>
    <n v="0"/>
    <n v="0"/>
    <n v="0"/>
    <n v="0"/>
    <s v="."/>
    <e v="#N/A"/>
    <s v="."/>
    <x v="1"/>
  </r>
  <r>
    <x v="1"/>
    <s v="Industry"/>
    <x v="1"/>
    <m/>
    <x v="10"/>
    <s v="-"/>
    <n v="0"/>
    <n v="0"/>
    <s v="."/>
    <n v="0"/>
    <n v="0"/>
    <n v="0"/>
    <n v="0"/>
    <n v="0"/>
    <s v="."/>
    <n v="0"/>
    <s v="."/>
    <n v="0"/>
    <n v="0"/>
    <n v="0"/>
    <n v="0"/>
    <n v="0"/>
    <s v="."/>
    <n v="0"/>
    <s v="."/>
    <n v="0"/>
    <n v="0"/>
    <n v="0"/>
    <n v="0"/>
    <s v="."/>
    <e v="#N/A"/>
    <s v="."/>
    <x v="1"/>
  </r>
  <r>
    <x v="1"/>
    <s v="Industry"/>
    <x v="1"/>
    <m/>
    <x v="11"/>
    <n v="28.119014"/>
    <n v="-25.016461211666666"/>
    <n v="3.102552788333333"/>
    <s v="."/>
    <n v="0"/>
    <n v="3.102552788333333"/>
    <n v="1.1100665597222221"/>
    <n v="1.9924862286111109"/>
    <n v="0.36674235444444397"/>
    <s v="."/>
    <n v="0"/>
    <s v="."/>
    <n v="0.7433242052777782"/>
    <n v="9.3184477777777802E-3"/>
    <n v="4.2768122222222274E-2"/>
    <n v="5.1938336111111101E-2"/>
    <n v="0.63929929916666706"/>
    <s v="."/>
    <n v="0.21836609638888901"/>
    <s v="."/>
    <n v="1.774120132222222"/>
    <n v="0.68503654361111099"/>
    <n v="0.384105604166667"/>
    <n v="0.70497798444444404"/>
    <s v="."/>
    <e v="#N/A"/>
    <s v="."/>
    <x v="1"/>
  </r>
  <r>
    <x v="1"/>
    <s v="Industry"/>
    <x v="1"/>
    <m/>
    <x v="12"/>
    <n v="3.2249989999999999"/>
    <n v="2.2762736111068271E-3"/>
    <n v="3.2272752736111068"/>
    <s v="."/>
    <n v="0"/>
    <n v="3.2272752736111068"/>
    <n v="3.2272752736111068"/>
    <n v="0"/>
    <n v="1.54199421944444"/>
    <s v="."/>
    <n v="0"/>
    <s v="."/>
    <n v="1.685281054166667"/>
    <n v="1.685281054166667"/>
    <n v="0"/>
    <n v="0"/>
    <n v="0"/>
    <s v="."/>
    <n v="0"/>
    <s v="."/>
    <n v="0"/>
    <n v="0"/>
    <n v="0"/>
    <n v="0"/>
    <s v="."/>
    <e v="#N/A"/>
    <s v="."/>
    <x v="1"/>
  </r>
  <r>
    <x v="1"/>
    <s v="Industry"/>
    <x v="1"/>
    <m/>
    <x v="13"/>
    <n v="3.5878549999999998"/>
    <n v="-2.2078119444430833E-3"/>
    <n v="3.5856471880555567"/>
    <s v="."/>
    <n v="0"/>
    <n v="3.5856471880555567"/>
    <n v="3.5856471880555567"/>
    <n v="0"/>
    <n v="0"/>
    <s v="."/>
    <n v="0"/>
    <s v="."/>
    <n v="3.5856471880555567"/>
    <n v="0.1405767547222222"/>
    <n v="0.749260509444444"/>
    <n v="0.34162864999999998"/>
    <n v="2.3541812738888908"/>
    <s v="."/>
    <n v="0"/>
    <s v="."/>
    <n v="0"/>
    <n v="0"/>
    <n v="0"/>
    <n v="0"/>
    <s v="."/>
    <e v="#N/A"/>
    <s v="."/>
    <x v="1"/>
  </r>
  <r>
    <x v="1"/>
    <s v="Industry"/>
    <x v="1"/>
    <m/>
    <x v="14"/>
    <n v="0"/>
    <n v="0"/>
    <n v="0"/>
    <s v="."/>
    <n v="0"/>
    <n v="0"/>
    <n v="0"/>
    <n v="0"/>
    <n v="0"/>
    <s v="."/>
    <n v="0"/>
    <s v="."/>
    <n v="0"/>
    <n v="0"/>
    <n v="0"/>
    <n v="0"/>
    <n v="0"/>
    <s v="."/>
    <n v="0"/>
    <s v="."/>
    <n v="0"/>
    <n v="0"/>
    <n v="0"/>
    <n v="0"/>
    <s v="."/>
    <e v="#N/A"/>
    <s v="."/>
    <x v="1"/>
  </r>
  <r>
    <x v="1"/>
    <s v="Industry"/>
    <x v="2"/>
    <m/>
    <x v="1"/>
    <n v="27.715452999999997"/>
    <n v="-3.4836993219444423"/>
    <n v="24.231753678055554"/>
    <s v="."/>
    <n v="0"/>
    <n v="24.231753678055554"/>
    <n v="24.223626333333332"/>
    <n v="8.1273447222222194E-3"/>
    <n v="0.58451803833333371"/>
    <s v="."/>
    <n v="0"/>
    <s v="."/>
    <n v="23.639108295"/>
    <n v="0.33169439833333303"/>
    <n v="5.4816339444444404E-2"/>
    <n v="0.58537452944444401"/>
    <n v="22.66722302777778"/>
    <s v="."/>
    <n v="8.1273447222222194E-3"/>
    <s v="."/>
    <n v="0"/>
    <n v="0"/>
    <n v="0"/>
    <n v="0"/>
    <s v="."/>
    <e v="#N/A"/>
    <s v="."/>
    <x v="1"/>
  </r>
  <r>
    <x v="1"/>
    <s v="Industry"/>
    <x v="2"/>
    <m/>
    <x v="2"/>
    <n v="10.221606999999999"/>
    <n v="-2.7777424804753537E-10"/>
    <n v="10.221606999722225"/>
    <s v="."/>
    <n v="0"/>
    <n v="10.221606999722225"/>
    <n v="10.221606999722225"/>
    <n v="0"/>
    <n v="0"/>
    <s v="."/>
    <n v="0"/>
    <s v="."/>
    <n v="10.221606999722225"/>
    <n v="6.8184097499999999E-2"/>
    <n v="2.3610120833333317E-2"/>
    <n v="0.259756039722222"/>
    <n v="9.8700567416666694"/>
    <s v="."/>
    <n v="0"/>
    <s v="."/>
    <n v="0"/>
    <n v="0"/>
    <n v="0"/>
    <n v="0"/>
    <s v="."/>
    <e v="#N/A"/>
    <s v="."/>
    <x v="1"/>
  </r>
  <r>
    <x v="1"/>
    <s v="Industry"/>
    <x v="2"/>
    <m/>
    <x v="3"/>
    <n v="1.8759189999999999"/>
    <n v="5.5555782196847758E-10"/>
    <n v="1.8759190005555577"/>
    <s v="."/>
    <n v="0"/>
    <n v="1.8759190005555577"/>
    <n v="1.8759190005555577"/>
    <n v="0"/>
    <n v="0"/>
    <s v="."/>
    <n v="0"/>
    <s v="."/>
    <n v="1.8759190005555577"/>
    <n v="1.251347722222222E-2"/>
    <n v="4.3330444444444399E-3"/>
    <n v="4.7671691111111102E-2"/>
    <n v="1.81140078777778"/>
    <s v="."/>
    <n v="0"/>
    <s v="."/>
    <n v="0"/>
    <n v="0"/>
    <n v="0"/>
    <n v="0"/>
    <s v="."/>
    <e v="#N/A"/>
    <s v="."/>
    <x v="1"/>
  </r>
  <r>
    <x v="1"/>
    <s v="Industry"/>
    <x v="2"/>
    <m/>
    <x v="4"/>
    <n v="5.9161809999999999"/>
    <n v="1.7763568394002505E-15"/>
    <n v="5.9161810000000017"/>
    <s v="."/>
    <n v="0"/>
    <n v="5.9161810000000017"/>
    <n v="5.9161810000000017"/>
    <n v="0"/>
    <n v="0.53785084416666695"/>
    <s v="."/>
    <n v="0"/>
    <s v="."/>
    <n v="5.3783301558333347"/>
    <n v="0"/>
    <n v="1.2506425277777771E-2"/>
    <n v="0.137594361666667"/>
    <n v="5.2282293688888899"/>
    <s v="."/>
    <n v="0"/>
    <s v="."/>
    <n v="0"/>
    <n v="0"/>
    <n v="0"/>
    <n v="0"/>
    <s v="."/>
    <e v="#N/A"/>
    <s v="."/>
    <x v="1"/>
  </r>
  <r>
    <x v="1"/>
    <s v="Industry"/>
    <x v="2"/>
    <m/>
    <x v="5"/>
    <n v="5.1939579999999994"/>
    <n v="-2.7777691258279447E-10"/>
    <n v="5.1939579997222225"/>
    <s v="."/>
    <n v="0"/>
    <n v="5.1939579997222225"/>
    <n v="5.1939579997222225"/>
    <n v="0"/>
    <n v="0"/>
    <s v="."/>
    <n v="0"/>
    <s v="."/>
    <n v="5.1939579997222225"/>
    <n v="3.4646738055555598E-2"/>
    <n v="1.199713249999999E-2"/>
    <n v="0.131991179166667"/>
    <n v="5.0153229499999998"/>
    <s v="."/>
    <n v="0"/>
    <s v="."/>
    <n v="0"/>
    <n v="0"/>
    <n v="0"/>
    <n v="0"/>
    <s v="."/>
    <e v="#N/A"/>
    <s v="."/>
    <x v="1"/>
  </r>
  <r>
    <x v="1"/>
    <s v="Industry"/>
    <x v="2"/>
    <m/>
    <x v="6"/>
    <n v="5.8149999999999999E-3"/>
    <n v="-2.7777778341397941E-10"/>
    <n v="5.8149997222222164E-3"/>
    <s v="."/>
    <n v="0"/>
    <n v="5.8149997222222164E-3"/>
    <n v="5.8149997222222164E-3"/>
    <n v="0"/>
    <n v="0"/>
    <s v="."/>
    <n v="0"/>
    <s v="."/>
    <n v="5.8149997222222164E-3"/>
    <n v="3.87894444444444E-5"/>
    <n v="1.3431388888888889E-5"/>
    <n v="1.4777333333333299E-4"/>
    <n v="5.6150055555555505E-3"/>
    <s v="."/>
    <n v="0"/>
    <s v="."/>
    <n v="0"/>
    <n v="0"/>
    <n v="0"/>
    <n v="0"/>
    <s v="."/>
    <e v="#N/A"/>
    <s v="."/>
    <x v="1"/>
  </r>
  <r>
    <x v="1"/>
    <s v="Industry"/>
    <x v="2"/>
    <m/>
    <x v="7"/>
    <n v="0"/>
    <n v="0"/>
    <n v="0"/>
    <s v="."/>
    <n v="0"/>
    <n v="0"/>
    <n v="0"/>
    <n v="0"/>
    <n v="0"/>
    <s v="."/>
    <n v="0"/>
    <s v="."/>
    <n v="0"/>
    <n v="0"/>
    <n v="0"/>
    <n v="0"/>
    <n v="0"/>
    <s v="."/>
    <n v="0"/>
    <s v="."/>
    <n v="0"/>
    <n v="0"/>
    <n v="0"/>
    <n v="0"/>
    <s v="."/>
    <e v="#N/A"/>
    <s v="."/>
    <x v="1"/>
  </r>
  <r>
    <x v="1"/>
    <s v="Industry"/>
    <x v="2"/>
    <m/>
    <x v="8"/>
    <n v="0"/>
    <n v="0"/>
    <n v="0"/>
    <s v="."/>
    <n v="0"/>
    <n v="0"/>
    <n v="0"/>
    <n v="0"/>
    <n v="0"/>
    <s v="."/>
    <n v="0"/>
    <s v="."/>
    <n v="0"/>
    <n v="0"/>
    <n v="0"/>
    <n v="0"/>
    <n v="0"/>
    <s v="."/>
    <n v="0"/>
    <s v="."/>
    <n v="0"/>
    <n v="0"/>
    <n v="0"/>
    <n v="0"/>
    <s v="."/>
    <e v="#N/A"/>
    <s v="."/>
    <x v="1"/>
  </r>
  <r>
    <x v="1"/>
    <s v="Industry"/>
    <x v="2"/>
    <m/>
    <x v="9"/>
    <s v="-"/>
    <n v="0"/>
    <n v="0"/>
    <s v="."/>
    <n v="0"/>
    <n v="0"/>
    <n v="0"/>
    <n v="0"/>
    <n v="0"/>
    <s v="."/>
    <n v="0"/>
    <s v="."/>
    <n v="0"/>
    <n v="0"/>
    <n v="0"/>
    <n v="0"/>
    <n v="0"/>
    <s v="."/>
    <n v="0"/>
    <s v="."/>
    <n v="0"/>
    <n v="0"/>
    <n v="0"/>
    <n v="0"/>
    <s v="."/>
    <e v="#N/A"/>
    <s v="."/>
    <x v="1"/>
  </r>
  <r>
    <x v="1"/>
    <s v="Industry"/>
    <x v="2"/>
    <m/>
    <x v="10"/>
    <s v="-"/>
    <n v="0"/>
    <n v="0"/>
    <s v="."/>
    <n v="0"/>
    <n v="0"/>
    <n v="0"/>
    <n v="0"/>
    <n v="0"/>
    <s v="."/>
    <n v="0"/>
    <s v="."/>
    <n v="0"/>
    <n v="0"/>
    <n v="0"/>
    <n v="0"/>
    <n v="0"/>
    <s v="."/>
    <n v="0"/>
    <s v="."/>
    <n v="0"/>
    <n v="0"/>
    <n v="0"/>
    <n v="0"/>
    <s v="."/>
    <e v="#N/A"/>
    <s v="."/>
    <x v="1"/>
  </r>
  <r>
    <x v="1"/>
    <s v="Industry"/>
    <x v="2"/>
    <m/>
    <x v="11"/>
    <n v="4.0111869999999996"/>
    <n v="-3.4825363219444441"/>
    <n v="0.52865067805555532"/>
    <s v="."/>
    <n v="0"/>
    <n v="0.52865067805555532"/>
    <n v="0.52052333333333312"/>
    <n v="8.1273447222222194E-3"/>
    <n v="2.5198270277777799E-2"/>
    <s v="."/>
    <n v="0"/>
    <s v="."/>
    <n v="0.49532506305555535"/>
    <n v="0"/>
    <n v="1.7705652777777799E-3"/>
    <n v="1.7705652777777799E-3"/>
    <n v="0.4917839324999998"/>
    <s v="."/>
    <n v="8.1273447222222194E-3"/>
    <s v="."/>
    <n v="0"/>
    <n v="0"/>
    <n v="0"/>
    <n v="0"/>
    <s v="."/>
    <e v="#N/A"/>
    <s v="."/>
    <x v="1"/>
  </r>
  <r>
    <x v="1"/>
    <s v="Industry"/>
    <x v="2"/>
    <m/>
    <x v="12"/>
    <n v="0.23608899999999999"/>
    <n v="-8.3266726846886741E-17"/>
    <n v="0.23608899999999991"/>
    <s v="."/>
    <n v="0"/>
    <n v="0.23608899999999991"/>
    <n v="0.23608899999999991"/>
    <n v="0"/>
    <n v="2.1468923888888901E-2"/>
    <s v="."/>
    <n v="0"/>
    <s v="."/>
    <n v="0.214620076111111"/>
    <n v="0.214620076111111"/>
    <n v="0"/>
    <n v="0"/>
    <n v="0"/>
    <s v="."/>
    <n v="0"/>
    <s v="."/>
    <n v="0"/>
    <n v="0"/>
    <n v="0"/>
    <n v="0"/>
    <s v="."/>
    <e v="#N/A"/>
    <s v="."/>
    <x v="1"/>
  </r>
  <r>
    <x v="1"/>
    <s v="Industry"/>
    <x v="2"/>
    <m/>
    <x v="13"/>
    <n v="0.25353399999999998"/>
    <n v="-2.7755575615628914E-16"/>
    <n v="0.2535339999999997"/>
    <s v="."/>
    <n v="0"/>
    <n v="0.2535339999999997"/>
    <n v="0.2535339999999997"/>
    <n v="0"/>
    <n v="0"/>
    <s v="."/>
    <n v="0"/>
    <s v="."/>
    <n v="0.2535339999999997"/>
    <n v="1.6912199999999989E-3"/>
    <n v="5.8561916666666702E-4"/>
    <n v="6.4429191666666701E-3"/>
    <n v="0.24481424166666638"/>
    <s v="."/>
    <n v="0"/>
    <s v="."/>
    <n v="0"/>
    <n v="0"/>
    <n v="0"/>
    <n v="0"/>
    <s v="."/>
    <e v="#N/A"/>
    <s v="."/>
    <x v="1"/>
  </r>
  <r>
    <x v="1"/>
    <s v="Industry"/>
    <x v="2"/>
    <m/>
    <x v="14"/>
    <n v="0"/>
    <n v="0"/>
    <n v="0"/>
    <s v="."/>
    <n v="0"/>
    <n v="0"/>
    <n v="0"/>
    <n v="0"/>
    <n v="0"/>
    <s v="."/>
    <n v="0"/>
    <s v="."/>
    <n v="0"/>
    <n v="0"/>
    <n v="0"/>
    <n v="0"/>
    <n v="0"/>
    <s v="."/>
    <n v="0"/>
    <s v="."/>
    <n v="0"/>
    <n v="0"/>
    <n v="0"/>
    <n v="0"/>
    <s v="."/>
    <e v="#N/A"/>
    <s v="."/>
    <x v="1"/>
  </r>
  <r>
    <x v="1"/>
    <s v="Industry"/>
    <x v="3"/>
    <m/>
    <x v="1"/>
    <n v="11.698616999999999"/>
    <n v="-3.167263501666671"/>
    <n v="8.5313534983333277"/>
    <s v="."/>
    <n v="0"/>
    <n v="8.5313534983333277"/>
    <n v="7.5163378641666618"/>
    <n v="1.0150156341666667"/>
    <n v="0.90778235111111116"/>
    <s v="."/>
    <n v="0"/>
    <s v="."/>
    <n v="6.6085555130555509"/>
    <n v="0.66561616000000001"/>
    <n v="0.15972009333333331"/>
    <n v="4.3697585833333302E-2"/>
    <n v="5.7395216738888841"/>
    <s v="."/>
    <n v="1.28929141666667E-2"/>
    <s v="."/>
    <n v="1.00212272"/>
    <n v="0.68503654361111099"/>
    <n v="0.16886434527777799"/>
    <n v="0.14822183111111101"/>
    <s v="."/>
    <e v="#N/A"/>
    <s v="."/>
    <x v="1"/>
  </r>
  <r>
    <x v="1"/>
    <s v="Industry"/>
    <x v="3"/>
    <m/>
    <x v="2"/>
    <n v="0.13839699999999999"/>
    <n v="1.9981805555538412E-4"/>
    <n v="0.13859681805555538"/>
    <s v="."/>
    <n v="0"/>
    <n v="0.13859681805555538"/>
    <n v="0.13859681805555538"/>
    <n v="0"/>
    <n v="2.207522E-2"/>
    <s v="."/>
    <n v="0"/>
    <s v="."/>
    <n v="0.11652159805555537"/>
    <n v="0"/>
    <n v="3.1748708333333405E-3"/>
    <n v="8.6860833333333304E-4"/>
    <n v="0.1124781188888887"/>
    <s v="."/>
    <n v="0"/>
    <s v="."/>
    <n v="0"/>
    <n v="0"/>
    <n v="0"/>
    <n v="0"/>
    <s v="."/>
    <e v="#N/A"/>
    <s v="."/>
    <x v="1"/>
  </r>
  <r>
    <x v="1"/>
    <s v="Industry"/>
    <x v="3"/>
    <m/>
    <x v="3"/>
    <n v="0.31168400000000002"/>
    <n v="4.5001083333384706E-4"/>
    <n v="0.31213401083333386"/>
    <s v="."/>
    <n v="0"/>
    <n v="0.31213401083333386"/>
    <n v="0.31213401083333386"/>
    <n v="0"/>
    <n v="3.7081933333333299E-3"/>
    <s v="."/>
    <n v="0"/>
    <s v="."/>
    <n v="0.30842581750000053"/>
    <n v="2.5612255555555602E-3"/>
    <n v="8.3339108333333398E-3"/>
    <n v="2.2800625E-3"/>
    <n v="0.29525061861111163"/>
    <s v="."/>
    <n v="0"/>
    <s v="."/>
    <n v="0"/>
    <n v="0"/>
    <n v="0"/>
    <n v="0"/>
    <s v="."/>
    <e v="#N/A"/>
    <s v="."/>
    <x v="1"/>
  </r>
  <r>
    <x v="1"/>
    <s v="Industry"/>
    <x v="3"/>
    <m/>
    <x v="4"/>
    <n v="4.646185"/>
    <n v="6.7081866666667267E-3"/>
    <n v="4.6528931866666667"/>
    <s v="."/>
    <n v="0"/>
    <n v="4.6528931866666667"/>
    <n v="4.6528931866666667"/>
    <n v="0"/>
    <n v="0.74056639277777803"/>
    <s v="."/>
    <n v="0"/>
    <s v="."/>
    <n v="3.9123267938888886"/>
    <n v="0"/>
    <n v="0.10659940416666661"/>
    <n v="2.9164374444444401E-2"/>
    <n v="3.7765630152777776"/>
    <s v="."/>
    <n v="0"/>
    <s v="."/>
    <n v="0"/>
    <n v="0"/>
    <n v="0"/>
    <n v="0"/>
    <s v="."/>
    <e v="#N/A"/>
    <s v="."/>
    <x v="1"/>
  </r>
  <r>
    <x v="1"/>
    <s v="Industry"/>
    <x v="3"/>
    <m/>
    <x v="5"/>
    <n v="2.6748999999999998E-2"/>
    <n v="3.8619999999989219E-5"/>
    <n v="2.6787619999999988E-2"/>
    <s v="."/>
    <n v="0"/>
    <n v="2.6787619999999988E-2"/>
    <n v="2.6787619999999988E-2"/>
    <n v="0"/>
    <n v="0"/>
    <s v="."/>
    <n v="0"/>
    <s v="."/>
    <n v="2.6787619999999988E-2"/>
    <n v="2.3753277777777799E-4"/>
    <n v="7.2341166666666607E-4"/>
    <n v="1.97917222222222E-4"/>
    <n v="2.5628758333333321E-2"/>
    <s v="."/>
    <n v="0"/>
    <s v="."/>
    <n v="0"/>
    <n v="0"/>
    <n v="0"/>
    <n v="0"/>
    <s v="."/>
    <e v="#N/A"/>
    <s v="."/>
    <x v="1"/>
  </r>
  <r>
    <x v="1"/>
    <s v="Industry"/>
    <x v="3"/>
    <m/>
    <x v="6"/>
    <n v="0.62453099999999995"/>
    <n v="9.0170083333285245E-4"/>
    <n v="0.6254327008333328"/>
    <s v="."/>
    <n v="0"/>
    <n v="0.6254327008333328"/>
    <n v="0.6254327008333328"/>
    <n v="0"/>
    <n v="0"/>
    <s v="."/>
    <n v="0"/>
    <s v="."/>
    <n v="0.6254327008333328"/>
    <n v="5.5458794444444397E-3"/>
    <n v="1.6890093333333328E-2"/>
    <n v="4.6209358333333299E-3"/>
    <n v="0.5983757922222217"/>
    <s v="."/>
    <n v="0"/>
    <s v="."/>
    <n v="0"/>
    <n v="0"/>
    <n v="0"/>
    <n v="0"/>
    <s v="."/>
    <e v="#N/A"/>
    <s v="."/>
    <x v="1"/>
  </r>
  <r>
    <x v="1"/>
    <s v="Industry"/>
    <x v="3"/>
    <m/>
    <x v="7"/>
    <n v="0"/>
    <n v="0"/>
    <n v="0"/>
    <s v="."/>
    <n v="0"/>
    <n v="0"/>
    <n v="0"/>
    <n v="0"/>
    <n v="0"/>
    <s v="."/>
    <n v="0"/>
    <s v="."/>
    <n v="0"/>
    <n v="0"/>
    <n v="0"/>
    <n v="0"/>
    <n v="0"/>
    <s v="."/>
    <n v="0"/>
    <s v="."/>
    <n v="0"/>
    <n v="0"/>
    <n v="0"/>
    <n v="0"/>
    <s v="."/>
    <e v="#N/A"/>
    <s v="."/>
    <x v="1"/>
  </r>
  <r>
    <x v="1"/>
    <s v="Industry"/>
    <x v="3"/>
    <m/>
    <x v="8"/>
    <n v="0"/>
    <n v="0"/>
    <n v="0"/>
    <s v="."/>
    <n v="0"/>
    <n v="0"/>
    <n v="0"/>
    <n v="0"/>
    <n v="0"/>
    <s v="."/>
    <n v="0"/>
    <s v="."/>
    <n v="0"/>
    <n v="0"/>
    <n v="0"/>
    <n v="0"/>
    <n v="0"/>
    <s v="."/>
    <n v="0"/>
    <s v="."/>
    <n v="0"/>
    <n v="0"/>
    <n v="0"/>
    <n v="0"/>
    <s v="."/>
    <e v="#N/A"/>
    <s v="."/>
    <x v="1"/>
  </r>
  <r>
    <x v="1"/>
    <s v="Industry"/>
    <x v="3"/>
    <m/>
    <x v="9"/>
    <s v="-"/>
    <n v="0"/>
    <n v="0"/>
    <s v="."/>
    <n v="0"/>
    <n v="0"/>
    <n v="0"/>
    <n v="0"/>
    <n v="0"/>
    <s v="."/>
    <n v="0"/>
    <s v="."/>
    <n v="0"/>
    <n v="0"/>
    <n v="0"/>
    <n v="0"/>
    <n v="0"/>
    <s v="."/>
    <n v="0"/>
    <s v="."/>
    <n v="0"/>
    <n v="0"/>
    <n v="0"/>
    <n v="0"/>
    <s v="."/>
    <e v="#N/A"/>
    <s v="."/>
    <x v="1"/>
  </r>
  <r>
    <x v="1"/>
    <s v="Industry"/>
    <x v="3"/>
    <m/>
    <x v="10"/>
    <s v="-"/>
    <n v="0"/>
    <n v="0"/>
    <s v="."/>
    <n v="0"/>
    <n v="0"/>
    <n v="0"/>
    <n v="0"/>
    <n v="0"/>
    <s v="."/>
    <n v="0"/>
    <s v="."/>
    <n v="0"/>
    <n v="0"/>
    <n v="0"/>
    <n v="0"/>
    <n v="0"/>
    <s v="."/>
    <n v="0"/>
    <s v="."/>
    <n v="0"/>
    <n v="0"/>
    <n v="0"/>
    <n v="0"/>
    <s v="."/>
    <e v="#N/A"/>
    <s v="."/>
    <x v="1"/>
  </r>
  <r>
    <x v="1"/>
    <s v="Industry"/>
    <x v="3"/>
    <m/>
    <x v="11"/>
    <n v="4.2926330000000004"/>
    <n v="-3.177956301388889"/>
    <n v="1.1146766986111112"/>
    <s v="."/>
    <n v="0"/>
    <n v="1.1146766986111112"/>
    <n v="9.9661064444444503E-2"/>
    <n v="1.0150156341666667"/>
    <n v="1.86418938888889E-2"/>
    <s v="."/>
    <n v="0"/>
    <s v="."/>
    <n v="8.1019170555555603E-2"/>
    <n v="0"/>
    <n v="0"/>
    <n v="0"/>
    <n v="8.1019170555555603E-2"/>
    <s v="."/>
    <n v="1.28929141666667E-2"/>
    <s v="."/>
    <n v="1.00212272"/>
    <n v="0.68503654361111099"/>
    <n v="0.16886434527777799"/>
    <n v="0.14822183111111101"/>
    <s v="."/>
    <e v="#N/A"/>
    <s v="."/>
    <x v="1"/>
  </r>
  <r>
    <x v="1"/>
    <s v="Industry"/>
    <x v="3"/>
    <m/>
    <x v="12"/>
    <n v="0.77106899999999989"/>
    <n v="1.1132733333331091E-3"/>
    <n v="0.772182273333333"/>
    <s v="."/>
    <n v="0"/>
    <n v="0.772182273333333"/>
    <n v="0.772182273333333"/>
    <n v="0"/>
    <n v="0.122790651111111"/>
    <s v="."/>
    <n v="0"/>
    <s v="."/>
    <n v="0.64939162222222202"/>
    <n v="0.64939162222222202"/>
    <n v="0"/>
    <n v="0"/>
    <n v="0"/>
    <s v="."/>
    <n v="0"/>
    <s v="."/>
    <n v="0"/>
    <n v="0"/>
    <n v="0"/>
    <n v="0"/>
    <s v="."/>
    <e v="#N/A"/>
    <s v="."/>
    <x v="1"/>
  </r>
  <r>
    <x v="1"/>
    <s v="Industry"/>
    <x v="3"/>
    <m/>
    <x v="13"/>
    <n v="0.88736899999999996"/>
    <n v="1.2811883333332386E-3"/>
    <n v="0.8886501883333332"/>
    <s v="."/>
    <n v="0"/>
    <n v="0.8886501883333332"/>
    <n v="0.8886501883333332"/>
    <n v="0"/>
    <n v="0"/>
    <s v="."/>
    <n v="0"/>
    <s v="."/>
    <n v="0.8886501883333332"/>
    <n v="7.8798994444444406E-3"/>
    <n v="2.3998401666666658E-2"/>
    <n v="6.5656872222222204E-3"/>
    <n v="0.85020619999999991"/>
    <s v="."/>
    <n v="0"/>
    <s v="."/>
    <n v="0"/>
    <n v="0"/>
    <n v="0"/>
    <n v="0"/>
    <s v="."/>
    <e v="#N/A"/>
    <s v="."/>
    <x v="1"/>
  </r>
  <r>
    <x v="1"/>
    <s v="Industry"/>
    <x v="3"/>
    <m/>
    <x v="14"/>
    <n v="0"/>
    <n v="0"/>
    <n v="0"/>
    <s v="."/>
    <n v="0"/>
    <n v="0"/>
    <n v="0"/>
    <n v="0"/>
    <n v="0"/>
    <s v="."/>
    <n v="0"/>
    <s v="."/>
    <n v="0"/>
    <n v="0"/>
    <n v="0"/>
    <n v="0"/>
    <n v="0"/>
    <s v="."/>
    <n v="0"/>
    <s v="."/>
    <n v="0"/>
    <n v="0"/>
    <n v="0"/>
    <n v="0"/>
    <s v="."/>
    <e v="#N/A"/>
    <s v="."/>
    <x v="1"/>
  </r>
  <r>
    <x v="1"/>
    <s v="Industry"/>
    <x v="4"/>
    <m/>
    <x v="1"/>
    <n v="2.1899290000000002"/>
    <n v="-0.85206649972222293"/>
    <n v="1.3378625002777773"/>
    <s v="."/>
    <n v="0"/>
    <n v="1.3378625002777773"/>
    <n v="1.3340631983333329"/>
    <n v="3.7993019444444399E-3"/>
    <n v="0.27378196833333368"/>
    <s v="."/>
    <n v="0"/>
    <s v="."/>
    <n v="1.0602812299999993"/>
    <n v="4.5645881111111203E-2"/>
    <n v="0"/>
    <n v="0.37694018444444399"/>
    <n v="0.63769516444444396"/>
    <s v="."/>
    <n v="3.7993019444444399E-3"/>
    <s v="."/>
    <n v="0"/>
    <n v="0"/>
    <n v="0"/>
    <n v="0"/>
    <s v="."/>
    <e v="#N/A"/>
    <s v="."/>
    <x v="1"/>
  </r>
  <r>
    <x v="1"/>
    <s v="Industry"/>
    <x v="4"/>
    <m/>
    <x v="2"/>
    <n v="3.1400999999999998E-2"/>
    <n v="-2.7777773831116903E-10"/>
    <n v="3.140099972222226E-2"/>
    <s v="."/>
    <n v="0"/>
    <n v="3.140099972222226E-2"/>
    <n v="3.140099972222226E-2"/>
    <n v="0"/>
    <n v="0"/>
    <s v="."/>
    <n v="0"/>
    <s v="."/>
    <n v="3.140099972222226E-2"/>
    <n v="5.7693844444444402E-3"/>
    <n v="0"/>
    <n v="9.3221299999999997E-3"/>
    <n v="1.630948527777782E-2"/>
    <s v="."/>
    <n v="0"/>
    <s v="."/>
    <n v="0"/>
    <n v="0"/>
    <n v="0"/>
    <n v="0"/>
    <s v="."/>
    <e v="#N/A"/>
    <s v="."/>
    <x v="1"/>
  </r>
  <r>
    <x v="1"/>
    <s v="Industry"/>
    <x v="4"/>
    <m/>
    <x v="3"/>
    <n v="6.6291000000000003E-2"/>
    <n v="-2.7777781463900197E-10"/>
    <n v="6.6290999722222188E-2"/>
    <s v="."/>
    <n v="0"/>
    <n v="6.6290999722222188E-2"/>
    <n v="6.6290999722222188E-2"/>
    <n v="0"/>
    <n v="0"/>
    <s v="."/>
    <n v="0"/>
    <s v="."/>
    <n v="6.6290999722222188E-2"/>
    <n v="1.217981166666666E-2"/>
    <n v="0"/>
    <n v="1.9680052222222199E-2"/>
    <n v="3.4431135833333328E-2"/>
    <s v="."/>
    <n v="0"/>
    <s v="."/>
    <n v="0"/>
    <n v="0"/>
    <n v="0"/>
    <n v="0"/>
    <s v="."/>
    <e v="#N/A"/>
    <s v="."/>
    <x v="1"/>
  </r>
  <r>
    <x v="1"/>
    <s v="Industry"/>
    <x v="4"/>
    <m/>
    <x v="4"/>
    <n v="1.076938"/>
    <n v="0"/>
    <n v="1.076938"/>
    <s v="."/>
    <n v="0"/>
    <n v="1.076938"/>
    <n v="1.076938"/>
    <n v="0"/>
    <n v="0.26330987416666701"/>
    <s v="."/>
    <n v="0"/>
    <s v="."/>
    <n v="0.81362812583333299"/>
    <n v="0"/>
    <n v="0"/>
    <n v="0.29591373972222201"/>
    <n v="0.51771438611111098"/>
    <s v="."/>
    <n v="0"/>
    <s v="."/>
    <n v="0"/>
    <n v="0"/>
    <n v="0"/>
    <n v="0"/>
    <s v="."/>
    <e v="#N/A"/>
    <s v="."/>
    <x v="1"/>
  </r>
  <r>
    <x v="1"/>
    <s v="Industry"/>
    <x v="4"/>
    <m/>
    <x v="5"/>
    <n v="1.2793000000000001E-2"/>
    <n v="-1.0408340855860843E-17"/>
    <n v="1.279299999999999E-2"/>
    <s v="."/>
    <n v="0"/>
    <n v="1.279299999999999E-2"/>
    <n v="1.279299999999999E-2"/>
    <n v="0"/>
    <n v="0"/>
    <s v="."/>
    <n v="0"/>
    <s v="."/>
    <n v="1.279299999999999E-2"/>
    <n v="2.3504899999999998E-3"/>
    <n v="0"/>
    <n v="3.7979047222222199E-3"/>
    <n v="6.6446052777777709E-3"/>
    <s v="."/>
    <n v="0"/>
    <s v="."/>
    <n v="0"/>
    <n v="0"/>
    <n v="0"/>
    <n v="0"/>
    <s v="."/>
    <e v="#N/A"/>
    <s v="."/>
    <x v="1"/>
  </r>
  <r>
    <x v="1"/>
    <s v="Industry"/>
    <x v="4"/>
    <m/>
    <x v="6"/>
    <n v="1.163E-3"/>
    <n v="2.7777777907717072E-10"/>
    <n v="1.163000277777779E-3"/>
    <s v="."/>
    <n v="0"/>
    <n v="1.163000277777779E-3"/>
    <n v="1.163000277777779E-3"/>
    <n v="0"/>
    <n v="0"/>
    <s v="."/>
    <n v="0"/>
    <s v="."/>
    <n v="1.163000277777779E-3"/>
    <n v="2.13681111111112E-4"/>
    <n v="0"/>
    <n v="3.4526416666666698E-4"/>
    <n v="6.0405500000000004E-4"/>
    <s v="."/>
    <n v="0"/>
    <s v="."/>
    <n v="0"/>
    <n v="0"/>
    <n v="0"/>
    <n v="0"/>
    <s v="."/>
    <e v="#N/A"/>
    <s v="."/>
    <x v="1"/>
  </r>
  <r>
    <x v="1"/>
    <s v="Industry"/>
    <x v="4"/>
    <m/>
    <x v="7"/>
    <n v="0"/>
    <n v="0"/>
    <n v="0"/>
    <s v="."/>
    <n v="0"/>
    <n v="0"/>
    <n v="0"/>
    <n v="0"/>
    <n v="0"/>
    <s v="."/>
    <n v="0"/>
    <s v="."/>
    <n v="0"/>
    <n v="0"/>
    <n v="0"/>
    <n v="0"/>
    <n v="0"/>
    <s v="."/>
    <n v="0"/>
    <s v="."/>
    <n v="0"/>
    <n v="0"/>
    <n v="0"/>
    <n v="0"/>
    <s v="."/>
    <e v="#N/A"/>
    <s v="."/>
    <x v="1"/>
  </r>
  <r>
    <x v="1"/>
    <s v="Industry"/>
    <x v="4"/>
    <m/>
    <x v="8"/>
    <n v="0"/>
    <n v="0"/>
    <n v="0"/>
    <s v="."/>
    <n v="0"/>
    <n v="0"/>
    <n v="0"/>
    <n v="0"/>
    <n v="0"/>
    <s v="."/>
    <n v="0"/>
    <s v="."/>
    <n v="0"/>
    <n v="0"/>
    <n v="0"/>
    <n v="0"/>
    <n v="0"/>
    <s v="."/>
    <n v="0"/>
    <s v="."/>
    <n v="0"/>
    <n v="0"/>
    <n v="0"/>
    <n v="0"/>
    <s v="."/>
    <e v="#N/A"/>
    <s v="."/>
    <x v="1"/>
  </r>
  <r>
    <x v="1"/>
    <s v="Industry"/>
    <x v="4"/>
    <m/>
    <x v="9"/>
    <s v="-"/>
    <n v="0"/>
    <n v="0"/>
    <s v="."/>
    <n v="0"/>
    <n v="0"/>
    <n v="0"/>
    <n v="0"/>
    <n v="0"/>
    <s v="."/>
    <n v="0"/>
    <s v="."/>
    <n v="0"/>
    <n v="0"/>
    <n v="0"/>
    <n v="0"/>
    <n v="0"/>
    <s v="."/>
    <n v="0"/>
    <s v="."/>
    <n v="0"/>
    <n v="0"/>
    <n v="0"/>
    <n v="0"/>
    <s v="."/>
    <e v="#N/A"/>
    <s v="."/>
    <x v="1"/>
  </r>
  <r>
    <x v="1"/>
    <s v="Industry"/>
    <x v="4"/>
    <m/>
    <x v="10"/>
    <s v="-"/>
    <n v="0"/>
    <n v="0"/>
    <s v="."/>
    <n v="0"/>
    <n v="0"/>
    <n v="0"/>
    <n v="0"/>
    <n v="0"/>
    <s v="."/>
    <n v="0"/>
    <s v="."/>
    <n v="0"/>
    <n v="0"/>
    <n v="0"/>
    <n v="0"/>
    <n v="0"/>
    <s v="."/>
    <n v="0"/>
    <s v="."/>
    <n v="0"/>
    <n v="0"/>
    <n v="0"/>
    <n v="0"/>
    <s v="."/>
    <e v="#N/A"/>
    <s v="."/>
    <x v="1"/>
  </r>
  <r>
    <x v="1"/>
    <s v="Industry"/>
    <x v="4"/>
    <m/>
    <x v="11"/>
    <n v="0.97924600000000006"/>
    <n v="-0.85090350000000003"/>
    <n v="0.12834250000000003"/>
    <s v="."/>
    <n v="0"/>
    <n v="0.12834250000000003"/>
    <n v="0.12454319805555558"/>
    <n v="3.7993019444444399E-3"/>
    <n v="5.3521599999999999E-3"/>
    <s v="."/>
    <n v="0"/>
    <s v="."/>
    <n v="0.11919103805555559"/>
    <n v="9.3184477777777802E-3"/>
    <n v="0"/>
    <n v="4.78810938888889E-2"/>
    <n v="6.19914963888889E-2"/>
    <s v="."/>
    <n v="3.7993019444444399E-3"/>
    <s v="."/>
    <n v="0"/>
    <n v="0"/>
    <n v="0"/>
    <n v="0"/>
    <s v="."/>
    <e v="#N/A"/>
    <s v="."/>
    <x v="1"/>
  </r>
  <r>
    <x v="1"/>
    <s v="Industry"/>
    <x v="4"/>
    <m/>
    <x v="12"/>
    <n v="2.0934000000000001E-2"/>
    <n v="2.7777778688342636E-10"/>
    <n v="2.0934000277777788E-2"/>
    <s v="."/>
    <n v="0"/>
    <n v="2.0934000277777788E-2"/>
    <n v="2.0934000277777788E-2"/>
    <n v="0"/>
    <n v="5.1199341666666696E-3"/>
    <s v="."/>
    <n v="0"/>
    <s v="."/>
    <n v="1.5814066111111118E-2"/>
    <n v="1.5814066111111118E-2"/>
    <n v="0"/>
    <n v="0"/>
    <n v="0"/>
    <s v="."/>
    <n v="0"/>
    <s v="."/>
    <n v="0"/>
    <n v="0"/>
    <n v="0"/>
    <n v="0"/>
    <s v="."/>
    <e v="#N/A"/>
    <s v="."/>
    <x v="1"/>
  </r>
  <r>
    <x v="1"/>
    <s v="Industry"/>
    <x v="4"/>
    <m/>
    <x v="13"/>
    <n v="0"/>
    <n v="0"/>
    <n v="0"/>
    <s v="."/>
    <n v="0"/>
    <n v="0"/>
    <n v="0"/>
    <n v="0"/>
    <n v="0"/>
    <s v="."/>
    <n v="0"/>
    <s v="."/>
    <n v="0"/>
    <n v="0"/>
    <n v="0"/>
    <n v="0"/>
    <n v="0"/>
    <s v="."/>
    <n v="0"/>
    <s v="."/>
    <n v="0"/>
    <n v="0"/>
    <n v="0"/>
    <n v="0"/>
    <s v="."/>
    <e v="#N/A"/>
    <s v="."/>
    <x v="1"/>
  </r>
  <r>
    <x v="1"/>
    <s v="Industry"/>
    <x v="4"/>
    <m/>
    <x v="14"/>
    <n v="0"/>
    <n v="0"/>
    <n v="0"/>
    <s v="."/>
    <n v="0"/>
    <n v="0"/>
    <n v="0"/>
    <n v="0"/>
    <n v="0"/>
    <s v="."/>
    <n v="0"/>
    <s v="."/>
    <n v="0"/>
    <n v="0"/>
    <n v="0"/>
    <n v="0"/>
    <n v="0"/>
    <s v="."/>
    <n v="0"/>
    <s v="."/>
    <n v="0"/>
    <n v="0"/>
    <n v="0"/>
    <n v="0"/>
    <s v="."/>
    <e v="#N/A"/>
    <s v="."/>
    <x v="1"/>
  </r>
  <r>
    <x v="1"/>
    <s v="Industry"/>
    <x v="5"/>
    <m/>
    <x v="1"/>
    <n v="9.9448129999999999"/>
    <n v="-1.7647575255555559"/>
    <n v="8.180055474444444"/>
    <s v="."/>
    <n v="0"/>
    <n v="8.180055474444444"/>
    <n v="8.1478090302777773"/>
    <n v="3.22464441666667E-2"/>
    <n v="1.0398009597222215"/>
    <s v="."/>
    <n v="0"/>
    <s v="."/>
    <n v="7.1080080705555559"/>
    <n v="0.1475197594444444"/>
    <n v="0.62859355250000104"/>
    <n v="0.62849086611111105"/>
    <n v="5.7034038924999999"/>
    <s v="."/>
    <n v="1.41668991666667E-2"/>
    <s v="."/>
    <n v="1.8079544999999999E-2"/>
    <n v="0"/>
    <n v="0"/>
    <n v="1.8079544999999999E-2"/>
    <s v="."/>
    <e v="#N/A"/>
    <s v="."/>
    <x v="1"/>
  </r>
  <r>
    <x v="1"/>
    <s v="Industry"/>
    <x v="5"/>
    <m/>
    <x v="2"/>
    <n v="0.80828500000000003"/>
    <n v="-5.5555615663394065E-10"/>
    <n v="0.80828499944444387"/>
    <s v="."/>
    <n v="0"/>
    <n v="0.80828499944444387"/>
    <n v="0.80828499944444387"/>
    <n v="0"/>
    <n v="0.18157395472222199"/>
    <s v="."/>
    <n v="0"/>
    <s v="."/>
    <n v="0.62671104472222194"/>
    <n v="1.0579744444444441E-3"/>
    <n v="5.6442937499999998E-2"/>
    <n v="5.6434933055555497E-2"/>
    <n v="0.51277519972222196"/>
    <s v="."/>
    <n v="0"/>
    <s v="."/>
    <n v="0"/>
    <n v="0"/>
    <n v="0"/>
    <n v="0"/>
    <s v="."/>
    <e v="#N/A"/>
    <s v="."/>
    <x v="1"/>
  </r>
  <r>
    <x v="1"/>
    <s v="Industry"/>
    <x v="5"/>
    <m/>
    <x v="3"/>
    <n v="0.37099699999999997"/>
    <n v="-7.2164496600635175E-16"/>
    <n v="0.37099699999999924"/>
    <s v="."/>
    <n v="0"/>
    <n v="0.37099699999999924"/>
    <n v="0.37099699999999924"/>
    <n v="0"/>
    <n v="1.59347294444444E-2"/>
    <s v="."/>
    <n v="0"/>
    <s v="."/>
    <n v="0.35506227055555484"/>
    <n v="1.1867716111111121E-2"/>
    <n v="3.09611025E-2"/>
    <n v="3.0956711666666699E-2"/>
    <n v="0.28127674027777699"/>
    <s v="."/>
    <n v="0"/>
    <s v="."/>
    <n v="0"/>
    <n v="0"/>
    <n v="0"/>
    <n v="0"/>
    <s v="."/>
    <e v="#N/A"/>
    <s v="."/>
    <x v="1"/>
  </r>
  <r>
    <x v="1"/>
    <s v="Industry"/>
    <x v="5"/>
    <m/>
    <x v="4"/>
    <n v="3.6448419999999997"/>
    <n v="1.7763568394002505E-15"/>
    <n v="3.6448420000000015"/>
    <s v="."/>
    <n v="0"/>
    <n v="3.6448420000000015"/>
    <n v="3.6448420000000015"/>
    <n v="0"/>
    <n v="0.81865070333333301"/>
    <s v="."/>
    <n v="0"/>
    <s v="."/>
    <n v="2.8261912966666687"/>
    <n v="0"/>
    <n v="0.25496324833333317"/>
    <n v="0.25492709055555601"/>
    <n v="2.3163009577777798"/>
    <s v="."/>
    <n v="0"/>
    <s v="."/>
    <n v="0"/>
    <n v="0"/>
    <n v="0"/>
    <n v="0"/>
    <s v="."/>
    <e v="#N/A"/>
    <s v="."/>
    <x v="1"/>
  </r>
  <r>
    <x v="1"/>
    <s v="Industry"/>
    <x v="5"/>
    <m/>
    <x v="5"/>
    <n v="0.59894500000000006"/>
    <n v="-2.7777824485042402E-10"/>
    <n v="0.59894499972222182"/>
    <s v="."/>
    <n v="0"/>
    <n v="0.59894499972222182"/>
    <n v="0.59894499972222182"/>
    <n v="0"/>
    <n v="0"/>
    <s v="."/>
    <n v="0"/>
    <s v="."/>
    <n v="0.59894499972222182"/>
    <n v="2.3689433333333398E-2"/>
    <n v="5.1896355000000005E-2"/>
    <n v="5.1888995555555498E-2"/>
    <n v="0.47147021583333298"/>
    <s v="."/>
    <n v="0"/>
    <s v="."/>
    <n v="0"/>
    <n v="0"/>
    <n v="0"/>
    <n v="0"/>
    <s v="."/>
    <e v="#N/A"/>
    <s v="."/>
    <x v="1"/>
  </r>
  <r>
    <x v="1"/>
    <s v="Industry"/>
    <x v="5"/>
    <m/>
    <x v="6"/>
    <n v="1.090894"/>
    <n v="5.5555515743321848E-10"/>
    <n v="1.0908940005555552"/>
    <s v="."/>
    <n v="0"/>
    <n v="1.0908940005555552"/>
    <n v="1.0908940005555552"/>
    <n v="0"/>
    <n v="0"/>
    <s v="."/>
    <n v="0"/>
    <s v="."/>
    <n v="1.0908940005555552"/>
    <n v="4.3146967777777802E-2"/>
    <n v="9.4521905833333197E-2"/>
    <n v="9.45085008333333E-2"/>
    <n v="0.85871662611111099"/>
    <s v="."/>
    <n v="0"/>
    <s v="."/>
    <n v="0"/>
    <n v="0"/>
    <n v="0"/>
    <n v="0"/>
    <s v="."/>
    <e v="#N/A"/>
    <s v="."/>
    <x v="1"/>
  </r>
  <r>
    <x v="1"/>
    <s v="Industry"/>
    <x v="5"/>
    <m/>
    <x v="7"/>
    <n v="0"/>
    <n v="0"/>
    <n v="0"/>
    <s v="."/>
    <n v="0"/>
    <n v="0"/>
    <n v="0"/>
    <n v="0"/>
    <n v="0"/>
    <s v="."/>
    <n v="0"/>
    <s v="."/>
    <n v="0"/>
    <n v="0"/>
    <n v="0"/>
    <n v="0"/>
    <n v="0"/>
    <s v="."/>
    <n v="0"/>
    <s v="."/>
    <n v="0"/>
    <n v="0"/>
    <n v="0"/>
    <n v="0"/>
    <s v="."/>
    <e v="#N/A"/>
    <s v="."/>
    <x v="1"/>
  </r>
  <r>
    <x v="1"/>
    <s v="Industry"/>
    <x v="5"/>
    <m/>
    <x v="8"/>
    <n v="0"/>
    <n v="0"/>
    <n v="0"/>
    <s v="."/>
    <n v="0"/>
    <n v="0"/>
    <n v="0"/>
    <n v="0"/>
    <n v="0"/>
    <s v="."/>
    <n v="0"/>
    <s v="."/>
    <n v="0"/>
    <n v="0"/>
    <n v="0"/>
    <n v="0"/>
    <n v="0"/>
    <s v="."/>
    <n v="0"/>
    <s v="."/>
    <n v="0"/>
    <n v="0"/>
    <n v="0"/>
    <n v="0"/>
    <s v="."/>
    <e v="#N/A"/>
    <s v="."/>
    <x v="1"/>
  </r>
  <r>
    <x v="1"/>
    <s v="Industry"/>
    <x v="5"/>
    <m/>
    <x v="9"/>
    <s v="-"/>
    <n v="0"/>
    <n v="0"/>
    <s v="."/>
    <n v="0"/>
    <n v="0"/>
    <n v="0"/>
    <n v="0"/>
    <n v="0"/>
    <s v="."/>
    <n v="0"/>
    <s v="."/>
    <n v="0"/>
    <n v="0"/>
    <n v="0"/>
    <n v="0"/>
    <n v="0"/>
    <s v="."/>
    <n v="0"/>
    <s v="."/>
    <n v="0"/>
    <n v="0"/>
    <n v="0"/>
    <n v="0"/>
    <s v="."/>
    <e v="#N/A"/>
    <s v="."/>
    <x v="1"/>
  </r>
  <r>
    <x v="1"/>
    <s v="Industry"/>
    <x v="5"/>
    <m/>
    <x v="10"/>
    <s v="-"/>
    <n v="0"/>
    <n v="0"/>
    <s v="."/>
    <n v="0"/>
    <n v="0"/>
    <n v="0"/>
    <n v="0"/>
    <n v="0"/>
    <s v="."/>
    <n v="0"/>
    <s v="."/>
    <n v="0"/>
    <n v="0"/>
    <n v="0"/>
    <n v="0"/>
    <n v="0"/>
    <s v="."/>
    <n v="0"/>
    <s v="."/>
    <n v="0"/>
    <n v="0"/>
    <n v="0"/>
    <n v="0"/>
    <s v="."/>
    <e v="#N/A"/>
    <s v="."/>
    <x v="1"/>
  </r>
  <r>
    <x v="1"/>
    <s v="Industry"/>
    <x v="5"/>
    <m/>
    <x v="11"/>
    <n v="1.8259099999999999"/>
    <n v="-1.7647575255555554"/>
    <n v="6.1152474444444431E-2"/>
    <s v="."/>
    <n v="0"/>
    <n v="6.1152474444444431E-2"/>
    <n v="2.8906030277777731E-2"/>
    <n v="3.22464441666667E-2"/>
    <n v="2.2335753333333298E-2"/>
    <s v="."/>
    <n v="0"/>
    <s v="."/>
    <n v="6.5702769444444331E-3"/>
    <n v="0"/>
    <n v="1.249773333333333E-3"/>
    <n v="1.2360533333333301E-3"/>
    <n v="4.0844502777777703E-3"/>
    <s v="."/>
    <n v="1.41668991666667E-2"/>
    <s v="."/>
    <n v="1.8079544999999999E-2"/>
    <n v="0"/>
    <n v="0"/>
    <n v="1.8079544999999999E-2"/>
    <s v="."/>
    <e v="#N/A"/>
    <s v="."/>
    <x v="1"/>
  </r>
  <r>
    <x v="1"/>
    <s v="Industry"/>
    <x v="5"/>
    <m/>
    <x v="12"/>
    <n v="5.8149999999999999E-3"/>
    <n v="1.0408340855860843E-17"/>
    <n v="5.8150000000000103E-3"/>
    <s v="."/>
    <n v="0"/>
    <n v="5.8150000000000103E-3"/>
    <n v="5.8150000000000103E-3"/>
    <n v="0"/>
    <n v="1.3058188888888901E-3"/>
    <s v="."/>
    <n v="0"/>
    <s v="."/>
    <n v="4.5091811111111204E-3"/>
    <n v="4.5091811111111204E-3"/>
    <n v="0"/>
    <n v="0"/>
    <n v="0"/>
    <s v="."/>
    <n v="0"/>
    <s v="."/>
    <n v="0"/>
    <n v="0"/>
    <n v="0"/>
    <n v="0"/>
    <s v="."/>
    <e v="#N/A"/>
    <s v="."/>
    <x v="1"/>
  </r>
  <r>
    <x v="1"/>
    <s v="Industry"/>
    <x v="5"/>
    <m/>
    <x v="13"/>
    <n v="1.5991249999999999"/>
    <n v="-5.5555515743321848E-10"/>
    <n v="1.5991249994444448"/>
    <s v="."/>
    <n v="0"/>
    <n v="1.5991249994444448"/>
    <n v="1.5991249994444448"/>
    <n v="0"/>
    <n v="0"/>
    <s v="."/>
    <n v="0"/>
    <s v="."/>
    <n v="1.5991249994444448"/>
    <n v="6.3248486666666603E-2"/>
    <n v="0.13855823000000012"/>
    <n v="0.13853858055555601"/>
    <n v="1.258779702222222"/>
    <s v="."/>
    <n v="0"/>
    <s v="."/>
    <n v="0"/>
    <n v="0"/>
    <n v="0"/>
    <n v="0"/>
    <s v="."/>
    <e v="#N/A"/>
    <s v="."/>
    <x v="1"/>
  </r>
  <r>
    <x v="1"/>
    <s v="Industry"/>
    <x v="5"/>
    <m/>
    <x v="14"/>
    <n v="0"/>
    <n v="0"/>
    <n v="0"/>
    <s v="."/>
    <n v="0"/>
    <n v="0"/>
    <n v="0"/>
    <n v="0"/>
    <n v="0"/>
    <s v="."/>
    <n v="0"/>
    <s v="."/>
    <n v="0"/>
    <n v="0"/>
    <n v="0"/>
    <n v="0"/>
    <n v="0"/>
    <s v="."/>
    <n v="0"/>
    <s v="."/>
    <n v="0"/>
    <n v="0"/>
    <n v="0"/>
    <n v="0"/>
    <s v="."/>
    <e v="#N/A"/>
    <s v="."/>
    <x v="1"/>
  </r>
  <r>
    <x v="1"/>
    <s v="Industry"/>
    <x v="6"/>
    <m/>
    <x v="1"/>
    <n v="18.863859999999999"/>
    <n v="-4.6453274591666638"/>
    <n v="14.218532540833335"/>
    <s v="."/>
    <n v="0"/>
    <n v="14.218532540833335"/>
    <n v="14.182084362777779"/>
    <n v="3.6448178055555502E-2"/>
    <n v="0.97402860972222205"/>
    <s v="."/>
    <n v="0"/>
    <s v="."/>
    <n v="13.208055753055557"/>
    <n v="0.39572204916666698"/>
    <n v="11.79713862277778"/>
    <n v="0.78899005777777798"/>
    <n v="0.22620502333333309"/>
    <s v="."/>
    <n v="1.3429845833333299E-2"/>
    <s v="."/>
    <n v="2.3018332222222201E-2"/>
    <n v="0"/>
    <n v="0"/>
    <n v="2.3018332222222201E-2"/>
    <s v="."/>
    <e v="#N/A"/>
    <s v="."/>
    <x v="1"/>
  </r>
  <r>
    <x v="1"/>
    <s v="Industry"/>
    <x v="6"/>
    <m/>
    <x v="2"/>
    <n v="0.811774"/>
    <n v="2.2204460492503131E-16"/>
    <n v="0.81177400000000022"/>
    <s v="."/>
    <n v="0"/>
    <n v="0.81177400000000022"/>
    <n v="0.81177400000000022"/>
    <n v="0"/>
    <n v="0.10396733194444401"/>
    <s v="."/>
    <n v="0"/>
    <s v="."/>
    <n v="0.70780666805555625"/>
    <n v="0"/>
    <n v="0.65166863333333402"/>
    <n v="4.3634522222222201E-2"/>
    <n v="1.2503512499999989E-2"/>
    <s v="."/>
    <n v="0"/>
    <s v="."/>
    <n v="0"/>
    <n v="0"/>
    <n v="0"/>
    <n v="0"/>
    <s v="."/>
    <e v="#N/A"/>
    <s v="."/>
    <x v="1"/>
  </r>
  <r>
    <x v="1"/>
    <s v="Industry"/>
    <x v="6"/>
    <m/>
    <x v="3"/>
    <n v="0.111648"/>
    <n v="0"/>
    <n v="0.111648"/>
    <s v="."/>
    <n v="0"/>
    <n v="0.111648"/>
    <n v="0.111648"/>
    <n v="0"/>
    <n v="1.4893297222222199E-3"/>
    <s v="."/>
    <n v="0"/>
    <s v="."/>
    <n v="0.11015867027777777"/>
    <n v="2.3616500000000042E-3"/>
    <n v="9.9247351111111104E-2"/>
    <n v="6.6454183333333298E-3"/>
    <n v="1.9042508333333358E-3"/>
    <s v="."/>
    <n v="0"/>
    <s v="."/>
    <n v="0"/>
    <n v="0"/>
    <n v="0"/>
    <n v="0"/>
    <s v="."/>
    <e v="#N/A"/>
    <s v="."/>
    <x v="1"/>
  </r>
  <r>
    <x v="1"/>
    <s v="Industry"/>
    <x v="6"/>
    <m/>
    <x v="4"/>
    <n v="6.3220679999999998"/>
    <n v="5.5555560152242833E-10"/>
    <n v="6.3220680005555554"/>
    <s v="."/>
    <n v="0"/>
    <n v="6.3220680005555554"/>
    <n v="6.3220680005555554"/>
    <n v="0"/>
    <n v="0.80957385027777795"/>
    <s v="."/>
    <n v="0"/>
    <s v="."/>
    <n v="5.5124941502777771"/>
    <n v="0"/>
    <n v="5.0752835350000005"/>
    <n v="0.33983156555555499"/>
    <n v="9.7379049722222208E-2"/>
    <s v="."/>
    <n v="0"/>
    <s v="."/>
    <n v="0"/>
    <n v="0"/>
    <n v="0"/>
    <n v="0"/>
    <s v="."/>
    <e v="#N/A"/>
    <s v="."/>
    <x v="1"/>
  </r>
  <r>
    <x v="1"/>
    <s v="Industry"/>
    <x v="6"/>
    <m/>
    <x v="5"/>
    <n v="0"/>
    <n v="0"/>
    <n v="0"/>
    <s v="."/>
    <n v="0"/>
    <n v="0"/>
    <n v="0"/>
    <n v="0"/>
    <n v="0"/>
    <s v="."/>
    <n v="0"/>
    <s v="."/>
    <n v="0"/>
    <n v="0"/>
    <n v="0"/>
    <n v="0"/>
    <n v="0"/>
    <s v="."/>
    <n v="0"/>
    <s v="."/>
    <n v="0"/>
    <n v="0"/>
    <n v="0"/>
    <n v="0"/>
    <s v="."/>
    <e v="#N/A"/>
    <s v="."/>
    <x v="1"/>
  </r>
  <r>
    <x v="1"/>
    <s v="Industry"/>
    <x v="6"/>
    <m/>
    <x v="6"/>
    <n v="6.5872319999999993"/>
    <n v="-2.7778224165331267E-10"/>
    <n v="6.5872319997222171"/>
    <s v="."/>
    <n v="0"/>
    <n v="6.5872319997222171"/>
    <n v="6.5872319997222171"/>
    <n v="0"/>
    <n v="0"/>
    <s v="."/>
    <n v="0"/>
    <s v="."/>
    <n v="6.5872319997222171"/>
    <n v="0.15553936138888891"/>
    <n v="5.9215779394444397"/>
    <n v="0.39649786805555598"/>
    <n v="0.11361683083333329"/>
    <s v="."/>
    <n v="0"/>
    <s v="."/>
    <n v="0"/>
    <n v="0"/>
    <n v="0"/>
    <n v="0"/>
    <s v="."/>
    <e v="#N/A"/>
    <s v="."/>
    <x v="1"/>
  </r>
  <r>
    <x v="1"/>
    <s v="Industry"/>
    <x v="6"/>
    <m/>
    <x v="7"/>
    <n v="0"/>
    <n v="0"/>
    <n v="0"/>
    <s v="."/>
    <n v="0"/>
    <n v="0"/>
    <n v="0"/>
    <n v="0"/>
    <n v="0"/>
    <s v="."/>
    <n v="0"/>
    <s v="."/>
    <n v="0"/>
    <n v="0"/>
    <n v="0"/>
    <n v="0"/>
    <n v="0"/>
    <s v="."/>
    <n v="0"/>
    <s v="."/>
    <n v="0"/>
    <n v="0"/>
    <n v="0"/>
    <n v="0"/>
    <s v="."/>
    <e v="#N/A"/>
    <s v="."/>
    <x v="1"/>
  </r>
  <r>
    <x v="1"/>
    <s v="Industry"/>
    <x v="6"/>
    <m/>
    <x v="8"/>
    <n v="0"/>
    <n v="0"/>
    <n v="0"/>
    <s v="."/>
    <n v="0"/>
    <n v="0"/>
    <n v="0"/>
    <n v="0"/>
    <n v="0"/>
    <s v="."/>
    <n v="0"/>
    <s v="."/>
    <n v="0"/>
    <n v="0"/>
    <n v="0"/>
    <n v="0"/>
    <n v="0"/>
    <s v="."/>
    <n v="0"/>
    <s v="."/>
    <n v="0"/>
    <n v="0"/>
    <n v="0"/>
    <n v="0"/>
    <s v="."/>
    <e v="#N/A"/>
    <s v="."/>
    <x v="1"/>
  </r>
  <r>
    <x v="1"/>
    <s v="Industry"/>
    <x v="6"/>
    <m/>
    <x v="9"/>
    <s v="-"/>
    <n v="0"/>
    <n v="0"/>
    <s v="."/>
    <n v="0"/>
    <n v="0"/>
    <n v="0"/>
    <n v="0"/>
    <n v="0"/>
    <s v="."/>
    <n v="0"/>
    <s v="."/>
    <n v="0"/>
    <n v="0"/>
    <n v="0"/>
    <n v="0"/>
    <n v="0"/>
    <s v="."/>
    <n v="0"/>
    <s v="."/>
    <n v="0"/>
    <n v="0"/>
    <n v="0"/>
    <n v="0"/>
    <s v="."/>
    <e v="#N/A"/>
    <s v="."/>
    <x v="1"/>
  </r>
  <r>
    <x v="1"/>
    <s v="Industry"/>
    <x v="6"/>
    <m/>
    <x v="10"/>
    <s v="-"/>
    <n v="0"/>
    <n v="0"/>
    <s v="."/>
    <n v="0"/>
    <n v="0"/>
    <n v="0"/>
    <n v="0"/>
    <n v="0"/>
    <s v="."/>
    <n v="0"/>
    <s v="."/>
    <n v="0"/>
    <n v="0"/>
    <n v="0"/>
    <n v="0"/>
    <n v="0"/>
    <s v="."/>
    <n v="0"/>
    <s v="."/>
    <n v="0"/>
    <n v="0"/>
    <n v="0"/>
    <n v="0"/>
    <s v="."/>
    <e v="#N/A"/>
    <s v="."/>
    <x v="1"/>
  </r>
  <r>
    <x v="1"/>
    <s v="Industry"/>
    <x v="6"/>
    <m/>
    <x v="11"/>
    <n v="4.7368990000000002"/>
    <n v="-4.6453274597222221"/>
    <n v="9.1571540277777752E-2"/>
    <s v="."/>
    <n v="0"/>
    <n v="9.1571540277777752E-2"/>
    <n v="5.512336222222225E-2"/>
    <n v="3.6448178055555502E-2"/>
    <n v="2.4155375555555601E-2"/>
    <s v="."/>
    <n v="0"/>
    <s v="."/>
    <n v="3.0967986666666645E-2"/>
    <n v="0"/>
    <n v="2.9497113611111091E-2"/>
    <n v="1.0506236111111099E-3"/>
    <n v="4.2024944444444401E-4"/>
    <s v="."/>
    <n v="1.3429845833333299E-2"/>
    <s v="."/>
    <n v="2.3018332222222201E-2"/>
    <n v="0"/>
    <n v="0"/>
    <n v="2.3018332222222201E-2"/>
    <s v="."/>
    <e v="#N/A"/>
    <s v="."/>
    <x v="1"/>
  </r>
  <r>
    <x v="1"/>
    <s v="Industry"/>
    <x v="6"/>
    <m/>
    <x v="12"/>
    <n v="0.272142"/>
    <n v="1.6653345369377348E-16"/>
    <n v="0.27214200000000016"/>
    <s v="."/>
    <n v="0"/>
    <n v="0.27214200000000016"/>
    <n v="0.27214200000000016"/>
    <n v="0"/>
    <n v="3.4842722222222199E-2"/>
    <s v="."/>
    <n v="0"/>
    <s v="."/>
    <n v="0.23729927777777798"/>
    <n v="0.23729927777777798"/>
    <n v="0"/>
    <n v="0"/>
    <n v="0"/>
    <s v="."/>
    <n v="0"/>
    <s v="."/>
    <n v="0"/>
    <n v="0"/>
    <n v="0"/>
    <n v="0"/>
    <s v="."/>
    <e v="#N/A"/>
    <s v="."/>
    <x v="1"/>
  </r>
  <r>
    <x v="1"/>
    <s v="Industry"/>
    <x v="6"/>
    <m/>
    <x v="13"/>
    <n v="2.2096999999999999E-2"/>
    <n v="2.7777774178061598E-10"/>
    <n v="2.209700027777774E-2"/>
    <s v="."/>
    <n v="0"/>
    <n v="2.209700027777774E-2"/>
    <n v="2.209700027777774E-2"/>
    <n v="0"/>
    <n v="0"/>
    <s v="."/>
    <n v="0"/>
    <s v="."/>
    <n v="2.209700027777774E-2"/>
    <n v="5.2176000000000002E-4"/>
    <n v="1.9864050277777739E-2"/>
    <n v="1.3300600000000001E-3"/>
    <n v="3.8113000000000003E-4"/>
    <s v="."/>
    <n v="0"/>
    <s v="."/>
    <n v="0"/>
    <n v="0"/>
    <n v="0"/>
    <n v="0"/>
    <s v="."/>
    <e v="#N/A"/>
    <s v="."/>
    <x v="1"/>
  </r>
  <r>
    <x v="1"/>
    <s v="Industry"/>
    <x v="6"/>
    <m/>
    <x v="14"/>
    <n v="0"/>
    <n v="0"/>
    <n v="0"/>
    <s v="."/>
    <n v="0"/>
    <n v="0"/>
    <n v="0"/>
    <n v="0"/>
    <n v="0"/>
    <s v="."/>
    <n v="0"/>
    <s v="."/>
    <n v="0"/>
    <n v="0"/>
    <n v="0"/>
    <n v="0"/>
    <n v="0"/>
    <s v="."/>
    <n v="0"/>
    <s v="."/>
    <n v="0"/>
    <n v="0"/>
    <n v="0"/>
    <n v="0"/>
    <s v="."/>
    <e v="#N/A"/>
    <s v="."/>
    <x v="1"/>
  </r>
  <r>
    <x v="1"/>
    <s v="Industry"/>
    <x v="7"/>
    <m/>
    <x v="1"/>
    <n v="7.1210489999999993"/>
    <n v="-1.2951472975000033"/>
    <n v="5.8259017024999959"/>
    <s v="."/>
    <n v="0"/>
    <n v="5.8259017024999959"/>
    <n v="5.0538154249999963"/>
    <n v="0.77208627750000003"/>
    <n v="2.9121906224999976"/>
    <s v="."/>
    <n v="0"/>
    <s v="."/>
    <n v="2.1416248024999991"/>
    <n v="0.539338916666666"/>
    <n v="1.1342232327777781"/>
    <n v="0.17109090972222199"/>
    <n v="0.29697174333333298"/>
    <s v="."/>
    <n v="4.1186742499999998E-2"/>
    <s v="."/>
    <n v="0.73089953500000004"/>
    <n v="0"/>
    <n v="0.21524125888888901"/>
    <n v="0.51565827611111104"/>
    <s v="."/>
    <e v="#N/A"/>
    <s v="."/>
    <x v="1"/>
  </r>
  <r>
    <x v="1"/>
    <s v="Industry"/>
    <x v="7"/>
    <m/>
    <x v="2"/>
    <n v="4.7682999999999996E-2"/>
    <n v="-2.0816681711721685E-17"/>
    <n v="4.7682999999999975E-2"/>
    <s v="."/>
    <n v="0"/>
    <n v="4.7682999999999975E-2"/>
    <n v="4.7682999999999975E-2"/>
    <n v="0"/>
    <n v="0"/>
    <s v="."/>
    <n v="0"/>
    <s v="."/>
    <n v="4.7682999999999975E-2"/>
    <n v="2.5263972222222202E-2"/>
    <n v="1.582777305555556E-2"/>
    <n v="2.4093008333333299E-3"/>
    <n v="4.18195388888889E-3"/>
    <s v="."/>
    <n v="0"/>
    <s v="."/>
    <n v="0"/>
    <n v="0"/>
    <n v="0"/>
    <n v="0"/>
    <s v="."/>
    <e v="#N/A"/>
    <s v="."/>
    <x v="1"/>
  </r>
  <r>
    <x v="1"/>
    <s v="Industry"/>
    <x v="7"/>
    <m/>
    <x v="3"/>
    <n v="0.652443"/>
    <n v="-5.555557125447308E-10"/>
    <n v="0.65244299944444428"/>
    <s v="."/>
    <n v="0"/>
    <n v="0.65244299944444428"/>
    <n v="0.65244299944444428"/>
    <n v="0"/>
    <n v="0.18688487416666699"/>
    <s v="."/>
    <n v="0"/>
    <s v="."/>
    <n v="0.46555812527777729"/>
    <n v="0.200263195"/>
    <n v="0.18729750416666621"/>
    <n v="2.8510393888888898E-2"/>
    <n v="4.9487032222222199E-2"/>
    <s v="."/>
    <n v="0"/>
    <s v="."/>
    <n v="0"/>
    <n v="0"/>
    <n v="0"/>
    <n v="0"/>
    <s v="."/>
    <e v="#N/A"/>
    <s v="."/>
    <x v="1"/>
  </r>
  <r>
    <x v="1"/>
    <s v="Industry"/>
    <x v="7"/>
    <m/>
    <x v="4"/>
    <n v="3.5518019999999995"/>
    <n v="-4.4408920985006262E-16"/>
    <n v="3.551801999999999"/>
    <s v="."/>
    <n v="0"/>
    <n v="3.551801999999999"/>
    <n v="3.551801999999999"/>
    <n v="0"/>
    <n v="2.4180840747222199"/>
    <s v="."/>
    <n v="0"/>
    <s v="."/>
    <n v="1.1337179252777791"/>
    <n v="0"/>
    <n v="0.80040179333333406"/>
    <n v="0.12183702305555601"/>
    <n v="0.21147910888888899"/>
    <s v="."/>
    <n v="0"/>
    <s v="."/>
    <n v="0"/>
    <n v="0"/>
    <n v="0"/>
    <n v="0"/>
    <s v="."/>
    <e v="#N/A"/>
    <s v="."/>
    <x v="1"/>
  </r>
  <r>
    <x v="1"/>
    <s v="Industry"/>
    <x v="7"/>
    <m/>
    <x v="5"/>
    <n v="7.6757999999999993E-2"/>
    <n v="-2.7777773137227513E-10"/>
    <n v="7.6757999722222262E-2"/>
    <s v="."/>
    <n v="0"/>
    <n v="7.6757999722222262E-2"/>
    <n v="7.6757999722222262E-2"/>
    <n v="0"/>
    <n v="0"/>
    <s v="."/>
    <n v="0"/>
    <s v="."/>
    <n v="7.6757999722222262E-2"/>
    <n v="4.0668833333333397E-2"/>
    <n v="2.5478854166666638E-2"/>
    <n v="3.8783866666666699E-3"/>
    <n v="6.7319255555555596E-3"/>
    <s v="."/>
    <n v="0"/>
    <s v="."/>
    <n v="0"/>
    <n v="0"/>
    <n v="0"/>
    <n v="0"/>
    <s v="."/>
    <e v="#N/A"/>
    <s v="."/>
    <x v="1"/>
  </r>
  <r>
    <x v="1"/>
    <s v="Industry"/>
    <x v="7"/>
    <m/>
    <x v="6"/>
    <n v="0.28609799999999996"/>
    <n v="-2.7777774525006294E-10"/>
    <n v="0.28609799972222222"/>
    <s v="."/>
    <n v="0"/>
    <n v="0.28609799972222222"/>
    <n v="0.28609799972222222"/>
    <n v="0"/>
    <n v="0"/>
    <s v="."/>
    <n v="0"/>
    <s v="."/>
    <n v="0.28609799972222222"/>
    <n v="0.1515838338888888"/>
    <n v="9.4966637777777793E-2"/>
    <n v="1.4455805277777799E-2"/>
    <n v="2.5091722777777801E-2"/>
    <s v="."/>
    <n v="0"/>
    <s v="."/>
    <n v="0"/>
    <n v="0"/>
    <n v="0"/>
    <n v="0"/>
    <s v="."/>
    <e v="#N/A"/>
    <s v="."/>
    <x v="1"/>
  </r>
  <r>
    <x v="1"/>
    <s v="Industry"/>
    <x v="7"/>
    <m/>
    <x v="7"/>
    <n v="0"/>
    <n v="0"/>
    <n v="0"/>
    <s v="."/>
    <n v="0"/>
    <n v="0"/>
    <n v="0"/>
    <n v="0"/>
    <n v="0"/>
    <s v="."/>
    <n v="0"/>
    <s v="."/>
    <n v="0"/>
    <n v="0"/>
    <n v="0"/>
    <n v="0"/>
    <n v="0"/>
    <s v="."/>
    <n v="0"/>
    <s v="."/>
    <n v="0"/>
    <n v="0"/>
    <n v="0"/>
    <n v="0"/>
    <s v="."/>
    <e v="#N/A"/>
    <s v="."/>
    <x v="1"/>
  </r>
  <r>
    <x v="1"/>
    <s v="Industry"/>
    <x v="7"/>
    <m/>
    <x v="8"/>
    <n v="0"/>
    <n v="0"/>
    <n v="0"/>
    <s v="."/>
    <n v="0"/>
    <n v="0"/>
    <n v="0"/>
    <n v="0"/>
    <n v="0"/>
    <s v="."/>
    <n v="0"/>
    <s v="."/>
    <n v="0"/>
    <n v="0"/>
    <n v="0"/>
    <n v="0"/>
    <n v="0"/>
    <s v="."/>
    <n v="0"/>
    <s v="."/>
    <n v="0"/>
    <n v="0"/>
    <n v="0"/>
    <n v="0"/>
    <s v="."/>
    <e v="#N/A"/>
    <s v="."/>
    <x v="1"/>
  </r>
  <r>
    <x v="1"/>
    <s v="Industry"/>
    <x v="7"/>
    <m/>
    <x v="9"/>
    <s v="-"/>
    <n v="0"/>
    <n v="0"/>
    <s v="."/>
    <n v="0"/>
    <n v="0"/>
    <n v="0"/>
    <n v="0"/>
    <n v="0"/>
    <s v="."/>
    <n v="0"/>
    <s v="."/>
    <n v="0"/>
    <n v="0"/>
    <n v="0"/>
    <n v="0"/>
    <n v="0"/>
    <s v="."/>
    <n v="0"/>
    <s v="."/>
    <n v="0"/>
    <n v="0"/>
    <n v="0"/>
    <n v="0"/>
    <s v="."/>
    <e v="#N/A"/>
    <s v="."/>
    <x v="1"/>
  </r>
  <r>
    <x v="1"/>
    <s v="Industry"/>
    <x v="7"/>
    <m/>
    <x v="10"/>
    <s v="-"/>
    <n v="0"/>
    <n v="0"/>
    <s v="."/>
    <n v="0"/>
    <n v="0"/>
    <n v="0"/>
    <n v="0"/>
    <n v="0"/>
    <s v="."/>
    <n v="0"/>
    <s v="."/>
    <n v="0"/>
    <n v="0"/>
    <n v="0"/>
    <n v="0"/>
    <n v="0"/>
    <s v="."/>
    <n v="0"/>
    <s v="."/>
    <n v="0"/>
    <n v="0"/>
    <n v="0"/>
    <n v="0"/>
    <s v="."/>
    <e v="#N/A"/>
    <s v="."/>
    <x v="1"/>
  </r>
  <r>
    <x v="1"/>
    <s v="Industry"/>
    <x v="7"/>
    <m/>
    <x v="11"/>
    <n v="2.1271270000000002"/>
    <n v="-1.2963102972222225"/>
    <n v="0.83081670277777786"/>
    <s v="."/>
    <n v="0"/>
    <n v="0.83081670277777786"/>
    <n v="5.8730425277777804E-2"/>
    <n v="0.77208627750000003"/>
    <n v="4.84797552777778E-2"/>
    <s v="."/>
    <n v="0"/>
    <s v="."/>
    <n v="1.025067E-2"/>
    <n v="0"/>
    <n v="1.025067E-2"/>
    <n v="0"/>
    <n v="0"/>
    <s v="."/>
    <n v="4.1186742499999998E-2"/>
    <s v="."/>
    <n v="0.73089953500000004"/>
    <n v="0"/>
    <n v="0.21524125888888901"/>
    <n v="0.51565827611111104"/>
    <s v="."/>
    <e v="#N/A"/>
    <s v="."/>
    <x v="1"/>
  </r>
  <r>
    <x v="1"/>
    <s v="Industry"/>
    <x v="7"/>
    <m/>
    <x v="12"/>
    <n v="0.380301"/>
    <n v="-4.4408920985006262E-16"/>
    <n v="0.38030099999999956"/>
    <s v="."/>
    <n v="0"/>
    <n v="0.38030099999999956"/>
    <n v="0.38030099999999956"/>
    <n v="0"/>
    <n v="0.25874191833333299"/>
    <s v="."/>
    <n v="0"/>
    <s v="."/>
    <n v="0.1215590816666666"/>
    <n v="0.1215590816666666"/>
    <n v="0"/>
    <n v="0"/>
    <n v="0"/>
    <s v="."/>
    <n v="0"/>
    <s v="."/>
    <n v="0"/>
    <n v="0"/>
    <n v="0"/>
    <n v="0"/>
    <s v="."/>
    <e v="#N/A"/>
    <s v="."/>
    <x v="1"/>
  </r>
  <r>
    <x v="1"/>
    <s v="Industry"/>
    <x v="7"/>
    <m/>
    <x v="13"/>
    <n v="0"/>
    <n v="0"/>
    <n v="0"/>
    <s v="."/>
    <n v="0"/>
    <n v="0"/>
    <n v="0"/>
    <n v="0"/>
    <n v="0"/>
    <s v="."/>
    <n v="0"/>
    <s v="."/>
    <n v="0"/>
    <n v="0"/>
    <n v="0"/>
    <n v="0"/>
    <n v="0"/>
    <s v="."/>
    <n v="0"/>
    <s v="."/>
    <n v="0"/>
    <n v="0"/>
    <n v="0"/>
    <n v="0"/>
    <s v="."/>
    <e v="#N/A"/>
    <s v="."/>
    <x v="1"/>
  </r>
  <r>
    <x v="1"/>
    <s v="Industry"/>
    <x v="7"/>
    <m/>
    <x v="14"/>
    <n v="0"/>
    <n v="0"/>
    <n v="0"/>
    <s v="."/>
    <n v="0"/>
    <n v="0"/>
    <n v="0"/>
    <n v="0"/>
    <n v="0"/>
    <s v="."/>
    <n v="0"/>
    <s v="."/>
    <n v="0"/>
    <n v="0"/>
    <n v="0"/>
    <n v="0"/>
    <n v="0"/>
    <s v="."/>
    <n v="0"/>
    <s v="."/>
    <n v="0"/>
    <n v="0"/>
    <n v="0"/>
    <n v="0"/>
    <s v="."/>
    <e v="#N/A"/>
    <s v="."/>
    <x v="1"/>
  </r>
  <r>
    <x v="1"/>
    <s v="Industry"/>
    <x v="8"/>
    <m/>
    <x v="1"/>
    <n v="9.207471"/>
    <n v="-4.359399412777778"/>
    <n v="4.848071587222222"/>
    <s v="."/>
    <n v="0"/>
    <n v="4.848071587222222"/>
    <n v="4.7771135161111111"/>
    <n v="7.0958071111111104E-2"/>
    <n v="3.8769515166666668"/>
    <s v="."/>
    <n v="0"/>
    <s v="."/>
    <n v="0.90016199944444397"/>
    <n v="0.32698301611111202"/>
    <n v="0.42988423749999893"/>
    <n v="0.14329474583333299"/>
    <n v="0"/>
    <s v="."/>
    <n v="7.0958071111111104E-2"/>
    <s v="."/>
    <n v="0"/>
    <n v="0"/>
    <n v="0"/>
    <n v="0"/>
    <s v="."/>
    <e v="#N/A"/>
    <s v="."/>
    <x v="1"/>
  </r>
  <r>
    <x v="1"/>
    <s v="Industry"/>
    <x v="8"/>
    <m/>
    <x v="2"/>
    <n v="0"/>
    <n v="0"/>
    <n v="0"/>
    <s v="."/>
    <n v="0"/>
    <n v="0"/>
    <n v="0"/>
    <n v="0"/>
    <n v="0"/>
    <s v="."/>
    <n v="0"/>
    <s v="."/>
    <n v="0"/>
    <n v="0"/>
    <n v="0"/>
    <n v="0"/>
    <n v="0"/>
    <s v="."/>
    <n v="0"/>
    <s v="."/>
    <n v="0"/>
    <n v="0"/>
    <n v="0"/>
    <n v="0"/>
    <s v="."/>
    <e v="#N/A"/>
    <s v="."/>
    <x v="1"/>
  </r>
  <r>
    <x v="1"/>
    <s v="Industry"/>
    <x v="8"/>
    <m/>
    <x v="3"/>
    <n v="0.42914699999999995"/>
    <n v="5.5555560152242833E-10"/>
    <n v="0.42914700055555555"/>
    <s v="."/>
    <n v="0"/>
    <n v="0.42914700055555555"/>
    <n v="0.42914700055555555"/>
    <n v="0"/>
    <n v="0.10699599999999999"/>
    <s v="."/>
    <n v="0"/>
    <s v="."/>
    <n v="0.32215100055555557"/>
    <n v="0.1170210538888888"/>
    <n v="0.1538474600000001"/>
    <n v="5.1282486666666703E-2"/>
    <n v="0"/>
    <s v="."/>
    <n v="0"/>
    <s v="."/>
    <n v="0"/>
    <n v="0"/>
    <n v="0"/>
    <n v="0"/>
    <s v="."/>
    <e v="#N/A"/>
    <s v="."/>
    <x v="1"/>
  </r>
  <r>
    <x v="1"/>
    <s v="Industry"/>
    <x v="8"/>
    <m/>
    <x v="4"/>
    <n v="2.9912359999999998"/>
    <n v="0"/>
    <n v="2.9912359999999998"/>
    <s v="."/>
    <n v="0"/>
    <n v="2.9912359999999998"/>
    <n v="2.9912359999999998"/>
    <n v="0"/>
    <n v="2.9912359999999998"/>
    <s v="."/>
    <n v="0"/>
    <s v="."/>
    <n v="0"/>
    <n v="0"/>
    <n v="0"/>
    <n v="0"/>
    <n v="0"/>
    <s v="."/>
    <n v="0"/>
    <s v="."/>
    <n v="0"/>
    <n v="0"/>
    <n v="0"/>
    <n v="0"/>
    <s v="."/>
    <e v="#N/A"/>
    <s v="."/>
    <x v="1"/>
  </r>
  <r>
    <x v="1"/>
    <s v="Industry"/>
    <x v="8"/>
    <m/>
    <x v="5"/>
    <n v="0.14072299999999999"/>
    <n v="2.7755575615628914E-17"/>
    <n v="0.14072300000000001"/>
    <s v="."/>
    <n v="0"/>
    <n v="0.14072300000000001"/>
    <n v="0.14072300000000001"/>
    <n v="0"/>
    <n v="0"/>
    <s v="."/>
    <n v="0"/>
    <s v="."/>
    <n v="0.14072300000000001"/>
    <n v="5.1117500000000003E-2"/>
    <n v="6.7204125000000003E-2"/>
    <n v="2.2401375000000001E-2"/>
    <n v="0"/>
    <s v="."/>
    <n v="0"/>
    <s v="."/>
    <n v="0"/>
    <n v="0"/>
    <n v="0"/>
    <n v="0"/>
    <s v="."/>
    <e v="#N/A"/>
    <s v="."/>
    <x v="1"/>
  </r>
  <r>
    <x v="1"/>
    <s v="Industry"/>
    <x v="8"/>
    <m/>
    <x v="6"/>
    <n v="0.43728800000000001"/>
    <n v="5.5555537947782341E-10"/>
    <n v="0.43728800055555539"/>
    <s v="."/>
    <n v="0"/>
    <n v="0.43728800055555539"/>
    <n v="0.43728800055555539"/>
    <n v="0"/>
    <n v="0"/>
    <s v="."/>
    <n v="0"/>
    <s v="."/>
    <n v="0.43728800055555539"/>
    <n v="0.15884446277777781"/>
    <n v="0.20883265333333317"/>
    <n v="6.9610884444444396E-2"/>
    <n v="0"/>
    <s v="."/>
    <n v="0"/>
    <s v="."/>
    <n v="0"/>
    <n v="0"/>
    <n v="0"/>
    <n v="0"/>
    <s v="."/>
    <e v="#N/A"/>
    <s v="."/>
    <x v="1"/>
  </r>
  <r>
    <x v="1"/>
    <s v="Industry"/>
    <x v="8"/>
    <m/>
    <x v="7"/>
    <n v="0"/>
    <n v="0"/>
    <n v="0"/>
    <s v="."/>
    <n v="0"/>
    <n v="0"/>
    <n v="0"/>
    <n v="0"/>
    <n v="0"/>
    <s v="."/>
    <n v="0"/>
    <s v="."/>
    <n v="0"/>
    <n v="0"/>
    <n v="0"/>
    <n v="0"/>
    <n v="0"/>
    <s v="."/>
    <n v="0"/>
    <s v="."/>
    <n v="0"/>
    <n v="0"/>
    <n v="0"/>
    <n v="0"/>
    <s v="."/>
    <e v="#N/A"/>
    <s v="."/>
    <x v="1"/>
  </r>
  <r>
    <x v="1"/>
    <s v="Industry"/>
    <x v="8"/>
    <m/>
    <x v="8"/>
    <n v="0"/>
    <n v="0"/>
    <n v="0"/>
    <s v="."/>
    <n v="0"/>
    <n v="0"/>
    <n v="0"/>
    <n v="0"/>
    <n v="0"/>
    <s v="."/>
    <n v="0"/>
    <s v="."/>
    <n v="0"/>
    <n v="0"/>
    <n v="0"/>
    <n v="0"/>
    <n v="0"/>
    <s v="."/>
    <n v="0"/>
    <s v="."/>
    <n v="0"/>
    <n v="0"/>
    <n v="0"/>
    <n v="0"/>
    <s v="."/>
    <e v="#N/A"/>
    <s v="."/>
    <x v="1"/>
  </r>
  <r>
    <x v="1"/>
    <s v="Industry"/>
    <x v="8"/>
    <m/>
    <x v="9"/>
    <s v="-"/>
    <n v="0"/>
    <n v="0"/>
    <s v="."/>
    <n v="0"/>
    <n v="0"/>
    <n v="0"/>
    <n v="0"/>
    <n v="0"/>
    <s v="."/>
    <n v="0"/>
    <s v="."/>
    <n v="0"/>
    <n v="0"/>
    <n v="0"/>
    <n v="0"/>
    <n v="0"/>
    <s v="."/>
    <n v="0"/>
    <s v="."/>
    <n v="0"/>
    <n v="0"/>
    <n v="0"/>
    <n v="0"/>
    <s v="."/>
    <e v="#N/A"/>
    <s v="."/>
    <x v="1"/>
  </r>
  <r>
    <x v="1"/>
    <s v="Industry"/>
    <x v="8"/>
    <m/>
    <x v="10"/>
    <s v="-"/>
    <n v="0"/>
    <n v="0"/>
    <s v="."/>
    <n v="0"/>
    <n v="0"/>
    <n v="0"/>
    <n v="0"/>
    <n v="0"/>
    <s v="."/>
    <n v="0"/>
    <s v="."/>
    <n v="0"/>
    <n v="0"/>
    <n v="0"/>
    <n v="0"/>
    <n v="0"/>
    <s v="."/>
    <n v="0"/>
    <s v="."/>
    <n v="0"/>
    <n v="0"/>
    <n v="0"/>
    <n v="0"/>
    <s v="."/>
    <e v="#N/A"/>
    <s v="."/>
    <x v="1"/>
  </r>
  <r>
    <x v="1"/>
    <s v="Industry"/>
    <x v="8"/>
    <m/>
    <x v="11"/>
    <n v="4.5508189999999997"/>
    <n v="-4.3582364122222215"/>
    <n v="0.19258258777777809"/>
    <s v="."/>
    <n v="0"/>
    <n v="0.19258258777777809"/>
    <n v="0.121624516666667"/>
    <n v="7.0958071111111104E-2"/>
    <n v="0.121624516666667"/>
    <s v="."/>
    <n v="0"/>
    <s v="."/>
    <n v="0"/>
    <n v="0"/>
    <n v="0"/>
    <n v="0"/>
    <n v="0"/>
    <s v="."/>
    <n v="7.0958071111111104E-2"/>
    <s v="."/>
    <n v="0"/>
    <n v="0"/>
    <n v="0"/>
    <n v="0"/>
    <s v="."/>
    <e v="#N/A"/>
    <s v="."/>
    <x v="1"/>
  </r>
  <r>
    <x v="1"/>
    <s v="Industry"/>
    <x v="8"/>
    <m/>
    <x v="12"/>
    <n v="0.65709499999999998"/>
    <n v="0"/>
    <n v="0.65709499999999998"/>
    <s v="."/>
    <n v="0"/>
    <n v="0.65709499999999998"/>
    <n v="0.65709499999999998"/>
    <n v="0"/>
    <n v="0.65709499999999998"/>
    <s v="."/>
    <n v="0"/>
    <s v="."/>
    <n v="0"/>
    <n v="0"/>
    <n v="0"/>
    <n v="0"/>
    <n v="0"/>
    <s v="."/>
    <n v="0"/>
    <s v="."/>
    <n v="0"/>
    <n v="0"/>
    <n v="0"/>
    <n v="0"/>
    <s v="."/>
    <e v="#N/A"/>
    <s v="."/>
    <x v="1"/>
  </r>
  <r>
    <x v="1"/>
    <s v="Industry"/>
    <x v="8"/>
    <m/>
    <x v="13"/>
    <n v="0"/>
    <n v="0"/>
    <n v="0"/>
    <s v="."/>
    <n v="0"/>
    <n v="0"/>
    <n v="0"/>
    <n v="0"/>
    <n v="0"/>
    <s v="."/>
    <n v="0"/>
    <s v="."/>
    <n v="0"/>
    <n v="0"/>
    <n v="0"/>
    <n v="0"/>
    <n v="0"/>
    <s v="."/>
    <n v="0"/>
    <s v="."/>
    <n v="0"/>
    <n v="0"/>
    <n v="0"/>
    <n v="0"/>
    <s v="."/>
    <e v="#N/A"/>
    <s v="."/>
    <x v="1"/>
  </r>
  <r>
    <x v="1"/>
    <s v="Industry"/>
    <x v="8"/>
    <m/>
    <x v="14"/>
    <n v="0"/>
    <n v="0"/>
    <n v="0"/>
    <s v="."/>
    <n v="0"/>
    <n v="0"/>
    <n v="0"/>
    <n v="0"/>
    <n v="0"/>
    <s v="."/>
    <n v="0"/>
    <s v="."/>
    <n v="0"/>
    <n v="0"/>
    <n v="0"/>
    <n v="0"/>
    <n v="0"/>
    <s v="."/>
    <n v="0"/>
    <s v="."/>
    <n v="0"/>
    <n v="0"/>
    <n v="0"/>
    <n v="0"/>
    <s v="."/>
    <e v="#N/A"/>
    <s v="."/>
    <x v="1"/>
  </r>
  <r>
    <x v="1"/>
    <s v="Industry"/>
    <x v="9"/>
    <m/>
    <x v="1"/>
    <n v="20.223407000000002"/>
    <n v="-5.4404333933333202"/>
    <n v="14.782973606666681"/>
    <s v="."/>
    <n v="0"/>
    <n v="14.782973606666681"/>
    <n v="14.729168629722237"/>
    <n v="5.3804976944444402E-2"/>
    <n v="3.9082256380555531"/>
    <s v="."/>
    <n v="0"/>
    <s v="."/>
    <n v="10.820942991666683"/>
    <n v="1.0145870994444439"/>
    <n v="7.3547669191666794"/>
    <n v="2.4515889730555598"/>
    <n v="0"/>
    <s v="."/>
    <n v="5.3804976944444402E-2"/>
    <s v="."/>
    <n v="0"/>
    <n v="0"/>
    <n v="0"/>
    <n v="0"/>
    <s v="."/>
    <e v="#N/A"/>
    <s v="."/>
    <x v="1"/>
  </r>
  <r>
    <x v="1"/>
    <s v="Industry"/>
    <x v="9"/>
    <m/>
    <x v="2"/>
    <n v="0"/>
    <n v="0"/>
    <n v="0"/>
    <s v="."/>
    <n v="0"/>
    <n v="0"/>
    <n v="0"/>
    <n v="0"/>
    <n v="0"/>
    <s v="."/>
    <n v="0"/>
    <s v="."/>
    <n v="0"/>
    <n v="0"/>
    <n v="0"/>
    <n v="0"/>
    <n v="0"/>
    <s v="."/>
    <n v="0"/>
    <s v="."/>
    <n v="0"/>
    <n v="0"/>
    <n v="0"/>
    <n v="0"/>
    <s v="."/>
    <e v="#N/A"/>
    <s v="."/>
    <x v="1"/>
  </r>
  <r>
    <x v="1"/>
    <s v="Industry"/>
    <x v="9"/>
    <m/>
    <x v="3"/>
    <n v="4.3461309999999997"/>
    <n v="5.5555027245191013E-10"/>
    <n v="4.34613100055555"/>
    <s v="."/>
    <n v="0"/>
    <n v="4.34613100055555"/>
    <n v="4.34613100055555"/>
    <n v="0"/>
    <n v="1.97504725444444"/>
    <s v="."/>
    <n v="0"/>
    <s v="."/>
    <n v="2.3710837461111098"/>
    <n v="3.18583527777778E-2"/>
    <n v="1.754419044999999"/>
    <n v="0.584806348333333"/>
    <n v="0"/>
    <s v="."/>
    <n v="0"/>
    <s v="."/>
    <n v="0"/>
    <n v="0"/>
    <n v="0"/>
    <n v="0"/>
    <s v="."/>
    <e v="#N/A"/>
    <s v="."/>
    <x v="1"/>
  </r>
  <r>
    <x v="1"/>
    <s v="Industry"/>
    <x v="9"/>
    <m/>
    <x v="4"/>
    <n v="2.7877109999999998"/>
    <n v="-5.5555204880874953E-10"/>
    <n v="2.7877109994444478"/>
    <s v="."/>
    <n v="0"/>
    <n v="2.7877109994444478"/>
    <n v="2.7877109994444478"/>
    <n v="0"/>
    <n v="1.3915945027777801"/>
    <s v="."/>
    <n v="0"/>
    <s v="."/>
    <n v="1.3961164966666679"/>
    <n v="0"/>
    <n v="1.0470873725000009"/>
    <n v="0.34902912416666698"/>
    <n v="0"/>
    <s v="."/>
    <n v="0"/>
    <s v="."/>
    <n v="0"/>
    <n v="0"/>
    <n v="0"/>
    <n v="0"/>
    <s v="."/>
    <e v="#N/A"/>
    <s v="."/>
    <x v="1"/>
  </r>
  <r>
    <x v="1"/>
    <s v="Industry"/>
    <x v="9"/>
    <m/>
    <x v="5"/>
    <n v="0.24074099999999998"/>
    <n v="8.3266726846886741E-17"/>
    <n v="0.24074100000000007"/>
    <s v="."/>
    <n v="0"/>
    <n v="0.24074100000000007"/>
    <n v="0.24074100000000007"/>
    <n v="0"/>
    <n v="0"/>
    <s v="."/>
    <n v="0"/>
    <s v="."/>
    <n v="0.24074100000000007"/>
    <n v="1.9685608888888879E-2"/>
    <n v="0.1657915433333334"/>
    <n v="5.5263847777777798E-2"/>
    <n v="0"/>
    <s v="."/>
    <n v="0"/>
    <s v="."/>
    <n v="0"/>
    <n v="0"/>
    <n v="0"/>
    <n v="0"/>
    <s v="."/>
    <e v="#N/A"/>
    <s v="."/>
    <x v="1"/>
  </r>
  <r>
    <x v="1"/>
    <s v="Industry"/>
    <x v="9"/>
    <m/>
    <x v="6"/>
    <n v="5.5486730000000009"/>
    <n v="-8.8817841970012523E-16"/>
    <n v="5.548673"/>
    <s v="."/>
    <n v="0"/>
    <n v="5.548673"/>
    <n v="5.548673"/>
    <n v="0"/>
    <n v="0"/>
    <s v="."/>
    <n v="0"/>
    <s v="."/>
    <n v="5.548673"/>
    <n v="0.45372000000000001"/>
    <n v="3.8212147500000002"/>
    <n v="1.2737382500000001"/>
    <n v="0"/>
    <s v="."/>
    <n v="0"/>
    <s v="."/>
    <n v="0"/>
    <n v="0"/>
    <n v="0"/>
    <n v="0"/>
    <s v="."/>
    <e v="#N/A"/>
    <s v="."/>
    <x v="1"/>
  </r>
  <r>
    <x v="1"/>
    <s v="Industry"/>
    <x v="9"/>
    <m/>
    <x v="7"/>
    <n v="0"/>
    <n v="0"/>
    <n v="0"/>
    <s v="."/>
    <n v="0"/>
    <n v="0"/>
    <n v="0"/>
    <n v="0"/>
    <n v="0"/>
    <s v="."/>
    <n v="0"/>
    <s v="."/>
    <n v="0"/>
    <n v="0"/>
    <n v="0"/>
    <n v="0"/>
    <n v="0"/>
    <s v="."/>
    <n v="0"/>
    <s v="."/>
    <n v="0"/>
    <n v="0"/>
    <n v="0"/>
    <n v="0"/>
    <s v="."/>
    <e v="#N/A"/>
    <s v="."/>
    <x v="1"/>
  </r>
  <r>
    <x v="1"/>
    <s v="Industry"/>
    <x v="9"/>
    <m/>
    <x v="8"/>
    <n v="0"/>
    <n v="0"/>
    <n v="0"/>
    <s v="."/>
    <n v="0"/>
    <n v="0"/>
    <n v="0"/>
    <n v="0"/>
    <n v="0"/>
    <s v="."/>
    <n v="0"/>
    <s v="."/>
    <n v="0"/>
    <n v="0"/>
    <n v="0"/>
    <n v="0"/>
    <n v="0"/>
    <s v="."/>
    <n v="0"/>
    <s v="."/>
    <n v="0"/>
    <n v="0"/>
    <n v="0"/>
    <n v="0"/>
    <s v="."/>
    <e v="#N/A"/>
    <s v="."/>
    <x v="1"/>
  </r>
  <r>
    <x v="1"/>
    <s v="Industry"/>
    <x v="9"/>
    <m/>
    <x v="9"/>
    <s v="-"/>
    <n v="0"/>
    <n v="0"/>
    <s v="."/>
    <n v="0"/>
    <n v="0"/>
    <n v="0"/>
    <n v="0"/>
    <n v="0"/>
    <s v="."/>
    <n v="0"/>
    <s v="."/>
    <n v="0"/>
    <n v="0"/>
    <n v="0"/>
    <n v="0"/>
    <n v="0"/>
    <s v="."/>
    <n v="0"/>
    <s v="."/>
    <n v="0"/>
    <n v="0"/>
    <n v="0"/>
    <n v="0"/>
    <s v="."/>
    <e v="#N/A"/>
    <s v="."/>
    <x v="1"/>
  </r>
  <r>
    <x v="1"/>
    <s v="Industry"/>
    <x v="9"/>
    <m/>
    <x v="10"/>
    <s v="-"/>
    <n v="0"/>
    <n v="0"/>
    <s v="."/>
    <n v="0"/>
    <n v="0"/>
    <n v="0"/>
    <n v="0"/>
    <n v="0"/>
    <s v="."/>
    <n v="0"/>
    <s v="."/>
    <n v="0"/>
    <n v="0"/>
    <n v="0"/>
    <n v="0"/>
    <n v="0"/>
    <s v="."/>
    <n v="0"/>
    <s v="."/>
    <n v="0"/>
    <n v="0"/>
    <n v="0"/>
    <n v="0"/>
    <s v="."/>
    <e v="#N/A"/>
    <s v="."/>
    <x v="1"/>
  </r>
  <r>
    <x v="1"/>
    <s v="Industry"/>
    <x v="9"/>
    <m/>
    <x v="11"/>
    <n v="5.5951930000000001"/>
    <n v="-5.4404333933333335"/>
    <n v="0.15475960666666638"/>
    <s v="."/>
    <n v="0"/>
    <n v="0.15475960666666638"/>
    <n v="0.10095462972222199"/>
    <n v="5.3804976944444402E-2"/>
    <n v="0.10095462972222199"/>
    <s v="."/>
    <n v="0"/>
    <s v="."/>
    <n v="0"/>
    <n v="0"/>
    <n v="0"/>
    <n v="0"/>
    <n v="0"/>
    <s v="."/>
    <n v="5.3804976944444402E-2"/>
    <s v="."/>
    <n v="0"/>
    <n v="0"/>
    <n v="0"/>
    <n v="0"/>
    <s v="."/>
    <e v="#N/A"/>
    <s v="."/>
    <x v="1"/>
  </r>
  <r>
    <x v="1"/>
    <s v="Industry"/>
    <x v="9"/>
    <m/>
    <x v="12"/>
    <n v="0.88271699999999997"/>
    <n v="-8.8817841970012523E-16"/>
    <n v="0.88271699999999909"/>
    <s v="."/>
    <n v="0"/>
    <n v="0.88271699999999909"/>
    <n v="0.88271699999999909"/>
    <n v="0"/>
    <n v="0.44062925111111101"/>
    <s v="."/>
    <n v="0"/>
    <s v="."/>
    <n v="0.44208774888888802"/>
    <n v="0.44208774888888802"/>
    <n v="0"/>
    <n v="0"/>
    <n v="0"/>
    <s v="."/>
    <n v="0"/>
    <s v="."/>
    <n v="0"/>
    <n v="0"/>
    <n v="0"/>
    <n v="0"/>
    <s v="."/>
    <e v="#N/A"/>
    <s v="."/>
    <x v="1"/>
  </r>
  <r>
    <x v="1"/>
    <s v="Industry"/>
    <x v="9"/>
    <m/>
    <x v="13"/>
    <n v="0.822241"/>
    <n v="7.7715611723760958E-16"/>
    <n v="0.82224100000000078"/>
    <s v="."/>
    <n v="0"/>
    <n v="0.82224100000000078"/>
    <n v="0.82224100000000078"/>
    <n v="0"/>
    <n v="0"/>
    <s v="."/>
    <n v="0"/>
    <s v="."/>
    <n v="0.82224100000000078"/>
    <n v="6.7235388888888803E-2"/>
    <n v="0.56625420833333395"/>
    <n v="0.18875140277777799"/>
    <n v="0"/>
    <s v="."/>
    <n v="0"/>
    <s v="."/>
    <n v="0"/>
    <n v="0"/>
    <n v="0"/>
    <n v="0"/>
    <s v="."/>
    <e v="#N/A"/>
    <s v="."/>
    <x v="1"/>
  </r>
  <r>
    <x v="1"/>
    <s v="Industry"/>
    <x v="9"/>
    <m/>
    <x v="14"/>
    <n v="0"/>
    <n v="0"/>
    <n v="0"/>
    <s v="."/>
    <n v="0"/>
    <n v="0"/>
    <n v="0"/>
    <n v="0"/>
    <n v="0"/>
    <s v="."/>
    <n v="0"/>
    <s v="."/>
    <n v="0"/>
    <n v="0"/>
    <n v="0"/>
    <n v="0"/>
    <n v="0"/>
    <s v="."/>
    <n v="0"/>
    <s v="."/>
    <n v="0"/>
    <n v="0"/>
    <n v="0"/>
    <n v="0"/>
    <s v="."/>
    <e v="#N/A"/>
    <s v="."/>
    <x v="1"/>
  </r>
  <r>
    <x v="2"/>
    <s v="Industry"/>
    <x v="1"/>
    <m/>
    <x v="1"/>
    <n v="119.59361600000001"/>
    <n v="-30.091087899722311"/>
    <n v="89.502528100277701"/>
    <s v="."/>
    <n v="0"/>
    <n v="89.502528100277701"/>
    <n v="84.948615126388816"/>
    <n v="4.5539129738888873"/>
    <n v="11.959361574722227"/>
    <s v="."/>
    <n v="0"/>
    <s v="."/>
    <n v="72.989253551666593"/>
    <n v="7.6364167405555499"/>
    <n v="15.489598011944441"/>
    <n v="6.9296518725"/>
    <n v="42.933586926666599"/>
    <s v="."/>
    <n v="0.11043195388888886"/>
    <s v="."/>
    <n v="4.4434810199999983"/>
    <n v="1.6269025050000001"/>
    <n v="0.93528858527777803"/>
    <n v="1.8812899297222201"/>
    <s v="."/>
    <e v="#N/A"/>
    <s v="."/>
    <x v="1"/>
  </r>
  <r>
    <x v="2"/>
    <s v="Industry"/>
    <x v="1"/>
    <m/>
    <x v="2"/>
    <n v="14.657288999999999"/>
    <n v="1.6888333332687466E-5"/>
    <n v="14.657305888333331"/>
    <s v="."/>
    <n v="0"/>
    <n v="14.657305888333331"/>
    <n v="14.657305888333331"/>
    <n v="0"/>
    <n v="0.640191333333333"/>
    <s v="."/>
    <n v="0"/>
    <s v="."/>
    <n v="14.017114554999999"/>
    <n v="8.1412678055555493E-2"/>
    <n v="0.39939451500000001"/>
    <n v="0.92964755111111097"/>
    <n v="12.606659810833332"/>
    <s v="."/>
    <n v="0"/>
    <s v="."/>
    <n v="0"/>
    <n v="0"/>
    <n v="0"/>
    <n v="0"/>
    <s v="."/>
    <e v="#N/A"/>
    <s v="."/>
    <x v="1"/>
  </r>
  <r>
    <x v="2"/>
    <s v="Industry"/>
    <x v="1"/>
    <m/>
    <x v="3"/>
    <n v="4.3647390000000001"/>
    <n v="2.7964519444436675E-3"/>
    <n v="4.3675354519444438"/>
    <s v="."/>
    <n v="0"/>
    <n v="4.3675354519444438"/>
    <n v="4.3675354519444438"/>
    <n v="0"/>
    <n v="0.87483160777777802"/>
    <s v="."/>
    <n v="0"/>
    <s v="."/>
    <n v="3.492703844166666"/>
    <n v="0.12683358944444439"/>
    <n v="1.6885618966666658"/>
    <n v="0.67005902888888902"/>
    <n v="1.0072493291666671"/>
    <s v="."/>
    <n v="0"/>
    <s v="."/>
    <n v="0"/>
    <n v="0"/>
    <n v="0"/>
    <n v="0"/>
    <s v="."/>
    <e v="#N/A"/>
    <s v="."/>
    <x v="1"/>
  </r>
  <r>
    <x v="2"/>
    <s v="Industry"/>
    <x v="1"/>
    <m/>
    <x v="4"/>
    <n v="43.422930999999998"/>
    <n v="2.9119752222214856E-2"/>
    <n v="43.452050752222213"/>
    <s v="."/>
    <n v="0"/>
    <n v="43.452050752222213"/>
    <n v="43.452050752222213"/>
    <n v="0"/>
    <n v="9.4144280427777804"/>
    <s v="."/>
    <n v="0"/>
    <s v="."/>
    <n v="34.037622709444435"/>
    <n v="1.7473901061111119"/>
    <n v="8.1852088769444489"/>
    <n v="3.38551366888889"/>
    <n v="20.719510057499981"/>
    <s v="."/>
    <n v="0"/>
    <s v="."/>
    <n v="0"/>
    <n v="0"/>
    <n v="0"/>
    <n v="0"/>
    <s v="."/>
    <e v="#N/A"/>
    <s v="."/>
    <x v="1"/>
  </r>
  <r>
    <x v="2"/>
    <s v="Industry"/>
    <x v="1"/>
    <m/>
    <x v="5"/>
    <n v="5.1334819999999999"/>
    <n v="2.7777957711805357E-10"/>
    <n v="5.1334820002777795"/>
    <s v="."/>
    <n v="0"/>
    <n v="5.1334820002777795"/>
    <n v="5.1334820002777795"/>
    <n v="0"/>
    <n v="0"/>
    <s v="."/>
    <n v="0"/>
    <s v="."/>
    <n v="5.1334820002777795"/>
    <n v="8.8399486388888893E-2"/>
    <n v="0.363570152222223"/>
    <n v="0.36945140277777799"/>
    <n v="4.3120609588888899"/>
    <s v="."/>
    <n v="0"/>
    <s v="."/>
    <n v="0"/>
    <n v="0"/>
    <n v="0"/>
    <n v="0"/>
    <s v="."/>
    <e v="#N/A"/>
    <s v="."/>
    <x v="1"/>
  </r>
  <r>
    <x v="2"/>
    <s v="Industry"/>
    <x v="1"/>
    <m/>
    <x v="6"/>
    <n v="6.9779999999999998"/>
    <n v="1.3294672222237125E-3"/>
    <n v="6.9793294672222235"/>
    <s v="."/>
    <n v="0"/>
    <n v="6.9793294672222235"/>
    <n v="6.9793294672222235"/>
    <n v="0"/>
    <n v="0"/>
    <s v="."/>
    <n v="0"/>
    <s v="."/>
    <n v="6.9793294672222235"/>
    <n v="0.70733730666666705"/>
    <n v="4.29284553138889"/>
    <n v="0.88296382444444399"/>
    <n v="1.096182804722222"/>
    <s v="."/>
    <n v="0"/>
    <s v="."/>
    <n v="0"/>
    <n v="0"/>
    <n v="0"/>
    <n v="0"/>
    <s v="."/>
    <e v="#N/A"/>
    <s v="."/>
    <x v="1"/>
  </r>
  <r>
    <x v="2"/>
    <s v="Industry"/>
    <x v="1"/>
    <m/>
    <x v="7"/>
    <n v="0"/>
    <n v="0"/>
    <n v="0"/>
    <s v="."/>
    <n v="0"/>
    <n v="0"/>
    <n v="0"/>
    <n v="0"/>
    <n v="0"/>
    <s v="."/>
    <n v="0"/>
    <s v="."/>
    <n v="0"/>
    <n v="0"/>
    <n v="0"/>
    <n v="0"/>
    <n v="0"/>
    <s v="."/>
    <n v="0"/>
    <s v="."/>
    <n v="0"/>
    <n v="0"/>
    <n v="0"/>
    <n v="0"/>
    <s v="."/>
    <e v="#N/A"/>
    <s v="."/>
    <x v="1"/>
  </r>
  <r>
    <x v="2"/>
    <s v="Industry"/>
    <x v="1"/>
    <m/>
    <x v="8"/>
    <n v="0"/>
    <n v="0"/>
    <n v="0"/>
    <s v="."/>
    <n v="0"/>
    <n v="0"/>
    <n v="0"/>
    <n v="0"/>
    <n v="0"/>
    <s v="."/>
    <n v="0"/>
    <s v="."/>
    <n v="0"/>
    <n v="0"/>
    <n v="0"/>
    <n v="0"/>
    <n v="0"/>
    <s v="."/>
    <n v="0"/>
    <s v="."/>
    <n v="0"/>
    <n v="0"/>
    <n v="0"/>
    <n v="0"/>
    <s v="."/>
    <e v="#N/A"/>
    <s v="."/>
    <x v="1"/>
  </r>
  <r>
    <x v="2"/>
    <s v="Industry"/>
    <x v="1"/>
    <m/>
    <x v="9"/>
    <s v="-"/>
    <n v="0"/>
    <n v="0"/>
    <s v="."/>
    <n v="0"/>
    <n v="0"/>
    <n v="0"/>
    <n v="0"/>
    <n v="0"/>
    <s v="."/>
    <n v="0"/>
    <s v="."/>
    <n v="0"/>
    <n v="0"/>
    <n v="0"/>
    <n v="0"/>
    <n v="0"/>
    <s v="."/>
    <n v="0"/>
    <s v="."/>
    <n v="0"/>
    <n v="0"/>
    <n v="0"/>
    <n v="0"/>
    <s v="."/>
    <e v="#N/A"/>
    <s v="."/>
    <x v="1"/>
  </r>
  <r>
    <x v="2"/>
    <s v="Industry"/>
    <x v="1"/>
    <m/>
    <x v="10"/>
    <s v="-"/>
    <n v="0"/>
    <n v="0"/>
    <s v="."/>
    <n v="0"/>
    <n v="0"/>
    <n v="0"/>
    <n v="0"/>
    <n v="0"/>
    <s v="."/>
    <n v="0"/>
    <s v="."/>
    <n v="0"/>
    <n v="0"/>
    <n v="0"/>
    <n v="0"/>
    <n v="0"/>
    <s v="."/>
    <n v="0"/>
    <s v="."/>
    <n v="0"/>
    <n v="0"/>
    <n v="0"/>
    <n v="0"/>
    <s v="."/>
    <e v="#N/A"/>
    <s v="."/>
    <x v="1"/>
  </r>
  <r>
    <x v="2"/>
    <s v="Industry"/>
    <x v="1"/>
    <m/>
    <x v="11"/>
    <n v="37.490468"/>
    <n v="-30.130502100000001"/>
    <n v="7.3599659000000006"/>
    <s v="."/>
    <n v="0"/>
    <n v="7.3599659000000006"/>
    <n v="2.8060529261111129"/>
    <n v="4.5539129738888873"/>
    <n v="0.24099696416666699"/>
    <s v="."/>
    <n v="0"/>
    <s v="."/>
    <n v="2.565055961944446"/>
    <n v="4.2665018888888802E-2"/>
    <n v="0.25493181361111111"/>
    <n v="0.325389002222222"/>
    <n v="1.9420701272222241"/>
    <s v="."/>
    <n v="0.110431953888889"/>
    <s v="."/>
    <n v="4.4434810199999983"/>
    <n v="1.6269025050000001"/>
    <n v="0.93528858527777803"/>
    <n v="1.8812899297222201"/>
    <s v="."/>
    <e v="#N/A"/>
    <s v="."/>
    <x v="1"/>
  </r>
  <r>
    <x v="2"/>
    <s v="Industry"/>
    <x v="1"/>
    <m/>
    <x v="12"/>
    <n v="5.5789109999999997"/>
    <n v="8.4776405555571088E-3"/>
    <n v="5.5873886405555568"/>
    <s v="."/>
    <n v="0"/>
    <n v="5.5873886405555568"/>
    <n v="5.5873886405555568"/>
    <n v="0"/>
    <n v="0.78891362666666698"/>
    <s v="."/>
    <n v="0"/>
    <s v="."/>
    <n v="4.7984750138888899"/>
    <n v="4.7984750138888899"/>
    <n v="0"/>
    <n v="0"/>
    <n v="0"/>
    <s v="."/>
    <n v="0"/>
    <s v="."/>
    <n v="0"/>
    <n v="0"/>
    <n v="0"/>
    <n v="0"/>
    <s v="."/>
    <e v="#N/A"/>
    <s v="."/>
    <x v="1"/>
  </r>
  <r>
    <x v="2"/>
    <s v="Industry"/>
    <x v="1"/>
    <m/>
    <x v="13"/>
    <n v="1.8991790000000002"/>
    <n v="0"/>
    <n v="1.8991790000000002"/>
    <s v="."/>
    <n v="0"/>
    <n v="1.8991790000000002"/>
    <n v="1.8991790000000002"/>
    <n v="0"/>
    <n v="0"/>
    <s v="."/>
    <n v="0"/>
    <s v="."/>
    <n v="1.8991790000000002"/>
    <n v="4.1987416388888796E-2"/>
    <n v="0.2462571633333335"/>
    <n v="0.361994973055556"/>
    <n v="1.2489394472222219"/>
    <s v="."/>
    <n v="0"/>
    <s v="."/>
    <n v="0"/>
    <n v="0"/>
    <n v="0"/>
    <n v="0"/>
    <s v="."/>
    <e v="#N/A"/>
    <s v="."/>
    <x v="1"/>
  </r>
  <r>
    <x v="2"/>
    <s v="Industry"/>
    <x v="1"/>
    <m/>
    <x v="14"/>
    <n v="6.5127999999999991E-2"/>
    <n v="1.1629997222221966E-3"/>
    <n v="6.6290999722222188E-2"/>
    <s v="."/>
    <n v="0"/>
    <n v="6.6290999722222188E-2"/>
    <n v="6.6290999722222188E-2"/>
    <n v="0"/>
    <n v="0"/>
    <s v="."/>
    <n v="0"/>
    <s v="."/>
    <n v="6.6290999722222188E-2"/>
    <n v="1.916124722222218E-3"/>
    <n v="5.8828062222222199E-2"/>
    <n v="4.6324211111111102E-3"/>
    <n v="9.1439166666666596E-4"/>
    <s v="."/>
    <n v="0"/>
    <s v="."/>
    <n v="0"/>
    <n v="0"/>
    <n v="0"/>
    <n v="0"/>
    <s v="."/>
    <e v="#N/A"/>
    <s v="."/>
    <x v="1"/>
  </r>
  <r>
    <x v="2"/>
    <s v="Industry"/>
    <x v="2"/>
    <m/>
    <x v="1"/>
    <n v="26.842040000000001"/>
    <n v="-3.9186654299999724"/>
    <n v="22.923374570000028"/>
    <s v="."/>
    <n v="0"/>
    <n v="22.923374570000028"/>
    <n v="22.919018000277806"/>
    <n v="4.3565697222222198E-3"/>
    <n v="0.51862391833333277"/>
    <s v="."/>
    <n v="0"/>
    <s v="."/>
    <n v="22.400394081944473"/>
    <n v="4.1232433055555504E-2"/>
    <n v="2.162214666666664E-2"/>
    <n v="0.725754068333333"/>
    <n v="21.611785433888919"/>
    <s v="."/>
    <n v="4.3565697222222198E-3"/>
    <s v="."/>
    <n v="0"/>
    <n v="0"/>
    <n v="0"/>
    <n v="0"/>
    <s v="."/>
    <e v="#N/A"/>
    <s v="."/>
    <x v="1"/>
  </r>
  <r>
    <x v="2"/>
    <s v="Industry"/>
    <x v="2"/>
    <m/>
    <x v="2"/>
    <n v="11.236905999999999"/>
    <n v="3.5527136788005009E-15"/>
    <n v="11.236906000000003"/>
    <s v="."/>
    <n v="0"/>
    <n v="11.236906000000003"/>
    <n v="11.236906000000003"/>
    <n v="0"/>
    <n v="0.287928635833333"/>
    <s v="."/>
    <n v="0"/>
    <s v="."/>
    <n v="10.948977364166669"/>
    <n v="1.802984305555555E-2"/>
    <n v="7.6017227777777797E-3"/>
    <n v="0.380760999166667"/>
    <n v="10.542584799166669"/>
    <s v="."/>
    <n v="0"/>
    <s v="."/>
    <n v="0"/>
    <n v="0"/>
    <n v="0"/>
    <n v="0"/>
    <s v="."/>
    <e v="#N/A"/>
    <s v="."/>
    <x v="1"/>
  </r>
  <r>
    <x v="2"/>
    <s v="Industry"/>
    <x v="2"/>
    <m/>
    <x v="3"/>
    <n v="0.18724299999999999"/>
    <n v="5.5555576805588203E-10"/>
    <n v="0.18724300055555576"/>
    <s v="."/>
    <n v="0"/>
    <n v="0.18724300055555576"/>
    <n v="0.18724300055555576"/>
    <n v="0"/>
    <n v="5.2916344444444404E-3"/>
    <s v="."/>
    <n v="0"/>
    <s v="."/>
    <n v="0.18195136611111132"/>
    <n v="2.3084055555555599E-4"/>
    <n v="1.2637416666666659E-4"/>
    <n v="6.3299261111111104E-3"/>
    <n v="0.17526422527777799"/>
    <s v="."/>
    <n v="0"/>
    <s v="."/>
    <n v="0"/>
    <n v="0"/>
    <n v="0"/>
    <n v="0"/>
    <s v="."/>
    <e v="#N/A"/>
    <s v="."/>
    <x v="1"/>
  </r>
  <r>
    <x v="2"/>
    <s v="Industry"/>
    <x v="2"/>
    <m/>
    <x v="4"/>
    <n v="5.8243039999999997"/>
    <n v="1.7763568394002505E-15"/>
    <n v="5.8243040000000015"/>
    <s v="."/>
    <n v="0"/>
    <n v="5.8243040000000015"/>
    <n v="5.8243040000000015"/>
    <n v="0"/>
    <n v="0.21547192972222201"/>
    <s v="."/>
    <n v="0"/>
    <s v="."/>
    <n v="5.6088320702777796"/>
    <n v="0"/>
    <n v="3.9005569444444397E-3"/>
    <n v="0.195374143055556"/>
    <n v="5.4095573702777795"/>
    <s v="."/>
    <n v="0"/>
    <s v="."/>
    <n v="0"/>
    <n v="0"/>
    <n v="0"/>
    <n v="0"/>
    <s v="."/>
    <e v="#N/A"/>
    <s v="."/>
    <x v="1"/>
  </r>
  <r>
    <x v="2"/>
    <s v="Industry"/>
    <x v="2"/>
    <m/>
    <x v="5"/>
    <n v="3.9216360000000003"/>
    <n v="2.7777913302884372E-10"/>
    <n v="3.9216360002777795"/>
    <s v="."/>
    <n v="0"/>
    <n v="3.9216360002777795"/>
    <n v="3.9216360002777795"/>
    <n v="0"/>
    <n v="0"/>
    <s v="."/>
    <n v="0"/>
    <s v="."/>
    <n v="3.9216360002777795"/>
    <n v="2.0484040277777803E-2"/>
    <n v="2.7129830555555562E-3"/>
    <n v="0.135890005555556"/>
    <n v="3.76254897138889"/>
    <s v="."/>
    <n v="0"/>
    <s v="."/>
    <n v="0"/>
    <n v="0"/>
    <n v="0"/>
    <n v="0"/>
    <s v="."/>
    <e v="#N/A"/>
    <s v="."/>
    <x v="1"/>
  </r>
  <r>
    <x v="2"/>
    <s v="Industry"/>
    <x v="2"/>
    <m/>
    <x v="6"/>
    <n v="3.4889999999999999E-3"/>
    <n v="2.1684043449710089E-18"/>
    <n v="3.4890000000000021E-3"/>
    <s v="."/>
    <n v="0"/>
    <n v="3.4890000000000021E-3"/>
    <n v="3.4890000000000021E-3"/>
    <n v="0"/>
    <n v="0"/>
    <s v="."/>
    <n v="0"/>
    <s v="."/>
    <n v="3.4890000000000021E-3"/>
    <n v="1.8224166666666661E-5"/>
    <n v="2.413611111111106E-6"/>
    <n v="1.20898611111111E-4"/>
    <n v="3.3474636111111133E-3"/>
    <s v="."/>
    <n v="0"/>
    <s v="."/>
    <n v="0"/>
    <n v="0"/>
    <n v="0"/>
    <n v="0"/>
    <s v="."/>
    <e v="#N/A"/>
    <s v="."/>
    <x v="1"/>
  </r>
  <r>
    <x v="2"/>
    <s v="Industry"/>
    <x v="2"/>
    <m/>
    <x v="7"/>
    <n v="0"/>
    <n v="0"/>
    <n v="0"/>
    <s v="."/>
    <n v="0"/>
    <n v="0"/>
    <n v="0"/>
    <n v="0"/>
    <n v="0"/>
    <s v="."/>
    <n v="0"/>
    <s v="."/>
    <n v="0"/>
    <n v="0"/>
    <n v="0"/>
    <n v="0"/>
    <n v="0"/>
    <s v="."/>
    <n v="0"/>
    <s v="."/>
    <n v="0"/>
    <n v="0"/>
    <n v="0"/>
    <n v="0"/>
    <s v="."/>
    <e v="#N/A"/>
    <s v="."/>
    <x v="1"/>
  </r>
  <r>
    <x v="2"/>
    <s v="Industry"/>
    <x v="2"/>
    <m/>
    <x v="8"/>
    <n v="0"/>
    <n v="0"/>
    <n v="0"/>
    <s v="."/>
    <n v="0"/>
    <n v="0"/>
    <n v="0"/>
    <n v="0"/>
    <n v="0"/>
    <s v="."/>
    <n v="0"/>
    <s v="."/>
    <n v="0"/>
    <n v="0"/>
    <n v="0"/>
    <n v="0"/>
    <n v="0"/>
    <s v="."/>
    <n v="0"/>
    <s v="."/>
    <n v="0"/>
    <n v="0"/>
    <n v="0"/>
    <n v="0"/>
    <s v="."/>
    <e v="#N/A"/>
    <s v="."/>
    <x v="1"/>
  </r>
  <r>
    <x v="2"/>
    <s v="Industry"/>
    <x v="2"/>
    <m/>
    <x v="9"/>
    <s v="-"/>
    <n v="0"/>
    <n v="0"/>
    <s v="."/>
    <n v="0"/>
    <n v="0"/>
    <n v="0"/>
    <n v="0"/>
    <n v="0"/>
    <s v="."/>
    <n v="0"/>
    <s v="."/>
    <n v="0"/>
    <n v="0"/>
    <n v="0"/>
    <n v="0"/>
    <n v="0"/>
    <s v="."/>
    <n v="0"/>
    <s v="."/>
    <n v="0"/>
    <n v="0"/>
    <n v="0"/>
    <n v="0"/>
    <s v="."/>
    <e v="#N/A"/>
    <s v="."/>
    <x v="1"/>
  </r>
  <r>
    <x v="2"/>
    <s v="Industry"/>
    <x v="2"/>
    <m/>
    <x v="10"/>
    <s v="-"/>
    <n v="0"/>
    <n v="0"/>
    <s v="."/>
    <n v="0"/>
    <n v="0"/>
    <n v="0"/>
    <n v="0"/>
    <n v="0"/>
    <s v="."/>
    <n v="0"/>
    <s v="."/>
    <n v="0"/>
    <n v="0"/>
    <n v="0"/>
    <n v="0"/>
    <n v="0"/>
    <s v="."/>
    <n v="0"/>
    <s v="."/>
    <n v="0"/>
    <n v="0"/>
    <n v="0"/>
    <n v="0"/>
    <s v="."/>
    <e v="#N/A"/>
    <s v="."/>
    <x v="1"/>
  </r>
  <r>
    <x v="2"/>
    <s v="Industry"/>
    <x v="2"/>
    <m/>
    <x v="11"/>
    <n v="5.6684619999999999"/>
    <n v="-3.9186654302777804"/>
    <n v="1.7497965697222198"/>
    <s v="."/>
    <n v="0"/>
    <n v="1.7497965697222198"/>
    <n v="1.7454399999999974"/>
    <n v="4.3565697222222198E-3"/>
    <n v="9.9317183333333305E-3"/>
    <s v="."/>
    <n v="0"/>
    <s v="."/>
    <n v="1.735508281666664"/>
    <n v="2.4694852777777799E-3"/>
    <n v="7.2780961111111103E-3"/>
    <n v="7.2780961111111103E-3"/>
    <n v="1.7184826041666641"/>
    <s v="."/>
    <n v="4.3565697222222198E-3"/>
    <s v="."/>
    <n v="0"/>
    <n v="0"/>
    <n v="0"/>
    <n v="0"/>
    <s v="."/>
    <e v="#N/A"/>
    <s v="."/>
    <x v="1"/>
  </r>
  <r>
    <x v="2"/>
    <s v="Industry"/>
    <x v="2"/>
    <m/>
    <x v="12"/>
    <n v="0"/>
    <n v="0"/>
    <n v="0"/>
    <s v="."/>
    <n v="0"/>
    <n v="0"/>
    <n v="0"/>
    <n v="0"/>
    <n v="0"/>
    <s v="."/>
    <n v="0"/>
    <s v="."/>
    <n v="0"/>
    <n v="0"/>
    <n v="0"/>
    <n v="0"/>
    <n v="0"/>
    <s v="."/>
    <n v="0"/>
    <s v="."/>
    <n v="0"/>
    <n v="0"/>
    <n v="0"/>
    <n v="0"/>
    <s v="."/>
    <e v="#N/A"/>
    <s v="."/>
    <x v="1"/>
  </r>
  <r>
    <x v="2"/>
    <s v="Industry"/>
    <x v="2"/>
    <m/>
    <x v="13"/>
    <n v="0"/>
    <n v="0"/>
    <n v="0"/>
    <s v="."/>
    <n v="0"/>
    <n v="0"/>
    <n v="0"/>
    <n v="0"/>
    <n v="0"/>
    <s v="."/>
    <n v="0"/>
    <s v="."/>
    <n v="0"/>
    <n v="0"/>
    <n v="0"/>
    <n v="0"/>
    <n v="0"/>
    <s v="."/>
    <n v="0"/>
    <s v="."/>
    <n v="0"/>
    <n v="0"/>
    <n v="0"/>
    <n v="0"/>
    <s v="."/>
    <e v="#N/A"/>
    <s v="."/>
    <x v="1"/>
  </r>
  <r>
    <x v="2"/>
    <s v="Industry"/>
    <x v="2"/>
    <m/>
    <x v="14"/>
    <n v="0"/>
    <n v="0"/>
    <n v="0"/>
    <s v="."/>
    <n v="0"/>
    <n v="0"/>
    <n v="0"/>
    <n v="0"/>
    <n v="0"/>
    <s v="."/>
    <n v="0"/>
    <s v="."/>
    <n v="0"/>
    <n v="0"/>
    <n v="0"/>
    <n v="0"/>
    <n v="0"/>
    <s v="."/>
    <n v="0"/>
    <s v="."/>
    <n v="0"/>
    <n v="0"/>
    <n v="0"/>
    <n v="0"/>
    <s v="."/>
    <e v="#N/A"/>
    <s v="."/>
    <x v="1"/>
  </r>
  <r>
    <x v="2"/>
    <s v="Industry"/>
    <x v="3"/>
    <m/>
    <x v="1"/>
    <n v="30.356625999999999"/>
    <n v="-8.8733114919444454"/>
    <n v="21.483314508055553"/>
    <s v="."/>
    <n v="0"/>
    <n v="21.483314508055553"/>
    <n v="19.064991813888888"/>
    <n v="2.4183226941666658"/>
    <n v="1.6234234949999991"/>
    <s v="."/>
    <n v="0"/>
    <s v="."/>
    <n v="17.441568318888891"/>
    <n v="4.2682008522222201"/>
    <n v="2.2596262233333331"/>
    <n v="0.57605943416666705"/>
    <n v="10.33768180916667"/>
    <s v="."/>
    <n v="1.5388292499999999E-2"/>
    <s v="."/>
    <n v="2.4029344016666658"/>
    <n v="1.6269025050000001"/>
    <n v="0.40341893833333298"/>
    <n v="0.37261295833333302"/>
    <s v="."/>
    <e v="#N/A"/>
    <s v="."/>
    <x v="1"/>
  </r>
  <r>
    <x v="2"/>
    <s v="Industry"/>
    <x v="3"/>
    <m/>
    <x v="2"/>
    <n v="8.1409999999999989E-3"/>
    <n v="1.6888055555554574E-5"/>
    <n v="8.1578880555555535E-3"/>
    <s v="."/>
    <n v="0"/>
    <n v="8.1578880555555535E-3"/>
    <n v="8.1578880555555535E-3"/>
    <n v="0"/>
    <n v="0"/>
    <s v="."/>
    <n v="0"/>
    <s v="."/>
    <n v="8.1578880555555535E-3"/>
    <n v="3.3309055555555601E-4"/>
    <n v="1.342186666666668E-3"/>
    <n v="3.4217138888888897E-4"/>
    <n v="6.1404394444444406E-3"/>
    <s v="."/>
    <n v="0"/>
    <s v="."/>
    <n v="0"/>
    <n v="0"/>
    <n v="0"/>
    <n v="0"/>
    <s v="."/>
    <e v="#N/A"/>
    <s v="."/>
    <x v="1"/>
  </r>
  <r>
    <x v="2"/>
    <s v="Industry"/>
    <x v="3"/>
    <m/>
    <x v="3"/>
    <n v="0.22678499999999999"/>
    <n v="4.7045166666703775E-4"/>
    <n v="0.22725545166666702"/>
    <s v="."/>
    <n v="0"/>
    <n v="0.22725545166666702"/>
    <n v="0.22725545166666702"/>
    <n v="0"/>
    <n v="1.9167307777777799E-2"/>
    <s v="."/>
    <n v="0"/>
    <s v="."/>
    <n v="0.20808814388888922"/>
    <n v="0"/>
    <n v="3.5693335833333298E-2"/>
    <n v="9.0995061111111102E-3"/>
    <n v="0.1632953019444448"/>
    <s v="."/>
    <n v="0"/>
    <s v="."/>
    <n v="0"/>
    <n v="0"/>
    <n v="0"/>
    <n v="0"/>
    <s v="."/>
    <e v="#N/A"/>
    <s v="."/>
    <x v="1"/>
  </r>
  <r>
    <x v="2"/>
    <s v="Industry"/>
    <x v="3"/>
    <m/>
    <x v="4"/>
    <n v="14.037409999999999"/>
    <n v="2.9119752500003315E-2"/>
    <n v="14.066529752500003"/>
    <s v="."/>
    <n v="0"/>
    <n v="14.066529752500003"/>
    <n v="14.066529752500003"/>
    <n v="0"/>
    <n v="1.18620537111111"/>
    <s v="."/>
    <n v="0"/>
    <s v="."/>
    <n v="12.880324381388892"/>
    <n v="0"/>
    <n v="2.2093605766666649"/>
    <n v="0.56324492527777803"/>
    <n v="10.10771887944445"/>
    <s v="."/>
    <n v="0"/>
    <s v="."/>
    <n v="0"/>
    <n v="0"/>
    <n v="0"/>
    <n v="0"/>
    <s v="."/>
    <e v="#N/A"/>
    <s v="."/>
    <x v="1"/>
  </r>
  <r>
    <x v="2"/>
    <s v="Industry"/>
    <x v="3"/>
    <m/>
    <x v="5"/>
    <n v="0"/>
    <n v="0"/>
    <n v="0"/>
    <s v="."/>
    <n v="0"/>
    <n v="0"/>
    <n v="0"/>
    <n v="0"/>
    <n v="0"/>
    <s v="."/>
    <n v="0"/>
    <s v="."/>
    <n v="0"/>
    <n v="0"/>
    <n v="0"/>
    <n v="0"/>
    <n v="0"/>
    <s v="."/>
    <n v="0"/>
    <s v="."/>
    <n v="0"/>
    <n v="0"/>
    <n v="0"/>
    <n v="0"/>
    <s v="."/>
    <e v="#N/A"/>
    <s v="."/>
    <x v="1"/>
  </r>
  <r>
    <x v="2"/>
    <s v="Industry"/>
    <x v="3"/>
    <m/>
    <x v="6"/>
    <n v="8.0246999999999985E-2"/>
    <n v="1.6646777777776234E-4"/>
    <n v="8.0413467777777747E-2"/>
    <s v="."/>
    <n v="0"/>
    <n v="8.0413467777777747E-2"/>
    <n v="8.0413467777777747E-2"/>
    <n v="0"/>
    <n v="0"/>
    <s v="."/>
    <n v="0"/>
    <s v="."/>
    <n v="8.0413467777777747E-2"/>
    <n v="3.28332333333334E-3"/>
    <n v="1.3230125000000009E-2"/>
    <n v="3.37283138888889E-3"/>
    <n v="6.05271880555555E-2"/>
    <s v="."/>
    <n v="0"/>
    <s v="."/>
    <n v="0"/>
    <n v="0"/>
    <n v="0"/>
    <n v="0"/>
    <s v="."/>
    <e v="#N/A"/>
    <s v="."/>
    <x v="1"/>
  </r>
  <r>
    <x v="2"/>
    <s v="Industry"/>
    <x v="3"/>
    <m/>
    <x v="7"/>
    <n v="0"/>
    <n v="0"/>
    <n v="0"/>
    <s v="."/>
    <n v="0"/>
    <n v="0"/>
    <n v="0"/>
    <n v="0"/>
    <n v="0"/>
    <s v="."/>
    <n v="0"/>
    <s v="."/>
    <n v="0"/>
    <n v="0"/>
    <n v="0"/>
    <n v="0"/>
    <n v="0"/>
    <s v="."/>
    <n v="0"/>
    <s v="."/>
    <n v="0"/>
    <n v="0"/>
    <n v="0"/>
    <n v="0"/>
    <s v="."/>
    <e v="#N/A"/>
    <s v="."/>
    <x v="1"/>
  </r>
  <r>
    <x v="2"/>
    <s v="Industry"/>
    <x v="3"/>
    <m/>
    <x v="8"/>
    <n v="0"/>
    <n v="0"/>
    <n v="0"/>
    <s v="."/>
    <n v="0"/>
    <n v="0"/>
    <n v="0"/>
    <n v="0"/>
    <n v="0"/>
    <s v="."/>
    <n v="0"/>
    <s v="."/>
    <n v="0"/>
    <n v="0"/>
    <n v="0"/>
    <n v="0"/>
    <n v="0"/>
    <s v="."/>
    <n v="0"/>
    <s v="."/>
    <n v="0"/>
    <n v="0"/>
    <n v="0"/>
    <n v="0"/>
    <s v="."/>
    <e v="#N/A"/>
    <s v="."/>
    <x v="1"/>
  </r>
  <r>
    <x v="2"/>
    <s v="Industry"/>
    <x v="3"/>
    <m/>
    <x v="9"/>
    <s v="-"/>
    <n v="0"/>
    <n v="0"/>
    <s v="."/>
    <n v="0"/>
    <n v="0"/>
    <n v="0"/>
    <n v="0"/>
    <n v="0"/>
    <s v="."/>
    <n v="0"/>
    <s v="."/>
    <n v="0"/>
    <n v="0"/>
    <n v="0"/>
    <n v="0"/>
    <n v="0"/>
    <s v="."/>
    <n v="0"/>
    <s v="."/>
    <n v="0"/>
    <n v="0"/>
    <n v="0"/>
    <n v="0"/>
    <s v="."/>
    <e v="#N/A"/>
    <s v="."/>
    <x v="1"/>
  </r>
  <r>
    <x v="2"/>
    <s v="Industry"/>
    <x v="3"/>
    <m/>
    <x v="10"/>
    <s v="-"/>
    <n v="0"/>
    <n v="0"/>
    <s v="."/>
    <n v="0"/>
    <n v="0"/>
    <n v="0"/>
    <n v="0"/>
    <n v="0"/>
    <s v="."/>
    <n v="0"/>
    <s v="."/>
    <n v="0"/>
    <n v="0"/>
    <n v="0"/>
    <n v="0"/>
    <n v="0"/>
    <s v="."/>
    <n v="0"/>
    <s v="."/>
    <n v="0"/>
    <n v="0"/>
    <n v="0"/>
    <n v="0"/>
    <s v="."/>
    <e v="#N/A"/>
    <s v="."/>
    <x v="1"/>
  </r>
  <r>
    <x v="2"/>
    <s v="Industry"/>
    <x v="3"/>
    <m/>
    <x v="11"/>
    <n v="11.356695"/>
    <n v="-8.9127256922222227"/>
    <n v="2.4439693077777771"/>
    <s v="."/>
    <n v="0"/>
    <n v="2.4439693077777771"/>
    <n v="2.5646613611111101E-2"/>
    <n v="2.4183226941666658"/>
    <n v="2.5646613611111101E-2"/>
    <s v="."/>
    <n v="0"/>
    <s v="."/>
    <n v="0"/>
    <n v="0"/>
    <n v="0"/>
    <n v="0"/>
    <n v="0"/>
    <s v="."/>
    <n v="1.5388292499999999E-2"/>
    <s v="."/>
    <n v="2.4029344016666658"/>
    <n v="1.6269025050000001"/>
    <n v="0.40341893833333298"/>
    <n v="0.37261295833333302"/>
    <s v="."/>
    <e v="#N/A"/>
    <s v="."/>
    <x v="1"/>
  </r>
  <r>
    <x v="2"/>
    <s v="Industry"/>
    <x v="3"/>
    <m/>
    <x v="12"/>
    <n v="4.647348"/>
    <n v="9.6406408333402638E-3"/>
    <n v="4.6569886408333403"/>
    <s v="."/>
    <n v="0"/>
    <n v="4.6569886408333403"/>
    <n v="4.6569886408333403"/>
    <n v="0"/>
    <n v="0.39240420250000002"/>
    <s v="."/>
    <n v="0"/>
    <s v="."/>
    <n v="4.2645844383333404"/>
    <n v="4.2645844383333404"/>
    <n v="0"/>
    <n v="0"/>
    <n v="0"/>
    <s v="."/>
    <n v="0"/>
    <s v="."/>
    <n v="0"/>
    <n v="0"/>
    <n v="0"/>
    <n v="0"/>
    <s v="."/>
    <e v="#N/A"/>
    <s v="."/>
    <x v="1"/>
  </r>
  <r>
    <x v="2"/>
    <s v="Industry"/>
    <x v="3"/>
    <m/>
    <x v="13"/>
    <n v="0"/>
    <n v="0"/>
    <n v="0"/>
    <s v="."/>
    <n v="0"/>
    <n v="0"/>
    <n v="0"/>
    <n v="0"/>
    <n v="0"/>
    <s v="."/>
    <n v="0"/>
    <s v="."/>
    <n v="0"/>
    <n v="0"/>
    <n v="0"/>
    <n v="0"/>
    <n v="0"/>
    <s v="."/>
    <n v="0"/>
    <s v="."/>
    <n v="0"/>
    <n v="0"/>
    <n v="0"/>
    <n v="0"/>
    <s v="."/>
    <e v="#N/A"/>
    <s v="."/>
    <x v="1"/>
  </r>
  <r>
    <x v="2"/>
    <s v="Industry"/>
    <x v="3"/>
    <m/>
    <x v="14"/>
    <n v="0"/>
    <n v="0"/>
    <n v="0"/>
    <s v="."/>
    <n v="0"/>
    <n v="0"/>
    <n v="0"/>
    <n v="0"/>
    <n v="0"/>
    <s v="."/>
    <n v="0"/>
    <s v="."/>
    <n v="0"/>
    <n v="0"/>
    <n v="0"/>
    <n v="0"/>
    <n v="0"/>
    <s v="."/>
    <n v="0"/>
    <s v="."/>
    <n v="0"/>
    <n v="0"/>
    <n v="0"/>
    <n v="0"/>
    <s v="."/>
    <e v="#N/A"/>
    <s v="."/>
    <x v="1"/>
  </r>
  <r>
    <x v="2"/>
    <s v="Industry"/>
    <x v="4"/>
    <m/>
    <x v="1"/>
    <n v="3.5948330000000004"/>
    <n v="-1.5077929886111114"/>
    <n v="2.0870400113888889"/>
    <s v="."/>
    <n v="0"/>
    <n v="2.0870400113888889"/>
    <n v="2.0854465599999998"/>
    <n v="1.5934513888888899E-3"/>
    <n v="0.173128290833333"/>
    <s v="."/>
    <n v="0"/>
    <s v="."/>
    <n v="1.9123182691666669"/>
    <n v="0"/>
    <n v="0"/>
    <n v="0.72571728638888899"/>
    <n v="1.1866009827777779"/>
    <s v="."/>
    <n v="1.5934513888888899E-3"/>
    <s v="."/>
    <n v="0"/>
    <n v="0"/>
    <n v="0"/>
    <n v="0"/>
    <s v="."/>
    <e v="#N/A"/>
    <s v="."/>
    <x v="1"/>
  </r>
  <r>
    <x v="2"/>
    <s v="Industry"/>
    <x v="4"/>
    <m/>
    <x v="2"/>
    <n v="0"/>
    <n v="0"/>
    <n v="0"/>
    <s v="."/>
    <n v="0"/>
    <n v="0"/>
    <n v="0"/>
    <n v="0"/>
    <n v="0"/>
    <s v="."/>
    <n v="0"/>
    <s v="."/>
    <n v="0"/>
    <n v="0"/>
    <n v="0"/>
    <n v="0"/>
    <n v="0"/>
    <s v="."/>
    <n v="0"/>
    <s v="."/>
    <n v="0"/>
    <n v="0"/>
    <n v="0"/>
    <n v="0"/>
    <s v="."/>
    <e v="#N/A"/>
    <s v="."/>
    <x v="1"/>
  </r>
  <r>
    <x v="2"/>
    <s v="Industry"/>
    <x v="4"/>
    <m/>
    <x v="3"/>
    <n v="8.1409999999999996E-2"/>
    <n v="6.9388939039072284E-17"/>
    <n v="8.1410000000000066E-2"/>
    <s v="."/>
    <n v="0"/>
    <n v="8.1410000000000066E-2"/>
    <n v="8.1410000000000066E-2"/>
    <n v="0"/>
    <n v="5.8758480555555596E-3"/>
    <s v="."/>
    <n v="0"/>
    <s v="."/>
    <n v="7.5534151944444503E-2"/>
    <n v="0"/>
    <n v="0"/>
    <n v="2.67404688888889E-2"/>
    <n v="4.8793683055555599E-2"/>
    <s v="."/>
    <n v="0"/>
    <s v="."/>
    <n v="0"/>
    <n v="0"/>
    <n v="0"/>
    <n v="0"/>
    <s v="."/>
    <e v="#N/A"/>
    <s v="."/>
    <x v="1"/>
  </r>
  <r>
    <x v="2"/>
    <s v="Industry"/>
    <x v="4"/>
    <m/>
    <x v="4"/>
    <n v="1.3211679999999999"/>
    <n v="2.2204460492503131E-16"/>
    <n v="1.3211680000000001"/>
    <s v="."/>
    <n v="0"/>
    <n v="1.3211680000000001"/>
    <n v="1.3211680000000001"/>
    <n v="0"/>
    <n v="0.16282144833333301"/>
    <s v="."/>
    <n v="0"/>
    <s v="."/>
    <n v="1.1583465516666671"/>
    <n v="0"/>
    <n v="0"/>
    <n v="0.41007582916666702"/>
    <n v="0.74827072250000004"/>
    <s v="."/>
    <n v="0"/>
    <s v="."/>
    <n v="0"/>
    <n v="0"/>
    <n v="0"/>
    <n v="0"/>
    <s v="."/>
    <e v="#N/A"/>
    <s v="."/>
    <x v="1"/>
  </r>
  <r>
    <x v="2"/>
    <s v="Industry"/>
    <x v="4"/>
    <m/>
    <x v="5"/>
    <n v="0"/>
    <n v="0"/>
    <n v="0"/>
    <s v="."/>
    <n v="0"/>
    <n v="0"/>
    <n v="0"/>
    <n v="0"/>
    <n v="0"/>
    <s v="."/>
    <n v="0"/>
    <s v="."/>
    <n v="0"/>
    <n v="0"/>
    <n v="0"/>
    <n v="0"/>
    <n v="0"/>
    <s v="."/>
    <n v="0"/>
    <s v="."/>
    <n v="0"/>
    <n v="0"/>
    <n v="0"/>
    <n v="0"/>
    <s v="."/>
    <e v="#N/A"/>
    <s v="."/>
    <x v="1"/>
  </r>
  <r>
    <x v="2"/>
    <s v="Industry"/>
    <x v="4"/>
    <m/>
    <x v="6"/>
    <n v="0"/>
    <n v="0"/>
    <n v="0"/>
    <s v="."/>
    <n v="0"/>
    <n v="0"/>
    <n v="0"/>
    <n v="0"/>
    <n v="0"/>
    <s v="."/>
    <n v="0"/>
    <s v="."/>
    <n v="0"/>
    <n v="0"/>
    <n v="0"/>
    <n v="0"/>
    <n v="0"/>
    <s v="."/>
    <n v="0"/>
    <s v="."/>
    <n v="0"/>
    <n v="0"/>
    <n v="0"/>
    <n v="0"/>
    <s v="."/>
    <e v="#N/A"/>
    <s v="."/>
    <x v="1"/>
  </r>
  <r>
    <x v="2"/>
    <s v="Industry"/>
    <x v="4"/>
    <m/>
    <x v="7"/>
    <n v="0"/>
    <n v="0"/>
    <n v="0"/>
    <s v="."/>
    <n v="0"/>
    <n v="0"/>
    <n v="0"/>
    <n v="0"/>
    <n v="0"/>
    <s v="."/>
    <n v="0"/>
    <s v="."/>
    <n v="0"/>
    <n v="0"/>
    <n v="0"/>
    <n v="0"/>
    <n v="0"/>
    <s v="."/>
    <n v="0"/>
    <s v="."/>
    <n v="0"/>
    <n v="0"/>
    <n v="0"/>
    <n v="0"/>
    <s v="."/>
    <e v="#N/A"/>
    <s v="."/>
    <x v="1"/>
  </r>
  <r>
    <x v="2"/>
    <s v="Industry"/>
    <x v="4"/>
    <m/>
    <x v="8"/>
    <n v="0"/>
    <n v="0"/>
    <n v="0"/>
    <s v="."/>
    <n v="0"/>
    <n v="0"/>
    <n v="0"/>
    <n v="0"/>
    <n v="0"/>
    <s v="."/>
    <n v="0"/>
    <s v="."/>
    <n v="0"/>
    <n v="0"/>
    <n v="0"/>
    <n v="0"/>
    <n v="0"/>
    <s v="."/>
    <n v="0"/>
    <s v="."/>
    <n v="0"/>
    <n v="0"/>
    <n v="0"/>
    <n v="0"/>
    <s v="."/>
    <e v="#N/A"/>
    <s v="."/>
    <x v="1"/>
  </r>
  <r>
    <x v="2"/>
    <s v="Industry"/>
    <x v="4"/>
    <m/>
    <x v="9"/>
    <s v="-"/>
    <n v="0"/>
    <n v="0"/>
    <s v="."/>
    <n v="0"/>
    <n v="0"/>
    <n v="0"/>
    <n v="0"/>
    <n v="0"/>
    <s v="."/>
    <n v="0"/>
    <s v="."/>
    <n v="0"/>
    <n v="0"/>
    <n v="0"/>
    <n v="0"/>
    <n v="0"/>
    <s v="."/>
    <n v="0"/>
    <s v="."/>
    <n v="0"/>
    <n v="0"/>
    <n v="0"/>
    <n v="0"/>
    <s v="."/>
    <e v="#N/A"/>
    <s v="."/>
    <x v="1"/>
  </r>
  <r>
    <x v="2"/>
    <s v="Industry"/>
    <x v="4"/>
    <m/>
    <x v="10"/>
    <s v="-"/>
    <n v="0"/>
    <n v="0"/>
    <s v="."/>
    <n v="0"/>
    <n v="0"/>
    <n v="0"/>
    <n v="0"/>
    <n v="0"/>
    <s v="."/>
    <n v="0"/>
    <s v="."/>
    <n v="0"/>
    <n v="0"/>
    <n v="0"/>
    <n v="0"/>
    <n v="0"/>
    <s v="."/>
    <n v="0"/>
    <s v="."/>
    <n v="0"/>
    <n v="0"/>
    <n v="0"/>
    <n v="0"/>
    <s v="."/>
    <e v="#N/A"/>
    <s v="."/>
    <x v="1"/>
  </r>
  <r>
    <x v="2"/>
    <s v="Industry"/>
    <x v="4"/>
    <m/>
    <x v="11"/>
    <n v="1.910809"/>
    <n v="-1.5077929886111112"/>
    <n v="0.40301601138888871"/>
    <s v="."/>
    <n v="0"/>
    <n v="0.40301601138888871"/>
    <n v="0.40142255999999982"/>
    <n v="1.5934513888888899E-3"/>
    <n v="4.4309944444444402E-3"/>
    <s v="."/>
    <n v="0"/>
    <s v="."/>
    <n v="0.39699156555555537"/>
    <n v="0"/>
    <n v="0"/>
    <n v="0.189263965277778"/>
    <n v="0.2077276002777774"/>
    <s v="."/>
    <n v="1.5934513888888899E-3"/>
    <s v="."/>
    <n v="0"/>
    <n v="0"/>
    <n v="0"/>
    <n v="0"/>
    <s v="."/>
    <e v="#N/A"/>
    <s v="."/>
    <x v="1"/>
  </r>
  <r>
    <x v="2"/>
    <s v="Industry"/>
    <x v="4"/>
    <m/>
    <x v="12"/>
    <n v="0"/>
    <n v="0"/>
    <n v="0"/>
    <s v="."/>
    <n v="0"/>
    <n v="0"/>
    <n v="0"/>
    <n v="0"/>
    <n v="0"/>
    <s v="."/>
    <n v="0"/>
    <s v="."/>
    <n v="0"/>
    <n v="0"/>
    <n v="0"/>
    <n v="0"/>
    <n v="0"/>
    <s v="."/>
    <n v="0"/>
    <s v="."/>
    <n v="0"/>
    <n v="0"/>
    <n v="0"/>
    <n v="0"/>
    <s v="."/>
    <e v="#N/A"/>
    <s v="."/>
    <x v="1"/>
  </r>
  <r>
    <x v="2"/>
    <s v="Industry"/>
    <x v="4"/>
    <m/>
    <x v="13"/>
    <n v="0.28144599999999997"/>
    <n v="0"/>
    <n v="0.28144599999999997"/>
    <s v="."/>
    <n v="0"/>
    <n v="0.28144599999999997"/>
    <n v="0.28144599999999997"/>
    <n v="0"/>
    <n v="0"/>
    <s v="."/>
    <n v="0"/>
    <s v="."/>
    <n v="0.28144599999999997"/>
    <n v="0"/>
    <n v="0"/>
    <n v="9.9637022777777806E-2"/>
    <n v="0.1818089772222222"/>
    <s v="."/>
    <n v="0"/>
    <s v="."/>
    <n v="0"/>
    <n v="0"/>
    <n v="0"/>
    <n v="0"/>
    <s v="."/>
    <e v="#N/A"/>
    <s v="."/>
    <x v="1"/>
  </r>
  <r>
    <x v="2"/>
    <s v="Industry"/>
    <x v="4"/>
    <m/>
    <x v="14"/>
    <n v="0"/>
    <n v="0"/>
    <n v="0"/>
    <s v="."/>
    <n v="0"/>
    <n v="0"/>
    <n v="0"/>
    <n v="0"/>
    <n v="0"/>
    <s v="."/>
    <n v="0"/>
    <s v="."/>
    <n v="0"/>
    <n v="0"/>
    <n v="0"/>
    <n v="0"/>
    <n v="0"/>
    <s v="."/>
    <n v="0"/>
    <s v="."/>
    <n v="0"/>
    <n v="0"/>
    <n v="0"/>
    <n v="0"/>
    <s v="."/>
    <e v="#N/A"/>
    <s v="."/>
    <x v="1"/>
  </r>
  <r>
    <x v="2"/>
    <s v="Industry"/>
    <x v="5"/>
    <m/>
    <x v="1"/>
    <n v="16.941421000000002"/>
    <n v="-3.5535101016666655"/>
    <n v="13.387910898333336"/>
    <s v="."/>
    <n v="0"/>
    <n v="13.387910898333336"/>
    <n v="13.283767126666669"/>
    <n v="0.10414377166666665"/>
    <n v="0.81726407583333383"/>
    <s v="."/>
    <n v="0"/>
    <s v="."/>
    <n v="12.466503050833335"/>
    <n v="0.1538800355555556"/>
    <n v="1.0551464900000012"/>
    <n v="2.1839495594444398"/>
    <n v="9.0735269658333397"/>
    <s v="."/>
    <n v="7.1969819444444401E-3"/>
    <s v="."/>
    <n v="9.6946789722222204E-2"/>
    <n v="0"/>
    <n v="0"/>
    <n v="9.6946789722222204E-2"/>
    <s v="."/>
    <e v="#N/A"/>
    <s v="."/>
    <x v="1"/>
  </r>
  <r>
    <x v="2"/>
    <s v="Industry"/>
    <x v="5"/>
    <m/>
    <x v="2"/>
    <n v="3.10521"/>
    <n v="2.7777646849358462E-10"/>
    <n v="3.1052100002777765"/>
    <s v="."/>
    <n v="0"/>
    <n v="3.1052100002777765"/>
    <n v="3.1052100002777765"/>
    <n v="0"/>
    <n v="0.274932772777778"/>
    <s v="."/>
    <n v="0"/>
    <s v="."/>
    <n v="2.8302772274999985"/>
    <n v="3.9681116111111199E-2"/>
    <n v="0.2384340800000001"/>
    <n v="0.49482473638888902"/>
    <n v="2.0573372949999982"/>
    <s v="."/>
    <n v="0"/>
    <s v="."/>
    <n v="0"/>
    <n v="0"/>
    <n v="0"/>
    <n v="0"/>
    <s v="."/>
    <e v="#N/A"/>
    <s v="."/>
    <x v="1"/>
  </r>
  <r>
    <x v="2"/>
    <s v="Industry"/>
    <x v="5"/>
    <m/>
    <x v="3"/>
    <n v="0.85131599999999996"/>
    <n v="5.5555515743321848E-10"/>
    <n v="0.85131600055555512"/>
    <s v="."/>
    <n v="0"/>
    <n v="0.85131600055555512"/>
    <n v="0.85131600055555512"/>
    <n v="0"/>
    <n v="8.6174005555555606E-3"/>
    <s v="."/>
    <n v="0"/>
    <s v="."/>
    <n v="0.84269859999999952"/>
    <n v="2.0056551666666599E-2"/>
    <n v="7.0288172499999899E-2"/>
    <n v="0.14586977777777799"/>
    <n v="0.60648409805555503"/>
    <s v="."/>
    <n v="0"/>
    <s v="."/>
    <n v="0"/>
    <n v="0"/>
    <n v="0"/>
    <n v="0"/>
    <s v="."/>
    <e v="#N/A"/>
    <s v="."/>
    <x v="1"/>
  </r>
  <r>
    <x v="2"/>
    <s v="Industry"/>
    <x v="5"/>
    <m/>
    <x v="4"/>
    <n v="5.7370789999999996"/>
    <n v="-2.7778224165331267E-10"/>
    <n v="5.7370789997222174"/>
    <s v="."/>
    <n v="0"/>
    <n v="5.7370789997222174"/>
    <n v="5.7370789997222174"/>
    <n v="0"/>
    <n v="0.518405554166667"/>
    <s v="."/>
    <n v="0"/>
    <s v="."/>
    <n v="5.2186734455555506"/>
    <n v="0"/>
    <n v="0.44589383499999902"/>
    <n v="0.92536813222222203"/>
    <n v="3.84741147833333"/>
    <s v="."/>
    <n v="0"/>
    <s v="."/>
    <n v="0"/>
    <n v="0"/>
    <n v="0"/>
    <n v="0"/>
    <s v="."/>
    <e v="#N/A"/>
    <s v="."/>
    <x v="1"/>
  </r>
  <r>
    <x v="2"/>
    <s v="Industry"/>
    <x v="5"/>
    <m/>
    <x v="5"/>
    <n v="0.76409099999999996"/>
    <n v="-4.4408920985006262E-16"/>
    <n v="0.76409099999999952"/>
    <s v="."/>
    <n v="0"/>
    <n v="0.76409099999999952"/>
    <n v="0.76409099999999952"/>
    <n v="0"/>
    <n v="0"/>
    <s v="."/>
    <n v="0"/>
    <s v="."/>
    <n v="0.76409099999999952"/>
    <n v="2.0272545555555601E-2"/>
    <n v="6.3553327500000006E-2"/>
    <n v="0.131892884444444"/>
    <n v="0.54837224249999994"/>
    <s v="."/>
    <n v="0"/>
    <s v="."/>
    <n v="0"/>
    <n v="0"/>
    <n v="0"/>
    <n v="0"/>
    <s v="."/>
    <e v="#N/A"/>
    <s v="."/>
    <x v="1"/>
  </r>
  <r>
    <x v="2"/>
    <s v="Industry"/>
    <x v="5"/>
    <m/>
    <x v="6"/>
    <n v="1.3002339999999999"/>
    <n v="-5.5555515743321848E-10"/>
    <n v="1.3002339994444447"/>
    <s v="."/>
    <n v="0"/>
    <n v="1.3002339994444447"/>
    <n v="1.3002339994444447"/>
    <n v="0"/>
    <n v="0"/>
    <s v="."/>
    <n v="0"/>
    <s v="."/>
    <n v="1.3002339994444447"/>
    <n v="3.44972688888888E-2"/>
    <n v="0.10814706249999989"/>
    <n v="0.22443872888888899"/>
    <n v="0.93315093916666703"/>
    <s v="."/>
    <n v="0"/>
    <s v="."/>
    <n v="0"/>
    <n v="0"/>
    <n v="0"/>
    <n v="0"/>
    <s v="."/>
    <e v="#N/A"/>
    <s v="."/>
    <x v="1"/>
  </r>
  <r>
    <x v="2"/>
    <s v="Industry"/>
    <x v="5"/>
    <m/>
    <x v="7"/>
    <n v="0"/>
    <n v="0"/>
    <n v="0"/>
    <s v="."/>
    <n v="0"/>
    <n v="0"/>
    <n v="0"/>
    <n v="0"/>
    <n v="0"/>
    <s v="."/>
    <n v="0"/>
    <s v="."/>
    <n v="0"/>
    <n v="0"/>
    <n v="0"/>
    <n v="0"/>
    <n v="0"/>
    <s v="."/>
    <n v="0"/>
    <s v="."/>
    <n v="0"/>
    <n v="0"/>
    <n v="0"/>
    <n v="0"/>
    <s v="."/>
    <e v="#N/A"/>
    <s v="."/>
    <x v="1"/>
  </r>
  <r>
    <x v="2"/>
    <s v="Industry"/>
    <x v="5"/>
    <m/>
    <x v="8"/>
    <n v="0"/>
    <n v="0"/>
    <n v="0"/>
    <s v="."/>
    <n v="0"/>
    <n v="0"/>
    <n v="0"/>
    <n v="0"/>
    <n v="0"/>
    <s v="."/>
    <n v="0"/>
    <s v="."/>
    <n v="0"/>
    <n v="0"/>
    <n v="0"/>
    <n v="0"/>
    <n v="0"/>
    <s v="."/>
    <n v="0"/>
    <s v="."/>
    <n v="0"/>
    <n v="0"/>
    <n v="0"/>
    <n v="0"/>
    <s v="."/>
    <e v="#N/A"/>
    <s v="."/>
    <x v="1"/>
  </r>
  <r>
    <x v="2"/>
    <s v="Industry"/>
    <x v="5"/>
    <m/>
    <x v="9"/>
    <s v="-"/>
    <n v="0"/>
    <n v="0"/>
    <s v="."/>
    <n v="0"/>
    <n v="0"/>
    <n v="0"/>
    <n v="0"/>
    <n v="0"/>
    <s v="."/>
    <n v="0"/>
    <s v="."/>
    <n v="0"/>
    <n v="0"/>
    <n v="0"/>
    <n v="0"/>
    <n v="0"/>
    <s v="."/>
    <n v="0"/>
    <s v="."/>
    <n v="0"/>
    <n v="0"/>
    <n v="0"/>
    <n v="0"/>
    <s v="."/>
    <e v="#N/A"/>
    <s v="."/>
    <x v="1"/>
  </r>
  <r>
    <x v="2"/>
    <s v="Industry"/>
    <x v="5"/>
    <m/>
    <x v="10"/>
    <s v="-"/>
    <n v="0"/>
    <n v="0"/>
    <s v="."/>
    <n v="0"/>
    <n v="0"/>
    <n v="0"/>
    <n v="0"/>
    <n v="0"/>
    <s v="."/>
    <n v="0"/>
    <s v="."/>
    <n v="0"/>
    <n v="0"/>
    <n v="0"/>
    <n v="0"/>
    <n v="0"/>
    <s v="."/>
    <n v="0"/>
    <s v="."/>
    <n v="0"/>
    <n v="0"/>
    <n v="0"/>
    <n v="0"/>
    <s v="."/>
    <e v="#N/A"/>
    <s v="."/>
    <x v="1"/>
  </r>
  <r>
    <x v="2"/>
    <s v="Industry"/>
    <x v="5"/>
    <m/>
    <x v="11"/>
    <n v="3.699503"/>
    <n v="-3.5535101022222224"/>
    <n v="0.14599289777777771"/>
    <s v="."/>
    <n v="0"/>
    <n v="0.14599289777777771"/>
    <n v="4.1849126111111058E-2"/>
    <n v="0.10414377166666665"/>
    <n v="1.53083483333333E-2"/>
    <s v="."/>
    <n v="0"/>
    <s v="."/>
    <n v="2.6540777777777757E-2"/>
    <n v="0"/>
    <n v="5.3991958333333197E-3"/>
    <n v="5.3980383333333297E-3"/>
    <n v="1.5743543611111108E-2"/>
    <s v="."/>
    <n v="7.1969819444444401E-3"/>
    <s v="."/>
    <n v="9.6946789722222204E-2"/>
    <n v="0"/>
    <n v="0"/>
    <n v="9.6946789722222204E-2"/>
    <s v="."/>
    <e v="#N/A"/>
    <s v="."/>
    <x v="1"/>
  </r>
  <r>
    <x v="2"/>
    <s v="Industry"/>
    <x v="5"/>
    <m/>
    <x v="12"/>
    <n v="0"/>
    <n v="0"/>
    <n v="0"/>
    <s v="."/>
    <n v="0"/>
    <n v="0"/>
    <n v="0"/>
    <n v="0"/>
    <n v="0"/>
    <s v="."/>
    <n v="0"/>
    <s v="."/>
    <n v="0"/>
    <n v="0"/>
    <n v="0"/>
    <n v="0"/>
    <n v="0"/>
    <s v="."/>
    <n v="0"/>
    <s v="."/>
    <n v="0"/>
    <n v="0"/>
    <n v="0"/>
    <n v="0"/>
    <s v="."/>
    <e v="#N/A"/>
    <s v="."/>
    <x v="1"/>
  </r>
  <r>
    <x v="2"/>
    <s v="Industry"/>
    <x v="5"/>
    <m/>
    <x v="13"/>
    <n v="1.4839879999999999"/>
    <n v="2.7777824485042402E-10"/>
    <n v="1.4839880002777781"/>
    <s v="."/>
    <n v="0"/>
    <n v="1.4839880002777781"/>
    <n v="1.4839880002777781"/>
    <n v="0"/>
    <n v="0"/>
    <s v="."/>
    <n v="0"/>
    <s v="."/>
    <n v="1.4839880002777781"/>
    <n v="3.93725538888888E-2"/>
    <n v="0.1234308158333334"/>
    <n v="0.256157261388889"/>
    <n v="1.065027369166667"/>
    <s v="."/>
    <n v="0"/>
    <s v="."/>
    <n v="0"/>
    <n v="0"/>
    <n v="0"/>
    <n v="0"/>
    <s v="."/>
    <e v="#N/A"/>
    <s v="."/>
    <x v="1"/>
  </r>
  <r>
    <x v="2"/>
    <s v="Industry"/>
    <x v="5"/>
    <m/>
    <x v="14"/>
    <n v="0"/>
    <n v="0"/>
    <n v="0"/>
    <s v="."/>
    <n v="0"/>
    <n v="0"/>
    <n v="0"/>
    <n v="0"/>
    <n v="0"/>
    <s v="."/>
    <n v="0"/>
    <s v="."/>
    <n v="0"/>
    <n v="0"/>
    <n v="0"/>
    <n v="0"/>
    <n v="0"/>
    <s v="."/>
    <n v="0"/>
    <s v="."/>
    <n v="0"/>
    <n v="0"/>
    <n v="0"/>
    <n v="0"/>
    <s v="."/>
    <e v="#N/A"/>
    <s v="."/>
    <x v="1"/>
  </r>
  <r>
    <x v="2"/>
    <s v="Industry"/>
    <x v="6"/>
    <m/>
    <x v="1"/>
    <n v="7.6118350000000001"/>
    <n v="-2.8268124338888869"/>
    <n v="4.7850225661111132"/>
    <s v="."/>
    <n v="0"/>
    <n v="4.7850225661111132"/>
    <n v="4.7423806411111133"/>
    <n v="4.2641925000000011E-2"/>
    <n v="0.80368703611111125"/>
    <s v="."/>
    <n v="0"/>
    <s v="."/>
    <n v="3.9386936050000023"/>
    <n v="0.27691896805555599"/>
    <n v="3.4300182366666689"/>
    <n v="0.17304623833333299"/>
    <n v="5.8710161944444429E-2"/>
    <s v="."/>
    <n v="7.5181311111111098E-3"/>
    <s v="."/>
    <n v="3.51237938888889E-2"/>
    <n v="0"/>
    <n v="0"/>
    <n v="3.51237938888889E-2"/>
    <s v="."/>
    <e v="#N/A"/>
    <s v="."/>
    <x v="1"/>
  </r>
  <r>
    <x v="2"/>
    <s v="Industry"/>
    <x v="6"/>
    <m/>
    <x v="2"/>
    <n v="0"/>
    <n v="0"/>
    <n v="0"/>
    <s v="."/>
    <n v="0"/>
    <n v="0"/>
    <n v="0"/>
    <n v="0"/>
    <n v="0"/>
    <s v="."/>
    <n v="0"/>
    <s v="."/>
    <n v="0"/>
    <n v="0"/>
    <n v="0"/>
    <n v="0"/>
    <n v="0"/>
    <s v="."/>
    <n v="0"/>
    <s v="."/>
    <n v="0"/>
    <n v="0"/>
    <n v="0"/>
    <n v="0"/>
    <s v="."/>
    <e v="#N/A"/>
    <s v="."/>
    <x v="1"/>
  </r>
  <r>
    <x v="2"/>
    <s v="Industry"/>
    <x v="6"/>
    <m/>
    <x v="3"/>
    <n v="0.26748999999999995"/>
    <n v="-1.1102230246251565E-16"/>
    <n v="0.26748999999999984"/>
    <s v="."/>
    <n v="0"/>
    <n v="0.26748999999999984"/>
    <n v="0.26748999999999984"/>
    <n v="0"/>
    <n v="6.1283924999999996E-3"/>
    <s v="."/>
    <n v="0"/>
    <s v="."/>
    <n v="0.26136160749999982"/>
    <n v="5.0023461111111103E-3"/>
    <n v="0.24012536194444431"/>
    <n v="1.21223397222222E-2"/>
    <n v="4.1115597222222185E-3"/>
    <s v="."/>
    <n v="0"/>
    <s v="."/>
    <n v="0"/>
    <n v="0"/>
    <n v="0"/>
    <n v="0"/>
    <s v="."/>
    <e v="#N/A"/>
    <s v="."/>
    <x v="1"/>
  </r>
  <r>
    <x v="2"/>
    <s v="Industry"/>
    <x v="6"/>
    <m/>
    <x v="4"/>
    <n v="0.98622399999999999"/>
    <n v="2.7777735667200432E-10"/>
    <n v="0.98622400027777735"/>
    <s v="."/>
    <n v="0"/>
    <n v="0.98622400027777735"/>
    <n v="0.98622400027777735"/>
    <n v="0"/>
    <n v="0.51968454083333304"/>
    <s v="."/>
    <n v="0"/>
    <s v="."/>
    <n v="0.46653945944444425"/>
    <n v="0"/>
    <n v="0.43699594027777755"/>
    <n v="2.2061031666666699E-2"/>
    <n v="7.4824875000000001E-3"/>
    <s v="."/>
    <n v="0"/>
    <s v="."/>
    <n v="0"/>
    <n v="0"/>
    <n v="0"/>
    <n v="0"/>
    <s v="."/>
    <e v="#N/A"/>
    <s v="."/>
    <x v="1"/>
  </r>
  <r>
    <x v="2"/>
    <s v="Industry"/>
    <x v="6"/>
    <m/>
    <x v="5"/>
    <n v="1.2793000000000001E-2"/>
    <n v="-1.7347234759768071E-18"/>
    <n v="1.2792999999999999E-2"/>
    <s v="."/>
    <n v="0"/>
    <n v="1.2792999999999999E-2"/>
    <n v="1.2792999999999999E-2"/>
    <n v="0"/>
    <n v="0"/>
    <s v="."/>
    <n v="0"/>
    <s v="."/>
    <n v="1.2792999999999999E-2"/>
    <n v="2.5011722222222186E-4"/>
    <n v="1.1748607222222221E-2"/>
    <n v="5.9310944444444401E-4"/>
    <n v="2.011661111111116E-4"/>
    <s v="."/>
    <n v="0"/>
    <s v="."/>
    <n v="0"/>
    <n v="0"/>
    <n v="0"/>
    <n v="0"/>
    <s v="."/>
    <e v="#N/A"/>
    <s v="."/>
    <x v="1"/>
  </r>
  <r>
    <x v="2"/>
    <s v="Industry"/>
    <x v="6"/>
    <m/>
    <x v="6"/>
    <n v="2.7842219999999998"/>
    <n v="2.7777247169069597E-10"/>
    <n v="2.7842220002777722"/>
    <s v="."/>
    <n v="0"/>
    <n v="2.7842220002777722"/>
    <n v="2.7842220002777722"/>
    <n v="0"/>
    <n v="0"/>
    <s v="."/>
    <n v="0"/>
    <s v="."/>
    <n v="2.7842220002777722"/>
    <n v="5.4434620277777727E-2"/>
    <n v="2.5569241336111062"/>
    <n v="0.12908216944444401"/>
    <n v="4.37810769444444E-2"/>
    <s v="."/>
    <n v="0"/>
    <s v="."/>
    <n v="0"/>
    <n v="0"/>
    <n v="0"/>
    <n v="0"/>
    <s v="."/>
    <e v="#N/A"/>
    <s v="."/>
    <x v="1"/>
  </r>
  <r>
    <x v="2"/>
    <s v="Industry"/>
    <x v="6"/>
    <m/>
    <x v="7"/>
    <n v="0"/>
    <n v="0"/>
    <n v="0"/>
    <s v="."/>
    <n v="0"/>
    <n v="0"/>
    <n v="0"/>
    <n v="0"/>
    <n v="0"/>
    <s v="."/>
    <n v="0"/>
    <s v="."/>
    <n v="0"/>
    <n v="0"/>
    <n v="0"/>
    <n v="0"/>
    <n v="0"/>
    <s v="."/>
    <n v="0"/>
    <s v="."/>
    <n v="0"/>
    <n v="0"/>
    <n v="0"/>
    <n v="0"/>
    <s v="."/>
    <e v="#N/A"/>
    <s v="."/>
    <x v="1"/>
  </r>
  <r>
    <x v="2"/>
    <s v="Industry"/>
    <x v="6"/>
    <m/>
    <x v="8"/>
    <n v="0"/>
    <n v="0"/>
    <n v="0"/>
    <s v="."/>
    <n v="0"/>
    <n v="0"/>
    <n v="0"/>
    <n v="0"/>
    <n v="0"/>
    <s v="."/>
    <n v="0"/>
    <s v="."/>
    <n v="0"/>
    <n v="0"/>
    <n v="0"/>
    <n v="0"/>
    <n v="0"/>
    <s v="."/>
    <n v="0"/>
    <s v="."/>
    <n v="0"/>
    <n v="0"/>
    <n v="0"/>
    <n v="0"/>
    <s v="."/>
    <e v="#N/A"/>
    <s v="."/>
    <x v="1"/>
  </r>
  <r>
    <x v="2"/>
    <s v="Industry"/>
    <x v="6"/>
    <m/>
    <x v="9"/>
    <s v="-"/>
    <n v="0"/>
    <n v="0"/>
    <s v="."/>
    <n v="0"/>
    <n v="0"/>
    <n v="0"/>
    <n v="0"/>
    <n v="0"/>
    <s v="."/>
    <n v="0"/>
    <s v="."/>
    <n v="0"/>
    <n v="0"/>
    <n v="0"/>
    <n v="0"/>
    <n v="0"/>
    <s v="."/>
    <n v="0"/>
    <s v="."/>
    <n v="0"/>
    <n v="0"/>
    <n v="0"/>
    <n v="0"/>
    <s v="."/>
    <e v="#N/A"/>
    <s v="."/>
    <x v="1"/>
  </r>
  <r>
    <x v="2"/>
    <s v="Industry"/>
    <x v="6"/>
    <m/>
    <x v="10"/>
    <s v="-"/>
    <n v="0"/>
    <n v="0"/>
    <s v="."/>
    <n v="0"/>
    <n v="0"/>
    <n v="0"/>
    <n v="0"/>
    <n v="0"/>
    <s v="."/>
    <n v="0"/>
    <s v="."/>
    <n v="0"/>
    <n v="0"/>
    <n v="0"/>
    <n v="0"/>
    <n v="0"/>
    <s v="."/>
    <n v="0"/>
    <s v="."/>
    <n v="0"/>
    <n v="0"/>
    <n v="0"/>
    <n v="0"/>
    <s v="."/>
    <e v="#N/A"/>
    <s v="."/>
    <x v="1"/>
  </r>
  <r>
    <x v="2"/>
    <s v="Industry"/>
    <x v="6"/>
    <m/>
    <x v="11"/>
    <n v="2.917967"/>
    <n v="-2.8268124338888887"/>
    <n v="9.1154566111111085E-2"/>
    <s v="."/>
    <n v="0"/>
    <n v="9.1154566111111085E-2"/>
    <n v="4.8512641111111081E-2"/>
    <n v="4.2641925000000011E-2"/>
    <n v="4.0110227222222197E-2"/>
    <s v="."/>
    <n v="0"/>
    <s v="."/>
    <n v="8.4024138888888853E-3"/>
    <n v="0"/>
    <n v="7.9950872222222195E-3"/>
    <n v="2.9094750000000001E-4"/>
    <n v="1.16379166666667E-4"/>
    <s v="."/>
    <n v="7.5181311111111098E-3"/>
    <s v="."/>
    <n v="3.51237938888889E-2"/>
    <n v="0"/>
    <n v="0"/>
    <n v="3.51237938888889E-2"/>
    <s v="."/>
    <e v="#N/A"/>
    <s v="."/>
    <x v="1"/>
  </r>
  <r>
    <x v="2"/>
    <s v="Industry"/>
    <x v="6"/>
    <m/>
    <x v="12"/>
    <n v="0.45124399999999998"/>
    <n v="9.9920072216264089E-16"/>
    <n v="0.45124400000000098"/>
    <s v="."/>
    <n v="0"/>
    <n v="0.45124400000000098"/>
    <n v="0.45124400000000098"/>
    <n v="0"/>
    <n v="0.237763875555556"/>
    <s v="."/>
    <n v="0"/>
    <s v="."/>
    <n v="0.213480124444445"/>
    <n v="0.213480124444445"/>
    <n v="0"/>
    <n v="0"/>
    <n v="0"/>
    <s v="."/>
    <n v="0"/>
    <s v="."/>
    <n v="0"/>
    <n v="0"/>
    <n v="0"/>
    <n v="0"/>
    <s v="."/>
    <e v="#N/A"/>
    <s v="."/>
    <x v="1"/>
  </r>
  <r>
    <x v="2"/>
    <s v="Industry"/>
    <x v="6"/>
    <m/>
    <x v="13"/>
    <n v="0.133745"/>
    <n v="-2.7777780076121417E-10"/>
    <n v="0.1337449997222222"/>
    <s v="."/>
    <n v="0"/>
    <n v="0.1337449997222222"/>
    <n v="0.1337449997222222"/>
    <n v="0"/>
    <n v="0"/>
    <s v="."/>
    <n v="0"/>
    <s v="."/>
    <n v="0.1337449997222222"/>
    <n v="2.6148627777777779E-3"/>
    <n v="0.1228263472222222"/>
    <n v="6.2006888888888898E-3"/>
    <n v="2.10310083333333E-3"/>
    <s v="."/>
    <n v="0"/>
    <s v="."/>
    <n v="0"/>
    <n v="0"/>
    <n v="0"/>
    <n v="0"/>
    <s v="."/>
    <e v="#N/A"/>
    <s v="."/>
    <x v="1"/>
  </r>
  <r>
    <x v="2"/>
    <s v="Industry"/>
    <x v="6"/>
    <m/>
    <x v="14"/>
    <n v="5.815E-2"/>
    <n v="-1.3877787807814457E-17"/>
    <n v="5.8149999999999986E-2"/>
    <s v="."/>
    <n v="0"/>
    <n v="5.8149999999999986E-2"/>
    <n v="5.8149999999999986E-2"/>
    <n v="0"/>
    <n v="0"/>
    <s v="."/>
    <n v="0"/>
    <s v="."/>
    <n v="5.8149999999999986E-2"/>
    <n v="1.1368969444444489E-3"/>
    <n v="5.34027597222222E-2"/>
    <n v="2.69595166666667E-3"/>
    <n v="9.1439166666666596E-4"/>
    <s v="."/>
    <n v="0"/>
    <s v="."/>
    <n v="0"/>
    <n v="0"/>
    <n v="0"/>
    <n v="0"/>
    <s v="."/>
    <e v="#N/A"/>
    <s v="."/>
    <x v="1"/>
  </r>
  <r>
    <x v="2"/>
    <s v="Industry"/>
    <x v="7"/>
    <m/>
    <x v="1"/>
    <n v="14.463067999999998"/>
    <n v="-3.0380069561111096"/>
    <n v="11.425061043888888"/>
    <s v="."/>
    <n v="0"/>
    <n v="11.425061043888888"/>
    <n v="9.6147616358333288"/>
    <n v="1.8102994080555597"/>
    <n v="2.9378967466666674"/>
    <s v="."/>
    <n v="0"/>
    <s v="."/>
    <n v="6.6768648891666613"/>
    <n v="2.5305159172222198"/>
    <n v="3.01634191333333"/>
    <n v="0.46472548555555498"/>
    <n v="0.66528157305555602"/>
    <s v="."/>
    <n v="2.76251341666667E-2"/>
    <s v="."/>
    <n v="1.782674273888893"/>
    <n v="0"/>
    <n v="0.53022715333333303"/>
    <n v="1.2524471205555601"/>
    <s v="."/>
    <e v="#N/A"/>
    <s v="."/>
    <x v="1"/>
  </r>
  <r>
    <x v="2"/>
    <s v="Industry"/>
    <x v="7"/>
    <m/>
    <x v="2"/>
    <n v="8.1409999999999989E-3"/>
    <n v="2.7777778167925593E-10"/>
    <n v="8.1410002777777806E-3"/>
    <s v="."/>
    <n v="0"/>
    <n v="8.1410002777777806E-3"/>
    <n v="8.1410002777777806E-3"/>
    <n v="0"/>
    <n v="0"/>
    <s v="."/>
    <n v="0"/>
    <s v="."/>
    <n v="8.1410002777777806E-3"/>
    <n v="4.4445183333333398E-3"/>
    <n v="2.6819830555555521E-3"/>
    <n v="4.1722166666666698E-4"/>
    <n v="5.9727722222222197E-4"/>
    <s v="."/>
    <n v="0"/>
    <s v="."/>
    <n v="0"/>
    <n v="0"/>
    <n v="0"/>
    <n v="0"/>
    <s v="."/>
    <e v="#N/A"/>
    <s v="."/>
    <x v="1"/>
  </r>
  <r>
    <x v="2"/>
    <s v="Industry"/>
    <x v="7"/>
    <m/>
    <x v="3"/>
    <n v="0.12676699999999999"/>
    <n v="8.3266726846886741E-17"/>
    <n v="0.12676700000000007"/>
    <s v="."/>
    <n v="0"/>
    <n v="0.12676700000000007"/>
    <n v="0.12676700000000007"/>
    <n v="0"/>
    <n v="2.3551717222222199E-2"/>
    <s v="."/>
    <n v="0"/>
    <s v="."/>
    <n v="0.10321528277777789"/>
    <n v="4.5655778333333397E-2"/>
    <n v="4.1762304444444495E-2"/>
    <n v="6.4967394444444401E-3"/>
    <n v="9.3004605555555599E-3"/>
    <s v="."/>
    <n v="0"/>
    <s v="."/>
    <n v="0"/>
    <n v="0"/>
    <n v="0"/>
    <n v="0"/>
    <s v="."/>
    <e v="#N/A"/>
    <s v="."/>
    <x v="1"/>
  </r>
  <r>
    <x v="2"/>
    <s v="Industry"/>
    <x v="7"/>
    <m/>
    <x v="4"/>
    <n v="8.1654230000000005"/>
    <n v="3.5527136788005009E-15"/>
    <n v="8.1654230000000041"/>
    <s v="."/>
    <n v="0"/>
    <n v="8.1654230000000041"/>
    <n v="8.1654230000000041"/>
    <n v="0"/>
    <n v="2.7104615225000002"/>
    <s v="."/>
    <n v="0"/>
    <s v="."/>
    <n v="5.454961477500003"/>
    <n v="1.7473901061111119"/>
    <n v="2.6900287833333358"/>
    <n v="0.41847346861111101"/>
    <n v="0.59906911944444396"/>
    <s v="."/>
    <n v="0"/>
    <s v="."/>
    <n v="0"/>
    <n v="0"/>
    <n v="0"/>
    <n v="0"/>
    <s v="."/>
    <e v="#N/A"/>
    <s v="."/>
    <x v="1"/>
  </r>
  <r>
    <x v="2"/>
    <s v="Industry"/>
    <x v="7"/>
    <m/>
    <x v="5"/>
    <n v="1.2793000000000001E-2"/>
    <n v="2.7777778688342636E-10"/>
    <n v="1.2793000277777787E-2"/>
    <s v="."/>
    <n v="0"/>
    <n v="1.2793000277777787E-2"/>
    <n v="1.2793000277777787E-2"/>
    <n v="0"/>
    <n v="0"/>
    <s v="."/>
    <n v="0"/>
    <s v="."/>
    <n v="1.2793000277777787E-2"/>
    <n v="6.9842427777777804E-3"/>
    <n v="4.2145447222222297E-3"/>
    <n v="6.55634166666667E-4"/>
    <n v="9.3857861111111096E-4"/>
    <s v="."/>
    <n v="0"/>
    <s v="."/>
    <n v="0"/>
    <n v="0"/>
    <n v="0"/>
    <n v="0"/>
    <s v="."/>
    <e v="#N/A"/>
    <s v="."/>
    <x v="1"/>
  </r>
  <r>
    <x v="2"/>
    <s v="Industry"/>
    <x v="7"/>
    <m/>
    <x v="6"/>
    <n v="0.75478699999999999"/>
    <n v="5.5555493538861356E-10"/>
    <n v="0.75478700055555492"/>
    <s v="."/>
    <n v="0"/>
    <n v="0.75478700055555492"/>
    <n v="0.75478700055555492"/>
    <n v="0"/>
    <n v="0"/>
    <s v="."/>
    <n v="0"/>
    <s v="."/>
    <n v="0.75478700055555492"/>
    <n v="0.41207031888888801"/>
    <n v="0.24865812305555579"/>
    <n v="3.8682421388888902E-2"/>
    <n v="5.5376137222222198E-2"/>
    <s v="."/>
    <n v="0"/>
    <s v="."/>
    <n v="0"/>
    <n v="0"/>
    <n v="0"/>
    <n v="0"/>
    <s v="."/>
    <e v="#N/A"/>
    <s v="."/>
    <x v="1"/>
  </r>
  <r>
    <x v="2"/>
    <s v="Industry"/>
    <x v="7"/>
    <m/>
    <x v="7"/>
    <n v="0"/>
    <n v="0"/>
    <n v="0"/>
    <s v="."/>
    <n v="0"/>
    <n v="0"/>
    <n v="0"/>
    <n v="0"/>
    <n v="0"/>
    <s v="."/>
    <n v="0"/>
    <s v="."/>
    <n v="0"/>
    <n v="0"/>
    <n v="0"/>
    <n v="0"/>
    <n v="0"/>
    <s v="."/>
    <n v="0"/>
    <s v="."/>
    <n v="0"/>
    <n v="0"/>
    <n v="0"/>
    <n v="0"/>
    <s v="."/>
    <e v="#N/A"/>
    <s v="."/>
    <x v="1"/>
  </r>
  <r>
    <x v="2"/>
    <s v="Industry"/>
    <x v="7"/>
    <m/>
    <x v="8"/>
    <n v="0"/>
    <n v="0"/>
    <n v="0"/>
    <s v="."/>
    <n v="0"/>
    <n v="0"/>
    <n v="0"/>
    <n v="0"/>
    <n v="0"/>
    <s v="."/>
    <n v="0"/>
    <s v="."/>
    <n v="0"/>
    <n v="0"/>
    <n v="0"/>
    <n v="0"/>
    <n v="0"/>
    <s v="."/>
    <n v="0"/>
    <s v="."/>
    <n v="0"/>
    <n v="0"/>
    <n v="0"/>
    <n v="0"/>
    <s v="."/>
    <e v="#N/A"/>
    <s v="."/>
    <x v="1"/>
  </r>
  <r>
    <x v="2"/>
    <s v="Industry"/>
    <x v="7"/>
    <m/>
    <x v="9"/>
    <s v="-"/>
    <n v="0"/>
    <n v="0"/>
    <s v="."/>
    <n v="0"/>
    <n v="0"/>
    <n v="0"/>
    <n v="0"/>
    <n v="0"/>
    <s v="."/>
    <n v="0"/>
    <s v="."/>
    <n v="0"/>
    <n v="0"/>
    <n v="0"/>
    <n v="0"/>
    <n v="0"/>
    <s v="."/>
    <n v="0"/>
    <s v="."/>
    <n v="0"/>
    <n v="0"/>
    <n v="0"/>
    <n v="0"/>
    <s v="."/>
    <e v="#N/A"/>
    <s v="."/>
    <x v="1"/>
  </r>
  <r>
    <x v="2"/>
    <s v="Industry"/>
    <x v="7"/>
    <m/>
    <x v="10"/>
    <s v="-"/>
    <n v="0"/>
    <n v="0"/>
    <s v="."/>
    <n v="0"/>
    <n v="0"/>
    <n v="0"/>
    <n v="0"/>
    <n v="0"/>
    <s v="."/>
    <n v="0"/>
    <s v="."/>
    <n v="0"/>
    <n v="0"/>
    <n v="0"/>
    <n v="0"/>
    <n v="0"/>
    <s v="."/>
    <n v="0"/>
    <s v="."/>
    <n v="0"/>
    <n v="0"/>
    <n v="0"/>
    <n v="0"/>
    <s v="."/>
    <e v="#N/A"/>
    <s v="."/>
    <x v="1"/>
  </r>
  <r>
    <x v="2"/>
    <s v="Industry"/>
    <x v="7"/>
    <m/>
    <x v="11"/>
    <n v="4.9253049999999998"/>
    <n v="-3.0380069558333291"/>
    <n v="1.8872980441666707"/>
    <s v="."/>
    <n v="0"/>
    <n v="1.8872980441666707"/>
    <n v="7.6998636111111116E-2"/>
    <n v="1.8102994080555597"/>
    <n v="4.8002460277777798E-2"/>
    <s v="."/>
    <n v="0"/>
    <s v="."/>
    <n v="2.8996175833333318E-2"/>
    <n v="0"/>
    <n v="2.8996175833333318E-2"/>
    <n v="0"/>
    <n v="0"/>
    <s v="."/>
    <n v="2.76251341666667E-2"/>
    <s v="."/>
    <n v="1.782674273888893"/>
    <n v="0"/>
    <n v="0.53022715333333303"/>
    <n v="1.2524471205555601"/>
    <s v="."/>
    <e v="#N/A"/>
    <s v="."/>
    <x v="1"/>
  </r>
  <r>
    <x v="2"/>
    <s v="Industry"/>
    <x v="7"/>
    <m/>
    <x v="12"/>
    <n v="0.46985199999999999"/>
    <n v="1.0547118733938987E-15"/>
    <n v="0.46985200000000105"/>
    <s v="."/>
    <n v="0"/>
    <n v="0.46985200000000105"/>
    <n v="0.46985200000000105"/>
    <n v="0"/>
    <n v="0.15588104666666699"/>
    <s v="."/>
    <n v="0"/>
    <s v="."/>
    <n v="0.31397095333333402"/>
    <n v="0.31397095333333402"/>
    <n v="0"/>
    <n v="0"/>
    <n v="0"/>
    <s v="."/>
    <n v="0"/>
    <s v="."/>
    <n v="0"/>
    <n v="0"/>
    <n v="0"/>
    <n v="0"/>
    <s v="."/>
    <e v="#N/A"/>
    <s v="."/>
    <x v="1"/>
  </r>
  <r>
    <x v="2"/>
    <s v="Industry"/>
    <x v="7"/>
    <m/>
    <x v="13"/>
    <n v="0"/>
    <n v="0"/>
    <n v="0"/>
    <s v="."/>
    <n v="0"/>
    <n v="0"/>
    <n v="0"/>
    <n v="0"/>
    <n v="0"/>
    <s v="."/>
    <n v="0"/>
    <s v="."/>
    <n v="0"/>
    <n v="0"/>
    <n v="0"/>
    <n v="0"/>
    <n v="0"/>
    <s v="."/>
    <n v="0"/>
    <s v="."/>
    <n v="0"/>
    <n v="0"/>
    <n v="0"/>
    <n v="0"/>
    <s v="."/>
    <e v="#N/A"/>
    <s v="."/>
    <x v="1"/>
  </r>
  <r>
    <x v="2"/>
    <s v="Industry"/>
    <x v="7"/>
    <m/>
    <x v="14"/>
    <n v="0"/>
    <n v="0"/>
    <n v="0"/>
    <s v="."/>
    <n v="0"/>
    <n v="0"/>
    <n v="0"/>
    <n v="0"/>
    <n v="0"/>
    <s v="."/>
    <n v="0"/>
    <s v="."/>
    <n v="0"/>
    <n v="0"/>
    <n v="0"/>
    <n v="0"/>
    <n v="0"/>
    <s v="."/>
    <n v="0"/>
    <s v="."/>
    <n v="0"/>
    <n v="0"/>
    <n v="0"/>
    <n v="0"/>
    <s v="."/>
    <e v="#N/A"/>
    <s v="."/>
    <x v="1"/>
  </r>
  <r>
    <x v="2"/>
    <s v="Industry"/>
    <x v="8"/>
    <m/>
    <x v="1"/>
    <n v="6.1720410000000001"/>
    <n v="-2.6862453400000001"/>
    <n v="3.48579566"/>
    <s v="."/>
    <n v="0"/>
    <n v="3.48579566"/>
    <n v="3.4574318327777775"/>
    <n v="2.83638272222222E-2"/>
    <n v="3.0721283577777774"/>
    <s v="."/>
    <n v="0"/>
    <s v="."/>
    <n v="0.38530347500000001"/>
    <n v="2.0700474999999999E-2"/>
    <n v="0.27345225000000001"/>
    <n v="9.1150750000000003E-2"/>
    <n v="0"/>
    <s v="."/>
    <n v="2.83638272222222E-2"/>
    <s v="."/>
    <n v="0"/>
    <n v="0"/>
    <n v="0"/>
    <n v="0"/>
    <s v="."/>
    <e v="#N/A"/>
    <s v="."/>
    <x v="1"/>
  </r>
  <r>
    <x v="2"/>
    <s v="Industry"/>
    <x v="8"/>
    <m/>
    <x v="2"/>
    <n v="0"/>
    <n v="0"/>
    <n v="0"/>
    <s v="."/>
    <n v="0"/>
    <n v="0"/>
    <n v="0"/>
    <n v="0"/>
    <n v="0"/>
    <s v="."/>
    <n v="0"/>
    <s v="."/>
    <n v="0"/>
    <n v="0"/>
    <n v="0"/>
    <n v="0"/>
    <n v="0"/>
    <s v="."/>
    <n v="0"/>
    <s v="."/>
    <n v="0"/>
    <n v="0"/>
    <n v="0"/>
    <n v="0"/>
    <s v="."/>
    <e v="#N/A"/>
    <s v="."/>
    <x v="1"/>
  </r>
  <r>
    <x v="2"/>
    <s v="Industry"/>
    <x v="8"/>
    <m/>
    <x v="3"/>
    <n v="0.28377199999999997"/>
    <n v="-2.7777752320545801E-10"/>
    <n v="0.28377199972222245"/>
    <s v="."/>
    <n v="0"/>
    <n v="0.28377199972222245"/>
    <n v="0.28377199972222245"/>
    <n v="0"/>
    <n v="0.22548926916666701"/>
    <s v="."/>
    <n v="0"/>
    <s v="."/>
    <n v="5.8282730555555461E-2"/>
    <n v="1.225130166666666E-2"/>
    <n v="3.45235716666666E-2"/>
    <n v="1.1507857222222201E-2"/>
    <n v="0"/>
    <s v="."/>
    <n v="0"/>
    <s v="."/>
    <n v="0"/>
    <n v="0"/>
    <n v="0"/>
    <n v="0"/>
    <s v="."/>
    <e v="#N/A"/>
    <s v="."/>
    <x v="1"/>
  </r>
  <r>
    <x v="2"/>
    <s v="Industry"/>
    <x v="8"/>
    <m/>
    <x v="4"/>
    <n v="3.0947430000000002"/>
    <n v="5.5555426925479878E-10"/>
    <n v="3.0947430005555545"/>
    <s v="."/>
    <n v="0"/>
    <n v="3.0947430005555545"/>
    <n v="3.0947430005555545"/>
    <n v="0"/>
    <n v="2.7909822561111102"/>
    <s v="."/>
    <n v="0"/>
    <s v="."/>
    <n v="0.3037607444444444"/>
    <n v="0"/>
    <n v="0.22782055833333331"/>
    <n v="7.5940186111111099E-2"/>
    <n v="0"/>
    <s v="."/>
    <n v="0"/>
    <s v="."/>
    <n v="0"/>
    <n v="0"/>
    <n v="0"/>
    <n v="0"/>
    <s v="."/>
    <e v="#N/A"/>
    <s v="."/>
    <x v="1"/>
  </r>
  <r>
    <x v="2"/>
    <s v="Industry"/>
    <x v="8"/>
    <m/>
    <x v="5"/>
    <n v="0"/>
    <n v="0"/>
    <n v="0"/>
    <s v="."/>
    <n v="0"/>
    <n v="0"/>
    <n v="0"/>
    <n v="0"/>
    <n v="0"/>
    <s v="."/>
    <n v="0"/>
    <s v="."/>
    <n v="0"/>
    <n v="0"/>
    <n v="0"/>
    <n v="0"/>
    <n v="0"/>
    <s v="."/>
    <n v="0"/>
    <s v="."/>
    <n v="0"/>
    <n v="0"/>
    <n v="0"/>
    <n v="0"/>
    <s v="."/>
    <e v="#N/A"/>
    <s v="."/>
    <x v="1"/>
  </r>
  <r>
    <x v="2"/>
    <s v="Industry"/>
    <x v="8"/>
    <m/>
    <x v="6"/>
    <n v="2.3259999999999999E-2"/>
    <n v="2.0816681711721685E-17"/>
    <n v="2.326000000000002E-2"/>
    <s v="."/>
    <n v="0"/>
    <n v="2.326000000000002E-2"/>
    <n v="2.326000000000002E-2"/>
    <n v="0"/>
    <n v="0"/>
    <s v="."/>
    <n v="0"/>
    <s v="."/>
    <n v="2.326000000000002E-2"/>
    <n v="8.4491733333333392E-3"/>
    <n v="1.110812000000001E-2"/>
    <n v="3.7027066666666698E-3"/>
    <n v="0"/>
    <s v="."/>
    <n v="0"/>
    <s v="."/>
    <n v="0"/>
    <n v="0"/>
    <n v="0"/>
    <n v="0"/>
    <s v="."/>
    <e v="#N/A"/>
    <s v="."/>
    <x v="1"/>
  </r>
  <r>
    <x v="2"/>
    <s v="Industry"/>
    <x v="8"/>
    <m/>
    <x v="7"/>
    <n v="0"/>
    <n v="0"/>
    <n v="0"/>
    <s v="."/>
    <n v="0"/>
    <n v="0"/>
    <n v="0"/>
    <n v="0"/>
    <n v="0"/>
    <s v="."/>
    <n v="0"/>
    <s v="."/>
    <n v="0"/>
    <n v="0"/>
    <n v="0"/>
    <n v="0"/>
    <n v="0"/>
    <s v="."/>
    <n v="0"/>
    <s v="."/>
    <n v="0"/>
    <n v="0"/>
    <n v="0"/>
    <n v="0"/>
    <s v="."/>
    <e v="#N/A"/>
    <s v="."/>
    <x v="1"/>
  </r>
  <r>
    <x v="2"/>
    <s v="Industry"/>
    <x v="8"/>
    <m/>
    <x v="8"/>
    <n v="0"/>
    <n v="0"/>
    <n v="0"/>
    <s v="."/>
    <n v="0"/>
    <n v="0"/>
    <n v="0"/>
    <n v="0"/>
    <n v="0"/>
    <s v="."/>
    <n v="0"/>
    <s v="."/>
    <n v="0"/>
    <n v="0"/>
    <n v="0"/>
    <n v="0"/>
    <n v="0"/>
    <s v="."/>
    <n v="0"/>
    <s v="."/>
    <n v="0"/>
    <n v="0"/>
    <n v="0"/>
    <n v="0"/>
    <s v="."/>
    <e v="#N/A"/>
    <s v="."/>
    <x v="1"/>
  </r>
  <r>
    <x v="2"/>
    <s v="Industry"/>
    <x v="8"/>
    <m/>
    <x v="9"/>
    <s v="-"/>
    <n v="0"/>
    <n v="0"/>
    <s v="."/>
    <n v="0"/>
    <n v="0"/>
    <n v="0"/>
    <n v="0"/>
    <n v="0"/>
    <s v="."/>
    <n v="0"/>
    <s v="."/>
    <n v="0"/>
    <n v="0"/>
    <n v="0"/>
    <n v="0"/>
    <n v="0"/>
    <s v="."/>
    <n v="0"/>
    <s v="."/>
    <n v="0"/>
    <n v="0"/>
    <n v="0"/>
    <n v="0"/>
    <s v="."/>
    <e v="#N/A"/>
    <s v="."/>
    <x v="1"/>
  </r>
  <r>
    <x v="2"/>
    <s v="Industry"/>
    <x v="8"/>
    <m/>
    <x v="10"/>
    <s v="-"/>
    <n v="0"/>
    <n v="0"/>
    <s v="."/>
    <n v="0"/>
    <n v="0"/>
    <n v="0"/>
    <n v="0"/>
    <n v="0"/>
    <s v="."/>
    <n v="0"/>
    <s v="."/>
    <n v="0"/>
    <n v="0"/>
    <n v="0"/>
    <n v="0"/>
    <n v="0"/>
    <s v="."/>
    <n v="0"/>
    <s v="."/>
    <n v="0"/>
    <n v="0"/>
    <n v="0"/>
    <n v="0"/>
    <s v="."/>
    <e v="#N/A"/>
    <s v="."/>
    <x v="1"/>
  </r>
  <r>
    <x v="2"/>
    <s v="Industry"/>
    <x v="8"/>
    <m/>
    <x v="11"/>
    <n v="2.7691029999999999"/>
    <n v="-2.6850823402777775"/>
    <n v="8.4020659722222196E-2"/>
    <s v="."/>
    <n v="0"/>
    <n v="8.4020659722222196E-2"/>
    <n v="5.5656832500000003E-2"/>
    <n v="2.83638272222222E-2"/>
    <n v="5.5656832500000003E-2"/>
    <s v="."/>
    <n v="0"/>
    <s v="."/>
    <n v="0"/>
    <n v="0"/>
    <n v="0"/>
    <n v="0"/>
    <n v="0"/>
    <s v="."/>
    <n v="2.83638272222222E-2"/>
    <s v="."/>
    <n v="0"/>
    <n v="0"/>
    <n v="0"/>
    <n v="0"/>
    <s v="."/>
    <e v="#N/A"/>
    <s v="."/>
    <x v="1"/>
  </r>
  <r>
    <x v="2"/>
    <s v="Industry"/>
    <x v="8"/>
    <m/>
    <x v="12"/>
    <n v="0"/>
    <n v="0"/>
    <n v="0"/>
    <s v="."/>
    <n v="0"/>
    <n v="0"/>
    <n v="0"/>
    <n v="0"/>
    <n v="0"/>
    <s v="."/>
    <n v="0"/>
    <s v="."/>
    <n v="0"/>
    <n v="0"/>
    <n v="0"/>
    <n v="0"/>
    <n v="0"/>
    <s v="."/>
    <n v="0"/>
    <s v="."/>
    <n v="0"/>
    <n v="0"/>
    <n v="0"/>
    <n v="0"/>
    <s v="."/>
    <e v="#N/A"/>
    <s v="."/>
    <x v="1"/>
  </r>
  <r>
    <x v="2"/>
    <s v="Industry"/>
    <x v="8"/>
    <m/>
    <x v="13"/>
    <n v="0"/>
    <n v="0"/>
    <n v="0"/>
    <s v="."/>
    <n v="0"/>
    <n v="0"/>
    <n v="0"/>
    <n v="0"/>
    <n v="0"/>
    <s v="."/>
    <n v="0"/>
    <s v="."/>
    <n v="0"/>
    <n v="0"/>
    <n v="0"/>
    <n v="0"/>
    <n v="0"/>
    <s v="."/>
    <n v="0"/>
    <s v="."/>
    <n v="0"/>
    <n v="0"/>
    <n v="0"/>
    <n v="0"/>
    <s v="."/>
    <e v="#N/A"/>
    <s v="."/>
    <x v="1"/>
  </r>
  <r>
    <x v="2"/>
    <s v="Industry"/>
    <x v="8"/>
    <m/>
    <x v="14"/>
    <n v="0"/>
    <n v="0"/>
    <n v="0"/>
    <s v="."/>
    <n v="0"/>
    <n v="0"/>
    <n v="0"/>
    <n v="0"/>
    <n v="0"/>
    <s v="."/>
    <n v="0"/>
    <s v="."/>
    <n v="0"/>
    <n v="0"/>
    <n v="0"/>
    <n v="0"/>
    <n v="0"/>
    <s v="."/>
    <n v="0"/>
    <s v="."/>
    <n v="0"/>
    <n v="0"/>
    <n v="0"/>
    <n v="0"/>
    <s v="."/>
    <e v="#N/A"/>
    <s v="."/>
    <x v="1"/>
  </r>
  <r>
    <x v="2"/>
    <s v="Industry"/>
    <x v="9"/>
    <m/>
    <x v="1"/>
    <n v="13.612914999999997"/>
    <n v="-3.687906157499981"/>
    <n v="9.9250088425000165"/>
    <s v="."/>
    <n v="0"/>
    <n v="9.9250088425000165"/>
    <n v="9.7808175158333501"/>
    <n v="0.1441913266666664"/>
    <n v="2.0132096544444464"/>
    <s v="."/>
    <n v="0"/>
    <s v="."/>
    <n v="7.7676078613889041"/>
    <n v="0.34496805944444398"/>
    <n v="5.4333907516666802"/>
    <n v="1.98924905027778"/>
    <n v="0"/>
    <s v="."/>
    <n v="1.8389565833333298E-2"/>
    <s v="."/>
    <n v="0.12580176083333311"/>
    <n v="0"/>
    <n v="1.6424936111111099E-3"/>
    <n v="0.12415926722222199"/>
    <s v="."/>
    <e v="#N/A"/>
    <s v="."/>
    <x v="1"/>
  </r>
  <r>
    <x v="2"/>
    <s v="Industry"/>
    <x v="9"/>
    <m/>
    <x v="2"/>
    <n v="0.29889100000000002"/>
    <n v="2.777776897389117E-10"/>
    <n v="0.29889100027777771"/>
    <s v="."/>
    <n v="0"/>
    <n v="0.29889100027777771"/>
    <n v="0.29889100027777771"/>
    <n v="0"/>
    <n v="7.7329924444444406E-2"/>
    <s v="."/>
    <n v="0"/>
    <s v="."/>
    <n v="0.22156107583333329"/>
    <n v="1.8924110000000001E-2"/>
    <n v="0.14933454333333329"/>
    <n v="5.3302422500000002E-2"/>
    <n v="0"/>
    <s v="."/>
    <n v="0"/>
    <s v="."/>
    <n v="0"/>
    <n v="0"/>
    <n v="0"/>
    <n v="0"/>
    <s v="."/>
    <e v="#N/A"/>
    <s v="."/>
    <x v="1"/>
  </r>
  <r>
    <x v="2"/>
    <s v="Industry"/>
    <x v="9"/>
    <m/>
    <x v="3"/>
    <n v="2.342282"/>
    <n v="-2.7777780076121417E-10"/>
    <n v="2.3422819997222222"/>
    <s v="."/>
    <n v="0"/>
    <n v="2.3422819997222222"/>
    <n v="2.3422819997222222"/>
    <n v="0"/>
    <n v="0.58071003833333301"/>
    <s v="."/>
    <n v="0"/>
    <s v="."/>
    <n v="1.7615719613888894"/>
    <n v="4.3636771111111201E-2"/>
    <n v="1.2660427766666671"/>
    <n v="0.45189241361111099"/>
    <n v="0"/>
    <s v="."/>
    <n v="0"/>
    <s v="."/>
    <n v="0"/>
    <n v="0"/>
    <n v="0"/>
    <n v="0"/>
    <s v="."/>
    <e v="#N/A"/>
    <s v="."/>
    <x v="1"/>
  </r>
  <r>
    <x v="2"/>
    <s v="Industry"/>
    <x v="9"/>
    <m/>
    <x v="4"/>
    <n v="4.2565800000000005"/>
    <n v="-2.7777513622595507E-10"/>
    <n v="4.2565799997222253"/>
    <s v="."/>
    <n v="0"/>
    <n v="4.2565799997222253"/>
    <n v="4.2565799997222253"/>
    <n v="0"/>
    <n v="1.3103954202777801"/>
    <s v="."/>
    <n v="0"/>
    <s v="."/>
    <n v="2.946184579444445"/>
    <n v="0"/>
    <n v="2.171208626666667"/>
    <n v="0.77497595277777798"/>
    <n v="0"/>
    <s v="."/>
    <n v="0"/>
    <s v="."/>
    <n v="0"/>
    <n v="0"/>
    <n v="0"/>
    <n v="0"/>
    <s v="."/>
    <e v="#N/A"/>
    <s v="."/>
    <x v="1"/>
  </r>
  <r>
    <x v="2"/>
    <s v="Industry"/>
    <x v="9"/>
    <m/>
    <x v="5"/>
    <n v="0.42216899999999996"/>
    <n v="-2.7777735667200432E-10"/>
    <n v="0.4221689997222226"/>
    <s v="."/>
    <n v="0"/>
    <n v="0.4221689997222226"/>
    <n v="0.4221689997222226"/>
    <n v="0"/>
    <n v="0"/>
    <s v="."/>
    <n v="0"/>
    <s v="."/>
    <n v="0.4221689997222226"/>
    <n v="4.0408540555555601E-2"/>
    <n v="0.28134069"/>
    <n v="0.10041976916666701"/>
    <n v="0"/>
    <s v="."/>
    <n v="0"/>
    <s v="."/>
    <n v="0"/>
    <n v="0"/>
    <n v="0"/>
    <n v="0"/>
    <s v="."/>
    <e v="#N/A"/>
    <s v="."/>
    <x v="1"/>
  </r>
  <r>
    <x v="2"/>
    <s v="Industry"/>
    <x v="9"/>
    <m/>
    <x v="6"/>
    <n v="2.032924"/>
    <n v="-2.7777691258279447E-10"/>
    <n v="2.032923999722223"/>
    <s v="."/>
    <n v="0"/>
    <n v="2.032923999722223"/>
    <n v="2.032923999722223"/>
    <n v="0"/>
    <n v="0"/>
    <s v="."/>
    <n v="0"/>
    <s v="."/>
    <n v="2.032923999722223"/>
    <n v="0.19458437777777779"/>
    <n v="1.3547755541666671"/>
    <n v="0.48356406777777799"/>
    <n v="0"/>
    <s v="."/>
    <n v="0"/>
    <s v="."/>
    <n v="0"/>
    <n v="0"/>
    <n v="0"/>
    <n v="0"/>
    <s v="."/>
    <e v="#N/A"/>
    <s v="."/>
    <x v="1"/>
  </r>
  <r>
    <x v="2"/>
    <s v="Industry"/>
    <x v="9"/>
    <m/>
    <x v="7"/>
    <n v="0"/>
    <n v="0"/>
    <n v="0"/>
    <s v="."/>
    <n v="0"/>
    <n v="0"/>
    <n v="0"/>
    <n v="0"/>
    <n v="0"/>
    <s v="."/>
    <n v="0"/>
    <s v="."/>
    <n v="0"/>
    <n v="0"/>
    <n v="0"/>
    <n v="0"/>
    <n v="0"/>
    <s v="."/>
    <n v="0"/>
    <s v="."/>
    <n v="0"/>
    <n v="0"/>
    <n v="0"/>
    <n v="0"/>
    <s v="."/>
    <e v="#N/A"/>
    <s v="."/>
    <x v="1"/>
  </r>
  <r>
    <x v="2"/>
    <s v="Industry"/>
    <x v="9"/>
    <m/>
    <x v="8"/>
    <n v="0"/>
    <n v="0"/>
    <n v="0"/>
    <s v="."/>
    <n v="0"/>
    <n v="0"/>
    <n v="0"/>
    <n v="0"/>
    <n v="0"/>
    <s v="."/>
    <n v="0"/>
    <s v="."/>
    <n v="0"/>
    <n v="0"/>
    <n v="0"/>
    <n v="0"/>
    <n v="0"/>
    <s v="."/>
    <n v="0"/>
    <s v="."/>
    <n v="0"/>
    <n v="0"/>
    <n v="0"/>
    <n v="0"/>
    <s v="."/>
    <e v="#N/A"/>
    <s v="."/>
    <x v="1"/>
  </r>
  <r>
    <x v="2"/>
    <s v="Industry"/>
    <x v="9"/>
    <m/>
    <x v="9"/>
    <s v="-"/>
    <n v="0"/>
    <n v="0"/>
    <s v="."/>
    <n v="0"/>
    <n v="0"/>
    <n v="0"/>
    <n v="0"/>
    <n v="0"/>
    <s v="."/>
    <n v="0"/>
    <s v="."/>
    <n v="0"/>
    <n v="0"/>
    <n v="0"/>
    <n v="0"/>
    <n v="0"/>
    <s v="."/>
    <n v="0"/>
    <s v="."/>
    <n v="0"/>
    <n v="0"/>
    <n v="0"/>
    <n v="0"/>
    <s v="."/>
    <e v="#N/A"/>
    <s v="."/>
    <x v="1"/>
  </r>
  <r>
    <x v="2"/>
    <s v="Industry"/>
    <x v="9"/>
    <m/>
    <x v="10"/>
    <s v="-"/>
    <n v="0"/>
    <n v="0"/>
    <s v="."/>
    <n v="0"/>
    <n v="0"/>
    <n v="0"/>
    <n v="0"/>
    <n v="0"/>
    <s v="."/>
    <n v="0"/>
    <s v="."/>
    <n v="0"/>
    <n v="0"/>
    <n v="0"/>
    <n v="0"/>
    <n v="0"/>
    <s v="."/>
    <n v="0"/>
    <s v="."/>
    <n v="0"/>
    <n v="0"/>
    <n v="0"/>
    <n v="0"/>
    <s v="."/>
    <e v="#N/A"/>
    <s v="."/>
    <x v="1"/>
  </r>
  <r>
    <x v="2"/>
    <s v="Industry"/>
    <x v="9"/>
    <m/>
    <x v="11"/>
    <n v="4.2426239999999993"/>
    <n v="-3.6879061569444445"/>
    <n v="0.55471784305555494"/>
    <s v="."/>
    <n v="0"/>
    <n v="0.55471784305555494"/>
    <n v="0.41052651638888854"/>
    <n v="0.1441913266666664"/>
    <n v="4.1909769444444397E-2"/>
    <s v="."/>
    <n v="0"/>
    <s v="."/>
    <n v="0.36861674694444413"/>
    <n v="4.0195533888888801E-2"/>
    <n v="0.20526325833333331"/>
    <n v="0.123157954722222"/>
    <n v="0"/>
    <s v="."/>
    <n v="1.8389565833333298E-2"/>
    <s v="."/>
    <n v="0.12580176083333311"/>
    <n v="0"/>
    <n v="1.6424936111111099E-3"/>
    <n v="0.12415926722222199"/>
    <s v="."/>
    <e v="#N/A"/>
    <s v="."/>
    <x v="1"/>
  </r>
  <r>
    <x v="2"/>
    <s v="Industry"/>
    <x v="9"/>
    <m/>
    <x v="12"/>
    <n v="9.3039999999999998E-3"/>
    <n v="-2.7777777994453245E-10"/>
    <n v="9.3039997222222198E-3"/>
    <s v="."/>
    <n v="0"/>
    <n v="9.3039997222222198E-3"/>
    <n v="9.3039997222222198E-3"/>
    <n v="0"/>
    <n v="2.86450194444444E-3"/>
    <s v="."/>
    <n v="0"/>
    <s v="."/>
    <n v="6.4394977777777803E-3"/>
    <n v="6.4394977777777803E-3"/>
    <n v="0"/>
    <n v="0"/>
    <n v="0"/>
    <s v="."/>
    <n v="0"/>
    <s v="."/>
    <n v="0"/>
    <n v="0"/>
    <n v="0"/>
    <n v="0"/>
    <s v="."/>
    <e v="#N/A"/>
    <s v="."/>
    <x v="1"/>
  </r>
  <r>
    <x v="2"/>
    <s v="Industry"/>
    <x v="9"/>
    <m/>
    <x v="13"/>
    <n v="0"/>
    <n v="0"/>
    <n v="0"/>
    <s v="."/>
    <n v="0"/>
    <n v="0"/>
    <n v="0"/>
    <n v="0"/>
    <n v="0"/>
    <s v="."/>
    <n v="0"/>
    <s v="."/>
    <n v="0"/>
    <n v="0"/>
    <n v="0"/>
    <n v="0"/>
    <n v="0"/>
    <s v="."/>
    <n v="0"/>
    <s v="."/>
    <n v="0"/>
    <n v="0"/>
    <n v="0"/>
    <n v="0"/>
    <s v="."/>
    <e v="#N/A"/>
    <s v="."/>
    <x v="1"/>
  </r>
  <r>
    <x v="2"/>
    <s v="Industry"/>
    <x v="9"/>
    <m/>
    <x v="14"/>
    <n v="8.1409999999999989E-3"/>
    <n v="2.7777778514870288E-10"/>
    <n v="8.1410002777777841E-3"/>
    <s v="."/>
    <n v="0"/>
    <n v="8.1410002777777841E-3"/>
    <n v="8.1410002777777841E-3"/>
    <n v="0"/>
    <n v="0"/>
    <s v="."/>
    <n v="0"/>
    <s v="."/>
    <n v="8.1410002777777841E-3"/>
    <n v="7.79228333333334E-4"/>
    <n v="5.42530250000001E-3"/>
    <n v="1.9364694444444399E-3"/>
    <n v="0"/>
    <s v="."/>
    <n v="0"/>
    <s v="."/>
    <n v="0"/>
    <n v="0"/>
    <n v="0"/>
    <n v="0"/>
    <s v="."/>
    <e v="#N/A"/>
    <s v="."/>
    <x v="1"/>
  </r>
  <r>
    <x v="3"/>
    <s v="Industry"/>
    <x v="1"/>
    <m/>
    <x v="1"/>
    <n v="30.026334000000002"/>
    <n v="-6.6441136358333459"/>
    <n v="23.382220364166656"/>
    <s v="."/>
    <n v="0"/>
    <n v="23.382220364166656"/>
    <n v="22.397354407499989"/>
    <n v="0.98486595666666621"/>
    <n v="4.6873767872222203"/>
    <s v="."/>
    <n v="0"/>
    <s v="."/>
    <n v="17.709977620277769"/>
    <n v="5.3461449133333296"/>
    <n v="3.6733532388888901"/>
    <n v="1.6111548874999999"/>
    <n v="7.07932458055555"/>
    <s v="."/>
    <n v="0.1697354472222222"/>
    <s v="."/>
    <n v="0.81513050944444398"/>
    <n v="0.27839756333333299"/>
    <n v="0.16096937250000001"/>
    <n v="0.37576357361111101"/>
    <s v="."/>
    <e v="#N/A"/>
    <s v="."/>
    <x v="1"/>
  </r>
  <r>
    <x v="3"/>
    <s v="Industry"/>
    <x v="1"/>
    <m/>
    <x v="2"/>
    <n v="1.9910560000000002"/>
    <n v="-1.1629997222222244E-3"/>
    <n v="1.9898930002777779"/>
    <s v="."/>
    <n v="0"/>
    <n v="1.9898930002777779"/>
    <n v="1.9898930002777779"/>
    <n v="0"/>
    <n v="0.14028051999999999"/>
    <s v="."/>
    <n v="0"/>
    <s v="."/>
    <n v="1.849612480277778"/>
    <n v="9.9539055000000001E-2"/>
    <n v="0.35078171333333402"/>
    <n v="0.185909435555556"/>
    <n v="1.213382276388888"/>
    <s v="."/>
    <n v="0"/>
    <s v="."/>
    <n v="0"/>
    <n v="0"/>
    <n v="0"/>
    <n v="0"/>
    <s v="."/>
    <e v="#N/A"/>
    <s v="."/>
    <x v="1"/>
  </r>
  <r>
    <x v="3"/>
    <s v="Industry"/>
    <x v="1"/>
    <m/>
    <x v="3"/>
    <n v="0.97459399999999996"/>
    <n v="-1.1629997222215582E-3"/>
    <n v="0.9734310002777784"/>
    <s v="."/>
    <n v="0"/>
    <n v="0.9734310002777784"/>
    <n v="0.9734310002777784"/>
    <n v="0"/>
    <n v="0.26792463305555603"/>
    <s v="."/>
    <n v="0"/>
    <s v="."/>
    <n v="0.70550636722222237"/>
    <n v="8.1013187222222199E-2"/>
    <n v="0.24537823805555553"/>
    <n v="9.7584916666666702E-2"/>
    <n v="0.28153002527777793"/>
    <s v="."/>
    <n v="0"/>
    <s v="."/>
    <n v="0"/>
    <n v="0"/>
    <n v="0"/>
    <n v="0"/>
    <s v="."/>
    <e v="#N/A"/>
    <s v="."/>
    <x v="1"/>
  </r>
  <r>
    <x v="3"/>
    <s v="Industry"/>
    <x v="1"/>
    <m/>
    <x v="4"/>
    <n v="8.7957689999999999"/>
    <n v="-1.1629997222222244E-3"/>
    <n v="8.7946060002777777"/>
    <s v="."/>
    <n v="0"/>
    <n v="8.7946060002777777"/>
    <n v="8.7946060002777777"/>
    <n v="0"/>
    <n v="2.7857583749999999"/>
    <s v="."/>
    <n v="0"/>
    <s v="."/>
    <n v="6.0088476252777774"/>
    <n v="0.249093556111112"/>
    <n v="1.211701532777778"/>
    <n v="0.58471145416666703"/>
    <n v="3.9633410822222199"/>
    <s v="."/>
    <n v="0"/>
    <s v="."/>
    <n v="0"/>
    <n v="0"/>
    <n v="0"/>
    <n v="0"/>
    <s v="."/>
    <e v="#N/A"/>
    <s v="."/>
    <x v="1"/>
  </r>
  <r>
    <x v="3"/>
    <s v="Industry"/>
    <x v="1"/>
    <m/>
    <x v="5"/>
    <n v="1.4235120000000001"/>
    <n v="2.7777824485042402E-10"/>
    <n v="1.4235120002777784"/>
    <s v="."/>
    <n v="0"/>
    <n v="1.4235120002777784"/>
    <n v="1.4235120002777784"/>
    <n v="0"/>
    <n v="0"/>
    <s v="."/>
    <n v="0"/>
    <s v="."/>
    <n v="1.4235120002777784"/>
    <n v="2.66830161111112E-2"/>
    <n v="0.22695153694444428"/>
    <n v="0.26417922999999999"/>
    <n v="0.90569821722222299"/>
    <s v="."/>
    <n v="0"/>
    <s v="."/>
    <n v="0"/>
    <n v="0"/>
    <n v="0"/>
    <n v="0"/>
    <s v="."/>
    <e v="#N/A"/>
    <s v="."/>
    <x v="1"/>
  </r>
  <r>
    <x v="3"/>
    <s v="Industry"/>
    <x v="1"/>
    <m/>
    <x v="6"/>
    <n v="2.1969069999999999"/>
    <n v="-2.7777691258279447E-10"/>
    <n v="2.196906999722223"/>
    <s v="."/>
    <n v="0"/>
    <n v="2.196906999722223"/>
    <n v="2.196906999722223"/>
    <n v="0"/>
    <n v="0"/>
    <s v="."/>
    <n v="0"/>
    <s v="."/>
    <n v="2.196906999722223"/>
    <n v="0.204532741111112"/>
    <n v="1.5512079813888882"/>
    <n v="0.36457693055555601"/>
    <n v="7.6589346666666697E-2"/>
    <s v="."/>
    <n v="0"/>
    <s v="."/>
    <n v="0"/>
    <n v="0"/>
    <n v="0"/>
    <n v="0"/>
    <s v="."/>
    <e v="#N/A"/>
    <s v="."/>
    <x v="1"/>
  </r>
  <r>
    <x v="3"/>
    <s v="Industry"/>
    <x v="1"/>
    <m/>
    <x v="7"/>
    <n v="0"/>
    <n v="0"/>
    <n v="0"/>
    <s v="."/>
    <n v="0"/>
    <n v="0"/>
    <n v="0"/>
    <n v="0"/>
    <n v="0"/>
    <s v="."/>
    <n v="0"/>
    <s v="."/>
    <n v="0"/>
    <n v="0"/>
    <n v="0"/>
    <n v="0"/>
    <n v="0"/>
    <s v="."/>
    <n v="0"/>
    <s v="."/>
    <n v="0"/>
    <n v="0"/>
    <n v="0"/>
    <n v="0"/>
    <s v="."/>
    <e v="#N/A"/>
    <s v="."/>
    <x v="1"/>
  </r>
  <r>
    <x v="3"/>
    <s v="Industry"/>
    <x v="1"/>
    <m/>
    <x v="8"/>
    <n v="0"/>
    <n v="0"/>
    <n v="0"/>
    <s v="."/>
    <n v="0"/>
    <n v="0"/>
    <n v="0"/>
    <n v="0"/>
    <n v="0"/>
    <s v="."/>
    <n v="0"/>
    <s v="."/>
    <n v="0"/>
    <n v="0"/>
    <n v="0"/>
    <n v="0"/>
    <n v="0"/>
    <s v="."/>
    <n v="0"/>
    <s v="."/>
    <n v="0"/>
    <n v="0"/>
    <n v="0"/>
    <n v="0"/>
    <s v="."/>
    <e v="#N/A"/>
    <s v="."/>
    <x v="1"/>
  </r>
  <r>
    <x v="3"/>
    <s v="Industry"/>
    <x v="1"/>
    <m/>
    <x v="9"/>
    <s v="-"/>
    <n v="0"/>
    <n v="0"/>
    <s v="."/>
    <n v="0"/>
    <n v="0"/>
    <n v="0"/>
    <n v="0"/>
    <n v="0"/>
    <s v="."/>
    <n v="0"/>
    <s v="."/>
    <n v="0"/>
    <n v="0"/>
    <n v="0"/>
    <n v="0"/>
    <n v="0"/>
    <s v="."/>
    <n v="0"/>
    <s v="."/>
    <n v="0"/>
    <n v="0"/>
    <n v="0"/>
    <n v="0"/>
    <s v="."/>
    <e v="#N/A"/>
    <s v="."/>
    <x v="1"/>
  </r>
  <r>
    <x v="3"/>
    <s v="Industry"/>
    <x v="1"/>
    <m/>
    <x v="10"/>
    <s v="-"/>
    <n v="0"/>
    <n v="0"/>
    <s v="."/>
    <n v="0"/>
    <n v="0"/>
    <n v="0"/>
    <n v="0"/>
    <n v="0"/>
    <s v="."/>
    <n v="0"/>
    <s v="."/>
    <n v="0"/>
    <n v="0"/>
    <n v="0"/>
    <n v="0"/>
    <n v="0"/>
    <s v="."/>
    <n v="0"/>
    <s v="."/>
    <n v="0"/>
    <n v="0"/>
    <n v="0"/>
    <n v="0"/>
    <s v="."/>
    <e v="#N/A"/>
    <s v="."/>
    <x v="1"/>
  </r>
  <r>
    <x v="3"/>
    <s v="Industry"/>
    <x v="1"/>
    <m/>
    <x v="11"/>
    <n v="8.2666039999999992"/>
    <n v="-6.6394616358333334"/>
    <n v="1.6271423641666658"/>
    <s v="."/>
    <n v="0"/>
    <n v="1.6271423641666658"/>
    <n v="0.64227640749999992"/>
    <n v="0.98486595666666599"/>
    <n v="0.119612954444444"/>
    <s v="."/>
    <n v="0"/>
    <s v="."/>
    <n v="0.52266345305555595"/>
    <n v="1.01666333333333E-3"/>
    <n v="3.9678385277777797E-2"/>
    <n v="5.3444597222222202E-2"/>
    <n v="0.42852380722222261"/>
    <s v="."/>
    <n v="0.169735447222222"/>
    <s v="."/>
    <n v="0.81513050944444398"/>
    <n v="0.27839756333333299"/>
    <n v="0.16096937250000001"/>
    <n v="0.37576357361111101"/>
    <s v="."/>
    <e v="#N/A"/>
    <s v="."/>
    <x v="1"/>
  </r>
  <r>
    <x v="3"/>
    <s v="Industry"/>
    <x v="1"/>
    <m/>
    <x v="12"/>
    <n v="6.0603930000000004"/>
    <n v="-2.3259997222204731E-3"/>
    <n v="6.0580670002777799"/>
    <s v="."/>
    <n v="0"/>
    <n v="6.0580670002777799"/>
    <n v="6.0580670002777799"/>
    <n v="0"/>
    <n v="1.37380030472222"/>
    <s v="."/>
    <n v="0"/>
    <s v="."/>
    <n v="4.6842666955555599"/>
    <n v="4.6842666955555599"/>
    <n v="0"/>
    <n v="0"/>
    <n v="0"/>
    <s v="."/>
    <n v="0"/>
    <s v="."/>
    <n v="0"/>
    <n v="0"/>
    <n v="0"/>
    <n v="0"/>
    <s v="."/>
    <e v="#N/A"/>
    <s v="."/>
    <x v="1"/>
  </r>
  <r>
    <x v="3"/>
    <s v="Industry"/>
    <x v="1"/>
    <m/>
    <x v="13"/>
    <n v="7.6757999999999993E-2"/>
    <n v="1.3877787807814457E-17"/>
    <n v="7.6758000000000007E-2"/>
    <s v="."/>
    <n v="0"/>
    <n v="7.6758000000000007E-2"/>
    <n v="7.6758000000000007E-2"/>
    <n v="0"/>
    <n v="0"/>
    <s v="."/>
    <n v="0"/>
    <s v="."/>
    <n v="7.6758000000000007E-2"/>
    <n v="0"/>
    <n v="1.1478665000000009E-2"/>
    <n v="1.46328077777778E-2"/>
    <n v="5.0646527222222196E-2"/>
    <s v="."/>
    <n v="0"/>
    <s v="."/>
    <n v="0"/>
    <n v="0"/>
    <n v="0"/>
    <n v="0"/>
    <s v="."/>
    <e v="#N/A"/>
    <s v="."/>
    <x v="1"/>
  </r>
  <r>
    <x v="3"/>
    <s v="Industry"/>
    <x v="1"/>
    <m/>
    <x v="14"/>
    <n v="0.24190400000000001"/>
    <n v="-2.7777771749448732E-10"/>
    <n v="0.24190399972222229"/>
    <s v="."/>
    <n v="0"/>
    <n v="0.24190399972222229"/>
    <n v="0.24190399972222229"/>
    <n v="0"/>
    <n v="0"/>
    <s v="."/>
    <n v="0"/>
    <s v="."/>
    <n v="0.24190399972222229"/>
    <n v="0"/>
    <n v="3.6175185833333401E-2"/>
    <n v="4.6115515555555597E-2"/>
    <n v="0.15961329833333329"/>
    <s v="."/>
    <n v="0"/>
    <s v="."/>
    <n v="0"/>
    <n v="0"/>
    <n v="0"/>
    <n v="0"/>
    <s v="."/>
    <e v="#N/A"/>
    <s v="."/>
    <x v="1"/>
  </r>
  <r>
    <x v="3"/>
    <s v="Industry"/>
    <x v="2"/>
    <m/>
    <x v="1"/>
    <n v="1.3002339999999999"/>
    <n v="-0.31913568916666635"/>
    <n v="0.98109831083333354"/>
    <s v="."/>
    <n v="0"/>
    <n v="0.98109831083333354"/>
    <n v="0.97887566666666692"/>
    <n v="2.2226441666666698E-3"/>
    <n v="6.7361510833333374E-2"/>
    <s v="."/>
    <n v="0"/>
    <s v="."/>
    <n v="0.91151415583333351"/>
    <n v="1.01666333333333E-3"/>
    <n v="1.7348605555555601E-3"/>
    <n v="1.7348605555555601E-3"/>
    <n v="0.90702777138888901"/>
    <s v="."/>
    <n v="2.2226441666666698E-3"/>
    <s v="."/>
    <n v="0"/>
    <n v="0"/>
    <n v="0"/>
    <n v="0"/>
    <s v="."/>
    <e v="#N/A"/>
    <s v="."/>
    <x v="1"/>
  </r>
  <r>
    <x v="3"/>
    <s v="Industry"/>
    <x v="2"/>
    <m/>
    <x v="2"/>
    <n v="0"/>
    <n v="0"/>
    <n v="0"/>
    <s v="."/>
    <n v="0"/>
    <n v="0"/>
    <n v="0"/>
    <n v="0"/>
    <n v="0"/>
    <s v="."/>
    <n v="0"/>
    <s v="."/>
    <n v="0"/>
    <n v="0"/>
    <n v="0"/>
    <n v="0"/>
    <n v="0"/>
    <s v="."/>
    <n v="0"/>
    <s v="."/>
    <n v="0"/>
    <n v="0"/>
    <n v="0"/>
    <n v="0"/>
    <s v="."/>
    <e v="#N/A"/>
    <s v="."/>
    <x v="1"/>
  </r>
  <r>
    <x v="3"/>
    <s v="Industry"/>
    <x v="2"/>
    <m/>
    <x v="3"/>
    <n v="0"/>
    <n v="0"/>
    <n v="0"/>
    <s v="."/>
    <n v="0"/>
    <n v="0"/>
    <n v="0"/>
    <n v="0"/>
    <n v="0"/>
    <s v="."/>
    <n v="0"/>
    <s v="."/>
    <n v="0"/>
    <n v="0"/>
    <n v="0"/>
    <n v="0"/>
    <n v="0"/>
    <s v="."/>
    <n v="0"/>
    <s v="."/>
    <n v="0"/>
    <n v="0"/>
    <n v="0"/>
    <n v="0"/>
    <s v="."/>
    <e v="#N/A"/>
    <s v="."/>
    <x v="1"/>
  </r>
  <r>
    <x v="3"/>
    <s v="Industry"/>
    <x v="2"/>
    <m/>
    <x v="4"/>
    <n v="0.58498899999999998"/>
    <n v="-2.2204460492503131E-16"/>
    <n v="0.58498899999999976"/>
    <s v="."/>
    <n v="0"/>
    <n v="0.58498899999999976"/>
    <n v="0.58498899999999976"/>
    <n v="0"/>
    <n v="6.5896663055555596E-2"/>
    <s v="."/>
    <n v="0"/>
    <s v="."/>
    <n v="0.51909233694444412"/>
    <n v="0"/>
    <n v="0"/>
    <n v="0"/>
    <n v="0.51909233694444412"/>
    <s v="."/>
    <n v="0"/>
    <s v="."/>
    <n v="0"/>
    <n v="0"/>
    <n v="0"/>
    <n v="0"/>
    <s v="."/>
    <e v="#N/A"/>
    <s v="."/>
    <x v="1"/>
  </r>
  <r>
    <x v="3"/>
    <s v="Industry"/>
    <x v="2"/>
    <m/>
    <x v="5"/>
    <n v="0"/>
    <n v="0"/>
    <n v="0"/>
    <s v="."/>
    <n v="0"/>
    <n v="0"/>
    <n v="0"/>
    <n v="0"/>
    <n v="0"/>
    <s v="."/>
    <n v="0"/>
    <s v="."/>
    <n v="0"/>
    <n v="0"/>
    <n v="0"/>
    <n v="0"/>
    <n v="0"/>
    <s v="."/>
    <n v="0"/>
    <s v="."/>
    <n v="0"/>
    <n v="0"/>
    <n v="0"/>
    <n v="0"/>
    <s v="."/>
    <e v="#N/A"/>
    <s v="."/>
    <x v="1"/>
  </r>
  <r>
    <x v="3"/>
    <s v="Industry"/>
    <x v="2"/>
    <m/>
    <x v="6"/>
    <n v="0"/>
    <n v="0"/>
    <n v="0"/>
    <s v="."/>
    <n v="0"/>
    <n v="0"/>
    <n v="0"/>
    <n v="0"/>
    <n v="0"/>
    <s v="."/>
    <n v="0"/>
    <s v="."/>
    <n v="0"/>
    <n v="0"/>
    <n v="0"/>
    <n v="0"/>
    <n v="0"/>
    <s v="."/>
    <n v="0"/>
    <s v="."/>
    <n v="0"/>
    <n v="0"/>
    <n v="0"/>
    <n v="0"/>
    <s v="."/>
    <e v="#N/A"/>
    <s v="."/>
    <x v="1"/>
  </r>
  <r>
    <x v="3"/>
    <s v="Industry"/>
    <x v="2"/>
    <m/>
    <x v="7"/>
    <n v="0"/>
    <n v="0"/>
    <n v="0"/>
    <s v="."/>
    <n v="0"/>
    <n v="0"/>
    <n v="0"/>
    <n v="0"/>
    <n v="0"/>
    <s v="."/>
    <n v="0"/>
    <s v="."/>
    <n v="0"/>
    <n v="0"/>
    <n v="0"/>
    <n v="0"/>
    <n v="0"/>
    <s v="."/>
    <n v="0"/>
    <s v="."/>
    <n v="0"/>
    <n v="0"/>
    <n v="0"/>
    <n v="0"/>
    <s v="."/>
    <e v="#N/A"/>
    <s v="."/>
    <x v="1"/>
  </r>
  <r>
    <x v="3"/>
    <s v="Industry"/>
    <x v="2"/>
    <m/>
    <x v="8"/>
    <n v="0"/>
    <n v="0"/>
    <n v="0"/>
    <s v="."/>
    <n v="0"/>
    <n v="0"/>
    <n v="0"/>
    <n v="0"/>
    <n v="0"/>
    <s v="."/>
    <n v="0"/>
    <s v="."/>
    <n v="0"/>
    <n v="0"/>
    <n v="0"/>
    <n v="0"/>
    <n v="0"/>
    <s v="."/>
    <n v="0"/>
    <s v="."/>
    <n v="0"/>
    <n v="0"/>
    <n v="0"/>
    <n v="0"/>
    <s v="."/>
    <e v="#N/A"/>
    <s v="."/>
    <x v="1"/>
  </r>
  <r>
    <x v="3"/>
    <s v="Industry"/>
    <x v="2"/>
    <m/>
    <x v="9"/>
    <s v="-"/>
    <n v="0"/>
    <n v="0"/>
    <s v="."/>
    <n v="0"/>
    <n v="0"/>
    <n v="0"/>
    <n v="0"/>
    <n v="0"/>
    <s v="."/>
    <n v="0"/>
    <s v="."/>
    <n v="0"/>
    <n v="0"/>
    <n v="0"/>
    <n v="0"/>
    <n v="0"/>
    <s v="."/>
    <n v="0"/>
    <s v="."/>
    <n v="0"/>
    <n v="0"/>
    <n v="0"/>
    <n v="0"/>
    <s v="."/>
    <e v="#N/A"/>
    <s v="."/>
    <x v="1"/>
  </r>
  <r>
    <x v="3"/>
    <s v="Industry"/>
    <x v="2"/>
    <m/>
    <x v="10"/>
    <s v="-"/>
    <n v="0"/>
    <n v="0"/>
    <s v="."/>
    <n v="0"/>
    <n v="0"/>
    <n v="0"/>
    <n v="0"/>
    <n v="0"/>
    <s v="."/>
    <n v="0"/>
    <s v="."/>
    <n v="0"/>
    <n v="0"/>
    <n v="0"/>
    <n v="0"/>
    <n v="0"/>
    <s v="."/>
    <n v="0"/>
    <s v="."/>
    <n v="0"/>
    <n v="0"/>
    <n v="0"/>
    <n v="0"/>
    <s v="."/>
    <e v="#N/A"/>
    <s v="."/>
    <x v="1"/>
  </r>
  <r>
    <x v="3"/>
    <s v="Industry"/>
    <x v="2"/>
    <m/>
    <x v="11"/>
    <n v="0.71524500000000002"/>
    <n v="-0.3191356894444447"/>
    <n v="0.39610931055555532"/>
    <s v="."/>
    <n v="0"/>
    <n v="0.39610931055555532"/>
    <n v="0.39388666638888864"/>
    <n v="2.2226441666666698E-3"/>
    <n v="1.4648477777777799E-3"/>
    <s v="."/>
    <n v="0"/>
    <s v="."/>
    <n v="0.39242181861111086"/>
    <n v="1.01666333333333E-3"/>
    <n v="1.7348605555555601E-3"/>
    <n v="1.7348605555555601E-3"/>
    <n v="0.38793543416666643"/>
    <s v="."/>
    <n v="2.2226441666666698E-3"/>
    <s v="."/>
    <n v="0"/>
    <n v="0"/>
    <n v="0"/>
    <n v="0"/>
    <s v="."/>
    <e v="#N/A"/>
    <s v="."/>
    <x v="1"/>
  </r>
  <r>
    <x v="3"/>
    <s v="Industry"/>
    <x v="2"/>
    <m/>
    <x v="12"/>
    <n v="0"/>
    <n v="0"/>
    <n v="0"/>
    <s v="."/>
    <n v="0"/>
    <n v="0"/>
    <n v="0"/>
    <n v="0"/>
    <n v="0"/>
    <s v="."/>
    <n v="0"/>
    <s v="."/>
    <n v="0"/>
    <n v="0"/>
    <n v="0"/>
    <n v="0"/>
    <n v="0"/>
    <s v="."/>
    <n v="0"/>
    <s v="."/>
    <n v="0"/>
    <n v="0"/>
    <n v="0"/>
    <n v="0"/>
    <s v="."/>
    <e v="#N/A"/>
    <s v="."/>
    <x v="1"/>
  </r>
  <r>
    <x v="3"/>
    <s v="Industry"/>
    <x v="2"/>
    <m/>
    <x v="13"/>
    <n v="0"/>
    <n v="0"/>
    <n v="0"/>
    <s v="."/>
    <n v="0"/>
    <n v="0"/>
    <n v="0"/>
    <n v="0"/>
    <n v="0"/>
    <s v="."/>
    <n v="0"/>
    <s v="."/>
    <n v="0"/>
    <n v="0"/>
    <n v="0"/>
    <n v="0"/>
    <n v="0"/>
    <s v="."/>
    <n v="0"/>
    <s v="."/>
    <n v="0"/>
    <n v="0"/>
    <n v="0"/>
    <n v="0"/>
    <s v="."/>
    <e v="#N/A"/>
    <s v="."/>
    <x v="1"/>
  </r>
  <r>
    <x v="3"/>
    <s v="Industry"/>
    <x v="2"/>
    <m/>
    <x v="14"/>
    <n v="0"/>
    <n v="0"/>
    <n v="0"/>
    <s v="."/>
    <n v="0"/>
    <n v="0"/>
    <n v="0"/>
    <n v="0"/>
    <n v="0"/>
    <s v="."/>
    <n v="0"/>
    <s v="."/>
    <n v="0"/>
    <n v="0"/>
    <n v="0"/>
    <n v="0"/>
    <n v="0"/>
    <s v="."/>
    <n v="0"/>
    <s v="."/>
    <n v="0"/>
    <n v="0"/>
    <n v="0"/>
    <n v="0"/>
    <s v="."/>
    <e v="#N/A"/>
    <s v="."/>
    <x v="1"/>
  </r>
  <r>
    <x v="3"/>
    <s v="Industry"/>
    <x v="3"/>
    <m/>
    <x v="1"/>
    <n v="9.4912430000000008"/>
    <n v="-0.768592548055544"/>
    <n v="8.7226504519444568"/>
    <s v="."/>
    <n v="0"/>
    <n v="8.7226504519444568"/>
    <n v="8.3355770597222349"/>
    <n v="0.38707339222222192"/>
    <n v="0.23732714555555529"/>
    <s v="."/>
    <n v="0"/>
    <s v="."/>
    <n v="8.0982499141666793"/>
    <n v="4.7009186755555596"/>
    <n v="0.81773289083333389"/>
    <n v="0.112578701666667"/>
    <n v="2.4670196461111198"/>
    <s v="."/>
    <n v="7.9229772222222192E-3"/>
    <s v="."/>
    <n v="0.37915041499999969"/>
    <n v="0.27839756333333299"/>
    <n v="5.2097790277777799E-2"/>
    <n v="4.86550613888889E-2"/>
    <s v="."/>
    <e v="#N/A"/>
    <s v="."/>
    <x v="1"/>
  </r>
  <r>
    <x v="3"/>
    <s v="Industry"/>
    <x v="3"/>
    <m/>
    <x v="2"/>
    <n v="1.067634"/>
    <n v="2.2204460492503131E-16"/>
    <n v="1.0676340000000002"/>
    <s v="."/>
    <n v="0"/>
    <n v="1.0676340000000002"/>
    <n v="1.0676340000000002"/>
    <n v="0"/>
    <n v="2.9973849722222199E-2"/>
    <s v="."/>
    <n v="0"/>
    <s v="."/>
    <n v="1.037660150277778"/>
    <n v="9.7144445555555597E-2"/>
    <n v="0.2263808183333334"/>
    <n v="3.1166238888888899E-2"/>
    <n v="0.68296864749999997"/>
    <s v="."/>
    <n v="0"/>
    <s v="."/>
    <n v="0"/>
    <n v="0"/>
    <n v="0"/>
    <n v="0"/>
    <s v="."/>
    <e v="#N/A"/>
    <s v="."/>
    <x v="1"/>
  </r>
  <r>
    <x v="3"/>
    <s v="Industry"/>
    <x v="3"/>
    <m/>
    <x v="3"/>
    <n v="4.5356999999999995E-2"/>
    <n v="-2.7777787015015321E-10"/>
    <n v="4.5356999722222124E-2"/>
    <s v="."/>
    <n v="0"/>
    <n v="4.5356999722222124E-2"/>
    <n v="4.5356999722222124E-2"/>
    <n v="0"/>
    <n v="6.5772416666666695E-4"/>
    <s v="."/>
    <n v="0"/>
    <s v="."/>
    <n v="4.4699275555555459E-2"/>
    <n v="4.7427261111111004E-3"/>
    <n v="9.6174858333333297E-3"/>
    <n v="1.3240558333333301E-3"/>
    <n v="2.9015007777777699E-2"/>
    <s v="."/>
    <n v="0"/>
    <s v="."/>
    <n v="0"/>
    <n v="0"/>
    <n v="0"/>
    <n v="0"/>
    <s v="."/>
    <e v="#N/A"/>
    <s v="."/>
    <x v="1"/>
  </r>
  <r>
    <x v="3"/>
    <s v="Industry"/>
    <x v="3"/>
    <m/>
    <x v="4"/>
    <n v="2.7435170000000002"/>
    <n v="-2.2204460492503131E-15"/>
    <n v="2.743516999999998"/>
    <s v="."/>
    <n v="0"/>
    <n v="2.743516999999998"/>
    <n v="2.743516999999998"/>
    <n v="0"/>
    <n v="7.7564459722222201E-2"/>
    <s v="."/>
    <n v="0"/>
    <s v="."/>
    <n v="2.6659525402777757"/>
    <n v="0.249093556111112"/>
    <n v="0.581734586666667"/>
    <n v="8.0088406944444399E-2"/>
    <n v="1.7550359905555522"/>
    <s v="."/>
    <n v="0"/>
    <s v="."/>
    <n v="0"/>
    <n v="0"/>
    <n v="0"/>
    <n v="0"/>
    <s v="."/>
    <e v="#N/A"/>
    <s v="."/>
    <x v="1"/>
  </r>
  <r>
    <x v="3"/>
    <s v="Industry"/>
    <x v="3"/>
    <m/>
    <x v="5"/>
    <n v="0"/>
    <n v="0"/>
    <n v="0"/>
    <s v="."/>
    <n v="0"/>
    <n v="0"/>
    <n v="0"/>
    <n v="0"/>
    <n v="0"/>
    <s v="."/>
    <n v="0"/>
    <s v="."/>
    <n v="0"/>
    <n v="0"/>
    <n v="0"/>
    <n v="0"/>
    <n v="0"/>
    <s v="."/>
    <n v="0"/>
    <s v="."/>
    <n v="0"/>
    <n v="0"/>
    <n v="0"/>
    <n v="0"/>
    <s v="."/>
    <e v="#N/A"/>
    <s v="."/>
    <x v="1"/>
  </r>
  <r>
    <x v="3"/>
    <s v="Industry"/>
    <x v="3"/>
    <m/>
    <x v="6"/>
    <n v="0"/>
    <n v="0"/>
    <n v="0"/>
    <s v="."/>
    <n v="0"/>
    <n v="0"/>
    <n v="0"/>
    <n v="0"/>
    <n v="0"/>
    <s v="."/>
    <n v="0"/>
    <s v="."/>
    <n v="0"/>
    <n v="0"/>
    <n v="0"/>
    <n v="0"/>
    <n v="0"/>
    <s v="."/>
    <n v="0"/>
    <s v="."/>
    <n v="0"/>
    <n v="0"/>
    <n v="0"/>
    <n v="0"/>
    <s v="."/>
    <e v="#N/A"/>
    <s v="."/>
    <x v="1"/>
  </r>
  <r>
    <x v="3"/>
    <s v="Industry"/>
    <x v="3"/>
    <m/>
    <x v="7"/>
    <n v="0"/>
    <n v="0"/>
    <n v="0"/>
    <s v="."/>
    <n v="0"/>
    <n v="0"/>
    <n v="0"/>
    <n v="0"/>
    <n v="0"/>
    <s v="."/>
    <n v="0"/>
    <s v="."/>
    <n v="0"/>
    <n v="0"/>
    <n v="0"/>
    <n v="0"/>
    <n v="0"/>
    <s v="."/>
    <n v="0"/>
    <s v="."/>
    <n v="0"/>
    <n v="0"/>
    <n v="0"/>
    <n v="0"/>
    <s v="."/>
    <e v="#N/A"/>
    <s v="."/>
    <x v="1"/>
  </r>
  <r>
    <x v="3"/>
    <s v="Industry"/>
    <x v="3"/>
    <m/>
    <x v="8"/>
    <n v="0"/>
    <n v="0"/>
    <n v="0"/>
    <s v="."/>
    <n v="0"/>
    <n v="0"/>
    <n v="0"/>
    <n v="0"/>
    <n v="0"/>
    <s v="."/>
    <n v="0"/>
    <s v="."/>
    <n v="0"/>
    <n v="0"/>
    <n v="0"/>
    <n v="0"/>
    <n v="0"/>
    <s v="."/>
    <n v="0"/>
    <s v="."/>
    <n v="0"/>
    <n v="0"/>
    <n v="0"/>
    <n v="0"/>
    <s v="."/>
    <e v="#N/A"/>
    <s v="."/>
    <x v="1"/>
  </r>
  <r>
    <x v="3"/>
    <s v="Industry"/>
    <x v="3"/>
    <m/>
    <x v="9"/>
    <s v="-"/>
    <n v="0"/>
    <n v="0"/>
    <s v="."/>
    <n v="0"/>
    <n v="0"/>
    <n v="0"/>
    <n v="0"/>
    <n v="0"/>
    <s v="."/>
    <n v="0"/>
    <s v="."/>
    <n v="0"/>
    <n v="0"/>
    <n v="0"/>
    <n v="0"/>
    <n v="0"/>
    <s v="."/>
    <n v="0"/>
    <s v="."/>
    <n v="0"/>
    <n v="0"/>
    <n v="0"/>
    <n v="0"/>
    <s v="."/>
    <e v="#N/A"/>
    <s v="."/>
    <x v="1"/>
  </r>
  <r>
    <x v="3"/>
    <s v="Industry"/>
    <x v="3"/>
    <m/>
    <x v="10"/>
    <s v="-"/>
    <n v="0"/>
    <n v="0"/>
    <s v="."/>
    <n v="0"/>
    <n v="0"/>
    <n v="0"/>
    <n v="0"/>
    <n v="0"/>
    <s v="."/>
    <n v="0"/>
    <s v="."/>
    <n v="0"/>
    <n v="0"/>
    <n v="0"/>
    <n v="0"/>
    <n v="0"/>
    <s v="."/>
    <n v="0"/>
    <s v="."/>
    <n v="0"/>
    <n v="0"/>
    <n v="0"/>
    <n v="0"/>
    <s v="."/>
    <e v="#N/A"/>
    <s v="."/>
    <x v="1"/>
  </r>
  <r>
    <x v="3"/>
    <s v="Industry"/>
    <x v="3"/>
    <m/>
    <x v="11"/>
    <n v="1.1560220000000001"/>
    <n v="-0.76626654805555594"/>
    <n v="0.38975545194444416"/>
    <s v="."/>
    <n v="0"/>
    <n v="0.38975545194444416"/>
    <n v="2.6820597222222201E-3"/>
    <n v="0.38707339222222192"/>
    <n v="2.6820597222222201E-3"/>
    <s v="."/>
    <n v="0"/>
    <s v="."/>
    <n v="0"/>
    <n v="0"/>
    <n v="0"/>
    <n v="0"/>
    <n v="0"/>
    <s v="."/>
    <n v="7.9229772222222192E-3"/>
    <s v="."/>
    <n v="0.37915041499999969"/>
    <n v="0.27839756333333299"/>
    <n v="5.2097790277777799E-2"/>
    <n v="4.86550613888889E-2"/>
    <s v="."/>
    <e v="#N/A"/>
    <s v="."/>
    <x v="1"/>
  </r>
  <r>
    <x v="3"/>
    <s v="Industry"/>
    <x v="3"/>
    <m/>
    <x v="12"/>
    <n v="4.4763869999999999"/>
    <n v="2.6645352591003757E-15"/>
    <n v="4.4763870000000026"/>
    <s v="."/>
    <n v="0"/>
    <n v="4.4763870000000026"/>
    <n v="4.4763870000000026"/>
    <n v="0"/>
    <n v="0.126449052222222"/>
    <s v="."/>
    <n v="0"/>
    <s v="."/>
    <n v="4.3499379477777804"/>
    <n v="4.3499379477777804"/>
    <n v="0"/>
    <n v="0"/>
    <n v="0"/>
    <s v="."/>
    <n v="0"/>
    <s v="."/>
    <n v="0"/>
    <n v="0"/>
    <n v="0"/>
    <n v="0"/>
    <s v="."/>
    <e v="#N/A"/>
    <s v="."/>
    <x v="1"/>
  </r>
  <r>
    <x v="3"/>
    <s v="Industry"/>
    <x v="3"/>
    <m/>
    <x v="13"/>
    <n v="0"/>
    <n v="0"/>
    <n v="0"/>
    <s v="."/>
    <n v="0"/>
    <n v="0"/>
    <n v="0"/>
    <n v="0"/>
    <n v="0"/>
    <s v="."/>
    <n v="0"/>
    <s v="."/>
    <n v="0"/>
    <n v="0"/>
    <n v="0"/>
    <n v="0"/>
    <n v="0"/>
    <s v="."/>
    <n v="0"/>
    <s v="."/>
    <n v="0"/>
    <n v="0"/>
    <n v="0"/>
    <n v="0"/>
    <s v="."/>
    <e v="#N/A"/>
    <s v="."/>
    <x v="1"/>
  </r>
  <r>
    <x v="3"/>
    <s v="Industry"/>
    <x v="3"/>
    <m/>
    <x v="14"/>
    <n v="0"/>
    <n v="0"/>
    <n v="0"/>
    <s v="."/>
    <n v="0"/>
    <n v="0"/>
    <n v="0"/>
    <n v="0"/>
    <n v="0"/>
    <s v="."/>
    <n v="0"/>
    <s v="."/>
    <n v="0"/>
    <n v="0"/>
    <n v="0"/>
    <n v="0"/>
    <n v="0"/>
    <s v="."/>
    <n v="0"/>
    <s v="."/>
    <n v="0"/>
    <n v="0"/>
    <n v="0"/>
    <n v="0"/>
    <s v="."/>
    <e v="#N/A"/>
    <s v="."/>
    <x v="1"/>
  </r>
  <r>
    <x v="3"/>
    <s v="Industry"/>
    <x v="4"/>
    <m/>
    <x v="1"/>
    <n v="1.5572570000000001"/>
    <n v="-0.81580786500000002"/>
    <n v="0.74144913500000009"/>
    <s v="."/>
    <n v="0"/>
    <n v="0.74144913500000009"/>
    <n v="0.73969405583333347"/>
    <n v="1.7550791666666699E-3"/>
    <n v="5.2990858055555506E-2"/>
    <s v="."/>
    <n v="0"/>
    <s v="."/>
    <n v="0.686703197777778"/>
    <n v="0.16243475388888881"/>
    <n v="2.9382455000000012E-2"/>
    <n v="3.5331942777777799E-2"/>
    <n v="0.45955404611111139"/>
    <s v="."/>
    <n v="1.7550791666666699E-3"/>
    <s v="."/>
    <n v="0"/>
    <n v="0"/>
    <n v="0"/>
    <n v="0"/>
    <s v="."/>
    <e v="#N/A"/>
    <s v="."/>
    <x v="1"/>
  </r>
  <r>
    <x v="3"/>
    <s v="Industry"/>
    <x v="4"/>
    <m/>
    <x v="2"/>
    <n v="0"/>
    <n v="0"/>
    <n v="0"/>
    <s v="."/>
    <n v="0"/>
    <n v="0"/>
    <n v="0"/>
    <n v="0"/>
    <n v="0"/>
    <s v="."/>
    <n v="0"/>
    <s v="."/>
    <n v="0"/>
    <n v="0"/>
    <n v="0"/>
    <n v="0"/>
    <n v="0"/>
    <s v="."/>
    <n v="0"/>
    <s v="."/>
    <n v="0"/>
    <n v="0"/>
    <n v="0"/>
    <n v="0"/>
    <s v="."/>
    <e v="#N/A"/>
    <s v="."/>
    <x v="1"/>
  </r>
  <r>
    <x v="3"/>
    <s v="Industry"/>
    <x v="4"/>
    <m/>
    <x v="3"/>
    <n v="0.22329599999999999"/>
    <n v="2.7777805056139471E-10"/>
    <n v="0.22329600027777805"/>
    <s v="."/>
    <n v="0"/>
    <n v="0.22329600027777805"/>
    <n v="0.22329600027777805"/>
    <n v="0"/>
    <n v="1.33651444444444E-3"/>
    <s v="."/>
    <n v="0"/>
    <s v="."/>
    <n v="0.22195948583333361"/>
    <n v="6.8076116666666601E-3"/>
    <n v="1.3119938333333341E-2"/>
    <n v="1.2631928888888901E-2"/>
    <n v="0.1894000069444447"/>
    <s v="."/>
    <n v="0"/>
    <s v="."/>
    <n v="0"/>
    <n v="0"/>
    <n v="0"/>
    <n v="0"/>
    <s v="."/>
    <e v="#N/A"/>
    <s v="."/>
    <x v="1"/>
  </r>
  <r>
    <x v="3"/>
    <s v="Industry"/>
    <x v="4"/>
    <m/>
    <x v="4"/>
    <n v="0.259349"/>
    <n v="-2.7777791178351663E-10"/>
    <n v="0.25934899972222208"/>
    <s v="."/>
    <n v="0"/>
    <n v="0.25934899972222208"/>
    <n v="0.25934899972222208"/>
    <n v="0"/>
    <n v="2.9807119722222199E-2"/>
    <s v="."/>
    <n v="0"/>
    <s v="."/>
    <n v="0.22954187999999986"/>
    <n v="0"/>
    <n v="1.3997439166666679E-2"/>
    <n v="1.34767902777778E-2"/>
    <n v="0.20206765055555539"/>
    <s v="."/>
    <n v="0"/>
    <s v="."/>
    <n v="0"/>
    <n v="0"/>
    <n v="0"/>
    <n v="0"/>
    <s v="."/>
    <e v="#N/A"/>
    <s v="."/>
    <x v="1"/>
  </r>
  <r>
    <x v="3"/>
    <s v="Industry"/>
    <x v="4"/>
    <m/>
    <x v="5"/>
    <n v="3.8378999999999996E-2"/>
    <n v="-2.7777781463900197E-10"/>
    <n v="3.8378999722222182E-2"/>
    <s v="."/>
    <n v="0"/>
    <n v="3.8378999722222182E-2"/>
    <n v="3.8378999722222182E-2"/>
    <n v="0"/>
    <n v="0"/>
    <s v="."/>
    <n v="0"/>
    <s v="."/>
    <n v="3.8378999722222182E-2"/>
    <n v="1.234347222222222E-3"/>
    <n v="2.265076666666668E-3"/>
    <n v="2.180825E-3"/>
    <n v="3.269875083333329E-2"/>
    <s v="."/>
    <n v="0"/>
    <s v="."/>
    <n v="0"/>
    <n v="0"/>
    <n v="0"/>
    <n v="0"/>
    <s v="."/>
    <e v="#N/A"/>
    <s v="."/>
    <x v="1"/>
  </r>
  <r>
    <x v="3"/>
    <s v="Industry"/>
    <x v="4"/>
    <m/>
    <x v="6"/>
    <n v="0"/>
    <n v="0"/>
    <n v="0"/>
    <s v="."/>
    <n v="0"/>
    <n v="0"/>
    <n v="0"/>
    <n v="0"/>
    <n v="0"/>
    <s v="."/>
    <n v="0"/>
    <s v="."/>
    <n v="0"/>
    <n v="0"/>
    <n v="0"/>
    <n v="0"/>
    <n v="0"/>
    <s v="."/>
    <n v="0"/>
    <s v="."/>
    <n v="0"/>
    <n v="0"/>
    <n v="0"/>
    <n v="0"/>
    <s v="."/>
    <e v="#N/A"/>
    <s v="."/>
    <x v="1"/>
  </r>
  <r>
    <x v="3"/>
    <s v="Industry"/>
    <x v="4"/>
    <m/>
    <x v="7"/>
    <n v="0"/>
    <n v="0"/>
    <n v="0"/>
    <s v="."/>
    <n v="0"/>
    <n v="0"/>
    <n v="0"/>
    <n v="0"/>
    <n v="0"/>
    <s v="."/>
    <n v="0"/>
    <s v="."/>
    <n v="0"/>
    <n v="0"/>
    <n v="0"/>
    <n v="0"/>
    <n v="0"/>
    <s v="."/>
    <n v="0"/>
    <s v="."/>
    <n v="0"/>
    <n v="0"/>
    <n v="0"/>
    <n v="0"/>
    <s v="."/>
    <e v="#N/A"/>
    <s v="."/>
    <x v="1"/>
  </r>
  <r>
    <x v="3"/>
    <s v="Industry"/>
    <x v="4"/>
    <m/>
    <x v="8"/>
    <n v="0"/>
    <n v="0"/>
    <n v="0"/>
    <s v="."/>
    <n v="0"/>
    <n v="0"/>
    <n v="0"/>
    <n v="0"/>
    <n v="0"/>
    <s v="."/>
    <n v="0"/>
    <s v="."/>
    <n v="0"/>
    <n v="0"/>
    <n v="0"/>
    <n v="0"/>
    <n v="0"/>
    <s v="."/>
    <n v="0"/>
    <s v="."/>
    <n v="0"/>
    <n v="0"/>
    <n v="0"/>
    <n v="0"/>
    <s v="."/>
    <e v="#N/A"/>
    <s v="."/>
    <x v="1"/>
  </r>
  <r>
    <x v="3"/>
    <s v="Industry"/>
    <x v="4"/>
    <m/>
    <x v="9"/>
    <s v="-"/>
    <n v="0"/>
    <n v="0"/>
    <s v="."/>
    <n v="0"/>
    <n v="0"/>
    <n v="0"/>
    <n v="0"/>
    <n v="0"/>
    <s v="."/>
    <n v="0"/>
    <s v="."/>
    <n v="0"/>
    <n v="0"/>
    <n v="0"/>
    <n v="0"/>
    <n v="0"/>
    <s v="."/>
    <n v="0"/>
    <s v="."/>
    <n v="0"/>
    <n v="0"/>
    <n v="0"/>
    <n v="0"/>
    <s v="."/>
    <e v="#N/A"/>
    <s v="."/>
    <x v="1"/>
  </r>
  <r>
    <x v="3"/>
    <s v="Industry"/>
    <x v="4"/>
    <m/>
    <x v="10"/>
    <s v="-"/>
    <n v="0"/>
    <n v="0"/>
    <s v="."/>
    <n v="0"/>
    <n v="0"/>
    <n v="0"/>
    <n v="0"/>
    <n v="0"/>
    <s v="."/>
    <n v="0"/>
    <s v="."/>
    <n v="0"/>
    <n v="0"/>
    <n v="0"/>
    <n v="0"/>
    <n v="0"/>
    <s v="."/>
    <n v="0"/>
    <s v="."/>
    <n v="0"/>
    <n v="0"/>
    <n v="0"/>
    <n v="0"/>
    <s v="."/>
    <e v="#N/A"/>
    <s v="."/>
    <x v="1"/>
  </r>
  <r>
    <x v="3"/>
    <s v="Industry"/>
    <x v="4"/>
    <m/>
    <x v="11"/>
    <n v="0.86178299999999997"/>
    <n v="-0.81580786527777782"/>
    <n v="4.59751347222222E-2"/>
    <s v="."/>
    <n v="0"/>
    <n v="4.59751347222222E-2"/>
    <n v="4.4220055555555526E-2"/>
    <n v="1.7550791666666699E-3"/>
    <n v="1.7900191666666699E-3"/>
    <s v="."/>
    <n v="0"/>
    <s v="."/>
    <n v="4.2430036388888856E-2"/>
    <n v="0"/>
    <n v="0"/>
    <n v="7.0423986111111097E-3"/>
    <n v="3.5387637777777745E-2"/>
    <s v="."/>
    <n v="1.7550791666666699E-3"/>
    <s v="."/>
    <n v="0"/>
    <n v="0"/>
    <n v="0"/>
    <n v="0"/>
    <s v="."/>
    <e v="#N/A"/>
    <s v="."/>
    <x v="1"/>
  </r>
  <r>
    <x v="3"/>
    <s v="Industry"/>
    <x v="4"/>
    <m/>
    <x v="12"/>
    <n v="0.17444999999999999"/>
    <n v="-2.7777780076121417E-10"/>
    <n v="0.17444999972222219"/>
    <s v="."/>
    <n v="0"/>
    <n v="0.17444999972222219"/>
    <n v="0.17444999972222219"/>
    <n v="0"/>
    <n v="2.0057204722222201E-2"/>
    <s v="."/>
    <n v="0"/>
    <s v="."/>
    <n v="0.154392795"/>
    <n v="0.154392795"/>
    <n v="0"/>
    <n v="0"/>
    <n v="0"/>
    <s v="."/>
    <n v="0"/>
    <s v="."/>
    <n v="0"/>
    <n v="0"/>
    <n v="0"/>
    <n v="0"/>
    <s v="."/>
    <e v="#N/A"/>
    <s v="."/>
    <x v="1"/>
  </r>
  <r>
    <x v="3"/>
    <s v="Industry"/>
    <x v="4"/>
    <m/>
    <x v="13"/>
    <n v="0"/>
    <n v="0"/>
    <n v="0"/>
    <s v="."/>
    <n v="0"/>
    <n v="0"/>
    <n v="0"/>
    <n v="0"/>
    <n v="0"/>
    <s v="."/>
    <n v="0"/>
    <s v="."/>
    <n v="0"/>
    <n v="0"/>
    <n v="0"/>
    <n v="0"/>
    <n v="0"/>
    <s v="."/>
    <n v="0"/>
    <s v="."/>
    <n v="0"/>
    <n v="0"/>
    <n v="0"/>
    <n v="0"/>
    <s v="."/>
    <e v="#N/A"/>
    <s v="."/>
    <x v="1"/>
  </r>
  <r>
    <x v="3"/>
    <s v="Industry"/>
    <x v="4"/>
    <m/>
    <x v="14"/>
    <n v="0"/>
    <n v="0"/>
    <n v="0"/>
    <s v="."/>
    <n v="0"/>
    <n v="0"/>
    <n v="0"/>
    <n v="0"/>
    <n v="0"/>
    <s v="."/>
    <n v="0"/>
    <s v="."/>
    <n v="0"/>
    <n v="0"/>
    <n v="0"/>
    <n v="0"/>
    <n v="0"/>
    <s v="."/>
    <n v="0"/>
    <s v="."/>
    <n v="0"/>
    <n v="0"/>
    <n v="0"/>
    <n v="0"/>
    <s v="."/>
    <e v="#N/A"/>
    <s v="."/>
    <x v="1"/>
  </r>
  <r>
    <x v="3"/>
    <s v="Industry"/>
    <x v="5"/>
    <m/>
    <x v="1"/>
    <n v="5.8243039999999997"/>
    <n v="-0.71016964111110514"/>
    <n v="5.1141343588888946"/>
    <s v="."/>
    <n v="0"/>
    <n v="5.1141343588888946"/>
    <n v="5.0889710616666726"/>
    <n v="2.5163297222222228E-2"/>
    <n v="0.27438066777777731"/>
    <s v="."/>
    <n v="0"/>
    <s v="."/>
    <n v="4.8145903938888956"/>
    <n v="1.0686972222222219E-3"/>
    <n v="0.72035685583333198"/>
    <n v="0.91778553861111101"/>
    <n v="3.1753793022222299"/>
    <s v="."/>
    <n v="8.7605383333333297E-3"/>
    <s v="."/>
    <n v="1.64027588888889E-2"/>
    <n v="0"/>
    <n v="0"/>
    <n v="1.64027588888889E-2"/>
    <s v="."/>
    <e v="#N/A"/>
    <s v="."/>
    <x v="1"/>
  </r>
  <r>
    <x v="3"/>
    <s v="Industry"/>
    <x v="5"/>
    <m/>
    <x v="2"/>
    <n v="0.87457600000000002"/>
    <n v="-2.7777713462739939E-10"/>
    <n v="0.87457599972222289"/>
    <s v="."/>
    <n v="0"/>
    <n v="0.87457599972222289"/>
    <n v="0.87457599972222289"/>
    <n v="0"/>
    <n v="7.09332022222222E-2"/>
    <s v="."/>
    <n v="0"/>
    <s v="."/>
    <n v="0.80364279750000067"/>
    <n v="0"/>
    <n v="0.12017960666666669"/>
    <n v="0.15320293166666701"/>
    <n v="0.53026025916666697"/>
    <s v="."/>
    <n v="0"/>
    <s v="."/>
    <n v="0"/>
    <n v="0"/>
    <n v="0"/>
    <n v="0"/>
    <s v="."/>
    <e v="#N/A"/>
    <s v="."/>
    <x v="1"/>
  </r>
  <r>
    <x v="3"/>
    <s v="Industry"/>
    <x v="5"/>
    <m/>
    <x v="3"/>
    <n v="8.9551000000000006E-2"/>
    <n v="-2.7777780076121417E-10"/>
    <n v="8.9550999722222205E-2"/>
    <s v="."/>
    <n v="0"/>
    <n v="8.9550999722222205E-2"/>
    <n v="8.9550999722222205E-2"/>
    <n v="0"/>
    <n v="9.4317694444444398E-4"/>
    <s v="."/>
    <n v="0"/>
    <s v="."/>
    <n v="8.8607822777777762E-2"/>
    <n v="0"/>
    <n v="1.3250729166666659E-2"/>
    <n v="1.6891806111111098E-2"/>
    <n v="5.8465287500000004E-2"/>
    <s v="."/>
    <n v="0"/>
    <s v="."/>
    <n v="0"/>
    <n v="0"/>
    <n v="0"/>
    <n v="0"/>
    <s v="."/>
    <e v="#N/A"/>
    <s v="."/>
    <x v="1"/>
  </r>
  <r>
    <x v="3"/>
    <s v="Industry"/>
    <x v="5"/>
    <m/>
    <x v="4"/>
    <n v="2.4376479999999998"/>
    <n v="5.5555515743321848E-10"/>
    <n v="2.437648000555555"/>
    <s v="."/>
    <n v="0"/>
    <n v="2.437648000555555"/>
    <n v="2.437648000555555"/>
    <n v="0"/>
    <n v="0.19768578944444401"/>
    <s v="."/>
    <n v="0"/>
    <s v="."/>
    <n v="2.239962211111111"/>
    <n v="0"/>
    <n v="0.33497192916666602"/>
    <n v="0.42701655305555603"/>
    <n v="1.477973728888889"/>
    <s v="."/>
    <n v="0"/>
    <s v="."/>
    <n v="0"/>
    <n v="0"/>
    <n v="0"/>
    <n v="0"/>
    <s v="."/>
    <e v="#N/A"/>
    <s v="."/>
    <x v="1"/>
  </r>
  <r>
    <x v="3"/>
    <s v="Industry"/>
    <x v="5"/>
    <m/>
    <x v="5"/>
    <n v="1.3211680000000001"/>
    <n v="-2.7777846689502894E-10"/>
    <n v="1.3211679997222217"/>
    <s v="."/>
    <n v="0"/>
    <n v="1.3211679997222217"/>
    <n v="1.3211679997222217"/>
    <n v="0"/>
    <n v="0"/>
    <s v="."/>
    <n v="0"/>
    <s v="."/>
    <n v="1.3211679997222217"/>
    <n v="0"/>
    <n v="0.19757216916666659"/>
    <n v="0.25186166194444398"/>
    <n v="0.87173416861111108"/>
    <s v="."/>
    <n v="0"/>
    <s v="."/>
    <n v="0"/>
    <n v="0"/>
    <n v="0"/>
    <n v="0"/>
    <s v="."/>
    <e v="#N/A"/>
    <s v="."/>
    <x v="1"/>
  </r>
  <r>
    <x v="3"/>
    <s v="Industry"/>
    <x v="5"/>
    <m/>
    <x v="6"/>
    <n v="3.2563999999999996E-2"/>
    <n v="3.4694469519536142E-17"/>
    <n v="3.256400000000003E-2"/>
    <s v="."/>
    <n v="0"/>
    <n v="3.256400000000003E-2"/>
    <n v="3.256400000000003E-2"/>
    <n v="0"/>
    <n v="0"/>
    <s v="."/>
    <n v="0"/>
    <s v="."/>
    <n v="3.256400000000003E-2"/>
    <n v="0"/>
    <n v="4.8697366666666797E-3"/>
    <n v="6.2078577777777803E-3"/>
    <n v="2.148640555555557E-2"/>
    <s v="."/>
    <n v="0"/>
    <s v="."/>
    <n v="0"/>
    <n v="0"/>
    <n v="0"/>
    <n v="0"/>
    <s v="."/>
    <e v="#N/A"/>
    <s v="."/>
    <x v="1"/>
  </r>
  <r>
    <x v="3"/>
    <s v="Industry"/>
    <x v="5"/>
    <m/>
    <x v="7"/>
    <n v="0"/>
    <n v="0"/>
    <n v="0"/>
    <s v="."/>
    <n v="0"/>
    <n v="0"/>
    <n v="0"/>
    <n v="0"/>
    <n v="0"/>
    <s v="."/>
    <n v="0"/>
    <s v="."/>
    <n v="0"/>
    <n v="0"/>
    <n v="0"/>
    <n v="0"/>
    <n v="0"/>
    <s v="."/>
    <n v="0"/>
    <s v="."/>
    <n v="0"/>
    <n v="0"/>
    <n v="0"/>
    <n v="0"/>
    <s v="."/>
    <e v="#N/A"/>
    <s v="."/>
    <x v="1"/>
  </r>
  <r>
    <x v="3"/>
    <s v="Industry"/>
    <x v="5"/>
    <m/>
    <x v="8"/>
    <n v="0"/>
    <n v="0"/>
    <n v="0"/>
    <s v="."/>
    <n v="0"/>
    <n v="0"/>
    <n v="0"/>
    <n v="0"/>
    <n v="0"/>
    <s v="."/>
    <n v="0"/>
    <s v="."/>
    <n v="0"/>
    <n v="0"/>
    <n v="0"/>
    <n v="0"/>
    <n v="0"/>
    <s v="."/>
    <n v="0"/>
    <s v="."/>
    <n v="0"/>
    <n v="0"/>
    <n v="0"/>
    <n v="0"/>
    <s v="."/>
    <e v="#N/A"/>
    <s v="."/>
    <x v="1"/>
  </r>
  <r>
    <x v="3"/>
    <s v="Industry"/>
    <x v="5"/>
    <m/>
    <x v="9"/>
    <s v="-"/>
    <n v="0"/>
    <n v="0"/>
    <s v="."/>
    <n v="0"/>
    <n v="0"/>
    <n v="0"/>
    <n v="0"/>
    <n v="0"/>
    <s v="."/>
    <n v="0"/>
    <s v="."/>
    <n v="0"/>
    <n v="0"/>
    <n v="0"/>
    <n v="0"/>
    <n v="0"/>
    <s v="."/>
    <n v="0"/>
    <s v="."/>
    <n v="0"/>
    <n v="0"/>
    <n v="0"/>
    <n v="0"/>
    <s v="."/>
    <e v="#N/A"/>
    <s v="."/>
    <x v="1"/>
  </r>
  <r>
    <x v="3"/>
    <s v="Industry"/>
    <x v="5"/>
    <m/>
    <x v="10"/>
    <s v="-"/>
    <n v="0"/>
    <n v="0"/>
    <s v="."/>
    <n v="0"/>
    <n v="0"/>
    <n v="0"/>
    <n v="0"/>
    <n v="0"/>
    <s v="."/>
    <n v="0"/>
    <s v="."/>
    <n v="0"/>
    <n v="0"/>
    <n v="0"/>
    <n v="0"/>
    <n v="0"/>
    <s v="."/>
    <n v="0"/>
    <s v="."/>
    <n v="0"/>
    <n v="0"/>
    <n v="0"/>
    <n v="0"/>
    <s v="."/>
    <e v="#N/A"/>
    <s v="."/>
    <x v="1"/>
  </r>
  <r>
    <x v="3"/>
    <s v="Industry"/>
    <x v="5"/>
    <m/>
    <x v="11"/>
    <n v="0.750135"/>
    <n v="-0.71133264111111105"/>
    <n v="3.8802358888888895E-2"/>
    <s v="."/>
    <n v="0"/>
    <n v="3.8802358888888895E-2"/>
    <n v="1.3639061666666667E-2"/>
    <n v="2.5163297222222228E-2"/>
    <n v="4.7241961111111098E-3"/>
    <s v="."/>
    <n v="0"/>
    <s v="."/>
    <n v="8.9148655555555574E-3"/>
    <n v="0"/>
    <n v="1.8588341666666672E-3"/>
    <n v="1.85640472222222E-3"/>
    <n v="5.1996266666666704E-3"/>
    <s v="."/>
    <n v="8.7605383333333297E-3"/>
    <s v="."/>
    <n v="1.64027588888889E-2"/>
    <n v="0"/>
    <n v="0"/>
    <n v="1.64027588888889E-2"/>
    <s v="."/>
    <e v="#N/A"/>
    <s v="."/>
    <x v="1"/>
  </r>
  <r>
    <x v="3"/>
    <s v="Industry"/>
    <x v="5"/>
    <m/>
    <x v="12"/>
    <n v="1.163E-3"/>
    <n v="2.7777777734244724E-10"/>
    <n v="1.1630002777777773E-3"/>
    <s v="."/>
    <n v="0"/>
    <n v="1.1630002777777773E-3"/>
    <n v="1.1630002777777773E-3"/>
    <n v="0"/>
    <n v="9.4303055555555499E-5"/>
    <s v="."/>
    <n v="0"/>
    <s v="."/>
    <n v="1.0686972222222219E-3"/>
    <n v="1.0686972222222219E-3"/>
    <n v="0"/>
    <n v="0"/>
    <n v="0"/>
    <s v="."/>
    <n v="0"/>
    <s v="."/>
    <n v="0"/>
    <n v="0"/>
    <n v="0"/>
    <n v="0"/>
    <s v="."/>
    <e v="#N/A"/>
    <s v="."/>
    <x v="1"/>
  </r>
  <r>
    <x v="3"/>
    <s v="Industry"/>
    <x v="5"/>
    <m/>
    <x v="13"/>
    <n v="7.6757999999999993E-2"/>
    <n v="1.3877787807814457E-17"/>
    <n v="7.6758000000000007E-2"/>
    <s v="."/>
    <n v="0"/>
    <n v="7.6758000000000007E-2"/>
    <n v="7.6758000000000007E-2"/>
    <n v="0"/>
    <n v="0"/>
    <s v="."/>
    <n v="0"/>
    <s v="."/>
    <n v="7.6758000000000007E-2"/>
    <n v="0"/>
    <n v="1.1478665000000009E-2"/>
    <n v="1.46328077777778E-2"/>
    <n v="5.0646527222222196E-2"/>
    <s v="."/>
    <n v="0"/>
    <s v="."/>
    <n v="0"/>
    <n v="0"/>
    <n v="0"/>
    <n v="0"/>
    <s v="."/>
    <e v="#N/A"/>
    <s v="."/>
    <x v="1"/>
  </r>
  <r>
    <x v="3"/>
    <s v="Industry"/>
    <x v="5"/>
    <m/>
    <x v="14"/>
    <n v="0.24190400000000001"/>
    <n v="-2.7777771749448732E-10"/>
    <n v="0.24190399972222229"/>
    <s v="."/>
    <n v="0"/>
    <n v="0.24190399972222229"/>
    <n v="0.24190399972222229"/>
    <n v="0"/>
    <n v="0"/>
    <s v="."/>
    <n v="0"/>
    <s v="."/>
    <n v="0.24190399972222229"/>
    <n v="0"/>
    <n v="3.6175185833333401E-2"/>
    <n v="4.6115515555555597E-2"/>
    <n v="0.15961329833333329"/>
    <s v="."/>
    <n v="0"/>
    <s v="."/>
    <n v="0"/>
    <n v="0"/>
    <n v="0"/>
    <n v="0"/>
    <s v="."/>
    <e v="#N/A"/>
    <s v="."/>
    <x v="1"/>
  </r>
  <r>
    <x v="3"/>
    <s v="Industry"/>
    <x v="6"/>
    <m/>
    <x v="1"/>
    <n v="2.5144059999999997"/>
    <n v="-0.34070627861111102"/>
    <n v="2.1736997213888887"/>
    <s v="."/>
    <n v="0"/>
    <n v="2.1736997213888887"/>
    <n v="2.166394744722222"/>
    <n v="7.3049766666666667E-3"/>
    <n v="0.20581483027777805"/>
    <s v="."/>
    <n v="0"/>
    <s v="."/>
    <n v="1.9605799144444438"/>
    <n v="0.11009439888888881"/>
    <n v="1.4895174530555551"/>
    <n v="0.29994144138888901"/>
    <n v="6.1026621111111103E-2"/>
    <s v="."/>
    <n v="6.8649999999999996E-3"/>
    <s v="."/>
    <n v="4.3997666666666698E-4"/>
    <n v="0"/>
    <n v="0"/>
    <n v="4.3997666666666698E-4"/>
    <s v="."/>
    <e v="#N/A"/>
    <s v="."/>
    <x v="1"/>
  </r>
  <r>
    <x v="3"/>
    <s v="Industry"/>
    <x v="6"/>
    <m/>
    <x v="2"/>
    <n v="0"/>
    <n v="0"/>
    <n v="0"/>
    <s v="."/>
    <n v="0"/>
    <n v="0"/>
    <n v="0"/>
    <n v="0"/>
    <n v="0"/>
    <s v="."/>
    <n v="0"/>
    <s v="."/>
    <n v="0"/>
    <n v="0"/>
    <n v="0"/>
    <n v="0"/>
    <n v="0"/>
    <s v="."/>
    <n v="0"/>
    <s v="."/>
    <n v="0"/>
    <n v="0"/>
    <n v="0"/>
    <n v="0"/>
    <s v="."/>
    <e v="#N/A"/>
    <s v="."/>
    <x v="1"/>
  </r>
  <r>
    <x v="3"/>
    <s v="Industry"/>
    <x v="6"/>
    <m/>
    <x v="3"/>
    <n v="5.5823999999999999E-2"/>
    <n v="-2.7777776606674465E-10"/>
    <n v="5.5823999722222233E-2"/>
    <s v="."/>
    <n v="0"/>
    <n v="5.5823999722222233E-2"/>
    <n v="5.5823999722222233E-2"/>
    <n v="0"/>
    <n v="0"/>
    <s v="."/>
    <n v="0"/>
    <s v="."/>
    <n v="5.5823999722222233E-2"/>
    <n v="3.1952133333333398E-3"/>
    <n v="4.2362150000000001E-2"/>
    <n v="8.5309330555555594E-3"/>
    <n v="1.7357033333333339E-3"/>
    <s v="."/>
    <n v="0"/>
    <s v="."/>
    <n v="0"/>
    <n v="0"/>
    <n v="0"/>
    <n v="0"/>
    <s v="."/>
    <e v="#N/A"/>
    <s v="."/>
    <x v="1"/>
  </r>
  <r>
    <x v="3"/>
    <s v="Industry"/>
    <x v="6"/>
    <m/>
    <x v="4"/>
    <n v="0.46403699999999998"/>
    <n v="7.2164496600635175E-16"/>
    <n v="0.4640370000000007"/>
    <s v="."/>
    <n v="0"/>
    <n v="0.4640370000000007"/>
    <n v="0.4640370000000007"/>
    <n v="0"/>
    <n v="0.185948961666667"/>
    <s v="."/>
    <n v="0"/>
    <s v="."/>
    <n v="0.27808803833333368"/>
    <n v="0"/>
    <n v="0.22383961416666698"/>
    <n v="4.5077049166666702E-2"/>
    <n v="9.1713750000000007E-3"/>
    <s v="."/>
    <n v="0"/>
    <s v="."/>
    <n v="0"/>
    <n v="0"/>
    <n v="0"/>
    <n v="0"/>
    <s v="."/>
    <e v="#N/A"/>
    <s v="."/>
    <x v="1"/>
  </r>
  <r>
    <x v="3"/>
    <s v="Industry"/>
    <x v="6"/>
    <m/>
    <x v="5"/>
    <n v="0"/>
    <n v="0"/>
    <n v="0"/>
    <s v="."/>
    <n v="0"/>
    <n v="0"/>
    <n v="0"/>
    <n v="0"/>
    <n v="0"/>
    <s v="."/>
    <n v="0"/>
    <s v="."/>
    <n v="0"/>
    <n v="0"/>
    <n v="0"/>
    <n v="0"/>
    <n v="0"/>
    <s v="."/>
    <n v="0"/>
    <s v="."/>
    <n v="0"/>
    <n v="0"/>
    <n v="0"/>
    <n v="0"/>
    <s v="."/>
    <e v="#N/A"/>
    <s v="."/>
    <x v="1"/>
  </r>
  <r>
    <x v="3"/>
    <s v="Industry"/>
    <x v="6"/>
    <m/>
    <x v="6"/>
    <n v="1.611918"/>
    <n v="4.4408920985006262E-16"/>
    <n v="1.6119180000000004"/>
    <s v="."/>
    <n v="0"/>
    <n v="1.6119180000000004"/>
    <n v="1.6119180000000004"/>
    <n v="0"/>
    <n v="0"/>
    <s v="."/>
    <n v="0"/>
    <s v="."/>
    <n v="1.6119180000000004"/>
    <n v="9.2261789999999996E-2"/>
    <n v="1.2232070877777779"/>
    <n v="0.246330688055556"/>
    <n v="5.0118434166666601E-2"/>
    <s v="."/>
    <n v="0"/>
    <s v="."/>
    <n v="0"/>
    <n v="0"/>
    <n v="0"/>
    <n v="0"/>
    <s v="."/>
    <e v="#N/A"/>
    <s v="."/>
    <x v="1"/>
  </r>
  <r>
    <x v="3"/>
    <s v="Industry"/>
    <x v="6"/>
    <m/>
    <x v="7"/>
    <n v="0"/>
    <n v="0"/>
    <n v="0"/>
    <s v="."/>
    <n v="0"/>
    <n v="0"/>
    <n v="0"/>
    <n v="0"/>
    <n v="0"/>
    <s v="."/>
    <n v="0"/>
    <s v="."/>
    <n v="0"/>
    <n v="0"/>
    <n v="0"/>
    <n v="0"/>
    <n v="0"/>
    <s v="."/>
    <n v="0"/>
    <s v="."/>
    <n v="0"/>
    <n v="0"/>
    <n v="0"/>
    <n v="0"/>
    <s v="."/>
    <e v="#N/A"/>
    <s v="."/>
    <x v="1"/>
  </r>
  <r>
    <x v="3"/>
    <s v="Industry"/>
    <x v="6"/>
    <m/>
    <x v="8"/>
    <n v="0"/>
    <n v="0"/>
    <n v="0"/>
    <s v="."/>
    <n v="0"/>
    <n v="0"/>
    <n v="0"/>
    <n v="0"/>
    <n v="0"/>
    <s v="."/>
    <n v="0"/>
    <s v="."/>
    <n v="0"/>
    <n v="0"/>
    <n v="0"/>
    <n v="0"/>
    <n v="0"/>
    <s v="."/>
    <n v="0"/>
    <s v="."/>
    <n v="0"/>
    <n v="0"/>
    <n v="0"/>
    <n v="0"/>
    <s v="."/>
    <e v="#N/A"/>
    <s v="."/>
    <x v="1"/>
  </r>
  <r>
    <x v="3"/>
    <s v="Industry"/>
    <x v="6"/>
    <m/>
    <x v="9"/>
    <s v="-"/>
    <n v="0"/>
    <n v="0"/>
    <s v="."/>
    <n v="0"/>
    <n v="0"/>
    <n v="0"/>
    <n v="0"/>
    <n v="0"/>
    <s v="."/>
    <n v="0"/>
    <s v="."/>
    <n v="0"/>
    <n v="0"/>
    <n v="0"/>
    <n v="0"/>
    <n v="0"/>
    <s v="."/>
    <n v="0"/>
    <s v="."/>
    <n v="0"/>
    <n v="0"/>
    <n v="0"/>
    <n v="0"/>
    <s v="."/>
    <e v="#N/A"/>
    <s v="."/>
    <x v="1"/>
  </r>
  <r>
    <x v="3"/>
    <s v="Industry"/>
    <x v="6"/>
    <m/>
    <x v="10"/>
    <s v="-"/>
    <n v="0"/>
    <n v="0"/>
    <s v="."/>
    <n v="0"/>
    <n v="0"/>
    <n v="0"/>
    <n v="0"/>
    <n v="0"/>
    <s v="."/>
    <n v="0"/>
    <s v="."/>
    <n v="0"/>
    <n v="0"/>
    <n v="0"/>
    <n v="0"/>
    <n v="0"/>
    <s v="."/>
    <n v="0"/>
    <s v="."/>
    <n v="0"/>
    <n v="0"/>
    <n v="0"/>
    <n v="0"/>
    <s v="."/>
    <e v="#N/A"/>
    <s v="."/>
    <x v="1"/>
  </r>
  <r>
    <x v="3"/>
    <s v="Industry"/>
    <x v="6"/>
    <m/>
    <x v="11"/>
    <n v="0.35936699999999999"/>
    <n v="-0.34186927833333336"/>
    <n v="1.7497721666666622E-2"/>
    <s v="."/>
    <n v="0"/>
    <n v="1.7497721666666622E-2"/>
    <n v="1.0192744999999956E-2"/>
    <n v="7.3049766666666667E-3"/>
    <n v="1.00802644444444E-2"/>
    <s v="."/>
    <n v="0"/>
    <s v="."/>
    <n v="1.1248055555555552E-4"/>
    <n v="0"/>
    <n v="1.0860111111111109E-4"/>
    <n v="2.7711111111111102E-6"/>
    <n v="1.1083333333333301E-6"/>
    <s v="."/>
    <n v="6.8649999999999996E-3"/>
    <s v="."/>
    <n v="4.3997666666666698E-4"/>
    <n v="0"/>
    <n v="0"/>
    <n v="4.3997666666666698E-4"/>
    <s v="."/>
    <e v="#N/A"/>
    <s v="."/>
    <x v="1"/>
  </r>
  <r>
    <x v="3"/>
    <s v="Industry"/>
    <x v="6"/>
    <m/>
    <x v="12"/>
    <n v="2.4423E-2"/>
    <n v="-2.777777695361916E-10"/>
    <n v="2.4422999722222231E-2"/>
    <s v="."/>
    <n v="0"/>
    <n v="2.4422999722222231E-2"/>
    <n v="2.4422999722222231E-2"/>
    <n v="0"/>
    <n v="9.7856041666666699E-3"/>
    <s v="."/>
    <n v="0"/>
    <s v="."/>
    <n v="1.4637395555555561E-2"/>
    <n v="1.4637395555555561E-2"/>
    <n v="0"/>
    <n v="0"/>
    <n v="0"/>
    <s v="."/>
    <n v="0"/>
    <s v="."/>
    <n v="0"/>
    <n v="0"/>
    <n v="0"/>
    <n v="0"/>
    <s v="."/>
    <e v="#N/A"/>
    <s v="."/>
    <x v="1"/>
  </r>
  <r>
    <x v="3"/>
    <s v="Industry"/>
    <x v="6"/>
    <m/>
    <x v="13"/>
    <n v="0"/>
    <n v="0"/>
    <n v="0"/>
    <s v="."/>
    <n v="0"/>
    <n v="0"/>
    <n v="0"/>
    <n v="0"/>
    <n v="0"/>
    <s v="."/>
    <n v="0"/>
    <s v="."/>
    <n v="0"/>
    <n v="0"/>
    <n v="0"/>
    <n v="0"/>
    <n v="0"/>
    <s v="."/>
    <n v="0"/>
    <s v="."/>
    <n v="0"/>
    <n v="0"/>
    <n v="0"/>
    <n v="0"/>
    <s v="."/>
    <e v="#N/A"/>
    <s v="."/>
    <x v="1"/>
  </r>
  <r>
    <x v="3"/>
    <s v="Industry"/>
    <x v="6"/>
    <m/>
    <x v="14"/>
    <n v="0"/>
    <n v="0"/>
    <n v="0"/>
    <s v="."/>
    <n v="0"/>
    <n v="0"/>
    <n v="0"/>
    <n v="0"/>
    <n v="0"/>
    <s v="."/>
    <n v="0"/>
    <s v="."/>
    <n v="0"/>
    <n v="0"/>
    <n v="0"/>
    <n v="0"/>
    <n v="0"/>
    <s v="."/>
    <n v="0"/>
    <s v="."/>
    <n v="0"/>
    <n v="0"/>
    <n v="0"/>
    <n v="0"/>
    <s v="."/>
    <e v="#N/A"/>
    <s v="."/>
    <x v="1"/>
  </r>
  <r>
    <x v="3"/>
    <s v="Industry"/>
    <x v="7"/>
    <m/>
    <x v="1"/>
    <n v="2.7039749999999998"/>
    <n v="-0.5251147386111108"/>
    <n v="2.178860261388889"/>
    <s v="."/>
    <n v="0"/>
    <n v="2.178860261388889"/>
    <n v="1.7127694166666667"/>
    <n v="0.46609084472222229"/>
    <n v="1.351376165"/>
    <s v="."/>
    <n v="0"/>
    <s v="."/>
    <n v="0.36139325166666669"/>
    <n v="0.14547252499999999"/>
    <n v="0.1257730286111112"/>
    <n v="8.0830504444444395E-2"/>
    <n v="9.3171936111111093E-3"/>
    <s v="."/>
    <n v="4.6953485833333301E-2"/>
    <s v="."/>
    <n v="0.41913735888888898"/>
    <n v="0"/>
    <n v="0.108871582222222"/>
    <n v="0.31026577666666699"/>
    <s v="."/>
    <e v="#N/A"/>
    <s v="."/>
    <x v="1"/>
  </r>
  <r>
    <x v="3"/>
    <s v="Industry"/>
    <x v="7"/>
    <m/>
    <x v="2"/>
    <n v="1.163E-2"/>
    <n v="2.7777777300563855E-10"/>
    <n v="1.1630000277777773E-2"/>
    <s v="."/>
    <n v="0"/>
    <n v="1.1630000277777773E-2"/>
    <n v="1.1630000277777773E-2"/>
    <n v="0"/>
    <n v="6.9779999999999998E-3"/>
    <s v="."/>
    <n v="0"/>
    <s v="."/>
    <n v="4.6520002777777729E-3"/>
    <n v="2.3946094444444398E-3"/>
    <n v="1.4781391666666671E-3"/>
    <n v="6.2588222222222198E-4"/>
    <n v="1.5336944444444399E-4"/>
    <s v="."/>
    <n v="0"/>
    <s v="."/>
    <n v="0"/>
    <n v="0"/>
    <n v="0"/>
    <n v="0"/>
    <s v="."/>
    <e v="#N/A"/>
    <s v="."/>
    <x v="1"/>
  </r>
  <r>
    <x v="3"/>
    <s v="Industry"/>
    <x v="7"/>
    <m/>
    <x v="3"/>
    <n v="0.134908"/>
    <n v="2.7777774525006294E-10"/>
    <n v="0.13490800027777775"/>
    <s v="."/>
    <n v="0"/>
    <n v="0.13490800027777775"/>
    <n v="0.13490800027777775"/>
    <n v="0"/>
    <n v="4.6519999999999999E-2"/>
    <s v="."/>
    <n v="0"/>
    <s v="."/>
    <n v="8.838800027777774E-2"/>
    <n v="4.5497580000000003E-2"/>
    <n v="2.8084639444444399E-2"/>
    <n v="1.1891761388888899E-2"/>
    <n v="2.9140194444444399E-3"/>
    <s v="."/>
    <n v="0"/>
    <s v="."/>
    <n v="0"/>
    <n v="0"/>
    <n v="0"/>
    <n v="0"/>
    <s v="."/>
    <e v="#N/A"/>
    <s v="."/>
    <x v="1"/>
  </r>
  <r>
    <x v="3"/>
    <s v="Industry"/>
    <x v="7"/>
    <m/>
    <x v="4"/>
    <n v="1.2048679999999998"/>
    <n v="2.2204460492503131E-16"/>
    <n v="1.2048680000000001"/>
    <s v="."/>
    <n v="0"/>
    <n v="1.2048680000000001"/>
    <n v="1.2048680000000001"/>
    <n v="0"/>
    <n v="1.2048680000000001"/>
    <s v="."/>
    <n v="0"/>
    <s v="."/>
    <n v="0"/>
    <n v="0"/>
    <n v="0"/>
    <n v="0"/>
    <n v="0"/>
    <s v="."/>
    <n v="0"/>
    <s v="."/>
    <n v="0"/>
    <n v="0"/>
    <n v="0"/>
    <n v="0"/>
    <s v="."/>
    <e v="#N/A"/>
    <s v="."/>
    <x v="1"/>
  </r>
  <r>
    <x v="3"/>
    <s v="Industry"/>
    <x v="7"/>
    <m/>
    <x v="5"/>
    <n v="3.8378999999999996E-2"/>
    <n v="2.7777779382232026E-10"/>
    <n v="3.837900027777779E-2"/>
    <s v="."/>
    <n v="0"/>
    <n v="3.837900027777779E-2"/>
    <n v="3.837900027777779E-2"/>
    <n v="0"/>
    <n v="0"/>
    <s v="."/>
    <n v="0"/>
    <s v="."/>
    <n v="3.837900027777779E-2"/>
    <n v="1.9755528333333341E-2"/>
    <n v="1.219464611111111E-2"/>
    <n v="5.1635280555555598E-3"/>
    <n v="1.26529777777778E-3"/>
    <s v="."/>
    <n v="0"/>
    <s v="."/>
    <n v="0"/>
    <n v="0"/>
    <n v="0"/>
    <n v="0"/>
    <s v="."/>
    <e v="#N/A"/>
    <s v="."/>
    <x v="1"/>
  </r>
  <r>
    <x v="3"/>
    <s v="Industry"/>
    <x v="7"/>
    <m/>
    <x v="6"/>
    <n v="0.15118999999999999"/>
    <n v="2.7755575615628914E-17"/>
    <n v="0.15119000000000002"/>
    <s v="."/>
    <n v="0"/>
    <n v="0.15119000000000002"/>
    <n v="0.15119000000000002"/>
    <n v="0"/>
    <n v="0"/>
    <s v="."/>
    <n v="0"/>
    <s v="."/>
    <n v="0.15119000000000002"/>
    <n v="7.7824807777777796E-2"/>
    <n v="4.8039514722222197E-2"/>
    <n v="2.03411705555556E-2"/>
    <n v="4.9845069444444398E-3"/>
    <s v="."/>
    <n v="0"/>
    <s v="."/>
    <n v="0"/>
    <n v="0"/>
    <n v="0"/>
    <n v="0"/>
    <s v="."/>
    <e v="#N/A"/>
    <s v="."/>
    <x v="1"/>
  </r>
  <r>
    <x v="3"/>
    <s v="Industry"/>
    <x v="7"/>
    <m/>
    <x v="7"/>
    <n v="0"/>
    <n v="0"/>
    <n v="0"/>
    <s v="."/>
    <n v="0"/>
    <n v="0"/>
    <n v="0"/>
    <n v="0"/>
    <n v="0"/>
    <s v="."/>
    <n v="0"/>
    <s v="."/>
    <n v="0"/>
    <n v="0"/>
    <n v="0"/>
    <n v="0"/>
    <n v="0"/>
    <s v="."/>
    <n v="0"/>
    <s v="."/>
    <n v="0"/>
    <n v="0"/>
    <n v="0"/>
    <n v="0"/>
    <s v="."/>
    <e v="#N/A"/>
    <s v="."/>
    <x v="1"/>
  </r>
  <r>
    <x v="3"/>
    <s v="Industry"/>
    <x v="7"/>
    <m/>
    <x v="8"/>
    <n v="0"/>
    <n v="0"/>
    <n v="0"/>
    <s v="."/>
    <n v="0"/>
    <n v="0"/>
    <n v="0"/>
    <n v="0"/>
    <n v="0"/>
    <s v="."/>
    <n v="0"/>
    <s v="."/>
    <n v="0"/>
    <n v="0"/>
    <n v="0"/>
    <n v="0"/>
    <n v="0"/>
    <s v="."/>
    <n v="0"/>
    <s v="."/>
    <n v="0"/>
    <n v="0"/>
    <n v="0"/>
    <n v="0"/>
    <s v="."/>
    <e v="#N/A"/>
    <s v="."/>
    <x v="1"/>
  </r>
  <r>
    <x v="3"/>
    <s v="Industry"/>
    <x v="7"/>
    <m/>
    <x v="9"/>
    <s v="-"/>
    <n v="0"/>
    <n v="0"/>
    <s v="."/>
    <n v="0"/>
    <n v="0"/>
    <n v="0"/>
    <n v="0"/>
    <n v="0"/>
    <s v="."/>
    <n v="0"/>
    <s v="."/>
    <n v="0"/>
    <n v="0"/>
    <n v="0"/>
    <n v="0"/>
    <n v="0"/>
    <s v="."/>
    <n v="0"/>
    <s v="."/>
    <n v="0"/>
    <n v="0"/>
    <n v="0"/>
    <n v="0"/>
    <s v="."/>
    <e v="#N/A"/>
    <s v="."/>
    <x v="1"/>
  </r>
  <r>
    <x v="3"/>
    <s v="Industry"/>
    <x v="7"/>
    <m/>
    <x v="10"/>
    <s v="-"/>
    <n v="0"/>
    <n v="0"/>
    <s v="."/>
    <n v="0"/>
    <n v="0"/>
    <n v="0"/>
    <n v="0"/>
    <n v="0"/>
    <s v="."/>
    <n v="0"/>
    <s v="."/>
    <n v="0"/>
    <n v="0"/>
    <n v="0"/>
    <n v="0"/>
    <n v="0"/>
    <s v="."/>
    <n v="0"/>
    <s v="."/>
    <n v="0"/>
    <n v="0"/>
    <n v="0"/>
    <n v="0"/>
    <s v="."/>
    <e v="#N/A"/>
    <s v="."/>
    <x v="1"/>
  </r>
  <r>
    <x v="3"/>
    <s v="Industry"/>
    <x v="7"/>
    <m/>
    <x v="11"/>
    <n v="1.0955459999999999"/>
    <n v="-0.52278873888888877"/>
    <n v="0.57275726111111114"/>
    <s v="."/>
    <n v="0"/>
    <n v="0.57275726111111114"/>
    <n v="0.10666641638888881"/>
    <n v="0.46609084472222229"/>
    <n v="2.7882165E-2"/>
    <s v="."/>
    <n v="0"/>
    <s v="."/>
    <n v="7.878425138888881E-2"/>
    <n v="0"/>
    <n v="3.59760891666666E-2"/>
    <n v="4.2808162222222203E-2"/>
    <n v="0"/>
    <s v="."/>
    <n v="4.6953485833333301E-2"/>
    <s v="."/>
    <n v="0.41913735888888898"/>
    <n v="0"/>
    <n v="0.108871582222222"/>
    <n v="0.31026577666666699"/>
    <s v="."/>
    <e v="#N/A"/>
    <s v="."/>
    <x v="1"/>
  </r>
  <r>
    <x v="3"/>
    <s v="Industry"/>
    <x v="7"/>
    <m/>
    <x v="12"/>
    <n v="6.5127999999999991E-2"/>
    <n v="1.3877787807814457E-17"/>
    <n v="6.5128000000000005E-2"/>
    <s v="."/>
    <n v="0"/>
    <n v="6.5128000000000005E-2"/>
    <n v="6.5128000000000005E-2"/>
    <n v="0"/>
    <n v="6.5128000000000005E-2"/>
    <s v="."/>
    <n v="0"/>
    <s v="."/>
    <n v="0"/>
    <n v="0"/>
    <n v="0"/>
    <n v="0"/>
    <n v="0"/>
    <s v="."/>
    <n v="0"/>
    <s v="."/>
    <n v="0"/>
    <n v="0"/>
    <n v="0"/>
    <n v="0"/>
    <s v="."/>
    <e v="#N/A"/>
    <s v="."/>
    <x v="1"/>
  </r>
  <r>
    <x v="3"/>
    <s v="Industry"/>
    <x v="7"/>
    <m/>
    <x v="13"/>
    <n v="0"/>
    <n v="0"/>
    <n v="0"/>
    <s v="."/>
    <n v="0"/>
    <n v="0"/>
    <n v="0"/>
    <n v="0"/>
    <n v="0"/>
    <s v="."/>
    <n v="0"/>
    <s v="."/>
    <n v="0"/>
    <n v="0"/>
    <n v="0"/>
    <n v="0"/>
    <n v="0"/>
    <s v="."/>
    <n v="0"/>
    <s v="."/>
    <n v="0"/>
    <n v="0"/>
    <n v="0"/>
    <n v="0"/>
    <s v="."/>
    <e v="#N/A"/>
    <s v="."/>
    <x v="1"/>
  </r>
  <r>
    <x v="3"/>
    <s v="Industry"/>
    <x v="7"/>
    <m/>
    <x v="14"/>
    <n v="0"/>
    <n v="0"/>
    <n v="0"/>
    <s v="."/>
    <n v="0"/>
    <n v="0"/>
    <n v="0"/>
    <n v="0"/>
    <n v="0"/>
    <s v="."/>
    <n v="0"/>
    <s v="."/>
    <n v="0"/>
    <n v="0"/>
    <n v="0"/>
    <n v="0"/>
    <n v="0"/>
    <s v="."/>
    <n v="0"/>
    <s v="."/>
    <n v="0"/>
    <n v="0"/>
    <n v="0"/>
    <n v="0"/>
    <s v="."/>
    <e v="#N/A"/>
    <s v="."/>
    <x v="1"/>
  </r>
  <r>
    <x v="3"/>
    <s v="Industry"/>
    <x v="8"/>
    <m/>
    <x v="1"/>
    <n v="1.5898209999999999"/>
    <n v="-0.95647903305555548"/>
    <n v="0.63334196694444445"/>
    <s v="."/>
    <n v="0"/>
    <n v="0.63334196694444445"/>
    <n v="0.6025673963888889"/>
    <n v="3.0774570555555599E-2"/>
    <n v="0.56186239583333331"/>
    <s v="."/>
    <n v="0"/>
    <s v="."/>
    <n v="4.0705000555555551E-2"/>
    <n v="1.478605388888888E-2"/>
    <n v="1.9439210000000009E-2"/>
    <n v="6.4797366666666696E-3"/>
    <n v="0"/>
    <s v="."/>
    <n v="3.0774570555555599E-2"/>
    <s v="."/>
    <n v="0"/>
    <n v="0"/>
    <n v="0"/>
    <n v="0"/>
    <s v="."/>
    <e v="#N/A"/>
    <s v="."/>
    <x v="1"/>
  </r>
  <r>
    <x v="3"/>
    <s v="Industry"/>
    <x v="8"/>
    <m/>
    <x v="2"/>
    <n v="6.9779999999999998E-3"/>
    <n v="0"/>
    <n v="6.9779999999999998E-3"/>
    <s v="."/>
    <n v="0"/>
    <n v="6.9779999999999998E-3"/>
    <n v="6.9779999999999998E-3"/>
    <n v="0"/>
    <n v="6.9779999999999998E-3"/>
    <s v="."/>
    <n v="0"/>
    <s v="."/>
    <n v="0"/>
    <n v="0"/>
    <n v="0"/>
    <n v="0"/>
    <n v="0"/>
    <s v="."/>
    <n v="0"/>
    <s v="."/>
    <n v="0"/>
    <n v="0"/>
    <n v="0"/>
    <n v="0"/>
    <s v="."/>
    <e v="#N/A"/>
    <s v="."/>
    <x v="1"/>
  </r>
  <r>
    <x v="3"/>
    <s v="Industry"/>
    <x v="8"/>
    <m/>
    <x v="3"/>
    <n v="4.5356999999999995E-2"/>
    <n v="5.5555555988906491E-10"/>
    <n v="4.5357000555555554E-2"/>
    <s v="."/>
    <n v="0"/>
    <n v="4.5357000555555554E-2"/>
    <n v="4.5357000555555554E-2"/>
    <n v="0"/>
    <n v="2.3259999999999999E-2"/>
    <s v="."/>
    <n v="0"/>
    <s v="."/>
    <n v="2.2097000555555558E-2"/>
    <n v="8.0267150000000002E-3"/>
    <n v="1.055271416666667E-2"/>
    <n v="3.51757138888889E-3"/>
    <n v="0"/>
    <s v="."/>
    <n v="0"/>
    <s v="."/>
    <n v="0"/>
    <n v="0"/>
    <n v="0"/>
    <n v="0"/>
    <s v="."/>
    <e v="#N/A"/>
    <s v="."/>
    <x v="1"/>
  </r>
  <r>
    <x v="3"/>
    <s v="Industry"/>
    <x v="8"/>
    <m/>
    <x v="4"/>
    <n v="0.49427500000000002"/>
    <n v="0"/>
    <n v="0.49427500000000002"/>
    <s v="."/>
    <n v="0"/>
    <n v="0.49427500000000002"/>
    <n v="0.49427500000000002"/>
    <n v="0"/>
    <n v="0.49427500000000002"/>
    <s v="."/>
    <n v="0"/>
    <s v="."/>
    <n v="0"/>
    <n v="0"/>
    <n v="0"/>
    <n v="0"/>
    <n v="0"/>
    <s v="."/>
    <n v="0"/>
    <s v="."/>
    <n v="0"/>
    <n v="0"/>
    <n v="0"/>
    <n v="0"/>
    <s v="."/>
    <e v="#N/A"/>
    <s v="."/>
    <x v="1"/>
  </r>
  <r>
    <x v="3"/>
    <s v="Industry"/>
    <x v="8"/>
    <m/>
    <x v="5"/>
    <n v="1.2793000000000001E-2"/>
    <n v="-1.7347234759768071E-18"/>
    <n v="1.2792999999999999E-2"/>
    <s v="."/>
    <n v="0"/>
    <n v="1.2792999999999999E-2"/>
    <n v="1.2792999999999999E-2"/>
    <n v="0"/>
    <n v="0"/>
    <s v="."/>
    <n v="0"/>
    <s v="."/>
    <n v="1.2792999999999999E-2"/>
    <n v="4.6470455555555597E-3"/>
    <n v="6.10946583333333E-3"/>
    <n v="2.03648861111111E-3"/>
    <n v="0"/>
    <s v="."/>
    <n v="0"/>
    <s v="."/>
    <n v="0"/>
    <n v="0"/>
    <n v="0"/>
    <n v="0"/>
    <s v="."/>
    <e v="#N/A"/>
    <s v="."/>
    <x v="1"/>
  </r>
  <r>
    <x v="3"/>
    <s v="Industry"/>
    <x v="8"/>
    <m/>
    <x v="6"/>
    <n v="5.8149999999999999E-3"/>
    <n v="7.8062556418956319E-18"/>
    <n v="5.8150000000000077E-3"/>
    <s v="."/>
    <n v="0"/>
    <n v="5.8150000000000077E-3"/>
    <n v="5.8150000000000077E-3"/>
    <n v="0"/>
    <n v="0"/>
    <s v="."/>
    <n v="0"/>
    <s v="."/>
    <n v="5.8150000000000077E-3"/>
    <n v="2.11229333333334E-3"/>
    <n v="2.7770300000000011E-3"/>
    <n v="9.2567666666666703E-4"/>
    <n v="0"/>
    <s v="."/>
    <n v="0"/>
    <s v="."/>
    <n v="0"/>
    <n v="0"/>
    <n v="0"/>
    <n v="0"/>
    <s v="."/>
    <e v="#N/A"/>
    <s v="."/>
    <x v="1"/>
  </r>
  <r>
    <x v="3"/>
    <s v="Industry"/>
    <x v="8"/>
    <m/>
    <x v="7"/>
    <n v="0"/>
    <n v="0"/>
    <n v="0"/>
    <s v="."/>
    <n v="0"/>
    <n v="0"/>
    <n v="0"/>
    <n v="0"/>
    <n v="0"/>
    <s v="."/>
    <n v="0"/>
    <s v="."/>
    <n v="0"/>
    <n v="0"/>
    <n v="0"/>
    <n v="0"/>
    <n v="0"/>
    <s v="."/>
    <n v="0"/>
    <s v="."/>
    <n v="0"/>
    <n v="0"/>
    <n v="0"/>
    <n v="0"/>
    <s v="."/>
    <e v="#N/A"/>
    <s v="."/>
    <x v="1"/>
  </r>
  <r>
    <x v="3"/>
    <s v="Industry"/>
    <x v="8"/>
    <m/>
    <x v="8"/>
    <n v="0"/>
    <n v="0"/>
    <n v="0"/>
    <s v="."/>
    <n v="0"/>
    <n v="0"/>
    <n v="0"/>
    <n v="0"/>
    <n v="0"/>
    <s v="."/>
    <n v="0"/>
    <s v="."/>
    <n v="0"/>
    <n v="0"/>
    <n v="0"/>
    <n v="0"/>
    <n v="0"/>
    <s v="."/>
    <n v="0"/>
    <s v="."/>
    <n v="0"/>
    <n v="0"/>
    <n v="0"/>
    <n v="0"/>
    <s v="."/>
    <e v="#N/A"/>
    <s v="."/>
    <x v="1"/>
  </r>
  <r>
    <x v="3"/>
    <s v="Industry"/>
    <x v="8"/>
    <m/>
    <x v="9"/>
    <s v="-"/>
    <n v="0"/>
    <n v="0"/>
    <s v="."/>
    <n v="0"/>
    <n v="0"/>
    <n v="0"/>
    <n v="0"/>
    <n v="0"/>
    <s v="."/>
    <n v="0"/>
    <s v="."/>
    <n v="0"/>
    <n v="0"/>
    <n v="0"/>
    <n v="0"/>
    <n v="0"/>
    <s v="."/>
    <n v="0"/>
    <s v="."/>
    <n v="0"/>
    <n v="0"/>
    <n v="0"/>
    <n v="0"/>
    <s v="."/>
    <e v="#N/A"/>
    <s v="."/>
    <x v="1"/>
  </r>
  <r>
    <x v="3"/>
    <s v="Industry"/>
    <x v="8"/>
    <m/>
    <x v="10"/>
    <s v="-"/>
    <n v="0"/>
    <n v="0"/>
    <s v="."/>
    <n v="0"/>
    <n v="0"/>
    <n v="0"/>
    <n v="0"/>
    <n v="0"/>
    <s v="."/>
    <n v="0"/>
    <s v="."/>
    <n v="0"/>
    <n v="0"/>
    <n v="0"/>
    <n v="0"/>
    <n v="0"/>
    <s v="."/>
    <n v="0"/>
    <s v="."/>
    <n v="0"/>
    <n v="0"/>
    <n v="0"/>
    <n v="0"/>
    <s v="."/>
    <e v="#N/A"/>
    <s v="."/>
    <x v="1"/>
  </r>
  <r>
    <x v="3"/>
    <s v="Industry"/>
    <x v="8"/>
    <m/>
    <x v="11"/>
    <n v="1.0129729999999999"/>
    <n v="-0.95531603361111106"/>
    <n v="5.7656966388888897E-2"/>
    <s v="."/>
    <n v="0"/>
    <n v="5.7656966388888897E-2"/>
    <n v="2.6882395833333302E-2"/>
    <n v="3.0774570555555599E-2"/>
    <n v="2.6882395833333302E-2"/>
    <s v="."/>
    <n v="0"/>
    <s v="."/>
    <n v="0"/>
    <n v="0"/>
    <n v="0"/>
    <n v="0"/>
    <n v="0"/>
    <s v="."/>
    <n v="3.0774570555555599E-2"/>
    <s v="."/>
    <n v="0"/>
    <n v="0"/>
    <n v="0"/>
    <n v="0"/>
    <s v="."/>
    <e v="#N/A"/>
    <s v="."/>
    <x v="1"/>
  </r>
  <r>
    <x v="3"/>
    <s v="Industry"/>
    <x v="8"/>
    <m/>
    <x v="12"/>
    <n v="1.0467000000000001E-2"/>
    <n v="0"/>
    <n v="1.0467000000000001E-2"/>
    <s v="."/>
    <n v="0"/>
    <n v="1.0467000000000001E-2"/>
    <n v="1.0467000000000001E-2"/>
    <n v="0"/>
    <n v="1.0467000000000001E-2"/>
    <s v="."/>
    <n v="0"/>
    <s v="."/>
    <n v="0"/>
    <n v="0"/>
    <n v="0"/>
    <n v="0"/>
    <n v="0"/>
    <s v="."/>
    <n v="0"/>
    <s v="."/>
    <n v="0"/>
    <n v="0"/>
    <n v="0"/>
    <n v="0"/>
    <s v="."/>
    <e v="#N/A"/>
    <s v="."/>
    <x v="1"/>
  </r>
  <r>
    <x v="3"/>
    <s v="Industry"/>
    <x v="8"/>
    <m/>
    <x v="13"/>
    <n v="0"/>
    <n v="0"/>
    <n v="0"/>
    <s v="."/>
    <n v="0"/>
    <n v="0"/>
    <n v="0"/>
    <n v="0"/>
    <n v="0"/>
    <s v="."/>
    <n v="0"/>
    <s v="."/>
    <n v="0"/>
    <n v="0"/>
    <n v="0"/>
    <n v="0"/>
    <n v="0"/>
    <s v="."/>
    <n v="0"/>
    <s v="."/>
    <n v="0"/>
    <n v="0"/>
    <n v="0"/>
    <n v="0"/>
    <s v="."/>
    <e v="#N/A"/>
    <s v="."/>
    <x v="1"/>
  </r>
  <r>
    <x v="3"/>
    <s v="Industry"/>
    <x v="8"/>
    <m/>
    <x v="14"/>
    <n v="0"/>
    <n v="0"/>
    <n v="0"/>
    <s v="."/>
    <n v="0"/>
    <n v="0"/>
    <n v="0"/>
    <n v="0"/>
    <n v="0"/>
    <s v="."/>
    <n v="0"/>
    <s v="."/>
    <n v="0"/>
    <n v="0"/>
    <n v="0"/>
    <n v="0"/>
    <n v="0"/>
    <s v="."/>
    <n v="0"/>
    <s v="."/>
    <n v="0"/>
    <n v="0"/>
    <n v="0"/>
    <n v="0"/>
    <s v="."/>
    <e v="#N/A"/>
    <s v="."/>
    <x v="1"/>
  </r>
  <r>
    <x v="3"/>
    <s v="Industry"/>
    <x v="9"/>
    <m/>
    <x v="1"/>
    <n v="5.0474199999999998"/>
    <n v="-2.2104338422222178"/>
    <n v="2.836986157777782"/>
    <s v="."/>
    <n v="0"/>
    <n v="2.836986157777782"/>
    <n v="2.7725050058333376"/>
    <n v="6.4481151944444398E-2"/>
    <n v="1.9362632130555577"/>
    <s v="."/>
    <n v="0"/>
    <s v="."/>
    <n v="0.83624179277777999"/>
    <n v="0.210353146111112"/>
    <n v="0.46941648500000099"/>
    <n v="0.156472161666667"/>
    <n v="0"/>
    <s v="."/>
    <n v="6.4481151944444398E-2"/>
    <s v="."/>
    <n v="0"/>
    <n v="0"/>
    <n v="0"/>
    <n v="0"/>
    <s v="."/>
    <e v="#N/A"/>
    <s v="."/>
    <x v="1"/>
  </r>
  <r>
    <x v="3"/>
    <s v="Industry"/>
    <x v="9"/>
    <m/>
    <x v="2"/>
    <n v="2.9074999999999997E-2"/>
    <n v="2.7755575615628914E-17"/>
    <n v="2.9075000000000024E-2"/>
    <s v="."/>
    <n v="0"/>
    <n v="2.9075000000000024E-2"/>
    <n v="2.9075000000000024E-2"/>
    <n v="0"/>
    <n v="2.54174677777778E-2"/>
    <s v="."/>
    <n v="0"/>
    <s v="."/>
    <n v="3.6575322222222239E-3"/>
    <n v="0"/>
    <n v="2.7431491666666677E-3"/>
    <n v="9.1438305555555598E-4"/>
    <n v="0"/>
    <s v="."/>
    <n v="0"/>
    <s v="."/>
    <n v="0"/>
    <n v="0"/>
    <n v="0"/>
    <n v="0"/>
    <s v="."/>
    <e v="#N/A"/>
    <s v="."/>
    <x v="1"/>
  </r>
  <r>
    <x v="3"/>
    <s v="Industry"/>
    <x v="9"/>
    <m/>
    <x v="3"/>
    <n v="0.37913799999999998"/>
    <n v="-2.777776897389117E-10"/>
    <n v="0.37913799972222229"/>
    <s v="."/>
    <n v="0"/>
    <n v="0.37913799972222229"/>
    <n v="0.37913799972222229"/>
    <n v="0"/>
    <n v="0.1952072175"/>
    <s v="."/>
    <n v="0"/>
    <s v="."/>
    <n v="0.18393078222222231"/>
    <n v="1.27433411111111E-2"/>
    <n v="0.12839058083333341"/>
    <n v="4.27968602777778E-2"/>
    <n v="0"/>
    <s v="."/>
    <n v="0"/>
    <s v="."/>
    <n v="0"/>
    <n v="0"/>
    <n v="0"/>
    <n v="0"/>
    <s v="."/>
    <e v="#N/A"/>
    <s v="."/>
    <x v="1"/>
  </r>
  <r>
    <x v="3"/>
    <s v="Industry"/>
    <x v="9"/>
    <m/>
    <x v="4"/>
    <n v="0.60592299999999999"/>
    <n v="-2.2204460492503131E-16"/>
    <n v="0.60592299999999977"/>
    <s v="."/>
    <n v="0"/>
    <n v="0.60592299999999977"/>
    <n v="0.60592299999999977"/>
    <n v="0"/>
    <n v="0.52971238111111096"/>
    <s v="."/>
    <n v="0"/>
    <s v="."/>
    <n v="7.6210618888888804E-2"/>
    <n v="0"/>
    <n v="5.7157964166666603E-2"/>
    <n v="1.9052654722222201E-2"/>
    <n v="0"/>
    <s v="."/>
    <n v="0"/>
    <s v="."/>
    <n v="0"/>
    <n v="0"/>
    <n v="0"/>
    <n v="0"/>
    <s v="."/>
    <e v="#N/A"/>
    <s v="."/>
    <x v="1"/>
  </r>
  <r>
    <x v="3"/>
    <s v="Industry"/>
    <x v="9"/>
    <m/>
    <x v="5"/>
    <n v="1.2793000000000001E-2"/>
    <n v="-5.5555555988906491E-10"/>
    <n v="1.2792999444444441E-2"/>
    <s v="."/>
    <n v="0"/>
    <n v="1.2792999444444441E-2"/>
    <n v="1.2792999444444441E-2"/>
    <n v="0"/>
    <n v="0"/>
    <s v="."/>
    <n v="0"/>
    <s v="."/>
    <n v="1.2792999444444441E-2"/>
    <n v="1.0460949999999999E-3"/>
    <n v="8.8101783333333298E-3"/>
    <n v="2.9367261111111101E-3"/>
    <n v="0"/>
    <s v="."/>
    <n v="0"/>
    <s v="."/>
    <n v="0"/>
    <n v="0"/>
    <n v="0"/>
    <n v="0"/>
    <s v="."/>
    <e v="#N/A"/>
    <s v="."/>
    <x v="1"/>
  </r>
  <r>
    <x v="3"/>
    <s v="Industry"/>
    <x v="9"/>
    <m/>
    <x v="6"/>
    <n v="0.39541999999999999"/>
    <n v="5.5555560152242833E-10"/>
    <n v="0.3954200005555556"/>
    <s v="."/>
    <n v="0"/>
    <n v="0.3954200005555556"/>
    <n v="0.3954200005555556"/>
    <n v="0"/>
    <n v="0"/>
    <s v="."/>
    <n v="0"/>
    <s v="."/>
    <n v="0.3954200005555556"/>
    <n v="3.2333850555555599E-2"/>
    <n v="0.2723146125"/>
    <n v="9.0771537499999999E-2"/>
    <n v="0"/>
    <s v="."/>
    <n v="0"/>
    <s v="."/>
    <n v="0"/>
    <n v="0"/>
    <n v="0"/>
    <n v="0"/>
    <s v="."/>
    <e v="#N/A"/>
    <s v="."/>
    <x v="1"/>
  </r>
  <r>
    <x v="3"/>
    <s v="Industry"/>
    <x v="9"/>
    <m/>
    <x v="7"/>
    <n v="0"/>
    <n v="0"/>
    <n v="0"/>
    <s v="."/>
    <n v="0"/>
    <n v="0"/>
    <n v="0"/>
    <n v="0"/>
    <n v="0"/>
    <s v="."/>
    <n v="0"/>
    <s v="."/>
    <n v="0"/>
    <n v="0"/>
    <n v="0"/>
    <n v="0"/>
    <n v="0"/>
    <s v="."/>
    <n v="0"/>
    <s v="."/>
    <n v="0"/>
    <n v="0"/>
    <n v="0"/>
    <n v="0"/>
    <s v="."/>
    <e v="#N/A"/>
    <s v="."/>
    <x v="1"/>
  </r>
  <r>
    <x v="3"/>
    <s v="Industry"/>
    <x v="9"/>
    <m/>
    <x v="8"/>
    <n v="0"/>
    <n v="0"/>
    <n v="0"/>
    <s v="."/>
    <n v="0"/>
    <n v="0"/>
    <n v="0"/>
    <n v="0"/>
    <n v="0"/>
    <s v="."/>
    <n v="0"/>
    <s v="."/>
    <n v="0"/>
    <n v="0"/>
    <n v="0"/>
    <n v="0"/>
    <n v="0"/>
    <s v="."/>
    <n v="0"/>
    <s v="."/>
    <n v="0"/>
    <n v="0"/>
    <n v="0"/>
    <n v="0"/>
    <s v="."/>
    <e v="#N/A"/>
    <s v="."/>
    <x v="1"/>
  </r>
  <r>
    <x v="3"/>
    <s v="Industry"/>
    <x v="9"/>
    <m/>
    <x v="9"/>
    <s v="-"/>
    <n v="0"/>
    <n v="0"/>
    <s v="."/>
    <n v="0"/>
    <n v="0"/>
    <n v="0"/>
    <n v="0"/>
    <n v="0"/>
    <s v="."/>
    <n v="0"/>
    <s v="."/>
    <n v="0"/>
    <n v="0"/>
    <n v="0"/>
    <n v="0"/>
    <n v="0"/>
    <s v="."/>
    <n v="0"/>
    <s v="."/>
    <n v="0"/>
    <n v="0"/>
    <n v="0"/>
    <n v="0"/>
    <s v="."/>
    <e v="#N/A"/>
    <s v="."/>
    <x v="1"/>
  </r>
  <r>
    <x v="3"/>
    <s v="Industry"/>
    <x v="9"/>
    <m/>
    <x v="10"/>
    <s v="-"/>
    <n v="0"/>
    <n v="0"/>
    <s v="."/>
    <n v="0"/>
    <n v="0"/>
    <n v="0"/>
    <n v="0"/>
    <n v="0"/>
    <s v="."/>
    <n v="0"/>
    <s v="."/>
    <n v="0"/>
    <n v="0"/>
    <n v="0"/>
    <n v="0"/>
    <n v="0"/>
    <s v="."/>
    <n v="0"/>
    <s v="."/>
    <n v="0"/>
    <n v="0"/>
    <n v="0"/>
    <n v="0"/>
    <s v="."/>
    <e v="#N/A"/>
    <s v="."/>
    <x v="1"/>
  </r>
  <r>
    <x v="3"/>
    <s v="Industry"/>
    <x v="9"/>
    <m/>
    <x v="11"/>
    <n v="2.3166959999999999"/>
    <n v="-2.2081078416666666"/>
    <n v="0.1085881583333333"/>
    <s v="."/>
    <n v="0"/>
    <n v="0.1085881583333333"/>
    <n v="4.4107006388888897E-2"/>
    <n v="6.4481151944444398E-2"/>
    <n v="4.4107006388888897E-2"/>
    <s v="."/>
    <n v="0"/>
    <s v="."/>
    <n v="0"/>
    <n v="0"/>
    <n v="0"/>
    <n v="0"/>
    <n v="0"/>
    <s v="."/>
    <n v="6.4481151944444398E-2"/>
    <s v="."/>
    <n v="0"/>
    <n v="0"/>
    <n v="0"/>
    <n v="0"/>
    <s v="."/>
    <e v="#N/A"/>
    <s v="."/>
    <x v="1"/>
  </r>
  <r>
    <x v="3"/>
    <s v="Industry"/>
    <x v="9"/>
    <m/>
    <x v="12"/>
    <n v="1.306049"/>
    <n v="-2.7777558031516492E-10"/>
    <n v="1.3060489997222244"/>
    <s v="."/>
    <n v="0"/>
    <n v="1.3060489997222244"/>
    <n v="1.3060489997222244"/>
    <n v="0"/>
    <n v="1.14181914027778"/>
    <s v="."/>
    <n v="0"/>
    <s v="."/>
    <n v="0.1642298594444444"/>
    <n v="0.1642298594444444"/>
    <n v="0"/>
    <n v="0"/>
    <n v="0"/>
    <s v="."/>
    <n v="0"/>
    <s v="."/>
    <n v="0"/>
    <n v="0"/>
    <n v="0"/>
    <n v="0"/>
    <s v="."/>
    <e v="#N/A"/>
    <s v="."/>
    <x v="1"/>
  </r>
  <r>
    <x v="3"/>
    <s v="Industry"/>
    <x v="9"/>
    <m/>
    <x v="13"/>
    <n v="0"/>
    <n v="0"/>
    <n v="0"/>
    <s v="."/>
    <n v="0"/>
    <n v="0"/>
    <n v="0"/>
    <n v="0"/>
    <n v="0"/>
    <s v="."/>
    <n v="0"/>
    <s v="."/>
    <n v="0"/>
    <n v="0"/>
    <n v="0"/>
    <n v="0"/>
    <n v="0"/>
    <s v="."/>
    <n v="0"/>
    <s v="."/>
    <n v="0"/>
    <n v="0"/>
    <n v="0"/>
    <n v="0"/>
    <s v="."/>
    <e v="#N/A"/>
    <s v="."/>
    <x v="1"/>
  </r>
  <r>
    <x v="3"/>
    <s v="Industry"/>
    <x v="9"/>
    <m/>
    <x v="14"/>
    <n v="0"/>
    <n v="0"/>
    <n v="0"/>
    <s v="."/>
    <n v="0"/>
    <n v="0"/>
    <n v="0"/>
    <n v="0"/>
    <n v="0"/>
    <s v="."/>
    <n v="0"/>
    <s v="."/>
    <n v="0"/>
    <n v="0"/>
    <n v="0"/>
    <n v="0"/>
    <n v="0"/>
    <s v="."/>
    <n v="0"/>
    <s v="."/>
    <n v="0"/>
    <n v="0"/>
    <n v="0"/>
    <n v="0"/>
    <s v="."/>
    <e v="#N/A"/>
    <s v="."/>
    <x v="1"/>
  </r>
  <r>
    <x v="4"/>
    <s v="Industry"/>
    <x v="1"/>
    <m/>
    <x v="1"/>
    <s v="-"/>
    <n v="23.688671291944445"/>
    <n v="23.688671291944445"/>
    <s v="."/>
    <n v="0"/>
    <n v="23.688671291944445"/>
    <n v="22.672773874444445"/>
    <n v="1.0158974175000004"/>
    <n v="1.8216891044444443"/>
    <s v="."/>
    <n v="0"/>
    <s v="."/>
    <n v="20.85108477"/>
    <n v="2.9020999616666701"/>
    <n v="6.1164033963888906"/>
    <n v="2.23645203583333"/>
    <n v="9.5961293761111097"/>
    <s v="."/>
    <n v="2.9295915277777775E-2"/>
    <s v="."/>
    <n v="0.98660150222222254"/>
    <n v="7.0859598055555598E-2"/>
    <n v="0.26939230138888898"/>
    <n v="0.64634960277777798"/>
    <s v="."/>
    <e v="#N/A"/>
    <s v="."/>
    <x v="2"/>
  </r>
  <r>
    <x v="4"/>
    <s v="Industry"/>
    <x v="1"/>
    <m/>
    <x v="2"/>
    <s v="-"/>
    <n v="1.467777777777777"/>
    <n v="1.467777777777777"/>
    <s v="."/>
    <n v="0"/>
    <n v="1.467777777777777"/>
    <n v="1.467777777777777"/>
    <n v="0"/>
    <n v="1.6222044444444399E-2"/>
    <s v="."/>
    <n v="0"/>
    <s v="."/>
    <n v="1.4515557333333327"/>
    <n v="3.2486308333333401E-2"/>
    <n v="0.1527155647222222"/>
    <n v="0.147661530833333"/>
    <n v="1.118692329444444"/>
    <s v="."/>
    <n v="0"/>
    <s v="."/>
    <n v="0"/>
    <n v="0"/>
    <n v="0"/>
    <n v="0"/>
    <s v="."/>
    <e v="#N/A"/>
    <s v="."/>
    <x v="2"/>
  </r>
  <r>
    <x v="4"/>
    <s v="Industry"/>
    <x v="1"/>
    <m/>
    <x v="3"/>
    <s v="-"/>
    <n v="3.4663888891666663"/>
    <n v="3.4663888891666663"/>
    <s v="."/>
    <n v="0"/>
    <n v="3.4663888891666663"/>
    <n v="3.4663888891666663"/>
    <n v="0"/>
    <n v="0.86287098250000005"/>
    <s v="."/>
    <n v="0"/>
    <s v="."/>
    <n v="2.6035179066666663"/>
    <n v="0.31534239055555602"/>
    <n v="1.1514362702777781"/>
    <n v="0.41811585194444401"/>
    <n v="0.71862339388888796"/>
    <s v="."/>
    <n v="0"/>
    <s v="."/>
    <n v="0"/>
    <n v="0"/>
    <n v="0"/>
    <n v="0"/>
    <s v="."/>
    <e v="#N/A"/>
    <s v="."/>
    <x v="2"/>
  </r>
  <r>
    <x v="4"/>
    <s v="Industry"/>
    <x v="1"/>
    <m/>
    <x v="4"/>
    <s v="-"/>
    <n v="10.36611111083333"/>
    <n v="10.36611111083333"/>
    <s v="."/>
    <n v="0"/>
    <n v="10.36611111083333"/>
    <n v="10.36611111083333"/>
    <n v="0"/>
    <n v="0.402906504722222"/>
    <s v="."/>
    <n v="0"/>
    <s v="."/>
    <n v="9.963204606111109"/>
    <n v="1.509718455"/>
    <n v="3.1918536563888882"/>
    <n v="0.92981525499999995"/>
    <n v="4.3318172397222199"/>
    <s v="."/>
    <n v="0"/>
    <s v="."/>
    <n v="0"/>
    <n v="0"/>
    <n v="0"/>
    <n v="0"/>
    <s v="."/>
    <e v="#N/A"/>
    <s v="."/>
    <x v="2"/>
  </r>
  <r>
    <x v="4"/>
    <s v="Industry"/>
    <x v="1"/>
    <m/>
    <x v="5"/>
    <s v="-"/>
    <n v="0"/>
    <n v="0"/>
    <s v="."/>
    <n v="0"/>
    <n v="0"/>
    <n v="0"/>
    <n v="0"/>
    <n v="0"/>
    <s v="."/>
    <n v="0"/>
    <s v="."/>
    <n v="0"/>
    <n v="0"/>
    <n v="0"/>
    <n v="0"/>
    <n v="0"/>
    <s v="."/>
    <n v="0"/>
    <s v="."/>
    <n v="0"/>
    <n v="0"/>
    <n v="0"/>
    <n v="0"/>
    <s v="."/>
    <e v="#N/A"/>
    <s v="."/>
    <x v="2"/>
  </r>
  <r>
    <x v="4"/>
    <s v="Industry"/>
    <x v="1"/>
    <m/>
    <x v="6"/>
    <s v="-"/>
    <n v="1.2819444447222217"/>
    <n v="1.2819444447222217"/>
    <s v="."/>
    <n v="0"/>
    <n v="1.2819444447222217"/>
    <n v="1.2819444447222217"/>
    <n v="0"/>
    <n v="0"/>
    <s v="."/>
    <n v="0"/>
    <s v="."/>
    <n v="1.2819444447222217"/>
    <n v="0.1009308086111111"/>
    <n v="0.77762505583333308"/>
    <n v="0.21734354888888899"/>
    <n v="0.18604503138888839"/>
    <s v="."/>
    <n v="0"/>
    <s v="."/>
    <n v="0"/>
    <n v="0"/>
    <n v="0"/>
    <n v="0"/>
    <s v="."/>
    <e v="#N/A"/>
    <s v="."/>
    <x v="2"/>
  </r>
  <r>
    <x v="4"/>
    <s v="Industry"/>
    <x v="1"/>
    <m/>
    <x v="7"/>
    <s v="-"/>
    <n v="0"/>
    <n v="0"/>
    <s v="."/>
    <n v="0"/>
    <n v="0"/>
    <n v="0"/>
    <n v="0"/>
    <n v="0"/>
    <s v="."/>
    <n v="0"/>
    <s v="."/>
    <n v="0"/>
    <n v="0"/>
    <n v="0"/>
    <n v="0"/>
    <n v="0"/>
    <s v="."/>
    <n v="0"/>
    <s v="."/>
    <n v="0"/>
    <n v="0"/>
    <n v="0"/>
    <n v="0"/>
    <s v="."/>
    <e v="#N/A"/>
    <s v="."/>
    <x v="2"/>
  </r>
  <r>
    <x v="4"/>
    <s v="Industry"/>
    <x v="1"/>
    <m/>
    <x v="8"/>
    <s v="-"/>
    <n v="0"/>
    <n v="0"/>
    <s v="."/>
    <n v="0"/>
    <n v="0"/>
    <n v="0"/>
    <n v="0"/>
    <n v="0"/>
    <s v="."/>
    <n v="0"/>
    <s v="."/>
    <n v="0"/>
    <n v="0"/>
    <n v="0"/>
    <n v="0"/>
    <n v="0"/>
    <s v="."/>
    <n v="0"/>
    <s v="."/>
    <n v="0"/>
    <n v="0"/>
    <n v="0"/>
    <n v="0"/>
    <s v="."/>
    <e v="#N/A"/>
    <s v="."/>
    <x v="2"/>
  </r>
  <r>
    <x v="4"/>
    <s v="Industry"/>
    <x v="1"/>
    <m/>
    <x v="9"/>
    <s v="-"/>
    <n v="0"/>
    <n v="0"/>
    <s v="."/>
    <n v="0"/>
    <n v="0"/>
    <n v="0"/>
    <n v="0"/>
    <n v="0"/>
    <s v="."/>
    <n v="0"/>
    <s v="."/>
    <n v="0"/>
    <n v="0"/>
    <n v="0"/>
    <n v="0"/>
    <n v="0"/>
    <s v="."/>
    <n v="0"/>
    <s v="."/>
    <n v="0"/>
    <n v="0"/>
    <n v="0"/>
    <n v="0"/>
    <s v="."/>
    <e v="#N/A"/>
    <s v="."/>
    <x v="2"/>
  </r>
  <r>
    <x v="4"/>
    <s v="Industry"/>
    <x v="1"/>
    <m/>
    <x v="10"/>
    <s v="-"/>
    <n v="0"/>
    <n v="0"/>
    <s v="."/>
    <n v="0"/>
    <n v="0"/>
    <n v="0"/>
    <n v="0"/>
    <n v="0"/>
    <s v="."/>
    <n v="0"/>
    <s v="."/>
    <n v="0"/>
    <n v="0"/>
    <n v="0"/>
    <n v="0"/>
    <n v="0"/>
    <s v="."/>
    <n v="0"/>
    <s v="."/>
    <n v="0"/>
    <n v="0"/>
    <n v="0"/>
    <n v="0"/>
    <s v="."/>
    <e v="#N/A"/>
    <s v="."/>
    <x v="2"/>
  </r>
  <r>
    <x v="4"/>
    <s v="Industry"/>
    <x v="1"/>
    <m/>
    <x v="11"/>
    <s v="-"/>
    <n v="2.2208935144444446"/>
    <n v="2.2208935144444446"/>
    <s v="."/>
    <n v="0"/>
    <n v="2.2208935144444446"/>
    <n v="1.2049960966666666"/>
    <n v="1.0158974177777782"/>
    <n v="4.1761373888888897E-2"/>
    <s v="."/>
    <n v="0"/>
    <s v="."/>
    <n v="1.1632347227777777"/>
    <n v="2.7707143055555501E-2"/>
    <n v="9.9217893611111094E-2"/>
    <n v="0.12999687694444401"/>
    <n v="0.90631280916666701"/>
    <s v="."/>
    <n v="2.92959155555556E-2"/>
    <s v="."/>
    <n v="0.98660150222222254"/>
    <n v="7.0859598055555598E-2"/>
    <n v="0.26939230138888898"/>
    <n v="0.64634960277777798"/>
    <s v="."/>
    <e v="#N/A"/>
    <s v="."/>
    <x v="2"/>
  </r>
  <r>
    <x v="4"/>
    <s v="Industry"/>
    <x v="1"/>
    <m/>
    <x v="12"/>
    <s v="-"/>
    <n v="1.2352777780555559"/>
    <n v="1.2352777780555559"/>
    <s v="."/>
    <n v="0"/>
    <n v="1.2352777780555559"/>
    <n v="1.2352777780555559"/>
    <n v="0"/>
    <n v="0.49792819888888901"/>
    <s v="."/>
    <n v="0"/>
    <s v="."/>
    <n v="0.73734957916666699"/>
    <n v="0.73734957916666699"/>
    <n v="0"/>
    <n v="0"/>
    <n v="0"/>
    <s v="."/>
    <n v="0"/>
    <s v="."/>
    <n v="0"/>
    <n v="0"/>
    <n v="0"/>
    <n v="0"/>
    <s v="."/>
    <e v="#N/A"/>
    <s v="."/>
    <x v="2"/>
  </r>
  <r>
    <x v="4"/>
    <s v="Industry"/>
    <x v="1"/>
    <m/>
    <x v="13"/>
    <s v="-"/>
    <n v="3.6502777777777773"/>
    <n v="3.6502777777777773"/>
    <s v="."/>
    <n v="0"/>
    <n v="3.6502777777777773"/>
    <n v="3.6502777777777773"/>
    <n v="0"/>
    <n v="0"/>
    <s v="."/>
    <n v="0"/>
    <s v="."/>
    <n v="3.6502777777777773"/>
    <n v="0.17856527722222221"/>
    <n v="0.74355495555555595"/>
    <n v="0.39351897222222199"/>
    <n v="2.3346385727777772"/>
    <s v="."/>
    <n v="0"/>
    <s v="."/>
    <n v="0"/>
    <n v="0"/>
    <n v="0"/>
    <n v="0"/>
    <s v="."/>
    <e v="#N/A"/>
    <s v="."/>
    <x v="2"/>
  </r>
  <r>
    <x v="4"/>
    <s v="Industry"/>
    <x v="1"/>
    <m/>
    <x v="14"/>
    <s v="-"/>
    <n v="0"/>
    <n v="0"/>
    <s v="."/>
    <n v="0"/>
    <n v="0"/>
    <n v="0"/>
    <n v="0"/>
    <n v="0"/>
    <s v="."/>
    <n v="0"/>
    <s v="."/>
    <n v="0"/>
    <n v="0"/>
    <n v="0"/>
    <n v="0"/>
    <n v="0"/>
    <s v="."/>
    <n v="0"/>
    <s v="."/>
    <n v="0"/>
    <n v="0"/>
    <n v="0"/>
    <n v="0"/>
    <s v="."/>
    <e v="#N/A"/>
    <s v="."/>
    <x v="2"/>
  </r>
  <r>
    <x v="4"/>
    <s v="Industry"/>
    <x v="2"/>
    <m/>
    <x v="1"/>
    <s v="-"/>
    <n v="1.8415369730555597"/>
    <n v="1.8415369730555597"/>
    <s v="."/>
    <n v="0"/>
    <n v="1.8415369730555597"/>
    <n v="1.8413055555555597"/>
    <n v="2.3141749999999999E-4"/>
    <n v="1.3933885277777749E-2"/>
    <s v="."/>
    <n v="0"/>
    <s v="."/>
    <n v="1.827371670277782"/>
    <n v="1.119434111111111E-2"/>
    <n v="2.0723516111111142E-2"/>
    <n v="1.07515166666667E-2"/>
    <n v="1.784702296388893"/>
    <s v="."/>
    <n v="2.3141749999999999E-4"/>
    <s v="."/>
    <n v="0"/>
    <n v="0"/>
    <n v="0"/>
    <n v="0"/>
    <s v="."/>
    <e v="#N/A"/>
    <s v="."/>
    <x v="2"/>
  </r>
  <r>
    <x v="4"/>
    <s v="Industry"/>
    <x v="2"/>
    <m/>
    <x v="2"/>
    <s v="-"/>
    <n v="9.8333333333333384E-2"/>
    <n v="9.8333333333333384E-2"/>
    <s v="."/>
    <n v="0"/>
    <n v="9.8333333333333384E-2"/>
    <n v="9.8333333333333384E-2"/>
    <n v="0"/>
    <n v="1.8312549999999999E-3"/>
    <s v="."/>
    <n v="0"/>
    <s v="."/>
    <n v="9.650207833333338E-2"/>
    <n v="0"/>
    <n v="1.7029269444444441E-3"/>
    <n v="6.8848194444444399E-4"/>
    <n v="9.4110669444444489E-2"/>
    <s v="."/>
    <n v="0"/>
    <s v="."/>
    <n v="0"/>
    <n v="0"/>
    <n v="0"/>
    <n v="0"/>
    <s v="."/>
    <e v="#N/A"/>
    <s v="."/>
    <x v="2"/>
  </r>
  <r>
    <x v="4"/>
    <s v="Industry"/>
    <x v="2"/>
    <m/>
    <x v="3"/>
    <s v="-"/>
    <n v="3.6388889166666612E-2"/>
    <n v="3.6388889166666612E-2"/>
    <s v="."/>
    <n v="0"/>
    <n v="3.6388889166666612E-2"/>
    <n v="3.6388889166666612E-2"/>
    <n v="0"/>
    <n v="1.04516833333333E-2"/>
    <s v="."/>
    <n v="0"/>
    <s v="."/>
    <n v="2.593720583333331E-2"/>
    <n v="0"/>
    <n v="4.5770194444444499E-4"/>
    <n v="1.85045833333333E-4"/>
    <n v="2.5294458055555531E-2"/>
    <s v="."/>
    <n v="0"/>
    <s v="."/>
    <n v="0"/>
    <n v="0"/>
    <n v="0"/>
    <n v="0"/>
    <s v="."/>
    <e v="#N/A"/>
    <s v="."/>
    <x v="2"/>
  </r>
  <r>
    <x v="4"/>
    <s v="Industry"/>
    <x v="2"/>
    <m/>
    <x v="4"/>
    <s v="-"/>
    <n v="0.83416666638888837"/>
    <n v="0.83416666638888837"/>
    <s v="."/>
    <n v="0"/>
    <n v="0.83416666638888837"/>
    <n v="0.83416666638888837"/>
    <n v="0"/>
    <n v="1.36742777777778E-3"/>
    <s v="."/>
    <n v="0"/>
    <s v="."/>
    <n v="0.8327992386111106"/>
    <n v="6.6225800000000003E-3"/>
    <n v="1.457915194444445E-2"/>
    <n v="5.89425361111111E-3"/>
    <n v="0.80570325305555501"/>
    <s v="."/>
    <n v="0"/>
    <s v="."/>
    <n v="0"/>
    <n v="0"/>
    <n v="0"/>
    <n v="0"/>
    <s v="."/>
    <e v="#N/A"/>
    <s v="."/>
    <x v="2"/>
  </r>
  <r>
    <x v="4"/>
    <s v="Industry"/>
    <x v="2"/>
    <m/>
    <x v="5"/>
    <s v="-"/>
    <n v="0"/>
    <n v="0"/>
    <s v="."/>
    <n v="0"/>
    <n v="0"/>
    <n v="0"/>
    <n v="0"/>
    <n v="0"/>
    <s v="."/>
    <n v="0"/>
    <s v="."/>
    <n v="0"/>
    <n v="0"/>
    <n v="0"/>
    <n v="0"/>
    <n v="0"/>
    <s v="."/>
    <n v="0"/>
    <s v="."/>
    <n v="0"/>
    <n v="0"/>
    <n v="0"/>
    <n v="0"/>
    <s v="."/>
    <e v="#N/A"/>
    <s v="."/>
    <x v="2"/>
  </r>
  <r>
    <x v="4"/>
    <s v="Industry"/>
    <x v="2"/>
    <m/>
    <x v="6"/>
    <s v="-"/>
    <n v="0"/>
    <n v="0"/>
    <s v="."/>
    <n v="0"/>
    <n v="0"/>
    <n v="0"/>
    <n v="0"/>
    <n v="0"/>
    <s v="."/>
    <n v="0"/>
    <s v="."/>
    <n v="0"/>
    <n v="0"/>
    <n v="0"/>
    <n v="0"/>
    <n v="0"/>
    <s v="."/>
    <n v="0"/>
    <s v="."/>
    <n v="0"/>
    <n v="0"/>
    <n v="0"/>
    <n v="0"/>
    <s v="."/>
    <e v="#N/A"/>
    <s v="."/>
    <x v="2"/>
  </r>
  <r>
    <x v="4"/>
    <s v="Industry"/>
    <x v="2"/>
    <m/>
    <x v="7"/>
    <s v="-"/>
    <n v="0"/>
    <n v="0"/>
    <s v="."/>
    <n v="0"/>
    <n v="0"/>
    <n v="0"/>
    <n v="0"/>
    <n v="0"/>
    <s v="."/>
    <n v="0"/>
    <s v="."/>
    <n v="0"/>
    <n v="0"/>
    <n v="0"/>
    <n v="0"/>
    <n v="0"/>
    <s v="."/>
    <n v="0"/>
    <s v="."/>
    <n v="0"/>
    <n v="0"/>
    <n v="0"/>
    <n v="0"/>
    <s v="."/>
    <e v="#N/A"/>
    <s v="."/>
    <x v="2"/>
  </r>
  <r>
    <x v="4"/>
    <s v="Industry"/>
    <x v="2"/>
    <m/>
    <x v="8"/>
    <s v="-"/>
    <n v="0"/>
    <n v="0"/>
    <s v="."/>
    <n v="0"/>
    <n v="0"/>
    <n v="0"/>
    <n v="0"/>
    <n v="0"/>
    <s v="."/>
    <n v="0"/>
    <s v="."/>
    <n v="0"/>
    <n v="0"/>
    <n v="0"/>
    <n v="0"/>
    <n v="0"/>
    <s v="."/>
    <n v="0"/>
    <s v="."/>
    <n v="0"/>
    <n v="0"/>
    <n v="0"/>
    <n v="0"/>
    <s v="."/>
    <e v="#N/A"/>
    <s v="."/>
    <x v="2"/>
  </r>
  <r>
    <x v="4"/>
    <s v="Industry"/>
    <x v="2"/>
    <m/>
    <x v="9"/>
    <s v="-"/>
    <n v="0"/>
    <n v="0"/>
    <s v="."/>
    <n v="0"/>
    <n v="0"/>
    <n v="0"/>
    <n v="0"/>
    <n v="0"/>
    <s v="."/>
    <n v="0"/>
    <s v="."/>
    <n v="0"/>
    <n v="0"/>
    <n v="0"/>
    <n v="0"/>
    <n v="0"/>
    <s v="."/>
    <n v="0"/>
    <s v="."/>
    <n v="0"/>
    <n v="0"/>
    <n v="0"/>
    <n v="0"/>
    <s v="."/>
    <e v="#N/A"/>
    <s v="."/>
    <x v="2"/>
  </r>
  <r>
    <x v="4"/>
    <s v="Industry"/>
    <x v="2"/>
    <m/>
    <x v="10"/>
    <s v="-"/>
    <n v="0"/>
    <n v="0"/>
    <s v="."/>
    <n v="0"/>
    <n v="0"/>
    <n v="0"/>
    <n v="0"/>
    <n v="0"/>
    <s v="."/>
    <n v="0"/>
    <s v="."/>
    <n v="0"/>
    <n v="0"/>
    <n v="0"/>
    <n v="0"/>
    <n v="0"/>
    <s v="."/>
    <n v="0"/>
    <s v="."/>
    <n v="0"/>
    <n v="0"/>
    <n v="0"/>
    <n v="0"/>
    <s v="."/>
    <e v="#N/A"/>
    <s v="."/>
    <x v="2"/>
  </r>
  <r>
    <x v="4"/>
    <s v="Industry"/>
    <x v="2"/>
    <m/>
    <x v="11"/>
    <s v="-"/>
    <n v="0.87264808416666628"/>
    <n v="0.87264808416666628"/>
    <s v="."/>
    <n v="0"/>
    <n v="0.87264808416666628"/>
    <n v="0.87241666666666629"/>
    <n v="2.3141749999999999E-4"/>
    <n v="2.8351916666666699E-4"/>
    <s v="."/>
    <n v="0"/>
    <s v="."/>
    <n v="0.87213314749999959"/>
    <n v="4.5717613888888852E-3"/>
    <n v="3.9837352777777803E-3"/>
    <n v="3.9837352777777803E-3"/>
    <n v="0.8595939155555552"/>
    <s v="."/>
    <n v="2.3141749999999999E-4"/>
    <s v="."/>
    <n v="0"/>
    <n v="0"/>
    <n v="0"/>
    <n v="0"/>
    <s v="."/>
    <e v="#N/A"/>
    <s v="."/>
    <x v="2"/>
  </r>
  <r>
    <x v="4"/>
    <s v="Industry"/>
    <x v="2"/>
    <m/>
    <x v="12"/>
    <s v="-"/>
    <n v="0"/>
    <n v="0"/>
    <s v="."/>
    <n v="0"/>
    <n v="0"/>
    <n v="0"/>
    <n v="0"/>
    <n v="0"/>
    <s v="."/>
    <n v="0"/>
    <s v="."/>
    <n v="0"/>
    <n v="0"/>
    <n v="0"/>
    <n v="0"/>
    <n v="0"/>
    <s v="."/>
    <n v="0"/>
    <s v="."/>
    <n v="0"/>
    <n v="0"/>
    <n v="0"/>
    <n v="0"/>
    <s v="."/>
    <e v="#N/A"/>
    <s v="."/>
    <x v="2"/>
  </r>
  <r>
    <x v="4"/>
    <s v="Industry"/>
    <x v="2"/>
    <m/>
    <x v="13"/>
    <s v="-"/>
    <n v="0"/>
    <n v="0"/>
    <s v="."/>
    <n v="0"/>
    <n v="0"/>
    <n v="0"/>
    <n v="0"/>
    <n v="0"/>
    <s v="."/>
    <n v="0"/>
    <s v="."/>
    <n v="0"/>
    <n v="0"/>
    <n v="0"/>
    <n v="0"/>
    <n v="0"/>
    <s v="."/>
    <n v="0"/>
    <s v="."/>
    <n v="0"/>
    <n v="0"/>
    <n v="0"/>
    <n v="0"/>
    <s v="."/>
    <e v="#N/A"/>
    <s v="."/>
    <x v="2"/>
  </r>
  <r>
    <x v="4"/>
    <s v="Industry"/>
    <x v="2"/>
    <m/>
    <x v="14"/>
    <s v="-"/>
    <n v="0"/>
    <n v="0"/>
    <s v="."/>
    <n v="0"/>
    <n v="0"/>
    <n v="0"/>
    <n v="0"/>
    <n v="0"/>
    <s v="."/>
    <n v="0"/>
    <s v="."/>
    <n v="0"/>
    <n v="0"/>
    <n v="0"/>
    <n v="0"/>
    <n v="0"/>
    <s v="."/>
    <n v="0"/>
    <s v="."/>
    <n v="0"/>
    <n v="0"/>
    <n v="0"/>
    <n v="0"/>
    <s v="."/>
    <e v="#N/A"/>
    <s v="."/>
    <x v="2"/>
  </r>
  <r>
    <x v="4"/>
    <s v="Industry"/>
    <x v="3"/>
    <m/>
    <x v="1"/>
    <s v="-"/>
    <n v="5.7663603011111064"/>
    <n v="5.7663603011111064"/>
    <s v="."/>
    <n v="0"/>
    <n v="5.7663603011111064"/>
    <n v="5.5250141319444399"/>
    <n v="0.24134616916666674"/>
    <n v="0.35833617916666638"/>
    <s v="."/>
    <n v="0"/>
    <s v="."/>
    <n v="5.166677952777774"/>
    <n v="0.596105991666666"/>
    <n v="0.72026861750000104"/>
    <n v="0.240089539166667"/>
    <n v="3.6102138044444398"/>
    <s v="."/>
    <n v="3.84024472222222E-3"/>
    <s v="."/>
    <n v="0.23750592444444452"/>
    <n v="7.0859598055555598E-2"/>
    <n v="9.4977858611111105E-2"/>
    <n v="7.16684677777778E-2"/>
    <s v="."/>
    <e v="#N/A"/>
    <s v="."/>
    <x v="2"/>
  </r>
  <r>
    <x v="4"/>
    <s v="Industry"/>
    <x v="3"/>
    <m/>
    <x v="2"/>
    <s v="-"/>
    <n v="0"/>
    <n v="0"/>
    <s v="."/>
    <n v="0"/>
    <n v="0"/>
    <n v="0"/>
    <n v="0"/>
    <n v="0"/>
    <s v="."/>
    <n v="0"/>
    <s v="."/>
    <n v="0"/>
    <n v="0"/>
    <n v="0"/>
    <n v="0"/>
    <n v="0"/>
    <s v="."/>
    <n v="0"/>
    <s v="."/>
    <n v="0"/>
    <n v="0"/>
    <n v="0"/>
    <n v="0"/>
    <s v="."/>
    <e v="#N/A"/>
    <s v="."/>
    <x v="2"/>
  </r>
  <r>
    <x v="4"/>
    <s v="Industry"/>
    <x v="3"/>
    <m/>
    <x v="3"/>
    <s v="-"/>
    <n v="0.46055555527777792"/>
    <n v="0.46055555527777792"/>
    <s v="."/>
    <n v="0"/>
    <n v="0.46055555527777792"/>
    <n v="0.46055555527777792"/>
    <n v="0"/>
    <n v="0.14930576638888901"/>
    <s v="."/>
    <n v="0"/>
    <s v="."/>
    <n v="0.31124978888888893"/>
    <n v="1.220358333333334E-3"/>
    <n v="4.8857007500000105E-2"/>
    <n v="1.62856691666667E-2"/>
    <n v="0.24488675388888881"/>
    <s v="."/>
    <n v="0"/>
    <s v="."/>
    <n v="0"/>
    <n v="0"/>
    <n v="0"/>
    <n v="0"/>
    <s v="."/>
    <e v="#N/A"/>
    <s v="."/>
    <x v="2"/>
  </r>
  <r>
    <x v="4"/>
    <s v="Industry"/>
    <x v="3"/>
    <m/>
    <x v="4"/>
    <s v="-"/>
    <n v="3.3272222225000032"/>
    <n v="3.3272222225000032"/>
    <s v="."/>
    <n v="0"/>
    <n v="3.3272222225000032"/>
    <n v="3.3272222225000032"/>
    <n v="0"/>
    <n v="1.49782075E-2"/>
    <s v="."/>
    <n v="0"/>
    <s v="."/>
    <n v="3.3122440150000032"/>
    <n v="0.1456531472222222"/>
    <n v="0.49901763833333401"/>
    <n v="0.16633921277777799"/>
    <n v="2.5012340166666691"/>
    <s v="."/>
    <n v="0"/>
    <s v="."/>
    <n v="0"/>
    <n v="0"/>
    <n v="0"/>
    <n v="0"/>
    <s v="."/>
    <e v="#N/A"/>
    <s v="."/>
    <x v="2"/>
  </r>
  <r>
    <x v="4"/>
    <s v="Industry"/>
    <x v="3"/>
    <m/>
    <x v="5"/>
    <s v="-"/>
    <n v="0"/>
    <n v="0"/>
    <s v="."/>
    <n v="0"/>
    <n v="0"/>
    <n v="0"/>
    <n v="0"/>
    <n v="0"/>
    <s v="."/>
    <n v="0"/>
    <s v="."/>
    <n v="0"/>
    <n v="0"/>
    <n v="0"/>
    <n v="0"/>
    <n v="0"/>
    <s v="."/>
    <n v="0"/>
    <s v="."/>
    <n v="0"/>
    <n v="0"/>
    <n v="0"/>
    <n v="0"/>
    <s v="."/>
    <e v="#N/A"/>
    <s v="."/>
    <x v="2"/>
  </r>
  <r>
    <x v="4"/>
    <s v="Industry"/>
    <x v="3"/>
    <m/>
    <x v="6"/>
    <s v="-"/>
    <n v="3.1666666944444463E-2"/>
    <n v="3.1666666944444463E-2"/>
    <s v="."/>
    <n v="0"/>
    <n v="3.1666666944444463E-2"/>
    <n v="3.1666666944444463E-2"/>
    <n v="0"/>
    <n v="0"/>
    <s v="."/>
    <n v="0"/>
    <s v="."/>
    <n v="3.1666666944444463E-2"/>
    <n v="1.5288005555555561E-3"/>
    <n v="4.7493750000000001E-3"/>
    <n v="1.5831249999999999E-3"/>
    <n v="2.3805366388888909E-2"/>
    <s v="."/>
    <n v="0"/>
    <s v="."/>
    <n v="0"/>
    <n v="0"/>
    <n v="0"/>
    <n v="0"/>
    <s v="."/>
    <e v="#N/A"/>
    <s v="."/>
    <x v="2"/>
  </r>
  <r>
    <x v="4"/>
    <s v="Industry"/>
    <x v="3"/>
    <m/>
    <x v="7"/>
    <s v="-"/>
    <n v="0"/>
    <n v="0"/>
    <s v="."/>
    <n v="0"/>
    <n v="0"/>
    <n v="0"/>
    <n v="0"/>
    <n v="0"/>
    <s v="."/>
    <n v="0"/>
    <s v="."/>
    <n v="0"/>
    <n v="0"/>
    <n v="0"/>
    <n v="0"/>
    <n v="0"/>
    <s v="."/>
    <n v="0"/>
    <s v="."/>
    <n v="0"/>
    <n v="0"/>
    <n v="0"/>
    <n v="0"/>
    <s v="."/>
    <e v="#N/A"/>
    <s v="."/>
    <x v="2"/>
  </r>
  <r>
    <x v="4"/>
    <s v="Industry"/>
    <x v="3"/>
    <m/>
    <x v="8"/>
    <s v="-"/>
    <n v="0"/>
    <n v="0"/>
    <s v="."/>
    <n v="0"/>
    <n v="0"/>
    <n v="0"/>
    <n v="0"/>
    <n v="0"/>
    <s v="."/>
    <n v="0"/>
    <s v="."/>
    <n v="0"/>
    <n v="0"/>
    <n v="0"/>
    <n v="0"/>
    <n v="0"/>
    <s v="."/>
    <n v="0"/>
    <s v="."/>
    <n v="0"/>
    <n v="0"/>
    <n v="0"/>
    <n v="0"/>
    <s v="."/>
    <e v="#N/A"/>
    <s v="."/>
    <x v="2"/>
  </r>
  <r>
    <x v="4"/>
    <s v="Industry"/>
    <x v="3"/>
    <m/>
    <x v="9"/>
    <s v="-"/>
    <n v="0"/>
    <n v="0"/>
    <s v="."/>
    <n v="0"/>
    <n v="0"/>
    <n v="0"/>
    <n v="0"/>
    <n v="0"/>
    <s v="."/>
    <n v="0"/>
    <s v="."/>
    <n v="0"/>
    <n v="0"/>
    <n v="0"/>
    <n v="0"/>
    <n v="0"/>
    <s v="."/>
    <n v="0"/>
    <s v="."/>
    <n v="0"/>
    <n v="0"/>
    <n v="0"/>
    <n v="0"/>
    <s v="."/>
    <e v="#N/A"/>
    <s v="."/>
    <x v="2"/>
  </r>
  <r>
    <x v="4"/>
    <s v="Industry"/>
    <x v="3"/>
    <m/>
    <x v="10"/>
    <s v="-"/>
    <n v="0"/>
    <n v="0"/>
    <s v="."/>
    <n v="0"/>
    <n v="0"/>
    <n v="0"/>
    <n v="0"/>
    <n v="0"/>
    <s v="."/>
    <n v="0"/>
    <s v="."/>
    <n v="0"/>
    <n v="0"/>
    <n v="0"/>
    <n v="0"/>
    <n v="0"/>
    <s v="."/>
    <n v="0"/>
    <s v="."/>
    <n v="0"/>
    <n v="0"/>
    <n v="0"/>
    <n v="0"/>
    <s v="."/>
    <e v="#N/A"/>
    <s v="."/>
    <x v="2"/>
  </r>
  <r>
    <x v="4"/>
    <s v="Industry"/>
    <x v="3"/>
    <m/>
    <x v="11"/>
    <s v="-"/>
    <n v="0.24608252250000007"/>
    <n v="0.24608252250000007"/>
    <s v="."/>
    <n v="0"/>
    <n v="0.24608252250000007"/>
    <n v="4.7363533333333301E-3"/>
    <n v="0.24134616916666674"/>
    <n v="4.7363533333333301E-3"/>
    <s v="."/>
    <n v="0"/>
    <s v="."/>
    <n v="0"/>
    <n v="0"/>
    <n v="0"/>
    <n v="0"/>
    <n v="0"/>
    <s v="."/>
    <n v="3.84024472222222E-3"/>
    <s v="."/>
    <n v="0.23750592444444452"/>
    <n v="7.0859598055555598E-2"/>
    <n v="9.4977858611111105E-2"/>
    <n v="7.16684677777778E-2"/>
    <s v="."/>
    <e v="#N/A"/>
    <s v="."/>
    <x v="2"/>
  </r>
  <r>
    <x v="4"/>
    <s v="Industry"/>
    <x v="3"/>
    <m/>
    <x v="12"/>
    <s v="-"/>
    <n v="0.58305555583333202"/>
    <n v="0.58305555583333202"/>
    <s v="."/>
    <n v="0"/>
    <n v="0.58305555583333202"/>
    <n v="0.58305555583333202"/>
    <n v="0"/>
    <n v="0.189315851944444"/>
    <s v="."/>
    <n v="0"/>
    <s v="."/>
    <n v="0.39373970388888802"/>
    <n v="0.39373970388888802"/>
    <n v="0"/>
    <n v="0"/>
    <n v="0"/>
    <s v="."/>
    <n v="0"/>
    <s v="."/>
    <n v="0"/>
    <n v="0"/>
    <n v="0"/>
    <n v="0"/>
    <s v="."/>
    <e v="#N/A"/>
    <s v="."/>
    <x v="2"/>
  </r>
  <r>
    <x v="4"/>
    <s v="Industry"/>
    <x v="3"/>
    <m/>
    <x v="13"/>
    <s v="-"/>
    <n v="1.1177777780555562"/>
    <n v="1.1177777780555562"/>
    <s v="."/>
    <n v="0"/>
    <n v="1.1177777780555562"/>
    <n v="1.1177777780555562"/>
    <n v="0"/>
    <n v="0"/>
    <s v="."/>
    <n v="0"/>
    <s v="."/>
    <n v="1.1177777780555562"/>
    <n v="5.3963981666666598E-2"/>
    <n v="0.16764459666666659"/>
    <n v="5.5881532222222197E-2"/>
    <n v="0.84028766750000095"/>
    <s v="."/>
    <n v="0"/>
    <s v="."/>
    <n v="0"/>
    <n v="0"/>
    <n v="0"/>
    <n v="0"/>
    <s v="."/>
    <e v="#N/A"/>
    <s v="."/>
    <x v="2"/>
  </r>
  <r>
    <x v="4"/>
    <s v="Industry"/>
    <x v="3"/>
    <m/>
    <x v="14"/>
    <s v="-"/>
    <n v="0"/>
    <n v="0"/>
    <s v="."/>
    <n v="0"/>
    <n v="0"/>
    <n v="0"/>
    <n v="0"/>
    <n v="0"/>
    <s v="."/>
    <n v="0"/>
    <s v="."/>
    <n v="0"/>
    <n v="0"/>
    <n v="0"/>
    <n v="0"/>
    <n v="0"/>
    <s v="."/>
    <n v="0"/>
    <s v="."/>
    <n v="0"/>
    <n v="0"/>
    <n v="0"/>
    <n v="0"/>
    <s v="."/>
    <e v="#N/A"/>
    <s v="."/>
    <x v="2"/>
  </r>
  <r>
    <x v="4"/>
    <s v="Industry"/>
    <x v="4"/>
    <m/>
    <x v="1"/>
    <s v="-"/>
    <n v="1.0092203022222219"/>
    <n v="1.0092203022222219"/>
    <s v="."/>
    <n v="0"/>
    <n v="1.0092203022222219"/>
    <n v="1.0087830274999996"/>
    <n v="4.37274722222222E-4"/>
    <n v="2.7001816111111077E-2"/>
    <s v="."/>
    <n v="0"/>
    <s v="."/>
    <n v="0.98178121138888852"/>
    <n v="8.3019855555555605E-2"/>
    <n v="0.1131818525000001"/>
    <n v="0.297009965833333"/>
    <n v="0.48856953749999982"/>
    <s v="."/>
    <n v="4.37274722222222E-4"/>
    <s v="."/>
    <n v="0"/>
    <n v="0"/>
    <n v="0"/>
    <n v="0"/>
    <s v="."/>
    <e v="#N/A"/>
    <s v="."/>
    <x v="2"/>
  </r>
  <r>
    <x v="4"/>
    <s v="Industry"/>
    <x v="4"/>
    <m/>
    <x v="2"/>
    <s v="-"/>
    <n v="1.6666666666666668E-3"/>
    <n v="1.6666666666666668E-3"/>
    <s v="."/>
    <n v="0"/>
    <n v="1.6666666666666668E-3"/>
    <n v="1.6666666666666668E-3"/>
    <n v="0"/>
    <n v="0"/>
    <s v="."/>
    <n v="0"/>
    <s v="."/>
    <n v="1.6666666666666668E-3"/>
    <n v="1.4484888888888881E-4"/>
    <n v="2.146983333333333E-4"/>
    <n v="4.5873222222222201E-4"/>
    <n v="8.4838722222222265E-4"/>
    <s v="."/>
    <n v="0"/>
    <s v="."/>
    <n v="0"/>
    <n v="0"/>
    <n v="0"/>
    <n v="0"/>
    <s v="."/>
    <e v="#N/A"/>
    <s v="."/>
    <x v="2"/>
  </r>
  <r>
    <x v="4"/>
    <s v="Industry"/>
    <x v="4"/>
    <m/>
    <x v="3"/>
    <s v="-"/>
    <n v="0"/>
    <n v="0"/>
    <s v="."/>
    <n v="0"/>
    <n v="0"/>
    <n v="0"/>
    <n v="0"/>
    <n v="0"/>
    <s v="."/>
    <n v="0"/>
    <s v="."/>
    <n v="0"/>
    <n v="0"/>
    <n v="0"/>
    <n v="0"/>
    <n v="0"/>
    <s v="."/>
    <n v="0"/>
    <s v="."/>
    <n v="0"/>
    <n v="0"/>
    <n v="0"/>
    <n v="0"/>
    <s v="."/>
    <e v="#N/A"/>
    <s v="."/>
    <x v="2"/>
  </r>
  <r>
    <x v="4"/>
    <s v="Industry"/>
    <x v="4"/>
    <m/>
    <x v="4"/>
    <s v="-"/>
    <n v="0.44416666666666632"/>
    <n v="0.44416666666666632"/>
    <s v="."/>
    <n v="0"/>
    <n v="0.44416666666666632"/>
    <n v="0.44416666666666632"/>
    <n v="0"/>
    <n v="8.5303555555555504E-4"/>
    <s v="."/>
    <n v="0"/>
    <s v="."/>
    <n v="0.44331363111111077"/>
    <n v="3.7749188333333399E-2"/>
    <n v="5.7217130000000102E-2"/>
    <n v="0.12225217333333301"/>
    <n v="0.22609513944444429"/>
    <s v="."/>
    <n v="0"/>
    <s v="."/>
    <n v="0"/>
    <n v="0"/>
    <n v="0"/>
    <n v="0"/>
    <s v="."/>
    <e v="#N/A"/>
    <s v="."/>
    <x v="2"/>
  </r>
  <r>
    <x v="4"/>
    <s v="Industry"/>
    <x v="4"/>
    <m/>
    <x v="5"/>
    <s v="-"/>
    <n v="0"/>
    <n v="0"/>
    <s v="."/>
    <n v="0"/>
    <n v="0"/>
    <n v="0"/>
    <n v="0"/>
    <n v="0"/>
    <s v="."/>
    <n v="0"/>
    <s v="."/>
    <n v="0"/>
    <n v="0"/>
    <n v="0"/>
    <n v="0"/>
    <n v="0"/>
    <s v="."/>
    <n v="0"/>
    <s v="."/>
    <n v="0"/>
    <n v="0"/>
    <n v="0"/>
    <n v="0"/>
    <s v="."/>
    <e v="#N/A"/>
    <s v="."/>
    <x v="2"/>
  </r>
  <r>
    <x v="4"/>
    <s v="Industry"/>
    <x v="4"/>
    <m/>
    <x v="6"/>
    <s v="-"/>
    <n v="0"/>
    <n v="0"/>
    <s v="."/>
    <n v="0"/>
    <n v="0"/>
    <n v="0"/>
    <n v="0"/>
    <n v="0"/>
    <s v="."/>
    <n v="0"/>
    <s v="."/>
    <n v="0"/>
    <n v="0"/>
    <n v="0"/>
    <n v="0"/>
    <n v="0"/>
    <s v="."/>
    <n v="0"/>
    <s v="."/>
    <n v="0"/>
    <n v="0"/>
    <n v="0"/>
    <n v="0"/>
    <s v="."/>
    <e v="#N/A"/>
    <s v="."/>
    <x v="2"/>
  </r>
  <r>
    <x v="4"/>
    <s v="Industry"/>
    <x v="4"/>
    <m/>
    <x v="7"/>
    <s v="-"/>
    <n v="0"/>
    <n v="0"/>
    <s v="."/>
    <n v="0"/>
    <n v="0"/>
    <n v="0"/>
    <n v="0"/>
    <n v="0"/>
    <s v="."/>
    <n v="0"/>
    <s v="."/>
    <n v="0"/>
    <n v="0"/>
    <n v="0"/>
    <n v="0"/>
    <n v="0"/>
    <s v="."/>
    <n v="0"/>
    <s v="."/>
    <n v="0"/>
    <n v="0"/>
    <n v="0"/>
    <n v="0"/>
    <s v="."/>
    <e v="#N/A"/>
    <s v="."/>
    <x v="2"/>
  </r>
  <r>
    <x v="4"/>
    <s v="Industry"/>
    <x v="4"/>
    <m/>
    <x v="8"/>
    <s v="-"/>
    <n v="0"/>
    <n v="0"/>
    <s v="."/>
    <n v="0"/>
    <n v="0"/>
    <n v="0"/>
    <n v="0"/>
    <n v="0"/>
    <s v="."/>
    <n v="0"/>
    <s v="."/>
    <n v="0"/>
    <n v="0"/>
    <n v="0"/>
    <n v="0"/>
    <n v="0"/>
    <s v="."/>
    <n v="0"/>
    <s v="."/>
    <n v="0"/>
    <n v="0"/>
    <n v="0"/>
    <n v="0"/>
    <s v="."/>
    <e v="#N/A"/>
    <s v="."/>
    <x v="2"/>
  </r>
  <r>
    <x v="4"/>
    <s v="Industry"/>
    <x v="4"/>
    <m/>
    <x v="9"/>
    <s v="-"/>
    <n v="0"/>
    <n v="0"/>
    <s v="."/>
    <n v="0"/>
    <n v="0"/>
    <n v="0"/>
    <n v="0"/>
    <n v="0"/>
    <s v="."/>
    <n v="0"/>
    <s v="."/>
    <n v="0"/>
    <n v="0"/>
    <n v="0"/>
    <n v="0"/>
    <n v="0"/>
    <s v="."/>
    <n v="0"/>
    <s v="."/>
    <n v="0"/>
    <n v="0"/>
    <n v="0"/>
    <n v="0"/>
    <s v="."/>
    <e v="#N/A"/>
    <s v="."/>
    <x v="2"/>
  </r>
  <r>
    <x v="4"/>
    <s v="Industry"/>
    <x v="4"/>
    <m/>
    <x v="10"/>
    <s v="-"/>
    <n v="0"/>
    <n v="0"/>
    <s v="."/>
    <n v="0"/>
    <n v="0"/>
    <n v="0"/>
    <n v="0"/>
    <n v="0"/>
    <s v="."/>
    <n v="0"/>
    <s v="."/>
    <n v="0"/>
    <n v="0"/>
    <n v="0"/>
    <n v="0"/>
    <n v="0"/>
    <s v="."/>
    <n v="0"/>
    <s v="."/>
    <n v="0"/>
    <n v="0"/>
    <n v="0"/>
    <n v="0"/>
    <s v="."/>
    <e v="#N/A"/>
    <s v="."/>
    <x v="2"/>
  </r>
  <r>
    <x v="4"/>
    <s v="Industry"/>
    <x v="4"/>
    <m/>
    <x v="11"/>
    <s v="-"/>
    <n v="9.810919111111116E-2"/>
    <n v="9.810919111111116E-2"/>
    <s v="."/>
    <n v="0"/>
    <n v="9.810919111111116E-2"/>
    <n v="9.7671916388888932E-2"/>
    <n v="4.37274722222222E-4"/>
    <n v="4.83754722222222E-4"/>
    <s v="."/>
    <n v="0"/>
    <s v="."/>
    <n v="9.7188161666666717E-2"/>
    <n v="6.7842111111111002E-4"/>
    <n v="0"/>
    <n v="5.51815577777778E-2"/>
    <n v="4.1328182777777799E-2"/>
    <s v="."/>
    <n v="4.37274722222222E-4"/>
    <s v="."/>
    <n v="0"/>
    <n v="0"/>
    <n v="0"/>
    <n v="0"/>
    <s v="."/>
    <e v="#N/A"/>
    <s v="."/>
    <x v="2"/>
  </r>
  <r>
    <x v="4"/>
    <s v="Industry"/>
    <x v="4"/>
    <m/>
    <x v="12"/>
    <s v="-"/>
    <n v="3.249999972222218E-2"/>
    <n v="3.249999972222218E-2"/>
    <s v="."/>
    <n v="0"/>
    <n v="3.249999972222218E-2"/>
    <n v="3.249999972222218E-2"/>
    <n v="0"/>
    <n v="2.5665025833333299E-2"/>
    <s v="."/>
    <n v="0"/>
    <s v="."/>
    <n v="6.8349738888888803E-3"/>
    <n v="6.8349738888888803E-3"/>
    <n v="0"/>
    <n v="0"/>
    <n v="0"/>
    <s v="."/>
    <n v="0"/>
    <s v="."/>
    <n v="0"/>
    <n v="0"/>
    <n v="0"/>
    <n v="0"/>
    <s v="."/>
    <e v="#N/A"/>
    <s v="."/>
    <x v="2"/>
  </r>
  <r>
    <x v="4"/>
    <s v="Industry"/>
    <x v="4"/>
    <m/>
    <x v="13"/>
    <s v="-"/>
    <n v="0.43277777805555501"/>
    <n v="0.43277777805555501"/>
    <s v="."/>
    <n v="0"/>
    <n v="0.43277777805555501"/>
    <n v="0.43277777805555501"/>
    <n v="0"/>
    <n v="0"/>
    <s v="."/>
    <n v="0"/>
    <s v="."/>
    <n v="0.43277777805555501"/>
    <n v="3.7612423333333402E-2"/>
    <n v="5.5750024166666703E-2"/>
    <n v="0.119117502222222"/>
    <n v="0.22029782833333289"/>
    <s v="."/>
    <n v="0"/>
    <s v="."/>
    <n v="0"/>
    <n v="0"/>
    <n v="0"/>
    <n v="0"/>
    <s v="."/>
    <e v="#N/A"/>
    <s v="."/>
    <x v="2"/>
  </r>
  <r>
    <x v="4"/>
    <s v="Industry"/>
    <x v="4"/>
    <m/>
    <x v="14"/>
    <s v="-"/>
    <n v="0"/>
    <n v="0"/>
    <s v="."/>
    <n v="0"/>
    <n v="0"/>
    <n v="0"/>
    <n v="0"/>
    <n v="0"/>
    <s v="."/>
    <n v="0"/>
    <s v="."/>
    <n v="0"/>
    <n v="0"/>
    <n v="0"/>
    <n v="0"/>
    <n v="0"/>
    <s v="."/>
    <n v="0"/>
    <s v="."/>
    <n v="0"/>
    <n v="0"/>
    <n v="0"/>
    <n v="0"/>
    <s v="."/>
    <e v="#N/A"/>
    <s v="."/>
    <x v="2"/>
  </r>
  <r>
    <x v="4"/>
    <s v="Industry"/>
    <x v="5"/>
    <m/>
    <x v="1"/>
    <s v="-"/>
    <n v="4.3406275008333353"/>
    <n v="4.3406275008333353"/>
    <s v="."/>
    <n v="0"/>
    <n v="4.3406275008333353"/>
    <n v="4.329491175000002"/>
    <n v="1.1136325833333344E-2"/>
    <n v="0.1083582716666667"/>
    <s v="."/>
    <n v="0"/>
    <s v="."/>
    <n v="4.2211329033333351"/>
    <n v="9.4013720555555597E-2"/>
    <n v="0.24649177166666672"/>
    <n v="0.40147886083333301"/>
    <n v="3.4791485502777801"/>
    <s v="."/>
    <n v="9.9444444444444407E-4"/>
    <s v="."/>
    <n v="1.01418813888889E-2"/>
    <n v="0"/>
    <n v="0"/>
    <n v="1.01418813888889E-2"/>
    <s v="."/>
    <e v="#N/A"/>
    <s v="."/>
    <x v="2"/>
  </r>
  <r>
    <x v="4"/>
    <s v="Industry"/>
    <x v="5"/>
    <m/>
    <x v="2"/>
    <s v="-"/>
    <n v="1.2419444447222214"/>
    <n v="1.2419444447222214"/>
    <s v="."/>
    <n v="0"/>
    <n v="1.2419444447222214"/>
    <n v="1.2419444447222214"/>
    <n v="0"/>
    <n v="7.0705849999999999E-3"/>
    <s v="."/>
    <n v="0"/>
    <s v="."/>
    <n v="1.2348738597222215"/>
    <n v="2.22182894444444E-2"/>
    <n v="7.2013720833333295E-2"/>
    <n v="0.117654161388889"/>
    <n v="1.0229876880555548"/>
    <s v="."/>
    <n v="0"/>
    <s v="."/>
    <n v="0"/>
    <n v="0"/>
    <n v="0"/>
    <n v="0"/>
    <s v="."/>
    <e v="#N/A"/>
    <s v="."/>
    <x v="2"/>
  </r>
  <r>
    <x v="4"/>
    <s v="Industry"/>
    <x v="5"/>
    <m/>
    <x v="3"/>
    <s v="-"/>
    <n v="0.57777777750000026"/>
    <n v="0.57777777750000026"/>
    <s v="."/>
    <n v="0"/>
    <n v="0.57777777750000026"/>
    <n v="0.57777777750000026"/>
    <n v="0"/>
    <n v="9.6621019166666697E-2"/>
    <s v="."/>
    <n v="0"/>
    <s v="."/>
    <n v="0.4811567583333336"/>
    <n v="8.4768066666666593E-3"/>
    <n v="2.807016499999998E-2"/>
    <n v="4.58603125E-2"/>
    <n v="0.39874947416666695"/>
    <s v="."/>
    <n v="0"/>
    <s v="."/>
    <n v="0"/>
    <n v="0"/>
    <n v="0"/>
    <n v="0"/>
    <s v="."/>
    <e v="#N/A"/>
    <s v="."/>
    <x v="2"/>
  </r>
  <r>
    <x v="4"/>
    <s v="Industry"/>
    <x v="5"/>
    <m/>
    <x v="4"/>
    <s v="-"/>
    <n v="0.76666666722222232"/>
    <n v="0.76666666722222232"/>
    <s v="."/>
    <n v="0"/>
    <n v="0.76666666722222232"/>
    <n v="0.76666666722222232"/>
    <n v="0"/>
    <n v="0"/>
    <s v="."/>
    <n v="0"/>
    <s v="."/>
    <n v="0.76666666722222232"/>
    <n v="1.8080361111111099E-2"/>
    <n v="4.44549024999999E-2"/>
    <n v="7.2629274444444406E-2"/>
    <n v="0.63150212916666693"/>
    <s v="."/>
    <n v="0"/>
    <s v="."/>
    <n v="0"/>
    <n v="0"/>
    <n v="0"/>
    <n v="0"/>
    <s v="."/>
    <e v="#N/A"/>
    <s v="."/>
    <x v="2"/>
  </r>
  <r>
    <x v="4"/>
    <s v="Industry"/>
    <x v="5"/>
    <m/>
    <x v="5"/>
    <s v="-"/>
    <n v="0"/>
    <n v="0"/>
    <s v="."/>
    <n v="0"/>
    <n v="0"/>
    <n v="0"/>
    <n v="0"/>
    <n v="0"/>
    <s v="."/>
    <n v="0"/>
    <s v="."/>
    <n v="0"/>
    <n v="0"/>
    <n v="0"/>
    <n v="0"/>
    <n v="0"/>
    <s v="."/>
    <n v="0"/>
    <s v="."/>
    <n v="0"/>
    <n v="0"/>
    <n v="0"/>
    <n v="0"/>
    <s v="."/>
    <e v="#N/A"/>
    <s v="."/>
    <x v="2"/>
  </r>
  <r>
    <x v="4"/>
    <s v="Industry"/>
    <x v="5"/>
    <m/>
    <x v="6"/>
    <s v="-"/>
    <n v="0.18888888944444443"/>
    <n v="0.18888888944444443"/>
    <s v="."/>
    <n v="0"/>
    <n v="0.18888888944444443"/>
    <n v="0.18888888944444443"/>
    <n v="0"/>
    <n v="0"/>
    <s v="."/>
    <n v="0"/>
    <s v="."/>
    <n v="0.18888888944444443"/>
    <n v="4.4545816666666602E-3"/>
    <n v="1.095265749999999E-2"/>
    <n v="1.7894169166666699E-2"/>
    <n v="0.15558748111111109"/>
    <s v="."/>
    <n v="0"/>
    <s v="."/>
    <n v="0"/>
    <n v="0"/>
    <n v="0"/>
    <n v="0"/>
    <s v="."/>
    <e v="#N/A"/>
    <s v="."/>
    <x v="2"/>
  </r>
  <r>
    <x v="4"/>
    <s v="Industry"/>
    <x v="5"/>
    <m/>
    <x v="7"/>
    <s v="-"/>
    <n v="0"/>
    <n v="0"/>
    <s v="."/>
    <n v="0"/>
    <n v="0"/>
    <n v="0"/>
    <n v="0"/>
    <n v="0"/>
    <s v="."/>
    <n v="0"/>
    <s v="."/>
    <n v="0"/>
    <n v="0"/>
    <n v="0"/>
    <n v="0"/>
    <n v="0"/>
    <s v="."/>
    <n v="0"/>
    <s v="."/>
    <n v="0"/>
    <n v="0"/>
    <n v="0"/>
    <n v="0"/>
    <s v="."/>
    <e v="#N/A"/>
    <s v="."/>
    <x v="2"/>
  </r>
  <r>
    <x v="4"/>
    <s v="Industry"/>
    <x v="5"/>
    <m/>
    <x v="8"/>
    <s v="-"/>
    <n v="0"/>
    <n v="0"/>
    <s v="."/>
    <n v="0"/>
    <n v="0"/>
    <n v="0"/>
    <n v="0"/>
    <n v="0"/>
    <s v="."/>
    <n v="0"/>
    <s v="."/>
    <n v="0"/>
    <n v="0"/>
    <n v="0"/>
    <n v="0"/>
    <n v="0"/>
    <s v="."/>
    <n v="0"/>
    <s v="."/>
    <n v="0"/>
    <n v="0"/>
    <n v="0"/>
    <n v="0"/>
    <s v="."/>
    <e v="#N/A"/>
    <s v="."/>
    <x v="2"/>
  </r>
  <r>
    <x v="4"/>
    <s v="Industry"/>
    <x v="5"/>
    <m/>
    <x v="9"/>
    <s v="-"/>
    <n v="0"/>
    <n v="0"/>
    <s v="."/>
    <n v="0"/>
    <n v="0"/>
    <n v="0"/>
    <n v="0"/>
    <n v="0"/>
    <s v="."/>
    <n v="0"/>
    <s v="."/>
    <n v="0"/>
    <n v="0"/>
    <n v="0"/>
    <n v="0"/>
    <n v="0"/>
    <s v="."/>
    <n v="0"/>
    <s v="."/>
    <n v="0"/>
    <n v="0"/>
    <n v="0"/>
    <n v="0"/>
    <s v="."/>
    <e v="#N/A"/>
    <s v="."/>
    <x v="2"/>
  </r>
  <r>
    <x v="4"/>
    <s v="Industry"/>
    <x v="5"/>
    <m/>
    <x v="10"/>
    <s v="-"/>
    <n v="0"/>
    <n v="0"/>
    <s v="."/>
    <n v="0"/>
    <n v="0"/>
    <n v="0"/>
    <n v="0"/>
    <n v="0"/>
    <s v="."/>
    <n v="0"/>
    <s v="."/>
    <n v="0"/>
    <n v="0"/>
    <n v="0"/>
    <n v="0"/>
    <n v="0"/>
    <s v="."/>
    <n v="0"/>
    <s v="."/>
    <n v="0"/>
    <n v="0"/>
    <n v="0"/>
    <n v="0"/>
    <s v="."/>
    <e v="#N/A"/>
    <s v="."/>
    <x v="2"/>
  </r>
  <r>
    <x v="4"/>
    <s v="Industry"/>
    <x v="5"/>
    <m/>
    <x v="11"/>
    <s v="-"/>
    <n v="2.2294166944444454E-2"/>
    <n v="2.2294166944444454E-2"/>
    <s v="."/>
    <n v="0"/>
    <n v="2.2294166944444454E-2"/>
    <n v="1.115784111111111E-2"/>
    <n v="1.1136325833333344E-2"/>
    <n v="2.0084472222222198E-3"/>
    <s v="."/>
    <n v="0"/>
    <s v="."/>
    <n v="9.14939388888889E-3"/>
    <n v="0"/>
    <n v="1.9455599999999998E-3"/>
    <n v="1.94556E-3"/>
    <n v="5.2582738888888904E-3"/>
    <s v="."/>
    <n v="9.9444444444444407E-4"/>
    <s v="."/>
    <n v="1.01418813888889E-2"/>
    <n v="0"/>
    <n v="0"/>
    <n v="1.01418813888889E-2"/>
    <s v="."/>
    <e v="#N/A"/>
    <s v="."/>
    <x v="2"/>
  </r>
  <r>
    <x v="4"/>
    <s v="Industry"/>
    <x v="5"/>
    <m/>
    <x v="12"/>
    <s v="-"/>
    <n v="7.2222219444444402E-3"/>
    <n v="7.2222219444444402E-3"/>
    <s v="."/>
    <n v="0"/>
    <n v="7.2222219444444402E-3"/>
    <n v="7.2222219444444402E-3"/>
    <n v="0"/>
    <n v="2.6582202777777801E-3"/>
    <s v="."/>
    <n v="0"/>
    <s v="."/>
    <n v="4.5640016666666601E-3"/>
    <n v="4.5640016666666601E-3"/>
    <n v="0"/>
    <n v="0"/>
    <n v="0"/>
    <s v="."/>
    <n v="0"/>
    <s v="."/>
    <n v="0"/>
    <n v="0"/>
    <n v="0"/>
    <n v="0"/>
    <s v="."/>
    <e v="#N/A"/>
    <s v="."/>
    <x v="2"/>
  </r>
  <r>
    <x v="4"/>
    <s v="Industry"/>
    <x v="5"/>
    <m/>
    <x v="13"/>
    <s v="-"/>
    <n v="1.5358333336111112"/>
    <n v="1.5358333336111112"/>
    <s v="."/>
    <n v="0"/>
    <n v="1.5358333336111112"/>
    <n v="1.5358333336111112"/>
    <n v="0"/>
    <n v="0"/>
    <s v="."/>
    <n v="0"/>
    <s v="."/>
    <n v="1.5358333336111112"/>
    <n v="3.6219679444444403E-2"/>
    <n v="8.9054766666666604E-2"/>
    <n v="0.14549538333333301"/>
    <n v="1.2650635041666671"/>
    <s v="."/>
    <n v="0"/>
    <s v="."/>
    <n v="0"/>
    <n v="0"/>
    <n v="0"/>
    <n v="0"/>
    <s v="."/>
    <e v="#N/A"/>
    <s v="."/>
    <x v="2"/>
  </r>
  <r>
    <x v="4"/>
    <s v="Industry"/>
    <x v="5"/>
    <m/>
    <x v="14"/>
    <s v="-"/>
    <n v="0"/>
    <n v="0"/>
    <s v="."/>
    <n v="0"/>
    <n v="0"/>
    <n v="0"/>
    <n v="0"/>
    <n v="0"/>
    <s v="."/>
    <n v="0"/>
    <s v="."/>
    <n v="0"/>
    <n v="0"/>
    <n v="0"/>
    <n v="0"/>
    <n v="0"/>
    <s v="."/>
    <n v="0"/>
    <s v="."/>
    <n v="0"/>
    <n v="0"/>
    <n v="0"/>
    <n v="0"/>
    <s v="."/>
    <e v="#N/A"/>
    <s v="."/>
    <x v="2"/>
  </r>
  <r>
    <x v="4"/>
    <s v="Industry"/>
    <x v="6"/>
    <m/>
    <x v="1"/>
    <s v="-"/>
    <n v="2.5477691372222226"/>
    <n v="2.5477691372222226"/>
    <s v="."/>
    <n v="0"/>
    <n v="2.5477691372222226"/>
    <n v="2.5176495316666672"/>
    <n v="3.0119605555555512E-2"/>
    <n v="0.20743035305555552"/>
    <s v="."/>
    <n v="0"/>
    <s v="."/>
    <n v="2.3102191786111117"/>
    <n v="0.36436361166666698"/>
    <n v="1.7860266719444442"/>
    <n v="0.120578185277778"/>
    <n v="3.925070972222218E-2"/>
    <s v="."/>
    <n v="1.99012111111111E-3"/>
    <s v="."/>
    <n v="2.8129484444444401E-2"/>
    <n v="0"/>
    <n v="0"/>
    <n v="2.8129484444444401E-2"/>
    <s v="."/>
    <e v="#N/A"/>
    <s v="."/>
    <x v="2"/>
  </r>
  <r>
    <x v="4"/>
    <s v="Industry"/>
    <x v="6"/>
    <m/>
    <x v="2"/>
    <s v="-"/>
    <n v="0"/>
    <n v="0"/>
    <s v="."/>
    <n v="0"/>
    <n v="0"/>
    <n v="0"/>
    <n v="0"/>
    <n v="0"/>
    <s v="."/>
    <n v="0"/>
    <s v="."/>
    <n v="0"/>
    <n v="0"/>
    <n v="0"/>
    <n v="0"/>
    <n v="0"/>
    <s v="."/>
    <n v="0"/>
    <s v="."/>
    <n v="0"/>
    <n v="0"/>
    <n v="0"/>
    <n v="0"/>
    <s v="."/>
    <e v="#N/A"/>
    <s v="."/>
    <x v="2"/>
  </r>
  <r>
    <x v="4"/>
    <s v="Industry"/>
    <x v="6"/>
    <m/>
    <x v="3"/>
    <s v="-"/>
    <n v="0.15111111111111106"/>
    <n v="0.15111111111111106"/>
    <s v="."/>
    <n v="0"/>
    <n v="0.15111111111111106"/>
    <n v="0.15111111111111106"/>
    <n v="0"/>
    <n v="8.8820013055555494E-2"/>
    <s v="."/>
    <n v="0"/>
    <s v="."/>
    <n v="6.2291098055555556E-2"/>
    <n v="4.4540444444444402E-4"/>
    <n v="5.6756076111111102E-2"/>
    <n v="3.8403055555555599E-3"/>
    <n v="1.249311944444446E-3"/>
    <s v="."/>
    <n v="0"/>
    <s v="."/>
    <n v="0"/>
    <n v="0"/>
    <n v="0"/>
    <n v="0"/>
    <s v="."/>
    <e v="#N/A"/>
    <s v="."/>
    <x v="2"/>
  </r>
  <r>
    <x v="4"/>
    <s v="Industry"/>
    <x v="6"/>
    <m/>
    <x v="4"/>
    <s v="-"/>
    <n v="1.3150000000000006"/>
    <n v="1.3150000000000006"/>
    <s v="."/>
    <n v="0"/>
    <n v="1.3150000000000006"/>
    <n v="1.3150000000000006"/>
    <n v="0"/>
    <n v="3.0376946666666699E-2"/>
    <s v="."/>
    <n v="0"/>
    <s v="."/>
    <n v="1.2846230533333338"/>
    <n v="1.52861522222222E-2"/>
    <n v="1.1648762844444449"/>
    <n v="7.8819418611111094E-2"/>
    <n v="2.5641198055555581E-2"/>
    <s v="."/>
    <n v="0"/>
    <s v="."/>
    <n v="0"/>
    <n v="0"/>
    <n v="0"/>
    <n v="0"/>
    <s v="."/>
    <e v="#N/A"/>
    <s v="."/>
    <x v="2"/>
  </r>
  <r>
    <x v="4"/>
    <s v="Industry"/>
    <x v="6"/>
    <m/>
    <x v="5"/>
    <s v="-"/>
    <n v="0"/>
    <n v="0"/>
    <s v="."/>
    <n v="0"/>
    <n v="0"/>
    <n v="0"/>
    <n v="0"/>
    <n v="0"/>
    <s v="."/>
    <n v="0"/>
    <s v="."/>
    <n v="0"/>
    <n v="0"/>
    <n v="0"/>
    <n v="0"/>
    <n v="0"/>
    <s v="."/>
    <n v="0"/>
    <s v="."/>
    <n v="0"/>
    <n v="0"/>
    <n v="0"/>
    <n v="0"/>
    <s v="."/>
    <e v="#N/A"/>
    <s v="."/>
    <x v="2"/>
  </r>
  <r>
    <x v="4"/>
    <s v="Industry"/>
    <x v="6"/>
    <m/>
    <x v="6"/>
    <s v="-"/>
    <n v="0.30333333361111053"/>
    <n v="0.30333333361111053"/>
    <s v="."/>
    <n v="0"/>
    <n v="0.30333333361111053"/>
    <n v="0.30333333361111053"/>
    <n v="0"/>
    <n v="0"/>
    <s v="."/>
    <n v="0"/>
    <s v="."/>
    <n v="0.30333333361111053"/>
    <n v="7.0490102777777796E-3"/>
    <n v="0.27190147972222167"/>
    <n v="1.83977619444444E-2"/>
    <n v="5.9850816666666687E-3"/>
    <s v="."/>
    <n v="0"/>
    <s v="."/>
    <n v="0"/>
    <n v="0"/>
    <n v="0"/>
    <n v="0"/>
    <s v="."/>
    <e v="#N/A"/>
    <s v="."/>
    <x v="2"/>
  </r>
  <r>
    <x v="4"/>
    <s v="Industry"/>
    <x v="6"/>
    <m/>
    <x v="7"/>
    <s v="-"/>
    <n v="0"/>
    <n v="0"/>
    <s v="."/>
    <n v="0"/>
    <n v="0"/>
    <n v="0"/>
    <n v="0"/>
    <n v="0"/>
    <s v="."/>
    <n v="0"/>
    <s v="."/>
    <n v="0"/>
    <n v="0"/>
    <n v="0"/>
    <n v="0"/>
    <n v="0"/>
    <s v="."/>
    <n v="0"/>
    <s v="."/>
    <n v="0"/>
    <n v="0"/>
    <n v="0"/>
    <n v="0"/>
    <s v="."/>
    <e v="#N/A"/>
    <s v="."/>
    <x v="2"/>
  </r>
  <r>
    <x v="4"/>
    <s v="Industry"/>
    <x v="6"/>
    <m/>
    <x v="8"/>
    <s v="-"/>
    <n v="0"/>
    <n v="0"/>
    <s v="."/>
    <n v="0"/>
    <n v="0"/>
    <n v="0"/>
    <n v="0"/>
    <n v="0"/>
    <s v="."/>
    <n v="0"/>
    <s v="."/>
    <n v="0"/>
    <n v="0"/>
    <n v="0"/>
    <n v="0"/>
    <n v="0"/>
    <s v="."/>
    <n v="0"/>
    <s v="."/>
    <n v="0"/>
    <n v="0"/>
    <n v="0"/>
    <n v="0"/>
    <s v="."/>
    <e v="#N/A"/>
    <s v="."/>
    <x v="2"/>
  </r>
  <r>
    <x v="4"/>
    <s v="Industry"/>
    <x v="6"/>
    <m/>
    <x v="9"/>
    <s v="-"/>
    <n v="0"/>
    <n v="0"/>
    <s v="."/>
    <n v="0"/>
    <n v="0"/>
    <n v="0"/>
    <n v="0"/>
    <n v="0"/>
    <s v="."/>
    <n v="0"/>
    <s v="."/>
    <n v="0"/>
    <n v="0"/>
    <n v="0"/>
    <n v="0"/>
    <n v="0"/>
    <s v="."/>
    <n v="0"/>
    <s v="."/>
    <n v="0"/>
    <n v="0"/>
    <n v="0"/>
    <n v="0"/>
    <s v="."/>
    <e v="#N/A"/>
    <s v="."/>
    <x v="2"/>
  </r>
  <r>
    <x v="4"/>
    <s v="Industry"/>
    <x v="6"/>
    <m/>
    <x v="10"/>
    <s v="-"/>
    <n v="0"/>
    <n v="0"/>
    <s v="."/>
    <n v="0"/>
    <n v="0"/>
    <n v="0"/>
    <n v="0"/>
    <n v="0"/>
    <s v="."/>
    <n v="0"/>
    <s v="."/>
    <n v="0"/>
    <n v="0"/>
    <n v="0"/>
    <n v="0"/>
    <n v="0"/>
    <s v="."/>
    <n v="0"/>
    <s v="."/>
    <n v="0"/>
    <n v="0"/>
    <n v="0"/>
    <n v="0"/>
    <s v="."/>
    <e v="#N/A"/>
    <s v="."/>
    <x v="2"/>
  </r>
  <r>
    <x v="4"/>
    <s v="Industry"/>
    <x v="6"/>
    <m/>
    <x v="11"/>
    <s v="-"/>
    <n v="4.3602471111111069E-2"/>
    <n v="4.3602471111111069E-2"/>
    <s v="."/>
    <n v="0"/>
    <n v="4.3602471111111069E-2"/>
    <n v="1.3482865555555555E-2"/>
    <n v="3.0119605555555512E-2"/>
    <n v="2.1109594444444399E-3"/>
    <s v="."/>
    <n v="0"/>
    <s v="."/>
    <n v="1.1371906111111114E-2"/>
    <n v="2.0197433333333302E-3"/>
    <n v="8.88863333333334E-3"/>
    <n v="3.3109250000000002E-4"/>
    <n v="1.32436944444444E-4"/>
    <s v="."/>
    <n v="1.99012111111111E-3"/>
    <s v="."/>
    <n v="2.8129484444444401E-2"/>
    <n v="0"/>
    <n v="0"/>
    <n v="2.8129484444444401E-2"/>
    <s v="."/>
    <e v="#N/A"/>
    <s v="."/>
    <x v="2"/>
  </r>
  <r>
    <x v="4"/>
    <s v="Industry"/>
    <x v="6"/>
    <m/>
    <x v="12"/>
    <s v="-"/>
    <n v="0.41833333305555592"/>
    <n v="0.41833333305555592"/>
    <s v="."/>
    <n v="0"/>
    <n v="0.41833333305555592"/>
    <n v="0.41833333305555592"/>
    <n v="0"/>
    <n v="8.6122433888888905E-2"/>
    <s v="."/>
    <n v="0"/>
    <s v="."/>
    <n v="0.33221089916666702"/>
    <n v="0.33221089916666702"/>
    <n v="0"/>
    <n v="0"/>
    <n v="0"/>
    <s v="."/>
    <n v="0"/>
    <s v="."/>
    <n v="0"/>
    <n v="0"/>
    <n v="0"/>
    <n v="0"/>
    <s v="."/>
    <e v="#N/A"/>
    <s v="."/>
    <x v="2"/>
  </r>
  <r>
    <x v="4"/>
    <s v="Industry"/>
    <x v="6"/>
    <m/>
    <x v="13"/>
    <s v="-"/>
    <n v="0.31638888916666613"/>
    <n v="0.31638888916666613"/>
    <s v="."/>
    <n v="0"/>
    <n v="0.31638888916666613"/>
    <n v="0.31638888916666613"/>
    <n v="0"/>
    <n v="0"/>
    <s v="."/>
    <n v="0"/>
    <s v="."/>
    <n v="0.31638888916666613"/>
    <n v="7.3524016666666704E-3"/>
    <n v="0.28360419916666618"/>
    <n v="1.9189606944444399E-2"/>
    <n v="6.2426813888888854E-3"/>
    <s v="."/>
    <n v="0"/>
    <s v="."/>
    <n v="0"/>
    <n v="0"/>
    <n v="0"/>
    <n v="0"/>
    <s v="."/>
    <e v="#N/A"/>
    <s v="."/>
    <x v="2"/>
  </r>
  <r>
    <x v="4"/>
    <s v="Industry"/>
    <x v="6"/>
    <m/>
    <x v="14"/>
    <s v="-"/>
    <n v="0"/>
    <n v="0"/>
    <s v="."/>
    <n v="0"/>
    <n v="0"/>
    <n v="0"/>
    <n v="0"/>
    <n v="0"/>
    <s v="."/>
    <n v="0"/>
    <s v="."/>
    <n v="0"/>
    <n v="0"/>
    <n v="0"/>
    <n v="0"/>
    <n v="0"/>
    <s v="."/>
    <n v="0"/>
    <s v="."/>
    <n v="0"/>
    <n v="0"/>
    <n v="0"/>
    <n v="0"/>
    <s v="."/>
    <e v="#N/A"/>
    <s v="."/>
    <x v="2"/>
  </r>
  <r>
    <x v="4"/>
    <s v="Industry"/>
    <x v="7"/>
    <m/>
    <x v="1"/>
    <s v="-"/>
    <n v="3.5156573413888883"/>
    <n v="3.5156573413888883"/>
    <s v="."/>
    <n v="0"/>
    <n v="3.5156573413888883"/>
    <n v="2.8922629291666659"/>
    <n v="0.62339441222222247"/>
    <n v="0.31142443583333301"/>
    <s v="."/>
    <n v="0"/>
    <s v="."/>
    <n v="2.5808384933333328"/>
    <n v="1.2708282466666661"/>
    <n v="0.81266887666666698"/>
    <n v="0.30309689166666698"/>
    <n v="0.194244478333333"/>
    <s v="."/>
    <n v="4.3591344444444402E-3"/>
    <s v="."/>
    <n v="0.619035277777778"/>
    <n v="0"/>
    <n v="0.17116663305555599"/>
    <n v="0.44786864472222199"/>
    <s v="."/>
    <e v="#N/A"/>
    <s v="."/>
    <x v="2"/>
  </r>
  <r>
    <x v="4"/>
    <s v="Industry"/>
    <x v="7"/>
    <m/>
    <x v="2"/>
    <s v="-"/>
    <n v="1.0555555833333344E-2"/>
    <n v="1.0555555833333344E-2"/>
    <s v="."/>
    <n v="0"/>
    <n v="1.0555555833333344E-2"/>
    <n v="1.0555555833333344E-2"/>
    <n v="0"/>
    <n v="1.6599824999999999E-3"/>
    <s v="."/>
    <n v="0"/>
    <s v="."/>
    <n v="8.8955733333333439E-3"/>
    <n v="4.0800283333333404E-3"/>
    <n v="3.0293269444444442E-3"/>
    <n v="1.0406330555555599E-3"/>
    <n v="7.45585E-4"/>
    <s v="."/>
    <n v="0"/>
    <s v="."/>
    <n v="0"/>
    <n v="0"/>
    <n v="0"/>
    <n v="0"/>
    <s v="."/>
    <e v="#N/A"/>
    <s v="."/>
    <x v="2"/>
  </r>
  <r>
    <x v="4"/>
    <s v="Industry"/>
    <x v="7"/>
    <m/>
    <x v="3"/>
    <s v="-"/>
    <n v="0.68583333305555527"/>
    <n v="0.68583333305555527"/>
    <s v="."/>
    <n v="0"/>
    <n v="0.68583333305555527"/>
    <n v="0.68583333305555527"/>
    <n v="0"/>
    <n v="0.176150378333333"/>
    <s v="."/>
    <n v="0"/>
    <s v="."/>
    <n v="0.50968295472222225"/>
    <n v="0.19679926333333339"/>
    <n v="0.19682653999999999"/>
    <n v="6.7613755833333303E-2"/>
    <n v="4.8443395555555498E-2"/>
    <s v="."/>
    <n v="0"/>
    <s v="."/>
    <n v="0"/>
    <n v="0"/>
    <n v="0"/>
    <n v="0"/>
    <s v="."/>
    <e v="#N/A"/>
    <s v="."/>
    <x v="2"/>
  </r>
  <r>
    <x v="4"/>
    <s v="Industry"/>
    <x v="7"/>
    <m/>
    <x v="4"/>
    <s v="-"/>
    <n v="2.0052777775000004"/>
    <n v="2.0052777775000004"/>
    <s v="."/>
    <n v="0"/>
    <n v="2.0052777775000004"/>
    <n v="2.0052777775000004"/>
    <n v="0"/>
    <n v="5.0158016944444397E-2"/>
    <s v="."/>
    <n v="0"/>
    <s v="."/>
    <n v="1.9551197605555561"/>
    <n v="1.040292960555556"/>
    <n v="0.57549242305555504"/>
    <n v="0.197692873055556"/>
    <n v="0.14164150388888899"/>
    <s v="."/>
    <n v="0"/>
    <s v="."/>
    <n v="0"/>
    <n v="0"/>
    <n v="0"/>
    <n v="0"/>
    <s v="."/>
    <e v="#N/A"/>
    <s v="."/>
    <x v="2"/>
  </r>
  <r>
    <x v="4"/>
    <s v="Industry"/>
    <x v="7"/>
    <m/>
    <x v="5"/>
    <s v="-"/>
    <n v="0"/>
    <n v="0"/>
    <s v="."/>
    <n v="0"/>
    <n v="0"/>
    <n v="0"/>
    <n v="0"/>
    <n v="0"/>
    <s v="."/>
    <n v="0"/>
    <s v="."/>
    <n v="0"/>
    <n v="0"/>
    <n v="0"/>
    <n v="0"/>
    <n v="0"/>
    <s v="."/>
    <n v="0"/>
    <s v="."/>
    <n v="0"/>
    <n v="0"/>
    <n v="0"/>
    <n v="0"/>
    <s v="."/>
    <e v="#N/A"/>
    <s v="."/>
    <x v="2"/>
  </r>
  <r>
    <x v="4"/>
    <s v="Industry"/>
    <x v="7"/>
    <m/>
    <x v="6"/>
    <s v="-"/>
    <n v="9.4444444444444341E-3"/>
    <n v="9.4444444444444341E-3"/>
    <s v="."/>
    <n v="0"/>
    <n v="9.4444444444444341E-3"/>
    <n v="9.4444444444444341E-3"/>
    <n v="0"/>
    <n v="0"/>
    <s v="."/>
    <n v="0"/>
    <s v="."/>
    <n v="9.4444444444444341E-3"/>
    <n v="5.1357988888888796E-3"/>
    <n v="2.7104508333333321E-3"/>
    <n v="9.3109249999999996E-4"/>
    <n v="6.67102222222222E-4"/>
    <s v="."/>
    <n v="0"/>
    <s v="."/>
    <n v="0"/>
    <n v="0"/>
    <n v="0"/>
    <n v="0"/>
    <s v="."/>
    <e v="#N/A"/>
    <s v="."/>
    <x v="2"/>
  </r>
  <r>
    <x v="4"/>
    <s v="Industry"/>
    <x v="7"/>
    <m/>
    <x v="7"/>
    <s v="-"/>
    <n v="0"/>
    <n v="0"/>
    <s v="."/>
    <n v="0"/>
    <n v="0"/>
    <n v="0"/>
    <n v="0"/>
    <n v="0"/>
    <s v="."/>
    <n v="0"/>
    <s v="."/>
    <n v="0"/>
    <n v="0"/>
    <n v="0"/>
    <n v="0"/>
    <n v="0"/>
    <s v="."/>
    <n v="0"/>
    <s v="."/>
    <n v="0"/>
    <n v="0"/>
    <n v="0"/>
    <n v="0"/>
    <s v="."/>
    <e v="#N/A"/>
    <s v="."/>
    <x v="2"/>
  </r>
  <r>
    <x v="4"/>
    <s v="Industry"/>
    <x v="7"/>
    <m/>
    <x v="8"/>
    <s v="-"/>
    <n v="0"/>
    <n v="0"/>
    <s v="."/>
    <n v="0"/>
    <n v="0"/>
    <n v="0"/>
    <n v="0"/>
    <n v="0"/>
    <s v="."/>
    <n v="0"/>
    <s v="."/>
    <n v="0"/>
    <n v="0"/>
    <n v="0"/>
    <n v="0"/>
    <n v="0"/>
    <s v="."/>
    <n v="0"/>
    <s v="."/>
    <n v="0"/>
    <n v="0"/>
    <n v="0"/>
    <n v="0"/>
    <s v="."/>
    <e v="#N/A"/>
    <s v="."/>
    <x v="2"/>
  </r>
  <r>
    <x v="4"/>
    <s v="Industry"/>
    <x v="7"/>
    <m/>
    <x v="9"/>
    <s v="-"/>
    <n v="0"/>
    <n v="0"/>
    <s v="."/>
    <n v="0"/>
    <n v="0"/>
    <n v="0"/>
    <n v="0"/>
    <n v="0"/>
    <s v="."/>
    <n v="0"/>
    <s v="."/>
    <n v="0"/>
    <n v="0"/>
    <n v="0"/>
    <n v="0"/>
    <n v="0"/>
    <s v="."/>
    <n v="0"/>
    <s v="."/>
    <n v="0"/>
    <n v="0"/>
    <n v="0"/>
    <n v="0"/>
    <s v="."/>
    <e v="#N/A"/>
    <s v="."/>
    <x v="2"/>
  </r>
  <r>
    <x v="4"/>
    <s v="Industry"/>
    <x v="7"/>
    <m/>
    <x v="10"/>
    <s v="-"/>
    <n v="0"/>
    <n v="0"/>
    <s v="."/>
    <n v="0"/>
    <n v="0"/>
    <n v="0"/>
    <n v="0"/>
    <n v="0"/>
    <s v="."/>
    <n v="0"/>
    <s v="."/>
    <n v="0"/>
    <n v="0"/>
    <n v="0"/>
    <n v="0"/>
    <n v="0"/>
    <s v="."/>
    <n v="0"/>
    <s v="."/>
    <n v="0"/>
    <n v="0"/>
    <n v="0"/>
    <n v="0"/>
    <s v="."/>
    <e v="#N/A"/>
    <s v="."/>
    <x v="2"/>
  </r>
  <r>
    <x v="4"/>
    <s v="Industry"/>
    <x v="7"/>
    <m/>
    <x v="11"/>
    <s v="-"/>
    <n v="0.69426845250000035"/>
    <n v="0.69426845250000035"/>
    <s v="."/>
    <n v="0"/>
    <n v="0.69426845250000035"/>
    <n v="7.0874040277777869E-2"/>
    <n v="0.62339441222222247"/>
    <n v="1.20671691666667E-2"/>
    <s v="."/>
    <n v="0"/>
    <s v="."/>
    <n v="5.8806871111111166E-2"/>
    <n v="3.37278777777778E-3"/>
    <n v="2.3449456666666681E-2"/>
    <n v="3.1984626666666703E-2"/>
    <n v="0"/>
    <s v="."/>
    <n v="4.3591344444444402E-3"/>
    <s v="."/>
    <n v="0.619035277777778"/>
    <n v="0"/>
    <n v="0.17116663305555599"/>
    <n v="0.44786864472222199"/>
    <s v="."/>
    <e v="#N/A"/>
    <s v="."/>
    <x v="2"/>
  </r>
  <r>
    <x v="4"/>
    <s v="Industry"/>
    <x v="7"/>
    <m/>
    <x v="12"/>
    <s v="-"/>
    <n v="7.1388888888888904E-2"/>
    <n v="7.1388888888888904E-2"/>
    <s v="."/>
    <n v="0"/>
    <n v="7.1388888888888904E-2"/>
    <n v="7.1388888888888904E-2"/>
    <n v="0"/>
    <n v="7.1388888888888904E-2"/>
    <s v="."/>
    <n v="0"/>
    <s v="."/>
    <n v="0"/>
    <n v="0"/>
    <n v="0"/>
    <n v="0"/>
    <n v="0"/>
    <s v="."/>
    <n v="0"/>
    <s v="."/>
    <n v="0"/>
    <n v="0"/>
    <n v="0"/>
    <n v="0"/>
    <s v="."/>
    <e v="#N/A"/>
    <s v="."/>
    <x v="2"/>
  </r>
  <r>
    <x v="4"/>
    <s v="Industry"/>
    <x v="7"/>
    <m/>
    <x v="13"/>
    <s v="-"/>
    <n v="3.8888888888888903E-2"/>
    <n v="3.8888888888888903E-2"/>
    <s v="."/>
    <n v="0"/>
    <n v="3.8888888888888903E-2"/>
    <n v="3.8888888888888903E-2"/>
    <n v="0"/>
    <n v="0"/>
    <s v="."/>
    <n v="0"/>
    <s v="."/>
    <n v="3.8888888888888903E-2"/>
    <n v="2.1147407777777801E-2"/>
    <n v="1.116067861111111E-2"/>
    <n v="3.8339108333333301E-3"/>
    <n v="2.7468916666666698E-3"/>
    <s v="."/>
    <n v="0"/>
    <s v="."/>
    <n v="0"/>
    <n v="0"/>
    <n v="0"/>
    <n v="0"/>
    <s v="."/>
    <e v="#N/A"/>
    <s v="."/>
    <x v="2"/>
  </r>
  <r>
    <x v="4"/>
    <s v="Industry"/>
    <x v="7"/>
    <m/>
    <x v="14"/>
    <s v="-"/>
    <n v="0"/>
    <n v="0"/>
    <s v="."/>
    <n v="0"/>
    <n v="0"/>
    <n v="0"/>
    <n v="0"/>
    <n v="0"/>
    <s v="."/>
    <n v="0"/>
    <s v="."/>
    <n v="0"/>
    <n v="0"/>
    <n v="0"/>
    <n v="0"/>
    <n v="0"/>
    <s v="."/>
    <n v="0"/>
    <s v="."/>
    <n v="0"/>
    <n v="0"/>
    <n v="0"/>
    <n v="0"/>
    <s v="."/>
    <e v="#N/A"/>
    <s v="."/>
    <x v="2"/>
  </r>
  <r>
    <x v="4"/>
    <s v="Industry"/>
    <x v="8"/>
    <m/>
    <x v="1"/>
    <s v="-"/>
    <n v="2.5240899880555547"/>
    <n v="2.5240899880555547"/>
    <s v="."/>
    <n v="0"/>
    <n v="2.5240899880555547"/>
    <n v="2.4719220633333325"/>
    <n v="5.2167924722222286E-2"/>
    <n v="0.60103840166666667"/>
    <s v="."/>
    <n v="0"/>
    <s v="."/>
    <n v="1.870883661666666"/>
    <n v="0.36231460166666601"/>
    <n v="1.1314267949999999"/>
    <n v="0.37714226499999998"/>
    <n v="0"/>
    <s v="."/>
    <n v="1.21483213888889E-2"/>
    <s v="."/>
    <n v="4.0019603333333383E-2"/>
    <n v="0"/>
    <n v="2.0009802777777798E-3"/>
    <n v="3.8018623055555603E-2"/>
    <s v="."/>
    <e v="#N/A"/>
    <s v="."/>
    <x v="2"/>
  </r>
  <r>
    <x v="4"/>
    <s v="Industry"/>
    <x v="8"/>
    <m/>
    <x v="2"/>
    <s v="-"/>
    <n v="0"/>
    <n v="0"/>
    <s v="."/>
    <n v="0"/>
    <n v="0"/>
    <n v="0"/>
    <n v="0"/>
    <n v="0"/>
    <s v="."/>
    <n v="0"/>
    <s v="."/>
    <n v="0"/>
    <n v="0"/>
    <n v="0"/>
    <n v="0"/>
    <n v="0"/>
    <s v="."/>
    <n v="0"/>
    <s v="."/>
    <n v="0"/>
    <n v="0"/>
    <n v="0"/>
    <n v="0"/>
    <s v="."/>
    <e v="#N/A"/>
    <s v="."/>
    <x v="2"/>
  </r>
  <r>
    <x v="4"/>
    <s v="Industry"/>
    <x v="8"/>
    <m/>
    <x v="3"/>
    <s v="-"/>
    <n v="1.0483333330555573"/>
    <n v="1.0483333330555573"/>
    <s v="."/>
    <n v="0"/>
    <n v="1.0483333330555573"/>
    <n v="1.0483333330555573"/>
    <n v="0"/>
    <n v="0.27542305305555598"/>
    <s v="."/>
    <n v="0"/>
    <s v="."/>
    <n v="0.77291028000000139"/>
    <n v="0.1053830633333334"/>
    <n v="0.50064541250000105"/>
    <n v="0.16688180416666701"/>
    <n v="0"/>
    <s v="."/>
    <n v="0"/>
    <s v="."/>
    <n v="0"/>
    <n v="0"/>
    <n v="0"/>
    <n v="0"/>
    <s v="."/>
    <e v="#N/A"/>
    <s v="."/>
    <x v="2"/>
  </r>
  <r>
    <x v="4"/>
    <s v="Industry"/>
    <x v="8"/>
    <m/>
    <x v="4"/>
    <s v="-"/>
    <n v="1.2908333330555561"/>
    <n v="1.2908333330555561"/>
    <s v="."/>
    <n v="0"/>
    <n v="1.2908333330555561"/>
    <n v="1.2908333330555561"/>
    <n v="0"/>
    <n v="0.222859951944444"/>
    <s v="."/>
    <n v="0"/>
    <s v="."/>
    <n v="1.0679733811111121"/>
    <n v="0.24603406555555599"/>
    <n v="0.61645448666666702"/>
    <n v="0.205484828888889"/>
    <n v="0"/>
    <s v="."/>
    <n v="0"/>
    <s v="."/>
    <n v="0"/>
    <n v="0"/>
    <n v="0"/>
    <n v="0"/>
    <s v="."/>
    <e v="#N/A"/>
    <s v="."/>
    <x v="2"/>
  </r>
  <r>
    <x v="4"/>
    <s v="Industry"/>
    <x v="8"/>
    <m/>
    <x v="5"/>
    <s v="-"/>
    <n v="0"/>
    <n v="0"/>
    <s v="."/>
    <n v="0"/>
    <n v="0"/>
    <n v="0"/>
    <n v="0"/>
    <n v="0"/>
    <s v="."/>
    <n v="0"/>
    <s v="."/>
    <n v="0"/>
    <n v="0"/>
    <n v="0"/>
    <n v="0"/>
    <n v="0"/>
    <s v="."/>
    <n v="0"/>
    <s v="."/>
    <n v="0"/>
    <n v="0"/>
    <n v="0"/>
    <n v="0"/>
    <s v="."/>
    <e v="#N/A"/>
    <s v="."/>
    <x v="2"/>
  </r>
  <r>
    <x v="4"/>
    <s v="Industry"/>
    <x v="8"/>
    <m/>
    <x v="6"/>
    <s v="-"/>
    <n v="2.5833333333333319E-2"/>
    <n v="2.5833333333333319E-2"/>
    <s v="."/>
    <n v="0"/>
    <n v="2.5833333333333319E-2"/>
    <n v="2.5833333333333319E-2"/>
    <n v="0"/>
    <n v="0"/>
    <s v="."/>
    <n v="0"/>
    <s v="."/>
    <n v="2.5833333333333319E-2"/>
    <n v="9.3839344444444396E-3"/>
    <n v="1.2337049166666659E-2"/>
    <n v="4.1123497222222199E-3"/>
    <n v="0"/>
    <s v="."/>
    <n v="0"/>
    <s v="."/>
    <n v="0"/>
    <n v="0"/>
    <n v="0"/>
    <n v="0"/>
    <s v="."/>
    <e v="#N/A"/>
    <s v="."/>
    <x v="2"/>
  </r>
  <r>
    <x v="4"/>
    <s v="Industry"/>
    <x v="8"/>
    <m/>
    <x v="7"/>
    <s v="-"/>
    <n v="0"/>
    <n v="0"/>
    <s v="."/>
    <n v="0"/>
    <n v="0"/>
    <n v="0"/>
    <n v="0"/>
    <n v="0"/>
    <s v="."/>
    <n v="0"/>
    <s v="."/>
    <n v="0"/>
    <n v="0"/>
    <n v="0"/>
    <n v="0"/>
    <n v="0"/>
    <s v="."/>
    <n v="0"/>
    <s v="."/>
    <n v="0"/>
    <n v="0"/>
    <n v="0"/>
    <n v="0"/>
    <s v="."/>
    <e v="#N/A"/>
    <s v="."/>
    <x v="2"/>
  </r>
  <r>
    <x v="4"/>
    <s v="Industry"/>
    <x v="8"/>
    <m/>
    <x v="8"/>
    <s v="-"/>
    <n v="0"/>
    <n v="0"/>
    <s v="."/>
    <n v="0"/>
    <n v="0"/>
    <n v="0"/>
    <n v="0"/>
    <n v="0"/>
    <s v="."/>
    <n v="0"/>
    <s v="."/>
    <n v="0"/>
    <n v="0"/>
    <n v="0"/>
    <n v="0"/>
    <n v="0"/>
    <s v="."/>
    <n v="0"/>
    <s v="."/>
    <n v="0"/>
    <n v="0"/>
    <n v="0"/>
    <n v="0"/>
    <s v="."/>
    <e v="#N/A"/>
    <s v="."/>
    <x v="2"/>
  </r>
  <r>
    <x v="4"/>
    <s v="Industry"/>
    <x v="8"/>
    <m/>
    <x v="9"/>
    <s v="-"/>
    <n v="0"/>
    <n v="0"/>
    <s v="."/>
    <n v="0"/>
    <n v="0"/>
    <n v="0"/>
    <n v="0"/>
    <n v="0"/>
    <s v="."/>
    <n v="0"/>
    <s v="."/>
    <n v="0"/>
    <n v="0"/>
    <n v="0"/>
    <n v="0"/>
    <n v="0"/>
    <s v="."/>
    <n v="0"/>
    <s v="."/>
    <n v="0"/>
    <n v="0"/>
    <n v="0"/>
    <n v="0"/>
    <s v="."/>
    <e v="#N/A"/>
    <s v="."/>
    <x v="2"/>
  </r>
  <r>
    <x v="4"/>
    <s v="Industry"/>
    <x v="8"/>
    <m/>
    <x v="10"/>
    <s v="-"/>
    <n v="0"/>
    <n v="0"/>
    <s v="."/>
    <n v="0"/>
    <n v="0"/>
    <n v="0"/>
    <n v="0"/>
    <n v="0"/>
    <s v="."/>
    <n v="0"/>
    <s v="."/>
    <n v="0"/>
    <n v="0"/>
    <n v="0"/>
    <n v="0"/>
    <n v="0"/>
    <s v="."/>
    <n v="0"/>
    <s v="."/>
    <n v="0"/>
    <n v="0"/>
    <n v="0"/>
    <n v="0"/>
    <s v="."/>
    <e v="#N/A"/>
    <s v="."/>
    <x v="2"/>
  </r>
  <r>
    <x v="4"/>
    <s v="Industry"/>
    <x v="8"/>
    <m/>
    <x v="11"/>
    <s v="-"/>
    <n v="6.4923321388888983E-2"/>
    <n v="6.4923321388888983E-2"/>
    <s v="."/>
    <n v="0"/>
    <n v="6.4923321388888983E-2"/>
    <n v="1.27553966666667E-2"/>
    <n v="5.2167924722222286E-2"/>
    <n v="1.27553966666667E-2"/>
    <s v="."/>
    <n v="0"/>
    <s v="."/>
    <n v="0"/>
    <n v="0"/>
    <n v="0"/>
    <n v="0"/>
    <n v="0"/>
    <s v="."/>
    <n v="1.21483213888889E-2"/>
    <s v="."/>
    <n v="4.0019603333333383E-2"/>
    <n v="0"/>
    <n v="2.0009802777777798E-3"/>
    <n v="3.8018623055555603E-2"/>
    <s v="."/>
    <e v="#N/A"/>
    <s v="."/>
    <x v="2"/>
  </r>
  <r>
    <x v="4"/>
    <s v="Industry"/>
    <x v="8"/>
    <m/>
    <x v="12"/>
    <s v="-"/>
    <n v="0.09"/>
    <n v="0.09"/>
    <s v="."/>
    <n v="0"/>
    <n v="0.09"/>
    <n v="0.09"/>
    <n v="0"/>
    <n v="0.09"/>
    <s v="."/>
    <n v="0"/>
    <s v="."/>
    <n v="0"/>
    <n v="0"/>
    <n v="0"/>
    <n v="0"/>
    <n v="0"/>
    <s v="."/>
    <n v="0"/>
    <s v="."/>
    <n v="0"/>
    <n v="0"/>
    <n v="0"/>
    <n v="0"/>
    <s v="."/>
    <e v="#N/A"/>
    <s v="."/>
    <x v="2"/>
  </r>
  <r>
    <x v="4"/>
    <s v="Industry"/>
    <x v="8"/>
    <m/>
    <x v="13"/>
    <s v="-"/>
    <n v="4.1666666666666666E-3"/>
    <n v="4.1666666666666666E-3"/>
    <s v="."/>
    <n v="0"/>
    <n v="4.1666666666666666E-3"/>
    <n v="4.1666666666666666E-3"/>
    <n v="0"/>
    <n v="0"/>
    <s v="."/>
    <n v="0"/>
    <s v="."/>
    <n v="4.1666666666666666E-3"/>
    <n v="1.5135377777777781E-3"/>
    <n v="1.9898466666666663E-3"/>
    <n v="6.6328222222222202E-4"/>
    <n v="0"/>
    <s v="."/>
    <n v="0"/>
    <s v="."/>
    <n v="0"/>
    <n v="0"/>
    <n v="0"/>
    <n v="0"/>
    <s v="."/>
    <e v="#N/A"/>
    <s v="."/>
    <x v="2"/>
  </r>
  <r>
    <x v="4"/>
    <s v="Industry"/>
    <x v="8"/>
    <m/>
    <x v="14"/>
    <s v="-"/>
    <n v="0"/>
    <n v="0"/>
    <s v="."/>
    <n v="0"/>
    <n v="0"/>
    <n v="0"/>
    <n v="0"/>
    <n v="0"/>
    <s v="."/>
    <n v="0"/>
    <s v="."/>
    <n v="0"/>
    <n v="0"/>
    <n v="0"/>
    <n v="0"/>
    <n v="0"/>
    <s v="."/>
    <n v="0"/>
    <s v="."/>
    <n v="0"/>
    <n v="0"/>
    <n v="0"/>
    <n v="0"/>
    <s v="."/>
    <e v="#N/A"/>
    <s v="."/>
    <x v="2"/>
  </r>
  <r>
    <x v="4"/>
    <s v="Industry"/>
    <x v="9"/>
    <m/>
    <x v="1"/>
    <s v="-"/>
    <n v="2.1434097480555567"/>
    <n v="2.1434097480555567"/>
    <s v="."/>
    <n v="0"/>
    <n v="2.1434097480555567"/>
    <n v="2.0863454602777791"/>
    <n v="5.7064287777777778E-2"/>
    <n v="0.19416576111111111"/>
    <s v="."/>
    <n v="0"/>
    <s v="."/>
    <n v="1.8921796991666679"/>
    <n v="0.1202595927777778"/>
    <n v="1.285615295000001"/>
    <n v="0.48630481138888898"/>
    <n v="0"/>
    <s v="."/>
    <n v="5.2949569444444402E-3"/>
    <s v="."/>
    <n v="5.1769330833333335E-2"/>
    <n v="0"/>
    <n v="1.2468294444444401E-3"/>
    <n v="5.0522501388888898E-2"/>
    <s v="."/>
    <e v="#N/A"/>
    <s v="."/>
    <x v="2"/>
  </r>
  <r>
    <x v="4"/>
    <s v="Industry"/>
    <x v="9"/>
    <m/>
    <x v="2"/>
    <s v="-"/>
    <n v="0.11527777722222229"/>
    <n v="0.11527777722222229"/>
    <s v="."/>
    <n v="0"/>
    <n v="0.11527777722222229"/>
    <n v="0.11527777722222229"/>
    <n v="0"/>
    <n v="5.6602219444444402E-3"/>
    <s v="."/>
    <n v="0"/>
    <s v="."/>
    <n v="0.10961755527777785"/>
    <n v="6.0431416666666604E-3"/>
    <n v="7.5754891666666796E-2"/>
    <n v="2.7819521944444401E-2"/>
    <n v="0"/>
    <s v="."/>
    <n v="0"/>
    <s v="."/>
    <n v="0"/>
    <n v="0"/>
    <n v="0"/>
    <n v="0"/>
    <s v="."/>
    <e v="#N/A"/>
    <s v="."/>
    <x v="2"/>
  </r>
  <r>
    <x v="4"/>
    <s v="Industry"/>
    <x v="9"/>
    <m/>
    <x v="3"/>
    <s v="-"/>
    <n v="0.5063888891666678"/>
    <n v="0.5063888891666678"/>
    <s v="."/>
    <n v="0"/>
    <n v="0.5063888891666678"/>
    <n v="0.5063888891666678"/>
    <n v="0"/>
    <n v="6.6099068888888904E-2"/>
    <s v="."/>
    <n v="0"/>
    <s v="."/>
    <n v="0.44028982027777885"/>
    <n v="3.01749388888888E-3"/>
    <n v="0.31982336750000095"/>
    <n v="0.117448958888889"/>
    <n v="0"/>
    <s v="."/>
    <n v="0"/>
    <s v="."/>
    <n v="0"/>
    <n v="0"/>
    <n v="0"/>
    <n v="0"/>
    <s v="."/>
    <e v="#N/A"/>
    <s v="."/>
    <x v="2"/>
  </r>
  <r>
    <x v="4"/>
    <s v="Industry"/>
    <x v="9"/>
    <m/>
    <x v="4"/>
    <s v="-"/>
    <n v="0.38277777805555557"/>
    <n v="0.38277777805555557"/>
    <s v="."/>
    <n v="0"/>
    <n v="0.38277777805555557"/>
    <n v="0.38277777805555557"/>
    <n v="0"/>
    <n v="8.2312918333333304E-2"/>
    <s v="."/>
    <n v="0"/>
    <s v="."/>
    <n v="0.30046485972222226"/>
    <n v="0"/>
    <n v="0.21976163916666663"/>
    <n v="8.0703220555555594E-2"/>
    <n v="0"/>
    <s v="."/>
    <n v="0"/>
    <s v="."/>
    <n v="0"/>
    <n v="0"/>
    <n v="0"/>
    <n v="0"/>
    <s v="."/>
    <e v="#N/A"/>
    <s v="."/>
    <x v="2"/>
  </r>
  <r>
    <x v="4"/>
    <s v="Industry"/>
    <x v="9"/>
    <m/>
    <x v="5"/>
    <s v="-"/>
    <n v="0"/>
    <n v="0"/>
    <s v="."/>
    <n v="0"/>
    <n v="0"/>
    <n v="0"/>
    <n v="0"/>
    <n v="0"/>
    <s v="."/>
    <n v="0"/>
    <s v="."/>
    <n v="0"/>
    <n v="0"/>
    <n v="0"/>
    <n v="0"/>
    <n v="0"/>
    <s v="."/>
    <n v="0"/>
    <s v="."/>
    <n v="0"/>
    <n v="0"/>
    <n v="0"/>
    <n v="0"/>
    <s v="."/>
    <e v="#N/A"/>
    <s v="."/>
    <x v="2"/>
  </r>
  <r>
    <x v="4"/>
    <s v="Industry"/>
    <x v="9"/>
    <m/>
    <x v="6"/>
    <s v="-"/>
    <n v="0.72277777805555621"/>
    <n v="0.72277777805555621"/>
    <s v="."/>
    <n v="0"/>
    <n v="0.72277777805555621"/>
    <n v="0.72277777805555621"/>
    <n v="0"/>
    <n v="0"/>
    <s v="."/>
    <n v="0"/>
    <s v="."/>
    <n v="0.72277777805555621"/>
    <n v="7.33786822222222E-2"/>
    <n v="0.47497404500000096"/>
    <n v="0.17442505083333301"/>
    <n v="0"/>
    <s v="."/>
    <n v="0"/>
    <s v="."/>
    <n v="0"/>
    <n v="0"/>
    <n v="0"/>
    <n v="0"/>
    <s v="."/>
    <e v="#N/A"/>
    <s v="."/>
    <x v="2"/>
  </r>
  <r>
    <x v="4"/>
    <s v="Industry"/>
    <x v="9"/>
    <m/>
    <x v="7"/>
    <s v="-"/>
    <n v="0"/>
    <n v="0"/>
    <s v="."/>
    <n v="0"/>
    <n v="0"/>
    <n v="0"/>
    <n v="0"/>
    <n v="0"/>
    <s v="."/>
    <n v="0"/>
    <s v="."/>
    <n v="0"/>
    <n v="0"/>
    <n v="0"/>
    <n v="0"/>
    <n v="0"/>
    <s v="."/>
    <n v="0"/>
    <s v="."/>
    <n v="0"/>
    <n v="0"/>
    <n v="0"/>
    <n v="0"/>
    <s v="."/>
    <e v="#N/A"/>
    <s v="."/>
    <x v="2"/>
  </r>
  <r>
    <x v="4"/>
    <s v="Industry"/>
    <x v="9"/>
    <m/>
    <x v="8"/>
    <s v="-"/>
    <n v="0"/>
    <n v="0"/>
    <s v="."/>
    <n v="0"/>
    <n v="0"/>
    <n v="0"/>
    <n v="0"/>
    <n v="0"/>
    <s v="."/>
    <n v="0"/>
    <s v="."/>
    <n v="0"/>
    <n v="0"/>
    <n v="0"/>
    <n v="0"/>
    <n v="0"/>
    <s v="."/>
    <n v="0"/>
    <s v="."/>
    <n v="0"/>
    <n v="0"/>
    <n v="0"/>
    <n v="0"/>
    <s v="."/>
    <e v="#N/A"/>
    <s v="."/>
    <x v="2"/>
  </r>
  <r>
    <x v="4"/>
    <s v="Industry"/>
    <x v="9"/>
    <m/>
    <x v="9"/>
    <s v="-"/>
    <n v="0"/>
    <n v="0"/>
    <s v="."/>
    <n v="0"/>
    <n v="0"/>
    <n v="0"/>
    <n v="0"/>
    <n v="0"/>
    <s v="."/>
    <n v="0"/>
    <s v="."/>
    <n v="0"/>
    <n v="0"/>
    <n v="0"/>
    <n v="0"/>
    <n v="0"/>
    <s v="."/>
    <n v="0"/>
    <s v="."/>
    <n v="0"/>
    <n v="0"/>
    <n v="0"/>
    <n v="0"/>
    <s v="."/>
    <e v="#N/A"/>
    <s v="."/>
    <x v="2"/>
  </r>
  <r>
    <x v="4"/>
    <s v="Industry"/>
    <x v="9"/>
    <m/>
    <x v="10"/>
    <s v="-"/>
    <n v="0"/>
    <n v="0"/>
    <s v="."/>
    <n v="0"/>
    <n v="0"/>
    <n v="0"/>
    <n v="0"/>
    <n v="0"/>
    <s v="."/>
    <n v="0"/>
    <s v="."/>
    <n v="0"/>
    <n v="0"/>
    <n v="0"/>
    <n v="0"/>
    <n v="0"/>
    <s v="."/>
    <n v="0"/>
    <s v="."/>
    <n v="0"/>
    <n v="0"/>
    <n v="0"/>
    <n v="0"/>
    <s v="."/>
    <e v="#N/A"/>
    <s v="."/>
    <x v="2"/>
  </r>
  <r>
    <x v="4"/>
    <s v="Industry"/>
    <x v="9"/>
    <m/>
    <x v="11"/>
    <s v="-"/>
    <n v="0.17896530388888882"/>
    <n v="0.17896530388888882"/>
    <s v="."/>
    <n v="0"/>
    <n v="0.17896530388888882"/>
    <n v="0.12190101611111105"/>
    <n v="5.7064287777777778E-2"/>
    <n v="7.3157741666666698E-3"/>
    <s v="."/>
    <n v="0"/>
    <s v="."/>
    <n v="0.11458524194444439"/>
    <n v="1.7064428888888879E-2"/>
    <n v="6.0950508333333306E-2"/>
    <n v="3.6570304722222197E-2"/>
    <n v="0"/>
    <s v="."/>
    <n v="5.2949569444444402E-3"/>
    <s v="."/>
    <n v="5.1769330833333335E-2"/>
    <n v="0"/>
    <n v="1.2468294444444401E-3"/>
    <n v="5.0522501388888898E-2"/>
    <s v="."/>
    <e v="#N/A"/>
    <s v="."/>
    <x v="2"/>
  </r>
  <r>
    <x v="4"/>
    <s v="Industry"/>
    <x v="9"/>
    <m/>
    <x v="12"/>
    <s v="-"/>
    <n v="3.2777777777777801E-2"/>
    <n v="3.2777777777777801E-2"/>
    <s v="."/>
    <n v="0"/>
    <n v="3.2777777777777801E-2"/>
    <n v="3.2777777777777801E-2"/>
    <n v="0"/>
    <n v="3.2777777777777801E-2"/>
    <s v="."/>
    <n v="0"/>
    <s v="."/>
    <n v="0"/>
    <n v="0"/>
    <n v="0"/>
    <n v="0"/>
    <n v="0"/>
    <s v="."/>
    <n v="0"/>
    <s v="."/>
    <n v="0"/>
    <n v="0"/>
    <n v="0"/>
    <n v="0"/>
    <s v="."/>
    <e v="#N/A"/>
    <s v="."/>
    <x v="2"/>
  </r>
  <r>
    <x v="4"/>
    <s v="Industry"/>
    <x v="9"/>
    <m/>
    <x v="13"/>
    <s v="-"/>
    <n v="0.2044444441666666"/>
    <n v="0.2044444441666666"/>
    <s v="."/>
    <n v="0"/>
    <n v="0.2044444441666666"/>
    <n v="0.2044444441666666"/>
    <n v="0"/>
    <n v="0"/>
    <s v="."/>
    <n v="0"/>
    <s v="."/>
    <n v="0.2044444441666666"/>
    <n v="2.07558455555556E-2"/>
    <n v="0.13435084416666659"/>
    <n v="4.9337754444444402E-2"/>
    <n v="0"/>
    <s v="."/>
    <n v="0"/>
    <s v="."/>
    <n v="0"/>
    <n v="0"/>
    <n v="0"/>
    <n v="0"/>
    <s v="."/>
    <e v="#N/A"/>
    <s v="."/>
    <x v="2"/>
  </r>
  <r>
    <x v="4"/>
    <s v="Industry"/>
    <x v="9"/>
    <m/>
    <x v="14"/>
    <s v="-"/>
    <n v="0"/>
    <n v="0"/>
    <s v="."/>
    <n v="0"/>
    <n v="0"/>
    <n v="0"/>
    <n v="0"/>
    <n v="0"/>
    <s v="."/>
    <n v="0"/>
    <s v="."/>
    <n v="0"/>
    <n v="0"/>
    <n v="0"/>
    <n v="0"/>
    <n v="0"/>
    <s v="."/>
    <n v="0"/>
    <s v="."/>
    <n v="0"/>
    <n v="0"/>
    <n v="0"/>
    <n v="0"/>
    <s v="."/>
    <e v="#N/A"/>
    <s v="."/>
    <x v="2"/>
  </r>
  <r>
    <x v="5"/>
    <s v="Industry"/>
    <x v="1"/>
    <m/>
    <x v="1"/>
    <n v="1.981752"/>
    <n v="-0.35682299222222214"/>
    <n v="1.6249290077777778"/>
    <s v="."/>
    <n v="0"/>
    <n v="1.6249290077777778"/>
    <n v="1.5328469975000001"/>
    <n v="9.2082010277777779E-2"/>
    <n v="0.1023689447222222"/>
    <s v="."/>
    <n v="0"/>
    <s v="."/>
    <n v="1.4304780527777778"/>
    <n v="0.1103810666666666"/>
    <n v="0.21311969583333329"/>
    <n v="0.17227281222222199"/>
    <n v="0.93470447805555601"/>
    <s v="."/>
    <n v="1.3393133055555558E-2"/>
    <s v="."/>
    <n v="7.8688877222222217E-2"/>
    <n v="6.0872861111111105E-4"/>
    <n v="2.1825304166666702E-2"/>
    <n v="5.6254844444444403E-2"/>
    <s v="."/>
    <e v="#N/A"/>
    <s v="."/>
    <x v="1"/>
  </r>
  <r>
    <x v="5"/>
    <s v="Industry"/>
    <x v="1"/>
    <m/>
    <x v="2"/>
    <n v="0"/>
    <n v="0"/>
    <n v="0"/>
    <s v="."/>
    <n v="0"/>
    <n v="0"/>
    <n v="0"/>
    <n v="0"/>
    <n v="0"/>
    <s v="."/>
    <n v="0"/>
    <s v="."/>
    <n v="0"/>
    <n v="0"/>
    <n v="0"/>
    <n v="0"/>
    <n v="0"/>
    <s v="."/>
    <n v="0"/>
    <s v="."/>
    <n v="0"/>
    <n v="0"/>
    <n v="0"/>
    <n v="0"/>
    <s v="."/>
    <e v="#N/A"/>
    <s v="."/>
    <x v="1"/>
  </r>
  <r>
    <x v="5"/>
    <s v="Industry"/>
    <x v="1"/>
    <m/>
    <x v="3"/>
    <n v="0.51753499999999997"/>
    <n v="-1.1630000000001361E-3"/>
    <n v="0.51637199999999983"/>
    <s v="."/>
    <n v="0"/>
    <n v="0.51637199999999983"/>
    <n v="0.51637199999999983"/>
    <n v="0"/>
    <n v="7.4765136111111102E-2"/>
    <s v="."/>
    <n v="0"/>
    <s v="."/>
    <n v="0.4416068638888887"/>
    <n v="5.9922124444444398E-2"/>
    <n v="0.15522225500000011"/>
    <n v="6.6755894999999996E-2"/>
    <n v="0.15970658944444421"/>
    <s v="."/>
    <n v="0"/>
    <s v="."/>
    <n v="0"/>
    <n v="0"/>
    <n v="0"/>
    <n v="0"/>
    <s v="."/>
    <e v="#N/A"/>
    <s v="."/>
    <x v="1"/>
  </r>
  <r>
    <x v="5"/>
    <s v="Industry"/>
    <x v="1"/>
    <m/>
    <x v="4"/>
    <n v="0"/>
    <n v="0"/>
    <n v="0"/>
    <s v="."/>
    <n v="0"/>
    <n v="0"/>
    <n v="0"/>
    <n v="0"/>
    <n v="0"/>
    <s v="."/>
    <n v="0"/>
    <s v="."/>
    <n v="0"/>
    <n v="0"/>
    <n v="0"/>
    <n v="0"/>
    <n v="0"/>
    <s v="."/>
    <n v="0"/>
    <s v="."/>
    <n v="0"/>
    <n v="0"/>
    <n v="0"/>
    <n v="0"/>
    <s v="."/>
    <e v="#N/A"/>
    <s v="."/>
    <x v="1"/>
  </r>
  <r>
    <x v="5"/>
    <s v="Industry"/>
    <x v="1"/>
    <m/>
    <x v="5"/>
    <n v="0.94086700000000001"/>
    <n v="-1.1630002777771598E-3"/>
    <n v="0.93970399972222285"/>
    <s v="."/>
    <n v="0"/>
    <n v="0.93970399972222285"/>
    <n v="0.93970399972222285"/>
    <n v="0"/>
    <n v="0"/>
    <s v="."/>
    <n v="0"/>
    <s v="."/>
    <n v="0.93970399972222285"/>
    <n v="4.9888111111111202E-2"/>
    <n v="5.2025987499999898E-2"/>
    <n v="9.6993106666666704E-2"/>
    <n v="0.74079679444444502"/>
    <s v="."/>
    <n v="0"/>
    <s v="."/>
    <n v="0"/>
    <n v="0"/>
    <n v="0"/>
    <n v="0"/>
    <s v="."/>
    <e v="#N/A"/>
    <s v="."/>
    <x v="1"/>
  </r>
  <r>
    <x v="5"/>
    <s v="Industry"/>
    <x v="1"/>
    <m/>
    <x v="6"/>
    <n v="3.2563999999999996E-2"/>
    <n v="2.7777774525006294E-10"/>
    <n v="3.2564000277777741E-2"/>
    <s v="."/>
    <n v="0"/>
    <n v="3.2564000277777741E-2"/>
    <n v="3.2564000277777741E-2"/>
    <n v="0"/>
    <n v="0"/>
    <s v="."/>
    <n v="0"/>
    <s v="."/>
    <n v="3.2564000277777741E-2"/>
    <n v="4.6899333333333399E-4"/>
    <n v="1.083520833333333E-3"/>
    <n v="3.3972327777777801E-3"/>
    <n v="2.761425333333329E-2"/>
    <s v="."/>
    <n v="0"/>
    <s v="."/>
    <n v="0"/>
    <n v="0"/>
    <n v="0"/>
    <n v="0"/>
    <s v="."/>
    <e v="#N/A"/>
    <s v="."/>
    <x v="1"/>
  </r>
  <r>
    <x v="5"/>
    <s v="Industry"/>
    <x v="1"/>
    <m/>
    <x v="7"/>
    <n v="0"/>
    <n v="0"/>
    <n v="0"/>
    <s v="."/>
    <n v="0"/>
    <n v="0"/>
    <n v="0"/>
    <n v="0"/>
    <n v="0"/>
    <s v="."/>
    <n v="0"/>
    <s v="."/>
    <n v="0"/>
    <n v="0"/>
    <n v="0"/>
    <n v="0"/>
    <n v="0"/>
    <s v="."/>
    <n v="0"/>
    <s v="."/>
    <n v="0"/>
    <n v="0"/>
    <n v="0"/>
    <n v="0"/>
    <s v="."/>
    <e v="#N/A"/>
    <s v="."/>
    <x v="1"/>
  </r>
  <r>
    <x v="5"/>
    <s v="Industry"/>
    <x v="1"/>
    <m/>
    <x v="8"/>
    <n v="0"/>
    <n v="0"/>
    <n v="0"/>
    <s v="."/>
    <n v="0"/>
    <n v="0"/>
    <n v="0"/>
    <n v="0"/>
    <n v="0"/>
    <s v="."/>
    <n v="0"/>
    <s v="."/>
    <n v="0"/>
    <n v="0"/>
    <n v="0"/>
    <n v="0"/>
    <n v="0"/>
    <s v="."/>
    <n v="0"/>
    <s v="."/>
    <n v="0"/>
    <n v="0"/>
    <n v="0"/>
    <n v="0"/>
    <s v="."/>
    <e v="#N/A"/>
    <s v="."/>
    <x v="1"/>
  </r>
  <r>
    <x v="5"/>
    <s v="Industry"/>
    <x v="1"/>
    <m/>
    <x v="9"/>
    <s v="-"/>
    <n v="0"/>
    <n v="0"/>
    <s v="."/>
    <n v="0"/>
    <n v="0"/>
    <n v="0"/>
    <n v="0"/>
    <n v="0"/>
    <s v="."/>
    <n v="0"/>
    <s v="."/>
    <n v="0"/>
    <n v="0"/>
    <n v="0"/>
    <n v="0"/>
    <n v="0"/>
    <s v="."/>
    <n v="0"/>
    <s v="."/>
    <n v="0"/>
    <n v="0"/>
    <n v="0"/>
    <n v="0"/>
    <s v="."/>
    <e v="#N/A"/>
    <s v="."/>
    <x v="1"/>
  </r>
  <r>
    <x v="5"/>
    <s v="Industry"/>
    <x v="1"/>
    <m/>
    <x v="10"/>
    <s v="-"/>
    <n v="0"/>
    <n v="0"/>
    <s v="."/>
    <n v="0"/>
    <n v="0"/>
    <n v="0"/>
    <n v="0"/>
    <n v="0"/>
    <s v="."/>
    <n v="0"/>
    <s v="."/>
    <n v="0"/>
    <n v="0"/>
    <n v="0"/>
    <n v="0"/>
    <n v="0"/>
    <s v="."/>
    <n v="0"/>
    <s v="."/>
    <n v="0"/>
    <n v="0"/>
    <n v="0"/>
    <n v="0"/>
    <s v="."/>
    <e v="#N/A"/>
    <s v="."/>
    <x v="1"/>
  </r>
  <r>
    <x v="5"/>
    <s v="Industry"/>
    <x v="1"/>
    <m/>
    <x v="11"/>
    <n v="0.48497100000000004"/>
    <n v="-0.35565999194444448"/>
    <n v="0.12931100805555557"/>
    <s v="."/>
    <n v="0"/>
    <n v="0.12931100805555557"/>
    <n v="3.7228997777777759E-2"/>
    <n v="9.208201027777782E-2"/>
    <n v="2.76038086111111E-2"/>
    <s v="."/>
    <n v="0"/>
    <s v="."/>
    <n v="9.6251891666666589E-3"/>
    <n v="1.338888888888888E-6"/>
    <n v="4.5557499999999895E-3"/>
    <n v="4.3985991666666696E-3"/>
    <n v="6.6950111111111095E-4"/>
    <s v="."/>
    <n v="1.33931330555556E-2"/>
    <s v="."/>
    <n v="7.8688877222222217E-2"/>
    <n v="6.0872861111111105E-4"/>
    <n v="2.1825304166666702E-2"/>
    <n v="5.6254844444444403E-2"/>
    <s v="."/>
    <e v="#N/A"/>
    <s v="."/>
    <x v="1"/>
  </r>
  <r>
    <x v="5"/>
    <s v="Industry"/>
    <x v="1"/>
    <m/>
    <x v="12"/>
    <n v="0"/>
    <n v="0"/>
    <n v="0"/>
    <s v="."/>
    <n v="0"/>
    <n v="0"/>
    <n v="0"/>
    <n v="0"/>
    <n v="0"/>
    <s v="."/>
    <n v="0"/>
    <s v="."/>
    <n v="0"/>
    <n v="0"/>
    <n v="0"/>
    <n v="0"/>
    <n v="0"/>
    <s v="."/>
    <n v="0"/>
    <s v="."/>
    <n v="0"/>
    <n v="0"/>
    <n v="0"/>
    <n v="0"/>
    <s v="."/>
    <e v="#N/A"/>
    <s v="."/>
    <x v="1"/>
  </r>
  <r>
    <x v="5"/>
    <s v="Industry"/>
    <x v="1"/>
    <m/>
    <x v="13"/>
    <n v="6.9779999999999998E-3"/>
    <n v="0"/>
    <n v="6.9779999999999998E-3"/>
    <s v="."/>
    <n v="0"/>
    <n v="6.9779999999999998E-3"/>
    <n v="6.9779999999999998E-3"/>
    <n v="0"/>
    <n v="0"/>
    <s v="."/>
    <n v="0"/>
    <s v="."/>
    <n v="6.9779999999999998E-3"/>
    <n v="1.004983333333334E-4"/>
    <n v="2.3218333333333317E-4"/>
    <n v="7.2797833333333305E-4"/>
    <n v="5.9173400000000001E-3"/>
    <s v="."/>
    <n v="0"/>
    <s v="."/>
    <n v="0"/>
    <n v="0"/>
    <n v="0"/>
    <n v="0"/>
    <s v="."/>
    <e v="#N/A"/>
    <s v="."/>
    <x v="1"/>
  </r>
  <r>
    <x v="5"/>
    <s v="Industry"/>
    <x v="1"/>
    <m/>
    <x v="14"/>
    <n v="0"/>
    <n v="0"/>
    <n v="0"/>
    <s v="."/>
    <n v="0"/>
    <n v="0"/>
    <n v="0"/>
    <n v="0"/>
    <n v="0"/>
    <s v="."/>
    <n v="0"/>
    <s v="."/>
    <n v="0"/>
    <n v="0"/>
    <n v="0"/>
    <n v="0"/>
    <n v="0"/>
    <s v="."/>
    <n v="0"/>
    <s v="."/>
    <n v="0"/>
    <n v="0"/>
    <n v="0"/>
    <n v="0"/>
    <s v="."/>
    <e v="#N/A"/>
    <s v="."/>
    <x v="1"/>
  </r>
  <r>
    <x v="5"/>
    <s v="Industry"/>
    <x v="2"/>
    <m/>
    <x v="1"/>
    <n v="2.3259999999999999E-3"/>
    <n v="-2.3259999999999999E-3"/>
    <n v="0"/>
    <s v="."/>
    <n v="0"/>
    <n v="0"/>
    <n v="0"/>
    <n v="0"/>
    <n v="0"/>
    <s v="."/>
    <n v="0"/>
    <s v="."/>
    <n v="0"/>
    <n v="0"/>
    <n v="0"/>
    <n v="0"/>
    <n v="0"/>
    <s v="."/>
    <n v="0"/>
    <s v="."/>
    <n v="0"/>
    <n v="0"/>
    <n v="0"/>
    <n v="0"/>
    <s v="."/>
    <e v="#N/A"/>
    <s v="."/>
    <x v="1"/>
  </r>
  <r>
    <x v="5"/>
    <s v="Industry"/>
    <x v="2"/>
    <m/>
    <x v="2"/>
    <n v="0"/>
    <n v="0"/>
    <n v="0"/>
    <s v="."/>
    <n v="0"/>
    <n v="0"/>
    <n v="0"/>
    <n v="0"/>
    <n v="0"/>
    <s v="."/>
    <n v="0"/>
    <s v="."/>
    <n v="0"/>
    <n v="0"/>
    <n v="0"/>
    <n v="0"/>
    <n v="0"/>
    <s v="."/>
    <n v="0"/>
    <s v="."/>
    <n v="0"/>
    <n v="0"/>
    <n v="0"/>
    <n v="0"/>
    <s v="."/>
    <e v="#N/A"/>
    <s v="."/>
    <x v="1"/>
  </r>
  <r>
    <x v="5"/>
    <s v="Industry"/>
    <x v="2"/>
    <m/>
    <x v="3"/>
    <n v="0"/>
    <n v="0"/>
    <n v="0"/>
    <s v="."/>
    <n v="0"/>
    <n v="0"/>
    <n v="0"/>
    <n v="0"/>
    <n v="0"/>
    <s v="."/>
    <n v="0"/>
    <s v="."/>
    <n v="0"/>
    <n v="0"/>
    <n v="0"/>
    <n v="0"/>
    <n v="0"/>
    <s v="."/>
    <n v="0"/>
    <s v="."/>
    <n v="0"/>
    <n v="0"/>
    <n v="0"/>
    <n v="0"/>
    <s v="."/>
    <e v="#N/A"/>
    <s v="."/>
    <x v="1"/>
  </r>
  <r>
    <x v="5"/>
    <s v="Industry"/>
    <x v="2"/>
    <m/>
    <x v="4"/>
    <n v="0"/>
    <n v="0"/>
    <n v="0"/>
    <s v="."/>
    <n v="0"/>
    <n v="0"/>
    <n v="0"/>
    <n v="0"/>
    <n v="0"/>
    <s v="."/>
    <n v="0"/>
    <s v="."/>
    <n v="0"/>
    <n v="0"/>
    <n v="0"/>
    <n v="0"/>
    <n v="0"/>
    <s v="."/>
    <n v="0"/>
    <s v="."/>
    <n v="0"/>
    <n v="0"/>
    <n v="0"/>
    <n v="0"/>
    <s v="."/>
    <e v="#N/A"/>
    <s v="."/>
    <x v="1"/>
  </r>
  <r>
    <x v="5"/>
    <s v="Industry"/>
    <x v="2"/>
    <m/>
    <x v="5"/>
    <n v="0"/>
    <n v="0"/>
    <n v="0"/>
    <s v="."/>
    <n v="0"/>
    <n v="0"/>
    <n v="0"/>
    <n v="0"/>
    <n v="0"/>
    <s v="."/>
    <n v="0"/>
    <s v="."/>
    <n v="0"/>
    <n v="0"/>
    <n v="0"/>
    <n v="0"/>
    <n v="0"/>
    <s v="."/>
    <n v="0"/>
    <s v="."/>
    <n v="0"/>
    <n v="0"/>
    <n v="0"/>
    <n v="0"/>
    <s v="."/>
    <e v="#N/A"/>
    <s v="."/>
    <x v="1"/>
  </r>
  <r>
    <x v="5"/>
    <s v="Industry"/>
    <x v="2"/>
    <m/>
    <x v="6"/>
    <n v="0"/>
    <n v="0"/>
    <n v="0"/>
    <s v="."/>
    <n v="0"/>
    <n v="0"/>
    <n v="0"/>
    <n v="0"/>
    <n v="0"/>
    <s v="."/>
    <n v="0"/>
    <s v="."/>
    <n v="0"/>
    <n v="0"/>
    <n v="0"/>
    <n v="0"/>
    <n v="0"/>
    <s v="."/>
    <n v="0"/>
    <s v="."/>
    <n v="0"/>
    <n v="0"/>
    <n v="0"/>
    <n v="0"/>
    <s v="."/>
    <e v="#N/A"/>
    <s v="."/>
    <x v="1"/>
  </r>
  <r>
    <x v="5"/>
    <s v="Industry"/>
    <x v="2"/>
    <m/>
    <x v="7"/>
    <n v="0"/>
    <n v="0"/>
    <n v="0"/>
    <s v="."/>
    <n v="0"/>
    <n v="0"/>
    <n v="0"/>
    <n v="0"/>
    <n v="0"/>
    <s v="."/>
    <n v="0"/>
    <s v="."/>
    <n v="0"/>
    <n v="0"/>
    <n v="0"/>
    <n v="0"/>
    <n v="0"/>
    <s v="."/>
    <n v="0"/>
    <s v="."/>
    <n v="0"/>
    <n v="0"/>
    <n v="0"/>
    <n v="0"/>
    <s v="."/>
    <e v="#N/A"/>
    <s v="."/>
    <x v="1"/>
  </r>
  <r>
    <x v="5"/>
    <s v="Industry"/>
    <x v="2"/>
    <m/>
    <x v="8"/>
    <n v="0"/>
    <n v="0"/>
    <n v="0"/>
    <s v="."/>
    <n v="0"/>
    <n v="0"/>
    <n v="0"/>
    <n v="0"/>
    <n v="0"/>
    <s v="."/>
    <n v="0"/>
    <s v="."/>
    <n v="0"/>
    <n v="0"/>
    <n v="0"/>
    <n v="0"/>
    <n v="0"/>
    <s v="."/>
    <n v="0"/>
    <s v="."/>
    <n v="0"/>
    <n v="0"/>
    <n v="0"/>
    <n v="0"/>
    <s v="."/>
    <e v="#N/A"/>
    <s v="."/>
    <x v="1"/>
  </r>
  <r>
    <x v="5"/>
    <s v="Industry"/>
    <x v="2"/>
    <m/>
    <x v="9"/>
    <s v="-"/>
    <n v="0"/>
    <n v="0"/>
    <s v="."/>
    <n v="0"/>
    <n v="0"/>
    <n v="0"/>
    <n v="0"/>
    <n v="0"/>
    <s v="."/>
    <n v="0"/>
    <s v="."/>
    <n v="0"/>
    <n v="0"/>
    <n v="0"/>
    <n v="0"/>
    <n v="0"/>
    <s v="."/>
    <n v="0"/>
    <s v="."/>
    <n v="0"/>
    <n v="0"/>
    <n v="0"/>
    <n v="0"/>
    <s v="."/>
    <e v="#N/A"/>
    <s v="."/>
    <x v="1"/>
  </r>
  <r>
    <x v="5"/>
    <s v="Industry"/>
    <x v="2"/>
    <m/>
    <x v="10"/>
    <s v="-"/>
    <n v="0"/>
    <n v="0"/>
    <s v="."/>
    <n v="0"/>
    <n v="0"/>
    <n v="0"/>
    <n v="0"/>
    <n v="0"/>
    <s v="."/>
    <n v="0"/>
    <s v="."/>
    <n v="0"/>
    <n v="0"/>
    <n v="0"/>
    <n v="0"/>
    <n v="0"/>
    <s v="."/>
    <n v="0"/>
    <s v="."/>
    <n v="0"/>
    <n v="0"/>
    <n v="0"/>
    <n v="0"/>
    <s v="."/>
    <e v="#N/A"/>
    <s v="."/>
    <x v="1"/>
  </r>
  <r>
    <x v="5"/>
    <s v="Industry"/>
    <x v="2"/>
    <m/>
    <x v="11"/>
    <n v="2.3259999999999999E-3"/>
    <n v="-2.3259999999999999E-3"/>
    <n v="0"/>
    <s v="."/>
    <n v="0"/>
    <n v="0"/>
    <n v="0"/>
    <n v="0"/>
    <n v="0"/>
    <s v="."/>
    <n v="0"/>
    <s v="."/>
    <n v="0"/>
    <n v="0"/>
    <n v="0"/>
    <n v="0"/>
    <n v="0"/>
    <s v="."/>
    <n v="0"/>
    <s v="."/>
    <n v="0"/>
    <n v="0"/>
    <n v="0"/>
    <n v="0"/>
    <s v="."/>
    <e v="#N/A"/>
    <s v="."/>
    <x v="1"/>
  </r>
  <r>
    <x v="5"/>
    <s v="Industry"/>
    <x v="2"/>
    <m/>
    <x v="12"/>
    <n v="0"/>
    <n v="0"/>
    <n v="0"/>
    <s v="."/>
    <n v="0"/>
    <n v="0"/>
    <n v="0"/>
    <n v="0"/>
    <n v="0"/>
    <s v="."/>
    <n v="0"/>
    <s v="."/>
    <n v="0"/>
    <n v="0"/>
    <n v="0"/>
    <n v="0"/>
    <n v="0"/>
    <s v="."/>
    <n v="0"/>
    <s v="."/>
    <n v="0"/>
    <n v="0"/>
    <n v="0"/>
    <n v="0"/>
    <s v="."/>
    <e v="#N/A"/>
    <s v="."/>
    <x v="1"/>
  </r>
  <r>
    <x v="5"/>
    <s v="Industry"/>
    <x v="2"/>
    <m/>
    <x v="13"/>
    <n v="0"/>
    <n v="0"/>
    <n v="0"/>
    <s v="."/>
    <n v="0"/>
    <n v="0"/>
    <n v="0"/>
    <n v="0"/>
    <n v="0"/>
    <s v="."/>
    <n v="0"/>
    <s v="."/>
    <n v="0"/>
    <n v="0"/>
    <n v="0"/>
    <n v="0"/>
    <n v="0"/>
    <s v="."/>
    <n v="0"/>
    <s v="."/>
    <n v="0"/>
    <n v="0"/>
    <n v="0"/>
    <n v="0"/>
    <s v="."/>
    <e v="#N/A"/>
    <s v="."/>
    <x v="1"/>
  </r>
  <r>
    <x v="5"/>
    <s v="Industry"/>
    <x v="2"/>
    <m/>
    <x v="14"/>
    <n v="0"/>
    <n v="0"/>
    <n v="0"/>
    <s v="."/>
    <n v="0"/>
    <n v="0"/>
    <n v="0"/>
    <n v="0"/>
    <n v="0"/>
    <s v="."/>
    <n v="0"/>
    <s v="."/>
    <n v="0"/>
    <n v="0"/>
    <n v="0"/>
    <n v="0"/>
    <n v="0"/>
    <s v="."/>
    <n v="0"/>
    <s v="."/>
    <n v="0"/>
    <n v="0"/>
    <n v="0"/>
    <n v="0"/>
    <s v="."/>
    <e v="#N/A"/>
    <s v="."/>
    <x v="1"/>
  </r>
  <r>
    <x v="5"/>
    <s v="Industry"/>
    <x v="3"/>
    <m/>
    <x v="1"/>
    <n v="4.4193999999999997E-2"/>
    <n v="-2.9486106111111111E-2"/>
    <n v="1.4707893888888884E-2"/>
    <s v="."/>
    <n v="0"/>
    <n v="1.4707893888888884E-2"/>
    <n v="1.188038444444444E-2"/>
    <n v="2.8275094444444441E-3"/>
    <n v="6.8416947222222245E-3"/>
    <s v="."/>
    <n v="0"/>
    <s v="."/>
    <n v="5.0386897222222159E-3"/>
    <n v="0"/>
    <n v="8.0846666666666706E-4"/>
    <n v="2.69488888888889E-4"/>
    <n v="3.9607341666666601E-3"/>
    <s v="."/>
    <n v="7.9841388888888902E-4"/>
    <s v="."/>
    <n v="2.029095555555555E-3"/>
    <n v="6.0872861111111105E-4"/>
    <n v="8.1163833333333299E-4"/>
    <n v="6.0872861111111105E-4"/>
    <s v="."/>
    <e v="#N/A"/>
    <s v="."/>
    <x v="1"/>
  </r>
  <r>
    <x v="5"/>
    <s v="Industry"/>
    <x v="3"/>
    <m/>
    <x v="2"/>
    <n v="0"/>
    <n v="0"/>
    <n v="0"/>
    <s v="."/>
    <n v="0"/>
    <n v="0"/>
    <n v="0"/>
    <n v="0"/>
    <n v="0"/>
    <s v="."/>
    <n v="0"/>
    <s v="."/>
    <n v="0"/>
    <n v="0"/>
    <n v="0"/>
    <n v="0"/>
    <n v="0"/>
    <s v="."/>
    <n v="0"/>
    <s v="."/>
    <n v="0"/>
    <n v="0"/>
    <n v="0"/>
    <n v="0"/>
    <s v="."/>
    <e v="#N/A"/>
    <s v="."/>
    <x v="1"/>
  </r>
  <r>
    <x v="5"/>
    <s v="Industry"/>
    <x v="3"/>
    <m/>
    <x v="3"/>
    <n v="1.163E-2"/>
    <n v="-3.4694469519536142E-18"/>
    <n v="1.1629999999999996E-2"/>
    <s v="."/>
    <n v="0"/>
    <n v="1.1629999999999996E-2"/>
    <n v="1.1629999999999996E-2"/>
    <n v="0"/>
    <n v="6.5913102777777803E-3"/>
    <s v="."/>
    <n v="0"/>
    <s v="."/>
    <n v="5.0386897222222159E-3"/>
    <n v="0"/>
    <n v="8.0846666666666706E-4"/>
    <n v="2.69488888888889E-4"/>
    <n v="3.9607341666666601E-3"/>
    <s v="."/>
    <n v="0"/>
    <s v="."/>
    <n v="0"/>
    <n v="0"/>
    <n v="0"/>
    <n v="0"/>
    <s v="."/>
    <e v="#N/A"/>
    <s v="."/>
    <x v="1"/>
  </r>
  <r>
    <x v="5"/>
    <s v="Industry"/>
    <x v="3"/>
    <m/>
    <x v="4"/>
    <n v="0"/>
    <n v="0"/>
    <n v="0"/>
    <s v="."/>
    <n v="0"/>
    <n v="0"/>
    <n v="0"/>
    <n v="0"/>
    <n v="0"/>
    <s v="."/>
    <n v="0"/>
    <s v="."/>
    <n v="0"/>
    <n v="0"/>
    <n v="0"/>
    <n v="0"/>
    <n v="0"/>
    <s v="."/>
    <n v="0"/>
    <s v="."/>
    <n v="0"/>
    <n v="0"/>
    <n v="0"/>
    <n v="0"/>
    <s v="."/>
    <e v="#N/A"/>
    <s v="."/>
    <x v="1"/>
  </r>
  <r>
    <x v="5"/>
    <s v="Industry"/>
    <x v="3"/>
    <m/>
    <x v="5"/>
    <n v="0"/>
    <n v="0"/>
    <n v="0"/>
    <s v="."/>
    <n v="0"/>
    <n v="0"/>
    <n v="0"/>
    <n v="0"/>
    <n v="0"/>
    <s v="."/>
    <n v="0"/>
    <s v="."/>
    <n v="0"/>
    <n v="0"/>
    <n v="0"/>
    <n v="0"/>
    <n v="0"/>
    <s v="."/>
    <n v="0"/>
    <s v="."/>
    <n v="0"/>
    <n v="0"/>
    <n v="0"/>
    <n v="0"/>
    <s v="."/>
    <e v="#N/A"/>
    <s v="."/>
    <x v="1"/>
  </r>
  <r>
    <x v="5"/>
    <s v="Industry"/>
    <x v="3"/>
    <m/>
    <x v="6"/>
    <n v="0"/>
    <n v="0"/>
    <n v="0"/>
    <s v="."/>
    <n v="0"/>
    <n v="0"/>
    <n v="0"/>
    <n v="0"/>
    <n v="0"/>
    <s v="."/>
    <n v="0"/>
    <s v="."/>
    <n v="0"/>
    <n v="0"/>
    <n v="0"/>
    <n v="0"/>
    <n v="0"/>
    <s v="."/>
    <n v="0"/>
    <s v="."/>
    <n v="0"/>
    <n v="0"/>
    <n v="0"/>
    <n v="0"/>
    <s v="."/>
    <e v="#N/A"/>
    <s v="."/>
    <x v="1"/>
  </r>
  <r>
    <x v="5"/>
    <s v="Industry"/>
    <x v="3"/>
    <m/>
    <x v="7"/>
    <n v="0"/>
    <n v="0"/>
    <n v="0"/>
    <s v="."/>
    <n v="0"/>
    <n v="0"/>
    <n v="0"/>
    <n v="0"/>
    <n v="0"/>
    <s v="."/>
    <n v="0"/>
    <s v="."/>
    <n v="0"/>
    <n v="0"/>
    <n v="0"/>
    <n v="0"/>
    <n v="0"/>
    <s v="."/>
    <n v="0"/>
    <s v="."/>
    <n v="0"/>
    <n v="0"/>
    <n v="0"/>
    <n v="0"/>
    <s v="."/>
    <e v="#N/A"/>
    <s v="."/>
    <x v="1"/>
  </r>
  <r>
    <x v="5"/>
    <s v="Industry"/>
    <x v="3"/>
    <m/>
    <x v="8"/>
    <n v="0"/>
    <n v="0"/>
    <n v="0"/>
    <s v="."/>
    <n v="0"/>
    <n v="0"/>
    <n v="0"/>
    <n v="0"/>
    <n v="0"/>
    <s v="."/>
    <n v="0"/>
    <s v="."/>
    <n v="0"/>
    <n v="0"/>
    <n v="0"/>
    <n v="0"/>
    <n v="0"/>
    <s v="."/>
    <n v="0"/>
    <s v="."/>
    <n v="0"/>
    <n v="0"/>
    <n v="0"/>
    <n v="0"/>
    <s v="."/>
    <e v="#N/A"/>
    <s v="."/>
    <x v="1"/>
  </r>
  <r>
    <x v="5"/>
    <s v="Industry"/>
    <x v="3"/>
    <m/>
    <x v="9"/>
    <s v="-"/>
    <n v="0"/>
    <n v="0"/>
    <s v="."/>
    <n v="0"/>
    <n v="0"/>
    <n v="0"/>
    <n v="0"/>
    <n v="0"/>
    <s v="."/>
    <n v="0"/>
    <s v="."/>
    <n v="0"/>
    <n v="0"/>
    <n v="0"/>
    <n v="0"/>
    <n v="0"/>
    <s v="."/>
    <n v="0"/>
    <s v="."/>
    <n v="0"/>
    <n v="0"/>
    <n v="0"/>
    <n v="0"/>
    <s v="."/>
    <e v="#N/A"/>
    <s v="."/>
    <x v="1"/>
  </r>
  <r>
    <x v="5"/>
    <s v="Industry"/>
    <x v="3"/>
    <m/>
    <x v="10"/>
    <s v="-"/>
    <n v="0"/>
    <n v="0"/>
    <s v="."/>
    <n v="0"/>
    <n v="0"/>
    <n v="0"/>
    <n v="0"/>
    <n v="0"/>
    <s v="."/>
    <n v="0"/>
    <s v="."/>
    <n v="0"/>
    <n v="0"/>
    <n v="0"/>
    <n v="0"/>
    <n v="0"/>
    <s v="."/>
    <n v="0"/>
    <s v="."/>
    <n v="0"/>
    <n v="0"/>
    <n v="0"/>
    <n v="0"/>
    <s v="."/>
    <e v="#N/A"/>
    <s v="."/>
    <x v="1"/>
  </r>
  <r>
    <x v="5"/>
    <s v="Industry"/>
    <x v="3"/>
    <m/>
    <x v="11"/>
    <n v="3.2563999999999996E-2"/>
    <n v="-2.9486106111111108E-2"/>
    <n v="3.0778938888888882E-3"/>
    <s v="."/>
    <n v="0"/>
    <n v="3.0778938888888882E-3"/>
    <n v="2.5038444444444401E-4"/>
    <n v="2.8275094444444441E-3"/>
    <n v="2.5038444444444401E-4"/>
    <s v="."/>
    <n v="0"/>
    <s v="."/>
    <n v="0"/>
    <n v="0"/>
    <n v="0"/>
    <n v="0"/>
    <n v="0"/>
    <s v="."/>
    <n v="7.9841388888888902E-4"/>
    <s v="."/>
    <n v="2.029095555555555E-3"/>
    <n v="6.0872861111111105E-4"/>
    <n v="8.1163833333333299E-4"/>
    <n v="6.0872861111111105E-4"/>
    <s v="."/>
    <e v="#N/A"/>
    <s v="."/>
    <x v="1"/>
  </r>
  <r>
    <x v="5"/>
    <s v="Industry"/>
    <x v="3"/>
    <m/>
    <x v="12"/>
    <n v="0"/>
    <n v="0"/>
    <n v="0"/>
    <s v="."/>
    <n v="0"/>
    <n v="0"/>
    <n v="0"/>
    <n v="0"/>
    <n v="0"/>
    <s v="."/>
    <n v="0"/>
    <s v="."/>
    <n v="0"/>
    <n v="0"/>
    <n v="0"/>
    <n v="0"/>
    <n v="0"/>
    <s v="."/>
    <n v="0"/>
    <s v="."/>
    <n v="0"/>
    <n v="0"/>
    <n v="0"/>
    <n v="0"/>
    <s v="."/>
    <e v="#N/A"/>
    <s v="."/>
    <x v="1"/>
  </r>
  <r>
    <x v="5"/>
    <s v="Industry"/>
    <x v="3"/>
    <m/>
    <x v="13"/>
    <n v="0"/>
    <n v="0"/>
    <n v="0"/>
    <s v="."/>
    <n v="0"/>
    <n v="0"/>
    <n v="0"/>
    <n v="0"/>
    <n v="0"/>
    <s v="."/>
    <n v="0"/>
    <s v="."/>
    <n v="0"/>
    <n v="0"/>
    <n v="0"/>
    <n v="0"/>
    <n v="0"/>
    <s v="."/>
    <n v="0"/>
    <s v="."/>
    <n v="0"/>
    <n v="0"/>
    <n v="0"/>
    <n v="0"/>
    <s v="."/>
    <e v="#N/A"/>
    <s v="."/>
    <x v="1"/>
  </r>
  <r>
    <x v="5"/>
    <s v="Industry"/>
    <x v="3"/>
    <m/>
    <x v="14"/>
    <n v="0"/>
    <n v="0"/>
    <n v="0"/>
    <s v="."/>
    <n v="0"/>
    <n v="0"/>
    <n v="0"/>
    <n v="0"/>
    <n v="0"/>
    <s v="."/>
    <n v="0"/>
    <s v="."/>
    <n v="0"/>
    <n v="0"/>
    <n v="0"/>
    <n v="0"/>
    <n v="0"/>
    <s v="."/>
    <n v="0"/>
    <s v="."/>
    <n v="0"/>
    <n v="0"/>
    <n v="0"/>
    <n v="0"/>
    <s v="."/>
    <e v="#N/A"/>
    <s v="."/>
    <x v="1"/>
  </r>
  <r>
    <x v="5"/>
    <s v="Industry"/>
    <x v="4"/>
    <m/>
    <x v="1"/>
    <n v="2.5586000000000001E-2"/>
    <n v="-3.7577388888892019E-4"/>
    <n v="2.5210226111111081E-2"/>
    <s v="."/>
    <n v="0"/>
    <n v="2.5210226111111081E-2"/>
    <n v="2.5093839722222192E-2"/>
    <n v="1.1638638888888899E-4"/>
    <n v="1.0025752777777801E-3"/>
    <s v="."/>
    <n v="0"/>
    <s v="."/>
    <n v="2.4091264444444413E-2"/>
    <n v="9.8784833333333396E-4"/>
    <n v="3.5724566666666697E-3"/>
    <n v="1.19081888888889E-3"/>
    <n v="1.834014055555552E-2"/>
    <s v="."/>
    <n v="1.1638638888888899E-4"/>
    <s v="."/>
    <n v="0"/>
    <n v="0"/>
    <n v="0"/>
    <n v="0"/>
    <s v="."/>
    <e v="#N/A"/>
    <s v="."/>
    <x v="1"/>
  </r>
  <r>
    <x v="5"/>
    <s v="Industry"/>
    <x v="4"/>
    <m/>
    <x v="2"/>
    <n v="0"/>
    <n v="0"/>
    <n v="0"/>
    <s v="."/>
    <n v="0"/>
    <n v="0"/>
    <n v="0"/>
    <n v="0"/>
    <n v="0"/>
    <s v="."/>
    <n v="0"/>
    <s v="."/>
    <n v="0"/>
    <n v="0"/>
    <n v="0"/>
    <n v="0"/>
    <n v="0"/>
    <s v="."/>
    <n v="0"/>
    <s v="."/>
    <n v="0"/>
    <n v="0"/>
    <n v="0"/>
    <n v="0"/>
    <s v="."/>
    <e v="#N/A"/>
    <s v="."/>
    <x v="1"/>
  </r>
  <r>
    <x v="5"/>
    <s v="Industry"/>
    <x v="4"/>
    <m/>
    <x v="3"/>
    <n v="1.163E-2"/>
    <n v="2.7777778688342636E-10"/>
    <n v="1.1630000277777787E-2"/>
    <s v="."/>
    <n v="0"/>
    <n v="1.1630000277777787E-2"/>
    <n v="1.1630000277777787E-2"/>
    <n v="0"/>
    <n v="1.0025752777777801E-3"/>
    <s v="."/>
    <n v="0"/>
    <s v="."/>
    <n v="1.0627425000000006E-2"/>
    <n v="0"/>
    <n v="1.6923491666666671E-3"/>
    <n v="5.64116388888889E-4"/>
    <n v="8.3709594444444507E-3"/>
    <s v="."/>
    <n v="0"/>
    <s v="."/>
    <n v="0"/>
    <n v="0"/>
    <n v="0"/>
    <n v="0"/>
    <s v="."/>
    <e v="#N/A"/>
    <s v="."/>
    <x v="1"/>
  </r>
  <r>
    <x v="5"/>
    <s v="Industry"/>
    <x v="4"/>
    <m/>
    <x v="4"/>
    <n v="0"/>
    <n v="0"/>
    <n v="0"/>
    <s v="."/>
    <n v="0"/>
    <n v="0"/>
    <n v="0"/>
    <n v="0"/>
    <n v="0"/>
    <s v="."/>
    <n v="0"/>
    <s v="."/>
    <n v="0"/>
    <n v="0"/>
    <n v="0"/>
    <n v="0"/>
    <n v="0"/>
    <s v="."/>
    <n v="0"/>
    <s v="."/>
    <n v="0"/>
    <n v="0"/>
    <n v="0"/>
    <n v="0"/>
    <s v="."/>
    <e v="#N/A"/>
    <s v="."/>
    <x v="1"/>
  </r>
  <r>
    <x v="5"/>
    <s v="Industry"/>
    <x v="4"/>
    <m/>
    <x v="5"/>
    <n v="1.2793000000000001E-2"/>
    <n v="-8.3333333115997998E-10"/>
    <n v="1.2792999166666669E-2"/>
    <s v="."/>
    <n v="0"/>
    <n v="1.2792999166666669E-2"/>
    <n v="1.2792999166666669E-2"/>
    <n v="0"/>
    <n v="0"/>
    <s v="."/>
    <n v="0"/>
    <s v="."/>
    <n v="1.2792999166666669E-2"/>
    <n v="9.8650888888888793E-4"/>
    <n v="1.8801075E-3"/>
    <n v="6.2670249999999999E-4"/>
    <n v="9.2996802777777811E-3"/>
    <s v="."/>
    <n v="0"/>
    <s v="."/>
    <n v="0"/>
    <n v="0"/>
    <n v="0"/>
    <n v="0"/>
    <s v="."/>
    <e v="#N/A"/>
    <s v="."/>
    <x v="1"/>
  </r>
  <r>
    <x v="5"/>
    <s v="Industry"/>
    <x v="4"/>
    <m/>
    <x v="6"/>
    <n v="0"/>
    <n v="0"/>
    <n v="0"/>
    <s v="."/>
    <n v="0"/>
    <n v="0"/>
    <n v="0"/>
    <n v="0"/>
    <n v="0"/>
    <s v="."/>
    <n v="0"/>
    <s v="."/>
    <n v="0"/>
    <n v="0"/>
    <n v="0"/>
    <n v="0"/>
    <n v="0"/>
    <s v="."/>
    <n v="0"/>
    <s v="."/>
    <n v="0"/>
    <n v="0"/>
    <n v="0"/>
    <n v="0"/>
    <s v="."/>
    <e v="#N/A"/>
    <s v="."/>
    <x v="1"/>
  </r>
  <r>
    <x v="5"/>
    <s v="Industry"/>
    <x v="4"/>
    <m/>
    <x v="7"/>
    <n v="0"/>
    <n v="0"/>
    <n v="0"/>
    <s v="."/>
    <n v="0"/>
    <n v="0"/>
    <n v="0"/>
    <n v="0"/>
    <n v="0"/>
    <s v="."/>
    <n v="0"/>
    <s v="."/>
    <n v="0"/>
    <n v="0"/>
    <n v="0"/>
    <n v="0"/>
    <n v="0"/>
    <s v="."/>
    <n v="0"/>
    <s v="."/>
    <n v="0"/>
    <n v="0"/>
    <n v="0"/>
    <n v="0"/>
    <s v="."/>
    <e v="#N/A"/>
    <s v="."/>
    <x v="1"/>
  </r>
  <r>
    <x v="5"/>
    <s v="Industry"/>
    <x v="4"/>
    <m/>
    <x v="8"/>
    <n v="0"/>
    <n v="0"/>
    <n v="0"/>
    <s v="."/>
    <n v="0"/>
    <n v="0"/>
    <n v="0"/>
    <n v="0"/>
    <n v="0"/>
    <s v="."/>
    <n v="0"/>
    <s v="."/>
    <n v="0"/>
    <n v="0"/>
    <n v="0"/>
    <n v="0"/>
    <n v="0"/>
    <s v="."/>
    <n v="0"/>
    <s v="."/>
    <n v="0"/>
    <n v="0"/>
    <n v="0"/>
    <n v="0"/>
    <s v="."/>
    <e v="#N/A"/>
    <s v="."/>
    <x v="1"/>
  </r>
  <r>
    <x v="5"/>
    <s v="Industry"/>
    <x v="4"/>
    <m/>
    <x v="9"/>
    <s v="-"/>
    <n v="0"/>
    <n v="0"/>
    <s v="."/>
    <n v="0"/>
    <n v="0"/>
    <n v="0"/>
    <n v="0"/>
    <n v="0"/>
    <s v="."/>
    <n v="0"/>
    <s v="."/>
    <n v="0"/>
    <n v="0"/>
    <n v="0"/>
    <n v="0"/>
    <n v="0"/>
    <s v="."/>
    <n v="0"/>
    <s v="."/>
    <n v="0"/>
    <n v="0"/>
    <n v="0"/>
    <n v="0"/>
    <s v="."/>
    <e v="#N/A"/>
    <s v="."/>
    <x v="1"/>
  </r>
  <r>
    <x v="5"/>
    <s v="Industry"/>
    <x v="4"/>
    <m/>
    <x v="10"/>
    <s v="-"/>
    <n v="0"/>
    <n v="0"/>
    <s v="."/>
    <n v="0"/>
    <n v="0"/>
    <n v="0"/>
    <n v="0"/>
    <n v="0"/>
    <s v="."/>
    <n v="0"/>
    <s v="."/>
    <n v="0"/>
    <n v="0"/>
    <n v="0"/>
    <n v="0"/>
    <n v="0"/>
    <s v="."/>
    <n v="0"/>
    <s v="."/>
    <n v="0"/>
    <n v="0"/>
    <n v="0"/>
    <n v="0"/>
    <s v="."/>
    <e v="#N/A"/>
    <s v="."/>
    <x v="1"/>
  </r>
  <r>
    <x v="5"/>
    <s v="Industry"/>
    <x v="4"/>
    <m/>
    <x v="11"/>
    <n v="0"/>
    <n v="7.8722638888888878E-4"/>
    <n v="7.8722638888888878E-4"/>
    <s v="."/>
    <n v="0"/>
    <n v="7.8722638888888878E-4"/>
    <n v="6.708399999999998E-4"/>
    <n v="1.1638638888888899E-4"/>
    <n v="0"/>
    <s v="."/>
    <n v="0"/>
    <s v="."/>
    <n v="6.708399999999998E-4"/>
    <n v="1.338888888888888E-6"/>
    <n v="0"/>
    <n v="0"/>
    <n v="6.6950111111111095E-4"/>
    <s v="."/>
    <n v="1.1638638888888899E-4"/>
    <s v="."/>
    <n v="0"/>
    <n v="0"/>
    <n v="0"/>
    <n v="0"/>
    <s v="."/>
    <e v="#N/A"/>
    <s v="."/>
    <x v="1"/>
  </r>
  <r>
    <x v="5"/>
    <s v="Industry"/>
    <x v="4"/>
    <m/>
    <x v="12"/>
    <n v="0"/>
    <n v="0"/>
    <n v="0"/>
    <s v="."/>
    <n v="0"/>
    <n v="0"/>
    <n v="0"/>
    <n v="0"/>
    <n v="0"/>
    <s v="."/>
    <n v="0"/>
    <s v="."/>
    <n v="0"/>
    <n v="0"/>
    <n v="0"/>
    <n v="0"/>
    <n v="0"/>
    <s v="."/>
    <n v="0"/>
    <s v="."/>
    <n v="0"/>
    <n v="0"/>
    <n v="0"/>
    <n v="0"/>
    <s v="."/>
    <e v="#N/A"/>
    <s v="."/>
    <x v="1"/>
  </r>
  <r>
    <x v="5"/>
    <s v="Industry"/>
    <x v="4"/>
    <m/>
    <x v="13"/>
    <n v="0"/>
    <n v="0"/>
    <n v="0"/>
    <s v="."/>
    <n v="0"/>
    <n v="0"/>
    <n v="0"/>
    <n v="0"/>
    <n v="0"/>
    <s v="."/>
    <n v="0"/>
    <s v="."/>
    <n v="0"/>
    <n v="0"/>
    <n v="0"/>
    <n v="0"/>
    <n v="0"/>
    <s v="."/>
    <n v="0"/>
    <s v="."/>
    <n v="0"/>
    <n v="0"/>
    <n v="0"/>
    <n v="0"/>
    <s v="."/>
    <e v="#N/A"/>
    <s v="."/>
    <x v="1"/>
  </r>
  <r>
    <x v="5"/>
    <s v="Industry"/>
    <x v="4"/>
    <m/>
    <x v="14"/>
    <n v="0"/>
    <n v="0"/>
    <n v="0"/>
    <s v="."/>
    <n v="0"/>
    <n v="0"/>
    <n v="0"/>
    <n v="0"/>
    <n v="0"/>
    <s v="."/>
    <n v="0"/>
    <s v="."/>
    <n v="0"/>
    <n v="0"/>
    <n v="0"/>
    <n v="0"/>
    <n v="0"/>
    <s v="."/>
    <n v="0"/>
    <s v="."/>
    <n v="0"/>
    <n v="0"/>
    <n v="0"/>
    <n v="0"/>
    <s v="."/>
    <e v="#N/A"/>
    <s v="."/>
    <x v="1"/>
  </r>
  <r>
    <x v="5"/>
    <s v="Industry"/>
    <x v="5"/>
    <m/>
    <x v="1"/>
    <n v="1.2083570000000001"/>
    <n v="-0.12276226111111233"/>
    <n v="1.0855947388888878"/>
    <s v="."/>
    <n v="0"/>
    <n v="1.0855947388888878"/>
    <n v="1.0843247647222212"/>
    <n v="1.2699741666666699E-3"/>
    <n v="1.0893970555555559E-2"/>
    <s v="."/>
    <n v="0"/>
    <s v="."/>
    <n v="1.0734307941666656"/>
    <n v="1.5058032222222221E-2"/>
    <n v="3.5730438333333295E-2"/>
    <n v="0.11202797722222201"/>
    <n v="0.91061434638888805"/>
    <s v="."/>
    <n v="1.2699741666666699E-3"/>
    <s v="."/>
    <n v="0"/>
    <n v="0"/>
    <n v="0"/>
    <n v="0"/>
    <s v="."/>
    <e v="#N/A"/>
    <s v="."/>
    <x v="1"/>
  </r>
  <r>
    <x v="5"/>
    <s v="Industry"/>
    <x v="5"/>
    <m/>
    <x v="2"/>
    <n v="0"/>
    <n v="0"/>
    <n v="0"/>
    <s v="."/>
    <n v="0"/>
    <n v="0"/>
    <n v="0"/>
    <n v="0"/>
    <n v="0"/>
    <s v="."/>
    <n v="0"/>
    <s v="."/>
    <n v="0"/>
    <n v="0"/>
    <n v="0"/>
    <n v="0"/>
    <n v="0"/>
    <s v="."/>
    <n v="0"/>
    <s v="."/>
    <n v="0"/>
    <n v="0"/>
    <n v="0"/>
    <n v="0"/>
    <s v="."/>
    <e v="#N/A"/>
    <s v="."/>
    <x v="1"/>
  </r>
  <r>
    <x v="5"/>
    <s v="Industry"/>
    <x v="5"/>
    <m/>
    <x v="3"/>
    <n v="0.18026500000000001"/>
    <n v="-5.5511151231257827E-17"/>
    <n v="0.18026499999999995"/>
    <s v="."/>
    <n v="0"/>
    <n v="0.18026499999999995"/>
    <n v="0.18026499999999995"/>
    <n v="0"/>
    <n v="8.1592063888888903E-3"/>
    <s v="."/>
    <n v="0"/>
    <s v="."/>
    <n v="0.17210579361111106"/>
    <n v="2.07697E-3"/>
    <n v="5.7401366666666705E-3"/>
    <n v="1.7997425833333299E-2"/>
    <n v="0.1462912611111111"/>
    <s v="."/>
    <n v="0"/>
    <s v="."/>
    <n v="0"/>
    <n v="0"/>
    <n v="0"/>
    <n v="0"/>
    <s v="."/>
    <e v="#N/A"/>
    <s v="."/>
    <x v="1"/>
  </r>
  <r>
    <x v="5"/>
    <s v="Industry"/>
    <x v="5"/>
    <m/>
    <x v="4"/>
    <n v="0"/>
    <n v="0"/>
    <n v="0"/>
    <s v="."/>
    <n v="0"/>
    <n v="0"/>
    <n v="0"/>
    <n v="0"/>
    <n v="0"/>
    <s v="."/>
    <n v="0"/>
    <s v="."/>
    <n v="0"/>
    <n v="0"/>
    <n v="0"/>
    <n v="0"/>
    <n v="0"/>
    <s v="."/>
    <n v="0"/>
    <s v="."/>
    <n v="0"/>
    <n v="0"/>
    <n v="0"/>
    <n v="0"/>
    <s v="."/>
    <e v="#N/A"/>
    <s v="."/>
    <x v="1"/>
  </r>
  <r>
    <x v="5"/>
    <s v="Industry"/>
    <x v="5"/>
    <m/>
    <x v="5"/>
    <n v="0.86178300000000008"/>
    <n v="3.3306690738754696E-16"/>
    <n v="0.86178300000000041"/>
    <s v="."/>
    <n v="0"/>
    <n v="0.86178300000000041"/>
    <n v="0.86178300000000041"/>
    <n v="0"/>
    <n v="0"/>
    <s v="."/>
    <n v="0"/>
    <s v="."/>
    <n v="0.86178300000000041"/>
    <n v="1.241157055555556E-2"/>
    <n v="2.867459750000001E-2"/>
    <n v="8.9905340277777801E-2"/>
    <n v="0.73079149166666701"/>
    <s v="."/>
    <n v="0"/>
    <s v="."/>
    <n v="0"/>
    <n v="0"/>
    <n v="0"/>
    <n v="0"/>
    <s v="."/>
    <e v="#N/A"/>
    <s v="."/>
    <x v="1"/>
  </r>
  <r>
    <x v="5"/>
    <s v="Industry"/>
    <x v="5"/>
    <m/>
    <x v="6"/>
    <n v="3.2563999999999996E-2"/>
    <n v="2.7777774525006294E-10"/>
    <n v="3.2564000277777741E-2"/>
    <s v="."/>
    <n v="0"/>
    <n v="3.2564000277777741E-2"/>
    <n v="3.2564000277777741E-2"/>
    <n v="0"/>
    <n v="0"/>
    <s v="."/>
    <n v="0"/>
    <s v="."/>
    <n v="3.2564000277777741E-2"/>
    <n v="4.6899333333333399E-4"/>
    <n v="1.083520833333333E-3"/>
    <n v="3.3972327777777801E-3"/>
    <n v="2.761425333333329E-2"/>
    <s v="."/>
    <n v="0"/>
    <s v="."/>
    <n v="0"/>
    <n v="0"/>
    <n v="0"/>
    <n v="0"/>
    <s v="."/>
    <e v="#N/A"/>
    <s v="."/>
    <x v="1"/>
  </r>
  <r>
    <x v="5"/>
    <s v="Industry"/>
    <x v="5"/>
    <m/>
    <x v="7"/>
    <n v="0"/>
    <n v="0"/>
    <n v="0"/>
    <s v="."/>
    <n v="0"/>
    <n v="0"/>
    <n v="0"/>
    <n v="0"/>
    <n v="0"/>
    <s v="."/>
    <n v="0"/>
    <s v="."/>
    <n v="0"/>
    <n v="0"/>
    <n v="0"/>
    <n v="0"/>
    <n v="0"/>
    <s v="."/>
    <n v="0"/>
    <s v="."/>
    <n v="0"/>
    <n v="0"/>
    <n v="0"/>
    <n v="0"/>
    <s v="."/>
    <e v="#N/A"/>
    <s v="."/>
    <x v="1"/>
  </r>
  <r>
    <x v="5"/>
    <s v="Industry"/>
    <x v="5"/>
    <m/>
    <x v="8"/>
    <n v="0"/>
    <n v="0"/>
    <n v="0"/>
    <s v="."/>
    <n v="0"/>
    <n v="0"/>
    <n v="0"/>
    <n v="0"/>
    <n v="0"/>
    <s v="."/>
    <n v="0"/>
    <s v="."/>
    <n v="0"/>
    <n v="0"/>
    <n v="0"/>
    <n v="0"/>
    <n v="0"/>
    <s v="."/>
    <n v="0"/>
    <s v="."/>
    <n v="0"/>
    <n v="0"/>
    <n v="0"/>
    <n v="0"/>
    <s v="."/>
    <e v="#N/A"/>
    <s v="."/>
    <x v="1"/>
  </r>
  <r>
    <x v="5"/>
    <s v="Industry"/>
    <x v="5"/>
    <m/>
    <x v="9"/>
    <s v="-"/>
    <n v="0"/>
    <n v="0"/>
    <s v="."/>
    <n v="0"/>
    <n v="0"/>
    <n v="0"/>
    <n v="0"/>
    <n v="0"/>
    <s v="."/>
    <n v="0"/>
    <s v="."/>
    <n v="0"/>
    <n v="0"/>
    <n v="0"/>
    <n v="0"/>
    <n v="0"/>
    <s v="."/>
    <n v="0"/>
    <s v="."/>
    <n v="0"/>
    <n v="0"/>
    <n v="0"/>
    <n v="0"/>
    <s v="."/>
    <e v="#N/A"/>
    <s v="."/>
    <x v="1"/>
  </r>
  <r>
    <x v="5"/>
    <s v="Industry"/>
    <x v="5"/>
    <m/>
    <x v="10"/>
    <s v="-"/>
    <n v="0"/>
    <n v="0"/>
    <s v="."/>
    <n v="0"/>
    <n v="0"/>
    <n v="0"/>
    <n v="0"/>
    <n v="0"/>
    <s v="."/>
    <n v="0"/>
    <s v="."/>
    <n v="0"/>
    <n v="0"/>
    <n v="0"/>
    <n v="0"/>
    <n v="0"/>
    <s v="."/>
    <n v="0"/>
    <s v="."/>
    <n v="0"/>
    <n v="0"/>
    <n v="0"/>
    <n v="0"/>
    <s v="."/>
    <e v="#N/A"/>
    <s v="."/>
    <x v="1"/>
  </r>
  <r>
    <x v="5"/>
    <s v="Industry"/>
    <x v="5"/>
    <m/>
    <x v="11"/>
    <n v="0.12676699999999999"/>
    <n v="-0.12276226166666665"/>
    <n v="4.00473833333334E-3"/>
    <s v="."/>
    <n v="0"/>
    <n v="4.00473833333334E-3"/>
    <n v="2.7347641666666698E-3"/>
    <n v="1.2699741666666699E-3"/>
    <n v="2.7347641666666698E-3"/>
    <s v="."/>
    <n v="0"/>
    <s v="."/>
    <n v="0"/>
    <n v="0"/>
    <n v="0"/>
    <n v="0"/>
    <n v="0"/>
    <s v="."/>
    <n v="1.2699741666666699E-3"/>
    <s v="."/>
    <n v="0"/>
    <n v="0"/>
    <n v="0"/>
    <n v="0"/>
    <s v="."/>
    <e v="#N/A"/>
    <s v="."/>
    <x v="1"/>
  </r>
  <r>
    <x v="5"/>
    <s v="Industry"/>
    <x v="5"/>
    <m/>
    <x v="12"/>
    <n v="0"/>
    <n v="0"/>
    <n v="0"/>
    <s v="."/>
    <n v="0"/>
    <n v="0"/>
    <n v="0"/>
    <n v="0"/>
    <n v="0"/>
    <s v="."/>
    <n v="0"/>
    <s v="."/>
    <n v="0"/>
    <n v="0"/>
    <n v="0"/>
    <n v="0"/>
    <n v="0"/>
    <s v="."/>
    <n v="0"/>
    <s v="."/>
    <n v="0"/>
    <n v="0"/>
    <n v="0"/>
    <n v="0"/>
    <s v="."/>
    <e v="#N/A"/>
    <s v="."/>
    <x v="1"/>
  </r>
  <r>
    <x v="5"/>
    <s v="Industry"/>
    <x v="5"/>
    <m/>
    <x v="13"/>
    <n v="6.9779999999999998E-3"/>
    <n v="0"/>
    <n v="6.9779999999999998E-3"/>
    <s v="."/>
    <n v="0"/>
    <n v="6.9779999999999998E-3"/>
    <n v="6.9779999999999998E-3"/>
    <n v="0"/>
    <n v="0"/>
    <s v="."/>
    <n v="0"/>
    <s v="."/>
    <n v="6.9779999999999998E-3"/>
    <n v="1.004983333333334E-4"/>
    <n v="2.3218333333333317E-4"/>
    <n v="7.2797833333333305E-4"/>
    <n v="5.9173400000000001E-3"/>
    <s v="."/>
    <n v="0"/>
    <s v="."/>
    <n v="0"/>
    <n v="0"/>
    <n v="0"/>
    <n v="0"/>
    <s v="."/>
    <e v="#N/A"/>
    <s v="."/>
    <x v="1"/>
  </r>
  <r>
    <x v="5"/>
    <s v="Industry"/>
    <x v="5"/>
    <m/>
    <x v="14"/>
    <n v="0"/>
    <n v="0"/>
    <n v="0"/>
    <s v="."/>
    <n v="0"/>
    <n v="0"/>
    <n v="0"/>
    <n v="0"/>
    <n v="0"/>
    <s v="."/>
    <n v="0"/>
    <s v="."/>
    <n v="0"/>
    <n v="0"/>
    <n v="0"/>
    <n v="0"/>
    <n v="0"/>
    <s v="."/>
    <n v="0"/>
    <s v="."/>
    <n v="0"/>
    <n v="0"/>
    <n v="0"/>
    <n v="0"/>
    <s v="."/>
    <e v="#N/A"/>
    <s v="."/>
    <x v="1"/>
  </r>
  <r>
    <x v="5"/>
    <s v="Industry"/>
    <x v="6"/>
    <m/>
    <x v="1"/>
    <n v="1.9771E-2"/>
    <n v="-1.2799297777777779E-2"/>
    <n v="6.9717022222222213E-3"/>
    <s v="."/>
    <n v="0"/>
    <n v="6.9717022222222213E-3"/>
    <n v="6.2138186111111099E-3"/>
    <n v="7.5788361111111104E-4"/>
    <n v="6.2138186111111099E-3"/>
    <s v="."/>
    <n v="0"/>
    <s v="."/>
    <n v="0"/>
    <n v="0"/>
    <n v="0"/>
    <n v="0"/>
    <n v="0"/>
    <s v="."/>
    <n v="7.5788361111111104E-4"/>
    <s v="."/>
    <n v="0"/>
    <n v="0"/>
    <n v="0"/>
    <n v="0"/>
    <s v="."/>
    <e v="#N/A"/>
    <s v="."/>
    <x v="1"/>
  </r>
  <r>
    <x v="5"/>
    <s v="Industry"/>
    <x v="6"/>
    <m/>
    <x v="2"/>
    <n v="0"/>
    <n v="0"/>
    <n v="0"/>
    <s v="."/>
    <n v="0"/>
    <n v="0"/>
    <n v="0"/>
    <n v="0"/>
    <n v="0"/>
    <s v="."/>
    <n v="0"/>
    <s v="."/>
    <n v="0"/>
    <n v="0"/>
    <n v="0"/>
    <n v="0"/>
    <n v="0"/>
    <s v="."/>
    <n v="0"/>
    <s v="."/>
    <n v="0"/>
    <n v="0"/>
    <n v="0"/>
    <n v="0"/>
    <s v="."/>
    <e v="#N/A"/>
    <s v="."/>
    <x v="1"/>
  </r>
  <r>
    <x v="5"/>
    <s v="Industry"/>
    <x v="6"/>
    <m/>
    <x v="3"/>
    <n v="0"/>
    <n v="0"/>
    <n v="0"/>
    <s v="."/>
    <n v="0"/>
    <n v="0"/>
    <n v="0"/>
    <n v="0"/>
    <n v="0"/>
    <s v="."/>
    <n v="0"/>
    <s v="."/>
    <n v="0"/>
    <n v="0"/>
    <n v="0"/>
    <n v="0"/>
    <n v="0"/>
    <s v="."/>
    <n v="0"/>
    <s v="."/>
    <n v="0"/>
    <n v="0"/>
    <n v="0"/>
    <n v="0"/>
    <s v="."/>
    <e v="#N/A"/>
    <s v="."/>
    <x v="1"/>
  </r>
  <r>
    <x v="5"/>
    <s v="Industry"/>
    <x v="6"/>
    <m/>
    <x v="4"/>
    <n v="0"/>
    <n v="0"/>
    <n v="0"/>
    <s v="."/>
    <n v="0"/>
    <n v="0"/>
    <n v="0"/>
    <n v="0"/>
    <n v="0"/>
    <s v="."/>
    <n v="0"/>
    <s v="."/>
    <n v="0"/>
    <n v="0"/>
    <n v="0"/>
    <n v="0"/>
    <n v="0"/>
    <s v="."/>
    <n v="0"/>
    <s v="."/>
    <n v="0"/>
    <n v="0"/>
    <n v="0"/>
    <n v="0"/>
    <s v="."/>
    <e v="#N/A"/>
    <s v="."/>
    <x v="1"/>
  </r>
  <r>
    <x v="5"/>
    <s v="Industry"/>
    <x v="6"/>
    <m/>
    <x v="5"/>
    <n v="0"/>
    <n v="0"/>
    <n v="0"/>
    <s v="."/>
    <n v="0"/>
    <n v="0"/>
    <n v="0"/>
    <n v="0"/>
    <n v="0"/>
    <s v="."/>
    <n v="0"/>
    <s v="."/>
    <n v="0"/>
    <n v="0"/>
    <n v="0"/>
    <n v="0"/>
    <n v="0"/>
    <s v="."/>
    <n v="0"/>
    <s v="."/>
    <n v="0"/>
    <n v="0"/>
    <n v="0"/>
    <n v="0"/>
    <s v="."/>
    <e v="#N/A"/>
    <s v="."/>
    <x v="1"/>
  </r>
  <r>
    <x v="5"/>
    <s v="Industry"/>
    <x v="6"/>
    <m/>
    <x v="6"/>
    <n v="0"/>
    <n v="0"/>
    <n v="0"/>
    <s v="."/>
    <n v="0"/>
    <n v="0"/>
    <n v="0"/>
    <n v="0"/>
    <n v="0"/>
    <s v="."/>
    <n v="0"/>
    <s v="."/>
    <n v="0"/>
    <n v="0"/>
    <n v="0"/>
    <n v="0"/>
    <n v="0"/>
    <s v="."/>
    <n v="0"/>
    <s v="."/>
    <n v="0"/>
    <n v="0"/>
    <n v="0"/>
    <n v="0"/>
    <s v="."/>
    <e v="#N/A"/>
    <s v="."/>
    <x v="1"/>
  </r>
  <r>
    <x v="5"/>
    <s v="Industry"/>
    <x v="6"/>
    <m/>
    <x v="7"/>
    <n v="0"/>
    <n v="0"/>
    <n v="0"/>
    <s v="."/>
    <n v="0"/>
    <n v="0"/>
    <n v="0"/>
    <n v="0"/>
    <n v="0"/>
    <s v="."/>
    <n v="0"/>
    <s v="."/>
    <n v="0"/>
    <n v="0"/>
    <n v="0"/>
    <n v="0"/>
    <n v="0"/>
    <s v="."/>
    <n v="0"/>
    <s v="."/>
    <n v="0"/>
    <n v="0"/>
    <n v="0"/>
    <n v="0"/>
    <s v="."/>
    <e v="#N/A"/>
    <s v="."/>
    <x v="1"/>
  </r>
  <r>
    <x v="5"/>
    <s v="Industry"/>
    <x v="6"/>
    <m/>
    <x v="8"/>
    <n v="0"/>
    <n v="0"/>
    <n v="0"/>
    <s v="."/>
    <n v="0"/>
    <n v="0"/>
    <n v="0"/>
    <n v="0"/>
    <n v="0"/>
    <s v="."/>
    <n v="0"/>
    <s v="."/>
    <n v="0"/>
    <n v="0"/>
    <n v="0"/>
    <n v="0"/>
    <n v="0"/>
    <s v="."/>
    <n v="0"/>
    <s v="."/>
    <n v="0"/>
    <n v="0"/>
    <n v="0"/>
    <n v="0"/>
    <s v="."/>
    <e v="#N/A"/>
    <s v="."/>
    <x v="1"/>
  </r>
  <r>
    <x v="5"/>
    <s v="Industry"/>
    <x v="6"/>
    <m/>
    <x v="9"/>
    <s v="-"/>
    <n v="0"/>
    <n v="0"/>
    <s v="."/>
    <n v="0"/>
    <n v="0"/>
    <n v="0"/>
    <n v="0"/>
    <n v="0"/>
    <s v="."/>
    <n v="0"/>
    <s v="."/>
    <n v="0"/>
    <n v="0"/>
    <n v="0"/>
    <n v="0"/>
    <n v="0"/>
    <s v="."/>
    <n v="0"/>
    <s v="."/>
    <n v="0"/>
    <n v="0"/>
    <n v="0"/>
    <n v="0"/>
    <s v="."/>
    <e v="#N/A"/>
    <s v="."/>
    <x v="1"/>
  </r>
  <r>
    <x v="5"/>
    <s v="Industry"/>
    <x v="6"/>
    <m/>
    <x v="10"/>
    <s v="-"/>
    <n v="0"/>
    <n v="0"/>
    <s v="."/>
    <n v="0"/>
    <n v="0"/>
    <n v="0"/>
    <n v="0"/>
    <n v="0"/>
    <s v="."/>
    <n v="0"/>
    <s v="."/>
    <n v="0"/>
    <n v="0"/>
    <n v="0"/>
    <n v="0"/>
    <n v="0"/>
    <s v="."/>
    <n v="0"/>
    <s v="."/>
    <n v="0"/>
    <n v="0"/>
    <n v="0"/>
    <n v="0"/>
    <s v="."/>
    <e v="#N/A"/>
    <s v="."/>
    <x v="1"/>
  </r>
  <r>
    <x v="5"/>
    <s v="Industry"/>
    <x v="6"/>
    <m/>
    <x v="11"/>
    <n v="1.9771E-2"/>
    <n v="-1.2799297777777779E-2"/>
    <n v="6.9717022222222213E-3"/>
    <s v="."/>
    <n v="0"/>
    <n v="6.9717022222222213E-3"/>
    <n v="6.2138186111111099E-3"/>
    <n v="7.5788361111111104E-4"/>
    <n v="6.2138186111111099E-3"/>
    <s v="."/>
    <n v="0"/>
    <s v="."/>
    <n v="0"/>
    <n v="0"/>
    <n v="0"/>
    <n v="0"/>
    <n v="0"/>
    <s v="."/>
    <n v="7.5788361111111104E-4"/>
    <s v="."/>
    <n v="0"/>
    <n v="0"/>
    <n v="0"/>
    <n v="0"/>
    <s v="."/>
    <e v="#N/A"/>
    <s v="."/>
    <x v="1"/>
  </r>
  <r>
    <x v="5"/>
    <s v="Industry"/>
    <x v="6"/>
    <m/>
    <x v="12"/>
    <n v="0"/>
    <n v="0"/>
    <n v="0"/>
    <s v="."/>
    <n v="0"/>
    <n v="0"/>
    <n v="0"/>
    <n v="0"/>
    <n v="0"/>
    <s v="."/>
    <n v="0"/>
    <s v="."/>
    <n v="0"/>
    <n v="0"/>
    <n v="0"/>
    <n v="0"/>
    <n v="0"/>
    <s v="."/>
    <n v="0"/>
    <s v="."/>
    <n v="0"/>
    <n v="0"/>
    <n v="0"/>
    <n v="0"/>
    <s v="."/>
    <e v="#N/A"/>
    <s v="."/>
    <x v="1"/>
  </r>
  <r>
    <x v="5"/>
    <s v="Industry"/>
    <x v="6"/>
    <m/>
    <x v="13"/>
    <n v="0"/>
    <n v="0"/>
    <n v="0"/>
    <s v="."/>
    <n v="0"/>
    <n v="0"/>
    <n v="0"/>
    <n v="0"/>
    <n v="0"/>
    <s v="."/>
    <n v="0"/>
    <s v="."/>
    <n v="0"/>
    <n v="0"/>
    <n v="0"/>
    <n v="0"/>
    <n v="0"/>
    <s v="."/>
    <n v="0"/>
    <s v="."/>
    <n v="0"/>
    <n v="0"/>
    <n v="0"/>
    <n v="0"/>
    <s v="."/>
    <e v="#N/A"/>
    <s v="."/>
    <x v="1"/>
  </r>
  <r>
    <x v="5"/>
    <s v="Industry"/>
    <x v="6"/>
    <m/>
    <x v="14"/>
    <n v="0"/>
    <n v="0"/>
    <n v="0"/>
    <s v="."/>
    <n v="0"/>
    <n v="0"/>
    <n v="0"/>
    <n v="0"/>
    <n v="0"/>
    <s v="."/>
    <n v="0"/>
    <s v="."/>
    <n v="0"/>
    <n v="0"/>
    <n v="0"/>
    <n v="0"/>
    <n v="0"/>
    <s v="."/>
    <n v="0"/>
    <s v="."/>
    <n v="0"/>
    <n v="0"/>
    <n v="0"/>
    <n v="0"/>
    <s v="."/>
    <e v="#N/A"/>
    <s v="."/>
    <x v="1"/>
  </r>
  <r>
    <x v="5"/>
    <s v="Industry"/>
    <x v="7"/>
    <m/>
    <x v="1"/>
    <n v="0.38495299999999999"/>
    <n v="-8.7787422499999934E-2"/>
    <n v="0.29716557750000006"/>
    <s v="."/>
    <n v="0"/>
    <n v="0.29716557750000006"/>
    <n v="0.21529947694444451"/>
    <n v="8.1866100555555571E-2"/>
    <n v="4.1199127500000002E-2"/>
    <s v="."/>
    <n v="0"/>
    <s v="."/>
    <n v="0.1741003494444445"/>
    <n v="9.2528294999999997E-2"/>
    <n v="5.9000786666666701E-2"/>
    <n v="2.0782011111111099E-2"/>
    <n v="1.7892566666666699E-3"/>
    <s v="."/>
    <n v="6.2170955555555596E-3"/>
    <s v="."/>
    <n v="7.5649005000000005E-2"/>
    <n v="0"/>
    <n v="2.0963127222222201E-2"/>
    <n v="5.4685877777777801E-2"/>
    <s v="."/>
    <e v="#N/A"/>
    <s v="."/>
    <x v="1"/>
  </r>
  <r>
    <x v="5"/>
    <s v="Industry"/>
    <x v="7"/>
    <m/>
    <x v="2"/>
    <n v="0"/>
    <n v="0"/>
    <n v="0"/>
    <s v="."/>
    <n v="0"/>
    <n v="0"/>
    <n v="0"/>
    <n v="0"/>
    <n v="0"/>
    <s v="."/>
    <n v="0"/>
    <s v="."/>
    <n v="0"/>
    <n v="0"/>
    <n v="0"/>
    <n v="0"/>
    <n v="0"/>
    <s v="."/>
    <n v="0"/>
    <s v="."/>
    <n v="0"/>
    <n v="0"/>
    <n v="0"/>
    <n v="0"/>
    <s v="."/>
    <e v="#N/A"/>
    <s v="."/>
    <x v="1"/>
  </r>
  <r>
    <x v="5"/>
    <s v="Industry"/>
    <x v="7"/>
    <m/>
    <x v="3"/>
    <n v="0.136071"/>
    <n v="-5.5555549050012587E-10"/>
    <n v="0.13607099944444451"/>
    <s v="."/>
    <n v="0"/>
    <n v="0.13607099944444451"/>
    <n v="0.13607099944444451"/>
    <n v="0"/>
    <n v="3.6053000000000002E-2"/>
    <s v="."/>
    <n v="0"/>
    <s v="."/>
    <n v="0.10001799944444449"/>
    <n v="5.6038262777777799E-2"/>
    <n v="3.2973754166666702E-2"/>
    <n v="9.9223480555555594E-3"/>
    <n v="1.08363444444444E-3"/>
    <s v="."/>
    <n v="0"/>
    <s v="."/>
    <n v="0"/>
    <n v="0"/>
    <n v="0"/>
    <n v="0"/>
    <s v="."/>
    <e v="#N/A"/>
    <s v="."/>
    <x v="1"/>
  </r>
  <r>
    <x v="5"/>
    <s v="Industry"/>
    <x v="7"/>
    <m/>
    <x v="4"/>
    <n v="0"/>
    <n v="0"/>
    <n v="0"/>
    <s v="."/>
    <n v="0"/>
    <n v="0"/>
    <n v="0"/>
    <n v="0"/>
    <n v="0"/>
    <s v="."/>
    <n v="0"/>
    <s v="."/>
    <n v="0"/>
    <n v="0"/>
    <n v="0"/>
    <n v="0"/>
    <n v="0"/>
    <s v="."/>
    <n v="0"/>
    <s v="."/>
    <n v="0"/>
    <n v="0"/>
    <n v="0"/>
    <n v="0"/>
    <s v="."/>
    <e v="#N/A"/>
    <s v="."/>
    <x v="1"/>
  </r>
  <r>
    <x v="5"/>
    <s v="Industry"/>
    <x v="7"/>
    <m/>
    <x v="5"/>
    <n v="6.5127999999999991E-2"/>
    <n v="-2.7777781463900197E-10"/>
    <n v="6.5127999722222177E-2"/>
    <s v="."/>
    <n v="0"/>
    <n v="6.5127999722222177E-2"/>
    <n v="6.5127999722222177E-2"/>
    <n v="0"/>
    <n v="0"/>
    <s v="."/>
    <n v="0"/>
    <s v="."/>
    <n v="6.5127999722222177E-2"/>
    <n v="3.6490031666666603E-2"/>
    <n v="2.1471281666666672E-2"/>
    <n v="6.46106388888889E-3"/>
    <n v="7.056225E-4"/>
    <s v="."/>
    <n v="0"/>
    <s v="."/>
    <n v="0"/>
    <n v="0"/>
    <n v="0"/>
    <n v="0"/>
    <s v="."/>
    <e v="#N/A"/>
    <s v="."/>
    <x v="1"/>
  </r>
  <r>
    <x v="5"/>
    <s v="Industry"/>
    <x v="7"/>
    <m/>
    <x v="6"/>
    <n v="0"/>
    <n v="0"/>
    <n v="0"/>
    <s v="."/>
    <n v="0"/>
    <n v="0"/>
    <n v="0"/>
    <n v="0"/>
    <n v="0"/>
    <s v="."/>
    <n v="0"/>
    <s v="."/>
    <n v="0"/>
    <n v="0"/>
    <n v="0"/>
    <n v="0"/>
    <n v="0"/>
    <s v="."/>
    <n v="0"/>
    <s v="."/>
    <n v="0"/>
    <n v="0"/>
    <n v="0"/>
    <n v="0"/>
    <s v="."/>
    <e v="#N/A"/>
    <s v="."/>
    <x v="1"/>
  </r>
  <r>
    <x v="5"/>
    <s v="Industry"/>
    <x v="7"/>
    <m/>
    <x v="7"/>
    <n v="0"/>
    <n v="0"/>
    <n v="0"/>
    <s v="."/>
    <n v="0"/>
    <n v="0"/>
    <n v="0"/>
    <n v="0"/>
    <n v="0"/>
    <s v="."/>
    <n v="0"/>
    <s v="."/>
    <n v="0"/>
    <n v="0"/>
    <n v="0"/>
    <n v="0"/>
    <n v="0"/>
    <s v="."/>
    <n v="0"/>
    <s v="."/>
    <n v="0"/>
    <n v="0"/>
    <n v="0"/>
    <n v="0"/>
    <s v="."/>
    <e v="#N/A"/>
    <s v="."/>
    <x v="1"/>
  </r>
  <r>
    <x v="5"/>
    <s v="Industry"/>
    <x v="7"/>
    <m/>
    <x v="8"/>
    <n v="0"/>
    <n v="0"/>
    <n v="0"/>
    <s v="."/>
    <n v="0"/>
    <n v="0"/>
    <n v="0"/>
    <n v="0"/>
    <n v="0"/>
    <s v="."/>
    <n v="0"/>
    <s v="."/>
    <n v="0"/>
    <n v="0"/>
    <n v="0"/>
    <n v="0"/>
    <n v="0"/>
    <s v="."/>
    <n v="0"/>
    <s v="."/>
    <n v="0"/>
    <n v="0"/>
    <n v="0"/>
    <n v="0"/>
    <s v="."/>
    <e v="#N/A"/>
    <s v="."/>
    <x v="1"/>
  </r>
  <r>
    <x v="5"/>
    <s v="Industry"/>
    <x v="7"/>
    <m/>
    <x v="9"/>
    <s v="-"/>
    <n v="0"/>
    <n v="0"/>
    <s v="."/>
    <n v="0"/>
    <n v="0"/>
    <n v="0"/>
    <n v="0"/>
    <n v="0"/>
    <s v="."/>
    <n v="0"/>
    <s v="."/>
    <n v="0"/>
    <n v="0"/>
    <n v="0"/>
    <n v="0"/>
    <n v="0"/>
    <s v="."/>
    <n v="0"/>
    <s v="."/>
    <n v="0"/>
    <n v="0"/>
    <n v="0"/>
    <n v="0"/>
    <s v="."/>
    <e v="#N/A"/>
    <s v="."/>
    <x v="1"/>
  </r>
  <r>
    <x v="5"/>
    <s v="Industry"/>
    <x v="7"/>
    <m/>
    <x v="10"/>
    <s v="-"/>
    <n v="0"/>
    <n v="0"/>
    <s v="."/>
    <n v="0"/>
    <n v="0"/>
    <n v="0"/>
    <n v="0"/>
    <n v="0"/>
    <s v="."/>
    <n v="0"/>
    <s v="."/>
    <n v="0"/>
    <n v="0"/>
    <n v="0"/>
    <n v="0"/>
    <n v="0"/>
    <s v="."/>
    <n v="0"/>
    <s v="."/>
    <n v="0"/>
    <n v="0"/>
    <n v="0"/>
    <n v="0"/>
    <s v="."/>
    <e v="#N/A"/>
    <s v="."/>
    <x v="1"/>
  </r>
  <r>
    <x v="5"/>
    <s v="Industry"/>
    <x v="7"/>
    <m/>
    <x v="11"/>
    <n v="0.183754"/>
    <n v="-8.7787422777777763E-2"/>
    <n v="9.5966577222222238E-2"/>
    <s v="."/>
    <n v="0"/>
    <n v="9.5966577222222238E-2"/>
    <n v="1.410047666666666E-2"/>
    <n v="8.1866100555555571E-2"/>
    <n v="5.1461275000000001E-3"/>
    <s v="."/>
    <n v="0"/>
    <s v="."/>
    <n v="8.95434916666666E-3"/>
    <n v="0"/>
    <n v="4.5557499999999895E-3"/>
    <n v="4.3985991666666696E-3"/>
    <n v="0"/>
    <s v="."/>
    <n v="6.2170955555555596E-3"/>
    <s v="."/>
    <n v="7.5649005000000005E-2"/>
    <n v="0"/>
    <n v="2.0963127222222201E-2"/>
    <n v="5.4685877777777801E-2"/>
    <s v="."/>
    <e v="#N/A"/>
    <s v="."/>
    <x v="1"/>
  </r>
  <r>
    <x v="5"/>
    <s v="Industry"/>
    <x v="7"/>
    <m/>
    <x v="12"/>
    <n v="0"/>
    <n v="0"/>
    <n v="0"/>
    <s v="."/>
    <n v="0"/>
    <n v="0"/>
    <n v="0"/>
    <n v="0"/>
    <n v="0"/>
    <s v="."/>
    <n v="0"/>
    <s v="."/>
    <n v="0"/>
    <n v="0"/>
    <n v="0"/>
    <n v="0"/>
    <n v="0"/>
    <s v="."/>
    <n v="0"/>
    <s v="."/>
    <n v="0"/>
    <n v="0"/>
    <n v="0"/>
    <n v="0"/>
    <s v="."/>
    <e v="#N/A"/>
    <s v="."/>
    <x v="1"/>
  </r>
  <r>
    <x v="5"/>
    <s v="Industry"/>
    <x v="7"/>
    <m/>
    <x v="13"/>
    <n v="0"/>
    <n v="0"/>
    <n v="0"/>
    <s v="."/>
    <n v="0"/>
    <n v="0"/>
    <n v="0"/>
    <n v="0"/>
    <n v="0"/>
    <s v="."/>
    <n v="0"/>
    <s v="."/>
    <n v="0"/>
    <n v="0"/>
    <n v="0"/>
    <n v="0"/>
    <n v="0"/>
    <s v="."/>
    <n v="0"/>
    <s v="."/>
    <n v="0"/>
    <n v="0"/>
    <n v="0"/>
    <n v="0"/>
    <s v="."/>
    <e v="#N/A"/>
    <s v="."/>
    <x v="1"/>
  </r>
  <r>
    <x v="5"/>
    <s v="Industry"/>
    <x v="7"/>
    <m/>
    <x v="14"/>
    <n v="0"/>
    <n v="0"/>
    <n v="0"/>
    <s v="."/>
    <n v="0"/>
    <n v="0"/>
    <n v="0"/>
    <n v="0"/>
    <n v="0"/>
    <s v="."/>
    <n v="0"/>
    <s v="."/>
    <n v="0"/>
    <n v="0"/>
    <n v="0"/>
    <n v="0"/>
    <n v="0"/>
    <s v="."/>
    <n v="0"/>
    <s v="."/>
    <n v="0"/>
    <n v="0"/>
    <n v="0"/>
    <n v="0"/>
    <s v="."/>
    <e v="#N/A"/>
    <s v="."/>
    <x v="1"/>
  </r>
  <r>
    <x v="5"/>
    <s v="Industry"/>
    <x v="8"/>
    <m/>
    <x v="1"/>
    <n v="2.6749000000000002E-2"/>
    <n v="-1.2333638333333372E-2"/>
    <n v="1.441536166666663E-2"/>
    <s v="."/>
    <n v="0"/>
    <n v="1.441536166666663E-2"/>
    <n v="1.2856445833333299E-2"/>
    <n v="1.55891583333333E-3"/>
    <n v="1.2856445833333299E-2"/>
    <s v="."/>
    <n v="0"/>
    <s v="."/>
    <n v="0"/>
    <n v="0"/>
    <n v="0"/>
    <n v="0"/>
    <n v="0"/>
    <s v="."/>
    <n v="1.55891583333333E-3"/>
    <s v="."/>
    <n v="0"/>
    <n v="0"/>
    <n v="0"/>
    <n v="0"/>
    <s v="."/>
    <e v="#N/A"/>
    <s v="."/>
    <x v="1"/>
  </r>
  <r>
    <x v="5"/>
    <s v="Industry"/>
    <x v="8"/>
    <m/>
    <x v="2"/>
    <n v="0"/>
    <n v="0"/>
    <n v="0"/>
    <s v="."/>
    <n v="0"/>
    <n v="0"/>
    <n v="0"/>
    <n v="0"/>
    <n v="0"/>
    <s v="."/>
    <n v="0"/>
    <s v="."/>
    <n v="0"/>
    <n v="0"/>
    <n v="0"/>
    <n v="0"/>
    <n v="0"/>
    <s v="."/>
    <n v="0"/>
    <s v="."/>
    <n v="0"/>
    <n v="0"/>
    <n v="0"/>
    <n v="0"/>
    <s v="."/>
    <e v="#N/A"/>
    <s v="."/>
    <x v="1"/>
  </r>
  <r>
    <x v="5"/>
    <s v="Industry"/>
    <x v="8"/>
    <m/>
    <x v="3"/>
    <n v="0"/>
    <n v="0"/>
    <n v="0"/>
    <s v="."/>
    <n v="0"/>
    <n v="0"/>
    <n v="0"/>
    <n v="0"/>
    <n v="0"/>
    <s v="."/>
    <n v="0"/>
    <s v="."/>
    <n v="0"/>
    <n v="0"/>
    <n v="0"/>
    <n v="0"/>
    <n v="0"/>
    <s v="."/>
    <n v="0"/>
    <s v="."/>
    <n v="0"/>
    <n v="0"/>
    <n v="0"/>
    <n v="0"/>
    <s v="."/>
    <e v="#N/A"/>
    <s v="."/>
    <x v="1"/>
  </r>
  <r>
    <x v="5"/>
    <s v="Industry"/>
    <x v="8"/>
    <m/>
    <x v="4"/>
    <n v="0"/>
    <n v="0"/>
    <n v="0"/>
    <s v="."/>
    <n v="0"/>
    <n v="0"/>
    <n v="0"/>
    <n v="0"/>
    <n v="0"/>
    <s v="."/>
    <n v="0"/>
    <s v="."/>
    <n v="0"/>
    <n v="0"/>
    <n v="0"/>
    <n v="0"/>
    <n v="0"/>
    <s v="."/>
    <n v="0"/>
    <s v="."/>
    <n v="0"/>
    <n v="0"/>
    <n v="0"/>
    <n v="0"/>
    <s v="."/>
    <e v="#N/A"/>
    <s v="."/>
    <x v="1"/>
  </r>
  <r>
    <x v="5"/>
    <s v="Industry"/>
    <x v="8"/>
    <m/>
    <x v="5"/>
    <n v="0"/>
    <n v="0"/>
    <n v="0"/>
    <s v="."/>
    <n v="0"/>
    <n v="0"/>
    <n v="0"/>
    <n v="0"/>
    <n v="0"/>
    <s v="."/>
    <n v="0"/>
    <s v="."/>
    <n v="0"/>
    <n v="0"/>
    <n v="0"/>
    <n v="0"/>
    <n v="0"/>
    <s v="."/>
    <n v="0"/>
    <s v="."/>
    <n v="0"/>
    <n v="0"/>
    <n v="0"/>
    <n v="0"/>
    <s v="."/>
    <e v="#N/A"/>
    <s v="."/>
    <x v="1"/>
  </r>
  <r>
    <x v="5"/>
    <s v="Industry"/>
    <x v="8"/>
    <m/>
    <x v="6"/>
    <n v="0"/>
    <n v="0"/>
    <n v="0"/>
    <s v="."/>
    <n v="0"/>
    <n v="0"/>
    <n v="0"/>
    <n v="0"/>
    <n v="0"/>
    <s v="."/>
    <n v="0"/>
    <s v="."/>
    <n v="0"/>
    <n v="0"/>
    <n v="0"/>
    <n v="0"/>
    <n v="0"/>
    <s v="."/>
    <n v="0"/>
    <s v="."/>
    <n v="0"/>
    <n v="0"/>
    <n v="0"/>
    <n v="0"/>
    <s v="."/>
    <e v="#N/A"/>
    <s v="."/>
    <x v="1"/>
  </r>
  <r>
    <x v="5"/>
    <s v="Industry"/>
    <x v="8"/>
    <m/>
    <x v="7"/>
    <n v="0"/>
    <n v="0"/>
    <n v="0"/>
    <s v="."/>
    <n v="0"/>
    <n v="0"/>
    <n v="0"/>
    <n v="0"/>
    <n v="0"/>
    <s v="."/>
    <n v="0"/>
    <s v="."/>
    <n v="0"/>
    <n v="0"/>
    <n v="0"/>
    <n v="0"/>
    <n v="0"/>
    <s v="."/>
    <n v="0"/>
    <s v="."/>
    <n v="0"/>
    <n v="0"/>
    <n v="0"/>
    <n v="0"/>
    <s v="."/>
    <e v="#N/A"/>
    <s v="."/>
    <x v="1"/>
  </r>
  <r>
    <x v="5"/>
    <s v="Industry"/>
    <x v="8"/>
    <m/>
    <x v="8"/>
    <n v="0"/>
    <n v="0"/>
    <n v="0"/>
    <s v="."/>
    <n v="0"/>
    <n v="0"/>
    <n v="0"/>
    <n v="0"/>
    <n v="0"/>
    <s v="."/>
    <n v="0"/>
    <s v="."/>
    <n v="0"/>
    <n v="0"/>
    <n v="0"/>
    <n v="0"/>
    <n v="0"/>
    <s v="."/>
    <n v="0"/>
    <s v="."/>
    <n v="0"/>
    <n v="0"/>
    <n v="0"/>
    <n v="0"/>
    <s v="."/>
    <e v="#N/A"/>
    <s v="."/>
    <x v="1"/>
  </r>
  <r>
    <x v="5"/>
    <s v="Industry"/>
    <x v="8"/>
    <m/>
    <x v="9"/>
    <s v="-"/>
    <n v="0"/>
    <n v="0"/>
    <s v="."/>
    <n v="0"/>
    <n v="0"/>
    <n v="0"/>
    <n v="0"/>
    <n v="0"/>
    <s v="."/>
    <n v="0"/>
    <s v="."/>
    <n v="0"/>
    <n v="0"/>
    <n v="0"/>
    <n v="0"/>
    <n v="0"/>
    <s v="."/>
    <n v="0"/>
    <s v="."/>
    <n v="0"/>
    <n v="0"/>
    <n v="0"/>
    <n v="0"/>
    <s v="."/>
    <e v="#N/A"/>
    <s v="."/>
    <x v="1"/>
  </r>
  <r>
    <x v="5"/>
    <s v="Industry"/>
    <x v="8"/>
    <m/>
    <x v="10"/>
    <s v="-"/>
    <n v="0"/>
    <n v="0"/>
    <s v="."/>
    <n v="0"/>
    <n v="0"/>
    <n v="0"/>
    <n v="0"/>
    <n v="0"/>
    <s v="."/>
    <n v="0"/>
    <s v="."/>
    <n v="0"/>
    <n v="0"/>
    <n v="0"/>
    <n v="0"/>
    <n v="0"/>
    <s v="."/>
    <n v="0"/>
    <s v="."/>
    <n v="0"/>
    <n v="0"/>
    <n v="0"/>
    <n v="0"/>
    <s v="."/>
    <e v="#N/A"/>
    <s v="."/>
    <x v="1"/>
  </r>
  <r>
    <x v="5"/>
    <s v="Industry"/>
    <x v="8"/>
    <m/>
    <x v="11"/>
    <n v="2.6749000000000002E-2"/>
    <n v="-1.2333638333333372E-2"/>
    <n v="1.441536166666663E-2"/>
    <s v="."/>
    <n v="0"/>
    <n v="1.441536166666663E-2"/>
    <n v="1.2856445833333299E-2"/>
    <n v="1.55891583333333E-3"/>
    <n v="1.2856445833333299E-2"/>
    <s v="."/>
    <n v="0"/>
    <s v="."/>
    <n v="0"/>
    <n v="0"/>
    <n v="0"/>
    <n v="0"/>
    <n v="0"/>
    <s v="."/>
    <n v="1.55891583333333E-3"/>
    <s v="."/>
    <n v="0"/>
    <n v="0"/>
    <n v="0"/>
    <n v="0"/>
    <s v="."/>
    <e v="#N/A"/>
    <s v="."/>
    <x v="1"/>
  </r>
  <r>
    <x v="5"/>
    <s v="Industry"/>
    <x v="8"/>
    <m/>
    <x v="12"/>
    <n v="0"/>
    <n v="0"/>
    <n v="0"/>
    <s v="."/>
    <n v="0"/>
    <n v="0"/>
    <n v="0"/>
    <n v="0"/>
    <n v="0"/>
    <s v="."/>
    <n v="0"/>
    <s v="."/>
    <n v="0"/>
    <n v="0"/>
    <n v="0"/>
    <n v="0"/>
    <n v="0"/>
    <s v="."/>
    <n v="0"/>
    <s v="."/>
    <n v="0"/>
    <n v="0"/>
    <n v="0"/>
    <n v="0"/>
    <s v="."/>
    <e v="#N/A"/>
    <s v="."/>
    <x v="1"/>
  </r>
  <r>
    <x v="5"/>
    <s v="Industry"/>
    <x v="8"/>
    <m/>
    <x v="13"/>
    <n v="0"/>
    <n v="0"/>
    <n v="0"/>
    <s v="."/>
    <n v="0"/>
    <n v="0"/>
    <n v="0"/>
    <n v="0"/>
    <n v="0"/>
    <s v="."/>
    <n v="0"/>
    <s v="."/>
    <n v="0"/>
    <n v="0"/>
    <n v="0"/>
    <n v="0"/>
    <n v="0"/>
    <s v="."/>
    <n v="0"/>
    <s v="."/>
    <n v="0"/>
    <n v="0"/>
    <n v="0"/>
    <n v="0"/>
    <s v="."/>
    <e v="#N/A"/>
    <s v="."/>
    <x v="1"/>
  </r>
  <r>
    <x v="5"/>
    <s v="Industry"/>
    <x v="8"/>
    <m/>
    <x v="14"/>
    <n v="0"/>
    <n v="0"/>
    <n v="0"/>
    <s v="."/>
    <n v="0"/>
    <n v="0"/>
    <n v="0"/>
    <n v="0"/>
    <n v="0"/>
    <s v="."/>
    <n v="0"/>
    <s v="."/>
    <n v="0"/>
    <n v="0"/>
    <n v="0"/>
    <n v="0"/>
    <n v="0"/>
    <s v="."/>
    <n v="0"/>
    <s v="."/>
    <n v="0"/>
    <n v="0"/>
    <n v="0"/>
    <n v="0"/>
    <s v="."/>
    <e v="#N/A"/>
    <s v="."/>
    <x v="1"/>
  </r>
  <r>
    <x v="5"/>
    <s v="Industry"/>
    <x v="9"/>
    <m/>
    <x v="1"/>
    <n v="0.27097899999999997"/>
    <n v="-9.0115491111111085E-2"/>
    <n v="0.18086350888888889"/>
    <s v="."/>
    <n v="0"/>
    <n v="0.18086350888888889"/>
    <n v="0.17717826861111111"/>
    <n v="3.6852402777777767E-3"/>
    <n v="2.3361312500000033E-2"/>
    <s v="."/>
    <n v="0"/>
    <s v="."/>
    <n v="0.15381695611111107"/>
    <n v="1.806891666666666E-3"/>
    <n v="0.11400754833333329"/>
    <n v="3.80025161111111E-2"/>
    <n v="0"/>
    <s v="."/>
    <n v="2.6744636111111098E-3"/>
    <s v="."/>
    <n v="1.0107766666666669E-3"/>
    <n v="0"/>
    <n v="5.0538888888888903E-5"/>
    <n v="9.6023777777777802E-4"/>
    <s v="."/>
    <e v="#N/A"/>
    <s v="."/>
    <x v="1"/>
  </r>
  <r>
    <x v="5"/>
    <s v="Industry"/>
    <x v="9"/>
    <m/>
    <x v="2"/>
    <n v="0"/>
    <n v="0"/>
    <n v="0"/>
    <s v="."/>
    <n v="0"/>
    <n v="0"/>
    <n v="0"/>
    <n v="0"/>
    <n v="0"/>
    <s v="."/>
    <n v="0"/>
    <s v="."/>
    <n v="0"/>
    <n v="0"/>
    <n v="0"/>
    <n v="0"/>
    <n v="0"/>
    <s v="."/>
    <n v="0"/>
    <s v="."/>
    <n v="0"/>
    <n v="0"/>
    <n v="0"/>
    <n v="0"/>
    <s v="."/>
    <e v="#N/A"/>
    <s v="."/>
    <x v="1"/>
  </r>
  <r>
    <x v="5"/>
    <s v="Industry"/>
    <x v="9"/>
    <m/>
    <x v="3"/>
    <n v="0.17677600000000002"/>
    <n v="2.7777774525006294E-10"/>
    <n v="0.17677600027777776"/>
    <s v="."/>
    <n v="0"/>
    <n v="0.17677600027777776"/>
    <n v="0.17677600027777776"/>
    <n v="0"/>
    <n v="2.2959044166666699E-2"/>
    <s v="."/>
    <n v="0"/>
    <s v="."/>
    <n v="0.15381695611111107"/>
    <n v="1.806891666666666E-3"/>
    <n v="0.11400754833333329"/>
    <n v="3.80025161111111E-2"/>
    <n v="0"/>
    <s v="."/>
    <n v="0"/>
    <s v="."/>
    <n v="0"/>
    <n v="0"/>
    <n v="0"/>
    <n v="0"/>
    <s v="."/>
    <e v="#N/A"/>
    <s v="."/>
    <x v="1"/>
  </r>
  <r>
    <x v="5"/>
    <s v="Industry"/>
    <x v="9"/>
    <m/>
    <x v="4"/>
    <n v="0"/>
    <n v="0"/>
    <n v="0"/>
    <s v="."/>
    <n v="0"/>
    <n v="0"/>
    <n v="0"/>
    <n v="0"/>
    <n v="0"/>
    <s v="."/>
    <n v="0"/>
    <s v="."/>
    <n v="0"/>
    <n v="0"/>
    <n v="0"/>
    <n v="0"/>
    <n v="0"/>
    <s v="."/>
    <n v="0"/>
    <s v="."/>
    <n v="0"/>
    <n v="0"/>
    <n v="0"/>
    <n v="0"/>
    <s v="."/>
    <e v="#N/A"/>
    <s v="."/>
    <x v="1"/>
  </r>
  <r>
    <x v="5"/>
    <s v="Industry"/>
    <x v="9"/>
    <m/>
    <x v="5"/>
    <n v="0"/>
    <n v="0"/>
    <n v="0"/>
    <s v="."/>
    <n v="0"/>
    <n v="0"/>
    <n v="0"/>
    <n v="0"/>
    <n v="0"/>
    <s v="."/>
    <n v="0"/>
    <s v="."/>
    <n v="0"/>
    <n v="0"/>
    <n v="0"/>
    <n v="0"/>
    <n v="0"/>
    <s v="."/>
    <n v="0"/>
    <s v="."/>
    <n v="0"/>
    <n v="0"/>
    <n v="0"/>
    <n v="0"/>
    <s v="."/>
    <e v="#N/A"/>
    <s v="."/>
    <x v="1"/>
  </r>
  <r>
    <x v="5"/>
    <s v="Industry"/>
    <x v="9"/>
    <m/>
    <x v="6"/>
    <n v="0"/>
    <n v="0"/>
    <n v="0"/>
    <s v="."/>
    <n v="0"/>
    <n v="0"/>
    <n v="0"/>
    <n v="0"/>
    <n v="0"/>
    <s v="."/>
    <n v="0"/>
    <s v="."/>
    <n v="0"/>
    <n v="0"/>
    <n v="0"/>
    <n v="0"/>
    <n v="0"/>
    <s v="."/>
    <n v="0"/>
    <s v="."/>
    <n v="0"/>
    <n v="0"/>
    <n v="0"/>
    <n v="0"/>
    <s v="."/>
    <e v="#N/A"/>
    <s v="."/>
    <x v="1"/>
  </r>
  <r>
    <x v="5"/>
    <s v="Industry"/>
    <x v="9"/>
    <m/>
    <x v="7"/>
    <n v="0"/>
    <n v="0"/>
    <n v="0"/>
    <s v="."/>
    <n v="0"/>
    <n v="0"/>
    <n v="0"/>
    <n v="0"/>
    <n v="0"/>
    <s v="."/>
    <n v="0"/>
    <s v="."/>
    <n v="0"/>
    <n v="0"/>
    <n v="0"/>
    <n v="0"/>
    <n v="0"/>
    <s v="."/>
    <n v="0"/>
    <s v="."/>
    <n v="0"/>
    <n v="0"/>
    <n v="0"/>
    <n v="0"/>
    <s v="."/>
    <e v="#N/A"/>
    <s v="."/>
    <x v="1"/>
  </r>
  <r>
    <x v="5"/>
    <s v="Industry"/>
    <x v="9"/>
    <m/>
    <x v="8"/>
    <n v="0"/>
    <n v="0"/>
    <n v="0"/>
    <s v="."/>
    <n v="0"/>
    <n v="0"/>
    <n v="0"/>
    <n v="0"/>
    <n v="0"/>
    <s v="."/>
    <n v="0"/>
    <s v="."/>
    <n v="0"/>
    <n v="0"/>
    <n v="0"/>
    <n v="0"/>
    <n v="0"/>
    <s v="."/>
    <n v="0"/>
    <s v="."/>
    <n v="0"/>
    <n v="0"/>
    <n v="0"/>
    <n v="0"/>
    <s v="."/>
    <e v="#N/A"/>
    <s v="."/>
    <x v="1"/>
  </r>
  <r>
    <x v="5"/>
    <s v="Industry"/>
    <x v="9"/>
    <m/>
    <x v="9"/>
    <s v="-"/>
    <n v="0"/>
    <n v="0"/>
    <s v="."/>
    <n v="0"/>
    <n v="0"/>
    <n v="0"/>
    <n v="0"/>
    <n v="0"/>
    <s v="."/>
    <n v="0"/>
    <s v="."/>
    <n v="0"/>
    <n v="0"/>
    <n v="0"/>
    <n v="0"/>
    <n v="0"/>
    <s v="."/>
    <n v="0"/>
    <s v="."/>
    <n v="0"/>
    <n v="0"/>
    <n v="0"/>
    <n v="0"/>
    <s v="."/>
    <e v="#N/A"/>
    <s v="."/>
    <x v="1"/>
  </r>
  <r>
    <x v="5"/>
    <s v="Industry"/>
    <x v="9"/>
    <m/>
    <x v="10"/>
    <s v="-"/>
    <n v="0"/>
    <n v="0"/>
    <s v="."/>
    <n v="0"/>
    <n v="0"/>
    <n v="0"/>
    <n v="0"/>
    <n v="0"/>
    <s v="."/>
    <n v="0"/>
    <s v="."/>
    <n v="0"/>
    <n v="0"/>
    <n v="0"/>
    <n v="0"/>
    <n v="0"/>
    <s v="."/>
    <n v="0"/>
    <s v="."/>
    <n v="0"/>
    <n v="0"/>
    <n v="0"/>
    <n v="0"/>
    <s v="."/>
    <e v="#N/A"/>
    <s v="."/>
    <x v="1"/>
  </r>
  <r>
    <x v="5"/>
    <s v="Industry"/>
    <x v="9"/>
    <m/>
    <x v="11"/>
    <n v="9.4202999999999995E-2"/>
    <n v="-9.0115491388888885E-2"/>
    <n v="4.0875086111111097E-3"/>
    <s v="."/>
    <n v="0"/>
    <n v="4.0875086111111097E-3"/>
    <n v="4.02268333333333E-4"/>
    <n v="3.6852402777777767E-3"/>
    <n v="4.02268333333333E-4"/>
    <s v="."/>
    <n v="0"/>
    <s v="."/>
    <n v="0"/>
    <n v="0"/>
    <n v="0"/>
    <n v="0"/>
    <n v="0"/>
    <s v="."/>
    <n v="2.6744636111111098E-3"/>
    <s v="."/>
    <n v="1.0107766666666669E-3"/>
    <n v="0"/>
    <n v="5.0538888888888903E-5"/>
    <n v="9.6023777777777802E-4"/>
    <s v="."/>
    <e v="#N/A"/>
    <s v="."/>
    <x v="1"/>
  </r>
  <r>
    <x v="5"/>
    <s v="Industry"/>
    <x v="9"/>
    <m/>
    <x v="12"/>
    <n v="0"/>
    <n v="0"/>
    <n v="0"/>
    <s v="."/>
    <n v="0"/>
    <n v="0"/>
    <n v="0"/>
    <n v="0"/>
    <n v="0"/>
    <s v="."/>
    <n v="0"/>
    <s v="."/>
    <n v="0"/>
    <n v="0"/>
    <n v="0"/>
    <n v="0"/>
    <n v="0"/>
    <s v="."/>
    <n v="0"/>
    <s v="."/>
    <n v="0"/>
    <n v="0"/>
    <n v="0"/>
    <n v="0"/>
    <s v="."/>
    <e v="#N/A"/>
    <s v="."/>
    <x v="1"/>
  </r>
  <r>
    <x v="5"/>
    <s v="Industry"/>
    <x v="9"/>
    <m/>
    <x v="13"/>
    <n v="0"/>
    <n v="0"/>
    <n v="0"/>
    <s v="."/>
    <n v="0"/>
    <n v="0"/>
    <n v="0"/>
    <n v="0"/>
    <n v="0"/>
    <s v="."/>
    <n v="0"/>
    <s v="."/>
    <n v="0"/>
    <n v="0"/>
    <n v="0"/>
    <n v="0"/>
    <n v="0"/>
    <s v="."/>
    <n v="0"/>
    <s v="."/>
    <n v="0"/>
    <n v="0"/>
    <n v="0"/>
    <n v="0"/>
    <s v="."/>
    <e v="#N/A"/>
    <s v="."/>
    <x v="1"/>
  </r>
  <r>
    <x v="5"/>
    <s v="Industry"/>
    <x v="9"/>
    <m/>
    <x v="14"/>
    <n v="0"/>
    <n v="0"/>
    <n v="0"/>
    <s v="."/>
    <n v="0"/>
    <n v="0"/>
    <n v="0"/>
    <n v="0"/>
    <n v="0"/>
    <s v="."/>
    <n v="0"/>
    <s v="."/>
    <n v="0"/>
    <n v="0"/>
    <n v="0"/>
    <n v="0"/>
    <n v="0"/>
    <s v="."/>
    <n v="0"/>
    <s v="."/>
    <n v="0"/>
    <n v="0"/>
    <n v="0"/>
    <n v="0"/>
    <s v="."/>
    <e v="#N/A"/>
    <s v="."/>
    <x v="1"/>
  </r>
  <r>
    <x v="6"/>
    <s v="Industry"/>
    <x v="1"/>
    <m/>
    <x v="1"/>
    <n v="88.075153"/>
    <n v="-19.592469684166616"/>
    <n v="68.482683315833384"/>
    <s v="."/>
    <n v="0"/>
    <n v="68.482683315833384"/>
    <n v="66.121905651944502"/>
    <n v="2.3607776638888884"/>
    <n v="13.211229020277775"/>
    <s v="."/>
    <n v="0"/>
    <s v="."/>
    <n v="52.910676631666732"/>
    <n v="6.4549538866666705"/>
    <n v="11.475790581111109"/>
    <n v="4.9515691480555502"/>
    <n v="30.028363015833399"/>
    <s v="."/>
    <n v="0.26873684749999954"/>
    <s v="."/>
    <n v="2.0920408163888888"/>
    <n v="0.97595016277777802"/>
    <n v="0.36052856500000002"/>
    <n v="0.75556208861111096"/>
    <s v="."/>
    <e v="#N/A"/>
    <s v="."/>
    <x v="1"/>
  </r>
  <r>
    <x v="6"/>
    <s v="Industry"/>
    <x v="1"/>
    <m/>
    <x v="2"/>
    <n v="18.999931"/>
    <n v="-3.1230166666418313E-4"/>
    <n v="18.999618698333336"/>
    <s v="."/>
    <n v="0"/>
    <n v="18.999618698333336"/>
    <n v="18.999618698333336"/>
    <n v="0"/>
    <n v="0.764034287222222"/>
    <s v="."/>
    <n v="0"/>
    <s v="."/>
    <n v="18.235584411111113"/>
    <n v="0.47003086500000002"/>
    <n v="1.18794676"/>
    <n v="1.0293631108333301"/>
    <n v="15.548243675277782"/>
    <s v="."/>
    <n v="0"/>
    <s v="."/>
    <n v="0"/>
    <n v="0"/>
    <n v="0"/>
    <n v="0"/>
    <s v="."/>
    <e v="#N/A"/>
    <s v="."/>
    <x v="1"/>
  </r>
  <r>
    <x v="6"/>
    <s v="Industry"/>
    <x v="1"/>
    <m/>
    <x v="3"/>
    <n v="2.0492059999999999"/>
    <n v="1.3987366666681211E-3"/>
    <n v="2.050604736666668"/>
    <s v="."/>
    <n v="0"/>
    <n v="2.050604736666668"/>
    <n v="2.050604736666668"/>
    <n v="0"/>
    <n v="0.54379330611111099"/>
    <s v="."/>
    <n v="0"/>
    <s v="."/>
    <n v="1.5068114305555569"/>
    <n v="6.0032278888888901E-2"/>
    <n v="0.44285801194444496"/>
    <n v="0.188213842777778"/>
    <n v="0.81570729694444499"/>
    <s v="."/>
    <n v="0"/>
    <s v="."/>
    <n v="0"/>
    <n v="0"/>
    <n v="0"/>
    <n v="0"/>
    <s v="."/>
    <e v="#N/A"/>
    <s v="."/>
    <x v="1"/>
  </r>
  <r>
    <x v="6"/>
    <s v="Industry"/>
    <x v="1"/>
    <m/>
    <x v="4"/>
    <n v="23.472828999999997"/>
    <n v="2.650475277778952E-3"/>
    <n v="23.475479475277776"/>
    <s v="."/>
    <n v="0"/>
    <n v="23.475479475277776"/>
    <n v="23.475479475277776"/>
    <n v="0"/>
    <n v="9.08196430138889"/>
    <s v="."/>
    <n v="0"/>
    <s v="."/>
    <n v="14.393515173888886"/>
    <n v="0.34963879777777801"/>
    <n v="4.0473595822222199"/>
    <n v="1.9821765730555601"/>
    <n v="8.0143402208333292"/>
    <s v="."/>
    <n v="0"/>
    <s v="."/>
    <n v="0"/>
    <n v="0"/>
    <n v="0"/>
    <n v="0"/>
    <s v="."/>
    <e v="#N/A"/>
    <s v="."/>
    <x v="1"/>
  </r>
  <r>
    <x v="6"/>
    <s v="Industry"/>
    <x v="1"/>
    <m/>
    <x v="5"/>
    <n v="6.9117089999999992"/>
    <n v="-1.162999722220448E-3"/>
    <n v="6.9105460002777788"/>
    <s v="."/>
    <n v="0"/>
    <n v="6.9105460002777788"/>
    <n v="6.9105460002777788"/>
    <n v="0"/>
    <n v="0"/>
    <s v="."/>
    <n v="0"/>
    <s v="."/>
    <n v="6.9105460002777788"/>
    <n v="0.27824062861111098"/>
    <n v="1.636398763055555"/>
    <n v="0.71503889333333304"/>
    <n v="4.2808677152777799"/>
    <s v="."/>
    <n v="0"/>
    <s v="."/>
    <n v="0"/>
    <n v="0"/>
    <n v="0"/>
    <n v="0"/>
    <s v="."/>
    <e v="#N/A"/>
    <s v="."/>
    <x v="1"/>
  </r>
  <r>
    <x v="6"/>
    <s v="Industry"/>
    <x v="1"/>
    <m/>
    <x v="6"/>
    <n v="4.8031899999999998"/>
    <n v="2.8744444433570493E-6"/>
    <n v="4.8031928744444432"/>
    <s v="."/>
    <n v="0"/>
    <n v="4.8031928744444432"/>
    <n v="4.8031928744444432"/>
    <n v="0"/>
    <n v="0"/>
    <s v="."/>
    <n v="0"/>
    <s v="."/>
    <n v="4.8031928744444432"/>
    <n v="0.27021337638888898"/>
    <n v="3.8334192136111098"/>
    <n v="0.62259819888888901"/>
    <n v="7.6962085555555504E-2"/>
    <s v="."/>
    <n v="0"/>
    <s v="."/>
    <n v="0"/>
    <n v="0"/>
    <n v="0"/>
    <n v="0"/>
    <s v="."/>
    <e v="#N/A"/>
    <s v="."/>
    <x v="1"/>
  </r>
  <r>
    <x v="6"/>
    <s v="Industry"/>
    <x v="1"/>
    <m/>
    <x v="7"/>
    <n v="0"/>
    <n v="0"/>
    <n v="0"/>
    <s v="."/>
    <n v="0"/>
    <n v="0"/>
    <n v="0"/>
    <n v="0"/>
    <n v="0"/>
    <s v="."/>
    <n v="0"/>
    <s v="."/>
    <n v="0"/>
    <n v="0"/>
    <n v="0"/>
    <n v="0"/>
    <n v="0"/>
    <s v="."/>
    <n v="0"/>
    <s v="."/>
    <n v="0"/>
    <n v="0"/>
    <n v="0"/>
    <n v="0"/>
    <s v="."/>
    <e v="#N/A"/>
    <s v="."/>
    <x v="1"/>
  </r>
  <r>
    <x v="6"/>
    <s v="Industry"/>
    <x v="1"/>
    <m/>
    <x v="8"/>
    <n v="0"/>
    <n v="0"/>
    <n v="0"/>
    <s v="."/>
    <n v="0"/>
    <n v="0"/>
    <n v="0"/>
    <n v="0"/>
    <n v="0"/>
    <s v="."/>
    <n v="0"/>
    <s v="."/>
    <n v="0"/>
    <n v="0"/>
    <n v="0"/>
    <n v="0"/>
    <n v="0"/>
    <s v="."/>
    <n v="0"/>
    <s v="."/>
    <n v="0"/>
    <n v="0"/>
    <n v="0"/>
    <n v="0"/>
    <s v="."/>
    <e v="#N/A"/>
    <s v="."/>
    <x v="1"/>
  </r>
  <r>
    <x v="6"/>
    <s v="Industry"/>
    <x v="1"/>
    <m/>
    <x v="9"/>
    <s v="-"/>
    <n v="0"/>
    <n v="0"/>
    <s v="."/>
    <n v="0"/>
    <n v="0"/>
    <n v="0"/>
    <n v="0"/>
    <n v="0"/>
    <s v="."/>
    <n v="0"/>
    <s v="."/>
    <n v="0"/>
    <n v="0"/>
    <n v="0"/>
    <n v="0"/>
    <n v="0"/>
    <s v="."/>
    <n v="0"/>
    <s v="."/>
    <n v="0"/>
    <n v="0"/>
    <n v="0"/>
    <n v="0"/>
    <s v="."/>
    <e v="#N/A"/>
    <s v="."/>
    <x v="1"/>
  </r>
  <r>
    <x v="6"/>
    <s v="Industry"/>
    <x v="1"/>
    <m/>
    <x v="10"/>
    <s v="-"/>
    <n v="0"/>
    <n v="0"/>
    <s v="."/>
    <n v="0"/>
    <n v="0"/>
    <n v="0"/>
    <n v="0"/>
    <n v="0"/>
    <s v="."/>
    <n v="0"/>
    <s v="."/>
    <n v="0"/>
    <n v="0"/>
    <n v="0"/>
    <n v="0"/>
    <n v="0"/>
    <s v="."/>
    <n v="0"/>
    <s v="."/>
    <n v="0"/>
    <n v="0"/>
    <n v="0"/>
    <n v="0"/>
    <s v="."/>
    <e v="#N/A"/>
    <s v="."/>
    <x v="1"/>
  </r>
  <r>
    <x v="6"/>
    <s v="Industry"/>
    <x v="1"/>
    <m/>
    <x v="11"/>
    <n v="22.698270999999998"/>
    <n v="-19.601152884444442"/>
    <n v="3.0971181155555554"/>
    <s v="."/>
    <n v="0"/>
    <n v="3.0971181155555554"/>
    <n v="0.73634045194444453"/>
    <n v="2.3607776636111106"/>
    <n v="0.29490996722222201"/>
    <s v="."/>
    <n v="0"/>
    <s v="."/>
    <n v="0.44143048472222257"/>
    <n v="1.7301936111111121E-2"/>
    <n v="6.5340367222222195E-2"/>
    <n v="6.8571653611111102E-2"/>
    <n v="0.29021652777777812"/>
    <s v="."/>
    <n v="0.26873684722222202"/>
    <s v="."/>
    <n v="2.0920408163888888"/>
    <n v="0.97595016277777802"/>
    <n v="0.36052856500000002"/>
    <n v="0.75556208861111096"/>
    <s v="."/>
    <e v="#N/A"/>
    <s v="."/>
    <x v="1"/>
  </r>
  <r>
    <x v="6"/>
    <s v="Industry"/>
    <x v="1"/>
    <m/>
    <x v="12"/>
    <n v="7.4722749999999998"/>
    <n v="4.887355277780614E-3"/>
    <n v="7.4771623552777804"/>
    <s v="."/>
    <n v="0"/>
    <n v="7.4771623552777804"/>
    <n v="7.4771623552777804"/>
    <n v="0"/>
    <n v="2.5265271583333302"/>
    <s v="."/>
    <n v="0"/>
    <s v="."/>
    <n v="4.9506351969444502"/>
    <n v="4.9506351969444502"/>
    <n v="0"/>
    <n v="0"/>
    <n v="0"/>
    <s v="."/>
    <n v="0"/>
    <s v="."/>
    <n v="0"/>
    <n v="0"/>
    <n v="0"/>
    <n v="0"/>
    <s v="."/>
    <e v="#N/A"/>
    <s v="."/>
    <x v="1"/>
  </r>
  <r>
    <x v="6"/>
    <s v="Industry"/>
    <x v="1"/>
    <m/>
    <x v="13"/>
    <n v="1.6689049999999999"/>
    <n v="5.6059444444533924E-5"/>
    <n v="1.6689610594444444"/>
    <s v="."/>
    <n v="0"/>
    <n v="1.6689610594444444"/>
    <n v="1.6689610594444444"/>
    <n v="0"/>
    <n v="0"/>
    <s v="."/>
    <n v="0"/>
    <s v="."/>
    <n v="1.6689610594444444"/>
    <n v="5.8860806111111198E-2"/>
    <n v="0.26246788333333315"/>
    <n v="0.34560687555555603"/>
    <n v="1.002025494444444"/>
    <s v="."/>
    <n v="0"/>
    <s v="."/>
    <n v="0"/>
    <n v="0"/>
    <n v="0"/>
    <n v="0"/>
    <s v="."/>
    <e v="#N/A"/>
    <s v="."/>
    <x v="1"/>
  </r>
  <r>
    <x v="6"/>
    <s v="Industry"/>
    <x v="1"/>
    <m/>
    <x v="14"/>
    <n v="0"/>
    <n v="0"/>
    <n v="0"/>
    <s v="."/>
    <n v="0"/>
    <n v="0"/>
    <n v="0"/>
    <n v="0"/>
    <n v="0"/>
    <s v="."/>
    <n v="0"/>
    <s v="."/>
    <n v="0"/>
    <n v="0"/>
    <n v="0"/>
    <n v="0"/>
    <n v="0"/>
    <s v="."/>
    <n v="0"/>
    <s v="."/>
    <n v="0"/>
    <n v="0"/>
    <n v="0"/>
    <n v="0"/>
    <s v="."/>
    <e v="#N/A"/>
    <s v="."/>
    <x v="1"/>
  </r>
  <r>
    <x v="6"/>
    <s v="Industry"/>
    <x v="2"/>
    <m/>
    <x v="1"/>
    <n v="23.941517999999999"/>
    <n v="-2.2632062586111559"/>
    <n v="21.678311741388843"/>
    <s v="."/>
    <n v="0"/>
    <n v="21.678311741388843"/>
    <n v="21.671588000277733"/>
    <n v="6.72374111111111E-3"/>
    <n v="0.35354794472222262"/>
    <s v="."/>
    <n v="0"/>
    <s v="."/>
    <n v="21.31804005555551"/>
    <n v="0.98635323777777795"/>
    <n v="9.2142001388889005E-2"/>
    <n v="0.72421610722222196"/>
    <n v="19.515328709166621"/>
    <s v="."/>
    <n v="6.72374111111111E-3"/>
    <s v="."/>
    <n v="0"/>
    <n v="0"/>
    <n v="0"/>
    <n v="0"/>
    <s v="."/>
    <e v="#N/A"/>
    <s v="."/>
    <x v="1"/>
  </r>
  <r>
    <x v="6"/>
    <s v="Industry"/>
    <x v="2"/>
    <m/>
    <x v="2"/>
    <n v="13.043044999999999"/>
    <n v="2.7777602440437477E-10"/>
    <n v="13.043045000277775"/>
    <s v="."/>
    <n v="0"/>
    <n v="13.043045000277775"/>
    <n v="13.043045000277775"/>
    <n v="0"/>
    <n v="0.102457110277778"/>
    <s v="."/>
    <n v="0"/>
    <s v="."/>
    <n v="12.940587889999998"/>
    <n v="7.7823143333333289E-2"/>
    <n v="5.8481169166666701E-2"/>
    <n v="0.46390028777777798"/>
    <n v="12.340383289722221"/>
    <s v="."/>
    <n v="0"/>
    <s v="."/>
    <n v="0"/>
    <n v="0"/>
    <n v="0"/>
    <n v="0"/>
    <s v="."/>
    <e v="#N/A"/>
    <s v="."/>
    <x v="1"/>
  </r>
  <r>
    <x v="6"/>
    <s v="Industry"/>
    <x v="2"/>
    <m/>
    <x v="3"/>
    <n v="0.53730600000000006"/>
    <n v="-3.3306690738754696E-16"/>
    <n v="0.53730599999999973"/>
    <s v="."/>
    <n v="0"/>
    <n v="0.53730599999999973"/>
    <n v="0.53730599999999973"/>
    <n v="0"/>
    <n v="0"/>
    <s v="."/>
    <n v="0"/>
    <s v="."/>
    <n v="0.53730599999999973"/>
    <n v="3.5878944444444399E-3"/>
    <n v="2.4265747222222212E-3"/>
    <n v="1.9248737500000002E-2"/>
    <n v="0.51204279333333302"/>
    <s v="."/>
    <n v="0"/>
    <s v="."/>
    <n v="0"/>
    <n v="0"/>
    <n v="0"/>
    <n v="0"/>
    <s v="."/>
    <e v="#N/A"/>
    <s v="."/>
    <x v="1"/>
  </r>
  <r>
    <x v="6"/>
    <s v="Industry"/>
    <x v="2"/>
    <m/>
    <x v="4"/>
    <n v="2.4271809999999996"/>
    <n v="-8.8817841970012523E-16"/>
    <n v="2.4271809999999987"/>
    <s v="."/>
    <n v="0"/>
    <n v="2.4271809999999987"/>
    <n v="2.4271809999999987"/>
    <n v="0"/>
    <n v="0.16892927888888901"/>
    <s v="."/>
    <n v="0"/>
    <s v="."/>
    <n v="2.2582517211111095"/>
    <n v="0"/>
    <n v="1.026724861111112E-2"/>
    <n v="8.1444669444444395E-2"/>
    <n v="2.1665398030555538"/>
    <s v="."/>
    <n v="0"/>
    <s v="."/>
    <n v="0"/>
    <n v="0"/>
    <n v="0"/>
    <n v="0"/>
    <s v="."/>
    <e v="#N/A"/>
    <s v="."/>
    <x v="1"/>
  </r>
  <r>
    <x v="6"/>
    <s v="Industry"/>
    <x v="2"/>
    <m/>
    <x v="5"/>
    <n v="4.4182370000000004"/>
    <n v="5.3290705182007514E-15"/>
    <n v="4.4182370000000057"/>
    <s v="."/>
    <n v="0"/>
    <n v="4.4182370000000057"/>
    <n v="4.4182370000000057"/>
    <n v="0"/>
    <n v="0"/>
    <s v="."/>
    <n v="0"/>
    <s v="."/>
    <n v="4.4182370000000057"/>
    <n v="2.9503055833333298E-2"/>
    <n v="1.9953586666666662E-2"/>
    <n v="0.15828128555555601"/>
    <n v="4.2104990719444499"/>
    <s v="."/>
    <n v="0"/>
    <s v="."/>
    <n v="0"/>
    <n v="0"/>
    <n v="0"/>
    <n v="0"/>
    <s v="."/>
    <e v="#N/A"/>
    <s v="."/>
    <x v="1"/>
  </r>
  <r>
    <x v="6"/>
    <s v="Industry"/>
    <x v="2"/>
    <m/>
    <x v="6"/>
    <n v="1.0467000000000001E-2"/>
    <n v="-1.7347234759768071E-18"/>
    <n v="1.0466999999999999E-2"/>
    <s v="."/>
    <n v="0"/>
    <n v="1.0466999999999999E-2"/>
    <n v="1.0466999999999999E-2"/>
    <n v="0"/>
    <n v="0"/>
    <s v="."/>
    <n v="0"/>
    <s v="."/>
    <n v="1.0466999999999999E-2"/>
    <n v="6.9894166666666693E-5"/>
    <n v="4.7270833333333396E-5"/>
    <n v="3.7497527777777799E-4"/>
    <n v="9.9748597222222204E-3"/>
    <s v="."/>
    <n v="0"/>
    <s v="."/>
    <n v="0"/>
    <n v="0"/>
    <n v="0"/>
    <n v="0"/>
    <s v="."/>
    <e v="#N/A"/>
    <s v="."/>
    <x v="1"/>
  </r>
  <r>
    <x v="6"/>
    <s v="Industry"/>
    <x v="2"/>
    <m/>
    <x v="7"/>
    <n v="0"/>
    <n v="0"/>
    <n v="0"/>
    <s v="."/>
    <n v="0"/>
    <n v="0"/>
    <n v="0"/>
    <n v="0"/>
    <n v="0"/>
    <s v="."/>
    <n v="0"/>
    <s v="."/>
    <n v="0"/>
    <n v="0"/>
    <n v="0"/>
    <n v="0"/>
    <n v="0"/>
    <s v="."/>
    <n v="0"/>
    <s v="."/>
    <n v="0"/>
    <n v="0"/>
    <n v="0"/>
    <n v="0"/>
    <s v="."/>
    <e v="#N/A"/>
    <s v="."/>
    <x v="1"/>
  </r>
  <r>
    <x v="6"/>
    <s v="Industry"/>
    <x v="2"/>
    <m/>
    <x v="8"/>
    <n v="0"/>
    <n v="0"/>
    <n v="0"/>
    <s v="."/>
    <n v="0"/>
    <n v="0"/>
    <n v="0"/>
    <n v="0"/>
    <n v="0"/>
    <s v="."/>
    <n v="0"/>
    <s v="."/>
    <n v="0"/>
    <n v="0"/>
    <n v="0"/>
    <n v="0"/>
    <n v="0"/>
    <s v="."/>
    <n v="0"/>
    <s v="."/>
    <n v="0"/>
    <n v="0"/>
    <n v="0"/>
    <n v="0"/>
    <s v="."/>
    <e v="#N/A"/>
    <s v="."/>
    <x v="1"/>
  </r>
  <r>
    <x v="6"/>
    <s v="Industry"/>
    <x v="2"/>
    <m/>
    <x v="9"/>
    <s v="-"/>
    <n v="0"/>
    <n v="0"/>
    <s v="."/>
    <n v="0"/>
    <n v="0"/>
    <n v="0"/>
    <n v="0"/>
    <n v="0"/>
    <s v="."/>
    <n v="0"/>
    <s v="."/>
    <n v="0"/>
    <n v="0"/>
    <n v="0"/>
    <n v="0"/>
    <n v="0"/>
    <s v="."/>
    <n v="0"/>
    <s v="."/>
    <n v="0"/>
    <n v="0"/>
    <n v="0"/>
    <n v="0"/>
    <s v="."/>
    <e v="#N/A"/>
    <s v="."/>
    <x v="1"/>
  </r>
  <r>
    <x v="6"/>
    <s v="Industry"/>
    <x v="2"/>
    <m/>
    <x v="10"/>
    <s v="-"/>
    <n v="0"/>
    <n v="0"/>
    <s v="."/>
    <n v="0"/>
    <n v="0"/>
    <n v="0"/>
    <n v="0"/>
    <n v="0"/>
    <s v="."/>
    <n v="0"/>
    <s v="."/>
    <n v="0"/>
    <n v="0"/>
    <n v="0"/>
    <n v="0"/>
    <n v="0"/>
    <s v="."/>
    <n v="0"/>
    <s v="."/>
    <n v="0"/>
    <n v="0"/>
    <n v="0"/>
    <n v="0"/>
    <s v="."/>
    <e v="#N/A"/>
    <s v="."/>
    <x v="1"/>
  </r>
  <r>
    <x v="6"/>
    <s v="Industry"/>
    <x v="2"/>
    <m/>
    <x v="11"/>
    <n v="2.5632519999999999"/>
    <n v="-2.2620432586111106"/>
    <n v="0.30120874138888915"/>
    <s v="."/>
    <n v="0"/>
    <n v="0.30120874138888915"/>
    <n v="0.29448500027777802"/>
    <n v="6.72374111111111E-3"/>
    <n v="1.6663805555555598E-2"/>
    <s v="."/>
    <n v="0"/>
    <s v="."/>
    <n v="0.27782119472222244"/>
    <n v="0"/>
    <n v="9.6615166666666702E-4"/>
    <n v="9.6615166666666702E-4"/>
    <n v="0.27588889138888911"/>
    <s v="."/>
    <n v="6.72374111111111E-3"/>
    <s v="."/>
    <n v="0"/>
    <n v="0"/>
    <n v="0"/>
    <n v="0"/>
    <s v="."/>
    <e v="#N/A"/>
    <s v="."/>
    <x v="1"/>
  </r>
  <r>
    <x v="6"/>
    <s v="Industry"/>
    <x v="2"/>
    <m/>
    <x v="12"/>
    <n v="0.94086700000000001"/>
    <n v="0"/>
    <n v="0.94086700000000001"/>
    <s v="."/>
    <n v="0"/>
    <n v="0.94086700000000001"/>
    <n v="0.94086700000000001"/>
    <n v="0"/>
    <n v="6.5497749999999993E-2"/>
    <s v="."/>
    <n v="0"/>
    <s v="."/>
    <n v="0.87536924999999999"/>
    <n v="0.87536924999999999"/>
    <n v="0"/>
    <n v="0"/>
    <n v="0"/>
    <s v="."/>
    <n v="0"/>
    <s v="."/>
    <n v="0"/>
    <n v="0"/>
    <n v="0"/>
    <n v="0"/>
    <s v="."/>
    <e v="#N/A"/>
    <s v="."/>
    <x v="1"/>
  </r>
  <r>
    <x v="6"/>
    <s v="Industry"/>
    <x v="2"/>
    <m/>
    <x v="13"/>
    <n v="0"/>
    <n v="0"/>
    <n v="0"/>
    <s v="."/>
    <n v="0"/>
    <n v="0"/>
    <n v="0"/>
    <n v="0"/>
    <n v="0"/>
    <s v="."/>
    <n v="0"/>
    <s v="."/>
    <n v="0"/>
    <n v="0"/>
    <n v="0"/>
    <n v="0"/>
    <n v="0"/>
    <s v="."/>
    <n v="0"/>
    <s v="."/>
    <n v="0"/>
    <n v="0"/>
    <n v="0"/>
    <n v="0"/>
    <s v="."/>
    <e v="#N/A"/>
    <s v="."/>
    <x v="1"/>
  </r>
  <r>
    <x v="6"/>
    <s v="Industry"/>
    <x v="2"/>
    <m/>
    <x v="14"/>
    <n v="0"/>
    <n v="0"/>
    <n v="0"/>
    <s v="."/>
    <n v="0"/>
    <n v="0"/>
    <n v="0"/>
    <n v="0"/>
    <n v="0"/>
    <s v="."/>
    <n v="0"/>
    <s v="."/>
    <n v="0"/>
    <n v="0"/>
    <n v="0"/>
    <n v="0"/>
    <n v="0"/>
    <s v="."/>
    <n v="0"/>
    <s v="."/>
    <n v="0"/>
    <n v="0"/>
    <n v="0"/>
    <n v="0"/>
    <s v="."/>
    <e v="#N/A"/>
    <s v="."/>
    <x v="1"/>
  </r>
  <r>
    <x v="6"/>
    <s v="Industry"/>
    <x v="3"/>
    <m/>
    <x v="1"/>
    <n v="12.615061000000001"/>
    <n v="-2.3606681497222173"/>
    <n v="10.254392850277783"/>
    <s v="."/>
    <n v="0"/>
    <n v="10.254392850277783"/>
    <n v="8.92713324444445"/>
    <n v="1.3272596058333339"/>
    <n v="0.60720242722222262"/>
    <s v="."/>
    <n v="0"/>
    <s v="."/>
    <n v="8.319930817222227"/>
    <n v="2.8672422583333401"/>
    <n v="0.427614881666667"/>
    <n v="0.131256711666667"/>
    <n v="4.893816965555553"/>
    <s v="."/>
    <n v="1.18452513888889E-2"/>
    <s v="."/>
    <n v="1.315414354444445"/>
    <n v="0.97595016277777802"/>
    <n v="0.174804878055556"/>
    <n v="0.164659313611111"/>
    <s v="."/>
    <e v="#N/A"/>
    <s v="."/>
    <x v="1"/>
  </r>
  <r>
    <x v="6"/>
    <s v="Industry"/>
    <x v="3"/>
    <m/>
    <x v="2"/>
    <n v="2.57023"/>
    <n v="3.1766980555554269E-3"/>
    <n v="2.5734066980555554"/>
    <s v="."/>
    <n v="0"/>
    <n v="2.5734066980555554"/>
    <n v="2.5734066980555554"/>
    <n v="0"/>
    <n v="0.17759727527777799"/>
    <s v="."/>
    <n v="0"/>
    <s v="."/>
    <n v="2.3958094227777775"/>
    <n v="5.2371022777777797E-2"/>
    <n v="0.18377890499999999"/>
    <n v="5.64110741666667E-2"/>
    <n v="2.1032484208333329"/>
    <s v="."/>
    <n v="0"/>
    <s v="."/>
    <n v="0"/>
    <n v="0"/>
    <n v="0"/>
    <n v="0"/>
    <s v="."/>
    <e v="#N/A"/>
    <s v="."/>
    <x v="1"/>
  </r>
  <r>
    <x v="6"/>
    <s v="Industry"/>
    <x v="3"/>
    <m/>
    <x v="3"/>
    <n v="0.19073200000000001"/>
    <n v="2.3573638888885196E-4"/>
    <n v="0.19096773638888886"/>
    <s v="."/>
    <n v="0"/>
    <n v="0.19096773638888886"/>
    <n v="0.19096773638888886"/>
    <n v="0"/>
    <n v="0"/>
    <s v="."/>
    <n v="0"/>
    <s v="."/>
    <n v="0.19096773638888886"/>
    <n v="4.5395599999999998E-3"/>
    <n v="1.4620211666666669E-2"/>
    <n v="4.4876852777777799E-3"/>
    <n v="0.16732027944444441"/>
    <s v="."/>
    <n v="0"/>
    <s v="."/>
    <n v="0"/>
    <n v="0"/>
    <n v="0"/>
    <n v="0"/>
    <s v="."/>
    <e v="#N/A"/>
    <s v="."/>
    <x v="1"/>
  </r>
  <r>
    <x v="6"/>
    <s v="Industry"/>
    <x v="3"/>
    <m/>
    <x v="4"/>
    <n v="3.085439"/>
    <n v="3.813475555557666E-3"/>
    <n v="3.0892524755555577"/>
    <s v="."/>
    <n v="0"/>
    <n v="3.0892524755555577"/>
    <n v="3.0892524755555577"/>
    <n v="0"/>
    <n v="0.21303753750000001"/>
    <s v="."/>
    <n v="0"/>
    <s v="."/>
    <n v="2.8762149380555577"/>
    <n v="0"/>
    <n v="0.22556071166666672"/>
    <n v="6.9236031111111096E-2"/>
    <n v="2.5814181952777799"/>
    <s v="."/>
    <n v="0"/>
    <s v="."/>
    <n v="0"/>
    <n v="0"/>
    <n v="0"/>
    <n v="0"/>
    <s v="."/>
    <e v="#N/A"/>
    <s v="."/>
    <x v="1"/>
  </r>
  <r>
    <x v="6"/>
    <s v="Industry"/>
    <x v="3"/>
    <m/>
    <x v="5"/>
    <n v="0"/>
    <n v="0"/>
    <n v="0"/>
    <s v="."/>
    <n v="0"/>
    <n v="0"/>
    <n v="0"/>
    <n v="0"/>
    <n v="0"/>
    <s v="."/>
    <n v="0"/>
    <s v="."/>
    <n v="0"/>
    <n v="0"/>
    <n v="0"/>
    <n v="0"/>
    <n v="0"/>
    <s v="."/>
    <n v="0"/>
    <s v="."/>
    <n v="0"/>
    <n v="0"/>
    <n v="0"/>
    <n v="0"/>
    <s v="."/>
    <e v="#N/A"/>
    <s v="."/>
    <x v="1"/>
  </r>
  <r>
    <x v="6"/>
    <s v="Industry"/>
    <x v="3"/>
    <m/>
    <x v="6"/>
    <n v="2.3259999999999999E-3"/>
    <n v="2.8747222222194613E-6"/>
    <n v="2.3288747222222194E-3"/>
    <s v="."/>
    <n v="0"/>
    <n v="2.3288747222222194E-3"/>
    <n v="2.3288747222222194E-3"/>
    <n v="0"/>
    <n v="0"/>
    <s v="."/>
    <n v="0"/>
    <s v="."/>
    <n v="2.3288747222222194E-3"/>
    <n v="5.5360555555555598E-5"/>
    <n v="1.7829500000000011E-4"/>
    <n v="5.4727777777777797E-5"/>
    <n v="2.0404913888888861E-3"/>
    <s v="."/>
    <n v="0"/>
    <s v="."/>
    <n v="0"/>
    <n v="0"/>
    <n v="0"/>
    <n v="0"/>
    <s v="."/>
    <e v="#N/A"/>
    <s v="."/>
    <x v="1"/>
  </r>
  <r>
    <x v="6"/>
    <s v="Industry"/>
    <x v="3"/>
    <m/>
    <x v="7"/>
    <n v="0"/>
    <n v="0"/>
    <n v="0"/>
    <s v="."/>
    <n v="0"/>
    <n v="0"/>
    <n v="0"/>
    <n v="0"/>
    <n v="0"/>
    <s v="."/>
    <n v="0"/>
    <s v="."/>
    <n v="0"/>
    <n v="0"/>
    <n v="0"/>
    <n v="0"/>
    <n v="0"/>
    <s v="."/>
    <n v="0"/>
    <s v="."/>
    <n v="0"/>
    <n v="0"/>
    <n v="0"/>
    <n v="0"/>
    <s v="."/>
    <e v="#N/A"/>
    <s v="."/>
    <x v="1"/>
  </r>
  <r>
    <x v="6"/>
    <s v="Industry"/>
    <x v="3"/>
    <m/>
    <x v="8"/>
    <n v="0"/>
    <n v="0"/>
    <n v="0"/>
    <s v="."/>
    <n v="0"/>
    <n v="0"/>
    <n v="0"/>
    <n v="0"/>
    <n v="0"/>
    <s v="."/>
    <n v="0"/>
    <s v="."/>
    <n v="0"/>
    <n v="0"/>
    <n v="0"/>
    <n v="0"/>
    <n v="0"/>
    <s v="."/>
    <n v="0"/>
    <s v="."/>
    <n v="0"/>
    <n v="0"/>
    <n v="0"/>
    <n v="0"/>
    <s v="."/>
    <e v="#N/A"/>
    <s v="."/>
    <x v="1"/>
  </r>
  <r>
    <x v="6"/>
    <s v="Industry"/>
    <x v="3"/>
    <m/>
    <x v="9"/>
    <s v="-"/>
    <n v="0"/>
    <n v="0"/>
    <s v="."/>
    <n v="0"/>
    <n v="0"/>
    <n v="0"/>
    <n v="0"/>
    <n v="0"/>
    <s v="."/>
    <n v="0"/>
    <s v="."/>
    <n v="0"/>
    <n v="0"/>
    <n v="0"/>
    <n v="0"/>
    <n v="0"/>
    <s v="."/>
    <n v="0"/>
    <s v="."/>
    <n v="0"/>
    <n v="0"/>
    <n v="0"/>
    <n v="0"/>
    <s v="."/>
    <e v="#N/A"/>
    <s v="."/>
    <x v="1"/>
  </r>
  <r>
    <x v="6"/>
    <s v="Industry"/>
    <x v="3"/>
    <m/>
    <x v="10"/>
    <s v="-"/>
    <n v="0"/>
    <n v="0"/>
    <s v="."/>
    <n v="0"/>
    <n v="0"/>
    <n v="0"/>
    <n v="0"/>
    <n v="0"/>
    <s v="."/>
    <n v="0"/>
    <s v="."/>
    <n v="0"/>
    <n v="0"/>
    <n v="0"/>
    <n v="0"/>
    <n v="0"/>
    <s v="."/>
    <n v="0"/>
    <s v="."/>
    <n v="0"/>
    <n v="0"/>
    <n v="0"/>
    <n v="0"/>
    <s v="."/>
    <e v="#N/A"/>
    <s v="."/>
    <x v="1"/>
  </r>
  <r>
    <x v="6"/>
    <s v="Industry"/>
    <x v="3"/>
    <m/>
    <x v="11"/>
    <n v="3.7064809999999997"/>
    <n v="-2.3705143499999992"/>
    <n v="1.3359666500000005"/>
    <s v="."/>
    <n v="0"/>
    <n v="1.3359666500000005"/>
    <n v="8.7070441666666706E-3"/>
    <n v="1.3272596058333339"/>
    <n v="8.7070441666666706E-3"/>
    <s v="."/>
    <n v="0"/>
    <s v="."/>
    <n v="0"/>
    <n v="0"/>
    <n v="0"/>
    <n v="0"/>
    <n v="0"/>
    <s v="."/>
    <n v="1.18452513888889E-2"/>
    <s v="."/>
    <n v="1.315414354444445"/>
    <n v="0.97595016277777802"/>
    <n v="0.174804878055556"/>
    <n v="0.164659313611111"/>
    <s v="."/>
    <e v="#N/A"/>
    <s v="."/>
    <x v="1"/>
  </r>
  <r>
    <x v="6"/>
    <s v="Industry"/>
    <x v="3"/>
    <m/>
    <x v="12"/>
    <n v="3.0133330000000003"/>
    <n v="3.7243552777779243E-3"/>
    <n v="3.0170573552777782"/>
    <s v="."/>
    <n v="0"/>
    <n v="3.0170573552777782"/>
    <n v="3.0170573552777782"/>
    <n v="0"/>
    <n v="0.20786057027777799"/>
    <s v="."/>
    <n v="0"/>
    <s v="."/>
    <n v="2.8091967850000001"/>
    <n v="2.8091967850000001"/>
    <n v="0"/>
    <n v="0"/>
    <n v="0"/>
    <s v="."/>
    <n v="0"/>
    <s v="."/>
    <n v="0"/>
    <n v="0"/>
    <n v="0"/>
    <n v="0"/>
    <s v="."/>
    <e v="#N/A"/>
    <s v="."/>
    <x v="1"/>
  </r>
  <r>
    <x v="6"/>
    <s v="Industry"/>
    <x v="3"/>
    <m/>
    <x v="13"/>
    <n v="4.5356999999999995E-2"/>
    <n v="5.6058888888897707E-5"/>
    <n v="4.5413058888888892E-2"/>
    <s v="."/>
    <n v="0"/>
    <n v="4.5413058888888892E-2"/>
    <n v="4.5413058888888892E-2"/>
    <n v="0"/>
    <n v="0"/>
    <s v="."/>
    <n v="0"/>
    <s v="."/>
    <n v="4.5413058888888892E-2"/>
    <n v="1.079529444444444E-3"/>
    <n v="3.4767575000000102E-3"/>
    <n v="1.06719333333333E-3"/>
    <n v="3.9789578611111105E-2"/>
    <s v="."/>
    <n v="0"/>
    <s v="."/>
    <n v="0"/>
    <n v="0"/>
    <n v="0"/>
    <n v="0"/>
    <s v="."/>
    <e v="#N/A"/>
    <s v="."/>
    <x v="1"/>
  </r>
  <r>
    <x v="6"/>
    <s v="Industry"/>
    <x v="3"/>
    <m/>
    <x v="14"/>
    <n v="0"/>
    <n v="0"/>
    <n v="0"/>
    <s v="."/>
    <n v="0"/>
    <n v="0"/>
    <n v="0"/>
    <n v="0"/>
    <n v="0"/>
    <s v="."/>
    <n v="0"/>
    <s v="."/>
    <n v="0"/>
    <n v="0"/>
    <n v="0"/>
    <n v="0"/>
    <n v="0"/>
    <s v="."/>
    <n v="0"/>
    <s v="."/>
    <n v="0"/>
    <n v="0"/>
    <n v="0"/>
    <n v="0"/>
    <s v="."/>
    <e v="#N/A"/>
    <s v="."/>
    <x v="1"/>
  </r>
  <r>
    <x v="6"/>
    <s v="Industry"/>
    <x v="4"/>
    <m/>
    <x v="1"/>
    <n v="0.57335899999999995"/>
    <n v="-0.18689033777777803"/>
    <n v="0.38646866222222193"/>
    <s v="."/>
    <n v="0"/>
    <n v="0.38646866222222193"/>
    <n v="0.38226612499999968"/>
    <n v="4.2025372222222199E-3"/>
    <n v="0.21160822333333301"/>
    <s v="."/>
    <n v="0"/>
    <s v="."/>
    <n v="0.17065790166666664"/>
    <n v="1.176631111111112E-2"/>
    <n v="2.7568453333333322E-2"/>
    <n v="4.0368533611111097E-2"/>
    <n v="9.0954603611111101E-2"/>
    <s v="."/>
    <n v="4.2025372222222199E-3"/>
    <s v="."/>
    <n v="0"/>
    <n v="0"/>
    <n v="0"/>
    <n v="0"/>
    <s v="."/>
    <e v="#N/A"/>
    <s v="."/>
    <x v="1"/>
  </r>
  <r>
    <x v="6"/>
    <s v="Industry"/>
    <x v="4"/>
    <m/>
    <x v="2"/>
    <n v="3.9542000000000001E-2"/>
    <n v="4.8572257327350599E-17"/>
    <n v="3.9542000000000049E-2"/>
    <s v="."/>
    <n v="0"/>
    <n v="3.9542000000000049E-2"/>
    <n v="3.9542000000000049E-2"/>
    <n v="0"/>
    <n v="0"/>
    <s v="."/>
    <n v="0"/>
    <s v="."/>
    <n v="3.9542000000000049E-2"/>
    <n v="6.8304522222222197E-3"/>
    <n v="5.96272666666668E-3"/>
    <n v="7.5977238888888902E-3"/>
    <n v="1.9151097222222257E-2"/>
    <s v="."/>
    <n v="0"/>
    <s v="."/>
    <n v="0"/>
    <n v="0"/>
    <n v="0"/>
    <n v="0"/>
    <s v="."/>
    <e v="#N/A"/>
    <s v="."/>
    <x v="1"/>
  </r>
  <r>
    <x v="6"/>
    <s v="Industry"/>
    <x v="4"/>
    <m/>
    <x v="3"/>
    <n v="0"/>
    <n v="0"/>
    <n v="0"/>
    <s v="."/>
    <n v="0"/>
    <n v="0"/>
    <n v="0"/>
    <n v="0"/>
    <n v="0"/>
    <s v="."/>
    <n v="0"/>
    <s v="."/>
    <n v="0"/>
    <n v="0"/>
    <n v="0"/>
    <n v="0"/>
    <n v="0"/>
    <s v="."/>
    <n v="0"/>
    <s v="."/>
    <n v="0"/>
    <n v="0"/>
    <n v="0"/>
    <n v="0"/>
    <s v="."/>
    <e v="#N/A"/>
    <s v="."/>
    <x v="1"/>
  </r>
  <r>
    <x v="6"/>
    <s v="Industry"/>
    <x v="4"/>
    <m/>
    <x v="4"/>
    <n v="0.31749899999999998"/>
    <n v="-5.5555582356703326E-10"/>
    <n v="0.31749899944444415"/>
    <s v="."/>
    <n v="0"/>
    <n v="0.31749899944444415"/>
    <n v="0.31749899944444415"/>
    <n v="0"/>
    <n v="0.19993197333333301"/>
    <s v="."/>
    <n v="0"/>
    <s v="."/>
    <n v="0.11756702611111111"/>
    <n v="0"/>
    <n v="2.1430352499999993E-2"/>
    <n v="2.7306620555555602E-2"/>
    <n v="6.8830053055555521E-2"/>
    <s v="."/>
    <n v="0"/>
    <s v="."/>
    <n v="0"/>
    <n v="0"/>
    <n v="0"/>
    <n v="0"/>
    <s v="."/>
    <e v="#N/A"/>
    <s v="."/>
    <x v="1"/>
  </r>
  <r>
    <x v="6"/>
    <s v="Industry"/>
    <x v="4"/>
    <m/>
    <x v="5"/>
    <n v="0"/>
    <n v="0"/>
    <n v="0"/>
    <s v="."/>
    <n v="0"/>
    <n v="0"/>
    <n v="0"/>
    <n v="0"/>
    <n v="0"/>
    <s v="."/>
    <n v="0"/>
    <s v="."/>
    <n v="0"/>
    <n v="0"/>
    <n v="0"/>
    <n v="0"/>
    <n v="0"/>
    <s v="."/>
    <n v="0"/>
    <s v="."/>
    <n v="0"/>
    <n v="0"/>
    <n v="0"/>
    <n v="0"/>
    <s v="."/>
    <e v="#N/A"/>
    <s v="."/>
    <x v="1"/>
  </r>
  <r>
    <x v="6"/>
    <s v="Industry"/>
    <x v="4"/>
    <m/>
    <x v="6"/>
    <n v="1.163E-3"/>
    <n v="-2.7777777712560681E-10"/>
    <n v="1.1629997222222228E-3"/>
    <s v="."/>
    <n v="0"/>
    <n v="1.1629997222222228E-3"/>
    <n v="1.1629997222222228E-3"/>
    <n v="0"/>
    <n v="0"/>
    <s v="."/>
    <n v="0"/>
    <s v="."/>
    <n v="1.1629997222222228E-3"/>
    <n v="2.0089555555555599E-4"/>
    <n v="1.753741666666668E-4"/>
    <n v="2.2346249999999999E-4"/>
    <n v="5.6326750000000006E-4"/>
    <s v="."/>
    <n v="0"/>
    <s v="."/>
    <n v="0"/>
    <n v="0"/>
    <n v="0"/>
    <n v="0"/>
    <s v="."/>
    <e v="#N/A"/>
    <s v="."/>
    <x v="1"/>
  </r>
  <r>
    <x v="6"/>
    <s v="Industry"/>
    <x v="4"/>
    <m/>
    <x v="7"/>
    <n v="0"/>
    <n v="0"/>
    <n v="0"/>
    <s v="."/>
    <n v="0"/>
    <n v="0"/>
    <n v="0"/>
    <n v="0"/>
    <n v="0"/>
    <s v="."/>
    <n v="0"/>
    <s v="."/>
    <n v="0"/>
    <n v="0"/>
    <n v="0"/>
    <n v="0"/>
    <n v="0"/>
    <s v="."/>
    <n v="0"/>
    <s v="."/>
    <n v="0"/>
    <n v="0"/>
    <n v="0"/>
    <n v="0"/>
    <s v="."/>
    <e v="#N/A"/>
    <s v="."/>
    <x v="1"/>
  </r>
  <r>
    <x v="6"/>
    <s v="Industry"/>
    <x v="4"/>
    <m/>
    <x v="8"/>
    <n v="0"/>
    <n v="0"/>
    <n v="0"/>
    <s v="."/>
    <n v="0"/>
    <n v="0"/>
    <n v="0"/>
    <n v="0"/>
    <n v="0"/>
    <s v="."/>
    <n v="0"/>
    <s v="."/>
    <n v="0"/>
    <n v="0"/>
    <n v="0"/>
    <n v="0"/>
    <n v="0"/>
    <s v="."/>
    <n v="0"/>
    <s v="."/>
    <n v="0"/>
    <n v="0"/>
    <n v="0"/>
    <n v="0"/>
    <s v="."/>
    <e v="#N/A"/>
    <s v="."/>
    <x v="1"/>
  </r>
  <r>
    <x v="6"/>
    <s v="Industry"/>
    <x v="4"/>
    <m/>
    <x v="9"/>
    <s v="-"/>
    <n v="0"/>
    <n v="0"/>
    <s v="."/>
    <n v="0"/>
    <n v="0"/>
    <n v="0"/>
    <n v="0"/>
    <n v="0"/>
    <s v="."/>
    <n v="0"/>
    <s v="."/>
    <n v="0"/>
    <n v="0"/>
    <n v="0"/>
    <n v="0"/>
    <n v="0"/>
    <s v="."/>
    <n v="0"/>
    <s v="."/>
    <n v="0"/>
    <n v="0"/>
    <n v="0"/>
    <n v="0"/>
    <s v="."/>
    <e v="#N/A"/>
    <s v="."/>
    <x v="1"/>
  </r>
  <r>
    <x v="6"/>
    <s v="Industry"/>
    <x v="4"/>
    <m/>
    <x v="10"/>
    <s v="-"/>
    <n v="0"/>
    <n v="0"/>
    <s v="."/>
    <n v="0"/>
    <n v="0"/>
    <n v="0"/>
    <n v="0"/>
    <n v="0"/>
    <s v="."/>
    <n v="0"/>
    <s v="."/>
    <n v="0"/>
    <n v="0"/>
    <n v="0"/>
    <n v="0"/>
    <n v="0"/>
    <s v="."/>
    <n v="0"/>
    <s v="."/>
    <n v="0"/>
    <n v="0"/>
    <n v="0"/>
    <n v="0"/>
    <s v="."/>
    <e v="#N/A"/>
    <s v="."/>
    <x v="1"/>
  </r>
  <r>
    <x v="6"/>
    <s v="Industry"/>
    <x v="4"/>
    <m/>
    <x v="11"/>
    <n v="0.20352499999999998"/>
    <n v="-0.18805333805555555"/>
    <n v="1.547166194444444E-2"/>
    <s v="."/>
    <n v="0"/>
    <n v="1.547166194444444E-2"/>
    <n v="1.1269124722222221E-2"/>
    <n v="4.2025372222222199E-3"/>
    <n v="3.6182127777777801E-3"/>
    <s v="."/>
    <n v="0"/>
    <s v="."/>
    <n v="7.6509119444444409E-3"/>
    <n v="0"/>
    <n v="0"/>
    <n v="5.2407263888888901E-3"/>
    <n v="2.4101855555555512E-3"/>
    <s v="."/>
    <n v="4.2025372222222199E-3"/>
    <s v="."/>
    <n v="0"/>
    <n v="0"/>
    <n v="0"/>
    <n v="0"/>
    <s v="."/>
    <e v="#N/A"/>
    <s v="."/>
    <x v="1"/>
  </r>
  <r>
    <x v="6"/>
    <s v="Industry"/>
    <x v="4"/>
    <m/>
    <x v="12"/>
    <n v="1.2793000000000001E-2"/>
    <n v="0"/>
    <n v="1.2793000000000001E-2"/>
    <s v="."/>
    <n v="0"/>
    <n v="1.2793000000000001E-2"/>
    <n v="1.2793000000000001E-2"/>
    <n v="0"/>
    <n v="8.0580372222222203E-3"/>
    <s v="."/>
    <n v="0"/>
    <s v="."/>
    <n v="4.7349627777777802E-3"/>
    <n v="4.7349627777777802E-3"/>
    <n v="0"/>
    <n v="0"/>
    <n v="0"/>
    <s v="."/>
    <n v="0"/>
    <s v="."/>
    <n v="0"/>
    <n v="0"/>
    <n v="0"/>
    <n v="0"/>
    <s v="."/>
    <e v="#N/A"/>
    <s v="."/>
    <x v="1"/>
  </r>
  <r>
    <x v="6"/>
    <s v="Industry"/>
    <x v="4"/>
    <m/>
    <x v="13"/>
    <n v="0"/>
    <n v="0"/>
    <n v="0"/>
    <s v="."/>
    <n v="0"/>
    <n v="0"/>
    <n v="0"/>
    <n v="0"/>
    <n v="0"/>
    <s v="."/>
    <n v="0"/>
    <s v="."/>
    <n v="0"/>
    <n v="0"/>
    <n v="0"/>
    <n v="0"/>
    <n v="0"/>
    <s v="."/>
    <n v="0"/>
    <s v="."/>
    <n v="0"/>
    <n v="0"/>
    <n v="0"/>
    <n v="0"/>
    <s v="."/>
    <e v="#N/A"/>
    <s v="."/>
    <x v="1"/>
  </r>
  <r>
    <x v="6"/>
    <s v="Industry"/>
    <x v="4"/>
    <m/>
    <x v="14"/>
    <n v="0"/>
    <n v="0"/>
    <n v="0"/>
    <s v="."/>
    <n v="0"/>
    <n v="0"/>
    <n v="0"/>
    <n v="0"/>
    <n v="0"/>
    <s v="."/>
    <n v="0"/>
    <s v="."/>
    <n v="0"/>
    <n v="0"/>
    <n v="0"/>
    <n v="0"/>
    <n v="0"/>
    <s v="."/>
    <n v="0"/>
    <s v="."/>
    <n v="0"/>
    <n v="0"/>
    <n v="0"/>
    <n v="0"/>
    <s v="."/>
    <e v="#N/A"/>
    <s v="."/>
    <x v="1"/>
  </r>
  <r>
    <x v="6"/>
    <s v="Industry"/>
    <x v="5"/>
    <m/>
    <x v="1"/>
    <n v="11.739322"/>
    <n v="-2.0837168730555646"/>
    <n v="9.655605126944435"/>
    <s v="."/>
    <n v="0"/>
    <n v="9.655605126944435"/>
    <n v="9.5821603094444345"/>
    <n v="7.3444817499999995E-2"/>
    <n v="0.83597831888888807"/>
    <s v="."/>
    <n v="0"/>
    <s v="."/>
    <n v="8.7461819905555469"/>
    <n v="0.24405993166666601"/>
    <n v="1.4002430083333319"/>
    <n v="1.87010822111111"/>
    <n v="5.2317708294444394"/>
    <s v="."/>
    <n v="1.6140585833333301E-2"/>
    <s v="."/>
    <n v="5.7304231666666698E-2"/>
    <n v="0"/>
    <n v="0"/>
    <n v="5.7304231666666698E-2"/>
    <s v="."/>
    <e v="#N/A"/>
    <s v="."/>
    <x v="1"/>
  </r>
  <r>
    <x v="6"/>
    <s v="Industry"/>
    <x v="5"/>
    <m/>
    <x v="2"/>
    <n v="1.9259280000000001"/>
    <n v="6.6613381477509392E-16"/>
    <n v="1.9259280000000008"/>
    <s v="."/>
    <n v="0"/>
    <n v="1.9259280000000008"/>
    <n v="1.9259280000000008"/>
    <n v="0"/>
    <n v="0.19788190194444399"/>
    <s v="."/>
    <n v="0"/>
    <s v="."/>
    <n v="1.7280460980555568"/>
    <n v="1.2889825000000001E-2"/>
    <n v="0.28233186166666679"/>
    <n v="0.37734198055555601"/>
    <n v="1.0554824308333339"/>
    <s v="."/>
    <n v="0"/>
    <s v="."/>
    <n v="0"/>
    <n v="0"/>
    <n v="0"/>
    <n v="0"/>
    <s v="."/>
    <e v="#N/A"/>
    <s v="."/>
    <x v="1"/>
  </r>
  <r>
    <x v="6"/>
    <s v="Industry"/>
    <x v="5"/>
    <m/>
    <x v="3"/>
    <n v="0.22445900000000002"/>
    <n v="2.777776897389117E-10"/>
    <n v="0.22445900027777771"/>
    <s v="."/>
    <n v="0"/>
    <n v="0.22445900027777771"/>
    <n v="0.22445900027777771"/>
    <n v="0"/>
    <n v="1.2847580555555599E-3"/>
    <s v="."/>
    <n v="0"/>
    <s v="."/>
    <n v="0.22317424222222215"/>
    <n v="7.5603783333333396E-3"/>
    <n v="3.5492196666666601E-2"/>
    <n v="4.7436005555555501E-2"/>
    <n v="0.1326856616666667"/>
    <s v="."/>
    <n v="0"/>
    <s v="."/>
    <n v="0"/>
    <n v="0"/>
    <n v="0"/>
    <n v="0"/>
    <s v="."/>
    <e v="#N/A"/>
    <s v="."/>
    <x v="1"/>
  </r>
  <r>
    <x v="6"/>
    <s v="Industry"/>
    <x v="5"/>
    <m/>
    <x v="4"/>
    <n v="5.4661"/>
    <n v="-2.7777957711805357E-10"/>
    <n v="5.4660999997222204"/>
    <s v="."/>
    <n v="0"/>
    <n v="5.4660999997222204"/>
    <n v="5.4660999997222204"/>
    <n v="0"/>
    <n v="0.60380935583333295"/>
    <s v="."/>
    <n v="0"/>
    <s v="."/>
    <n v="4.8622906438888878"/>
    <n v="0"/>
    <n v="0.80038162666666801"/>
    <n v="1.06972548833333"/>
    <n v="2.9921835288888898"/>
    <s v="."/>
    <n v="0"/>
    <s v="."/>
    <n v="0"/>
    <n v="0"/>
    <n v="0"/>
    <n v="0"/>
    <s v="."/>
    <e v="#N/A"/>
    <s v="."/>
    <x v="1"/>
  </r>
  <r>
    <x v="6"/>
    <s v="Industry"/>
    <x v="5"/>
    <m/>
    <x v="5"/>
    <n v="0.1163"/>
    <n v="2.7777782851678978E-10"/>
    <n v="0.11630000027777783"/>
    <s v="."/>
    <n v="0"/>
    <n v="0.11630000027777783"/>
    <n v="0.11630000027777783"/>
    <n v="0"/>
    <n v="0"/>
    <s v="."/>
    <n v="0"/>
    <s v="."/>
    <n v="0.11630000027777783"/>
    <n v="4.1313544444444399E-3"/>
    <n v="1.846407999999999E-2"/>
    <n v="2.4677599166666699E-2"/>
    <n v="6.9026966666666703E-2"/>
    <s v="."/>
    <n v="0"/>
    <s v="."/>
    <n v="0"/>
    <n v="0"/>
    <n v="0"/>
    <n v="0"/>
    <s v="."/>
    <e v="#N/A"/>
    <s v="."/>
    <x v="1"/>
  </r>
  <r>
    <x v="6"/>
    <s v="Industry"/>
    <x v="5"/>
    <m/>
    <x v="6"/>
    <n v="1.3956E-2"/>
    <n v="8.3333332595580956E-10"/>
    <n v="1.3956000833333326E-2"/>
    <s v="."/>
    <n v="0"/>
    <n v="1.3956000833333326E-2"/>
    <n v="1.3956000833333326E-2"/>
    <n v="0"/>
    <n v="0"/>
    <s v="."/>
    <n v="0"/>
    <s v="."/>
    <n v="1.3956000833333326E-2"/>
    <n v="4.9576277777777802E-4"/>
    <n v="2.2156899999999989E-3"/>
    <n v="2.9613119444444401E-3"/>
    <n v="8.2832361111111093E-3"/>
    <s v="."/>
    <n v="0"/>
    <s v="."/>
    <n v="0"/>
    <n v="0"/>
    <n v="0"/>
    <n v="0"/>
    <s v="."/>
    <e v="#N/A"/>
    <s v="."/>
    <x v="1"/>
  </r>
  <r>
    <x v="6"/>
    <s v="Industry"/>
    <x v="5"/>
    <m/>
    <x v="7"/>
    <n v="0"/>
    <n v="0"/>
    <n v="0"/>
    <s v="."/>
    <n v="0"/>
    <n v="0"/>
    <n v="0"/>
    <n v="0"/>
    <n v="0"/>
    <s v="."/>
    <n v="0"/>
    <s v="."/>
    <n v="0"/>
    <n v="0"/>
    <n v="0"/>
    <n v="0"/>
    <n v="0"/>
    <s v="."/>
    <n v="0"/>
    <s v="."/>
    <n v="0"/>
    <n v="0"/>
    <n v="0"/>
    <n v="0"/>
    <s v="."/>
    <e v="#N/A"/>
    <s v="."/>
    <x v="1"/>
  </r>
  <r>
    <x v="6"/>
    <s v="Industry"/>
    <x v="5"/>
    <m/>
    <x v="8"/>
    <n v="0"/>
    <n v="0"/>
    <n v="0"/>
    <s v="."/>
    <n v="0"/>
    <n v="0"/>
    <n v="0"/>
    <n v="0"/>
    <n v="0"/>
    <s v="."/>
    <n v="0"/>
    <s v="."/>
    <n v="0"/>
    <n v="0"/>
    <n v="0"/>
    <n v="0"/>
    <n v="0"/>
    <s v="."/>
    <n v="0"/>
    <s v="."/>
    <n v="0"/>
    <n v="0"/>
    <n v="0"/>
    <n v="0"/>
    <s v="."/>
    <e v="#N/A"/>
    <s v="."/>
    <x v="1"/>
  </r>
  <r>
    <x v="6"/>
    <s v="Industry"/>
    <x v="5"/>
    <m/>
    <x v="9"/>
    <s v="-"/>
    <n v="0"/>
    <n v="0"/>
    <s v="."/>
    <n v="0"/>
    <n v="0"/>
    <n v="0"/>
    <n v="0"/>
    <n v="0"/>
    <s v="."/>
    <n v="0"/>
    <s v="."/>
    <n v="0"/>
    <n v="0"/>
    <n v="0"/>
    <n v="0"/>
    <n v="0"/>
    <s v="."/>
    <n v="0"/>
    <s v="."/>
    <n v="0"/>
    <n v="0"/>
    <n v="0"/>
    <n v="0"/>
    <s v="."/>
    <e v="#N/A"/>
    <s v="."/>
    <x v="1"/>
  </r>
  <r>
    <x v="6"/>
    <s v="Industry"/>
    <x v="5"/>
    <m/>
    <x v="10"/>
    <s v="-"/>
    <n v="0"/>
    <n v="0"/>
    <s v="."/>
    <n v="0"/>
    <n v="0"/>
    <n v="0"/>
    <n v="0"/>
    <n v="0"/>
    <s v="."/>
    <n v="0"/>
    <s v="."/>
    <n v="0"/>
    <n v="0"/>
    <n v="0"/>
    <n v="0"/>
    <n v="0"/>
    <s v="."/>
    <n v="0"/>
    <s v="."/>
    <n v="0"/>
    <n v="0"/>
    <n v="0"/>
    <n v="0"/>
    <s v="."/>
    <e v="#N/A"/>
    <s v="."/>
    <x v="1"/>
  </r>
  <r>
    <x v="6"/>
    <s v="Industry"/>
    <x v="5"/>
    <m/>
    <x v="11"/>
    <n v="2.1887659999999998"/>
    <n v="-2.0825538741666665"/>
    <n v="0.1062121258333333"/>
    <s v="."/>
    <n v="0"/>
    <n v="0.1062121258333333"/>
    <n v="3.27673083333333E-2"/>
    <n v="7.3444817499999995E-2"/>
    <n v="1.29658372222222E-2"/>
    <s v="."/>
    <n v="0"/>
    <s v="."/>
    <n v="1.9801471111111101E-2"/>
    <n v="0"/>
    <n v="3.9682783333333197E-3"/>
    <n v="3.96010361111111E-3"/>
    <n v="1.187308916666667E-2"/>
    <s v="."/>
    <n v="1.6140585833333301E-2"/>
    <s v="."/>
    <n v="5.7304231666666698E-2"/>
    <n v="0"/>
    <n v="0"/>
    <n v="5.7304231666666698E-2"/>
    <s v="."/>
    <e v="#N/A"/>
    <s v="."/>
    <x v="1"/>
  </r>
  <r>
    <x v="6"/>
    <s v="Industry"/>
    <x v="5"/>
    <m/>
    <x v="12"/>
    <n v="0.18142799999999998"/>
    <n v="2.7777771749448732E-10"/>
    <n v="0.1814280002777777"/>
    <s v="."/>
    <n v="0"/>
    <n v="0.1814280002777777"/>
    <n v="0.1814280002777777"/>
    <n v="0"/>
    <n v="2.0036465833333302E-2"/>
    <s v="."/>
    <n v="0"/>
    <s v="."/>
    <n v="0.1613915344444444"/>
    <n v="0.1613915344444444"/>
    <n v="0"/>
    <n v="0"/>
    <n v="0"/>
    <s v="."/>
    <n v="0"/>
    <s v="."/>
    <n v="0"/>
    <n v="0"/>
    <n v="0"/>
    <n v="0"/>
    <s v="."/>
    <e v="#N/A"/>
    <s v="."/>
    <x v="1"/>
  </r>
  <r>
    <x v="6"/>
    <s v="Industry"/>
    <x v="5"/>
    <m/>
    <x v="13"/>
    <n v="1.6212219999999999"/>
    <n v="5.5555471334400863E-10"/>
    <n v="1.6212220005555547"/>
    <s v="."/>
    <n v="0"/>
    <n v="1.6212220005555547"/>
    <n v="1.6212220005555547"/>
    <n v="0"/>
    <n v="0"/>
    <s v="."/>
    <n v="0"/>
    <s v="."/>
    <n v="1.6212220005555547"/>
    <n v="5.7591077777777798E-2"/>
    <n v="0.25738927499999997"/>
    <n v="0.344005731944444"/>
    <n v="0.96223591583333301"/>
    <s v="."/>
    <n v="0"/>
    <s v="."/>
    <n v="0"/>
    <n v="0"/>
    <n v="0"/>
    <n v="0"/>
    <s v="."/>
    <e v="#N/A"/>
    <s v="."/>
    <x v="1"/>
  </r>
  <r>
    <x v="6"/>
    <s v="Industry"/>
    <x v="5"/>
    <m/>
    <x v="14"/>
    <n v="0"/>
    <n v="0"/>
    <n v="0"/>
    <s v="."/>
    <n v="0"/>
    <n v="0"/>
    <n v="0"/>
    <n v="0"/>
    <n v="0"/>
    <s v="."/>
    <n v="0"/>
    <s v="."/>
    <n v="0"/>
    <n v="0"/>
    <n v="0"/>
    <n v="0"/>
    <n v="0"/>
    <s v="."/>
    <n v="0"/>
    <s v="."/>
    <n v="0"/>
    <n v="0"/>
    <n v="0"/>
    <n v="0"/>
    <s v="."/>
    <e v="#N/A"/>
    <s v="."/>
    <x v="1"/>
  </r>
  <r>
    <x v="6"/>
    <s v="Industry"/>
    <x v="6"/>
    <m/>
    <x v="1"/>
    <n v="6.8116910000000006"/>
    <n v="-1.6001601394444425"/>
    <n v="5.2115308605555581"/>
    <s v="."/>
    <n v="0"/>
    <n v="5.2115308605555581"/>
    <n v="5.1771173216666693"/>
    <n v="3.44135388888889E-2"/>
    <n v="0.66155601500000039"/>
    <s v="."/>
    <n v="0"/>
    <s v="."/>
    <n v="4.5155613066666689"/>
    <n v="0.26534086833333304"/>
    <n v="3.8315539980555577"/>
    <n v="0.34214238527777802"/>
    <n v="7.6524055000000007E-2"/>
    <s v="."/>
    <n v="1.32035447222222E-2"/>
    <s v="."/>
    <n v="2.1209994166666701E-2"/>
    <n v="0"/>
    <n v="0"/>
    <n v="2.1209994166666701E-2"/>
    <s v="."/>
    <e v="#N/A"/>
    <s v="."/>
    <x v="1"/>
  </r>
  <r>
    <x v="6"/>
    <s v="Industry"/>
    <x v="6"/>
    <m/>
    <x v="2"/>
    <n v="0.55823999999999996"/>
    <n v="-3.3306690738754696E-16"/>
    <n v="0.55823999999999963"/>
    <s v="."/>
    <n v="0"/>
    <n v="0.55823999999999963"/>
    <n v="0.55823999999999963"/>
    <n v="0"/>
    <n v="0.159331"/>
    <s v="."/>
    <n v="0"/>
    <s v="."/>
    <n v="0.39890899999999957"/>
    <n v="1.208265027777777E-2"/>
    <n v="0.34869240055555512"/>
    <n v="3.1165263611111101E-2"/>
    <n v="6.9686855555555604E-3"/>
    <s v="."/>
    <n v="0"/>
    <s v="."/>
    <n v="0"/>
    <n v="0"/>
    <n v="0"/>
    <n v="0"/>
    <s v="."/>
    <e v="#N/A"/>
    <s v="."/>
    <x v="1"/>
  </r>
  <r>
    <x v="6"/>
    <s v="Industry"/>
    <x v="6"/>
    <m/>
    <x v="3"/>
    <n v="5.5823999999999999E-2"/>
    <n v="2.7777781463900197E-10"/>
    <n v="5.5824000277777813E-2"/>
    <s v="."/>
    <n v="0"/>
    <n v="5.5824000277777813E-2"/>
    <n v="5.5824000277777813E-2"/>
    <n v="0"/>
    <n v="0"/>
    <s v="."/>
    <n v="0"/>
    <s v="."/>
    <n v="5.5824000277777813E-2"/>
    <n v="1.690866666666667E-3"/>
    <n v="4.8796604166666702E-2"/>
    <n v="4.3613197222222202E-3"/>
    <n v="9.752097222222231E-4"/>
    <s v="."/>
    <n v="0"/>
    <s v="."/>
    <n v="0"/>
    <n v="0"/>
    <n v="0"/>
    <n v="0"/>
    <s v="."/>
    <e v="#N/A"/>
    <s v="."/>
    <x v="1"/>
  </r>
  <r>
    <x v="6"/>
    <s v="Industry"/>
    <x v="6"/>
    <m/>
    <x v="4"/>
    <n v="1.2188239999999999"/>
    <n v="6.6613381477509392E-16"/>
    <n v="1.2188240000000006"/>
    <s v="."/>
    <n v="0"/>
    <n v="1.2188240000000006"/>
    <n v="1.2188240000000006"/>
    <n v="0"/>
    <n v="0.40192703666666701"/>
    <s v="."/>
    <n v="0"/>
    <s v="."/>
    <n v="0.8168969633333335"/>
    <n v="0"/>
    <n v="0.73636597777777801"/>
    <n v="6.5814568333333295E-2"/>
    <n v="1.4716417222222221E-2"/>
    <s v="."/>
    <n v="0"/>
    <s v="."/>
    <n v="0"/>
    <n v="0"/>
    <n v="0"/>
    <n v="0"/>
    <s v="."/>
    <e v="#N/A"/>
    <s v="."/>
    <x v="1"/>
  </r>
  <r>
    <x v="6"/>
    <s v="Industry"/>
    <x v="6"/>
    <m/>
    <x v="5"/>
    <n v="0"/>
    <n v="0"/>
    <n v="0"/>
    <s v="."/>
    <n v="0"/>
    <n v="0"/>
    <n v="0"/>
    <n v="0"/>
    <n v="0"/>
    <s v="."/>
    <n v="0"/>
    <s v="."/>
    <n v="0"/>
    <n v="0"/>
    <n v="0"/>
    <n v="0"/>
    <n v="0"/>
    <s v="."/>
    <n v="0"/>
    <s v="."/>
    <n v="0"/>
    <n v="0"/>
    <n v="0"/>
    <n v="0"/>
    <s v="."/>
    <e v="#N/A"/>
    <s v="."/>
    <x v="1"/>
  </r>
  <r>
    <x v="6"/>
    <s v="Industry"/>
    <x v="6"/>
    <m/>
    <x v="6"/>
    <n v="3.0807869999999999"/>
    <n v="2.7777469213674522E-10"/>
    <n v="3.0807870002777746"/>
    <s v="."/>
    <n v="0"/>
    <n v="3.0807870002777746"/>
    <n v="3.0807870002777746"/>
    <n v="0"/>
    <n v="0"/>
    <s v="."/>
    <n v="0"/>
    <s v="."/>
    <n v="3.0807870002777746"/>
    <n v="9.3314697222222201E-2"/>
    <n v="2.6929625913888859"/>
    <n v="0.240690330277778"/>
    <n v="5.38193813888889E-2"/>
    <s v="."/>
    <n v="0"/>
    <s v="."/>
    <n v="0"/>
    <n v="0"/>
    <n v="0"/>
    <n v="0"/>
    <s v="."/>
    <e v="#N/A"/>
    <s v="."/>
    <x v="1"/>
  </r>
  <r>
    <x v="6"/>
    <s v="Industry"/>
    <x v="6"/>
    <m/>
    <x v="7"/>
    <n v="0"/>
    <n v="0"/>
    <n v="0"/>
    <s v="."/>
    <n v="0"/>
    <n v="0"/>
    <n v="0"/>
    <n v="0"/>
    <n v="0"/>
    <s v="."/>
    <n v="0"/>
    <s v="."/>
    <n v="0"/>
    <n v="0"/>
    <n v="0"/>
    <n v="0"/>
    <n v="0"/>
    <s v="."/>
    <n v="0"/>
    <s v="."/>
    <n v="0"/>
    <n v="0"/>
    <n v="0"/>
    <n v="0"/>
    <s v="."/>
    <e v="#N/A"/>
    <s v="."/>
    <x v="1"/>
  </r>
  <r>
    <x v="6"/>
    <s v="Industry"/>
    <x v="6"/>
    <m/>
    <x v="8"/>
    <n v="0"/>
    <n v="0"/>
    <n v="0"/>
    <s v="."/>
    <n v="0"/>
    <n v="0"/>
    <n v="0"/>
    <n v="0"/>
    <n v="0"/>
    <s v="."/>
    <n v="0"/>
    <s v="."/>
    <n v="0"/>
    <n v="0"/>
    <n v="0"/>
    <n v="0"/>
    <n v="0"/>
    <s v="."/>
    <n v="0"/>
    <s v="."/>
    <n v="0"/>
    <n v="0"/>
    <n v="0"/>
    <n v="0"/>
    <s v="."/>
    <e v="#N/A"/>
    <s v="."/>
    <x v="1"/>
  </r>
  <r>
    <x v="6"/>
    <s v="Industry"/>
    <x v="6"/>
    <m/>
    <x v="9"/>
    <s v="-"/>
    <n v="0"/>
    <n v="0"/>
    <s v="."/>
    <n v="0"/>
    <n v="0"/>
    <n v="0"/>
    <n v="0"/>
    <n v="0"/>
    <s v="."/>
    <n v="0"/>
    <s v="."/>
    <n v="0"/>
    <n v="0"/>
    <n v="0"/>
    <n v="0"/>
    <n v="0"/>
    <s v="."/>
    <n v="0"/>
    <s v="."/>
    <n v="0"/>
    <n v="0"/>
    <n v="0"/>
    <n v="0"/>
    <s v="."/>
    <e v="#N/A"/>
    <s v="."/>
    <x v="1"/>
  </r>
  <r>
    <x v="6"/>
    <s v="Industry"/>
    <x v="6"/>
    <m/>
    <x v="10"/>
    <s v="-"/>
    <n v="0"/>
    <n v="0"/>
    <s v="."/>
    <n v="0"/>
    <n v="0"/>
    <n v="0"/>
    <n v="0"/>
    <n v="0"/>
    <s v="."/>
    <n v="0"/>
    <s v="."/>
    <n v="0"/>
    <n v="0"/>
    <n v="0"/>
    <n v="0"/>
    <n v="0"/>
    <s v="."/>
    <n v="0"/>
    <s v="."/>
    <n v="0"/>
    <n v="0"/>
    <n v="0"/>
    <n v="0"/>
    <s v="."/>
    <e v="#N/A"/>
    <s v="."/>
    <x v="1"/>
  </r>
  <r>
    <x v="6"/>
    <s v="Industry"/>
    <x v="6"/>
    <m/>
    <x v="11"/>
    <n v="1.6619269999999999"/>
    <n v="-1.6001601394444445"/>
    <n v="6.1766860555555567E-2"/>
    <s v="."/>
    <n v="0"/>
    <n v="6.1766860555555567E-2"/>
    <n v="2.7353321666666663E-2"/>
    <n v="3.44135388888889E-2"/>
    <n v="2.2461632499999998E-2"/>
    <s v="."/>
    <n v="0"/>
    <s v="."/>
    <n v="4.8916891666666651E-3"/>
    <n v="0"/>
    <n v="4.7364244444444434E-3"/>
    <n v="1.10903333333333E-4"/>
    <n v="4.4361388888888903E-5"/>
    <s v="."/>
    <n v="1.32035447222222E-2"/>
    <s v="."/>
    <n v="2.1209994166666701E-2"/>
    <n v="0"/>
    <n v="0"/>
    <n v="2.1209994166666701E-2"/>
    <s v="."/>
    <e v="#N/A"/>
    <s v="."/>
    <x v="1"/>
  </r>
  <r>
    <x v="6"/>
    <s v="Industry"/>
    <x v="6"/>
    <m/>
    <x v="12"/>
    <n v="0.23608899999999999"/>
    <n v="0"/>
    <n v="0.23608899999999999"/>
    <s v="."/>
    <n v="0"/>
    <n v="0.23608899999999999"/>
    <n v="0.23608899999999999"/>
    <n v="0"/>
    <n v="7.7836345833333306E-2"/>
    <s v="."/>
    <n v="0"/>
    <s v="."/>
    <n v="0.1582526541666667"/>
    <n v="0.1582526541666667"/>
    <n v="0"/>
    <n v="0"/>
    <n v="0"/>
    <s v="."/>
    <n v="0"/>
    <s v="."/>
    <n v="0"/>
    <n v="0"/>
    <n v="0"/>
    <n v="0"/>
    <s v="."/>
    <e v="#N/A"/>
    <s v="."/>
    <x v="1"/>
  </r>
  <r>
    <x v="6"/>
    <s v="Industry"/>
    <x v="6"/>
    <m/>
    <x v="13"/>
    <n v="0"/>
    <n v="0"/>
    <n v="0"/>
    <s v="."/>
    <n v="0"/>
    <n v="0"/>
    <n v="0"/>
    <n v="0"/>
    <n v="0"/>
    <s v="."/>
    <n v="0"/>
    <s v="."/>
    <n v="0"/>
    <n v="0"/>
    <n v="0"/>
    <n v="0"/>
    <n v="0"/>
    <s v="."/>
    <n v="0"/>
    <s v="."/>
    <n v="0"/>
    <n v="0"/>
    <n v="0"/>
    <n v="0"/>
    <s v="."/>
    <e v="#N/A"/>
    <s v="."/>
    <x v="1"/>
  </r>
  <r>
    <x v="6"/>
    <s v="Industry"/>
    <x v="6"/>
    <m/>
    <x v="14"/>
    <n v="0"/>
    <n v="0"/>
    <n v="0"/>
    <s v="."/>
    <n v="0"/>
    <n v="0"/>
    <n v="0"/>
    <n v="0"/>
    <n v="0"/>
    <s v="."/>
    <n v="0"/>
    <s v="."/>
    <n v="0"/>
    <n v="0"/>
    <n v="0"/>
    <n v="0"/>
    <n v="0"/>
    <s v="."/>
    <n v="0"/>
    <s v="."/>
    <n v="0"/>
    <n v="0"/>
    <n v="0"/>
    <n v="0"/>
    <s v="."/>
    <e v="#N/A"/>
    <s v="."/>
    <x v="1"/>
  </r>
  <r>
    <x v="6"/>
    <s v="Industry"/>
    <x v="7"/>
    <m/>
    <x v="1"/>
    <n v="6.4453460000000007"/>
    <n v="-0.69396543611111738"/>
    <n v="5.7513805638888833"/>
    <s v="."/>
    <n v="0"/>
    <n v="5.7513805638888833"/>
    <n v="5.0114182972222174"/>
    <n v="0.73996226666666576"/>
    <n v="1.9947560699999951"/>
    <s v="."/>
    <n v="0"/>
    <s v="."/>
    <n v="3.0166622272222221"/>
    <n v="1.156525818333334"/>
    <n v="1.2716855841666661"/>
    <n v="0.368482971111111"/>
    <n v="0.21996785361111101"/>
    <s v="."/>
    <n v="4.1850030277777797E-2"/>
    <s v="."/>
    <n v="0.69811223638888797"/>
    <n v="0"/>
    <n v="0.18572368694444399"/>
    <n v="0.51238854944444401"/>
    <s v="."/>
    <e v="#N/A"/>
    <s v="."/>
    <x v="1"/>
  </r>
  <r>
    <x v="6"/>
    <s v="Industry"/>
    <x v="7"/>
    <m/>
    <x v="2"/>
    <n v="0.50706800000000007"/>
    <n v="8.8817841970012523E-16"/>
    <n v="0.50706800000000096"/>
    <s v="."/>
    <n v="0"/>
    <n v="0.50706800000000096"/>
    <n v="0.50706800000000096"/>
    <n v="0"/>
    <n v="0.10815900000000001"/>
    <s v="."/>
    <n v="0"/>
    <s v="."/>
    <n v="0.3989090000000009"/>
    <n v="0.21625045111111199"/>
    <n v="0.1272014369444445"/>
    <n v="3.24473608333333E-2"/>
    <n v="2.3009751111111101E-2"/>
    <s v="."/>
    <n v="0"/>
    <s v="."/>
    <n v="0"/>
    <n v="0"/>
    <n v="0"/>
    <n v="0"/>
    <s v="."/>
    <e v="#N/A"/>
    <s v="."/>
    <x v="1"/>
  </r>
  <r>
    <x v="6"/>
    <s v="Industry"/>
    <x v="7"/>
    <m/>
    <x v="3"/>
    <n v="4.6519999999999999E-2"/>
    <n v="2.7777780076121417E-10"/>
    <n v="4.65200002777778E-2"/>
    <s v="."/>
    <n v="0"/>
    <n v="4.65200002777778E-2"/>
    <n v="4.65200002777778E-2"/>
    <n v="0"/>
    <n v="1.06578538888889E-2"/>
    <s v="."/>
    <n v="0"/>
    <s v="."/>
    <n v="3.5862146388888898E-2"/>
    <n v="1.456085777777778E-2"/>
    <n v="1.483398694444445E-2"/>
    <n v="3.7839488888888901E-3"/>
    <n v="2.6833527777777801E-3"/>
    <s v="."/>
    <n v="0"/>
    <s v="."/>
    <n v="0"/>
    <n v="0"/>
    <n v="0"/>
    <n v="0"/>
    <s v="."/>
    <e v="#N/A"/>
    <s v="."/>
    <x v="1"/>
  </r>
  <r>
    <x v="6"/>
    <s v="Industry"/>
    <x v="7"/>
    <m/>
    <x v="4"/>
    <n v="3.3052459999999999"/>
    <n v="-2.7778179756410282E-10"/>
    <n v="3.3052459997222181"/>
    <s v="."/>
    <n v="0"/>
    <n v="3.3052459997222181"/>
    <n v="3.3052459997222181"/>
    <n v="0"/>
    <n v="1.44215065194444"/>
    <s v="."/>
    <n v="0"/>
    <s v="."/>
    <n v="1.8630953477777779"/>
    <n v="0.34963879777777801"/>
    <n v="1.0539547649999998"/>
    <n v="0.26884956194444398"/>
    <n v="0.19065222305555601"/>
    <s v="."/>
    <n v="0"/>
    <s v="."/>
    <n v="0"/>
    <n v="0"/>
    <n v="0"/>
    <n v="0"/>
    <s v="."/>
    <e v="#N/A"/>
    <s v="."/>
    <x v="1"/>
  </r>
  <r>
    <x v="6"/>
    <s v="Industry"/>
    <x v="7"/>
    <m/>
    <x v="5"/>
    <n v="2.3259999999999999E-2"/>
    <n v="-2.777777695361916E-10"/>
    <n v="2.325999972222223E-2"/>
    <s v="."/>
    <n v="0"/>
    <n v="2.325999972222223E-2"/>
    <n v="2.325999972222223E-2"/>
    <n v="0"/>
    <n v="0"/>
    <s v="."/>
    <n v="0"/>
    <s v="."/>
    <n v="2.325999972222223E-2"/>
    <n v="1.2609355555555561E-2"/>
    <n v="7.4169933333333394E-3"/>
    <n v="1.8919744444444401E-3"/>
    <n v="1.34167638888889E-3"/>
    <s v="."/>
    <n v="0"/>
    <s v="."/>
    <n v="0"/>
    <n v="0"/>
    <n v="0"/>
    <n v="0"/>
    <s v="."/>
    <e v="#N/A"/>
    <s v="."/>
    <x v="1"/>
  </r>
  <r>
    <x v="6"/>
    <s v="Industry"/>
    <x v="7"/>
    <m/>
    <x v="6"/>
    <n v="3.9542000000000001E-2"/>
    <n v="2.7777779382232026E-10"/>
    <n v="3.9542000277777795E-2"/>
    <s v="."/>
    <n v="0"/>
    <n v="3.9542000277777795E-2"/>
    <n v="3.9542000277777795E-2"/>
    <n v="0"/>
    <n v="0"/>
    <s v="."/>
    <n v="0"/>
    <s v="."/>
    <n v="3.9542000277777795E-2"/>
    <n v="2.1435905000000002E-2"/>
    <n v="1.26088888888889E-2"/>
    <n v="3.2163563888888899E-3"/>
    <n v="2.2808500000000001E-3"/>
    <s v="."/>
    <n v="0"/>
    <s v="."/>
    <n v="0"/>
    <n v="0"/>
    <n v="0"/>
    <n v="0"/>
    <s v="."/>
    <e v="#N/A"/>
    <s v="."/>
    <x v="1"/>
  </r>
  <r>
    <x v="6"/>
    <s v="Industry"/>
    <x v="7"/>
    <m/>
    <x v="7"/>
    <n v="0"/>
    <n v="0"/>
    <n v="0"/>
    <s v="."/>
    <n v="0"/>
    <n v="0"/>
    <n v="0"/>
    <n v="0"/>
    <n v="0"/>
    <s v="."/>
    <n v="0"/>
    <s v="."/>
    <n v="0"/>
    <n v="0"/>
    <n v="0"/>
    <n v="0"/>
    <n v="0"/>
    <s v="."/>
    <n v="0"/>
    <s v="."/>
    <n v="0"/>
    <n v="0"/>
    <n v="0"/>
    <n v="0"/>
    <s v="."/>
    <e v="#N/A"/>
    <s v="."/>
    <x v="1"/>
  </r>
  <r>
    <x v="6"/>
    <s v="Industry"/>
    <x v="7"/>
    <m/>
    <x v="8"/>
    <n v="0"/>
    <n v="0"/>
    <n v="0"/>
    <s v="."/>
    <n v="0"/>
    <n v="0"/>
    <n v="0"/>
    <n v="0"/>
    <n v="0"/>
    <s v="."/>
    <n v="0"/>
    <s v="."/>
    <n v="0"/>
    <n v="0"/>
    <n v="0"/>
    <n v="0"/>
    <n v="0"/>
    <s v="."/>
    <n v="0"/>
    <s v="."/>
    <n v="0"/>
    <n v="0"/>
    <n v="0"/>
    <n v="0"/>
    <s v="."/>
    <e v="#N/A"/>
    <s v="."/>
    <x v="1"/>
  </r>
  <r>
    <x v="6"/>
    <s v="Industry"/>
    <x v="7"/>
    <m/>
    <x v="9"/>
    <s v="-"/>
    <n v="0"/>
    <n v="0"/>
    <s v="."/>
    <n v="0"/>
    <n v="0"/>
    <n v="0"/>
    <n v="0"/>
    <n v="0"/>
    <s v="."/>
    <n v="0"/>
    <s v="."/>
    <n v="0"/>
    <n v="0"/>
    <n v="0"/>
    <n v="0"/>
    <n v="0"/>
    <s v="."/>
    <n v="0"/>
    <s v="."/>
    <n v="0"/>
    <n v="0"/>
    <n v="0"/>
    <n v="0"/>
    <s v="."/>
    <e v="#N/A"/>
    <s v="."/>
    <x v="1"/>
  </r>
  <r>
    <x v="6"/>
    <s v="Industry"/>
    <x v="7"/>
    <m/>
    <x v="10"/>
    <s v="-"/>
    <n v="0"/>
    <n v="0"/>
    <s v="."/>
    <n v="0"/>
    <n v="0"/>
    <n v="0"/>
    <n v="0"/>
    <n v="0"/>
    <s v="."/>
    <n v="0"/>
    <s v="."/>
    <n v="0"/>
    <n v="0"/>
    <n v="0"/>
    <n v="0"/>
    <n v="0"/>
    <s v="."/>
    <n v="0"/>
    <s v="."/>
    <n v="0"/>
    <n v="0"/>
    <n v="0"/>
    <n v="0"/>
    <s v="."/>
    <e v="#N/A"/>
    <s v="."/>
    <x v="1"/>
  </r>
  <r>
    <x v="6"/>
    <s v="Industry"/>
    <x v="7"/>
    <m/>
    <x v="11"/>
    <n v="1.59331"/>
    <n v="-0.69396543638888974"/>
    <n v="0.89934456361111026"/>
    <s v="."/>
    <n v="0"/>
    <n v="0.89934456361111026"/>
    <n v="0.15938229694444453"/>
    <n v="0.73996226666666576"/>
    <n v="2.8117079722222198E-2"/>
    <s v="."/>
    <n v="0"/>
    <s v="."/>
    <n v="0.13126521722222234"/>
    <n v="1.7301936111111121E-2"/>
    <n v="5.5669512500000101E-2"/>
    <n v="5.8293768611111102E-2"/>
    <n v="0"/>
    <s v="."/>
    <n v="4.1850030277777797E-2"/>
    <s v="."/>
    <n v="0.69811223638888797"/>
    <n v="0"/>
    <n v="0.18572368694444399"/>
    <n v="0.51238854944444401"/>
    <s v="."/>
    <e v="#N/A"/>
    <s v="."/>
    <x v="1"/>
  </r>
  <r>
    <x v="6"/>
    <s v="Industry"/>
    <x v="7"/>
    <m/>
    <x v="12"/>
    <n v="0.9304"/>
    <n v="0"/>
    <n v="0.9304"/>
    <s v="."/>
    <n v="0"/>
    <n v="0.9304"/>
    <n v="0.9304"/>
    <n v="0"/>
    <n v="0.40567148444444401"/>
    <s v="."/>
    <n v="0"/>
    <s v="."/>
    <n v="0.524728515555556"/>
    <n v="0.524728515555556"/>
    <n v="0"/>
    <n v="0"/>
    <n v="0"/>
    <s v="."/>
    <n v="0"/>
    <s v="."/>
    <n v="0"/>
    <n v="0"/>
    <n v="0"/>
    <n v="0"/>
    <s v="."/>
    <e v="#N/A"/>
    <s v="."/>
    <x v="1"/>
  </r>
  <r>
    <x v="6"/>
    <s v="Industry"/>
    <x v="7"/>
    <m/>
    <x v="13"/>
    <n v="0"/>
    <n v="0"/>
    <n v="0"/>
    <s v="."/>
    <n v="0"/>
    <n v="0"/>
    <n v="0"/>
    <n v="0"/>
    <n v="0"/>
    <s v="."/>
    <n v="0"/>
    <s v="."/>
    <n v="0"/>
    <n v="0"/>
    <n v="0"/>
    <n v="0"/>
    <n v="0"/>
    <s v="."/>
    <n v="0"/>
    <s v="."/>
    <n v="0"/>
    <n v="0"/>
    <n v="0"/>
    <n v="0"/>
    <s v="."/>
    <e v="#N/A"/>
    <s v="."/>
    <x v="1"/>
  </r>
  <r>
    <x v="6"/>
    <s v="Industry"/>
    <x v="7"/>
    <m/>
    <x v="14"/>
    <n v="0"/>
    <n v="0"/>
    <n v="0"/>
    <s v="."/>
    <n v="0"/>
    <n v="0"/>
    <n v="0"/>
    <n v="0"/>
    <n v="0"/>
    <s v="."/>
    <n v="0"/>
    <s v="."/>
    <n v="0"/>
    <n v="0"/>
    <n v="0"/>
    <n v="0"/>
    <n v="0"/>
    <s v="."/>
    <n v="0"/>
    <s v="."/>
    <n v="0"/>
    <n v="0"/>
    <n v="0"/>
    <n v="0"/>
    <s v="."/>
    <e v="#N/A"/>
    <s v="."/>
    <x v="1"/>
  </r>
  <r>
    <x v="6"/>
    <s v="Industry"/>
    <x v="8"/>
    <m/>
    <x v="1"/>
    <n v="13.409389999999998"/>
    <n v="-6.2597189702777758"/>
    <n v="7.1496710297222226"/>
    <s v="."/>
    <n v="0"/>
    <n v="7.1496710297222226"/>
    <n v="7.0370851277777788"/>
    <n v="0.112585901944444"/>
    <n v="5.4846550300000008"/>
    <s v="."/>
    <n v="0"/>
    <s v="."/>
    <n v="1.5524300977777781"/>
    <n v="0.44876626666666602"/>
    <n v="0.82774787333333399"/>
    <n v="0.275915957777778"/>
    <n v="0"/>
    <s v="."/>
    <n v="0.112585901944444"/>
    <s v="."/>
    <n v="0"/>
    <n v="0"/>
    <n v="0"/>
    <n v="0"/>
    <s v="."/>
    <e v="#N/A"/>
    <s v="."/>
    <x v="1"/>
  </r>
  <r>
    <x v="6"/>
    <s v="Industry"/>
    <x v="8"/>
    <m/>
    <x v="2"/>
    <n v="0.234926"/>
    <n v="5.5555557376685272E-10"/>
    <n v="0.23492600055555557"/>
    <s v="."/>
    <n v="0"/>
    <n v="0.23492600055555557"/>
    <n v="0.23492600055555557"/>
    <n v="0"/>
    <n v="5.8149999999999999E-3"/>
    <s v="."/>
    <n v="0"/>
    <s v="."/>
    <n v="0.22911100055555558"/>
    <n v="8.3224359444444396E-2"/>
    <n v="0.1094149808333334"/>
    <n v="3.6471660277777797E-2"/>
    <n v="0"/>
    <s v="."/>
    <n v="0"/>
    <s v="."/>
    <n v="0"/>
    <n v="0"/>
    <n v="0"/>
    <n v="0"/>
    <s v="."/>
    <e v="#N/A"/>
    <s v="."/>
    <x v="1"/>
  </r>
  <r>
    <x v="6"/>
    <s v="Industry"/>
    <x v="8"/>
    <m/>
    <x v="3"/>
    <n v="5.815E-2"/>
    <n v="-2.7777783545568369E-10"/>
    <n v="5.8149999722222165E-2"/>
    <s v="."/>
    <n v="0"/>
    <n v="5.8149999722222165E-2"/>
    <n v="5.8149999722222165E-2"/>
    <n v="0"/>
    <n v="2.9957576944444401E-2"/>
    <s v="."/>
    <n v="0"/>
    <s v="."/>
    <n v="2.8192422777777761E-2"/>
    <n v="8.0267150000000002E-3"/>
    <n v="1.5124280833333319E-2"/>
    <n v="5.0414269444444401E-3"/>
    <n v="0"/>
    <s v="."/>
    <n v="0"/>
    <s v="."/>
    <n v="0"/>
    <n v="0"/>
    <n v="0"/>
    <n v="0"/>
    <s v="."/>
    <e v="#N/A"/>
    <s v="."/>
    <x v="1"/>
  </r>
  <r>
    <x v="6"/>
    <s v="Industry"/>
    <x v="8"/>
    <m/>
    <x v="4"/>
    <n v="4.7578329999999998"/>
    <n v="-2.7777602440437477E-10"/>
    <n v="4.7578329997222237"/>
    <s v="."/>
    <n v="0"/>
    <n v="4.7578329997222237"/>
    <n v="4.7578329997222237"/>
    <n v="0"/>
    <n v="3.9535189552777799"/>
    <s v="."/>
    <n v="0"/>
    <s v="."/>
    <n v="0.80431404444444399"/>
    <n v="0"/>
    <n v="0.60323553333333302"/>
    <n v="0.201078511111111"/>
    <n v="0"/>
    <s v="."/>
    <n v="0"/>
    <s v="."/>
    <n v="0"/>
    <n v="0"/>
    <n v="0"/>
    <n v="0"/>
    <s v="."/>
    <e v="#N/A"/>
    <s v="."/>
    <x v="1"/>
  </r>
  <r>
    <x v="6"/>
    <s v="Industry"/>
    <x v="8"/>
    <m/>
    <x v="5"/>
    <n v="0.14072299999999999"/>
    <n v="2.7755575615628914E-17"/>
    <n v="0.14072300000000001"/>
    <s v="."/>
    <n v="0"/>
    <n v="0.14072300000000001"/>
    <n v="0.14072300000000001"/>
    <n v="0"/>
    <n v="0"/>
    <s v="."/>
    <n v="0"/>
    <s v="."/>
    <n v="0.14072300000000001"/>
    <n v="5.1117500000000003E-2"/>
    <n v="6.7204125000000003E-2"/>
    <n v="2.2401375000000001E-2"/>
    <n v="0"/>
    <s v="."/>
    <n v="0"/>
    <s v="."/>
    <n v="0"/>
    <n v="0"/>
    <n v="0"/>
    <n v="0"/>
    <s v="."/>
    <e v="#N/A"/>
    <s v="."/>
    <x v="1"/>
  </r>
  <r>
    <x v="6"/>
    <s v="Industry"/>
    <x v="8"/>
    <m/>
    <x v="6"/>
    <n v="6.8616999999999997E-2"/>
    <n v="-2.0816681711721685E-16"/>
    <n v="6.8616999999999789E-2"/>
    <s v="."/>
    <n v="0"/>
    <n v="6.8616999999999789E-2"/>
    <n v="6.8616999999999789E-2"/>
    <n v="0"/>
    <n v="0"/>
    <s v="."/>
    <n v="0"/>
    <s v="."/>
    <n v="6.8616999999999789E-2"/>
    <n v="2.49250622222222E-2"/>
    <n v="3.2768953333333198E-2"/>
    <n v="1.09229844444444E-2"/>
    <n v="0"/>
    <s v="."/>
    <n v="0"/>
    <s v="."/>
    <n v="0"/>
    <n v="0"/>
    <n v="0"/>
    <n v="0"/>
    <s v="."/>
    <e v="#N/A"/>
    <s v="."/>
    <x v="1"/>
  </r>
  <r>
    <x v="6"/>
    <s v="Industry"/>
    <x v="8"/>
    <m/>
    <x v="7"/>
    <n v="0"/>
    <n v="0"/>
    <n v="0"/>
    <s v="."/>
    <n v="0"/>
    <n v="0"/>
    <n v="0"/>
    <n v="0"/>
    <n v="0"/>
    <s v="."/>
    <n v="0"/>
    <s v="."/>
    <n v="0"/>
    <n v="0"/>
    <n v="0"/>
    <n v="0"/>
    <n v="0"/>
    <s v="."/>
    <n v="0"/>
    <s v="."/>
    <n v="0"/>
    <n v="0"/>
    <n v="0"/>
    <n v="0"/>
    <s v="."/>
    <e v="#N/A"/>
    <s v="."/>
    <x v="1"/>
  </r>
  <r>
    <x v="6"/>
    <s v="Industry"/>
    <x v="8"/>
    <m/>
    <x v="8"/>
    <n v="0"/>
    <n v="0"/>
    <n v="0"/>
    <s v="."/>
    <n v="0"/>
    <n v="0"/>
    <n v="0"/>
    <n v="0"/>
    <n v="0"/>
    <s v="."/>
    <n v="0"/>
    <s v="."/>
    <n v="0"/>
    <n v="0"/>
    <n v="0"/>
    <n v="0"/>
    <n v="0"/>
    <s v="."/>
    <n v="0"/>
    <s v="."/>
    <n v="0"/>
    <n v="0"/>
    <n v="0"/>
    <n v="0"/>
    <s v="."/>
    <e v="#N/A"/>
    <s v="."/>
    <x v="1"/>
  </r>
  <r>
    <x v="6"/>
    <s v="Industry"/>
    <x v="8"/>
    <m/>
    <x v="9"/>
    <s v="-"/>
    <n v="0"/>
    <n v="0"/>
    <s v="."/>
    <n v="0"/>
    <n v="0"/>
    <n v="0"/>
    <n v="0"/>
    <n v="0"/>
    <s v="."/>
    <n v="0"/>
    <s v="."/>
    <n v="0"/>
    <n v="0"/>
    <n v="0"/>
    <n v="0"/>
    <n v="0"/>
    <s v="."/>
    <n v="0"/>
    <s v="."/>
    <n v="0"/>
    <n v="0"/>
    <n v="0"/>
    <n v="0"/>
    <s v="."/>
    <e v="#N/A"/>
    <s v="."/>
    <x v="1"/>
  </r>
  <r>
    <x v="6"/>
    <s v="Industry"/>
    <x v="8"/>
    <m/>
    <x v="10"/>
    <s v="-"/>
    <n v="0"/>
    <n v="0"/>
    <s v="."/>
    <n v="0"/>
    <n v="0"/>
    <n v="0"/>
    <n v="0"/>
    <n v="0"/>
    <s v="."/>
    <n v="0"/>
    <s v="."/>
    <n v="0"/>
    <n v="0"/>
    <n v="0"/>
    <n v="0"/>
    <n v="0"/>
    <s v="."/>
    <n v="0"/>
    <s v="."/>
    <n v="0"/>
    <n v="0"/>
    <n v="0"/>
    <n v="0"/>
    <s v="."/>
    <e v="#N/A"/>
    <s v="."/>
    <x v="1"/>
  </r>
  <r>
    <x v="6"/>
    <s v="Industry"/>
    <x v="8"/>
    <m/>
    <x v="11"/>
    <n v="6.4825620000000006"/>
    <n v="-6.2585559700000006"/>
    <n v="0.22400602999999999"/>
    <s v="."/>
    <n v="0"/>
    <n v="0.22400602999999999"/>
    <n v="0.111420128055556"/>
    <n v="0.112585901944444"/>
    <n v="0.111420128055556"/>
    <s v="."/>
    <n v="0"/>
    <s v="."/>
    <n v="0"/>
    <n v="0"/>
    <n v="0"/>
    <n v="0"/>
    <n v="0"/>
    <s v="."/>
    <n v="0.112585901944444"/>
    <s v="."/>
    <n v="0"/>
    <n v="0"/>
    <n v="0"/>
    <n v="0"/>
    <s v="."/>
    <e v="#N/A"/>
    <s v="."/>
    <x v="1"/>
  </r>
  <r>
    <x v="6"/>
    <s v="Industry"/>
    <x v="8"/>
    <m/>
    <x v="12"/>
    <n v="1.665416"/>
    <n v="-2.7778002120726342E-10"/>
    <n v="1.66541599972222"/>
    <s v="."/>
    <n v="0"/>
    <n v="1.66541599972222"/>
    <n v="1.66541599972222"/>
    <n v="0"/>
    <n v="1.3839433697222201"/>
    <s v="."/>
    <n v="0"/>
    <s v="."/>
    <n v="0.28147263"/>
    <n v="0.28147263"/>
    <n v="0"/>
    <n v="0"/>
    <n v="0"/>
    <s v="."/>
    <n v="0"/>
    <s v="."/>
    <n v="0"/>
    <n v="0"/>
    <n v="0"/>
    <n v="0"/>
    <s v="."/>
    <e v="#N/A"/>
    <s v="."/>
    <x v="1"/>
  </r>
  <r>
    <x v="6"/>
    <s v="Industry"/>
    <x v="8"/>
    <m/>
    <x v="13"/>
    <n v="0"/>
    <n v="0"/>
    <n v="0"/>
    <s v="."/>
    <n v="0"/>
    <n v="0"/>
    <n v="0"/>
    <n v="0"/>
    <n v="0"/>
    <s v="."/>
    <n v="0"/>
    <s v="."/>
    <n v="0"/>
    <n v="0"/>
    <n v="0"/>
    <n v="0"/>
    <n v="0"/>
    <s v="."/>
    <n v="0"/>
    <s v="."/>
    <n v="0"/>
    <n v="0"/>
    <n v="0"/>
    <n v="0"/>
    <s v="."/>
    <e v="#N/A"/>
    <s v="."/>
    <x v="1"/>
  </r>
  <r>
    <x v="6"/>
    <s v="Industry"/>
    <x v="8"/>
    <m/>
    <x v="14"/>
    <n v="0"/>
    <n v="0"/>
    <n v="0"/>
    <s v="."/>
    <n v="0"/>
    <n v="0"/>
    <n v="0"/>
    <n v="0"/>
    <n v="0"/>
    <s v="."/>
    <n v="0"/>
    <s v="."/>
    <n v="0"/>
    <n v="0"/>
    <n v="0"/>
    <n v="0"/>
    <n v="0"/>
    <s v="."/>
    <n v="0"/>
    <s v="."/>
    <n v="0"/>
    <n v="0"/>
    <n v="0"/>
    <n v="0"/>
    <s v="."/>
    <e v="#N/A"/>
    <s v="."/>
    <x v="1"/>
  </r>
  <r>
    <x v="6"/>
    <s v="Industry"/>
    <x v="9"/>
    <m/>
    <x v="1"/>
    <n v="12.540628999999999"/>
    <n v="-4.1453065174999875"/>
    <n v="8.3953224825000117"/>
    <s v="."/>
    <n v="0"/>
    <n v="8.3953224825000117"/>
    <n v="8.3331372275000124"/>
    <n v="6.2185255000000002E-2"/>
    <n v="3.0619249908333281"/>
    <s v="."/>
    <n v="0"/>
    <s v="."/>
    <n v="5.2712122366666847"/>
    <n v="0.47489919444444401"/>
    <n v="3.5972347816666801"/>
    <n v="1.1990782605555601"/>
    <n v="0"/>
    <s v="."/>
    <n v="6.2185255000000002E-2"/>
    <s v="."/>
    <n v="0"/>
    <n v="0"/>
    <n v="0"/>
    <n v="0"/>
    <s v="."/>
    <e v="#N/A"/>
    <s v="."/>
    <x v="1"/>
  </r>
  <r>
    <x v="6"/>
    <s v="Industry"/>
    <x v="9"/>
    <m/>
    <x v="2"/>
    <n v="0.11746299999999998"/>
    <n v="5.5555557376685272E-10"/>
    <n v="0.11746300055555556"/>
    <s v="."/>
    <n v="0"/>
    <n v="0.11746300055555556"/>
    <n v="0.11746300055555556"/>
    <n v="0"/>
    <n v="1.2793000000000001E-2"/>
    <s v="."/>
    <n v="0"/>
    <s v="."/>
    <n v="0.10467000055555556"/>
    <n v="8.5589605555555608E-3"/>
    <n v="7.208328E-2"/>
    <n v="2.4027759999999999E-2"/>
    <n v="0"/>
    <s v="."/>
    <n v="0"/>
    <s v="."/>
    <n v="0"/>
    <n v="0"/>
    <n v="0"/>
    <n v="0"/>
    <s v="."/>
    <e v="#N/A"/>
    <s v="."/>
    <x v="1"/>
  </r>
  <r>
    <x v="6"/>
    <s v="Industry"/>
    <x v="9"/>
    <m/>
    <x v="3"/>
    <n v="0.93737800000000016"/>
    <n v="0"/>
    <n v="0.93737800000000016"/>
    <s v="."/>
    <n v="0"/>
    <n v="0.93737800000000016"/>
    <n v="0.93737800000000016"/>
    <n v="0"/>
    <n v="0.50189311722222196"/>
    <s v="."/>
    <n v="0"/>
    <s v="."/>
    <n v="0.43548488277777819"/>
    <n v="2.0066007222222199E-2"/>
    <n v="0.31156415666666704"/>
    <n v="0.103854718888889"/>
    <n v="0"/>
    <s v="."/>
    <n v="0"/>
    <s v="."/>
    <n v="0"/>
    <n v="0"/>
    <n v="0"/>
    <n v="0"/>
    <s v="."/>
    <e v="#N/A"/>
    <s v="."/>
    <x v="1"/>
  </r>
  <r>
    <x v="6"/>
    <s v="Industry"/>
    <x v="9"/>
    <m/>
    <x v="4"/>
    <n v="2.8935439999999994"/>
    <n v="-2.7778357392094222E-10"/>
    <n v="2.8935439997222159"/>
    <s v="."/>
    <n v="0"/>
    <n v="2.8935439997222159"/>
    <n v="2.8935439997222159"/>
    <n v="0"/>
    <n v="2.0986595119444398"/>
    <s v="."/>
    <n v="0"/>
    <s v="."/>
    <n v="0.79488448777777598"/>
    <n v="0"/>
    <n v="0.59616336583333196"/>
    <n v="0.198721121944444"/>
    <n v="0"/>
    <s v="."/>
    <n v="0"/>
    <s v="."/>
    <n v="0"/>
    <n v="0"/>
    <n v="0"/>
    <n v="0"/>
    <s v="."/>
    <e v="#N/A"/>
    <s v="."/>
    <x v="1"/>
  </r>
  <r>
    <x v="6"/>
    <s v="Industry"/>
    <x v="9"/>
    <m/>
    <x v="5"/>
    <n v="2.2120259999999998"/>
    <n v="-5.5555382516558893E-10"/>
    <n v="2.212025999444446"/>
    <s v="."/>
    <n v="0"/>
    <n v="2.212025999444446"/>
    <n v="2.212025999444446"/>
    <n v="0"/>
    <n v="0"/>
    <s v="."/>
    <n v="0"/>
    <s v="."/>
    <n v="2.212025999444446"/>
    <n v="0.1808793627777778"/>
    <n v="1.5233599775000011"/>
    <n v="0.50778665916666699"/>
    <n v="0"/>
    <s v="."/>
    <n v="0"/>
    <s v="."/>
    <n v="0"/>
    <n v="0"/>
    <n v="0"/>
    <n v="0"/>
    <s v="."/>
    <e v="#N/A"/>
    <s v="."/>
    <x v="1"/>
  </r>
  <r>
    <x v="6"/>
    <s v="Industry"/>
    <x v="9"/>
    <m/>
    <x v="6"/>
    <n v="1.5863319999999999"/>
    <n v="-5.5555537947782341E-10"/>
    <n v="1.5863319994444445"/>
    <s v="."/>
    <n v="0"/>
    <n v="1.5863319994444445"/>
    <n v="1.5863319994444445"/>
    <n v="0"/>
    <n v="0"/>
    <s v="."/>
    <n v="0"/>
    <s v="."/>
    <n v="1.5863319994444445"/>
    <n v="0.12971579944444439"/>
    <n v="1.09246215"/>
    <n v="0.36415405000000001"/>
    <n v="0"/>
    <s v="."/>
    <n v="0"/>
    <s v="."/>
    <n v="0"/>
    <n v="0"/>
    <n v="0"/>
    <n v="0"/>
    <s v="."/>
    <e v="#N/A"/>
    <s v="."/>
    <x v="1"/>
  </r>
  <r>
    <x v="6"/>
    <s v="Industry"/>
    <x v="9"/>
    <m/>
    <x v="7"/>
    <n v="0"/>
    <n v="0"/>
    <n v="0"/>
    <s v="."/>
    <n v="0"/>
    <n v="0"/>
    <n v="0"/>
    <n v="0"/>
    <n v="0"/>
    <s v="."/>
    <n v="0"/>
    <s v="."/>
    <n v="0"/>
    <n v="0"/>
    <n v="0"/>
    <n v="0"/>
    <n v="0"/>
    <s v="."/>
    <n v="0"/>
    <s v="."/>
    <n v="0"/>
    <n v="0"/>
    <n v="0"/>
    <n v="0"/>
    <s v="."/>
    <e v="#N/A"/>
    <s v="."/>
    <x v="1"/>
  </r>
  <r>
    <x v="6"/>
    <s v="Industry"/>
    <x v="9"/>
    <m/>
    <x v="8"/>
    <n v="0"/>
    <n v="0"/>
    <n v="0"/>
    <s v="."/>
    <n v="0"/>
    <n v="0"/>
    <n v="0"/>
    <n v="0"/>
    <n v="0"/>
    <s v="."/>
    <n v="0"/>
    <s v="."/>
    <n v="0"/>
    <n v="0"/>
    <n v="0"/>
    <n v="0"/>
    <n v="0"/>
    <s v="."/>
    <n v="0"/>
    <s v="."/>
    <n v="0"/>
    <n v="0"/>
    <n v="0"/>
    <n v="0"/>
    <s v="."/>
    <e v="#N/A"/>
    <s v="."/>
    <x v="1"/>
  </r>
  <r>
    <x v="6"/>
    <s v="Industry"/>
    <x v="9"/>
    <m/>
    <x v="9"/>
    <s v="-"/>
    <n v="0"/>
    <n v="0"/>
    <s v="."/>
    <n v="0"/>
    <n v="0"/>
    <n v="0"/>
    <n v="0"/>
    <n v="0"/>
    <s v="."/>
    <n v="0"/>
    <s v="."/>
    <n v="0"/>
    <n v="0"/>
    <n v="0"/>
    <n v="0"/>
    <n v="0"/>
    <s v="."/>
    <n v="0"/>
    <s v="."/>
    <n v="0"/>
    <n v="0"/>
    <n v="0"/>
    <n v="0"/>
    <s v="."/>
    <e v="#N/A"/>
    <s v="."/>
    <x v="1"/>
  </r>
  <r>
    <x v="6"/>
    <s v="Industry"/>
    <x v="9"/>
    <m/>
    <x v="10"/>
    <s v="-"/>
    <n v="0"/>
    <n v="0"/>
    <s v="."/>
    <n v="0"/>
    <n v="0"/>
    <n v="0"/>
    <n v="0"/>
    <n v="0"/>
    <s v="."/>
    <n v="0"/>
    <s v="."/>
    <n v="0"/>
    <n v="0"/>
    <n v="0"/>
    <n v="0"/>
    <n v="0"/>
    <s v="."/>
    <n v="0"/>
    <s v="."/>
    <n v="0"/>
    <n v="0"/>
    <n v="0"/>
    <n v="0"/>
    <s v="."/>
    <e v="#N/A"/>
    <s v="."/>
    <x v="1"/>
  </r>
  <r>
    <x v="6"/>
    <s v="Industry"/>
    <x v="9"/>
    <m/>
    <x v="11"/>
    <n v="4.2984480000000005"/>
    <n v="-4.1453065180555564"/>
    <n v="0.15314148194444441"/>
    <s v="."/>
    <n v="0"/>
    <n v="0.15314148194444441"/>
    <n v="9.0956226944444399E-2"/>
    <n v="6.2185255000000002E-2"/>
    <n v="9.0956226944444399E-2"/>
    <s v="."/>
    <n v="0"/>
    <s v="."/>
    <n v="0"/>
    <n v="0"/>
    <n v="0"/>
    <n v="0"/>
    <n v="0"/>
    <s v="."/>
    <n v="6.2185255000000002E-2"/>
    <s v="."/>
    <n v="0"/>
    <n v="0"/>
    <n v="0"/>
    <n v="0"/>
    <s v="."/>
    <e v="#N/A"/>
    <s v="."/>
    <x v="1"/>
  </r>
  <r>
    <x v="6"/>
    <s v="Industry"/>
    <x v="9"/>
    <m/>
    <x v="12"/>
    <n v="0.49311199999999994"/>
    <n v="-2.7777791178351663E-10"/>
    <n v="0.49311199972222203"/>
    <s v="."/>
    <n v="0"/>
    <n v="0.49311199972222203"/>
    <n v="0.49311199972222203"/>
    <n v="0"/>
    <n v="0.35762313472222201"/>
    <s v="."/>
    <n v="0"/>
    <s v="."/>
    <n v="0.13548886500000001"/>
    <n v="0.13548886500000001"/>
    <n v="0"/>
    <n v="0"/>
    <n v="0"/>
    <s v="."/>
    <n v="0"/>
    <s v="."/>
    <n v="0"/>
    <n v="0"/>
    <n v="0"/>
    <n v="0"/>
    <s v="."/>
    <e v="#N/A"/>
    <s v="."/>
    <x v="1"/>
  </r>
  <r>
    <x v="6"/>
    <s v="Industry"/>
    <x v="9"/>
    <m/>
    <x v="13"/>
    <n v="2.3259999999999999E-3"/>
    <n v="8.6736173798840355E-19"/>
    <n v="2.3260000000000008E-3"/>
    <s v="."/>
    <n v="0"/>
    <n v="2.3260000000000008E-3"/>
    <n v="2.3260000000000008E-3"/>
    <n v="0"/>
    <n v="0"/>
    <s v="."/>
    <n v="0"/>
    <s v="."/>
    <n v="2.3260000000000008E-3"/>
    <n v="1.901988888888888E-4"/>
    <n v="1.6018508333333341E-3"/>
    <n v="5.3395027777777804E-4"/>
    <n v="0"/>
    <s v="."/>
    <n v="0"/>
    <s v="."/>
    <n v="0"/>
    <n v="0"/>
    <n v="0"/>
    <n v="0"/>
    <s v="."/>
    <e v="#N/A"/>
    <s v="."/>
    <x v="1"/>
  </r>
  <r>
    <x v="6"/>
    <s v="Industry"/>
    <x v="9"/>
    <m/>
    <x v="14"/>
    <n v="0"/>
    <n v="0"/>
    <n v="0"/>
    <s v="."/>
    <n v="0"/>
    <n v="0"/>
    <n v="0"/>
    <n v="0"/>
    <n v="0"/>
    <s v="."/>
    <n v="0"/>
    <s v="."/>
    <n v="0"/>
    <n v="0"/>
    <n v="0"/>
    <n v="0"/>
    <n v="0"/>
    <s v="."/>
    <n v="0"/>
    <s v="."/>
    <n v="0"/>
    <n v="0"/>
    <n v="0"/>
    <n v="0"/>
    <s v="."/>
    <e v="#N/A"/>
    <s v="."/>
    <x v="1"/>
  </r>
  <r>
    <x v="7"/>
    <s v="Industry"/>
    <x v="1"/>
    <m/>
    <x v="1"/>
    <n v="711.20124899999996"/>
    <n v="-191.40503545805518"/>
    <n v="519.79621354194478"/>
    <s v="."/>
    <n v="0"/>
    <n v="519.79621354194478"/>
    <n v="500.76392285333361"/>
    <n v="19.03229068861112"/>
    <n v="64.0081137088888"/>
    <s v="."/>
    <n v="0"/>
    <s v="."/>
    <n v="436.75580914444481"/>
    <n v="61.8789089880555"/>
    <n v="89.893686602499997"/>
    <n v="33.944011818333301"/>
    <n v="251.03920173555599"/>
    <s v="."/>
    <n v="0.79802622888888919"/>
    <s v="."/>
    <n v="18.23426445972223"/>
    <n v="5.2960913302777799"/>
    <n v="3.9162720555555599"/>
    <n v="9.0219010738888894"/>
    <s v="."/>
    <e v="#N/A"/>
    <s v="."/>
    <x v="1"/>
  </r>
  <r>
    <x v="7"/>
    <s v="Industry"/>
    <x v="1"/>
    <m/>
    <x v="2"/>
    <n v="101.989285"/>
    <n v="1.8726763888281539E-3"/>
    <n v="101.99115767638882"/>
    <s v="."/>
    <n v="0"/>
    <n v="101.99115767638882"/>
    <n v="101.99115767638882"/>
    <n v="0"/>
    <n v="3.3555424208333302"/>
    <s v="."/>
    <n v="0"/>
    <s v="."/>
    <n v="98.635615255555493"/>
    <n v="1.8102006472222221"/>
    <n v="7.2077356363888896"/>
    <n v="5.4713506827777802"/>
    <n v="84.146328289166604"/>
    <s v="."/>
    <n v="0"/>
    <s v="."/>
    <n v="0"/>
    <n v="0"/>
    <n v="0"/>
    <n v="0"/>
    <s v="."/>
    <e v="#N/A"/>
    <s v="."/>
    <x v="1"/>
  </r>
  <r>
    <x v="7"/>
    <s v="Industry"/>
    <x v="1"/>
    <m/>
    <x v="3"/>
    <n v="31.524277999999999"/>
    <n v="2.5096633333276941E-3"/>
    <n v="31.526787663333327"/>
    <s v="."/>
    <n v="0"/>
    <n v="31.526787663333327"/>
    <n v="31.526787663333327"/>
    <n v="0"/>
    <n v="5.2979111838888899"/>
    <s v="."/>
    <n v="0"/>
    <s v="."/>
    <n v="26.228876479444438"/>
    <n v="1.3538582149999998"/>
    <n v="6.6340965527777698"/>
    <n v="2.0953844780555602"/>
    <n v="16.145537233611108"/>
    <s v="."/>
    <n v="0"/>
    <s v="."/>
    <n v="0"/>
    <n v="0"/>
    <n v="0"/>
    <n v="0"/>
    <s v="."/>
    <e v="#N/A"/>
    <s v="."/>
    <x v="1"/>
  </r>
  <r>
    <x v="7"/>
    <s v="Industry"/>
    <x v="1"/>
    <m/>
    <x v="4"/>
    <n v="221.81898999999999"/>
    <n v="2.6914708611002425E-2"/>
    <n v="221.84590470861099"/>
    <s v="."/>
    <n v="0"/>
    <n v="221.84590470861099"/>
    <n v="221.84590470861099"/>
    <n v="0"/>
    <n v="43.116273779444398"/>
    <s v="."/>
    <n v="0"/>
    <s v="."/>
    <n v="178.7296309291666"/>
    <n v="7.03371832888888"/>
    <n v="56.679672010833301"/>
    <n v="17.746666374444398"/>
    <n v="97.269574215000006"/>
    <s v="."/>
    <n v="0"/>
    <s v="."/>
    <n v="0"/>
    <n v="0"/>
    <n v="0"/>
    <n v="0"/>
    <s v="."/>
    <e v="#N/A"/>
    <s v="."/>
    <x v="1"/>
  </r>
  <r>
    <x v="7"/>
    <s v="Industry"/>
    <x v="1"/>
    <m/>
    <x v="5"/>
    <n v="37.826574999999998"/>
    <n v="7.7181680555966636E-3"/>
    <n v="37.834293168055595"/>
    <s v="."/>
    <n v="0"/>
    <n v="37.834293168055595"/>
    <n v="37.834293168055595"/>
    <n v="0"/>
    <n v="0"/>
    <s v="."/>
    <n v="0"/>
    <s v="."/>
    <n v="37.834293168055595"/>
    <n v="0.98317244861111097"/>
    <n v="2.345944806944444"/>
    <n v="1.8802211019444399"/>
    <n v="32.6249548105556"/>
    <s v="."/>
    <n v="0"/>
    <s v="."/>
    <n v="0"/>
    <n v="0"/>
    <n v="0"/>
    <n v="0"/>
    <s v="."/>
    <e v="#N/A"/>
    <s v="."/>
    <x v="1"/>
  </r>
  <r>
    <x v="7"/>
    <s v="Industry"/>
    <x v="1"/>
    <m/>
    <x v="6"/>
    <n v="20.030349000000001"/>
    <n v="1.6363722222223487E-4"/>
    <n v="20.030512637222223"/>
    <s v="."/>
    <n v="0"/>
    <n v="20.030512637222223"/>
    <n v="20.030512637222223"/>
    <n v="0"/>
    <n v="0"/>
    <s v="."/>
    <n v="0"/>
    <s v="."/>
    <n v="20.030512637222223"/>
    <n v="1.850665510277778"/>
    <n v="13.539581063055561"/>
    <n v="3.0707339958333302"/>
    <n v="1.5695320680555549"/>
    <s v="."/>
    <n v="0"/>
    <s v="."/>
    <n v="0"/>
    <n v="0"/>
    <n v="0"/>
    <n v="0"/>
    <s v="."/>
    <e v="#N/A"/>
    <s v="."/>
    <x v="1"/>
  </r>
  <r>
    <x v="7"/>
    <s v="Industry"/>
    <x v="1"/>
    <m/>
    <x v="7"/>
    <n v="0"/>
    <n v="0"/>
    <n v="0"/>
    <s v="."/>
    <n v="0"/>
    <n v="0"/>
    <n v="0"/>
    <n v="0"/>
    <n v="0"/>
    <s v="."/>
    <n v="0"/>
    <s v="."/>
    <n v="0"/>
    <n v="0"/>
    <n v="0"/>
    <n v="0"/>
    <n v="0"/>
    <s v="."/>
    <n v="0"/>
    <s v="."/>
    <n v="0"/>
    <n v="0"/>
    <n v="0"/>
    <n v="0"/>
    <s v="."/>
    <e v="#N/A"/>
    <s v="."/>
    <x v="1"/>
  </r>
  <r>
    <x v="7"/>
    <s v="Industry"/>
    <x v="1"/>
    <m/>
    <x v="8"/>
    <n v="0"/>
    <n v="0"/>
    <n v="0"/>
    <s v="."/>
    <n v="0"/>
    <n v="0"/>
    <n v="0"/>
    <n v="0"/>
    <n v="0"/>
    <s v="."/>
    <n v="0"/>
    <s v="."/>
    <n v="0"/>
    <n v="0"/>
    <n v="0"/>
    <n v="0"/>
    <n v="0"/>
    <s v="."/>
    <n v="0"/>
    <s v="."/>
    <n v="0"/>
    <n v="0"/>
    <n v="0"/>
    <n v="0"/>
    <s v="."/>
    <e v="#N/A"/>
    <s v="."/>
    <x v="1"/>
  </r>
  <r>
    <x v="7"/>
    <s v="Industry"/>
    <x v="1"/>
    <m/>
    <x v="9"/>
    <s v="-"/>
    <n v="0"/>
    <n v="0"/>
    <s v="."/>
    <n v="0"/>
    <n v="0"/>
    <n v="0"/>
    <n v="0"/>
    <n v="0"/>
    <s v="."/>
    <n v="0"/>
    <s v="."/>
    <n v="0"/>
    <n v="0"/>
    <n v="0"/>
    <n v="0"/>
    <n v="0"/>
    <s v="."/>
    <n v="0"/>
    <s v="."/>
    <n v="0"/>
    <n v="0"/>
    <n v="0"/>
    <n v="0"/>
    <s v="."/>
    <e v="#N/A"/>
    <s v="."/>
    <x v="1"/>
  </r>
  <r>
    <x v="7"/>
    <s v="Industry"/>
    <x v="1"/>
    <m/>
    <x v="10"/>
    <s v="-"/>
    <n v="0"/>
    <n v="0"/>
    <s v="."/>
    <n v="0"/>
    <n v="0"/>
    <n v="0"/>
    <n v="0"/>
    <n v="0"/>
    <s v="."/>
    <n v="0"/>
    <s v="."/>
    <n v="0"/>
    <n v="0"/>
    <n v="0"/>
    <n v="0"/>
    <n v="0"/>
    <s v="."/>
    <n v="0"/>
    <s v="."/>
    <n v="0"/>
    <n v="0"/>
    <n v="0"/>
    <n v="0"/>
    <s v="."/>
    <e v="#N/A"/>
    <s v="."/>
    <x v="1"/>
  </r>
  <r>
    <x v="7"/>
    <s v="Industry"/>
    <x v="1"/>
    <m/>
    <x v="11"/>
    <n v="226.23955299999997"/>
    <n v="-191.45574485861107"/>
    <n v="34.783808141388896"/>
    <s v="."/>
    <n v="0"/>
    <n v="34.783808141388896"/>
    <n v="15.751517452777776"/>
    <n v="19.03229068861112"/>
    <n v="1.3404877527777801"/>
    <s v="."/>
    <n v="0"/>
    <s v="."/>
    <n v="14.411029699999997"/>
    <n v="0.37788236749999998"/>
    <n v="1.7606358241666666"/>
    <n v="2.07320848333333"/>
    <n v="10.199303025000001"/>
    <s v="."/>
    <n v="0.79802622888888897"/>
    <s v="."/>
    <n v="18.23426445972223"/>
    <n v="5.2960913302777799"/>
    <n v="3.9162720555555599"/>
    <n v="9.0219010738888894"/>
    <s v="."/>
    <e v="#N/A"/>
    <s v="."/>
    <x v="1"/>
  </r>
  <r>
    <x v="7"/>
    <s v="Industry"/>
    <x v="1"/>
    <m/>
    <x v="12"/>
    <n v="58.896645999999997"/>
    <n v="1.2907249166602242E-2"/>
    <n v="58.909553249166599"/>
    <s v="."/>
    <n v="0"/>
    <n v="58.909553249166599"/>
    <n v="58.909553249166599"/>
    <n v="0"/>
    <n v="10.897898571944401"/>
    <s v="."/>
    <n v="0"/>
    <s v="."/>
    <n v="48.011654677222197"/>
    <n v="48.011654677222197"/>
    <n v="0"/>
    <n v="0"/>
    <n v="0"/>
    <s v="."/>
    <n v="0"/>
    <s v="."/>
    <n v="0"/>
    <n v="0"/>
    <n v="0"/>
    <n v="0"/>
    <s v="."/>
    <e v="#N/A"/>
    <s v="."/>
    <x v="1"/>
  </r>
  <r>
    <x v="7"/>
    <s v="Industry"/>
    <x v="1"/>
    <m/>
    <x v="13"/>
    <n v="10.469326000000001"/>
    <n v="-3.0670138888844178E-4"/>
    <n v="10.469019298611112"/>
    <s v="."/>
    <n v="0"/>
    <n v="10.469019298611112"/>
    <n v="10.469019298611112"/>
    <n v="0"/>
    <n v="0"/>
    <s v="."/>
    <n v="0"/>
    <s v="."/>
    <n v="10.469019298611112"/>
    <n v="0.38392255194444402"/>
    <n v="1.3738768324999988"/>
    <n v="1.2891137455555599"/>
    <n v="7.4221061686111094"/>
    <s v="."/>
    <n v="0"/>
    <s v="."/>
    <n v="0"/>
    <n v="0"/>
    <n v="0"/>
    <n v="0"/>
    <s v="."/>
    <e v="#N/A"/>
    <s v="."/>
    <x v="1"/>
  </r>
  <r>
    <x v="7"/>
    <s v="Industry"/>
    <x v="1"/>
    <m/>
    <x v="14"/>
    <n v="2.40741"/>
    <n v="-2.2330013888889333E-3"/>
    <n v="2.4051769986111111"/>
    <s v="."/>
    <n v="0"/>
    <n v="2.4051769986111111"/>
    <n v="2.4051769986111111"/>
    <n v="0"/>
    <n v="0"/>
    <s v="."/>
    <n v="0"/>
    <s v="."/>
    <n v="2.4051769986111111"/>
    <n v="7.3834241388888888E-2"/>
    <n v="0.35214387555555499"/>
    <n v="0.31733295638888898"/>
    <n v="1.6618659252777781"/>
    <s v="."/>
    <n v="0"/>
    <s v="."/>
    <n v="0"/>
    <n v="0"/>
    <n v="0"/>
    <n v="0"/>
    <s v="."/>
    <e v="#N/A"/>
    <s v="."/>
    <x v="1"/>
  </r>
  <r>
    <x v="7"/>
    <s v="Industry"/>
    <x v="2"/>
    <m/>
    <x v="1"/>
    <n v="164.207459"/>
    <n v="-17.924877200833294"/>
    <n v="146.28258179916671"/>
    <s v="."/>
    <n v="0"/>
    <n v="146.28258179916671"/>
    <n v="146.26344233333339"/>
    <n v="1.91394658333333E-2"/>
    <n v="1.6921589794444452"/>
    <s v="."/>
    <n v="0"/>
    <s v="."/>
    <n v="144.57128335388893"/>
    <n v="7.7460212349999997"/>
    <n v="0.67038748527777803"/>
    <n v="4.2949503619444398"/>
    <n v="131.8599242716667"/>
    <s v="."/>
    <n v="1.91394658333333E-2"/>
    <s v="."/>
    <n v="0"/>
    <n v="0"/>
    <n v="0"/>
    <n v="0"/>
    <s v="."/>
    <e v="#N/A"/>
    <s v="."/>
    <x v="1"/>
  </r>
  <r>
    <x v="7"/>
    <s v="Industry"/>
    <x v="2"/>
    <m/>
    <x v="2"/>
    <n v="73.229458000000008"/>
    <n v="-1.4210854715202004E-14"/>
    <n v="73.229457999999994"/>
    <s v="."/>
    <n v="0"/>
    <n v="73.229457999999994"/>
    <n v="73.229457999999994"/>
    <n v="0"/>
    <n v="0.95083621416666697"/>
    <s v="."/>
    <n v="0"/>
    <s v="."/>
    <n v="72.278621785833323"/>
    <n v="0.20250914277777729"/>
    <n v="0.35630744333333397"/>
    <n v="2.3980071386111099"/>
    <n v="69.321798061111096"/>
    <s v="."/>
    <n v="0"/>
    <s v="."/>
    <n v="0"/>
    <n v="0"/>
    <n v="0"/>
    <n v="0"/>
    <s v="."/>
    <e v="#N/A"/>
    <s v="."/>
    <x v="1"/>
  </r>
  <r>
    <x v="7"/>
    <s v="Industry"/>
    <x v="2"/>
    <m/>
    <x v="3"/>
    <n v="3.0970689999999998"/>
    <n v="-2.7777913302884372E-10"/>
    <n v="3.0970689997222207"/>
    <s v="."/>
    <n v="0"/>
    <n v="3.0970689997222207"/>
    <n v="3.0970689997222207"/>
    <n v="0"/>
    <n v="5.64498444444444E-3"/>
    <s v="."/>
    <n v="0"/>
    <s v="."/>
    <n v="3.0914240152777763"/>
    <n v="1.9123728055555553E-2"/>
    <n v="1.518788138888888E-2"/>
    <n v="0.102216916944444"/>
    <n v="2.9548954888888881"/>
    <s v="."/>
    <n v="0"/>
    <s v="."/>
    <n v="0"/>
    <n v="0"/>
    <n v="0"/>
    <n v="0"/>
    <s v="."/>
    <e v="#N/A"/>
    <s v="."/>
    <x v="1"/>
  </r>
  <r>
    <x v="7"/>
    <s v="Industry"/>
    <x v="2"/>
    <m/>
    <x v="4"/>
    <n v="24.983565999999996"/>
    <n v="-2.7776536626333836E-10"/>
    <n v="24.983565999722231"/>
    <s v="."/>
    <n v="0"/>
    <n v="24.983565999722231"/>
    <n v="24.983565999722231"/>
    <n v="0"/>
    <n v="0.53899655972222205"/>
    <s v="."/>
    <n v="0"/>
    <s v="."/>
    <n v="24.444569440000009"/>
    <n v="0"/>
    <n v="0.12084145083333341"/>
    <n v="0.81328265166666702"/>
    <n v="23.510445337500009"/>
    <s v="."/>
    <n v="0"/>
    <s v="."/>
    <n v="0"/>
    <n v="0"/>
    <n v="0"/>
    <n v="0"/>
    <s v="."/>
    <e v="#N/A"/>
    <s v="."/>
    <x v="1"/>
  </r>
  <r>
    <x v="7"/>
    <s v="Industry"/>
    <x v="2"/>
    <m/>
    <x v="5"/>
    <n v="28.552813"/>
    <n v="2.7781865696852037E-10"/>
    <n v="28.552813000277819"/>
    <s v="."/>
    <n v="0"/>
    <n v="28.552813000277819"/>
    <n v="28.552813000277819"/>
    <n v="0"/>
    <n v="0"/>
    <s v="."/>
    <n v="0"/>
    <s v="."/>
    <n v="28.552813000277819"/>
    <n v="0.19257860944444438"/>
    <n v="0.1401984963888889"/>
    <n v="0.943558719166667"/>
    <n v="27.276477175277819"/>
    <s v="."/>
    <n v="0"/>
    <s v="."/>
    <n v="0"/>
    <n v="0"/>
    <n v="0"/>
    <n v="0"/>
    <s v="."/>
    <e v="#N/A"/>
    <s v="."/>
    <x v="1"/>
  </r>
  <r>
    <x v="7"/>
    <s v="Industry"/>
    <x v="2"/>
    <m/>
    <x v="6"/>
    <n v="1.163E-3"/>
    <n v="-5.5555555533541578E-10"/>
    <n v="1.1629994444444446E-3"/>
    <s v="."/>
    <n v="0"/>
    <n v="1.1629994444444446E-3"/>
    <n v="1.1629994444444446E-3"/>
    <n v="0"/>
    <n v="0"/>
    <s v="."/>
    <n v="0"/>
    <s v="."/>
    <n v="1.1629994444444446E-3"/>
    <n v="7.843888888888889E-6"/>
    <n v="5.7102777777777799E-6"/>
    <n v="3.8432500000000002E-5"/>
    <n v="1.1110127777777779E-3"/>
    <s v="."/>
    <n v="0"/>
    <s v="."/>
    <n v="0"/>
    <n v="0"/>
    <n v="0"/>
    <n v="0"/>
    <s v="."/>
    <e v="#N/A"/>
    <s v="."/>
    <x v="1"/>
  </r>
  <r>
    <x v="7"/>
    <s v="Industry"/>
    <x v="2"/>
    <m/>
    <x v="7"/>
    <n v="0"/>
    <n v="0"/>
    <n v="0"/>
    <s v="."/>
    <n v="0"/>
    <n v="0"/>
    <n v="0"/>
    <n v="0"/>
    <n v="0"/>
    <s v="."/>
    <n v="0"/>
    <s v="."/>
    <n v="0"/>
    <n v="0"/>
    <n v="0"/>
    <n v="0"/>
    <n v="0"/>
    <s v="."/>
    <n v="0"/>
    <s v="."/>
    <n v="0"/>
    <n v="0"/>
    <n v="0"/>
    <n v="0"/>
    <s v="."/>
    <e v="#N/A"/>
    <s v="."/>
    <x v="1"/>
  </r>
  <r>
    <x v="7"/>
    <s v="Industry"/>
    <x v="2"/>
    <m/>
    <x v="8"/>
    <n v="0"/>
    <n v="0"/>
    <n v="0"/>
    <s v="."/>
    <n v="0"/>
    <n v="0"/>
    <n v="0"/>
    <n v="0"/>
    <n v="0"/>
    <s v="."/>
    <n v="0"/>
    <s v="."/>
    <n v="0"/>
    <n v="0"/>
    <n v="0"/>
    <n v="0"/>
    <n v="0"/>
    <s v="."/>
    <n v="0"/>
    <s v="."/>
    <n v="0"/>
    <n v="0"/>
    <n v="0"/>
    <n v="0"/>
    <s v="."/>
    <e v="#N/A"/>
    <s v="."/>
    <x v="1"/>
  </r>
  <r>
    <x v="7"/>
    <s v="Industry"/>
    <x v="2"/>
    <m/>
    <x v="9"/>
    <s v="-"/>
    <n v="0"/>
    <n v="0"/>
    <s v="."/>
    <n v="0"/>
    <n v="0"/>
    <n v="0"/>
    <n v="0"/>
    <n v="0"/>
    <s v="."/>
    <n v="0"/>
    <s v="."/>
    <n v="0"/>
    <n v="0"/>
    <n v="0"/>
    <n v="0"/>
    <n v="0"/>
    <s v="."/>
    <n v="0"/>
    <s v="."/>
    <n v="0"/>
    <n v="0"/>
    <n v="0"/>
    <n v="0"/>
    <s v="."/>
    <e v="#N/A"/>
    <s v="."/>
    <x v="1"/>
  </r>
  <r>
    <x v="7"/>
    <s v="Industry"/>
    <x v="2"/>
    <m/>
    <x v="10"/>
    <s v="-"/>
    <n v="0"/>
    <n v="0"/>
    <s v="."/>
    <n v="0"/>
    <n v="0"/>
    <n v="0"/>
    <n v="0"/>
    <n v="0"/>
    <s v="."/>
    <n v="0"/>
    <s v="."/>
    <n v="0"/>
    <n v="0"/>
    <n v="0"/>
    <n v="0"/>
    <n v="0"/>
    <s v="."/>
    <n v="0"/>
    <s v="."/>
    <n v="0"/>
    <n v="0"/>
    <n v="0"/>
    <n v="0"/>
    <s v="."/>
    <e v="#N/A"/>
    <s v="."/>
    <x v="1"/>
  </r>
  <r>
    <x v="7"/>
    <s v="Industry"/>
    <x v="2"/>
    <m/>
    <x v="11"/>
    <n v="26.873440999999996"/>
    <n v="-17.927203200555553"/>
    <n v="8.9462377994444431"/>
    <s v="."/>
    <n v="0"/>
    <n v="8.9462377994444431"/>
    <n v="8.9270983336111094"/>
    <n v="1.91394658333333E-2"/>
    <n v="3.5430565555555599E-2"/>
    <s v="."/>
    <n v="0"/>
    <s v="."/>
    <n v="8.8916677680555534"/>
    <n v="2.0777566388888901E-2"/>
    <n v="3.7846502777777798E-2"/>
    <n v="3.7846502777777798E-2"/>
    <n v="8.7951971961111095"/>
    <s v="."/>
    <n v="1.91394658333333E-2"/>
    <s v="."/>
    <n v="0"/>
    <n v="0"/>
    <n v="0"/>
    <n v="0"/>
    <s v="."/>
    <e v="#N/A"/>
    <s v="."/>
    <x v="1"/>
  </r>
  <r>
    <x v="7"/>
    <s v="Industry"/>
    <x v="2"/>
    <m/>
    <x v="12"/>
    <n v="7.4722749999999998"/>
    <n v="6.2172489379008766E-15"/>
    <n v="7.472275000000006"/>
    <s v="."/>
    <n v="0"/>
    <n v="7.472275000000006"/>
    <n v="7.472275000000006"/>
    <n v="0"/>
    <n v="0.16125065555555601"/>
    <s v="."/>
    <n v="0"/>
    <s v="."/>
    <n v="7.3110243444444496"/>
    <n v="7.3110243444444496"/>
    <n v="0"/>
    <n v="0"/>
    <n v="0"/>
    <s v="."/>
    <n v="0"/>
    <s v="."/>
    <n v="0"/>
    <n v="0"/>
    <n v="0"/>
    <n v="0"/>
    <s v="."/>
    <e v="#N/A"/>
    <s v="."/>
    <x v="1"/>
  </r>
  <r>
    <x v="7"/>
    <s v="Industry"/>
    <x v="2"/>
    <m/>
    <x v="13"/>
    <n v="0"/>
    <n v="0"/>
    <n v="0"/>
    <s v="."/>
    <n v="0"/>
    <n v="0"/>
    <n v="0"/>
    <n v="0"/>
    <n v="0"/>
    <s v="."/>
    <n v="0"/>
    <s v="."/>
    <n v="0"/>
    <n v="0"/>
    <n v="0"/>
    <n v="0"/>
    <n v="0"/>
    <s v="."/>
    <n v="0"/>
    <s v="."/>
    <n v="0"/>
    <n v="0"/>
    <n v="0"/>
    <n v="0"/>
    <s v="."/>
    <e v="#N/A"/>
    <s v="."/>
    <x v="1"/>
  </r>
  <r>
    <x v="7"/>
    <s v="Industry"/>
    <x v="2"/>
    <m/>
    <x v="14"/>
    <n v="0"/>
    <n v="0"/>
    <n v="0"/>
    <s v="."/>
    <n v="0"/>
    <n v="0"/>
    <n v="0"/>
    <n v="0"/>
    <n v="0"/>
    <s v="."/>
    <n v="0"/>
    <s v="."/>
    <n v="0"/>
    <n v="0"/>
    <n v="0"/>
    <n v="0"/>
    <n v="0"/>
    <s v="."/>
    <n v="0"/>
    <s v="."/>
    <n v="0"/>
    <n v="0"/>
    <n v="0"/>
    <n v="0"/>
    <s v="."/>
    <e v="#N/A"/>
    <s v="."/>
    <x v="1"/>
  </r>
  <r>
    <x v="7"/>
    <s v="Industry"/>
    <x v="3"/>
    <m/>
    <x v="1"/>
    <n v="165.53909399999998"/>
    <n v="-43.074903257499798"/>
    <n v="122.46419074250018"/>
    <s v="."/>
    <n v="0"/>
    <n v="122.46419074250018"/>
    <n v="113.98253247277795"/>
    <n v="8.4816582697222263"/>
    <n v="5.0692845516666747"/>
    <s v="."/>
    <n v="0"/>
    <s v="."/>
    <n v="108.91324792111128"/>
    <n v="26.056524121111199"/>
    <n v="13.64696841333333"/>
    <n v="1.7348010594444401"/>
    <n v="67.474954327222306"/>
    <s v="."/>
    <n v="6.4248405555555596E-2"/>
    <s v="."/>
    <n v="8.4174098641666699"/>
    <n v="5.2960913302777799"/>
    <n v="1.6384332847222201"/>
    <n v="1.48288524916667"/>
    <s v="."/>
    <e v="#N/A"/>
    <s v="."/>
    <x v="1"/>
  </r>
  <r>
    <x v="7"/>
    <s v="Industry"/>
    <x v="3"/>
    <m/>
    <x v="2"/>
    <n v="4.2856550000000002"/>
    <n v="1.8726763888903264E-3"/>
    <n v="4.2875276763888905"/>
    <s v="."/>
    <n v="0"/>
    <n v="4.2875276763888905"/>
    <n v="4.2875276763888905"/>
    <n v="0"/>
    <n v="0.22850879833333301"/>
    <s v="."/>
    <n v="0"/>
    <s v="."/>
    <n v="4.0590188780555572"/>
    <n v="6.1772689999999998E-2"/>
    <n v="0.66091492666666807"/>
    <n v="8.4155906388888896E-2"/>
    <n v="3.2521753550000003"/>
    <s v="."/>
    <n v="0"/>
    <s v="."/>
    <n v="0"/>
    <n v="0"/>
    <n v="0"/>
    <n v="0"/>
    <s v="."/>
    <e v="#N/A"/>
    <s v="."/>
    <x v="1"/>
  </r>
  <r>
    <x v="7"/>
    <s v="Industry"/>
    <x v="3"/>
    <m/>
    <x v="3"/>
    <n v="13.728052000000002"/>
    <n v="5.9986633333348749E-3"/>
    <n v="13.734050663333337"/>
    <s v="."/>
    <n v="0"/>
    <n v="13.734050663333337"/>
    <n v="13.734050663333337"/>
    <n v="0"/>
    <n v="3.9976161666666697E-2"/>
    <s v="."/>
    <n v="0"/>
    <s v="."/>
    <n v="13.69407450166667"/>
    <n v="0.35044303444444402"/>
    <n v="2.206270216666665"/>
    <n v="0.28092975749999999"/>
    <n v="10.85643149305556"/>
    <s v="."/>
    <n v="0"/>
    <s v="."/>
    <n v="0"/>
    <n v="0"/>
    <n v="0"/>
    <n v="0"/>
    <s v="."/>
    <e v="#N/A"/>
    <s v="."/>
    <x v="1"/>
  </r>
  <r>
    <x v="7"/>
    <s v="Industry"/>
    <x v="3"/>
    <m/>
    <x v="4"/>
    <n v="61.594805999999998"/>
    <n v="2.6914709166611317E-2"/>
    <n v="61.62172070916661"/>
    <s v="."/>
    <n v="0"/>
    <n v="61.62172070916661"/>
    <n v="61.62172070916661"/>
    <n v="0"/>
    <n v="3.28186862555556"/>
    <s v="."/>
    <n v="0"/>
    <s v="."/>
    <n v="58.339852083611049"/>
    <n v="0"/>
    <n v="9.6460606266666602"/>
    <n v="1.22825638138889"/>
    <n v="47.465535075555501"/>
    <s v="."/>
    <n v="0"/>
    <s v="."/>
    <n v="0"/>
    <n v="0"/>
    <n v="0"/>
    <n v="0"/>
    <s v="."/>
    <e v="#N/A"/>
    <s v="."/>
    <x v="1"/>
  </r>
  <r>
    <x v="7"/>
    <s v="Industry"/>
    <x v="3"/>
    <m/>
    <x v="5"/>
    <n v="4.3554349999999991"/>
    <n v="1.9031677777716638E-3"/>
    <n v="4.3573381677777707"/>
    <s v="."/>
    <n v="0"/>
    <n v="4.3573381677777707"/>
    <n v="4.3573381677777707"/>
    <n v="0"/>
    <n v="0"/>
    <s v="."/>
    <n v="0"/>
    <s v="."/>
    <n v="4.3573381677777707"/>
    <n v="0.117609926111111"/>
    <n v="0.701007530833332"/>
    <n v="8.9260995277777797E-2"/>
    <n v="3.44945971555555"/>
    <s v="."/>
    <n v="0"/>
    <s v="."/>
    <n v="0"/>
    <n v="0"/>
    <n v="0"/>
    <n v="0"/>
    <s v="."/>
    <e v="#N/A"/>
    <s v="."/>
    <x v="1"/>
  </r>
  <r>
    <x v="7"/>
    <s v="Industry"/>
    <x v="3"/>
    <m/>
    <x v="6"/>
    <n v="0.37448599999999999"/>
    <n v="1.636375000003687E-4"/>
    <n v="0.37464963750000035"/>
    <s v="."/>
    <n v="0"/>
    <n v="0.37464963750000035"/>
    <n v="0.37464963750000035"/>
    <n v="0"/>
    <n v="0"/>
    <s v="."/>
    <n v="0"/>
    <s v="."/>
    <n v="0.37464963750000035"/>
    <n v="1.011225555555556E-2"/>
    <n v="6.0273545000000102E-2"/>
    <n v="7.6747772222222196E-3"/>
    <n v="0.29658905972222249"/>
    <s v="."/>
    <n v="0"/>
    <s v="."/>
    <n v="0"/>
    <n v="0"/>
    <n v="0"/>
    <n v="0"/>
    <s v="."/>
    <e v="#N/A"/>
    <s v="."/>
    <x v="1"/>
  </r>
  <r>
    <x v="7"/>
    <s v="Industry"/>
    <x v="3"/>
    <m/>
    <x v="7"/>
    <n v="0"/>
    <n v="0"/>
    <n v="0"/>
    <s v="."/>
    <n v="0"/>
    <n v="0"/>
    <n v="0"/>
    <n v="0"/>
    <n v="0"/>
    <s v="."/>
    <n v="0"/>
    <s v="."/>
    <n v="0"/>
    <n v="0"/>
    <n v="0"/>
    <n v="0"/>
    <n v="0"/>
    <s v="."/>
    <n v="0"/>
    <s v="."/>
    <n v="0"/>
    <n v="0"/>
    <n v="0"/>
    <n v="0"/>
    <s v="."/>
    <e v="#N/A"/>
    <s v="."/>
    <x v="1"/>
  </r>
  <r>
    <x v="7"/>
    <s v="Industry"/>
    <x v="3"/>
    <m/>
    <x v="8"/>
    <n v="0"/>
    <n v="0"/>
    <n v="0"/>
    <s v="."/>
    <n v="0"/>
    <n v="0"/>
    <n v="0"/>
    <n v="0"/>
    <n v="0"/>
    <s v="."/>
    <n v="0"/>
    <s v="."/>
    <n v="0"/>
    <n v="0"/>
    <n v="0"/>
    <n v="0"/>
    <n v="0"/>
    <s v="."/>
    <n v="0"/>
    <s v="."/>
    <n v="0"/>
    <n v="0"/>
    <n v="0"/>
    <n v="0"/>
    <s v="."/>
    <e v="#N/A"/>
    <s v="."/>
    <x v="1"/>
  </r>
  <r>
    <x v="7"/>
    <s v="Industry"/>
    <x v="3"/>
    <m/>
    <x v="9"/>
    <s v="-"/>
    <n v="0"/>
    <n v="0"/>
    <s v="."/>
    <n v="0"/>
    <n v="0"/>
    <n v="0"/>
    <n v="0"/>
    <n v="0"/>
    <s v="."/>
    <n v="0"/>
    <s v="."/>
    <n v="0"/>
    <n v="0"/>
    <n v="0"/>
    <n v="0"/>
    <n v="0"/>
    <s v="."/>
    <n v="0"/>
    <s v="."/>
    <n v="0"/>
    <n v="0"/>
    <n v="0"/>
    <n v="0"/>
    <s v="."/>
    <e v="#N/A"/>
    <s v="."/>
    <x v="1"/>
  </r>
  <r>
    <x v="7"/>
    <s v="Industry"/>
    <x v="3"/>
    <m/>
    <x v="10"/>
    <s v="-"/>
    <n v="0"/>
    <n v="0"/>
    <s v="."/>
    <n v="0"/>
    <n v="0"/>
    <n v="0"/>
    <n v="0"/>
    <n v="0"/>
    <s v="."/>
    <n v="0"/>
    <s v="."/>
    <n v="0"/>
    <n v="0"/>
    <n v="0"/>
    <n v="0"/>
    <n v="0"/>
    <s v="."/>
    <n v="0"/>
    <s v="."/>
    <n v="0"/>
    <n v="0"/>
    <n v="0"/>
    <n v="0"/>
    <s v="."/>
    <e v="#N/A"/>
    <s v="."/>
    <x v="1"/>
  </r>
  <r>
    <x v="7"/>
    <s v="Industry"/>
    <x v="3"/>
    <m/>
    <x v="11"/>
    <n v="52.151245999999993"/>
    <n v="-43.124449658055546"/>
    <n v="9.0267963419444488"/>
    <s v="."/>
    <n v="0"/>
    <n v="9.0267963419444488"/>
    <n v="0.5451380722222221"/>
    <n v="8.4816582697222263"/>
    <n v="8.8179289444444406E-2"/>
    <s v="."/>
    <n v="0"/>
    <s v="."/>
    <n v="0.45695878277777768"/>
    <n v="0"/>
    <n v="2.2780134166666681E-2"/>
    <n v="0"/>
    <n v="0.434178648611111"/>
    <s v="."/>
    <n v="6.4248405555555596E-2"/>
    <s v="."/>
    <n v="8.4174098641666699"/>
    <n v="5.2960913302777799"/>
    <n v="1.6384332847222201"/>
    <n v="1.48288524916667"/>
    <s v="."/>
    <e v="#N/A"/>
    <s v="."/>
    <x v="1"/>
  </r>
  <r>
    <x v="7"/>
    <s v="Industry"/>
    <x v="3"/>
    <m/>
    <x v="12"/>
    <n v="26.876929999999998"/>
    <n v="1.1744248888870601E-2"/>
    <n v="26.888674248888869"/>
    <s v="."/>
    <n v="0"/>
    <n v="26.888674248888869"/>
    <n v="26.888674248888869"/>
    <n v="0"/>
    <n v="1.4307516766666699"/>
    <s v="."/>
    <n v="0"/>
    <s v="."/>
    <n v="25.457922572222198"/>
    <n v="25.457922572222198"/>
    <n v="0"/>
    <n v="0"/>
    <n v="0"/>
    <s v="."/>
    <n v="0"/>
    <s v="."/>
    <n v="0"/>
    <n v="0"/>
    <n v="0"/>
    <n v="0"/>
    <s v="."/>
    <e v="#N/A"/>
    <s v="."/>
    <x v="1"/>
  </r>
  <r>
    <x v="7"/>
    <s v="Industry"/>
    <x v="3"/>
    <m/>
    <x v="13"/>
    <n v="1.9596549999999999"/>
    <n v="8.5629833332956373E-4"/>
    <n v="1.9605112983333295"/>
    <s v="."/>
    <n v="0"/>
    <n v="1.9605112983333295"/>
    <n v="1.9605112983333295"/>
    <n v="0"/>
    <n v="0"/>
    <s v="."/>
    <n v="0"/>
    <s v="."/>
    <n v="1.9605112983333295"/>
    <n v="5.2916615555555602E-2"/>
    <n v="0.31540659249999903"/>
    <n v="4.0161489166666703E-2"/>
    <n v="1.5520266011111081"/>
    <s v="."/>
    <n v="0"/>
    <s v="."/>
    <n v="0"/>
    <n v="0"/>
    <n v="0"/>
    <n v="0"/>
    <s v="."/>
    <e v="#N/A"/>
    <s v="."/>
    <x v="1"/>
  </r>
  <r>
    <x v="7"/>
    <s v="Industry"/>
    <x v="3"/>
    <m/>
    <x v="14"/>
    <n v="0.21282899999999999"/>
    <n v="9.2998888889139764E-5"/>
    <n v="0.21292199888888913"/>
    <s v="."/>
    <n v="0"/>
    <n v="0.21292199888888913"/>
    <n v="0.21292199888888913"/>
    <n v="0"/>
    <n v="0"/>
    <s v="."/>
    <n v="0"/>
    <s v="."/>
    <n v="0.21292199888888913"/>
    <n v="5.7470272222222198E-3"/>
    <n v="3.4254840833333397E-2"/>
    <n v="4.3617522222222198E-3"/>
    <n v="0.16855837861111131"/>
    <s v="."/>
    <n v="0"/>
    <s v="."/>
    <n v="0"/>
    <n v="0"/>
    <n v="0"/>
    <n v="0"/>
    <s v="."/>
    <e v="#N/A"/>
    <s v="."/>
    <x v="1"/>
  </r>
  <r>
    <x v="7"/>
    <s v="Industry"/>
    <x v="4"/>
    <m/>
    <x v="1"/>
    <n v="22.625002000000002"/>
    <n v="-10.973375813888893"/>
    <n v="11.651626186111109"/>
    <s v="."/>
    <n v="0"/>
    <n v="11.651626186111109"/>
    <n v="11.641287512777776"/>
    <n v="1.03386733333333E-2"/>
    <n v="0.83749115249999995"/>
    <s v="."/>
    <n v="0"/>
    <s v="."/>
    <n v="10.803796360277776"/>
    <n v="0.19395430833333341"/>
    <n v="0.2815310958333333"/>
    <n v="4.8308856374999998"/>
    <n v="5.4974253186111097"/>
    <s v="."/>
    <n v="1.03386733333333E-2"/>
    <s v="."/>
    <n v="0"/>
    <n v="0"/>
    <n v="0"/>
    <n v="0"/>
    <s v="."/>
    <e v="#N/A"/>
    <s v="."/>
    <x v="1"/>
  </r>
  <r>
    <x v="7"/>
    <s v="Industry"/>
    <x v="4"/>
    <m/>
    <x v="2"/>
    <n v="0.33843299999999998"/>
    <n v="5.5511151231257827E-17"/>
    <n v="0.33843300000000004"/>
    <s v="."/>
    <n v="0"/>
    <n v="0.33843300000000004"/>
    <n v="0.33843300000000004"/>
    <n v="0"/>
    <n v="1.9215081388888899E-2"/>
    <s v="."/>
    <n v="0"/>
    <s v="."/>
    <n v="0.31921791861111115"/>
    <n v="1.2808986111111101E-2"/>
    <n v="9.718398333333331E-3"/>
    <n v="0.135443491388889"/>
    <n v="0.16124704277777768"/>
    <s v="."/>
    <n v="0"/>
    <s v="."/>
    <n v="0"/>
    <n v="0"/>
    <n v="0"/>
    <n v="0"/>
    <s v="."/>
    <e v="#N/A"/>
    <s v="."/>
    <x v="1"/>
  </r>
  <r>
    <x v="7"/>
    <s v="Industry"/>
    <x v="4"/>
    <m/>
    <x v="3"/>
    <n v="0.439614"/>
    <n v="-5.555546578328574E-10"/>
    <n v="0.43961399944444535"/>
    <s v="."/>
    <n v="0"/>
    <n v="0.43961399944444535"/>
    <n v="0.43961399944444535"/>
    <n v="0"/>
    <n v="2.2878869999999999E-2"/>
    <s v="."/>
    <n v="0"/>
    <s v="."/>
    <n v="0.41673512944444535"/>
    <n v="1.1009971111111121E-2"/>
    <n v="1.2868419166666681E-2"/>
    <n v="0.17934474555555599"/>
    <n v="0.21351199361111159"/>
    <s v="."/>
    <n v="0"/>
    <s v="."/>
    <n v="0"/>
    <n v="0"/>
    <n v="0"/>
    <n v="0"/>
    <s v="."/>
    <e v="#N/A"/>
    <s v="."/>
    <x v="1"/>
  </r>
  <r>
    <x v="7"/>
    <s v="Industry"/>
    <x v="4"/>
    <m/>
    <x v="4"/>
    <n v="8.7085439999999998"/>
    <n v="-2.7778490618857177E-10"/>
    <n v="8.7085439997222149"/>
    <s v="."/>
    <n v="0"/>
    <n v="8.7085439997222149"/>
    <n v="8.7085439997222149"/>
    <n v="0"/>
    <n v="0.76147177611111105"/>
    <s v="."/>
    <n v="0"/>
    <s v="."/>
    <n v="7.9470722236111033"/>
    <n v="0"/>
    <n v="0.25205796500000011"/>
    <n v="3.5128845633333299"/>
    <n v="4.1821296952777738"/>
    <s v="."/>
    <n v="0"/>
    <s v="."/>
    <n v="0"/>
    <n v="0"/>
    <n v="0"/>
    <n v="0"/>
    <s v="."/>
    <e v="#N/A"/>
    <s v="."/>
    <x v="1"/>
  </r>
  <r>
    <x v="7"/>
    <s v="Industry"/>
    <x v="4"/>
    <m/>
    <x v="5"/>
    <n v="0.15584200000000001"/>
    <n v="2.7755575615628914E-17"/>
    <n v="0.15584200000000004"/>
    <s v="."/>
    <n v="0"/>
    <n v="0.15584200000000004"/>
    <n v="0.15584200000000004"/>
    <n v="0"/>
    <n v="0"/>
    <s v="."/>
    <n v="0"/>
    <s v="."/>
    <n v="0.15584200000000004"/>
    <n v="9.6427200000000005E-3"/>
    <n v="4.6370150000000099E-3"/>
    <n v="6.4625207777777804E-2"/>
    <n v="7.6937057222222202E-2"/>
    <s v="."/>
    <n v="0"/>
    <s v="."/>
    <n v="0"/>
    <n v="0"/>
    <n v="0"/>
    <n v="0"/>
    <s v="."/>
    <e v="#N/A"/>
    <s v="."/>
    <x v="1"/>
  </r>
  <r>
    <x v="7"/>
    <s v="Industry"/>
    <x v="4"/>
    <m/>
    <x v="6"/>
    <n v="3.4889999999999999E-3"/>
    <n v="2.7777778037821332E-10"/>
    <n v="3.4890002777777803E-3"/>
    <s v="."/>
    <n v="0"/>
    <n v="3.4890002777777803E-3"/>
    <n v="3.4890002777777803E-3"/>
    <n v="0"/>
    <n v="0"/>
    <s v="."/>
    <n v="0"/>
    <s v="."/>
    <n v="3.4890002777777803E-3"/>
    <n v="2.1588166666666601E-4"/>
    <n v="1.0381416666666661E-4"/>
    <n v="1.44683305555556E-3"/>
    <n v="1.7224713888888878E-3"/>
    <s v="."/>
    <n v="0"/>
    <s v="."/>
    <n v="0"/>
    <n v="0"/>
    <n v="0"/>
    <n v="0"/>
    <s v="."/>
    <e v="#N/A"/>
    <s v="."/>
    <x v="1"/>
  </r>
  <r>
    <x v="7"/>
    <s v="Industry"/>
    <x v="4"/>
    <m/>
    <x v="7"/>
    <n v="0"/>
    <n v="0"/>
    <n v="0"/>
    <s v="."/>
    <n v="0"/>
    <n v="0"/>
    <n v="0"/>
    <n v="0"/>
    <n v="0"/>
    <s v="."/>
    <n v="0"/>
    <s v="."/>
    <n v="0"/>
    <n v="0"/>
    <n v="0"/>
    <n v="0"/>
    <n v="0"/>
    <s v="."/>
    <n v="0"/>
    <s v="."/>
    <n v="0"/>
    <n v="0"/>
    <n v="0"/>
    <n v="0"/>
    <s v="."/>
    <e v="#N/A"/>
    <s v="."/>
    <x v="1"/>
  </r>
  <r>
    <x v="7"/>
    <s v="Industry"/>
    <x v="4"/>
    <m/>
    <x v="8"/>
    <n v="0"/>
    <n v="0"/>
    <n v="0"/>
    <s v="."/>
    <n v="0"/>
    <n v="0"/>
    <n v="0"/>
    <n v="0"/>
    <n v="0"/>
    <s v="."/>
    <n v="0"/>
    <s v="."/>
    <n v="0"/>
    <n v="0"/>
    <n v="0"/>
    <n v="0"/>
    <n v="0"/>
    <s v="."/>
    <n v="0"/>
    <s v="."/>
    <n v="0"/>
    <n v="0"/>
    <n v="0"/>
    <n v="0"/>
    <s v="."/>
    <e v="#N/A"/>
    <s v="."/>
    <x v="1"/>
  </r>
  <r>
    <x v="7"/>
    <s v="Industry"/>
    <x v="4"/>
    <m/>
    <x v="9"/>
    <s v="-"/>
    <n v="0"/>
    <n v="0"/>
    <s v="."/>
    <n v="0"/>
    <n v="0"/>
    <n v="0"/>
    <n v="0"/>
    <n v="0"/>
    <s v="."/>
    <n v="0"/>
    <s v="."/>
    <n v="0"/>
    <n v="0"/>
    <n v="0"/>
    <n v="0"/>
    <n v="0"/>
    <s v="."/>
    <n v="0"/>
    <s v="."/>
    <n v="0"/>
    <n v="0"/>
    <n v="0"/>
    <n v="0"/>
    <s v="."/>
    <e v="#N/A"/>
    <s v="."/>
    <x v="1"/>
  </r>
  <r>
    <x v="7"/>
    <s v="Industry"/>
    <x v="4"/>
    <m/>
    <x v="10"/>
    <s v="-"/>
    <n v="0"/>
    <n v="0"/>
    <s v="."/>
    <n v="0"/>
    <n v="0"/>
    <n v="0"/>
    <n v="0"/>
    <n v="0"/>
    <s v="."/>
    <n v="0"/>
    <s v="."/>
    <n v="0"/>
    <n v="0"/>
    <n v="0"/>
    <n v="0"/>
    <n v="0"/>
    <s v="."/>
    <n v="0"/>
    <s v="."/>
    <n v="0"/>
    <n v="0"/>
    <n v="0"/>
    <n v="0"/>
    <s v="."/>
    <e v="#N/A"/>
    <s v="."/>
    <x v="1"/>
  </r>
  <r>
    <x v="7"/>
    <s v="Industry"/>
    <x v="4"/>
    <m/>
    <x v="11"/>
    <n v="12.745317"/>
    <n v="-10.973375813888889"/>
    <n v="1.771941186111111"/>
    <s v="."/>
    <n v="0"/>
    <n v="1.771941186111111"/>
    <n v="1.7616025127777777"/>
    <n v="1.03386733333333E-2"/>
    <n v="1.97856847222222E-2"/>
    <s v="."/>
    <n v="0"/>
    <s v="."/>
    <n v="1.7418168280555555"/>
    <n v="8.2979322222222207E-3"/>
    <n v="0"/>
    <n v="0.90723958055555598"/>
    <n v="0.82627931527777732"/>
    <s v="."/>
    <n v="1.03386733333333E-2"/>
    <s v="."/>
    <n v="0"/>
    <n v="0"/>
    <n v="0"/>
    <n v="0"/>
    <s v="."/>
    <e v="#N/A"/>
    <s v="."/>
    <x v="1"/>
  </r>
  <r>
    <x v="7"/>
    <s v="Industry"/>
    <x v="4"/>
    <m/>
    <x v="12"/>
    <n v="0.161657"/>
    <n v="-2.7777777300563855E-10"/>
    <n v="0.16165699972222222"/>
    <s v="."/>
    <n v="0"/>
    <n v="0.16165699972222222"/>
    <n v="0.16165699972222222"/>
    <n v="0"/>
    <n v="1.41397402777778E-2"/>
    <s v="."/>
    <n v="0"/>
    <s v="."/>
    <n v="0.14751725944444441"/>
    <n v="0.14751725944444441"/>
    <n v="0"/>
    <n v="0"/>
    <n v="0"/>
    <s v="."/>
    <n v="0"/>
    <s v="."/>
    <n v="0"/>
    <n v="0"/>
    <n v="0"/>
    <n v="0"/>
    <s v="."/>
    <e v="#N/A"/>
    <s v="."/>
    <x v="1"/>
  </r>
  <r>
    <x v="7"/>
    <s v="Industry"/>
    <x v="4"/>
    <m/>
    <x v="13"/>
    <n v="7.2106000000000003E-2"/>
    <n v="-2.7777774525006294E-10"/>
    <n v="7.2105999722222258E-2"/>
    <s v="."/>
    <n v="0"/>
    <n v="7.2105999722222258E-2"/>
    <n v="7.2105999722222258E-2"/>
    <n v="0"/>
    <n v="0"/>
    <s v="."/>
    <n v="0"/>
    <s v="."/>
    <n v="7.2105999722222258E-2"/>
    <n v="4.4615572222222203E-3"/>
    <n v="2.145484166666667E-3"/>
    <n v="2.99012155555556E-2"/>
    <n v="3.5597742777777781E-2"/>
    <s v="."/>
    <n v="0"/>
    <s v="."/>
    <n v="0"/>
    <n v="0"/>
    <n v="0"/>
    <n v="0"/>
    <s v="."/>
    <e v="#N/A"/>
    <s v="."/>
    <x v="1"/>
  </r>
  <r>
    <x v="7"/>
    <s v="Industry"/>
    <x v="4"/>
    <m/>
    <x v="14"/>
    <n v="0"/>
    <n v="0"/>
    <n v="0"/>
    <s v="."/>
    <n v="0"/>
    <n v="0"/>
    <n v="0"/>
    <n v="0"/>
    <n v="0"/>
    <s v="."/>
    <n v="0"/>
    <s v="."/>
    <n v="0"/>
    <n v="0"/>
    <n v="0"/>
    <n v="0"/>
    <n v="0"/>
    <s v="."/>
    <n v="0"/>
    <s v="."/>
    <n v="0"/>
    <n v="0"/>
    <n v="0"/>
    <n v="0"/>
    <s v="."/>
    <e v="#N/A"/>
    <s v="."/>
    <x v="1"/>
  </r>
  <r>
    <x v="7"/>
    <s v="Industry"/>
    <x v="5"/>
    <m/>
    <x v="1"/>
    <n v="74.356404999999995"/>
    <n v="-11.63257752083328"/>
    <n v="62.723827479166715"/>
    <s v="."/>
    <n v="0"/>
    <n v="62.723827479166715"/>
    <n v="62.361779909444493"/>
    <n v="0.36204756972222268"/>
    <n v="2.7078484713888908"/>
    <s v="."/>
    <n v="0"/>
    <s v="."/>
    <n v="59.653931438055601"/>
    <n v="1.0243086138888879"/>
    <n v="6.02447764333332"/>
    <n v="8.9883510113888896"/>
    <n v="43.616794169444503"/>
    <s v="."/>
    <n v="3.2073729166666697E-2"/>
    <s v="."/>
    <n v="0.32997384055555601"/>
    <n v="0"/>
    <n v="0"/>
    <n v="0.32997384055555601"/>
    <s v="."/>
    <e v="#N/A"/>
    <s v="."/>
    <x v="1"/>
  </r>
  <r>
    <x v="7"/>
    <s v="Industry"/>
    <x v="5"/>
    <m/>
    <x v="2"/>
    <n v="16.359921"/>
    <n v="0"/>
    <n v="16.359921"/>
    <s v="."/>
    <n v="0"/>
    <n v="16.359921"/>
    <n v="16.359921"/>
    <n v="0"/>
    <n v="0.90435818361111098"/>
    <s v="."/>
    <n v="0"/>
    <s v="."/>
    <n v="15.455562816388888"/>
    <n v="0.375224255555556"/>
    <n v="1.5434056074999989"/>
    <n v="2.30891129611111"/>
    <n v="11.228021657222222"/>
    <s v="."/>
    <n v="0"/>
    <s v="."/>
    <n v="0"/>
    <n v="0"/>
    <n v="0"/>
    <n v="0"/>
    <s v="."/>
    <e v="#N/A"/>
    <s v="."/>
    <x v="1"/>
  </r>
  <r>
    <x v="7"/>
    <s v="Industry"/>
    <x v="5"/>
    <m/>
    <x v="3"/>
    <n v="2.7237460000000002"/>
    <n v="2.7777469213674522E-10"/>
    <n v="2.7237460002777749"/>
    <s v="."/>
    <n v="0"/>
    <n v="2.7237460002777749"/>
    <n v="2.7237460002777749"/>
    <n v="0"/>
    <n v="9.6329653888888894E-2"/>
    <s v="."/>
    <n v="0"/>
    <s v="."/>
    <n v="2.6274163463888862"/>
    <n v="3.2675134444444399E-2"/>
    <n v="0.26556022749999986"/>
    <n v="0.39727405777777802"/>
    <n v="1.931906926666664"/>
    <s v="."/>
    <n v="0"/>
    <s v="."/>
    <n v="0"/>
    <n v="0"/>
    <n v="0"/>
    <n v="0"/>
    <s v="."/>
    <e v="#N/A"/>
    <s v="."/>
    <x v="1"/>
  </r>
  <r>
    <x v="7"/>
    <s v="Industry"/>
    <x v="5"/>
    <m/>
    <x v="4"/>
    <n v="28.624919000000002"/>
    <n v="-2.7777247169069597E-10"/>
    <n v="28.62491899972223"/>
    <s v="."/>
    <n v="0"/>
    <n v="28.62491899972223"/>
    <n v="28.62491899972223"/>
    <n v="0"/>
    <n v="1.6533349452777799"/>
    <s v="."/>
    <n v="0"/>
    <s v="."/>
    <n v="26.971584054444449"/>
    <n v="0"/>
    <n v="2.7604217174999999"/>
    <n v="4.1295488722222196"/>
    <n v="20.081613464722231"/>
    <s v="."/>
    <n v="0"/>
    <s v="."/>
    <n v="0"/>
    <n v="0"/>
    <n v="0"/>
    <n v="0"/>
    <s v="."/>
    <e v="#N/A"/>
    <s v="."/>
    <x v="1"/>
  </r>
  <r>
    <x v="7"/>
    <s v="Industry"/>
    <x v="5"/>
    <m/>
    <x v="5"/>
    <n v="2.5155689999999997"/>
    <n v="2.7777558031516492E-10"/>
    <n v="2.5155690002777753"/>
    <s v="."/>
    <n v="0"/>
    <n v="2.5155690002777753"/>
    <n v="2.5155690002777753"/>
    <n v="0"/>
    <n v="0"/>
    <s v="."/>
    <n v="0"/>
    <s v="."/>
    <n v="2.5155690002777753"/>
    <n v="7.7837351666666596E-2"/>
    <n v="0.24949099666666652"/>
    <n v="0.37323473333333301"/>
    <n v="1.8150059186111089"/>
    <s v="."/>
    <n v="0"/>
    <s v="."/>
    <n v="0"/>
    <n v="0"/>
    <n v="0"/>
    <n v="0"/>
    <s v="."/>
    <e v="#N/A"/>
    <s v="."/>
    <x v="1"/>
  </r>
  <r>
    <x v="7"/>
    <s v="Industry"/>
    <x v="5"/>
    <m/>
    <x v="6"/>
    <n v="1.530508"/>
    <n v="2.7777735667200432E-10"/>
    <n v="1.5305080002777773"/>
    <s v="."/>
    <n v="0"/>
    <n v="1.5305080002777773"/>
    <n v="1.5305080002777773"/>
    <n v="0"/>
    <n v="0"/>
    <s v="."/>
    <n v="0"/>
    <s v="."/>
    <n v="1.5305080002777773"/>
    <n v="4.73573533333334E-2"/>
    <n v="0.15179387499999988"/>
    <n v="0.227081326388889"/>
    <n v="1.104275445555555"/>
    <s v="."/>
    <n v="0"/>
    <s v="."/>
    <n v="0"/>
    <n v="0"/>
    <n v="0"/>
    <n v="0"/>
    <s v="."/>
    <e v="#N/A"/>
    <s v="."/>
    <x v="1"/>
  </r>
  <r>
    <x v="7"/>
    <s v="Industry"/>
    <x v="5"/>
    <m/>
    <x v="7"/>
    <n v="0"/>
    <n v="0"/>
    <n v="0"/>
    <s v="."/>
    <n v="0"/>
    <n v="0"/>
    <n v="0"/>
    <n v="0"/>
    <n v="0"/>
    <s v="."/>
    <n v="0"/>
    <s v="."/>
    <n v="0"/>
    <n v="0"/>
    <n v="0"/>
    <n v="0"/>
    <n v="0"/>
    <s v="."/>
    <n v="0"/>
    <s v="."/>
    <n v="0"/>
    <n v="0"/>
    <n v="0"/>
    <n v="0"/>
    <s v="."/>
    <e v="#N/A"/>
    <s v="."/>
    <x v="1"/>
  </r>
  <r>
    <x v="7"/>
    <s v="Industry"/>
    <x v="5"/>
    <m/>
    <x v="8"/>
    <n v="0"/>
    <n v="0"/>
    <n v="0"/>
    <s v="."/>
    <n v="0"/>
    <n v="0"/>
    <n v="0"/>
    <n v="0"/>
    <n v="0"/>
    <s v="."/>
    <n v="0"/>
    <s v="."/>
    <n v="0"/>
    <n v="0"/>
    <n v="0"/>
    <n v="0"/>
    <n v="0"/>
    <s v="."/>
    <n v="0"/>
    <s v="."/>
    <n v="0"/>
    <n v="0"/>
    <n v="0"/>
    <n v="0"/>
    <s v="."/>
    <e v="#N/A"/>
    <s v="."/>
    <x v="1"/>
  </r>
  <r>
    <x v="7"/>
    <s v="Industry"/>
    <x v="5"/>
    <m/>
    <x v="9"/>
    <s v="-"/>
    <n v="0"/>
    <n v="0"/>
    <s v="."/>
    <n v="0"/>
    <n v="0"/>
    <n v="0"/>
    <n v="0"/>
    <n v="0"/>
    <s v="."/>
    <n v="0"/>
    <s v="."/>
    <n v="0"/>
    <n v="0"/>
    <n v="0"/>
    <n v="0"/>
    <n v="0"/>
    <s v="."/>
    <n v="0"/>
    <s v="."/>
    <n v="0"/>
    <n v="0"/>
    <n v="0"/>
    <n v="0"/>
    <s v="."/>
    <e v="#N/A"/>
    <s v="."/>
    <x v="1"/>
  </r>
  <r>
    <x v="7"/>
    <s v="Industry"/>
    <x v="5"/>
    <m/>
    <x v="10"/>
    <s v="-"/>
    <n v="0"/>
    <n v="0"/>
    <s v="."/>
    <n v="0"/>
    <n v="0"/>
    <n v="0"/>
    <n v="0"/>
    <n v="0"/>
    <s v="."/>
    <n v="0"/>
    <s v="."/>
    <n v="0"/>
    <n v="0"/>
    <n v="0"/>
    <n v="0"/>
    <n v="0"/>
    <s v="."/>
    <n v="0"/>
    <s v="."/>
    <n v="0"/>
    <n v="0"/>
    <n v="0"/>
    <n v="0"/>
    <s v="."/>
    <e v="#N/A"/>
    <s v="."/>
    <x v="1"/>
  </r>
  <r>
    <x v="7"/>
    <s v="Industry"/>
    <x v="5"/>
    <m/>
    <x v="11"/>
    <n v="12.275465000000001"/>
    <n v="-11.632577520277778"/>
    <n v="0.6428874797222226"/>
    <s v="."/>
    <n v="0"/>
    <n v="0.6428874797222226"/>
    <n v="0.28083990999999997"/>
    <n v="0.36204756972222268"/>
    <n v="4.29457230555556E-2"/>
    <s v="."/>
    <n v="0"/>
    <s v="."/>
    <n v="0.23789418694444439"/>
    <n v="0"/>
    <n v="4.8343814999999998E-2"/>
    <n v="4.8145769999999997E-2"/>
    <n v="0.1414046019444444"/>
    <s v="."/>
    <n v="3.2073729166666697E-2"/>
    <s v="."/>
    <n v="0.32997384055555601"/>
    <n v="0"/>
    <n v="0"/>
    <n v="0.32997384055555601"/>
    <s v="."/>
    <e v="#N/A"/>
    <s v="."/>
    <x v="1"/>
  </r>
  <r>
    <x v="7"/>
    <s v="Industry"/>
    <x v="5"/>
    <m/>
    <x v="12"/>
    <n v="0.18840599999999999"/>
    <n v="0"/>
    <n v="0.18840599999999999"/>
    <s v="."/>
    <n v="0"/>
    <n v="0.18840599999999999"/>
    <n v="0.18840599999999999"/>
    <n v="0"/>
    <n v="1.08799655555556E-2"/>
    <s v="."/>
    <n v="0"/>
    <s v="."/>
    <n v="0.1775260344444444"/>
    <n v="0.1775260344444444"/>
    <n v="0"/>
    <n v="0"/>
    <n v="0"/>
    <s v="."/>
    <n v="0"/>
    <s v="."/>
    <n v="0"/>
    <n v="0"/>
    <n v="0"/>
    <n v="0"/>
    <s v="."/>
    <e v="#N/A"/>
    <s v="."/>
    <x v="1"/>
  </r>
  <r>
    <x v="7"/>
    <s v="Industry"/>
    <x v="5"/>
    <m/>
    <x v="13"/>
    <n v="8.0712200000000003"/>
    <n v="2.7777247169069597E-10"/>
    <n v="8.0712200002777728"/>
    <s v="."/>
    <n v="0"/>
    <n v="8.0712200002777728"/>
    <n v="8.0712200002777728"/>
    <n v="0"/>
    <n v="0"/>
    <s v="."/>
    <n v="0"/>
    <s v="."/>
    <n v="8.0712200002777728"/>
    <n v="0.24974166444444401"/>
    <n v="0.80049353499999887"/>
    <n v="1.19752614361111"/>
    <n v="5.8234586572222202"/>
    <s v="."/>
    <n v="0"/>
    <s v="."/>
    <n v="0"/>
    <n v="0"/>
    <n v="0"/>
    <n v="0"/>
    <s v="."/>
    <e v="#N/A"/>
    <s v="."/>
    <x v="1"/>
  </r>
  <r>
    <x v="7"/>
    <s v="Industry"/>
    <x v="5"/>
    <m/>
    <x v="14"/>
    <n v="2.0666509999999998"/>
    <n v="2.7777824485042402E-10"/>
    <n v="2.066651000277778"/>
    <s v="."/>
    <n v="0"/>
    <n v="2.066651000277778"/>
    <n v="2.066651000277778"/>
    <n v="0"/>
    <n v="0"/>
    <s v="."/>
    <n v="0"/>
    <s v="."/>
    <n v="2.066651000277778"/>
    <n v="6.3946821111111204E-2"/>
    <n v="0.20496786916666651"/>
    <n v="0.30662881222222199"/>
    <n v="1.4911074977777781"/>
    <s v="."/>
    <n v="0"/>
    <s v="."/>
    <n v="0"/>
    <n v="0"/>
    <n v="0"/>
    <n v="0"/>
    <s v="."/>
    <e v="#N/A"/>
    <s v="."/>
    <x v="1"/>
  </r>
  <r>
    <x v="7"/>
    <s v="Industry"/>
    <x v="6"/>
    <m/>
    <x v="1"/>
    <n v="67.794758999999999"/>
    <n v="-23.111606312499958"/>
    <n v="44.683152687500041"/>
    <s v="."/>
    <n v="0"/>
    <n v="44.683152687500041"/>
    <n v="44.285297576111148"/>
    <n v="0.39785511138888918"/>
    <n v="3.5509412341666624"/>
    <s v="."/>
    <n v="0"/>
    <s v="."/>
    <n v="40.734356341944483"/>
    <n v="7.7598015991666696"/>
    <n v="30.694732170277817"/>
    <n v="1.6794860922222199"/>
    <n v="0.60033648027777786"/>
    <s v="."/>
    <n v="4.3830479722222197E-2"/>
    <s v="."/>
    <n v="0.35402463166666698"/>
    <n v="0"/>
    <n v="0"/>
    <n v="0.35402463166666698"/>
    <s v="."/>
    <e v="#N/A"/>
    <s v="."/>
    <x v="1"/>
  </r>
  <r>
    <x v="7"/>
    <s v="Industry"/>
    <x v="6"/>
    <m/>
    <x v="2"/>
    <n v="4.0239799999999999"/>
    <n v="-8.8817841970012523E-16"/>
    <n v="4.023979999999999"/>
    <s v="."/>
    <n v="0"/>
    <n v="4.023979999999999"/>
    <n v="4.023979999999999"/>
    <n v="0"/>
    <n v="0.385553013611111"/>
    <s v="."/>
    <n v="0"/>
    <s v="."/>
    <n v="3.6384269863888883"/>
    <n v="5.1460384166666699E-2"/>
    <n v="3.3386513758333329"/>
    <n v="0.182946591388889"/>
    <n v="6.5368634999999967E-2"/>
    <s v="."/>
    <n v="0"/>
    <s v="."/>
    <n v="0"/>
    <n v="0"/>
    <n v="0"/>
    <n v="0"/>
    <s v="."/>
    <e v="#N/A"/>
    <s v="."/>
    <x v="1"/>
  </r>
  <r>
    <x v="7"/>
    <s v="Industry"/>
    <x v="6"/>
    <m/>
    <x v="3"/>
    <n v="0.61290100000000003"/>
    <n v="-2.7777746769430678E-10"/>
    <n v="0.61290099972222256"/>
    <s v="."/>
    <n v="0"/>
    <n v="0.61290099972222256"/>
    <n v="0.61290099972222256"/>
    <n v="0"/>
    <n v="5.0249939166666702E-2"/>
    <s v="."/>
    <n v="0"/>
    <s v="."/>
    <n v="0.5626510605555558"/>
    <n v="2.6407758333333361E-3"/>
    <n v="0.52124240777777797"/>
    <n v="2.8562287777777799E-2"/>
    <n v="1.0205589166666668E-2"/>
    <s v="."/>
    <n v="0"/>
    <s v="."/>
    <n v="0"/>
    <n v="0"/>
    <n v="0"/>
    <n v="0"/>
    <s v="."/>
    <e v="#N/A"/>
    <s v="."/>
    <x v="1"/>
  </r>
  <r>
    <x v="7"/>
    <s v="Industry"/>
    <x v="6"/>
    <m/>
    <x v="4"/>
    <n v="23.569357999999998"/>
    <n v="-5.5554494338139193E-10"/>
    <n v="23.569357999444453"/>
    <s v="."/>
    <n v="0"/>
    <n v="23.569357999444453"/>
    <n v="23.569357999444453"/>
    <n v="0"/>
    <n v="2.25794745944444"/>
    <s v="."/>
    <n v="0"/>
    <s v="."/>
    <n v="21.311410540000011"/>
    <n v="0"/>
    <n v="19.83608380416668"/>
    <n v="1.08694904333333"/>
    <n v="0.38837769249999998"/>
    <s v="."/>
    <n v="0"/>
    <s v="."/>
    <n v="0"/>
    <n v="0"/>
    <n v="0"/>
    <n v="0"/>
    <s v="."/>
    <e v="#N/A"/>
    <s v="."/>
    <x v="1"/>
  </r>
  <r>
    <x v="7"/>
    <s v="Industry"/>
    <x v="6"/>
    <m/>
    <x v="5"/>
    <n v="8.8387999999999994E-2"/>
    <n v="-2.7777784239457759E-10"/>
    <n v="8.8387999722222152E-2"/>
    <s v="."/>
    <n v="0"/>
    <n v="8.8387999722222152E-2"/>
    <n v="8.8387999722222152E-2"/>
    <n v="0"/>
    <n v="0"/>
    <s v="."/>
    <n v="0"/>
    <s v="."/>
    <n v="8.8387999722222152E-2"/>
    <n v="2.6407758333333361E-3"/>
    <n v="7.9811194166666599E-2"/>
    <n v="4.3733783333333304E-3"/>
    <n v="1.562651388888887E-3"/>
    <s v="."/>
    <n v="0"/>
    <s v="."/>
    <n v="0"/>
    <n v="0"/>
    <n v="0"/>
    <n v="0"/>
    <s v="."/>
    <e v="#N/A"/>
    <s v="."/>
    <x v="1"/>
  </r>
  <r>
    <x v="7"/>
    <s v="Industry"/>
    <x v="6"/>
    <m/>
    <x v="6"/>
    <n v="7.1408200000000006"/>
    <n v="-2.7777247169069597E-10"/>
    <n v="7.1408199997222281"/>
    <s v="."/>
    <n v="0"/>
    <n v="7.1408199997222281"/>
    <n v="7.1408199997222281"/>
    <n v="0"/>
    <n v="0"/>
    <s v="."/>
    <n v="0"/>
    <s v="."/>
    <n v="7.1408199997222281"/>
    <n v="0.21334689999999962"/>
    <n v="6.4479043608333395"/>
    <n v="0.35332294138888898"/>
    <n v="0.12624579750000001"/>
    <s v="."/>
    <n v="0"/>
    <s v="."/>
    <n v="0"/>
    <n v="0"/>
    <n v="0"/>
    <n v="0"/>
    <s v="."/>
    <e v="#N/A"/>
    <s v="."/>
    <x v="1"/>
  </r>
  <r>
    <x v="7"/>
    <s v="Industry"/>
    <x v="6"/>
    <m/>
    <x v="7"/>
    <n v="0"/>
    <n v="0"/>
    <n v="0"/>
    <s v="."/>
    <n v="0"/>
    <n v="0"/>
    <n v="0"/>
    <n v="0"/>
    <n v="0"/>
    <s v="."/>
    <n v="0"/>
    <s v="."/>
    <n v="0"/>
    <n v="0"/>
    <n v="0"/>
    <n v="0"/>
    <n v="0"/>
    <s v="."/>
    <n v="0"/>
    <s v="."/>
    <n v="0"/>
    <n v="0"/>
    <n v="0"/>
    <n v="0"/>
    <s v="."/>
    <e v="#N/A"/>
    <s v="."/>
    <x v="1"/>
  </r>
  <r>
    <x v="7"/>
    <s v="Industry"/>
    <x v="6"/>
    <m/>
    <x v="8"/>
    <n v="0"/>
    <n v="0"/>
    <n v="0"/>
    <s v="."/>
    <n v="0"/>
    <n v="0"/>
    <n v="0"/>
    <n v="0"/>
    <n v="0"/>
    <s v="."/>
    <n v="0"/>
    <s v="."/>
    <n v="0"/>
    <n v="0"/>
    <n v="0"/>
    <n v="0"/>
    <n v="0"/>
    <s v="."/>
    <n v="0"/>
    <s v="."/>
    <n v="0"/>
    <n v="0"/>
    <n v="0"/>
    <n v="0"/>
    <s v="."/>
    <e v="#N/A"/>
    <s v="."/>
    <x v="1"/>
  </r>
  <r>
    <x v="7"/>
    <s v="Industry"/>
    <x v="6"/>
    <m/>
    <x v="9"/>
    <s v="-"/>
    <n v="0"/>
    <n v="0"/>
    <s v="."/>
    <n v="0"/>
    <n v="0"/>
    <n v="0"/>
    <n v="0"/>
    <n v="0"/>
    <s v="."/>
    <n v="0"/>
    <s v="."/>
    <n v="0"/>
    <n v="0"/>
    <n v="0"/>
    <n v="0"/>
    <n v="0"/>
    <s v="."/>
    <n v="0"/>
    <s v="."/>
    <n v="0"/>
    <n v="0"/>
    <n v="0"/>
    <n v="0"/>
    <s v="."/>
    <e v="#N/A"/>
    <s v="."/>
    <x v="1"/>
  </r>
  <r>
    <x v="7"/>
    <s v="Industry"/>
    <x v="6"/>
    <m/>
    <x v="10"/>
    <s v="-"/>
    <n v="0"/>
    <n v="0"/>
    <s v="."/>
    <n v="0"/>
    <n v="0"/>
    <n v="0"/>
    <n v="0"/>
    <n v="0"/>
    <s v="."/>
    <n v="0"/>
    <s v="."/>
    <n v="0"/>
    <n v="0"/>
    <n v="0"/>
    <n v="0"/>
    <n v="0"/>
    <s v="."/>
    <n v="0"/>
    <s v="."/>
    <n v="0"/>
    <n v="0"/>
    <n v="0"/>
    <n v="0"/>
    <s v="."/>
    <e v="#N/A"/>
    <s v="."/>
    <x v="1"/>
  </r>
  <r>
    <x v="7"/>
    <s v="Industry"/>
    <x v="6"/>
    <m/>
    <x v="11"/>
    <n v="23.729852000000001"/>
    <n v="-23.111606312500001"/>
    <n v="0.6182456875000002"/>
    <s v="."/>
    <n v="0"/>
    <n v="0.6182456875000002"/>
    <n v="0.22039057611111107"/>
    <n v="0.39785511138888918"/>
    <n v="6.4945492777777794E-2"/>
    <s v="."/>
    <n v="0"/>
    <s v="."/>
    <n v="0.15544508333333329"/>
    <n v="0"/>
    <n v="0.1475936619444444"/>
    <n v="5.6081580555555604E-3"/>
    <n v="2.2432633333333298E-3"/>
    <s v="."/>
    <n v="4.3830479722222197E-2"/>
    <s v="."/>
    <n v="0.35402463166666698"/>
    <n v="0"/>
    <n v="0"/>
    <n v="0.35402463166666698"/>
    <s v="."/>
    <e v="#N/A"/>
    <s v="."/>
    <x v="1"/>
  </r>
  <r>
    <x v="7"/>
    <s v="Industry"/>
    <x v="6"/>
    <m/>
    <x v="12"/>
    <n v="8.2712560000000011"/>
    <n v="-3.5527136788005009E-15"/>
    <n v="8.2712559999999975"/>
    <s v="."/>
    <n v="0"/>
    <n v="8.2712559999999975"/>
    <n v="8.2712559999999975"/>
    <n v="0"/>
    <n v="0.79224532916666701"/>
    <s v="."/>
    <n v="0"/>
    <s v="."/>
    <n v="7.4790106708333299"/>
    <n v="7.4790106708333299"/>
    <n v="0"/>
    <n v="0"/>
    <n v="0"/>
    <s v="."/>
    <n v="0"/>
    <s v="."/>
    <n v="0"/>
    <n v="0"/>
    <n v="0"/>
    <n v="0"/>
    <s v="."/>
    <e v="#N/A"/>
    <s v="."/>
    <x v="1"/>
  </r>
  <r>
    <x v="7"/>
    <s v="Industry"/>
    <x v="6"/>
    <m/>
    <x v="13"/>
    <n v="0.233763"/>
    <n v="-1.6653345369377348E-16"/>
    <n v="0.23376299999999983"/>
    <s v="."/>
    <n v="0"/>
    <n v="0.23376299999999983"/>
    <n v="0.23376299999999983"/>
    <n v="0"/>
    <n v="0"/>
    <s v="."/>
    <n v="0"/>
    <s v="."/>
    <n v="0.23376299999999983"/>
    <n v="6.9841575000000001E-3"/>
    <n v="0.21107960527777758"/>
    <n v="1.1566435E-2"/>
    <n v="4.1328022222222212E-3"/>
    <s v="."/>
    <n v="0"/>
    <s v="."/>
    <n v="0"/>
    <n v="0"/>
    <n v="0"/>
    <n v="0"/>
    <s v="."/>
    <e v="#N/A"/>
    <s v="."/>
    <x v="1"/>
  </r>
  <r>
    <x v="7"/>
    <s v="Industry"/>
    <x v="6"/>
    <m/>
    <x v="14"/>
    <n v="0.12444099999999998"/>
    <n v="1.3877787807814457E-17"/>
    <n v="0.124441"/>
    <s v="."/>
    <n v="0"/>
    <n v="0.124441"/>
    <n v="0.124441"/>
    <n v="0"/>
    <n v="0"/>
    <s v="."/>
    <n v="0"/>
    <s v="."/>
    <n v="0.124441"/>
    <n v="3.71793472222222E-3"/>
    <n v="0.11236576"/>
    <n v="6.1572563888888897E-3"/>
    <n v="2.200048888888887E-3"/>
    <s v="."/>
    <n v="0"/>
    <s v="."/>
    <n v="0"/>
    <n v="0"/>
    <n v="0"/>
    <n v="0"/>
    <s v="."/>
    <e v="#N/A"/>
    <s v="."/>
    <x v="1"/>
  </r>
  <r>
    <x v="7"/>
    <s v="Industry"/>
    <x v="7"/>
    <m/>
    <x v="1"/>
    <n v="57.969735"/>
    <n v="-8.1062605338888858"/>
    <n v="49.863474466111114"/>
    <s v="."/>
    <n v="0"/>
    <n v="49.863474466111114"/>
    <n v="41.476173989166682"/>
    <n v="8.3873004769444357"/>
    <n v="11.992307066944448"/>
    <s v="."/>
    <n v="0"/>
    <s v="."/>
    <n v="29.48386692222223"/>
    <n v="11.394409057222219"/>
    <n v="12.918138313333341"/>
    <n v="3.1815523830555601"/>
    <n v="1.98976716861111"/>
    <s v="."/>
    <n v="0.149827860555556"/>
    <s v="."/>
    <n v="8.2374726163888798"/>
    <n v="0"/>
    <n v="2.2543532858333299"/>
    <n v="5.9831193305555503"/>
    <s v="."/>
    <e v="#N/A"/>
    <s v="."/>
    <x v="1"/>
  </r>
  <r>
    <x v="7"/>
    <s v="Industry"/>
    <x v="7"/>
    <m/>
    <x v="2"/>
    <n v="2.7307239999999999"/>
    <n v="2.7777735667200432E-10"/>
    <n v="2.7307240002777773"/>
    <s v="."/>
    <n v="0"/>
    <n v="2.7307240002777773"/>
    <n v="2.7307240002777773"/>
    <n v="0"/>
    <n v="0.79380212972222197"/>
    <s v="."/>
    <n v="0"/>
    <s v="."/>
    <n v="1.9369218705555551"/>
    <n v="0.92767139499999995"/>
    <n v="0.73252036583333302"/>
    <n v="0.159012571388889"/>
    <n v="0.117717538333333"/>
    <s v="."/>
    <n v="0"/>
    <s v="."/>
    <n v="0"/>
    <n v="0"/>
    <n v="0"/>
    <n v="0"/>
    <s v="."/>
    <e v="#N/A"/>
    <s v="."/>
    <x v="1"/>
  </r>
  <r>
    <x v="7"/>
    <s v="Industry"/>
    <x v="7"/>
    <m/>
    <x v="3"/>
    <n v="3.3157129999999997"/>
    <n v="4.4408920985006262E-16"/>
    <n v="3.3157130000000001"/>
    <s v="."/>
    <n v="0"/>
    <n v="3.3157130000000001"/>
    <n v="3.3157130000000001"/>
    <n v="0"/>
    <n v="0.88290572138888901"/>
    <s v="."/>
    <n v="0"/>
    <s v="."/>
    <n v="2.432807278611111"/>
    <n v="0.90170368944444401"/>
    <n v="1.1112846500000009"/>
    <n v="0.24123319694444401"/>
    <n v="0.17858574222222201"/>
    <s v="."/>
    <n v="0"/>
    <s v="."/>
    <n v="0"/>
    <n v="0"/>
    <n v="0"/>
    <n v="0"/>
    <s v="."/>
    <e v="#N/A"/>
    <s v="."/>
    <x v="1"/>
  </r>
  <r>
    <x v="7"/>
    <s v="Industry"/>
    <x v="7"/>
    <m/>
    <x v="4"/>
    <n v="30.476414999999999"/>
    <n v="-1.0658141036401503E-14"/>
    <n v="30.476414999999989"/>
    <s v="."/>
    <n v="0"/>
    <n v="30.476414999999989"/>
    <n v="30.476414999999989"/>
    <n v="0"/>
    <n v="9.3695400391666706"/>
    <s v="."/>
    <n v="0"/>
    <s v="."/>
    <n v="21.106874960833316"/>
    <n v="7.03371832888888"/>
    <n v="10.21438591805555"/>
    <n v="2.2172977647222201"/>
    <n v="1.64147294916667"/>
    <s v="."/>
    <n v="0"/>
    <s v="."/>
    <n v="0"/>
    <n v="0"/>
    <n v="0"/>
    <n v="0"/>
    <s v="."/>
    <e v="#N/A"/>
    <s v="."/>
    <x v="1"/>
  </r>
  <r>
    <x v="7"/>
    <s v="Industry"/>
    <x v="7"/>
    <m/>
    <x v="5"/>
    <n v="0.102344"/>
    <n v="-2.777776897389117E-10"/>
    <n v="0.10234399972222231"/>
    <s v="."/>
    <n v="0"/>
    <n v="0.10234399972222231"/>
    <n v="0.10234399972222231"/>
    <n v="0"/>
    <n v="0"/>
    <s v="."/>
    <n v="0"/>
    <s v="."/>
    <n v="0.10234399972222231"/>
    <n v="5.5084401111111202E-2"/>
    <n v="3.4301314999999999E-2"/>
    <n v="7.4459913888888897E-3"/>
    <n v="5.51229222222222E-3"/>
    <s v="."/>
    <n v="0"/>
    <s v="."/>
    <n v="0"/>
    <n v="0"/>
    <n v="0"/>
    <n v="0"/>
    <s v="."/>
    <e v="#N/A"/>
    <s v="."/>
    <x v="1"/>
  </r>
  <r>
    <x v="7"/>
    <s v="Industry"/>
    <x v="7"/>
    <m/>
    <x v="6"/>
    <n v="0.73501599999999989"/>
    <n v="-2.2204460492503131E-16"/>
    <n v="0.73501599999999967"/>
    <s v="."/>
    <n v="0"/>
    <n v="0.73501599999999967"/>
    <n v="0.73501599999999967"/>
    <n v="0"/>
    <n v="0"/>
    <s v="."/>
    <n v="0"/>
    <s v="."/>
    <n v="0.73501599999999967"/>
    <n v="0.39560615500000001"/>
    <n v="0.24634580777777743"/>
    <n v="5.3475756111111099E-2"/>
    <n v="3.9588281111111102E-2"/>
    <s v="."/>
    <n v="0"/>
    <s v="."/>
    <n v="0"/>
    <n v="0"/>
    <n v="0"/>
    <n v="0"/>
    <s v="."/>
    <e v="#N/A"/>
    <s v="."/>
    <x v="1"/>
  </r>
  <r>
    <x v="7"/>
    <s v="Industry"/>
    <x v="7"/>
    <m/>
    <x v="7"/>
    <n v="0"/>
    <n v="0"/>
    <n v="0"/>
    <s v="."/>
    <n v="0"/>
    <n v="0"/>
    <n v="0"/>
    <n v="0"/>
    <n v="0"/>
    <s v="."/>
    <n v="0"/>
    <s v="."/>
    <n v="0"/>
    <n v="0"/>
    <n v="0"/>
    <n v="0"/>
    <n v="0"/>
    <s v="."/>
    <n v="0"/>
    <s v="."/>
    <n v="0"/>
    <n v="0"/>
    <n v="0"/>
    <n v="0"/>
    <s v="."/>
    <e v="#N/A"/>
    <s v="."/>
    <x v="1"/>
  </r>
  <r>
    <x v="7"/>
    <s v="Industry"/>
    <x v="7"/>
    <m/>
    <x v="8"/>
    <n v="0"/>
    <n v="0"/>
    <n v="0"/>
    <s v="."/>
    <n v="0"/>
    <n v="0"/>
    <n v="0"/>
    <n v="0"/>
    <n v="0"/>
    <s v="."/>
    <n v="0"/>
    <s v="."/>
    <n v="0"/>
    <n v="0"/>
    <n v="0"/>
    <n v="0"/>
    <n v="0"/>
    <s v="."/>
    <n v="0"/>
    <s v="."/>
    <n v="0"/>
    <n v="0"/>
    <n v="0"/>
    <n v="0"/>
    <s v="."/>
    <e v="#N/A"/>
    <s v="."/>
    <x v="1"/>
  </r>
  <r>
    <x v="7"/>
    <s v="Industry"/>
    <x v="7"/>
    <m/>
    <x v="9"/>
    <s v="-"/>
    <n v="0"/>
    <n v="0"/>
    <s v="."/>
    <n v="0"/>
    <n v="0"/>
    <n v="0"/>
    <n v="0"/>
    <n v="0"/>
    <s v="."/>
    <n v="0"/>
    <s v="."/>
    <n v="0"/>
    <n v="0"/>
    <n v="0"/>
    <n v="0"/>
    <n v="0"/>
    <s v="."/>
    <n v="0"/>
    <s v="."/>
    <n v="0"/>
    <n v="0"/>
    <n v="0"/>
    <n v="0"/>
    <s v="."/>
    <e v="#N/A"/>
    <s v="."/>
    <x v="1"/>
  </r>
  <r>
    <x v="7"/>
    <s v="Industry"/>
    <x v="7"/>
    <m/>
    <x v="10"/>
    <s v="-"/>
    <n v="0"/>
    <n v="0"/>
    <s v="."/>
    <n v="0"/>
    <n v="0"/>
    <n v="0"/>
    <n v="0"/>
    <n v="0"/>
    <s v="."/>
    <n v="0"/>
    <s v="."/>
    <n v="0"/>
    <n v="0"/>
    <n v="0"/>
    <n v="0"/>
    <n v="0"/>
    <s v="."/>
    <n v="0"/>
    <s v="."/>
    <n v="0"/>
    <n v="0"/>
    <n v="0"/>
    <n v="0"/>
    <s v="."/>
    <e v="#N/A"/>
    <s v="."/>
    <x v="1"/>
  </r>
  <r>
    <x v="7"/>
    <s v="Industry"/>
    <x v="7"/>
    <m/>
    <x v="11"/>
    <n v="17.981142999999999"/>
    <n v="-8.1050975347222298"/>
    <n v="9.8760454652777696"/>
    <s v="."/>
    <n v="0"/>
    <n v="9.8760454652777696"/>
    <n v="1.488744988333333"/>
    <n v="8.3873004769444357"/>
    <n v="0.17818485777777801"/>
    <s v="."/>
    <n v="0"/>
    <s v="."/>
    <n v="1.310560130555555"/>
    <n v="0.28035690499999999"/>
    <n v="0.53642361249999904"/>
    <n v="0.49377961305555601"/>
    <n v="0"/>
    <s v="."/>
    <n v="0.149827860555556"/>
    <s v="."/>
    <n v="8.2374726163888798"/>
    <n v="0"/>
    <n v="2.2543532858333299"/>
    <n v="5.9831193305555503"/>
    <s v="."/>
    <e v="#N/A"/>
    <s v="."/>
    <x v="1"/>
  </r>
  <r>
    <x v="7"/>
    <s v="Industry"/>
    <x v="7"/>
    <m/>
    <x v="12"/>
    <n v="2.4992869999999998"/>
    <n v="8.8817841970012523E-16"/>
    <n v="2.4992870000000007"/>
    <s v="."/>
    <n v="0"/>
    <n v="2.4992870000000007"/>
    <n v="2.4992870000000007"/>
    <n v="0"/>
    <n v="0.76787431888888902"/>
    <s v="."/>
    <n v="0"/>
    <s v="."/>
    <n v="1.7314126811111119"/>
    <n v="1.7314126811111119"/>
    <n v="0"/>
    <n v="0"/>
    <n v="0"/>
    <s v="."/>
    <n v="0"/>
    <s v="."/>
    <n v="0"/>
    <n v="0"/>
    <n v="0"/>
    <n v="0"/>
    <s v="."/>
    <e v="#N/A"/>
    <s v="."/>
    <x v="1"/>
  </r>
  <r>
    <x v="7"/>
    <s v="Industry"/>
    <x v="7"/>
    <m/>
    <x v="13"/>
    <n v="0.12792999999999999"/>
    <n v="-2.7777796729466786E-10"/>
    <n v="0.12792999972222202"/>
    <s v="."/>
    <n v="0"/>
    <n v="0.12792999972222202"/>
    <n v="0.12792999972222202"/>
    <n v="0"/>
    <n v="0"/>
    <s v="."/>
    <n v="0"/>
    <s v="."/>
    <n v="0.12792999972222202"/>
    <n v="6.8855501666666596E-2"/>
    <n v="4.2876643611110994E-2"/>
    <n v="9.3074891666666704E-3"/>
    <n v="6.8903652777777798E-3"/>
    <s v="."/>
    <n v="0"/>
    <s v="."/>
    <n v="0"/>
    <n v="0"/>
    <n v="0"/>
    <n v="0"/>
    <s v="."/>
    <e v="#N/A"/>
    <s v="."/>
    <x v="1"/>
  </r>
  <r>
    <x v="7"/>
    <s v="Industry"/>
    <x v="7"/>
    <m/>
    <x v="14"/>
    <n v="0"/>
    <n v="0"/>
    <n v="0"/>
    <s v="."/>
    <n v="0"/>
    <n v="0"/>
    <n v="0"/>
    <n v="0"/>
    <n v="0"/>
    <s v="."/>
    <n v="0"/>
    <s v="."/>
    <n v="0"/>
    <n v="0"/>
    <n v="0"/>
    <n v="0"/>
    <n v="0"/>
    <s v="."/>
    <n v="0"/>
    <s v="."/>
    <n v="0"/>
    <n v="0"/>
    <n v="0"/>
    <n v="0"/>
    <s v="."/>
    <e v="#N/A"/>
    <s v="."/>
    <x v="1"/>
  </r>
  <r>
    <x v="7"/>
    <s v="Industry"/>
    <x v="8"/>
    <m/>
    <x v="1"/>
    <n v="101.52292199999999"/>
    <n v="-53.243124370277826"/>
    <n v="48.279797629722168"/>
    <s v="."/>
    <n v="0"/>
    <n v="48.279797629722168"/>
    <n v="47.721818863888835"/>
    <n v="0.55797876583333239"/>
    <n v="26.864303752777754"/>
    <s v="."/>
    <n v="0"/>
    <s v="."/>
    <n v="20.857515111111081"/>
    <n v="4.5433886888888804"/>
    <n v="12.235594816666648"/>
    <n v="4.0785316055555496"/>
    <n v="0"/>
    <s v="."/>
    <n v="0.334500424444444"/>
    <s v="."/>
    <n v="0.22347834138888839"/>
    <n v="0"/>
    <n v="1.11739169444444E-2"/>
    <n v="0.212304424444444"/>
    <s v="."/>
    <e v="#N/A"/>
    <s v="."/>
    <x v="1"/>
  </r>
  <r>
    <x v="7"/>
    <s v="Industry"/>
    <x v="8"/>
    <m/>
    <x v="2"/>
    <n v="0.31517299999999998"/>
    <n v="5.5555543498897464E-10"/>
    <n v="0.31517300055555542"/>
    <s v="."/>
    <n v="0"/>
    <n v="0.31517300055555542"/>
    <n v="0.31517300055555542"/>
    <n v="0"/>
    <n v="0"/>
    <s v="."/>
    <n v="0"/>
    <s v="."/>
    <n v="0.31517300055555542"/>
    <n v="0.1144863016666666"/>
    <n v="0.15051502416666659"/>
    <n v="5.0171674722222198E-2"/>
    <n v="0"/>
    <s v="."/>
    <n v="0"/>
    <s v="."/>
    <n v="0"/>
    <n v="0"/>
    <n v="0"/>
    <n v="0"/>
    <s v="."/>
    <e v="#N/A"/>
    <s v="."/>
    <x v="1"/>
  </r>
  <r>
    <x v="7"/>
    <s v="Industry"/>
    <x v="8"/>
    <m/>
    <x v="3"/>
    <n v="4.9904330000000003"/>
    <n v="5.5555116063032983E-10"/>
    <n v="4.9904330005555515"/>
    <s v="."/>
    <n v="0"/>
    <n v="4.9904330005555515"/>
    <n v="4.9904330005555515"/>
    <n v="0"/>
    <n v="2.8989015622222198"/>
    <s v="."/>
    <n v="0"/>
    <s v="."/>
    <n v="2.0915314383333317"/>
    <n v="8.0267150000000002E-3"/>
    <n v="1.5626285424999988"/>
    <n v="0.52087618083333298"/>
    <n v="0"/>
    <s v="."/>
    <n v="0"/>
    <s v="."/>
    <n v="0"/>
    <n v="0"/>
    <n v="0"/>
    <n v="0"/>
    <s v="."/>
    <e v="#N/A"/>
    <s v="."/>
    <x v="1"/>
  </r>
  <r>
    <x v="7"/>
    <s v="Industry"/>
    <x v="8"/>
    <m/>
    <x v="4"/>
    <n v="30.982319999999994"/>
    <n v="-2.7779378797276877E-10"/>
    <n v="30.982319999722201"/>
    <s v="."/>
    <n v="0"/>
    <n v="30.982319999722201"/>
    <n v="30.982319999722201"/>
    <n v="0"/>
    <n v="18.078007809722202"/>
    <s v="."/>
    <n v="0"/>
    <s v="."/>
    <n v="12.904312190000001"/>
    <n v="0"/>
    <n v="9.6782341425000009"/>
    <n v="3.2260780475000002"/>
    <n v="0"/>
    <s v="."/>
    <n v="0"/>
    <s v="."/>
    <n v="0"/>
    <n v="0"/>
    <n v="0"/>
    <n v="0"/>
    <s v="."/>
    <e v="#N/A"/>
    <s v="."/>
    <x v="1"/>
  </r>
  <r>
    <x v="7"/>
    <s v="Industry"/>
    <x v="8"/>
    <m/>
    <x v="5"/>
    <n v="1.2164980000000001"/>
    <n v="-1.9984014443252818E-15"/>
    <n v="1.2164979999999981"/>
    <s v="."/>
    <n v="0"/>
    <n v="1.2164979999999981"/>
    <n v="1.2164979999999981"/>
    <n v="0"/>
    <n v="0"/>
    <s v="."/>
    <n v="0"/>
    <s v="."/>
    <n v="1.2164979999999981"/>
    <n v="0.44189177666666601"/>
    <n v="0.58095466749999902"/>
    <n v="0.19365155583333299"/>
    <n v="0"/>
    <s v="."/>
    <n v="0"/>
    <s v="."/>
    <n v="0"/>
    <n v="0"/>
    <n v="0"/>
    <n v="0"/>
    <s v="."/>
    <e v="#N/A"/>
    <s v="."/>
    <x v="1"/>
  </r>
  <r>
    <x v="7"/>
    <s v="Industry"/>
    <x v="8"/>
    <m/>
    <x v="6"/>
    <n v="0.54777299999999995"/>
    <n v="5.5555549050012587E-10"/>
    <n v="0.54777300055555544"/>
    <s v="."/>
    <n v="0"/>
    <n v="0.54777300055555544"/>
    <n v="0.54777300055555544"/>
    <n v="0"/>
    <n v="0"/>
    <s v="."/>
    <n v="0"/>
    <s v="."/>
    <n v="0.54777300055555544"/>
    <n v="0.19897803722222221"/>
    <n v="0.26159622249999992"/>
    <n v="8.7198740833333302E-2"/>
    <n v="0"/>
    <s v="."/>
    <n v="0"/>
    <s v="."/>
    <n v="0"/>
    <n v="0"/>
    <n v="0"/>
    <n v="0"/>
    <s v="."/>
    <e v="#N/A"/>
    <s v="."/>
    <x v="1"/>
  </r>
  <r>
    <x v="7"/>
    <s v="Industry"/>
    <x v="8"/>
    <m/>
    <x v="7"/>
    <n v="0"/>
    <n v="0"/>
    <n v="0"/>
    <s v="."/>
    <n v="0"/>
    <n v="0"/>
    <n v="0"/>
    <n v="0"/>
    <n v="0"/>
    <s v="."/>
    <n v="0"/>
    <s v="."/>
    <n v="0"/>
    <n v="0"/>
    <n v="0"/>
    <n v="0"/>
    <n v="0"/>
    <s v="."/>
    <n v="0"/>
    <s v="."/>
    <n v="0"/>
    <n v="0"/>
    <n v="0"/>
    <n v="0"/>
    <s v="."/>
    <e v="#N/A"/>
    <s v="."/>
    <x v="1"/>
  </r>
  <r>
    <x v="7"/>
    <s v="Industry"/>
    <x v="8"/>
    <m/>
    <x v="8"/>
    <n v="0"/>
    <n v="0"/>
    <n v="0"/>
    <s v="."/>
    <n v="0"/>
    <n v="0"/>
    <n v="0"/>
    <n v="0"/>
    <n v="0"/>
    <s v="."/>
    <n v="0"/>
    <s v="."/>
    <n v="0"/>
    <n v="0"/>
    <n v="0"/>
    <n v="0"/>
    <n v="0"/>
    <s v="."/>
    <n v="0"/>
    <s v="."/>
    <n v="0"/>
    <n v="0"/>
    <n v="0"/>
    <n v="0"/>
    <s v="."/>
    <e v="#N/A"/>
    <s v="."/>
    <x v="1"/>
  </r>
  <r>
    <x v="7"/>
    <s v="Industry"/>
    <x v="8"/>
    <m/>
    <x v="9"/>
    <s v="-"/>
    <n v="0"/>
    <n v="0"/>
    <s v="."/>
    <n v="0"/>
    <n v="0"/>
    <n v="0"/>
    <n v="0"/>
    <n v="0"/>
    <s v="."/>
    <n v="0"/>
    <s v="."/>
    <n v="0"/>
    <n v="0"/>
    <n v="0"/>
    <n v="0"/>
    <n v="0"/>
    <s v="."/>
    <n v="0"/>
    <s v="."/>
    <n v="0"/>
    <n v="0"/>
    <n v="0"/>
    <n v="0"/>
    <s v="."/>
    <e v="#N/A"/>
    <s v="."/>
    <x v="1"/>
  </r>
  <r>
    <x v="7"/>
    <s v="Industry"/>
    <x v="8"/>
    <m/>
    <x v="10"/>
    <s v="-"/>
    <n v="0"/>
    <n v="0"/>
    <s v="."/>
    <n v="0"/>
    <n v="0"/>
    <n v="0"/>
    <n v="0"/>
    <n v="0"/>
    <s v="."/>
    <n v="0"/>
    <s v="."/>
    <n v="0"/>
    <n v="0"/>
    <n v="0"/>
    <n v="0"/>
    <n v="0"/>
    <s v="."/>
    <n v="0"/>
    <s v="."/>
    <n v="0"/>
    <n v="0"/>
    <n v="0"/>
    <n v="0"/>
    <s v="."/>
    <e v="#N/A"/>
    <s v="."/>
    <x v="1"/>
  </r>
  <r>
    <x v="7"/>
    <s v="Industry"/>
    <x v="8"/>
    <m/>
    <x v="11"/>
    <n v="54.392347000000001"/>
    <n v="-53.241961370555558"/>
    <n v="1.1503856294444432"/>
    <s v="."/>
    <n v="0"/>
    <n v="1.1503856294444432"/>
    <n v="0.59240686361111095"/>
    <n v="0.55797876583333239"/>
    <n v="0.59240686361111095"/>
    <s v="."/>
    <n v="0"/>
    <s v="."/>
    <n v="0"/>
    <n v="0"/>
    <n v="0"/>
    <n v="0"/>
    <n v="0"/>
    <s v="."/>
    <n v="0.334500424444444"/>
    <s v="."/>
    <n v="0.22347834138888839"/>
    <n v="0"/>
    <n v="1.11739169444444E-2"/>
    <n v="0.212304424444444"/>
    <s v="."/>
    <e v="#N/A"/>
    <s v="."/>
    <x v="1"/>
  </r>
  <r>
    <x v="7"/>
    <s v="Industry"/>
    <x v="8"/>
    <m/>
    <x v="12"/>
    <n v="9.0737260000000006"/>
    <n v="0"/>
    <n v="9.0737260000000006"/>
    <s v="."/>
    <n v="0"/>
    <n v="9.0737260000000006"/>
    <n v="9.0737260000000006"/>
    <n v="0"/>
    <n v="5.2949875172222196"/>
    <s v="."/>
    <n v="0"/>
    <s v="."/>
    <n v="3.7787384827777801"/>
    <n v="3.7787384827777801"/>
    <n v="0"/>
    <n v="0"/>
    <n v="0"/>
    <s v="."/>
    <n v="0"/>
    <s v="."/>
    <n v="0"/>
    <n v="0"/>
    <n v="0"/>
    <n v="0"/>
    <s v="."/>
    <e v="#N/A"/>
    <s v="."/>
    <x v="1"/>
  </r>
  <r>
    <x v="7"/>
    <s v="Industry"/>
    <x v="8"/>
    <m/>
    <x v="13"/>
    <n v="2.3259999999999999E-3"/>
    <n v="-5.5555555381753274E-10"/>
    <n v="2.3259994444444461E-3"/>
    <s v="."/>
    <n v="0"/>
    <n v="2.3259994444444461E-3"/>
    <n v="2.3259994444444461E-3"/>
    <n v="0"/>
    <n v="0"/>
    <s v="."/>
    <n v="0"/>
    <s v="."/>
    <n v="2.3259994444444461E-3"/>
    <n v="8.44917222222222E-4"/>
    <n v="1.110811666666668E-3"/>
    <n v="3.70270555555556E-4"/>
    <n v="0"/>
    <s v="."/>
    <n v="0"/>
    <s v="."/>
    <n v="0"/>
    <n v="0"/>
    <n v="0"/>
    <n v="0"/>
    <s v="."/>
    <e v="#N/A"/>
    <s v="."/>
    <x v="1"/>
  </r>
  <r>
    <x v="7"/>
    <s v="Industry"/>
    <x v="8"/>
    <m/>
    <x v="14"/>
    <n v="1.163E-3"/>
    <n v="0"/>
    <n v="1.163E-3"/>
    <s v="."/>
    <n v="0"/>
    <n v="1.163E-3"/>
    <n v="1.163E-3"/>
    <n v="0"/>
    <n v="0"/>
    <s v="."/>
    <n v="0"/>
    <s v="."/>
    <n v="1.163E-3"/>
    <n v="4.2245888888888802E-4"/>
    <n v="5.5540583333333401E-4"/>
    <n v="1.85135277777778E-4"/>
    <n v="0"/>
    <s v="."/>
    <n v="0"/>
    <s v="."/>
    <n v="0"/>
    <n v="0"/>
    <n v="0"/>
    <n v="0"/>
    <s v="."/>
    <e v="#N/A"/>
    <s v="."/>
    <x v="1"/>
  </r>
  <r>
    <x v="7"/>
    <s v="Industry"/>
    <x v="9"/>
    <m/>
    <x v="1"/>
    <n v="57.187035999999992"/>
    <n v="-23.339473447499977"/>
    <n v="33.847562552500015"/>
    <s v="."/>
    <n v="0"/>
    <n v="33.847562552500015"/>
    <n v="33.031590196944457"/>
    <n v="0.81597235555555558"/>
    <n v="11.293778499166667"/>
    <s v="."/>
    <n v="0"/>
    <s v="."/>
    <n v="21.73781169777779"/>
    <n v="3.160501365"/>
    <n v="13.421856665000009"/>
    <n v="5.1554536677777802"/>
    <n v="0"/>
    <s v="."/>
    <n v="0.14406719027777801"/>
    <s v="."/>
    <n v="0.67190516527777755"/>
    <n v="0"/>
    <n v="1.23115680555556E-2"/>
    <n v="0.65959359722222199"/>
    <s v="."/>
    <e v="#N/A"/>
    <s v="."/>
    <x v="1"/>
  </r>
  <r>
    <x v="7"/>
    <s v="Industry"/>
    <x v="9"/>
    <m/>
    <x v="2"/>
    <n v="0.70594100000000004"/>
    <n v="-7.7715611723760958E-16"/>
    <n v="0.70594099999999926"/>
    <s v="."/>
    <n v="0"/>
    <n v="0.70594099999999926"/>
    <n v="0.70594099999999926"/>
    <n v="0"/>
    <n v="7.3269000000000001E-2"/>
    <s v="."/>
    <n v="0"/>
    <s v="."/>
    <n v="0.63267199999999923"/>
    <n v="6.4267492222222194E-2"/>
    <n v="0.41570249499999901"/>
    <n v="0.15270201277777801"/>
    <n v="0"/>
    <s v="."/>
    <n v="0"/>
    <s v="."/>
    <n v="0"/>
    <n v="0"/>
    <n v="0"/>
    <n v="0"/>
    <s v="."/>
    <e v="#N/A"/>
    <s v="."/>
    <x v="1"/>
  </r>
  <r>
    <x v="7"/>
    <s v="Industry"/>
    <x v="9"/>
    <m/>
    <x v="3"/>
    <n v="2.6132609999999996"/>
    <n v="-2.7777780076121417E-10"/>
    <n v="2.6132609997222218"/>
    <s v="."/>
    <n v="0"/>
    <n v="2.6132609997222218"/>
    <n v="2.6132609997222218"/>
    <n v="0"/>
    <n v="1.3010242911111101"/>
    <s v="."/>
    <n v="0"/>
    <s v="."/>
    <n v="1.3122367086111115"/>
    <n v="2.8235166666666599E-2"/>
    <n v="0.93905420750000101"/>
    <n v="0.34494733444444398"/>
    <n v="0"/>
    <s v="."/>
    <n v="0"/>
    <s v="."/>
    <n v="0"/>
    <n v="0"/>
    <n v="0"/>
    <n v="0"/>
    <s v="."/>
    <e v="#N/A"/>
    <s v="."/>
    <x v="1"/>
  </r>
  <r>
    <x v="7"/>
    <s v="Industry"/>
    <x v="9"/>
    <m/>
    <x v="4"/>
    <n v="12.879061999999999"/>
    <n v="5.5556093059294653E-10"/>
    <n v="12.87906200055556"/>
    <s v="."/>
    <n v="0"/>
    <n v="12.87906200055556"/>
    <n v="12.87906200055556"/>
    <n v="0"/>
    <n v="7.1751065644444401"/>
    <s v="."/>
    <n v="0"/>
    <s v="."/>
    <n v="5.7039554361111202"/>
    <n v="0"/>
    <n v="4.17158638583334"/>
    <n v="1.53236905027778"/>
    <n v="0"/>
    <s v="."/>
    <n v="0"/>
    <s v="."/>
    <n v="0"/>
    <n v="0"/>
    <n v="0"/>
    <n v="0"/>
    <s v="."/>
    <e v="#N/A"/>
    <s v="."/>
    <x v="1"/>
  </r>
  <r>
    <x v="7"/>
    <s v="Industry"/>
    <x v="9"/>
    <m/>
    <x v="5"/>
    <n v="0.84550100000000006"/>
    <n v="2.7777669053818954E-10"/>
    <n v="0.84550100027777675"/>
    <s v="."/>
    <n v="0"/>
    <n v="0.84550100027777675"/>
    <n v="0.84550100027777675"/>
    <n v="0"/>
    <n v="0"/>
    <s v="."/>
    <n v="0"/>
    <s v="."/>
    <n v="0.84550100027777675"/>
    <n v="8.5886887777777796E-2"/>
    <n v="0.555543591666666"/>
    <n v="0.20407052083333299"/>
    <n v="0"/>
    <s v="."/>
    <n v="0"/>
    <s v="."/>
    <n v="0"/>
    <n v="0"/>
    <n v="0"/>
    <n v="0"/>
    <s v="."/>
    <e v="#N/A"/>
    <s v="."/>
    <x v="1"/>
  </r>
  <r>
    <x v="7"/>
    <s v="Industry"/>
    <x v="9"/>
    <m/>
    <x v="6"/>
    <n v="9.6970939999999999"/>
    <n v="-2.7779201161592937E-10"/>
    <n v="9.6970939997222079"/>
    <s v="."/>
    <n v="0"/>
    <n v="9.6970939997222079"/>
    <n v="9.6970939997222079"/>
    <n v="0"/>
    <n v="0"/>
    <s v="."/>
    <n v="0"/>
    <s v="."/>
    <n v="9.6970939997222079"/>
    <n v="0.985041083888888"/>
    <n v="6.3715577274999902"/>
    <n v="2.34049518833333"/>
    <n v="0"/>
    <s v="."/>
    <n v="0"/>
    <s v="."/>
    <n v="0"/>
    <n v="0"/>
    <n v="0"/>
    <n v="0"/>
    <s v="."/>
    <e v="#N/A"/>
    <s v="."/>
    <x v="1"/>
  </r>
  <r>
    <x v="7"/>
    <s v="Industry"/>
    <x v="9"/>
    <m/>
    <x v="7"/>
    <n v="0"/>
    <n v="0"/>
    <n v="0"/>
    <s v="."/>
    <n v="0"/>
    <n v="0"/>
    <n v="0"/>
    <n v="0"/>
    <n v="0"/>
    <s v="."/>
    <n v="0"/>
    <s v="."/>
    <n v="0"/>
    <n v="0"/>
    <n v="0"/>
    <n v="0"/>
    <n v="0"/>
    <s v="."/>
    <n v="0"/>
    <s v="."/>
    <n v="0"/>
    <n v="0"/>
    <n v="0"/>
    <n v="0"/>
    <s v="."/>
    <e v="#N/A"/>
    <s v="."/>
    <x v="1"/>
  </r>
  <r>
    <x v="7"/>
    <s v="Industry"/>
    <x v="9"/>
    <m/>
    <x v="8"/>
    <n v="0"/>
    <n v="0"/>
    <n v="0"/>
    <s v="."/>
    <n v="0"/>
    <n v="0"/>
    <n v="0"/>
    <n v="0"/>
    <n v="0"/>
    <s v="."/>
    <n v="0"/>
    <s v="."/>
    <n v="0"/>
    <n v="0"/>
    <n v="0"/>
    <n v="0"/>
    <n v="0"/>
    <s v="."/>
    <n v="0"/>
    <s v="."/>
    <n v="0"/>
    <n v="0"/>
    <n v="0"/>
    <n v="0"/>
    <s v="."/>
    <e v="#N/A"/>
    <s v="."/>
    <x v="1"/>
  </r>
  <r>
    <x v="7"/>
    <s v="Industry"/>
    <x v="9"/>
    <m/>
    <x v="9"/>
    <s v="-"/>
    <n v="0"/>
    <n v="0"/>
    <s v="."/>
    <n v="0"/>
    <n v="0"/>
    <n v="0"/>
    <n v="0"/>
    <n v="0"/>
    <s v="."/>
    <n v="0"/>
    <s v="."/>
    <n v="0"/>
    <n v="0"/>
    <n v="0"/>
    <n v="0"/>
    <n v="0"/>
    <s v="."/>
    <n v="0"/>
    <s v="."/>
    <n v="0"/>
    <n v="0"/>
    <n v="0"/>
    <n v="0"/>
    <s v="."/>
    <e v="#N/A"/>
    <s v="."/>
    <x v="1"/>
  </r>
  <r>
    <x v="7"/>
    <s v="Industry"/>
    <x v="9"/>
    <m/>
    <x v="10"/>
    <s v="-"/>
    <n v="0"/>
    <n v="0"/>
    <s v="."/>
    <n v="0"/>
    <n v="0"/>
    <n v="0"/>
    <n v="0"/>
    <n v="0"/>
    <s v="."/>
    <n v="0"/>
    <s v="."/>
    <n v="0"/>
    <n v="0"/>
    <n v="0"/>
    <n v="0"/>
    <n v="0"/>
    <s v="."/>
    <n v="0"/>
    <s v="."/>
    <n v="0"/>
    <n v="0"/>
    <n v="0"/>
    <n v="0"/>
    <s v="."/>
    <e v="#N/A"/>
    <s v="."/>
    <x v="1"/>
  </r>
  <r>
    <x v="7"/>
    <s v="Industry"/>
    <x v="9"/>
    <m/>
    <x v="11"/>
    <n v="26.091905000000001"/>
    <n v="-23.340636447777779"/>
    <n v="2.7512685522222227"/>
    <s v="."/>
    <n v="0"/>
    <n v="2.7512685522222227"/>
    <n v="1.9352961966666671"/>
    <n v="0.81597235555555558"/>
    <n v="0.31860927555555602"/>
    <s v="."/>
    <n v="0"/>
    <s v="."/>
    <n v="1.616686921111111"/>
    <n v="6.8449963888888798E-2"/>
    <n v="0.9676480983333331"/>
    <n v="0.580588858888889"/>
    <n v="0"/>
    <s v="."/>
    <n v="0.14406719027777801"/>
    <s v="."/>
    <n v="0.67190516527777755"/>
    <n v="0"/>
    <n v="1.23115680555556E-2"/>
    <n v="0.65959359722222199"/>
    <s v="."/>
    <e v="#N/A"/>
    <s v="."/>
    <x v="1"/>
  </r>
  <r>
    <x v="7"/>
    <s v="Industry"/>
    <x v="9"/>
    <m/>
    <x v="12"/>
    <n v="4.3542719999999999"/>
    <n v="2.7778224165331267E-10"/>
    <n v="4.3542720002777822"/>
    <s v="."/>
    <n v="0"/>
    <n v="4.3542720002777822"/>
    <n v="4.3542720002777822"/>
    <n v="0"/>
    <n v="2.4257693680555601"/>
    <s v="."/>
    <n v="0"/>
    <s v="."/>
    <n v="1.9285026322222221"/>
    <n v="1.9285026322222221"/>
    <n v="0"/>
    <n v="0"/>
    <n v="0"/>
    <s v="."/>
    <n v="0"/>
    <s v="."/>
    <n v="0"/>
    <n v="0"/>
    <n v="0"/>
    <n v="0"/>
    <s v="."/>
    <e v="#N/A"/>
    <s v="."/>
    <x v="1"/>
  </r>
  <r>
    <x v="7"/>
    <s v="Industry"/>
    <x v="9"/>
    <m/>
    <x v="13"/>
    <n v="1.163E-3"/>
    <n v="2.7777777690876637E-10"/>
    <n v="1.1630002777777769E-3"/>
    <s v="."/>
    <n v="0"/>
    <n v="1.1630002777777769E-3"/>
    <n v="1.1630002777777769E-3"/>
    <n v="0"/>
    <n v="0"/>
    <s v="."/>
    <n v="0"/>
    <s v="."/>
    <n v="1.1630002777777769E-3"/>
    <n v="1.181388888888888E-4"/>
    <n v="7.6415916666666608E-4"/>
    <n v="2.8070222222222198E-4"/>
    <n v="0"/>
    <s v="."/>
    <n v="0"/>
    <s v="."/>
    <n v="0"/>
    <n v="0"/>
    <n v="0"/>
    <n v="0"/>
    <s v="."/>
    <e v="#N/A"/>
    <s v="."/>
    <x v="1"/>
  </r>
  <r>
    <x v="7"/>
    <s v="Industry"/>
    <x v="9"/>
    <m/>
    <x v="14"/>
    <n v="0"/>
    <n v="0"/>
    <n v="0"/>
    <s v="."/>
    <n v="0"/>
    <n v="0"/>
    <n v="0"/>
    <n v="0"/>
    <n v="0"/>
    <s v="."/>
    <n v="0"/>
    <s v="."/>
    <n v="0"/>
    <n v="0"/>
    <n v="0"/>
    <n v="0"/>
    <n v="0"/>
    <s v="."/>
    <n v="0"/>
    <s v="."/>
    <n v="0"/>
    <n v="0"/>
    <n v="0"/>
    <n v="0"/>
    <s v="."/>
    <e v="#N/A"/>
    <s v="."/>
    <x v="1"/>
  </r>
  <r>
    <x v="8"/>
    <s v="Industry"/>
    <x v="1"/>
    <m/>
    <x v="1"/>
    <n v="26.839714000000001"/>
    <n v="-7.1378969152777785"/>
    <n v="19.701817084722222"/>
    <s v="."/>
    <n v="0"/>
    <n v="19.701817084722222"/>
    <n v="18.512608833611111"/>
    <n v="1.1892082511111106"/>
    <n v="2.9957249347222232"/>
    <s v="."/>
    <n v="0"/>
    <s v="."/>
    <n v="15.516883898888889"/>
    <n v="3.4156861566666601"/>
    <n v="5.8509210844444492"/>
    <n v="1.92076534833333"/>
    <n v="4.3295113094444497"/>
    <s v="."/>
    <n v="1.2673684444444448E-2"/>
    <s v="."/>
    <n v="1.1765345666666662"/>
    <n v="2.3874723333333299E-2"/>
    <n v="0.32861146250000001"/>
    <n v="0.82404838083333298"/>
    <s v="."/>
    <e v="#N/A"/>
    <s v="."/>
    <x v="1"/>
  </r>
  <r>
    <x v="8"/>
    <s v="Industry"/>
    <x v="1"/>
    <m/>
    <x v="2"/>
    <n v="1.0129729999999999"/>
    <n v="-1.162999999999581E-3"/>
    <n v="1.0118100000000003"/>
    <s v="."/>
    <n v="0"/>
    <n v="1.0118100000000003"/>
    <n v="1.0118100000000003"/>
    <n v="0"/>
    <n v="0.130251854722222"/>
    <s v="."/>
    <n v="0"/>
    <s v="."/>
    <n v="0.88155814527777832"/>
    <n v="0.19909506611111119"/>
    <n v="0.21222181361111103"/>
    <n v="7.5359857222222201E-2"/>
    <n v="0.39488140833333396"/>
    <s v="."/>
    <n v="0"/>
    <s v="."/>
    <n v="0"/>
    <n v="0"/>
    <n v="0"/>
    <n v="0"/>
    <s v="."/>
    <e v="#N/A"/>
    <s v="."/>
    <x v="1"/>
  </r>
  <r>
    <x v="8"/>
    <s v="Industry"/>
    <x v="1"/>
    <m/>
    <x v="3"/>
    <n v="3.3657219999999999"/>
    <n v="-2.7777558031516492E-10"/>
    <n v="3.3657219997222243"/>
    <s v="."/>
    <n v="0"/>
    <n v="3.3657219997222243"/>
    <n v="3.3657219997222243"/>
    <n v="0"/>
    <n v="0.64184115666666697"/>
    <s v="."/>
    <n v="0"/>
    <s v="."/>
    <n v="2.7238808430555572"/>
    <n v="0.53573206555555597"/>
    <n v="1.493267983055556"/>
    <n v="0.473030089166667"/>
    <n v="0.2218507052777782"/>
    <s v="."/>
    <n v="0"/>
    <s v="."/>
    <n v="0"/>
    <n v="0"/>
    <n v="0"/>
    <n v="0"/>
    <s v="."/>
    <e v="#N/A"/>
    <s v="."/>
    <x v="1"/>
  </r>
  <r>
    <x v="8"/>
    <s v="Industry"/>
    <x v="1"/>
    <m/>
    <x v="4"/>
    <n v="7.9432900000000002"/>
    <n v="2.3260002777742983E-3"/>
    <n v="7.9456160002777745"/>
    <s v="."/>
    <n v="0"/>
    <n v="7.9456160002777745"/>
    <n v="7.9456160002777745"/>
    <n v="0"/>
    <n v="1.8129920663888901"/>
    <s v="."/>
    <n v="0"/>
    <s v="."/>
    <n v="6.1326239338888842"/>
    <n v="1.224985944444444"/>
    <n v="2.3521506311111109"/>
    <n v="0.66414170250000004"/>
    <n v="1.891345655833329"/>
    <s v="."/>
    <n v="0"/>
    <s v="."/>
    <n v="0"/>
    <n v="0"/>
    <n v="0"/>
    <n v="0"/>
    <s v="."/>
    <e v="#N/A"/>
    <s v="."/>
    <x v="1"/>
  </r>
  <r>
    <x v="8"/>
    <s v="Industry"/>
    <x v="1"/>
    <m/>
    <x v="5"/>
    <n v="2.2364489999999999"/>
    <n v="8.8817841970012523E-16"/>
    <n v="2.2364490000000008"/>
    <s v="."/>
    <n v="0"/>
    <n v="2.2364490000000008"/>
    <n v="2.2364490000000008"/>
    <n v="0"/>
    <n v="0"/>
    <s v="."/>
    <n v="0"/>
    <s v="."/>
    <n v="2.2364490000000008"/>
    <n v="0.22326996611111199"/>
    <n v="0.309773949722222"/>
    <n v="0.204561548611111"/>
    <n v="1.4988435355555558"/>
    <s v="."/>
    <n v="0"/>
    <s v="."/>
    <n v="0"/>
    <n v="0"/>
    <n v="0"/>
    <n v="0"/>
    <s v="."/>
    <e v="#N/A"/>
    <s v="."/>
    <x v="1"/>
  </r>
  <r>
    <x v="8"/>
    <s v="Industry"/>
    <x v="1"/>
    <m/>
    <x v="6"/>
    <n v="1.95384"/>
    <n v="-2.3260000000016046E-3"/>
    <n v="1.9515139999999984"/>
    <s v="."/>
    <n v="0"/>
    <n v="1.9515139999999984"/>
    <n v="1.9515139999999984"/>
    <n v="0"/>
    <n v="0"/>
    <s v="."/>
    <n v="0"/>
    <s v="."/>
    <n v="1.9515139999999984"/>
    <n v="0.205736874444444"/>
    <n v="1.312959677222221"/>
    <n v="0.401259017777778"/>
    <n v="3.1558430555555503E-2"/>
    <s v="."/>
    <n v="0"/>
    <s v="."/>
    <n v="0"/>
    <n v="0"/>
    <n v="0"/>
    <n v="0"/>
    <s v="."/>
    <e v="#N/A"/>
    <s v="."/>
    <x v="1"/>
  </r>
  <r>
    <x v="8"/>
    <s v="Industry"/>
    <x v="1"/>
    <m/>
    <x v="7"/>
    <n v="0"/>
    <n v="0"/>
    <n v="0"/>
    <s v="."/>
    <n v="0"/>
    <n v="0"/>
    <n v="0"/>
    <n v="0"/>
    <n v="0"/>
    <s v="."/>
    <n v="0"/>
    <s v="."/>
    <n v="0"/>
    <n v="0"/>
    <n v="0"/>
    <n v="0"/>
    <n v="0"/>
    <s v="."/>
    <n v="0"/>
    <s v="."/>
    <n v="0"/>
    <n v="0"/>
    <n v="0"/>
    <n v="0"/>
    <s v="."/>
    <e v="#N/A"/>
    <s v="."/>
    <x v="1"/>
  </r>
  <r>
    <x v="8"/>
    <s v="Industry"/>
    <x v="1"/>
    <m/>
    <x v="8"/>
    <n v="0"/>
    <n v="0"/>
    <n v="0"/>
    <s v="."/>
    <n v="0"/>
    <n v="0"/>
    <n v="0"/>
    <n v="0"/>
    <n v="0"/>
    <s v="."/>
    <n v="0"/>
    <s v="."/>
    <n v="0"/>
    <n v="0"/>
    <n v="0"/>
    <n v="0"/>
    <n v="0"/>
    <s v="."/>
    <n v="0"/>
    <s v="."/>
    <n v="0"/>
    <n v="0"/>
    <n v="0"/>
    <n v="0"/>
    <s v="."/>
    <e v="#N/A"/>
    <s v="."/>
    <x v="1"/>
  </r>
  <r>
    <x v="8"/>
    <s v="Industry"/>
    <x v="1"/>
    <m/>
    <x v="9"/>
    <s v="-"/>
    <n v="0"/>
    <n v="0"/>
    <s v="."/>
    <n v="0"/>
    <n v="0"/>
    <n v="0"/>
    <n v="0"/>
    <n v="0"/>
    <s v="."/>
    <n v="0"/>
    <s v="."/>
    <n v="0"/>
    <n v="0"/>
    <n v="0"/>
    <n v="0"/>
    <n v="0"/>
    <s v="."/>
    <n v="0"/>
    <s v="."/>
    <n v="0"/>
    <n v="0"/>
    <n v="0"/>
    <n v="0"/>
    <s v="."/>
    <e v="#N/A"/>
    <s v="."/>
    <x v="1"/>
  </r>
  <r>
    <x v="8"/>
    <s v="Industry"/>
    <x v="1"/>
    <m/>
    <x v="10"/>
    <s v="-"/>
    <n v="0"/>
    <n v="0"/>
    <s v="."/>
    <n v="0"/>
    <n v="0"/>
    <n v="0"/>
    <n v="0"/>
    <n v="0"/>
    <s v="."/>
    <n v="0"/>
    <s v="."/>
    <n v="0"/>
    <n v="0"/>
    <n v="0"/>
    <n v="0"/>
    <n v="0"/>
    <s v="."/>
    <n v="0"/>
    <s v="."/>
    <n v="0"/>
    <n v="0"/>
    <n v="0"/>
    <n v="0"/>
    <s v="."/>
    <e v="#N/A"/>
    <s v="."/>
    <x v="1"/>
  </r>
  <r>
    <x v="8"/>
    <s v="Industry"/>
    <x v="1"/>
    <m/>
    <x v="11"/>
    <n v="8.5899180000000008"/>
    <n v="-7.1355709147222237"/>
    <n v="1.4543470852777773"/>
    <s v="."/>
    <n v="0"/>
    <n v="1.4543470852777773"/>
    <n v="0.26513883416666667"/>
    <n v="1.1892082511111106"/>
    <n v="6.2190682222222203E-2"/>
    <s v="."/>
    <n v="0"/>
    <s v="."/>
    <n v="0.20294815194444449"/>
    <n v="3.25811111111112E-2"/>
    <n v="9.6396286111111104E-2"/>
    <n v="6.0011736111111103E-2"/>
    <n v="1.395901861111111E-2"/>
    <s v="."/>
    <n v="1.2673684444444401E-2"/>
    <s v="."/>
    <n v="1.1765345666666662"/>
    <n v="2.3874723333333299E-2"/>
    <n v="0.32861146250000001"/>
    <n v="0.82404838083333298"/>
    <s v="."/>
    <e v="#N/A"/>
    <s v="."/>
    <x v="1"/>
  </r>
  <r>
    <x v="8"/>
    <s v="Industry"/>
    <x v="1"/>
    <m/>
    <x v="12"/>
    <n v="1.2897670000000001"/>
    <n v="2.7777780076121417E-10"/>
    <n v="1.2897670002777779"/>
    <s v="."/>
    <n v="0"/>
    <n v="1.2897670002777779"/>
    <n v="1.2897670002777779"/>
    <n v="0"/>
    <n v="0.34844917472222198"/>
    <s v="."/>
    <n v="0"/>
    <s v="."/>
    <n v="0.94131782555555599"/>
    <n v="0.94131782555555599"/>
    <n v="0"/>
    <n v="0"/>
    <n v="0"/>
    <s v="."/>
    <n v="0"/>
    <s v="."/>
    <n v="0"/>
    <n v="0"/>
    <n v="0"/>
    <n v="0"/>
    <s v="."/>
    <e v="#N/A"/>
    <s v="."/>
    <x v="1"/>
  </r>
  <r>
    <x v="8"/>
    <s v="Industry"/>
    <x v="1"/>
    <m/>
    <x v="13"/>
    <n v="0.20119900000000002"/>
    <n v="5.5555557376685272E-10"/>
    <n v="0.20119900055555559"/>
    <s v="."/>
    <n v="0"/>
    <n v="0.20119900055555559"/>
    <n v="0.20119900055555559"/>
    <n v="0"/>
    <n v="0"/>
    <s v="."/>
    <n v="0"/>
    <s v="."/>
    <n v="0.20119900055555559"/>
    <n v="2.3879605000000002E-2"/>
    <n v="3.3298036944444498E-2"/>
    <n v="1.9052289722222199E-2"/>
    <n v="0.1249690688888889"/>
    <s v="."/>
    <n v="0"/>
    <s v="."/>
    <n v="0"/>
    <n v="0"/>
    <n v="0"/>
    <n v="0"/>
    <s v="."/>
    <e v="#N/A"/>
    <s v="."/>
    <x v="1"/>
  </r>
  <r>
    <x v="8"/>
    <s v="Industry"/>
    <x v="1"/>
    <m/>
    <x v="14"/>
    <n v="0.245393"/>
    <n v="2.7755575615628914E-17"/>
    <n v="0.24539300000000003"/>
    <s v="."/>
    <n v="0"/>
    <n v="0.24539300000000003"/>
    <n v="0.24539300000000003"/>
    <n v="0"/>
    <n v="0"/>
    <s v="."/>
    <n v="0"/>
    <s v="."/>
    <n v="0.24539300000000003"/>
    <n v="2.9087698333333401E-2"/>
    <n v="4.0852707222222201E-2"/>
    <n v="2.3349107500000001E-2"/>
    <n v="0.15210348694444442"/>
    <s v="."/>
    <n v="0"/>
    <s v="."/>
    <n v="0"/>
    <n v="0"/>
    <n v="0"/>
    <n v="0"/>
    <s v="."/>
    <e v="#N/A"/>
    <s v="."/>
    <x v="1"/>
  </r>
  <r>
    <x v="8"/>
    <s v="Industry"/>
    <x v="2"/>
    <m/>
    <x v="1"/>
    <n v="0.53149100000000005"/>
    <n v="-0.22436426861111103"/>
    <n v="0.30712673138888902"/>
    <s v="."/>
    <n v="0"/>
    <n v="0.30712673138888902"/>
    <n v="0.30706499972222234"/>
    <n v="6.1731666666666704E-5"/>
    <n v="1.4672298333333313E-2"/>
    <s v="."/>
    <n v="0"/>
    <s v="."/>
    <n v="0.29239270138888901"/>
    <n v="3.5326530555555603E-2"/>
    <n v="0"/>
    <n v="0"/>
    <n v="0.25706617083333339"/>
    <s v="."/>
    <n v="6.1731666666666704E-5"/>
    <s v="."/>
    <n v="0"/>
    <n v="0"/>
    <n v="0"/>
    <n v="0"/>
    <s v="."/>
    <e v="#N/A"/>
    <s v="."/>
    <x v="1"/>
  </r>
  <r>
    <x v="8"/>
    <s v="Industry"/>
    <x v="2"/>
    <m/>
    <x v="2"/>
    <n v="0"/>
    <n v="0"/>
    <n v="0"/>
    <s v="."/>
    <n v="0"/>
    <n v="0"/>
    <n v="0"/>
    <n v="0"/>
    <n v="0"/>
    <s v="."/>
    <n v="0"/>
    <s v="."/>
    <n v="0"/>
    <n v="0"/>
    <n v="0"/>
    <n v="0"/>
    <n v="0"/>
    <s v="."/>
    <n v="0"/>
    <s v="."/>
    <n v="0"/>
    <n v="0"/>
    <n v="0"/>
    <n v="0"/>
    <s v="."/>
    <e v="#N/A"/>
    <s v="."/>
    <x v="1"/>
  </r>
  <r>
    <x v="8"/>
    <s v="Industry"/>
    <x v="2"/>
    <m/>
    <x v="3"/>
    <n v="0"/>
    <n v="0"/>
    <n v="0"/>
    <s v="."/>
    <n v="0"/>
    <n v="0"/>
    <n v="0"/>
    <n v="0"/>
    <n v="0"/>
    <s v="."/>
    <n v="0"/>
    <s v="."/>
    <n v="0"/>
    <n v="0"/>
    <n v="0"/>
    <n v="0"/>
    <n v="0"/>
    <s v="."/>
    <n v="0"/>
    <s v="."/>
    <n v="0"/>
    <n v="0"/>
    <n v="0"/>
    <n v="0"/>
    <s v="."/>
    <e v="#N/A"/>
    <s v="."/>
    <x v="1"/>
  </r>
  <r>
    <x v="8"/>
    <s v="Industry"/>
    <x v="2"/>
    <m/>
    <x v="4"/>
    <n v="0.246556"/>
    <n v="-4.9960036108132044E-16"/>
    <n v="0.2465559999999995"/>
    <s v="."/>
    <n v="0"/>
    <n v="0.2465559999999995"/>
    <n v="0.2465559999999995"/>
    <n v="0"/>
    <n v="1.2513052222222199E-2"/>
    <s v="."/>
    <n v="0"/>
    <s v="."/>
    <n v="0.23404294777777729"/>
    <n v="0"/>
    <n v="0"/>
    <n v="0"/>
    <n v="0.23404294777777729"/>
    <s v="."/>
    <n v="0"/>
    <s v="."/>
    <n v="0"/>
    <n v="0"/>
    <n v="0"/>
    <n v="0"/>
    <s v="."/>
    <e v="#N/A"/>
    <s v="."/>
    <x v="1"/>
  </r>
  <r>
    <x v="8"/>
    <s v="Industry"/>
    <x v="2"/>
    <m/>
    <x v="5"/>
    <n v="1.2793000000000001E-2"/>
    <n v="-1.0408340855860843E-17"/>
    <n v="1.279299999999999E-2"/>
    <s v="."/>
    <n v="0"/>
    <n v="1.279299999999999E-2"/>
    <n v="1.279299999999999E-2"/>
    <n v="0"/>
    <n v="0"/>
    <s v="."/>
    <n v="0"/>
    <s v="."/>
    <n v="1.279299999999999E-2"/>
    <n v="0"/>
    <n v="0"/>
    <n v="0"/>
    <n v="1.279299999999999E-2"/>
    <s v="."/>
    <n v="0"/>
    <s v="."/>
    <n v="0"/>
    <n v="0"/>
    <n v="0"/>
    <n v="0"/>
    <s v="."/>
    <e v="#N/A"/>
    <s v="."/>
    <x v="1"/>
  </r>
  <r>
    <x v="8"/>
    <s v="Industry"/>
    <x v="2"/>
    <m/>
    <x v="6"/>
    <n v="0"/>
    <n v="0"/>
    <n v="0"/>
    <s v="."/>
    <n v="0"/>
    <n v="0"/>
    <n v="0"/>
    <n v="0"/>
    <n v="0"/>
    <s v="."/>
    <n v="0"/>
    <s v="."/>
    <n v="0"/>
    <n v="0"/>
    <n v="0"/>
    <n v="0"/>
    <n v="0"/>
    <s v="."/>
    <n v="0"/>
    <s v="."/>
    <n v="0"/>
    <n v="0"/>
    <n v="0"/>
    <n v="0"/>
    <s v="."/>
    <e v="#N/A"/>
    <s v="."/>
    <x v="1"/>
  </r>
  <r>
    <x v="8"/>
    <s v="Industry"/>
    <x v="2"/>
    <m/>
    <x v="7"/>
    <n v="0"/>
    <n v="0"/>
    <n v="0"/>
    <s v="."/>
    <n v="0"/>
    <n v="0"/>
    <n v="0"/>
    <n v="0"/>
    <n v="0"/>
    <s v="."/>
    <n v="0"/>
    <s v="."/>
    <n v="0"/>
    <n v="0"/>
    <n v="0"/>
    <n v="0"/>
    <n v="0"/>
    <s v="."/>
    <n v="0"/>
    <s v="."/>
    <n v="0"/>
    <n v="0"/>
    <n v="0"/>
    <n v="0"/>
    <s v="."/>
    <e v="#N/A"/>
    <s v="."/>
    <x v="1"/>
  </r>
  <r>
    <x v="8"/>
    <s v="Industry"/>
    <x v="2"/>
    <m/>
    <x v="8"/>
    <n v="0"/>
    <n v="0"/>
    <n v="0"/>
    <s v="."/>
    <n v="0"/>
    <n v="0"/>
    <n v="0"/>
    <n v="0"/>
    <n v="0"/>
    <s v="."/>
    <n v="0"/>
    <s v="."/>
    <n v="0"/>
    <n v="0"/>
    <n v="0"/>
    <n v="0"/>
    <n v="0"/>
    <s v="."/>
    <n v="0"/>
    <s v="."/>
    <n v="0"/>
    <n v="0"/>
    <n v="0"/>
    <n v="0"/>
    <s v="."/>
    <e v="#N/A"/>
    <s v="."/>
    <x v="1"/>
  </r>
  <r>
    <x v="8"/>
    <s v="Industry"/>
    <x v="2"/>
    <m/>
    <x v="9"/>
    <s v="-"/>
    <n v="0"/>
    <n v="0"/>
    <s v="."/>
    <n v="0"/>
    <n v="0"/>
    <n v="0"/>
    <n v="0"/>
    <n v="0"/>
    <s v="."/>
    <n v="0"/>
    <s v="."/>
    <n v="0"/>
    <n v="0"/>
    <n v="0"/>
    <n v="0"/>
    <n v="0"/>
    <s v="."/>
    <n v="0"/>
    <s v="."/>
    <n v="0"/>
    <n v="0"/>
    <n v="0"/>
    <n v="0"/>
    <s v="."/>
    <e v="#N/A"/>
    <s v="."/>
    <x v="1"/>
  </r>
  <r>
    <x v="8"/>
    <s v="Industry"/>
    <x v="2"/>
    <m/>
    <x v="10"/>
    <s v="-"/>
    <n v="0"/>
    <n v="0"/>
    <s v="."/>
    <n v="0"/>
    <n v="0"/>
    <n v="0"/>
    <n v="0"/>
    <n v="0"/>
    <s v="."/>
    <n v="0"/>
    <s v="."/>
    <n v="0"/>
    <n v="0"/>
    <n v="0"/>
    <n v="0"/>
    <n v="0"/>
    <s v="."/>
    <n v="0"/>
    <s v="."/>
    <n v="0"/>
    <n v="0"/>
    <n v="0"/>
    <n v="0"/>
    <s v="."/>
    <e v="#N/A"/>
    <s v="."/>
    <x v="1"/>
  </r>
  <r>
    <x v="8"/>
    <s v="Industry"/>
    <x v="2"/>
    <m/>
    <x v="11"/>
    <n v="0.234926"/>
    <n v="-0.22436426833333334"/>
    <n v="1.0561731666666661E-2"/>
    <s v="."/>
    <n v="0"/>
    <n v="1.0561731666666661E-2"/>
    <n v="1.0499999999999994E-2"/>
    <n v="6.1731666666666704E-5"/>
    <n v="2.6977694444444398E-4"/>
    <s v="."/>
    <n v="0"/>
    <s v="."/>
    <n v="1.023022305555555E-2"/>
    <n v="0"/>
    <n v="0"/>
    <n v="0"/>
    <n v="1.023022305555555E-2"/>
    <s v="."/>
    <n v="6.1731666666666704E-5"/>
    <s v="."/>
    <n v="0"/>
    <n v="0"/>
    <n v="0"/>
    <n v="0"/>
    <s v="."/>
    <e v="#N/A"/>
    <s v="."/>
    <x v="1"/>
  </r>
  <r>
    <x v="8"/>
    <s v="Industry"/>
    <x v="2"/>
    <m/>
    <x v="12"/>
    <n v="3.7215999999999999E-2"/>
    <n v="-2.7777772443338122E-10"/>
    <n v="3.7215999722222275E-2"/>
    <s v="."/>
    <n v="0"/>
    <n v="3.7215999722222275E-2"/>
    <n v="3.7215999722222275E-2"/>
    <n v="0"/>
    <n v="1.88946916666667E-3"/>
    <s v="."/>
    <n v="0"/>
    <s v="."/>
    <n v="3.5326530555555603E-2"/>
    <n v="3.5326530555555603E-2"/>
    <n v="0"/>
    <n v="0"/>
    <n v="0"/>
    <s v="."/>
    <n v="0"/>
    <s v="."/>
    <n v="0"/>
    <n v="0"/>
    <n v="0"/>
    <n v="0"/>
    <s v="."/>
    <e v="#N/A"/>
    <s v="."/>
    <x v="1"/>
  </r>
  <r>
    <x v="8"/>
    <s v="Industry"/>
    <x v="2"/>
    <m/>
    <x v="13"/>
    <n v="0"/>
    <n v="0"/>
    <n v="0"/>
    <s v="."/>
    <n v="0"/>
    <n v="0"/>
    <n v="0"/>
    <n v="0"/>
    <n v="0"/>
    <s v="."/>
    <n v="0"/>
    <s v="."/>
    <n v="0"/>
    <n v="0"/>
    <n v="0"/>
    <n v="0"/>
    <n v="0"/>
    <s v="."/>
    <n v="0"/>
    <s v="."/>
    <n v="0"/>
    <n v="0"/>
    <n v="0"/>
    <n v="0"/>
    <s v="."/>
    <e v="#N/A"/>
    <s v="."/>
    <x v="1"/>
  </r>
  <r>
    <x v="8"/>
    <s v="Industry"/>
    <x v="2"/>
    <m/>
    <x v="14"/>
    <n v="0"/>
    <n v="0"/>
    <n v="0"/>
    <s v="."/>
    <n v="0"/>
    <n v="0"/>
    <n v="0"/>
    <n v="0"/>
    <n v="0"/>
    <s v="."/>
    <n v="0"/>
    <s v="."/>
    <n v="0"/>
    <n v="0"/>
    <n v="0"/>
    <n v="0"/>
    <n v="0"/>
    <s v="."/>
    <n v="0"/>
    <s v="."/>
    <n v="0"/>
    <n v="0"/>
    <n v="0"/>
    <n v="0"/>
    <s v="."/>
    <e v="#N/A"/>
    <s v="."/>
    <x v="1"/>
  </r>
  <r>
    <x v="8"/>
    <s v="Industry"/>
    <x v="3"/>
    <m/>
    <x v="1"/>
    <n v="2.899359"/>
    <n v="-1.1477881583333338"/>
    <n v="1.7515708416666662"/>
    <s v="."/>
    <n v="0"/>
    <n v="1.7515708416666662"/>
    <n v="1.6702544344444441"/>
    <n v="8.131640722222222E-2"/>
    <n v="0.34152084833333296"/>
    <s v="."/>
    <n v="0"/>
    <s v="."/>
    <n v="1.3287335861111111"/>
    <n v="0.15619029722222219"/>
    <n v="0.1903955791666665"/>
    <n v="6.25682983333333E-2"/>
    <n v="0.9195794113888891"/>
    <s v="."/>
    <n v="1.4695447222222201E-3"/>
    <s v="."/>
    <n v="7.9846862500000004E-2"/>
    <n v="2.3874723333333299E-2"/>
    <n v="3.1938744999999998E-2"/>
    <n v="2.4033394166666701E-2"/>
    <s v="."/>
    <e v="#N/A"/>
    <s v="."/>
    <x v="1"/>
  </r>
  <r>
    <x v="8"/>
    <s v="Industry"/>
    <x v="3"/>
    <m/>
    <x v="2"/>
    <n v="6.9779999999999998E-3"/>
    <n v="-2.7777777474036203E-10"/>
    <n v="6.9779997222222251E-3"/>
    <s v="."/>
    <n v="0"/>
    <n v="6.9779997222222251E-3"/>
    <n v="6.9779997222222251E-3"/>
    <n v="0"/>
    <n v="1.4462036111111099E-3"/>
    <s v="."/>
    <n v="0"/>
    <s v="."/>
    <n v="5.5317961111111154E-3"/>
    <n v="0"/>
    <n v="8.9824333333333203E-4"/>
    <n v="2.9518333333333302E-4"/>
    <n v="4.3383694444444499E-3"/>
    <s v="."/>
    <n v="0"/>
    <s v="."/>
    <n v="0"/>
    <n v="0"/>
    <n v="0"/>
    <n v="0"/>
    <s v="."/>
    <e v="#N/A"/>
    <s v="."/>
    <x v="1"/>
  </r>
  <r>
    <x v="8"/>
    <s v="Industry"/>
    <x v="3"/>
    <m/>
    <x v="3"/>
    <n v="0.10350699999999999"/>
    <n v="-2.7777784239457759E-10"/>
    <n v="0.10350699972222215"/>
    <s v="."/>
    <n v="0"/>
    <n v="0.10350699972222215"/>
    <n v="0.10350699972222215"/>
    <n v="0"/>
    <n v="1.22870858333333E-2"/>
    <s v="."/>
    <n v="0"/>
    <s v="."/>
    <n v="9.1219913888888851E-2"/>
    <n v="2.16444055555556E-3"/>
    <n v="1.4460675833333339E-2"/>
    <n v="4.7521055555555603E-3"/>
    <n v="6.9842691944444396E-2"/>
    <s v="."/>
    <n v="0"/>
    <s v="."/>
    <n v="0"/>
    <n v="0"/>
    <n v="0"/>
    <n v="0"/>
    <s v="."/>
    <e v="#N/A"/>
    <s v="."/>
    <x v="1"/>
  </r>
  <r>
    <x v="8"/>
    <s v="Industry"/>
    <x v="3"/>
    <m/>
    <x v="4"/>
    <n v="1.3595470000000001"/>
    <n v="-2.7777802280581909E-10"/>
    <n v="1.359546999722222"/>
    <s v="."/>
    <n v="0"/>
    <n v="1.359546999722222"/>
    <n v="1.359546999722222"/>
    <n v="0"/>
    <n v="0.281590980833333"/>
    <s v="."/>
    <n v="0"/>
    <s v="."/>
    <n v="1.077956018888889"/>
    <n v="0"/>
    <n v="0.1750366591666668"/>
    <n v="5.7521009722222197E-2"/>
    <n v="0.84539834999999997"/>
    <s v="."/>
    <n v="0"/>
    <s v="."/>
    <n v="0"/>
    <n v="0"/>
    <n v="0"/>
    <n v="0"/>
    <s v="."/>
    <e v="#N/A"/>
    <s v="."/>
    <x v="1"/>
  </r>
  <r>
    <x v="8"/>
    <s v="Industry"/>
    <x v="3"/>
    <m/>
    <x v="5"/>
    <n v="0"/>
    <n v="0"/>
    <n v="0"/>
    <s v="."/>
    <n v="0"/>
    <n v="0"/>
    <n v="0"/>
    <n v="0"/>
    <n v="0"/>
    <s v="."/>
    <n v="0"/>
    <s v="."/>
    <n v="0"/>
    <n v="0"/>
    <n v="0"/>
    <n v="0"/>
    <n v="0"/>
    <s v="."/>
    <n v="0"/>
    <s v="."/>
    <n v="0"/>
    <n v="0"/>
    <n v="0"/>
    <n v="0"/>
    <s v="."/>
    <e v="#N/A"/>
    <s v="."/>
    <x v="1"/>
  </r>
  <r>
    <x v="8"/>
    <s v="Industry"/>
    <x v="3"/>
    <m/>
    <x v="6"/>
    <n v="0"/>
    <n v="0"/>
    <n v="0"/>
    <s v="."/>
    <n v="0"/>
    <n v="0"/>
    <n v="0"/>
    <n v="0"/>
    <n v="0"/>
    <s v="."/>
    <n v="0"/>
    <s v="."/>
    <n v="0"/>
    <n v="0"/>
    <n v="0"/>
    <n v="0"/>
    <n v="0"/>
    <s v="."/>
    <n v="0"/>
    <s v="."/>
    <n v="0"/>
    <n v="0"/>
    <n v="0"/>
    <n v="0"/>
    <s v="."/>
    <e v="#N/A"/>
    <s v="."/>
    <x v="1"/>
  </r>
  <r>
    <x v="8"/>
    <s v="Industry"/>
    <x v="3"/>
    <m/>
    <x v="7"/>
    <n v="0"/>
    <n v="0"/>
    <n v="0"/>
    <s v="."/>
    <n v="0"/>
    <n v="0"/>
    <n v="0"/>
    <n v="0"/>
    <n v="0"/>
    <s v="."/>
    <n v="0"/>
    <s v="."/>
    <n v="0"/>
    <n v="0"/>
    <n v="0"/>
    <n v="0"/>
    <n v="0"/>
    <s v="."/>
    <n v="0"/>
    <s v="."/>
    <n v="0"/>
    <n v="0"/>
    <n v="0"/>
    <n v="0"/>
    <s v="."/>
    <e v="#N/A"/>
    <s v="."/>
    <x v="1"/>
  </r>
  <r>
    <x v="8"/>
    <s v="Industry"/>
    <x v="3"/>
    <m/>
    <x v="8"/>
    <n v="0"/>
    <n v="0"/>
    <n v="0"/>
    <s v="."/>
    <n v="0"/>
    <n v="0"/>
    <n v="0"/>
    <n v="0"/>
    <n v="0"/>
    <s v="."/>
    <n v="0"/>
    <s v="."/>
    <n v="0"/>
    <n v="0"/>
    <n v="0"/>
    <n v="0"/>
    <n v="0"/>
    <s v="."/>
    <n v="0"/>
    <s v="."/>
    <n v="0"/>
    <n v="0"/>
    <n v="0"/>
    <n v="0"/>
    <s v="."/>
    <e v="#N/A"/>
    <s v="."/>
    <x v="1"/>
  </r>
  <r>
    <x v="8"/>
    <s v="Industry"/>
    <x v="3"/>
    <m/>
    <x v="9"/>
    <s v="-"/>
    <n v="0"/>
    <n v="0"/>
    <s v="."/>
    <n v="0"/>
    <n v="0"/>
    <n v="0"/>
    <n v="0"/>
    <n v="0"/>
    <s v="."/>
    <n v="0"/>
    <s v="."/>
    <n v="0"/>
    <n v="0"/>
    <n v="0"/>
    <n v="0"/>
    <n v="0"/>
    <s v="."/>
    <n v="0"/>
    <s v="."/>
    <n v="0"/>
    <n v="0"/>
    <n v="0"/>
    <n v="0"/>
    <s v="."/>
    <e v="#N/A"/>
    <s v="."/>
    <x v="1"/>
  </r>
  <r>
    <x v="8"/>
    <s v="Industry"/>
    <x v="3"/>
    <m/>
    <x v="10"/>
    <s v="-"/>
    <n v="0"/>
    <n v="0"/>
    <s v="."/>
    <n v="0"/>
    <n v="0"/>
    <n v="0"/>
    <n v="0"/>
    <n v="0"/>
    <s v="."/>
    <n v="0"/>
    <s v="."/>
    <n v="0"/>
    <n v="0"/>
    <n v="0"/>
    <n v="0"/>
    <n v="0"/>
    <s v="."/>
    <n v="0"/>
    <s v="."/>
    <n v="0"/>
    <n v="0"/>
    <n v="0"/>
    <n v="0"/>
    <s v="."/>
    <e v="#N/A"/>
    <s v="."/>
    <x v="1"/>
  </r>
  <r>
    <x v="8"/>
    <s v="Industry"/>
    <x v="3"/>
    <m/>
    <x v="11"/>
    <n v="1.233943"/>
    <n v="-1.1466251583333333"/>
    <n v="8.731784166666666E-2"/>
    <s v="."/>
    <n v="0"/>
    <n v="8.731784166666666E-2"/>
    <n v="6.0014344444444404E-3"/>
    <n v="8.131640722222222E-2"/>
    <n v="6.0014344444444404E-3"/>
    <s v="."/>
    <n v="0"/>
    <s v="."/>
    <n v="0"/>
    <n v="0"/>
    <n v="0"/>
    <n v="0"/>
    <n v="0"/>
    <s v="."/>
    <n v="1.4695447222222201E-3"/>
    <s v="."/>
    <n v="7.9846862500000004E-2"/>
    <n v="2.3874723333333299E-2"/>
    <n v="3.1938744999999998E-2"/>
    <n v="2.4033394166666701E-2"/>
    <s v="."/>
    <e v="#N/A"/>
    <s v="."/>
    <x v="1"/>
  </r>
  <r>
    <x v="8"/>
    <s v="Industry"/>
    <x v="3"/>
    <m/>
    <x v="12"/>
    <n v="0.19422099999999998"/>
    <n v="-2.777776897389117E-10"/>
    <n v="0.19422099972222229"/>
    <s v="."/>
    <n v="0"/>
    <n v="0.19422099972222229"/>
    <n v="0.19422099972222229"/>
    <n v="0"/>
    <n v="4.0195143611111102E-2"/>
    <s v="."/>
    <n v="0"/>
    <s v="."/>
    <n v="0.15402585611111119"/>
    <n v="0.15402585611111119"/>
    <n v="0"/>
    <n v="0"/>
    <n v="0"/>
    <s v="."/>
    <n v="0"/>
    <s v="."/>
    <n v="0"/>
    <n v="0"/>
    <n v="0"/>
    <n v="0"/>
    <s v="."/>
    <e v="#N/A"/>
    <s v="."/>
    <x v="1"/>
  </r>
  <r>
    <x v="8"/>
    <s v="Industry"/>
    <x v="3"/>
    <m/>
    <x v="13"/>
    <n v="0"/>
    <n v="0"/>
    <n v="0"/>
    <s v="."/>
    <n v="0"/>
    <n v="0"/>
    <n v="0"/>
    <n v="0"/>
    <n v="0"/>
    <s v="."/>
    <n v="0"/>
    <s v="."/>
    <n v="0"/>
    <n v="0"/>
    <n v="0"/>
    <n v="0"/>
    <n v="0"/>
    <s v="."/>
    <n v="0"/>
    <s v="."/>
    <n v="0"/>
    <n v="0"/>
    <n v="0"/>
    <n v="0"/>
    <s v="."/>
    <e v="#N/A"/>
    <s v="."/>
    <x v="1"/>
  </r>
  <r>
    <x v="8"/>
    <s v="Industry"/>
    <x v="3"/>
    <m/>
    <x v="14"/>
    <n v="0"/>
    <n v="0"/>
    <n v="0"/>
    <s v="."/>
    <n v="0"/>
    <n v="0"/>
    <n v="0"/>
    <n v="0"/>
    <n v="0"/>
    <s v="."/>
    <n v="0"/>
    <s v="."/>
    <n v="0"/>
    <n v="0"/>
    <n v="0"/>
    <n v="0"/>
    <n v="0"/>
    <s v="."/>
    <n v="0"/>
    <s v="."/>
    <n v="0"/>
    <n v="0"/>
    <n v="0"/>
    <n v="0"/>
    <s v="."/>
    <e v="#N/A"/>
    <s v="."/>
    <x v="1"/>
  </r>
  <r>
    <x v="8"/>
    <s v="Industry"/>
    <x v="4"/>
    <m/>
    <x v="1"/>
    <n v="0"/>
    <n v="3.5842438888888878E-3"/>
    <n v="3.5842438888888878E-3"/>
    <s v="."/>
    <n v="0"/>
    <n v="3.5842438888888878E-3"/>
    <n v="3.479166666666666E-3"/>
    <n v="1.05077222222222E-4"/>
    <n v="0"/>
    <s v="."/>
    <n v="0"/>
    <s v="."/>
    <n v="3.479166666666666E-3"/>
    <n v="9.7416666666666604E-4"/>
    <n v="0"/>
    <n v="1.04375E-3"/>
    <n v="1.4612500000000001E-3"/>
    <s v="."/>
    <n v="1.05077222222222E-4"/>
    <s v="."/>
    <n v="0"/>
    <n v="0"/>
    <n v="0"/>
    <n v="0"/>
    <s v="."/>
    <e v="#N/A"/>
    <s v="."/>
    <x v="1"/>
  </r>
  <r>
    <x v="8"/>
    <s v="Industry"/>
    <x v="4"/>
    <m/>
    <x v="2"/>
    <n v="0"/>
    <n v="0"/>
    <n v="0"/>
    <s v="."/>
    <n v="0"/>
    <n v="0"/>
    <n v="0"/>
    <n v="0"/>
    <n v="0"/>
    <s v="."/>
    <n v="0"/>
    <s v="."/>
    <n v="0"/>
    <n v="0"/>
    <n v="0"/>
    <n v="0"/>
    <n v="0"/>
    <s v="."/>
    <n v="0"/>
    <s v="."/>
    <n v="0"/>
    <n v="0"/>
    <n v="0"/>
    <n v="0"/>
    <s v="."/>
    <e v="#N/A"/>
    <s v="."/>
    <x v="1"/>
  </r>
  <r>
    <x v="8"/>
    <s v="Industry"/>
    <x v="4"/>
    <m/>
    <x v="3"/>
    <n v="0"/>
    <n v="0"/>
    <n v="0"/>
    <s v="."/>
    <n v="0"/>
    <n v="0"/>
    <n v="0"/>
    <n v="0"/>
    <n v="0"/>
    <s v="."/>
    <n v="0"/>
    <s v="."/>
    <n v="0"/>
    <n v="0"/>
    <n v="0"/>
    <n v="0"/>
    <n v="0"/>
    <s v="."/>
    <n v="0"/>
    <s v="."/>
    <n v="0"/>
    <n v="0"/>
    <n v="0"/>
    <n v="0"/>
    <s v="."/>
    <e v="#N/A"/>
    <s v="."/>
    <x v="1"/>
  </r>
  <r>
    <x v="8"/>
    <s v="Industry"/>
    <x v="4"/>
    <m/>
    <x v="4"/>
    <n v="0"/>
    <n v="0"/>
    <n v="0"/>
    <s v="."/>
    <n v="0"/>
    <n v="0"/>
    <n v="0"/>
    <n v="0"/>
    <n v="0"/>
    <s v="."/>
    <n v="0"/>
    <s v="."/>
    <n v="0"/>
    <n v="0"/>
    <n v="0"/>
    <n v="0"/>
    <n v="0"/>
    <s v="."/>
    <n v="0"/>
    <s v="."/>
    <n v="0"/>
    <n v="0"/>
    <n v="0"/>
    <n v="0"/>
    <s v="."/>
    <e v="#N/A"/>
    <s v="."/>
    <x v="1"/>
  </r>
  <r>
    <x v="8"/>
    <s v="Industry"/>
    <x v="4"/>
    <m/>
    <x v="5"/>
    <n v="0"/>
    <n v="0"/>
    <n v="0"/>
    <s v="."/>
    <n v="0"/>
    <n v="0"/>
    <n v="0"/>
    <n v="0"/>
    <n v="0"/>
    <s v="."/>
    <n v="0"/>
    <s v="."/>
    <n v="0"/>
    <n v="0"/>
    <n v="0"/>
    <n v="0"/>
    <n v="0"/>
    <s v="."/>
    <n v="0"/>
    <s v="."/>
    <n v="0"/>
    <n v="0"/>
    <n v="0"/>
    <n v="0"/>
    <s v="."/>
    <e v="#N/A"/>
    <s v="."/>
    <x v="1"/>
  </r>
  <r>
    <x v="8"/>
    <s v="Industry"/>
    <x v="4"/>
    <m/>
    <x v="6"/>
    <n v="0"/>
    <n v="0"/>
    <n v="0"/>
    <s v="."/>
    <n v="0"/>
    <n v="0"/>
    <n v="0"/>
    <n v="0"/>
    <n v="0"/>
    <s v="."/>
    <n v="0"/>
    <s v="."/>
    <n v="0"/>
    <n v="0"/>
    <n v="0"/>
    <n v="0"/>
    <n v="0"/>
    <s v="."/>
    <n v="0"/>
    <s v="."/>
    <n v="0"/>
    <n v="0"/>
    <n v="0"/>
    <n v="0"/>
    <s v="."/>
    <e v="#N/A"/>
    <s v="."/>
    <x v="1"/>
  </r>
  <r>
    <x v="8"/>
    <s v="Industry"/>
    <x v="4"/>
    <m/>
    <x v="7"/>
    <n v="0"/>
    <n v="0"/>
    <n v="0"/>
    <s v="."/>
    <n v="0"/>
    <n v="0"/>
    <n v="0"/>
    <n v="0"/>
    <n v="0"/>
    <s v="."/>
    <n v="0"/>
    <s v="."/>
    <n v="0"/>
    <n v="0"/>
    <n v="0"/>
    <n v="0"/>
    <n v="0"/>
    <s v="."/>
    <n v="0"/>
    <s v="."/>
    <n v="0"/>
    <n v="0"/>
    <n v="0"/>
    <n v="0"/>
    <s v="."/>
    <e v="#N/A"/>
    <s v="."/>
    <x v="1"/>
  </r>
  <r>
    <x v="8"/>
    <s v="Industry"/>
    <x v="4"/>
    <m/>
    <x v="8"/>
    <n v="0"/>
    <n v="0"/>
    <n v="0"/>
    <s v="."/>
    <n v="0"/>
    <n v="0"/>
    <n v="0"/>
    <n v="0"/>
    <n v="0"/>
    <s v="."/>
    <n v="0"/>
    <s v="."/>
    <n v="0"/>
    <n v="0"/>
    <n v="0"/>
    <n v="0"/>
    <n v="0"/>
    <s v="."/>
    <n v="0"/>
    <s v="."/>
    <n v="0"/>
    <n v="0"/>
    <n v="0"/>
    <n v="0"/>
    <s v="."/>
    <e v="#N/A"/>
    <s v="."/>
    <x v="1"/>
  </r>
  <r>
    <x v="8"/>
    <s v="Industry"/>
    <x v="4"/>
    <m/>
    <x v="9"/>
    <s v="-"/>
    <n v="0"/>
    <n v="0"/>
    <s v="."/>
    <n v="0"/>
    <n v="0"/>
    <n v="0"/>
    <n v="0"/>
    <n v="0"/>
    <s v="."/>
    <n v="0"/>
    <s v="."/>
    <n v="0"/>
    <n v="0"/>
    <n v="0"/>
    <n v="0"/>
    <n v="0"/>
    <s v="."/>
    <n v="0"/>
    <s v="."/>
    <n v="0"/>
    <n v="0"/>
    <n v="0"/>
    <n v="0"/>
    <s v="."/>
    <e v="#N/A"/>
    <s v="."/>
    <x v="1"/>
  </r>
  <r>
    <x v="8"/>
    <s v="Industry"/>
    <x v="4"/>
    <m/>
    <x v="10"/>
    <s v="-"/>
    <n v="0"/>
    <n v="0"/>
    <s v="."/>
    <n v="0"/>
    <n v="0"/>
    <n v="0"/>
    <n v="0"/>
    <n v="0"/>
    <s v="."/>
    <n v="0"/>
    <s v="."/>
    <n v="0"/>
    <n v="0"/>
    <n v="0"/>
    <n v="0"/>
    <n v="0"/>
    <s v="."/>
    <n v="0"/>
    <s v="."/>
    <n v="0"/>
    <n v="0"/>
    <n v="0"/>
    <n v="0"/>
    <s v="."/>
    <e v="#N/A"/>
    <s v="."/>
    <x v="1"/>
  </r>
  <r>
    <x v="8"/>
    <s v="Industry"/>
    <x v="4"/>
    <m/>
    <x v="11"/>
    <n v="0"/>
    <n v="3.5842438888888878E-3"/>
    <n v="3.5842438888888878E-3"/>
    <s v="."/>
    <n v="0"/>
    <n v="3.5842438888888878E-3"/>
    <n v="3.479166666666666E-3"/>
    <n v="1.05077222222222E-4"/>
    <n v="0"/>
    <s v="."/>
    <n v="0"/>
    <s v="."/>
    <n v="3.479166666666666E-3"/>
    <n v="9.7416666666666604E-4"/>
    <n v="0"/>
    <n v="1.04375E-3"/>
    <n v="1.4612500000000001E-3"/>
    <s v="."/>
    <n v="1.05077222222222E-4"/>
    <s v="."/>
    <n v="0"/>
    <n v="0"/>
    <n v="0"/>
    <n v="0"/>
    <s v="."/>
    <e v="#N/A"/>
    <s v="."/>
    <x v="1"/>
  </r>
  <r>
    <x v="8"/>
    <s v="Industry"/>
    <x v="4"/>
    <m/>
    <x v="12"/>
    <n v="0"/>
    <n v="0"/>
    <n v="0"/>
    <s v="."/>
    <n v="0"/>
    <n v="0"/>
    <n v="0"/>
    <n v="0"/>
    <n v="0"/>
    <s v="."/>
    <n v="0"/>
    <s v="."/>
    <n v="0"/>
    <n v="0"/>
    <n v="0"/>
    <n v="0"/>
    <n v="0"/>
    <s v="."/>
    <n v="0"/>
    <s v="."/>
    <n v="0"/>
    <n v="0"/>
    <n v="0"/>
    <n v="0"/>
    <s v="."/>
    <e v="#N/A"/>
    <s v="."/>
    <x v="1"/>
  </r>
  <r>
    <x v="8"/>
    <s v="Industry"/>
    <x v="4"/>
    <m/>
    <x v="13"/>
    <n v="0"/>
    <n v="0"/>
    <n v="0"/>
    <s v="."/>
    <n v="0"/>
    <n v="0"/>
    <n v="0"/>
    <n v="0"/>
    <n v="0"/>
    <s v="."/>
    <n v="0"/>
    <s v="."/>
    <n v="0"/>
    <n v="0"/>
    <n v="0"/>
    <n v="0"/>
    <n v="0"/>
    <s v="."/>
    <n v="0"/>
    <s v="."/>
    <n v="0"/>
    <n v="0"/>
    <n v="0"/>
    <n v="0"/>
    <s v="."/>
    <e v="#N/A"/>
    <s v="."/>
    <x v="1"/>
  </r>
  <r>
    <x v="8"/>
    <s v="Industry"/>
    <x v="4"/>
    <m/>
    <x v="14"/>
    <n v="0"/>
    <n v="0"/>
    <n v="0"/>
    <s v="."/>
    <n v="0"/>
    <n v="0"/>
    <n v="0"/>
    <n v="0"/>
    <n v="0"/>
    <s v="."/>
    <n v="0"/>
    <s v="."/>
    <n v="0"/>
    <n v="0"/>
    <n v="0"/>
    <n v="0"/>
    <n v="0"/>
    <s v="."/>
    <n v="0"/>
    <s v="."/>
    <n v="0"/>
    <n v="0"/>
    <n v="0"/>
    <n v="0"/>
    <s v="."/>
    <e v="#N/A"/>
    <s v="."/>
    <x v="1"/>
  </r>
  <r>
    <x v="8"/>
    <s v="Industry"/>
    <x v="5"/>
    <m/>
    <x v="1"/>
    <n v="4.562449"/>
    <n v="-0.67208847027777718"/>
    <n v="3.8903605297222228"/>
    <s v="."/>
    <n v="0"/>
    <n v="3.8903605297222228"/>
    <n v="3.8834139091666673"/>
    <n v="6.9466205555555579E-3"/>
    <n v="0.14782882388888888"/>
    <s v="."/>
    <n v="0"/>
    <s v="."/>
    <n v="3.7355850852777785"/>
    <n v="0.265315217777778"/>
    <n v="0.29208253749999991"/>
    <n v="0.29931395111111098"/>
    <n v="2.8788733788888896"/>
    <s v="."/>
    <n v="6.0267527777777799E-4"/>
    <s v="."/>
    <n v="6.3439452777777801E-3"/>
    <n v="0"/>
    <n v="0"/>
    <n v="6.3439452777777801E-3"/>
    <s v="."/>
    <e v="#N/A"/>
    <s v="."/>
    <x v="1"/>
  </r>
  <r>
    <x v="8"/>
    <s v="Industry"/>
    <x v="5"/>
    <m/>
    <x v="2"/>
    <n v="0.48846000000000001"/>
    <n v="-5.5511151231257827E-16"/>
    <n v="0.48845999999999945"/>
    <s v="."/>
    <n v="0"/>
    <n v="0.48845999999999945"/>
    <n v="0.48845999999999945"/>
    <n v="0"/>
    <n v="3.4979695833333303E-2"/>
    <s v="."/>
    <n v="0"/>
    <s v="."/>
    <n v="0.45348030416666613"/>
    <n v="9.7718544444444395E-3"/>
    <n v="3.7293971666666696E-2"/>
    <n v="3.8219562499999998E-2"/>
    <n v="0.368194915555555"/>
    <s v="."/>
    <n v="0"/>
    <s v="."/>
    <n v="0"/>
    <n v="0"/>
    <n v="0"/>
    <n v="0"/>
    <s v="."/>
    <e v="#N/A"/>
    <s v="."/>
    <x v="1"/>
  </r>
  <r>
    <x v="8"/>
    <s v="Industry"/>
    <x v="5"/>
    <m/>
    <x v="3"/>
    <n v="0.13955999999999999"/>
    <n v="2.7777777300563855E-10"/>
    <n v="0.13956000027777776"/>
    <s v="."/>
    <n v="0"/>
    <n v="0.13956000027777776"/>
    <n v="0.13956000027777776"/>
    <n v="0"/>
    <n v="9.6570761111111104E-3"/>
    <s v="."/>
    <n v="0"/>
    <s v="."/>
    <n v="0.12990292416666666"/>
    <n v="3.01894666666666E-3"/>
    <n v="1.0664677500000001E-2"/>
    <n v="1.09293616666667E-2"/>
    <n v="0.1052899383333333"/>
    <s v="."/>
    <n v="0"/>
    <s v="."/>
    <n v="0"/>
    <n v="0"/>
    <n v="0"/>
    <n v="0"/>
    <s v="."/>
    <e v="#N/A"/>
    <s v="."/>
    <x v="1"/>
  </r>
  <r>
    <x v="8"/>
    <s v="Industry"/>
    <x v="5"/>
    <m/>
    <x v="4"/>
    <n v="0.86527200000000004"/>
    <n v="-5.5555604561163818E-10"/>
    <n v="0.865271999444444"/>
    <s v="."/>
    <n v="0"/>
    <n v="0.865271999444444"/>
    <n v="0.865271999444444"/>
    <n v="0"/>
    <n v="8.7619392222222203E-2"/>
    <s v="."/>
    <n v="0"/>
    <s v="."/>
    <n v="0.77765260722222185"/>
    <n v="0"/>
    <n v="6.5362185833333392E-2"/>
    <n v="6.6984395555555507E-2"/>
    <n v="0.64530602583333296"/>
    <s v="."/>
    <n v="0"/>
    <s v="."/>
    <n v="0"/>
    <n v="0"/>
    <n v="0"/>
    <n v="0"/>
    <s v="."/>
    <e v="#N/A"/>
    <s v="."/>
    <x v="1"/>
  </r>
  <r>
    <x v="8"/>
    <s v="Industry"/>
    <x v="5"/>
    <m/>
    <x v="5"/>
    <n v="1.9177869999999999"/>
    <n v="0"/>
    <n v="1.9177869999999999"/>
    <s v="."/>
    <n v="0"/>
    <n v="1.9177869999999999"/>
    <n v="1.9177869999999999"/>
    <n v="0"/>
    <n v="0"/>
    <s v="."/>
    <n v="0"/>
    <s v="."/>
    <n v="1.9177869999999999"/>
    <n v="0.13100640499999999"/>
    <n v="0.15018002250000001"/>
    <n v="0.15390730666666699"/>
    <n v="1.4826932658333329"/>
    <s v="."/>
    <n v="0"/>
    <s v="."/>
    <n v="0"/>
    <n v="0"/>
    <n v="0"/>
    <n v="0"/>
    <s v="."/>
    <e v="#N/A"/>
    <s v="."/>
    <x v="1"/>
  </r>
  <r>
    <x v="8"/>
    <s v="Industry"/>
    <x v="5"/>
    <m/>
    <x v="6"/>
    <n v="0"/>
    <n v="0"/>
    <n v="0"/>
    <s v="."/>
    <n v="0"/>
    <n v="0"/>
    <n v="0"/>
    <n v="0"/>
    <n v="0"/>
    <s v="."/>
    <n v="0"/>
    <s v="."/>
    <n v="0"/>
    <n v="0"/>
    <n v="0"/>
    <n v="0"/>
    <n v="0"/>
    <s v="."/>
    <n v="0"/>
    <s v="."/>
    <n v="0"/>
    <n v="0"/>
    <n v="0"/>
    <n v="0"/>
    <s v="."/>
    <e v="#N/A"/>
    <s v="."/>
    <x v="1"/>
  </r>
  <r>
    <x v="8"/>
    <s v="Industry"/>
    <x v="5"/>
    <m/>
    <x v="7"/>
    <n v="0"/>
    <n v="0"/>
    <n v="0"/>
    <s v="."/>
    <n v="0"/>
    <n v="0"/>
    <n v="0"/>
    <n v="0"/>
    <n v="0"/>
    <s v="."/>
    <n v="0"/>
    <s v="."/>
    <n v="0"/>
    <n v="0"/>
    <n v="0"/>
    <n v="0"/>
    <n v="0"/>
    <s v="."/>
    <n v="0"/>
    <s v="."/>
    <n v="0"/>
    <n v="0"/>
    <n v="0"/>
    <n v="0"/>
    <s v="."/>
    <e v="#N/A"/>
    <s v="."/>
    <x v="1"/>
  </r>
  <r>
    <x v="8"/>
    <s v="Industry"/>
    <x v="5"/>
    <m/>
    <x v="8"/>
    <n v="0"/>
    <n v="0"/>
    <n v="0"/>
    <s v="."/>
    <n v="0"/>
    <n v="0"/>
    <n v="0"/>
    <n v="0"/>
    <n v="0"/>
    <s v="."/>
    <n v="0"/>
    <s v="."/>
    <n v="0"/>
    <n v="0"/>
    <n v="0"/>
    <n v="0"/>
    <n v="0"/>
    <s v="."/>
    <n v="0"/>
    <s v="."/>
    <n v="0"/>
    <n v="0"/>
    <n v="0"/>
    <n v="0"/>
    <s v="."/>
    <e v="#N/A"/>
    <s v="."/>
    <x v="1"/>
  </r>
  <r>
    <x v="8"/>
    <s v="Industry"/>
    <x v="5"/>
    <m/>
    <x v="9"/>
    <s v="-"/>
    <n v="0"/>
    <n v="0"/>
    <s v="."/>
    <n v="0"/>
    <n v="0"/>
    <n v="0"/>
    <n v="0"/>
    <n v="0"/>
    <s v="."/>
    <n v="0"/>
    <s v="."/>
    <n v="0"/>
    <n v="0"/>
    <n v="0"/>
    <n v="0"/>
    <n v="0"/>
    <s v="."/>
    <n v="0"/>
    <s v="."/>
    <n v="0"/>
    <n v="0"/>
    <n v="0"/>
    <n v="0"/>
    <s v="."/>
    <e v="#N/A"/>
    <s v="."/>
    <x v="1"/>
  </r>
  <r>
    <x v="8"/>
    <s v="Industry"/>
    <x v="5"/>
    <m/>
    <x v="10"/>
    <s v="-"/>
    <n v="0"/>
    <n v="0"/>
    <s v="."/>
    <n v="0"/>
    <n v="0"/>
    <n v="0"/>
    <n v="0"/>
    <n v="0"/>
    <s v="."/>
    <n v="0"/>
    <s v="."/>
    <n v="0"/>
    <n v="0"/>
    <n v="0"/>
    <n v="0"/>
    <n v="0"/>
    <s v="."/>
    <n v="0"/>
    <s v="."/>
    <n v="0"/>
    <n v="0"/>
    <n v="0"/>
    <n v="0"/>
    <s v="."/>
    <e v="#N/A"/>
    <s v="."/>
    <x v="1"/>
  </r>
  <r>
    <x v="8"/>
    <s v="Industry"/>
    <x v="5"/>
    <m/>
    <x v="11"/>
    <n v="0.688496"/>
    <n v="-0.67325147083333337"/>
    <n v="1.524452916666667E-2"/>
    <s v="."/>
    <n v="0"/>
    <n v="1.524452916666667E-2"/>
    <n v="8.2979086111111128E-3"/>
    <n v="6.9466205555555579E-3"/>
    <n v="4.6212041666666703E-3"/>
    <s v="."/>
    <n v="0"/>
    <s v="."/>
    <n v="3.6767044444444416E-3"/>
    <n v="0"/>
    <n v="7.1322249999999899E-4"/>
    <n v="7.1320583333333296E-4"/>
    <n v="2.2502761111111097E-3"/>
    <s v="."/>
    <n v="6.0267527777777799E-4"/>
    <s v="."/>
    <n v="6.3439452777777801E-3"/>
    <n v="0"/>
    <n v="0"/>
    <n v="6.3439452777777801E-3"/>
    <s v="."/>
    <e v="#N/A"/>
    <s v="."/>
    <x v="1"/>
  </r>
  <r>
    <x v="8"/>
    <s v="Industry"/>
    <x v="5"/>
    <m/>
    <x v="12"/>
    <n v="0.10815900000000001"/>
    <n v="0"/>
    <n v="0.10815900000000001"/>
    <s v="."/>
    <n v="0"/>
    <n v="0.10815900000000001"/>
    <n v="0.10815900000000001"/>
    <n v="0"/>
    <n v="1.09514555555556E-2"/>
    <s v="."/>
    <n v="0"/>
    <s v="."/>
    <n v="9.7207544444444405E-2"/>
    <n v="9.7207544444444405E-2"/>
    <n v="0"/>
    <n v="0"/>
    <n v="0"/>
    <s v="."/>
    <n v="0"/>
    <s v="."/>
    <n v="0"/>
    <n v="0"/>
    <n v="0"/>
    <n v="0"/>
    <s v="."/>
    <e v="#N/A"/>
    <s v="."/>
    <x v="1"/>
  </r>
  <r>
    <x v="8"/>
    <s v="Industry"/>
    <x v="5"/>
    <m/>
    <x v="13"/>
    <n v="0.160494"/>
    <n v="2.7777771749448732E-10"/>
    <n v="0.16049400027777772"/>
    <s v="."/>
    <n v="0"/>
    <n v="0.16049400027777772"/>
    <n v="0.16049400027777772"/>
    <n v="0"/>
    <n v="0"/>
    <s v="."/>
    <n v="0"/>
    <s v="."/>
    <n v="0.16049400027777772"/>
    <n v="1.096354388888888E-2"/>
    <n v="1.2568128333333329E-2"/>
    <n v="1.28800536111111E-2"/>
    <n v="0.1240822744444444"/>
    <s v="."/>
    <n v="0"/>
    <s v="."/>
    <n v="0"/>
    <n v="0"/>
    <n v="0"/>
    <n v="0"/>
    <s v="."/>
    <e v="#N/A"/>
    <s v="."/>
    <x v="1"/>
  </r>
  <r>
    <x v="8"/>
    <s v="Industry"/>
    <x v="5"/>
    <m/>
    <x v="14"/>
    <n v="0.195384"/>
    <n v="5.5511151231257827E-17"/>
    <n v="0.19538400000000006"/>
    <s v="."/>
    <n v="0"/>
    <n v="0.19538400000000006"/>
    <n v="0.19538400000000006"/>
    <n v="0"/>
    <n v="0"/>
    <s v="."/>
    <n v="0"/>
    <s v="."/>
    <n v="0.19538400000000006"/>
    <n v="1.334692277777778E-2"/>
    <n v="1.5300329999999999E-2"/>
    <n v="1.5680065277777801E-2"/>
    <n v="0.15105668194444449"/>
    <s v="."/>
    <n v="0"/>
    <s v="."/>
    <n v="0"/>
    <n v="0"/>
    <n v="0"/>
    <n v="0"/>
    <s v="."/>
    <e v="#N/A"/>
    <s v="."/>
    <x v="1"/>
  </r>
  <r>
    <x v="8"/>
    <s v="Industry"/>
    <x v="6"/>
    <m/>
    <x v="1"/>
    <n v="1.9864040000000001"/>
    <n v="-0.47892003333333366"/>
    <n v="1.5074839666666664"/>
    <s v="."/>
    <n v="0"/>
    <n v="1.5074839666666664"/>
    <n v="1.4916631105555553"/>
    <n v="1.5820856111111087E-2"/>
    <n v="0.14988204750000017"/>
    <s v="."/>
    <n v="0"/>
    <s v="."/>
    <n v="1.3417810630555551"/>
    <n v="0.1162698416666666"/>
    <n v="0.93819996694444407"/>
    <n v="0.238261386388889"/>
    <n v="4.9049868055555598E-2"/>
    <s v="."/>
    <n v="6.3591138888888904E-4"/>
    <s v="."/>
    <n v="1.5184944722222199E-2"/>
    <n v="0"/>
    <n v="0"/>
    <n v="1.5184944722222199E-2"/>
    <s v="."/>
    <e v="#N/A"/>
    <s v="."/>
    <x v="1"/>
  </r>
  <r>
    <x v="8"/>
    <s v="Industry"/>
    <x v="6"/>
    <m/>
    <x v="2"/>
    <n v="0"/>
    <n v="0"/>
    <n v="0"/>
    <s v="."/>
    <n v="0"/>
    <n v="0"/>
    <n v="0"/>
    <n v="0"/>
    <n v="0"/>
    <s v="."/>
    <n v="0"/>
    <s v="."/>
    <n v="0"/>
    <n v="0"/>
    <n v="0"/>
    <n v="0"/>
    <n v="0"/>
    <s v="."/>
    <n v="0"/>
    <s v="."/>
    <n v="0"/>
    <n v="0"/>
    <n v="0"/>
    <n v="0"/>
    <s v="."/>
    <e v="#N/A"/>
    <s v="."/>
    <x v="1"/>
  </r>
  <r>
    <x v="8"/>
    <s v="Industry"/>
    <x v="6"/>
    <m/>
    <x v="3"/>
    <n v="3.4889999999999997E-2"/>
    <n v="6.9388939039072284E-18"/>
    <n v="3.4890000000000004E-2"/>
    <s v="."/>
    <n v="0"/>
    <n v="3.4890000000000004E-2"/>
    <n v="3.4890000000000004E-2"/>
    <n v="0"/>
    <n v="4.9135958333333301E-3"/>
    <s v="."/>
    <n v="0"/>
    <s v="."/>
    <n v="2.9976404166666672E-2"/>
    <n v="8.00117222222222E-4"/>
    <n v="2.2331140277777779E-2"/>
    <n v="5.6767066666666699E-3"/>
    <n v="1.1684399999999989E-3"/>
    <s v="."/>
    <n v="0"/>
    <s v="."/>
    <n v="0"/>
    <n v="0"/>
    <n v="0"/>
    <n v="0"/>
    <s v="."/>
    <e v="#N/A"/>
    <s v="."/>
    <x v="1"/>
  </r>
  <r>
    <x v="8"/>
    <s v="Industry"/>
    <x v="6"/>
    <m/>
    <x v="4"/>
    <n v="0.58847800000000006"/>
    <n v="4.4408920985006262E-16"/>
    <n v="0.5884780000000005"/>
    <s v="."/>
    <n v="0"/>
    <n v="0.5884780000000005"/>
    <n v="0.5884780000000005"/>
    <n v="0"/>
    <n v="0.124313068888889"/>
    <s v="."/>
    <n v="0"/>
    <s v="."/>
    <n v="0.46416493111111151"/>
    <n v="0"/>
    <n v="0.355265638055556"/>
    <n v="9.0310606388888895E-2"/>
    <n v="1.8588686666666632E-2"/>
    <s v="."/>
    <n v="0"/>
    <s v="."/>
    <n v="0"/>
    <n v="0"/>
    <n v="0"/>
    <n v="0"/>
    <s v="."/>
    <e v="#N/A"/>
    <s v="."/>
    <x v="1"/>
  </r>
  <r>
    <x v="8"/>
    <s v="Industry"/>
    <x v="6"/>
    <m/>
    <x v="5"/>
    <n v="1.2793000000000001E-2"/>
    <n v="-2.7777778514870288E-10"/>
    <n v="1.2792999722222215E-2"/>
    <s v="."/>
    <n v="0"/>
    <n v="1.2792999722222215E-2"/>
    <n v="1.2792999722222215E-2"/>
    <n v="0"/>
    <n v="0"/>
    <s v="."/>
    <n v="0"/>
    <s v="."/>
    <n v="1.2792999722222215E-2"/>
    <n v="8.8012888888888805E-4"/>
    <n v="9.1179522222222201E-3"/>
    <n v="2.31783694444444E-3"/>
    <n v="4.7708166666666704E-4"/>
    <s v="."/>
    <n v="0"/>
    <s v="."/>
    <n v="0"/>
    <n v="0"/>
    <n v="0"/>
    <n v="0"/>
    <s v="."/>
    <e v="#N/A"/>
    <s v="."/>
    <x v="1"/>
  </r>
  <r>
    <x v="8"/>
    <s v="Industry"/>
    <x v="6"/>
    <m/>
    <x v="6"/>
    <n v="0.76757999999999993"/>
    <n v="-9.9920072216264089E-16"/>
    <n v="0.76757999999999893"/>
    <s v="."/>
    <n v="0"/>
    <n v="0.76757999999999893"/>
    <n v="0.76757999999999893"/>
    <n v="0"/>
    <n v="0"/>
    <s v="."/>
    <n v="0"/>
    <s v="."/>
    <n v="0.76757999999999893"/>
    <n v="5.28077438888888E-2"/>
    <n v="0.54707713666666602"/>
    <n v="0.139070213333333"/>
    <n v="2.8624906111111098E-2"/>
    <s v="."/>
    <n v="0"/>
    <s v="."/>
    <n v="0"/>
    <n v="0"/>
    <n v="0"/>
    <n v="0"/>
    <s v="."/>
    <e v="#N/A"/>
    <s v="."/>
    <x v="1"/>
  </r>
  <r>
    <x v="8"/>
    <s v="Industry"/>
    <x v="6"/>
    <m/>
    <x v="7"/>
    <n v="0"/>
    <n v="0"/>
    <n v="0"/>
    <s v="."/>
    <n v="0"/>
    <n v="0"/>
    <n v="0"/>
    <n v="0"/>
    <n v="0"/>
    <s v="."/>
    <n v="0"/>
    <s v="."/>
    <n v="0"/>
    <n v="0"/>
    <n v="0"/>
    <n v="0"/>
    <n v="0"/>
    <s v="."/>
    <n v="0"/>
    <s v="."/>
    <n v="0"/>
    <n v="0"/>
    <n v="0"/>
    <n v="0"/>
    <s v="."/>
    <e v="#N/A"/>
    <s v="."/>
    <x v="1"/>
  </r>
  <r>
    <x v="8"/>
    <s v="Industry"/>
    <x v="6"/>
    <m/>
    <x v="8"/>
    <n v="0"/>
    <n v="0"/>
    <n v="0"/>
    <s v="."/>
    <n v="0"/>
    <n v="0"/>
    <n v="0"/>
    <n v="0"/>
    <n v="0"/>
    <s v="."/>
    <n v="0"/>
    <s v="."/>
    <n v="0"/>
    <n v="0"/>
    <n v="0"/>
    <n v="0"/>
    <n v="0"/>
    <s v="."/>
    <n v="0"/>
    <s v="."/>
    <n v="0"/>
    <n v="0"/>
    <n v="0"/>
    <n v="0"/>
    <s v="."/>
    <e v="#N/A"/>
    <s v="."/>
    <x v="1"/>
  </r>
  <r>
    <x v="8"/>
    <s v="Industry"/>
    <x v="6"/>
    <m/>
    <x v="9"/>
    <s v="-"/>
    <n v="0"/>
    <n v="0"/>
    <s v="."/>
    <n v="0"/>
    <n v="0"/>
    <n v="0"/>
    <n v="0"/>
    <n v="0"/>
    <s v="."/>
    <n v="0"/>
    <s v="."/>
    <n v="0"/>
    <n v="0"/>
    <n v="0"/>
    <n v="0"/>
    <n v="0"/>
    <s v="."/>
    <n v="0"/>
    <s v="."/>
    <n v="0"/>
    <n v="0"/>
    <n v="0"/>
    <n v="0"/>
    <s v="."/>
    <e v="#N/A"/>
    <s v="."/>
    <x v="1"/>
  </r>
  <r>
    <x v="8"/>
    <s v="Industry"/>
    <x v="6"/>
    <m/>
    <x v="10"/>
    <s v="-"/>
    <n v="0"/>
    <n v="0"/>
    <s v="."/>
    <n v="0"/>
    <n v="0"/>
    <n v="0"/>
    <n v="0"/>
    <n v="0"/>
    <s v="."/>
    <n v="0"/>
    <s v="."/>
    <n v="0"/>
    <n v="0"/>
    <n v="0"/>
    <n v="0"/>
    <n v="0"/>
    <s v="."/>
    <n v="0"/>
    <s v="."/>
    <n v="0"/>
    <n v="0"/>
    <n v="0"/>
    <n v="0"/>
    <s v="."/>
    <e v="#N/A"/>
    <s v="."/>
    <x v="1"/>
  </r>
  <r>
    <x v="8"/>
    <s v="Industry"/>
    <x v="6"/>
    <m/>
    <x v="11"/>
    <n v="0.50009000000000003"/>
    <n v="-0.47892003277777784"/>
    <n v="2.1169967222222197E-2"/>
    <s v="."/>
    <n v="0"/>
    <n v="2.1169967222222197E-2"/>
    <n v="5.3491111111111092E-3"/>
    <n v="1.5820856111111087E-2"/>
    <n v="4.1961872222222203E-3"/>
    <s v="."/>
    <n v="0"/>
    <s v="."/>
    <n v="1.1529238888888886E-3"/>
    <n v="0"/>
    <n v="1.0924811111111109E-3"/>
    <n v="4.3173333333333302E-5"/>
    <n v="1.7269444444444399E-5"/>
    <s v="."/>
    <n v="6.3591138888888904E-4"/>
    <s v="."/>
    <n v="1.5184944722222199E-2"/>
    <n v="0"/>
    <n v="0"/>
    <n v="1.5184944722222199E-2"/>
    <s v="."/>
    <e v="#N/A"/>
    <s v="."/>
    <x v="1"/>
  </r>
  <r>
    <x v="8"/>
    <s v="Industry"/>
    <x v="6"/>
    <m/>
    <x v="12"/>
    <n v="7.7921000000000004E-2"/>
    <n v="0"/>
    <n v="7.7921000000000004E-2"/>
    <s v="."/>
    <n v="0"/>
    <n v="7.7921000000000004E-2"/>
    <n v="7.7921000000000004E-2"/>
    <n v="0"/>
    <n v="1.6459195555555601E-2"/>
    <s v="."/>
    <n v="0"/>
    <s v="."/>
    <n v="6.14618044444444E-2"/>
    <n v="6.14618044444444E-2"/>
    <n v="0"/>
    <n v="0"/>
    <n v="0"/>
    <s v="."/>
    <n v="0"/>
    <s v="."/>
    <n v="0"/>
    <n v="0"/>
    <n v="0"/>
    <n v="0"/>
    <s v="."/>
    <e v="#N/A"/>
    <s v="."/>
    <x v="1"/>
  </r>
  <r>
    <x v="8"/>
    <s v="Industry"/>
    <x v="6"/>
    <m/>
    <x v="13"/>
    <n v="2.3259999999999999E-3"/>
    <n v="0"/>
    <n v="2.3259999999999999E-3"/>
    <s v="."/>
    <n v="0"/>
    <n v="2.3259999999999999E-3"/>
    <n v="2.3259999999999999E-3"/>
    <n v="0"/>
    <n v="0"/>
    <s v="."/>
    <n v="0"/>
    <s v="."/>
    <n v="2.3259999999999999E-3"/>
    <n v="1.600233333333334E-4"/>
    <n v="1.657809444444444E-3"/>
    <n v="4.2142500000000001E-4"/>
    <n v="8.6742222222222304E-5"/>
    <s v="."/>
    <n v="0"/>
    <s v="."/>
    <n v="0"/>
    <n v="0"/>
    <n v="0"/>
    <n v="0"/>
    <s v="."/>
    <e v="#N/A"/>
    <s v="."/>
    <x v="1"/>
  </r>
  <r>
    <x v="8"/>
    <s v="Industry"/>
    <x v="6"/>
    <m/>
    <x v="14"/>
    <n v="2.3259999999999999E-3"/>
    <n v="0"/>
    <n v="2.3259999999999999E-3"/>
    <s v="."/>
    <n v="0"/>
    <n v="2.3259999999999999E-3"/>
    <n v="2.3259999999999999E-3"/>
    <n v="0"/>
    <n v="0"/>
    <s v="."/>
    <n v="0"/>
    <s v="."/>
    <n v="2.3259999999999999E-3"/>
    <n v="1.600233333333334E-4"/>
    <n v="1.657809444444444E-3"/>
    <n v="4.2142500000000001E-4"/>
    <n v="8.6742222222222304E-5"/>
    <s v="."/>
    <n v="0"/>
    <s v="."/>
    <n v="0"/>
    <n v="0"/>
    <n v="0"/>
    <n v="0"/>
    <s v="."/>
    <e v="#N/A"/>
    <s v="."/>
    <x v="1"/>
  </r>
  <r>
    <x v="8"/>
    <s v="Industry"/>
    <x v="7"/>
    <m/>
    <x v="1"/>
    <n v="7.5815969999999995"/>
    <n v="-1.1971147924999945"/>
    <n v="6.3844822075000049"/>
    <s v="."/>
    <n v="0"/>
    <n v="6.3844822075000049"/>
    <n v="5.3536384644444492"/>
    <n v="1.0308437430555553"/>
    <n v="0.82904243611111084"/>
    <s v="."/>
    <n v="0"/>
    <s v="."/>
    <n v="4.5245960283333382"/>
    <n v="2.3477703533333401"/>
    <n v="1.6151851974999989"/>
    <n v="0.33815924694444399"/>
    <n v="0.22348123055555599"/>
    <s v="."/>
    <n v="3.4861572222222199E-3"/>
    <s v="."/>
    <n v="1.027357585833333"/>
    <n v="0"/>
    <n v="0.29540190027777802"/>
    <n v="0.73195568555555501"/>
    <s v="."/>
    <e v="#N/A"/>
    <s v="."/>
    <x v="1"/>
  </r>
  <r>
    <x v="8"/>
    <s v="Industry"/>
    <x v="7"/>
    <m/>
    <x v="2"/>
    <n v="0.48729699999999998"/>
    <n v="-5.5511151231257827E-17"/>
    <n v="0.48729699999999992"/>
    <s v="."/>
    <n v="0"/>
    <n v="0.48729699999999992"/>
    <n v="0.48729699999999992"/>
    <n v="0"/>
    <n v="8.7798078333333293E-2"/>
    <s v="."/>
    <n v="0"/>
    <s v="."/>
    <n v="0.39949892166666662"/>
    <n v="0.1893232116666666"/>
    <n v="0.15691781249999998"/>
    <n v="3.0909774444444399E-2"/>
    <n v="2.2348123055555599E-2"/>
    <s v="."/>
    <n v="0"/>
    <s v="."/>
    <n v="0"/>
    <n v="0"/>
    <n v="0"/>
    <n v="0"/>
    <s v="."/>
    <e v="#N/A"/>
    <s v="."/>
    <x v="1"/>
  </r>
  <r>
    <x v="8"/>
    <s v="Industry"/>
    <x v="7"/>
    <m/>
    <x v="3"/>
    <n v="0.99320199999999992"/>
    <n v="6.6613381477509392E-16"/>
    <n v="0.99320200000000058"/>
    <s v="."/>
    <n v="0"/>
    <n v="0.99320200000000058"/>
    <n v="0.99320200000000058"/>
    <n v="0"/>
    <n v="4.70748219444444E-2"/>
    <s v="."/>
    <n v="0"/>
    <s v="."/>
    <n v="0.94612717805555624"/>
    <n v="0.51774995555555603"/>
    <n v="0.3198277130555558"/>
    <n v="6.2999874444444395E-2"/>
    <n v="4.5549634999999998E-2"/>
    <s v="."/>
    <n v="0"/>
    <s v="."/>
    <n v="0"/>
    <n v="0"/>
    <n v="0"/>
    <n v="0"/>
    <s v="."/>
    <e v="#N/A"/>
    <s v="."/>
    <x v="1"/>
  </r>
  <r>
    <x v="8"/>
    <s v="Industry"/>
    <x v="7"/>
    <m/>
    <x v="4"/>
    <n v="3.227325"/>
    <n v="8.8817841970012523E-16"/>
    <n v="3.2273250000000009"/>
    <s v="."/>
    <n v="0"/>
    <n v="3.2273250000000009"/>
    <n v="3.2273250000000009"/>
    <n v="0"/>
    <n v="0.61036388861111102"/>
    <s v="."/>
    <n v="0"/>
    <s v="."/>
    <n v="2.61696111138889"/>
    <n v="1.224985944444444"/>
    <n v="1.0392528141666679"/>
    <n v="0.20471270722222201"/>
    <n v="0.14800964555555601"/>
    <s v="."/>
    <n v="0"/>
    <s v="."/>
    <n v="0"/>
    <n v="0"/>
    <n v="0"/>
    <n v="0"/>
    <s v="."/>
    <e v="#N/A"/>
    <s v="."/>
    <x v="1"/>
  </r>
  <r>
    <x v="8"/>
    <s v="Industry"/>
    <x v="7"/>
    <m/>
    <x v="5"/>
    <n v="6.2801999999999997E-2"/>
    <n v="-2.7777771749448732E-10"/>
    <n v="6.2801999722222279E-2"/>
    <s v="."/>
    <n v="0"/>
    <n v="6.2801999722222279E-2"/>
    <n v="6.2801999722222279E-2"/>
    <n v="0"/>
    <n v="0"/>
    <s v="."/>
    <n v="0"/>
    <s v="."/>
    <n v="6.2801999722222279E-2"/>
    <n v="3.5714915555555601E-2"/>
    <n v="2.0223297777777788E-2"/>
    <n v="3.9835986111111102E-3"/>
    <n v="2.8801877777777799E-3"/>
    <s v="."/>
    <n v="0"/>
    <s v="."/>
    <n v="0"/>
    <n v="0"/>
    <n v="0"/>
    <n v="0"/>
    <s v="."/>
    <e v="#N/A"/>
    <s v="."/>
    <x v="1"/>
  </r>
  <r>
    <x v="8"/>
    <s v="Industry"/>
    <x v="7"/>
    <m/>
    <x v="6"/>
    <n v="6.3964999999999994E-2"/>
    <n v="-2.7777774525006294E-10"/>
    <n v="6.3964999722222249E-2"/>
    <s v="."/>
    <n v="0"/>
    <n v="6.3964999722222249E-2"/>
    <n v="6.3964999722222249E-2"/>
    <n v="0"/>
    <n v="0"/>
    <s v="."/>
    <n v="0"/>
    <s v="."/>
    <n v="6.3964999722222249E-2"/>
    <n v="3.63763027777778E-2"/>
    <n v="2.0597803611111121E-2"/>
    <n v="4.05736888888889E-3"/>
    <n v="2.9335244444444399E-3"/>
    <s v="."/>
    <n v="0"/>
    <s v="."/>
    <n v="0"/>
    <n v="0"/>
    <n v="0"/>
    <n v="0"/>
    <s v="."/>
    <e v="#N/A"/>
    <s v="."/>
    <x v="1"/>
  </r>
  <r>
    <x v="8"/>
    <s v="Industry"/>
    <x v="7"/>
    <m/>
    <x v="7"/>
    <n v="0"/>
    <n v="0"/>
    <n v="0"/>
    <s v="."/>
    <n v="0"/>
    <n v="0"/>
    <n v="0"/>
    <n v="0"/>
    <n v="0"/>
    <s v="."/>
    <n v="0"/>
    <s v="."/>
    <n v="0"/>
    <n v="0"/>
    <n v="0"/>
    <n v="0"/>
    <n v="0"/>
    <s v="."/>
    <n v="0"/>
    <s v="."/>
    <n v="0"/>
    <n v="0"/>
    <n v="0"/>
    <n v="0"/>
    <s v="."/>
    <e v="#N/A"/>
    <s v="."/>
    <x v="1"/>
  </r>
  <r>
    <x v="8"/>
    <s v="Industry"/>
    <x v="7"/>
    <m/>
    <x v="8"/>
    <n v="0"/>
    <n v="0"/>
    <n v="0"/>
    <s v="."/>
    <n v="0"/>
    <n v="0"/>
    <n v="0"/>
    <n v="0"/>
    <n v="0"/>
    <s v="."/>
    <n v="0"/>
    <s v="."/>
    <n v="0"/>
    <n v="0"/>
    <n v="0"/>
    <n v="0"/>
    <n v="0"/>
    <s v="."/>
    <n v="0"/>
    <s v="."/>
    <n v="0"/>
    <n v="0"/>
    <n v="0"/>
    <n v="0"/>
    <s v="."/>
    <e v="#N/A"/>
    <s v="."/>
    <x v="1"/>
  </r>
  <r>
    <x v="8"/>
    <s v="Industry"/>
    <x v="7"/>
    <m/>
    <x v="9"/>
    <s v="-"/>
    <n v="0"/>
    <n v="0"/>
    <s v="."/>
    <n v="0"/>
    <n v="0"/>
    <n v="0"/>
    <n v="0"/>
    <n v="0"/>
    <s v="."/>
    <n v="0"/>
    <s v="."/>
    <n v="0"/>
    <n v="0"/>
    <n v="0"/>
    <n v="0"/>
    <n v="0"/>
    <s v="."/>
    <n v="0"/>
    <s v="."/>
    <n v="0"/>
    <n v="0"/>
    <n v="0"/>
    <n v="0"/>
    <s v="."/>
    <e v="#N/A"/>
    <s v="."/>
    <x v="1"/>
  </r>
  <r>
    <x v="8"/>
    <s v="Industry"/>
    <x v="7"/>
    <m/>
    <x v="10"/>
    <s v="-"/>
    <n v="0"/>
    <n v="0"/>
    <s v="."/>
    <n v="0"/>
    <n v="0"/>
    <n v="0"/>
    <n v="0"/>
    <n v="0"/>
    <s v="."/>
    <n v="0"/>
    <s v="."/>
    <n v="0"/>
    <n v="0"/>
    <n v="0"/>
    <n v="0"/>
    <n v="0"/>
    <s v="."/>
    <n v="0"/>
    <s v="."/>
    <n v="0"/>
    <n v="0"/>
    <n v="0"/>
    <n v="0"/>
    <s v="."/>
    <e v="#N/A"/>
    <s v="."/>
    <x v="1"/>
  </r>
  <r>
    <x v="8"/>
    <s v="Industry"/>
    <x v="7"/>
    <m/>
    <x v="11"/>
    <n v="2.342282"/>
    <n v="-1.1982777919444447"/>
    <n v="1.1440042080555552"/>
    <s v="."/>
    <n v="0"/>
    <n v="1.1440042080555552"/>
    <n v="0.1131604649999999"/>
    <n v="1.0308437430555553"/>
    <n v="1.4338745E-2"/>
    <s v="."/>
    <n v="0"/>
    <s v="."/>
    <n v="9.8821719999999905E-2"/>
    <n v="2.37531438888888E-2"/>
    <n v="4.6007074166666703E-2"/>
    <n v="2.9061501944444401E-2"/>
    <n v="0"/>
    <s v="."/>
    <n v="3.4861572222222199E-3"/>
    <s v="."/>
    <n v="1.027357585833333"/>
    <n v="0"/>
    <n v="0.29540190027777802"/>
    <n v="0.73195568555555501"/>
    <s v="."/>
    <e v="#N/A"/>
    <s v="."/>
    <x v="1"/>
  </r>
  <r>
    <x v="8"/>
    <s v="Industry"/>
    <x v="7"/>
    <m/>
    <x v="12"/>
    <n v="0.367508"/>
    <n v="1.6653345369377348E-16"/>
    <n v="0.36750800000000017"/>
    <s v="."/>
    <n v="0"/>
    <n v="0.36750800000000017"/>
    <n v="0.36750800000000017"/>
    <n v="0"/>
    <n v="6.9466902222222196E-2"/>
    <s v="."/>
    <n v="0"/>
    <s v="."/>
    <n v="0.29804109777777799"/>
    <n v="0.29804109777777799"/>
    <n v="0"/>
    <n v="0"/>
    <n v="0"/>
    <s v="."/>
    <n v="0"/>
    <s v="."/>
    <n v="0"/>
    <n v="0"/>
    <n v="0"/>
    <n v="0"/>
    <s v="."/>
    <e v="#N/A"/>
    <s v="."/>
    <x v="1"/>
  </r>
  <r>
    <x v="8"/>
    <s v="Industry"/>
    <x v="7"/>
    <m/>
    <x v="13"/>
    <n v="1.7444999999999999E-2"/>
    <n v="2.7777777300563855E-10"/>
    <n v="1.7445000277777772E-2"/>
    <s v="."/>
    <n v="0"/>
    <n v="1.7445000277777772E-2"/>
    <n v="1.7445000277777772E-2"/>
    <n v="0"/>
    <n v="0"/>
    <s v="."/>
    <n v="0"/>
    <s v="."/>
    <n v="1.7445000277777772E-2"/>
    <n v="9.9208100000000004E-3"/>
    <n v="5.6175827777777696E-3"/>
    <n v="1.1065552777777799E-3"/>
    <n v="8.0005222222222195E-4"/>
    <s v="."/>
    <n v="0"/>
    <s v="."/>
    <n v="0"/>
    <n v="0"/>
    <n v="0"/>
    <n v="0"/>
    <s v="."/>
    <e v="#N/A"/>
    <s v="."/>
    <x v="1"/>
  </r>
  <r>
    <x v="8"/>
    <s v="Industry"/>
    <x v="7"/>
    <m/>
    <x v="14"/>
    <n v="2.0934000000000001E-2"/>
    <n v="-2.7777779035287331E-10"/>
    <n v="2.0933999722222211E-2"/>
    <s v="."/>
    <n v="0"/>
    <n v="2.0933999722222211E-2"/>
    <n v="2.0933999722222211E-2"/>
    <n v="0"/>
    <n v="0"/>
    <s v="."/>
    <n v="0"/>
    <s v="."/>
    <n v="2.0933999722222211E-2"/>
    <n v="1.190497166666666E-2"/>
    <n v="6.74109944444444E-3"/>
    <n v="1.3278661111111099E-3"/>
    <n v="9.6006249999999998E-4"/>
    <s v="."/>
    <n v="0"/>
    <s v="."/>
    <n v="0"/>
    <n v="0"/>
    <n v="0"/>
    <n v="0"/>
    <s v="."/>
    <e v="#N/A"/>
    <s v="."/>
    <x v="1"/>
  </r>
  <r>
    <x v="8"/>
    <s v="Industry"/>
    <x v="8"/>
    <m/>
    <x v="1"/>
    <n v="3.6948509999999999"/>
    <n v="-1.7956410697222223"/>
    <n v="1.8992099302777776"/>
    <s v="."/>
    <n v="0"/>
    <n v="1.8992099302777776"/>
    <n v="1.8889617319444443"/>
    <n v="1.0248198333333331E-2"/>
    <n v="0.96855069638888835"/>
    <s v="."/>
    <n v="0"/>
    <s v="."/>
    <n v="0.92041103555555603"/>
    <n v="0.20052426444444399"/>
    <n v="0.53991507833333396"/>
    <n v="0.179971692777778"/>
    <n v="0"/>
    <s v="."/>
    <n v="4.0607252777777802E-3"/>
    <s v="."/>
    <n v="6.1874730555555512E-3"/>
    <n v="0"/>
    <n v="3.0937361111111098E-4"/>
    <n v="5.8780994444444399E-3"/>
    <s v="."/>
    <e v="#N/A"/>
    <s v="."/>
    <x v="1"/>
  </r>
  <r>
    <x v="8"/>
    <s v="Industry"/>
    <x v="8"/>
    <m/>
    <x v="2"/>
    <n v="0"/>
    <n v="0"/>
    <n v="0"/>
    <s v="."/>
    <n v="0"/>
    <n v="0"/>
    <n v="0"/>
    <n v="0"/>
    <n v="0"/>
    <s v="."/>
    <n v="0"/>
    <s v="."/>
    <n v="0"/>
    <n v="0"/>
    <n v="0"/>
    <n v="0"/>
    <n v="0"/>
    <s v="."/>
    <n v="0"/>
    <s v="."/>
    <n v="0"/>
    <n v="0"/>
    <n v="0"/>
    <n v="0"/>
    <s v="."/>
    <e v="#N/A"/>
    <s v="."/>
    <x v="1"/>
  </r>
  <r>
    <x v="8"/>
    <s v="Industry"/>
    <x v="8"/>
    <m/>
    <x v="3"/>
    <n v="0.42449500000000001"/>
    <n v="1.6653345369377348E-16"/>
    <n v="0.42449500000000018"/>
    <s v="."/>
    <n v="0"/>
    <n v="0.42449500000000018"/>
    <n v="0.42449500000000018"/>
    <n v="0"/>
    <n v="0.23081947388888899"/>
    <s v="."/>
    <n v="0"/>
    <s v="."/>
    <n v="0.19367552611111119"/>
    <n v="8.0267150000000002E-3"/>
    <n v="0.1392366083333334"/>
    <n v="4.64122027777778E-2"/>
    <n v="0"/>
    <s v="."/>
    <n v="0"/>
    <s v="."/>
    <n v="0"/>
    <n v="0"/>
    <n v="0"/>
    <n v="0"/>
    <s v="."/>
    <e v="#N/A"/>
    <s v="."/>
    <x v="1"/>
  </r>
  <r>
    <x v="8"/>
    <s v="Industry"/>
    <x v="8"/>
    <m/>
    <x v="4"/>
    <n v="0.96296399999999993"/>
    <n v="-8.8817841970012523E-16"/>
    <n v="0.96296399999999904"/>
    <s v="."/>
    <n v="0"/>
    <n v="0.96296399999999904"/>
    <n v="0.96296399999999904"/>
    <n v="0"/>
    <n v="0.55239644111111097"/>
    <s v="."/>
    <n v="0"/>
    <s v="."/>
    <n v="0.41056755888888802"/>
    <n v="0"/>
    <n v="0.30792566916666603"/>
    <n v="0.102641889722222"/>
    <n v="0"/>
    <s v="."/>
    <n v="0"/>
    <s v="."/>
    <n v="0"/>
    <n v="0"/>
    <n v="0"/>
    <n v="0"/>
    <s v="."/>
    <e v="#N/A"/>
    <s v="."/>
    <x v="1"/>
  </r>
  <r>
    <x v="8"/>
    <s v="Industry"/>
    <x v="8"/>
    <m/>
    <x v="5"/>
    <n v="0.12792999999999999"/>
    <n v="0"/>
    <n v="0.12792999999999999"/>
    <s v="."/>
    <n v="0"/>
    <n v="0.12792999999999999"/>
    <n v="0.12792999999999999"/>
    <n v="0"/>
    <n v="0"/>
    <s v="."/>
    <n v="0"/>
    <s v="."/>
    <n v="0.12792999999999999"/>
    <n v="4.6470454444444399E-2"/>
    <n v="6.1094659166666697E-2"/>
    <n v="2.0364886388888899E-2"/>
    <n v="0"/>
    <s v="."/>
    <n v="0"/>
    <s v="."/>
    <n v="0"/>
    <n v="0"/>
    <n v="0"/>
    <n v="0"/>
    <s v="."/>
    <e v="#N/A"/>
    <s v="."/>
    <x v="1"/>
  </r>
  <r>
    <x v="8"/>
    <s v="Industry"/>
    <x v="8"/>
    <m/>
    <x v="6"/>
    <n v="5.815E-2"/>
    <n v="5.5555546968344416E-10"/>
    <n v="5.815000055555547E-2"/>
    <s v="."/>
    <n v="0"/>
    <n v="5.815000055555547E-2"/>
    <n v="5.815000055555547E-2"/>
    <n v="0"/>
    <n v="0"/>
    <s v="."/>
    <n v="0"/>
    <s v="."/>
    <n v="5.815000055555547E-2"/>
    <n v="2.1122933888888799E-2"/>
    <n v="2.7770300000000008E-2"/>
    <n v="9.2567666666666694E-3"/>
    <n v="0"/>
    <s v="."/>
    <n v="0"/>
    <s v="."/>
    <n v="0"/>
    <n v="0"/>
    <n v="0"/>
    <n v="0"/>
    <s v="."/>
    <e v="#N/A"/>
    <s v="."/>
    <x v="1"/>
  </r>
  <r>
    <x v="8"/>
    <s v="Industry"/>
    <x v="8"/>
    <m/>
    <x v="7"/>
    <n v="0"/>
    <n v="0"/>
    <n v="0"/>
    <s v="."/>
    <n v="0"/>
    <n v="0"/>
    <n v="0"/>
    <n v="0"/>
    <n v="0"/>
    <s v="."/>
    <n v="0"/>
    <s v="."/>
    <n v="0"/>
    <n v="0"/>
    <n v="0"/>
    <n v="0"/>
    <n v="0"/>
    <s v="."/>
    <n v="0"/>
    <s v="."/>
    <n v="0"/>
    <n v="0"/>
    <n v="0"/>
    <n v="0"/>
    <s v="."/>
    <e v="#N/A"/>
    <s v="."/>
    <x v="1"/>
  </r>
  <r>
    <x v="8"/>
    <s v="Industry"/>
    <x v="8"/>
    <m/>
    <x v="8"/>
    <n v="0"/>
    <n v="0"/>
    <n v="0"/>
    <s v="."/>
    <n v="0"/>
    <n v="0"/>
    <n v="0"/>
    <n v="0"/>
    <n v="0"/>
    <s v="."/>
    <n v="0"/>
    <s v="."/>
    <n v="0"/>
    <n v="0"/>
    <n v="0"/>
    <n v="0"/>
    <n v="0"/>
    <s v="."/>
    <n v="0"/>
    <s v="."/>
    <n v="0"/>
    <n v="0"/>
    <n v="0"/>
    <n v="0"/>
    <s v="."/>
    <e v="#N/A"/>
    <s v="."/>
    <x v="1"/>
  </r>
  <r>
    <x v="8"/>
    <s v="Industry"/>
    <x v="8"/>
    <m/>
    <x v="9"/>
    <s v="-"/>
    <n v="0"/>
    <n v="0"/>
    <s v="."/>
    <n v="0"/>
    <n v="0"/>
    <n v="0"/>
    <n v="0"/>
    <n v="0"/>
    <s v="."/>
    <n v="0"/>
    <s v="."/>
    <n v="0"/>
    <n v="0"/>
    <n v="0"/>
    <n v="0"/>
    <n v="0"/>
    <s v="."/>
    <n v="0"/>
    <s v="."/>
    <n v="0"/>
    <n v="0"/>
    <n v="0"/>
    <n v="0"/>
    <s v="."/>
    <e v="#N/A"/>
    <s v="."/>
    <x v="1"/>
  </r>
  <r>
    <x v="8"/>
    <s v="Industry"/>
    <x v="8"/>
    <m/>
    <x v="10"/>
    <s v="-"/>
    <n v="0"/>
    <n v="0"/>
    <s v="."/>
    <n v="0"/>
    <n v="0"/>
    <n v="0"/>
    <n v="0"/>
    <n v="0"/>
    <s v="."/>
    <n v="0"/>
    <s v="."/>
    <n v="0"/>
    <n v="0"/>
    <n v="0"/>
    <n v="0"/>
    <n v="0"/>
    <s v="."/>
    <n v="0"/>
    <s v="."/>
    <n v="0"/>
    <n v="0"/>
    <n v="0"/>
    <n v="0"/>
    <s v="."/>
    <e v="#N/A"/>
    <s v="."/>
    <x v="1"/>
  </r>
  <r>
    <x v="8"/>
    <s v="Industry"/>
    <x v="8"/>
    <m/>
    <x v="11"/>
    <n v="1.8247469999999999"/>
    <n v="-1.7933150697222222"/>
    <n v="3.1431930277777728E-2"/>
    <s v="."/>
    <n v="0"/>
    <n v="3.1431930277777728E-2"/>
    <n v="2.1183731944444398E-2"/>
    <n v="1.0248198333333331E-2"/>
    <n v="2.1183731944444398E-2"/>
    <s v="."/>
    <n v="0"/>
    <s v="."/>
    <n v="0"/>
    <n v="0"/>
    <n v="0"/>
    <n v="0"/>
    <n v="0"/>
    <s v="."/>
    <n v="4.0607252777777802E-3"/>
    <s v="."/>
    <n v="6.1874730555555512E-3"/>
    <n v="0"/>
    <n v="3.0937361111111098E-4"/>
    <n v="5.8780994444444399E-3"/>
    <s v="."/>
    <e v="#N/A"/>
    <s v="."/>
    <x v="1"/>
  </r>
  <r>
    <x v="8"/>
    <s v="Industry"/>
    <x v="8"/>
    <m/>
    <x v="12"/>
    <n v="0.28609799999999996"/>
    <n v="-3.3306690738754696E-16"/>
    <n v="0.28609799999999963"/>
    <s v="."/>
    <n v="0"/>
    <n v="0.28609799999999963"/>
    <n v="0.28609799999999963"/>
    <n v="0"/>
    <n v="0.164151049444444"/>
    <s v="."/>
    <n v="0"/>
    <s v="."/>
    <n v="0.1219469505555556"/>
    <n v="0.1219469505555556"/>
    <n v="0"/>
    <n v="0"/>
    <n v="0"/>
    <s v="."/>
    <n v="0"/>
    <s v="."/>
    <n v="0"/>
    <n v="0"/>
    <n v="0"/>
    <n v="0"/>
    <s v="."/>
    <e v="#N/A"/>
    <s v="."/>
    <x v="1"/>
  </r>
  <r>
    <x v="8"/>
    <s v="Industry"/>
    <x v="8"/>
    <m/>
    <x v="13"/>
    <n v="3.4889999999999999E-3"/>
    <n v="5.5555555468489448E-10"/>
    <n v="3.4890005555555546E-3"/>
    <s v="."/>
    <n v="0"/>
    <n v="3.4890005555555546E-3"/>
    <n v="3.4890005555555546E-3"/>
    <n v="0"/>
    <n v="0"/>
    <s v="."/>
    <n v="0"/>
    <s v="."/>
    <n v="3.4890005555555546E-3"/>
    <n v="1.2673761111111101E-3"/>
    <n v="1.6662183333333331E-3"/>
    <n v="5.5540611111111102E-4"/>
    <n v="0"/>
    <s v="."/>
    <n v="0"/>
    <s v="."/>
    <n v="0"/>
    <n v="0"/>
    <n v="0"/>
    <n v="0"/>
    <s v="."/>
    <e v="#N/A"/>
    <s v="."/>
    <x v="1"/>
  </r>
  <r>
    <x v="8"/>
    <s v="Industry"/>
    <x v="8"/>
    <m/>
    <x v="14"/>
    <n v="4.6519999999999999E-3"/>
    <n v="0"/>
    <n v="4.6519999999999999E-3"/>
    <s v="."/>
    <n v="0"/>
    <n v="4.6519999999999999E-3"/>
    <n v="4.6519999999999999E-3"/>
    <n v="0"/>
    <n v="0"/>
    <s v="."/>
    <n v="0"/>
    <s v="."/>
    <n v="4.6519999999999999E-3"/>
    <n v="1.689834444444444E-3"/>
    <n v="2.2216241666666672E-3"/>
    <n v="7.4054138888888902E-4"/>
    <n v="0"/>
    <s v="."/>
    <n v="0"/>
    <s v="."/>
    <n v="0"/>
    <n v="0"/>
    <n v="0"/>
    <n v="0"/>
    <s v="."/>
    <e v="#N/A"/>
    <s v="."/>
    <x v="1"/>
  </r>
  <r>
    <x v="8"/>
    <s v="Industry"/>
    <x v="9"/>
    <m/>
    <x v="1"/>
    <n v="5.5835629999999998"/>
    <n v="-1.6255643669444457"/>
    <n v="3.9579986330555541"/>
    <s v="."/>
    <n v="0"/>
    <n v="3.9579986330555541"/>
    <n v="3.9141330161111094"/>
    <n v="4.3865616944444477E-2"/>
    <n v="0.54422778416666628"/>
    <s v="."/>
    <n v="0"/>
    <s v="."/>
    <n v="3.3699052319444434"/>
    <n v="0.293315484444444"/>
    <n v="2.2751427249999994"/>
    <n v="0.80144702249999999"/>
    <n v="0"/>
    <s v="."/>
    <n v="2.2518616666666702E-3"/>
    <s v="."/>
    <n v="4.161375527777781E-2"/>
    <n v="0"/>
    <n v="9.6144361111111102E-4"/>
    <n v="4.0652311666666698E-2"/>
    <s v="."/>
    <e v="#N/A"/>
    <s v="."/>
    <x v="1"/>
  </r>
  <r>
    <x v="8"/>
    <s v="Industry"/>
    <x v="9"/>
    <m/>
    <x v="2"/>
    <n v="2.9075E-2"/>
    <n v="-2.7777777994453245E-10"/>
    <n v="2.907499972222222E-2"/>
    <s v="."/>
    <n v="0"/>
    <n v="2.907499972222222E-2"/>
    <n v="2.907499972222222E-2"/>
    <n v="0"/>
    <n v="6.0278766666666704E-3"/>
    <s v="."/>
    <n v="0"/>
    <s v="."/>
    <n v="2.3047123055555549E-2"/>
    <n v="0"/>
    <n v="1.711178583333333E-2"/>
    <n v="5.9353372222222204E-3"/>
    <n v="0"/>
    <s v="."/>
    <n v="0"/>
    <s v="."/>
    <n v="0"/>
    <n v="0"/>
    <n v="0"/>
    <n v="0"/>
    <s v="."/>
    <e v="#N/A"/>
    <s v="."/>
    <x v="1"/>
  </r>
  <r>
    <x v="8"/>
    <s v="Industry"/>
    <x v="9"/>
    <m/>
    <x v="3"/>
    <n v="1.6700679999999999"/>
    <n v="2.7777757871660924E-10"/>
    <n v="1.6700680002777775"/>
    <s v="."/>
    <n v="0"/>
    <n v="1.6700680002777775"/>
    <n v="1.6700680002777775"/>
    <n v="0"/>
    <n v="0.33708910333333297"/>
    <s v="."/>
    <n v="0"/>
    <s v="."/>
    <n v="1.3329788969444445"/>
    <n v="3.9718905555555604E-3"/>
    <n v="0.98674716833333398"/>
    <n v="0.34225983805555499"/>
    <n v="0"/>
    <s v="."/>
    <n v="0"/>
    <s v="."/>
    <n v="0"/>
    <n v="0"/>
    <n v="0"/>
    <n v="0"/>
    <s v="."/>
    <e v="#N/A"/>
    <s v="."/>
    <x v="1"/>
  </r>
  <r>
    <x v="8"/>
    <s v="Industry"/>
    <x v="9"/>
    <m/>
    <x v="4"/>
    <n v="0.69547399999999993"/>
    <n v="2.7777913302884372E-10"/>
    <n v="0.69547400027777906"/>
    <s v="."/>
    <n v="0"/>
    <n v="0.69547400027777906"/>
    <n v="0.69547400027777906"/>
    <n v="0"/>
    <n v="0.14419524249999999"/>
    <s v="."/>
    <n v="0"/>
    <s v="."/>
    <n v="0.55127875777777902"/>
    <n v="0"/>
    <n v="0.40930766416666803"/>
    <n v="0.14197109361111099"/>
    <n v="0"/>
    <s v="."/>
    <n v="0"/>
    <s v="."/>
    <n v="0"/>
    <n v="0"/>
    <n v="0"/>
    <n v="0"/>
    <s v="."/>
    <e v="#N/A"/>
    <s v="."/>
    <x v="1"/>
  </r>
  <r>
    <x v="8"/>
    <s v="Industry"/>
    <x v="9"/>
    <m/>
    <x v="5"/>
    <n v="0.10234399999999999"/>
    <n v="5.5555562927800395E-10"/>
    <n v="0.10234400055555562"/>
    <s v="."/>
    <n v="0"/>
    <n v="0.10234400055555562"/>
    <n v="0.10234400055555562"/>
    <n v="0"/>
    <n v="0"/>
    <s v="."/>
    <n v="0"/>
    <s v="."/>
    <n v="0.10234400055555562"/>
    <n v="9.1980622222222197E-3"/>
    <n v="6.9158018333333404E-2"/>
    <n v="2.3987919999999999E-2"/>
    <n v="0"/>
    <s v="."/>
    <n v="0"/>
    <s v="."/>
    <n v="0"/>
    <n v="0"/>
    <n v="0"/>
    <n v="0"/>
    <s v="."/>
    <e v="#N/A"/>
    <s v="."/>
    <x v="1"/>
  </r>
  <r>
    <x v="8"/>
    <s v="Industry"/>
    <x v="9"/>
    <m/>
    <x v="6"/>
    <n v="1.0618189999999998"/>
    <n v="5.5555693379005788E-10"/>
    <n v="1.0618190005555568"/>
    <s v="."/>
    <n v="0"/>
    <n v="1.0618190005555568"/>
    <n v="1.0618190005555568"/>
    <n v="0"/>
    <n v="0"/>
    <s v="."/>
    <n v="0"/>
    <s v="."/>
    <n v="1.0618190005555568"/>
    <n v="9.5429893888888798E-2"/>
    <n v="0.71751443750000099"/>
    <n v="0.24887466916666701"/>
    <n v="0"/>
    <s v="."/>
    <n v="0"/>
    <s v="."/>
    <n v="0"/>
    <n v="0"/>
    <n v="0"/>
    <n v="0"/>
    <s v="."/>
    <e v="#N/A"/>
    <s v="."/>
    <x v="1"/>
  </r>
  <r>
    <x v="8"/>
    <s v="Industry"/>
    <x v="9"/>
    <m/>
    <x v="7"/>
    <n v="0"/>
    <n v="0"/>
    <n v="0"/>
    <s v="."/>
    <n v="0"/>
    <n v="0"/>
    <n v="0"/>
    <n v="0"/>
    <n v="0"/>
    <s v="."/>
    <n v="0"/>
    <s v="."/>
    <n v="0"/>
    <n v="0"/>
    <n v="0"/>
    <n v="0"/>
    <n v="0"/>
    <s v="."/>
    <n v="0"/>
    <s v="."/>
    <n v="0"/>
    <n v="0"/>
    <n v="0"/>
    <n v="0"/>
    <s v="."/>
    <e v="#N/A"/>
    <s v="."/>
    <x v="1"/>
  </r>
  <r>
    <x v="8"/>
    <s v="Industry"/>
    <x v="9"/>
    <m/>
    <x v="8"/>
    <n v="0"/>
    <n v="0"/>
    <n v="0"/>
    <s v="."/>
    <n v="0"/>
    <n v="0"/>
    <n v="0"/>
    <n v="0"/>
    <n v="0"/>
    <s v="."/>
    <n v="0"/>
    <s v="."/>
    <n v="0"/>
    <n v="0"/>
    <n v="0"/>
    <n v="0"/>
    <n v="0"/>
    <s v="."/>
    <n v="0"/>
    <s v="."/>
    <n v="0"/>
    <n v="0"/>
    <n v="0"/>
    <n v="0"/>
    <s v="."/>
    <e v="#N/A"/>
    <s v="."/>
    <x v="1"/>
  </r>
  <r>
    <x v="8"/>
    <s v="Industry"/>
    <x v="9"/>
    <m/>
    <x v="9"/>
    <s v="-"/>
    <n v="0"/>
    <n v="0"/>
    <s v="."/>
    <n v="0"/>
    <n v="0"/>
    <n v="0"/>
    <n v="0"/>
    <n v="0"/>
    <s v="."/>
    <n v="0"/>
    <s v="."/>
    <n v="0"/>
    <n v="0"/>
    <n v="0"/>
    <n v="0"/>
    <n v="0"/>
    <s v="."/>
    <n v="0"/>
    <s v="."/>
    <n v="0"/>
    <n v="0"/>
    <n v="0"/>
    <n v="0"/>
    <s v="."/>
    <e v="#N/A"/>
    <s v="."/>
    <x v="1"/>
  </r>
  <r>
    <x v="8"/>
    <s v="Industry"/>
    <x v="9"/>
    <m/>
    <x v="10"/>
    <s v="-"/>
    <n v="0"/>
    <n v="0"/>
    <s v="."/>
    <n v="0"/>
    <n v="0"/>
    <n v="0"/>
    <n v="0"/>
    <n v="0"/>
    <s v="."/>
    <n v="0"/>
    <s v="."/>
    <n v="0"/>
    <n v="0"/>
    <n v="0"/>
    <n v="0"/>
    <n v="0"/>
    <s v="."/>
    <n v="0"/>
    <s v="."/>
    <n v="0"/>
    <n v="0"/>
    <n v="0"/>
    <n v="0"/>
    <s v="."/>
    <e v="#N/A"/>
    <s v="."/>
    <x v="1"/>
  </r>
  <r>
    <x v="8"/>
    <s v="Industry"/>
    <x v="9"/>
    <m/>
    <x v="11"/>
    <n v="1.76776"/>
    <n v="-1.6267273663888888"/>
    <n v="0.14103263361111124"/>
    <s v="."/>
    <n v="0"/>
    <n v="0.14103263361111124"/>
    <n v="9.7167016666666758E-2"/>
    <n v="4.3865616944444477E-2"/>
    <n v="1.15796027777778E-2"/>
    <s v="."/>
    <n v="0"/>
    <s v="."/>
    <n v="8.5587413888888964E-2"/>
    <n v="7.8538005555555592E-3"/>
    <n v="4.85835083333334E-2"/>
    <n v="2.9150104999999999E-2"/>
    <n v="0"/>
    <s v="."/>
    <n v="2.2518616666666702E-3"/>
    <s v="."/>
    <n v="4.161375527777781E-2"/>
    <n v="0"/>
    <n v="9.6144361111111102E-4"/>
    <n v="4.0652311666666698E-2"/>
    <s v="."/>
    <e v="#N/A"/>
    <s v="."/>
    <x v="1"/>
  </r>
  <r>
    <x v="8"/>
    <s v="Industry"/>
    <x v="9"/>
    <m/>
    <x v="12"/>
    <n v="0.21864400000000001"/>
    <n v="-1.1102230246251565E-16"/>
    <n v="0.21864399999999989"/>
    <s v="."/>
    <n v="0"/>
    <n v="0.21864399999999989"/>
    <n v="0.21864399999999989"/>
    <n v="0"/>
    <n v="4.5335958888888903E-2"/>
    <s v="."/>
    <n v="0"/>
    <s v="."/>
    <n v="0.17330804111111101"/>
    <n v="0.17330804111111101"/>
    <n v="0"/>
    <n v="0"/>
    <n v="0"/>
    <s v="."/>
    <n v="0"/>
    <s v="."/>
    <n v="0"/>
    <n v="0"/>
    <n v="0"/>
    <n v="0"/>
    <s v="."/>
    <e v="#N/A"/>
    <s v="."/>
    <x v="1"/>
  </r>
  <r>
    <x v="8"/>
    <s v="Industry"/>
    <x v="9"/>
    <m/>
    <x v="13"/>
    <n v="1.7444999999999999E-2"/>
    <n v="6.9388939039072284E-18"/>
    <n v="1.7445000000000006E-2"/>
    <s v="."/>
    <n v="0"/>
    <n v="1.7445000000000006E-2"/>
    <n v="1.7445000000000006E-2"/>
    <n v="0"/>
    <n v="0"/>
    <s v="."/>
    <n v="0"/>
    <s v="."/>
    <n v="1.7445000000000006E-2"/>
    <n v="1.567851666666666E-3"/>
    <n v="1.1788298333333339E-2"/>
    <n v="4.0888499999999998E-3"/>
    <n v="0"/>
    <s v="."/>
    <n v="0"/>
    <s v="."/>
    <n v="0"/>
    <n v="0"/>
    <n v="0"/>
    <n v="0"/>
    <s v="."/>
    <e v="#N/A"/>
    <s v="."/>
    <x v="1"/>
  </r>
  <r>
    <x v="8"/>
    <s v="Industry"/>
    <x v="9"/>
    <m/>
    <x v="14"/>
    <n v="2.2096999999999999E-2"/>
    <n v="1.0408340855860843E-17"/>
    <n v="2.2097000000000009E-2"/>
    <s v="."/>
    <n v="0"/>
    <n v="2.2097000000000009E-2"/>
    <n v="2.2097000000000009E-2"/>
    <n v="0"/>
    <n v="0"/>
    <s v="."/>
    <n v="0"/>
    <s v="."/>
    <n v="2.2097000000000009E-2"/>
    <n v="1.9859449999999998E-3"/>
    <n v="1.493184500000001E-2"/>
    <n v="5.1792100000000001E-3"/>
    <n v="0"/>
    <s v="."/>
    <n v="0"/>
    <s v="."/>
    <n v="0"/>
    <n v="0"/>
    <n v="0"/>
    <n v="0"/>
    <s v="."/>
    <e v="#N/A"/>
    <s v="."/>
    <x v="1"/>
  </r>
  <r>
    <x v="9"/>
    <s v="Industry"/>
    <x v="1"/>
    <m/>
    <x v="1"/>
    <n v="6.6639900000000001"/>
    <n v="-1.9780222894444455"/>
    <n v="4.6859677105555546"/>
    <s v="."/>
    <n v="0"/>
    <n v="4.6859677105555546"/>
    <n v="4.5209297252777763"/>
    <n v="0.16503798527777794"/>
    <n v="0.99959848333333301"/>
    <s v="."/>
    <n v="0"/>
    <s v="."/>
    <n v="3.5213312419444431"/>
    <n v="0.42801343250000001"/>
    <n v="1.6308958647222211"/>
    <n v="0.51686397583333299"/>
    <n v="0.9455579688888891"/>
    <s v="."/>
    <n v="1.0770927500000006E-2"/>
    <s v="."/>
    <n v="0.15426705777777794"/>
    <n v="7.9173658333333303E-3"/>
    <n v="4.1885628055555603E-2"/>
    <n v="0.104464063888889"/>
    <s v="."/>
    <e v="#N/A"/>
    <s v="."/>
    <x v="1"/>
  </r>
  <r>
    <x v="9"/>
    <s v="Industry"/>
    <x v="1"/>
    <m/>
    <x v="2"/>
    <n v="0.39309399999999994"/>
    <n v="1.1630000000004692E-3"/>
    <n v="0.39425700000000041"/>
    <s v="."/>
    <n v="0"/>
    <n v="0.39425700000000041"/>
    <n v="0.39425700000000041"/>
    <n v="0"/>
    <n v="3.0057737777777802E-2"/>
    <s v="."/>
    <n v="0"/>
    <s v="."/>
    <n v="0.3641992622222226"/>
    <n v="0"/>
    <n v="7.2627385833333294E-2"/>
    <n v="4.1492933333333301E-2"/>
    <n v="0.250078943055556"/>
    <s v="."/>
    <n v="0"/>
    <s v="."/>
    <n v="0"/>
    <n v="0"/>
    <n v="0"/>
    <n v="0"/>
    <s v="."/>
    <e v="#N/A"/>
    <s v="."/>
    <x v="1"/>
  </r>
  <r>
    <x v="9"/>
    <s v="Industry"/>
    <x v="1"/>
    <m/>
    <x v="3"/>
    <n v="1.3293090000000001"/>
    <n v="1.1630005555562928E-3"/>
    <n v="1.3304720005555564"/>
    <s v="."/>
    <n v="0"/>
    <n v="1.3304720005555564"/>
    <n v="1.3304720005555564"/>
    <n v="0"/>
    <n v="0.27826633388888899"/>
    <s v="."/>
    <n v="0"/>
    <s v="."/>
    <n v="1.0522056666666675"/>
    <n v="9.7672734444444395E-2"/>
    <n v="0.40551572333333397"/>
    <n v="0.161354289166667"/>
    <n v="0.387662919722222"/>
    <s v="."/>
    <n v="0"/>
    <s v="."/>
    <n v="0"/>
    <n v="0"/>
    <n v="0"/>
    <n v="0"/>
    <s v="."/>
    <e v="#N/A"/>
    <s v="."/>
    <x v="1"/>
  </r>
  <r>
    <x v="9"/>
    <s v="Industry"/>
    <x v="1"/>
    <m/>
    <x v="4"/>
    <n v="1.386296"/>
    <n v="1.1629997222220023E-3"/>
    <n v="1.387458999722222"/>
    <s v="."/>
    <n v="0"/>
    <n v="1.387458999722222"/>
    <n v="1.387458999722222"/>
    <n v="0"/>
    <n v="0.49931536333333298"/>
    <s v="."/>
    <n v="0"/>
    <s v="."/>
    <n v="0.88814363638888905"/>
    <n v="0"/>
    <n v="0.49961630972222204"/>
    <n v="0.106718349444444"/>
    <n v="0.28180897722222298"/>
    <s v="."/>
    <n v="0"/>
    <s v="."/>
    <n v="0"/>
    <n v="0"/>
    <n v="0"/>
    <n v="0"/>
    <s v="."/>
    <e v="#N/A"/>
    <s v="."/>
    <x v="1"/>
  </r>
  <r>
    <x v="9"/>
    <s v="Industry"/>
    <x v="1"/>
    <m/>
    <x v="5"/>
    <n v="6.2801999999999997E-2"/>
    <n v="1.1630000000000112E-3"/>
    <n v="6.3965000000000008E-2"/>
    <s v="."/>
    <n v="0"/>
    <n v="6.3965000000000008E-2"/>
    <n v="6.3965000000000008E-2"/>
    <n v="0"/>
    <n v="0"/>
    <s v="."/>
    <n v="0"/>
    <s v="."/>
    <n v="6.3965000000000008E-2"/>
    <n v="7.4054394444444402E-3"/>
    <n v="2.572229416666668E-2"/>
    <n v="8.5740980555555606E-3"/>
    <n v="2.226316833333333E-2"/>
    <s v="."/>
    <n v="0"/>
    <s v="."/>
    <n v="0"/>
    <n v="0"/>
    <n v="0"/>
    <n v="0"/>
    <s v="."/>
    <e v="#N/A"/>
    <s v="."/>
    <x v="1"/>
  </r>
  <r>
    <x v="9"/>
    <s v="Industry"/>
    <x v="1"/>
    <m/>
    <x v="6"/>
    <n v="0.8885320000000001"/>
    <n v="-2.3260000000001613E-3"/>
    <n v="0.88620599999999994"/>
    <s v="."/>
    <n v="0"/>
    <n v="0.88620599999999994"/>
    <n v="0.88620599999999994"/>
    <n v="0"/>
    <n v="0"/>
    <s v="."/>
    <n v="0"/>
    <s v="."/>
    <n v="0.88620599999999994"/>
    <n v="7.3455813611111101E-2"/>
    <n v="0.61917035277777799"/>
    <n v="0.19133026222222199"/>
    <n v="2.2495713888888908E-3"/>
    <s v="."/>
    <n v="0"/>
    <s v="."/>
    <n v="0"/>
    <n v="0"/>
    <n v="0"/>
    <n v="0"/>
    <s v="."/>
    <e v="#N/A"/>
    <s v="."/>
    <x v="1"/>
  </r>
  <r>
    <x v="9"/>
    <s v="Industry"/>
    <x v="1"/>
    <m/>
    <x v="7"/>
    <n v="0"/>
    <n v="0"/>
    <n v="0"/>
    <s v="."/>
    <n v="0"/>
    <n v="0"/>
    <n v="0"/>
    <n v="0"/>
    <n v="0"/>
    <s v="."/>
    <n v="0"/>
    <s v="."/>
    <n v="0"/>
    <n v="0"/>
    <n v="0"/>
    <n v="0"/>
    <n v="0"/>
    <s v="."/>
    <n v="0"/>
    <s v="."/>
    <n v="0"/>
    <n v="0"/>
    <n v="0"/>
    <n v="0"/>
    <s v="."/>
    <e v="#N/A"/>
    <s v="."/>
    <x v="1"/>
  </r>
  <r>
    <x v="9"/>
    <s v="Industry"/>
    <x v="1"/>
    <m/>
    <x v="8"/>
    <n v="0"/>
    <n v="0"/>
    <n v="0"/>
    <s v="."/>
    <n v="0"/>
    <n v="0"/>
    <n v="0"/>
    <n v="0"/>
    <n v="0"/>
    <s v="."/>
    <n v="0"/>
    <s v="."/>
    <n v="0"/>
    <n v="0"/>
    <n v="0"/>
    <n v="0"/>
    <n v="0"/>
    <s v="."/>
    <n v="0"/>
    <s v="."/>
    <n v="0"/>
    <n v="0"/>
    <n v="0"/>
    <n v="0"/>
    <s v="."/>
    <e v="#N/A"/>
    <s v="."/>
    <x v="1"/>
  </r>
  <r>
    <x v="9"/>
    <s v="Industry"/>
    <x v="1"/>
    <m/>
    <x v="9"/>
    <s v="-"/>
    <n v="0"/>
    <n v="0"/>
    <s v="."/>
    <n v="0"/>
    <n v="0"/>
    <n v="0"/>
    <n v="0"/>
    <n v="0"/>
    <s v="."/>
    <n v="0"/>
    <s v="."/>
    <n v="0"/>
    <n v="0"/>
    <n v="0"/>
    <n v="0"/>
    <n v="0"/>
    <s v="."/>
    <n v="0"/>
    <s v="."/>
    <n v="0"/>
    <n v="0"/>
    <n v="0"/>
    <n v="0"/>
    <s v="."/>
    <e v="#N/A"/>
    <s v="."/>
    <x v="1"/>
  </r>
  <r>
    <x v="9"/>
    <s v="Industry"/>
    <x v="1"/>
    <m/>
    <x v="10"/>
    <s v="-"/>
    <n v="0"/>
    <n v="0"/>
    <s v="."/>
    <n v="0"/>
    <n v="0"/>
    <n v="0"/>
    <n v="0"/>
    <n v="0"/>
    <s v="."/>
    <n v="0"/>
    <s v="."/>
    <n v="0"/>
    <n v="0"/>
    <n v="0"/>
    <n v="0"/>
    <n v="0"/>
    <s v="."/>
    <n v="0"/>
    <s v="."/>
    <n v="0"/>
    <n v="0"/>
    <n v="0"/>
    <n v="0"/>
    <s v="."/>
    <e v="#N/A"/>
    <s v="."/>
    <x v="1"/>
  </r>
  <r>
    <x v="9"/>
    <s v="Industry"/>
    <x v="1"/>
    <m/>
    <x v="11"/>
    <n v="2.1864400000000002"/>
    <n v="-1.9768592891666668"/>
    <n v="0.20958071083333346"/>
    <s v="."/>
    <n v="0"/>
    <n v="0.20958071083333346"/>
    <n v="4.454272555555553E-2"/>
    <n v="0.16503798527777794"/>
    <n v="2.4543192222222201E-2"/>
    <s v="."/>
    <n v="0"/>
    <s v="."/>
    <n v="1.999953333333333E-2"/>
    <n v="2.8673013888888843E-3"/>
    <n v="8.2437988888888897E-3"/>
    <n v="7.3940436111111099E-3"/>
    <n v="1.494389444444444E-3"/>
    <s v="."/>
    <n v="1.0770927499999999E-2"/>
    <s v="."/>
    <n v="0.15426705777777794"/>
    <n v="7.9173658333333303E-3"/>
    <n v="4.1885628055555603E-2"/>
    <n v="0.104464063888889"/>
    <s v="."/>
    <e v="#N/A"/>
    <s v="."/>
    <x v="1"/>
  </r>
  <r>
    <x v="9"/>
    <s v="Industry"/>
    <x v="1"/>
    <m/>
    <x v="12"/>
    <n v="0.41635399999999995"/>
    <n v="-2.3259999999998837E-3"/>
    <n v="0.41402800000000006"/>
    <s v="."/>
    <n v="0"/>
    <n v="0.41402800000000006"/>
    <n v="0.41402800000000006"/>
    <n v="0"/>
    <n v="0.16741585611111101"/>
    <s v="."/>
    <n v="0"/>
    <s v="."/>
    <n v="0.24661214388888902"/>
    <n v="0.24661214388888902"/>
    <n v="0"/>
    <n v="0"/>
    <n v="0"/>
    <s v="."/>
    <n v="0"/>
    <s v="."/>
    <n v="0"/>
    <n v="0"/>
    <n v="0"/>
    <n v="0"/>
    <s v="."/>
    <e v="#N/A"/>
    <s v="."/>
    <x v="1"/>
  </r>
  <r>
    <x v="9"/>
    <s v="Industry"/>
    <x v="1"/>
    <m/>
    <x v="13"/>
    <n v="0"/>
    <n v="0"/>
    <n v="0"/>
    <s v="."/>
    <n v="0"/>
    <n v="0"/>
    <n v="0"/>
    <n v="0"/>
    <n v="0"/>
    <s v="."/>
    <n v="0"/>
    <s v="."/>
    <n v="0"/>
    <n v="0"/>
    <n v="0"/>
    <n v="0"/>
    <n v="0"/>
    <s v="."/>
    <n v="0"/>
    <s v="."/>
    <n v="0"/>
    <n v="0"/>
    <n v="0"/>
    <n v="0"/>
    <s v="."/>
    <e v="#N/A"/>
    <s v="."/>
    <x v="1"/>
  </r>
  <r>
    <x v="9"/>
    <s v="Industry"/>
    <x v="1"/>
    <m/>
    <x v="14"/>
    <n v="0"/>
    <n v="0"/>
    <n v="0"/>
    <s v="."/>
    <n v="0"/>
    <n v="0"/>
    <n v="0"/>
    <n v="0"/>
    <n v="0"/>
    <s v="."/>
    <n v="0"/>
    <s v="."/>
    <n v="0"/>
    <n v="0"/>
    <n v="0"/>
    <n v="0"/>
    <n v="0"/>
    <s v="."/>
    <n v="0"/>
    <s v="."/>
    <n v="0"/>
    <n v="0"/>
    <n v="0"/>
    <n v="0"/>
    <s v="."/>
    <e v="#N/A"/>
    <s v="."/>
    <x v="1"/>
  </r>
  <r>
    <x v="9"/>
    <s v="Industry"/>
    <x v="2"/>
    <m/>
    <x v="1"/>
    <n v="2.3259999999999999E-3"/>
    <n v="-1.1595591666666708E-3"/>
    <n v="1.1664408333333291E-3"/>
    <s v="."/>
    <n v="0"/>
    <n v="1.1664408333333291E-3"/>
    <n v="1.1652188888888848E-3"/>
    <n v="1.2219444444444401E-6"/>
    <n v="1.1315444444444488E-4"/>
    <s v="."/>
    <n v="0"/>
    <s v="."/>
    <n v="1.0520644444444399E-3"/>
    <n v="0"/>
    <n v="0"/>
    <n v="0"/>
    <n v="1.0520644444444399E-3"/>
    <s v="."/>
    <n v="1.2219444444444401E-6"/>
    <s v="."/>
    <n v="0"/>
    <n v="0"/>
    <n v="0"/>
    <n v="0"/>
    <s v="."/>
    <e v="#N/A"/>
    <s v="."/>
    <x v="1"/>
  </r>
  <r>
    <x v="9"/>
    <s v="Industry"/>
    <x v="2"/>
    <m/>
    <x v="2"/>
    <n v="0"/>
    <n v="0"/>
    <n v="0"/>
    <s v="."/>
    <n v="0"/>
    <n v="0"/>
    <n v="0"/>
    <n v="0"/>
    <n v="0"/>
    <s v="."/>
    <n v="0"/>
    <s v="."/>
    <n v="0"/>
    <n v="0"/>
    <n v="0"/>
    <n v="0"/>
    <n v="0"/>
    <s v="."/>
    <n v="0"/>
    <s v="."/>
    <n v="0"/>
    <n v="0"/>
    <n v="0"/>
    <n v="0"/>
    <s v="."/>
    <e v="#N/A"/>
    <s v="."/>
    <x v="1"/>
  </r>
  <r>
    <x v="9"/>
    <s v="Industry"/>
    <x v="2"/>
    <m/>
    <x v="3"/>
    <n v="0"/>
    <n v="0"/>
    <n v="0"/>
    <s v="."/>
    <n v="0"/>
    <n v="0"/>
    <n v="0"/>
    <n v="0"/>
    <n v="0"/>
    <s v="."/>
    <n v="0"/>
    <s v="."/>
    <n v="0"/>
    <n v="0"/>
    <n v="0"/>
    <n v="0"/>
    <n v="0"/>
    <s v="."/>
    <n v="0"/>
    <s v="."/>
    <n v="0"/>
    <n v="0"/>
    <n v="0"/>
    <n v="0"/>
    <s v="."/>
    <e v="#N/A"/>
    <s v="."/>
    <x v="1"/>
  </r>
  <r>
    <x v="9"/>
    <s v="Industry"/>
    <x v="2"/>
    <m/>
    <x v="4"/>
    <n v="1.163E-3"/>
    <n v="-4.1199682554449168E-18"/>
    <n v="1.1629999999999959E-3"/>
    <s v="."/>
    <n v="0"/>
    <n v="1.1629999999999959E-3"/>
    <n v="1.1629999999999959E-3"/>
    <n v="0"/>
    <n v="1.1093555555555599E-4"/>
    <s v="."/>
    <n v="0"/>
    <s v="."/>
    <n v="1.0520644444444399E-3"/>
    <n v="0"/>
    <n v="0"/>
    <n v="0"/>
    <n v="1.0520644444444399E-3"/>
    <s v="."/>
    <n v="0"/>
    <s v="."/>
    <n v="0"/>
    <n v="0"/>
    <n v="0"/>
    <n v="0"/>
    <s v="."/>
    <e v="#N/A"/>
    <s v="."/>
    <x v="1"/>
  </r>
  <r>
    <x v="9"/>
    <s v="Industry"/>
    <x v="2"/>
    <m/>
    <x v="5"/>
    <n v="0"/>
    <n v="0"/>
    <n v="0"/>
    <s v="."/>
    <n v="0"/>
    <n v="0"/>
    <n v="0"/>
    <n v="0"/>
    <n v="0"/>
    <s v="."/>
    <n v="0"/>
    <s v="."/>
    <n v="0"/>
    <n v="0"/>
    <n v="0"/>
    <n v="0"/>
    <n v="0"/>
    <s v="."/>
    <n v="0"/>
    <s v="."/>
    <n v="0"/>
    <n v="0"/>
    <n v="0"/>
    <n v="0"/>
    <s v="."/>
    <e v="#N/A"/>
    <s v="."/>
    <x v="1"/>
  </r>
  <r>
    <x v="9"/>
    <s v="Industry"/>
    <x v="2"/>
    <m/>
    <x v="6"/>
    <n v="0"/>
    <n v="0"/>
    <n v="0"/>
    <s v="."/>
    <n v="0"/>
    <n v="0"/>
    <n v="0"/>
    <n v="0"/>
    <n v="0"/>
    <s v="."/>
    <n v="0"/>
    <s v="."/>
    <n v="0"/>
    <n v="0"/>
    <n v="0"/>
    <n v="0"/>
    <n v="0"/>
    <s v="."/>
    <n v="0"/>
    <s v="."/>
    <n v="0"/>
    <n v="0"/>
    <n v="0"/>
    <n v="0"/>
    <s v="."/>
    <e v="#N/A"/>
    <s v="."/>
    <x v="1"/>
  </r>
  <r>
    <x v="9"/>
    <s v="Industry"/>
    <x v="2"/>
    <m/>
    <x v="7"/>
    <n v="0"/>
    <n v="0"/>
    <n v="0"/>
    <s v="."/>
    <n v="0"/>
    <n v="0"/>
    <n v="0"/>
    <n v="0"/>
    <n v="0"/>
    <s v="."/>
    <n v="0"/>
    <s v="."/>
    <n v="0"/>
    <n v="0"/>
    <n v="0"/>
    <n v="0"/>
    <n v="0"/>
    <s v="."/>
    <n v="0"/>
    <s v="."/>
    <n v="0"/>
    <n v="0"/>
    <n v="0"/>
    <n v="0"/>
    <s v="."/>
    <e v="#N/A"/>
    <s v="."/>
    <x v="1"/>
  </r>
  <r>
    <x v="9"/>
    <s v="Industry"/>
    <x v="2"/>
    <m/>
    <x v="8"/>
    <n v="0"/>
    <n v="0"/>
    <n v="0"/>
    <s v="."/>
    <n v="0"/>
    <n v="0"/>
    <n v="0"/>
    <n v="0"/>
    <n v="0"/>
    <s v="."/>
    <n v="0"/>
    <s v="."/>
    <n v="0"/>
    <n v="0"/>
    <n v="0"/>
    <n v="0"/>
    <n v="0"/>
    <s v="."/>
    <n v="0"/>
    <s v="."/>
    <n v="0"/>
    <n v="0"/>
    <n v="0"/>
    <n v="0"/>
    <s v="."/>
    <e v="#N/A"/>
    <s v="."/>
    <x v="1"/>
  </r>
  <r>
    <x v="9"/>
    <s v="Industry"/>
    <x v="2"/>
    <m/>
    <x v="9"/>
    <s v="-"/>
    <n v="0"/>
    <n v="0"/>
    <s v="."/>
    <n v="0"/>
    <n v="0"/>
    <n v="0"/>
    <n v="0"/>
    <n v="0"/>
    <s v="."/>
    <n v="0"/>
    <s v="."/>
    <n v="0"/>
    <n v="0"/>
    <n v="0"/>
    <n v="0"/>
    <n v="0"/>
    <s v="."/>
    <n v="0"/>
    <s v="."/>
    <n v="0"/>
    <n v="0"/>
    <n v="0"/>
    <n v="0"/>
    <s v="."/>
    <e v="#N/A"/>
    <s v="."/>
    <x v="1"/>
  </r>
  <r>
    <x v="9"/>
    <s v="Industry"/>
    <x v="2"/>
    <m/>
    <x v="10"/>
    <s v="-"/>
    <n v="0"/>
    <n v="0"/>
    <s v="."/>
    <n v="0"/>
    <n v="0"/>
    <n v="0"/>
    <n v="0"/>
    <n v="0"/>
    <s v="."/>
    <n v="0"/>
    <s v="."/>
    <n v="0"/>
    <n v="0"/>
    <n v="0"/>
    <n v="0"/>
    <n v="0"/>
    <s v="."/>
    <n v="0"/>
    <s v="."/>
    <n v="0"/>
    <n v="0"/>
    <n v="0"/>
    <n v="0"/>
    <s v="."/>
    <e v="#N/A"/>
    <s v="."/>
    <x v="1"/>
  </r>
  <r>
    <x v="9"/>
    <s v="Industry"/>
    <x v="2"/>
    <m/>
    <x v="11"/>
    <n v="1.163E-3"/>
    <n v="-1.1595591666666667E-3"/>
    <n v="3.4408333333333302E-6"/>
    <s v="."/>
    <n v="0"/>
    <n v="3.4408333333333302E-6"/>
    <n v="2.2188888888888899E-6"/>
    <n v="1.2219444444444401E-6"/>
    <n v="2.2188888888888899E-6"/>
    <s v="."/>
    <n v="0"/>
    <s v="."/>
    <n v="0"/>
    <n v="0"/>
    <n v="0"/>
    <n v="0"/>
    <n v="0"/>
    <s v="."/>
    <n v="1.2219444444444401E-6"/>
    <s v="."/>
    <n v="0"/>
    <n v="0"/>
    <n v="0"/>
    <n v="0"/>
    <s v="."/>
    <e v="#N/A"/>
    <s v="."/>
    <x v="1"/>
  </r>
  <r>
    <x v="9"/>
    <s v="Industry"/>
    <x v="2"/>
    <m/>
    <x v="12"/>
    <n v="0"/>
    <n v="0"/>
    <n v="0"/>
    <s v="."/>
    <n v="0"/>
    <n v="0"/>
    <n v="0"/>
    <n v="0"/>
    <n v="0"/>
    <s v="."/>
    <n v="0"/>
    <s v="."/>
    <n v="0"/>
    <n v="0"/>
    <n v="0"/>
    <n v="0"/>
    <n v="0"/>
    <s v="."/>
    <n v="0"/>
    <s v="."/>
    <n v="0"/>
    <n v="0"/>
    <n v="0"/>
    <n v="0"/>
    <s v="."/>
    <e v="#N/A"/>
    <s v="."/>
    <x v="1"/>
  </r>
  <r>
    <x v="9"/>
    <s v="Industry"/>
    <x v="2"/>
    <m/>
    <x v="13"/>
    <n v="0"/>
    <n v="0"/>
    <n v="0"/>
    <s v="."/>
    <n v="0"/>
    <n v="0"/>
    <n v="0"/>
    <n v="0"/>
    <n v="0"/>
    <s v="."/>
    <n v="0"/>
    <s v="."/>
    <n v="0"/>
    <n v="0"/>
    <n v="0"/>
    <n v="0"/>
    <n v="0"/>
    <s v="."/>
    <n v="0"/>
    <s v="."/>
    <n v="0"/>
    <n v="0"/>
    <n v="0"/>
    <n v="0"/>
    <s v="."/>
    <e v="#N/A"/>
    <s v="."/>
    <x v="1"/>
  </r>
  <r>
    <x v="9"/>
    <s v="Industry"/>
    <x v="2"/>
    <m/>
    <x v="14"/>
    <n v="0"/>
    <n v="0"/>
    <n v="0"/>
    <s v="."/>
    <n v="0"/>
    <n v="0"/>
    <n v="0"/>
    <n v="0"/>
    <n v="0"/>
    <s v="."/>
    <n v="0"/>
    <s v="."/>
    <n v="0"/>
    <n v="0"/>
    <n v="0"/>
    <n v="0"/>
    <n v="0"/>
    <s v="."/>
    <n v="0"/>
    <s v="."/>
    <n v="0"/>
    <n v="0"/>
    <n v="0"/>
    <n v="0"/>
    <s v="."/>
    <e v="#N/A"/>
    <s v="."/>
    <x v="1"/>
  </r>
  <r>
    <x v="9"/>
    <s v="Industry"/>
    <x v="3"/>
    <m/>
    <x v="1"/>
    <n v="0.54079500000000003"/>
    <n v="-0.17872994000000009"/>
    <n v="0.36206505999999994"/>
    <s v="."/>
    <n v="0"/>
    <n v="0.36206505999999994"/>
    <n v="0.34362288666666663"/>
    <n v="1.8442173333333329E-2"/>
    <n v="3.2108737499999984E-2"/>
    <s v="."/>
    <n v="0"/>
    <s v="."/>
    <n v="0.31151414916666664"/>
    <n v="0.16510800111111101"/>
    <n v="1.1705954166666659E-2"/>
    <n v="3.9019847222222198E-3"/>
    <n v="0.13079820916666671"/>
    <s v="."/>
    <n v="3.5839500000000001E-4"/>
    <s v="."/>
    <n v="1.8083778333333328E-2"/>
    <n v="7.9173658333333303E-3"/>
    <n v="5.6724391666666697E-3"/>
    <n v="4.4939733333333298E-3"/>
    <s v="."/>
    <e v="#N/A"/>
    <s v="."/>
    <x v="1"/>
  </r>
  <r>
    <x v="9"/>
    <s v="Industry"/>
    <x v="3"/>
    <m/>
    <x v="2"/>
    <n v="0"/>
    <n v="0"/>
    <n v="0"/>
    <s v="."/>
    <n v="0"/>
    <n v="0"/>
    <n v="0"/>
    <n v="0"/>
    <n v="0"/>
    <s v="."/>
    <n v="0"/>
    <s v="."/>
    <n v="0"/>
    <n v="0"/>
    <n v="0"/>
    <n v="0"/>
    <n v="0"/>
    <s v="."/>
    <n v="0"/>
    <s v="."/>
    <n v="0"/>
    <n v="0"/>
    <n v="0"/>
    <n v="0"/>
    <s v="."/>
    <e v="#N/A"/>
    <s v="."/>
    <x v="1"/>
  </r>
  <r>
    <x v="9"/>
    <s v="Industry"/>
    <x v="3"/>
    <m/>
    <x v="3"/>
    <n v="0"/>
    <n v="0"/>
    <n v="0"/>
    <s v="."/>
    <n v="0"/>
    <n v="0"/>
    <n v="0"/>
    <n v="0"/>
    <n v="0"/>
    <s v="."/>
    <n v="0"/>
    <s v="."/>
    <n v="0"/>
    <n v="0"/>
    <n v="0"/>
    <n v="0"/>
    <n v="0"/>
    <s v="."/>
    <n v="0"/>
    <s v="."/>
    <n v="0"/>
    <n v="0"/>
    <n v="0"/>
    <n v="0"/>
    <s v="."/>
    <e v="#N/A"/>
    <s v="."/>
    <x v="1"/>
  </r>
  <r>
    <x v="9"/>
    <s v="Industry"/>
    <x v="3"/>
    <m/>
    <x v="4"/>
    <n v="0.134908"/>
    <n v="2.7755575615628914E-17"/>
    <n v="0.13490800000000003"/>
    <s v="."/>
    <n v="0"/>
    <n v="0.13490800000000003"/>
    <n v="0.13490800000000003"/>
    <n v="0"/>
    <n v="1.34216483333333E-2"/>
    <s v="."/>
    <n v="0"/>
    <s v="."/>
    <n v="0.12148635166666671"/>
    <n v="0"/>
    <n v="9.7134833333333403E-3"/>
    <n v="3.2378277777777801E-3"/>
    <n v="0.1085350405555556"/>
    <s v="."/>
    <n v="0"/>
    <s v="."/>
    <n v="0"/>
    <n v="0"/>
    <n v="0"/>
    <n v="0"/>
    <s v="."/>
    <e v="#N/A"/>
    <s v="."/>
    <x v="1"/>
  </r>
  <r>
    <x v="9"/>
    <s v="Industry"/>
    <x v="3"/>
    <m/>
    <x v="5"/>
    <n v="2.5586000000000001E-2"/>
    <n v="-6.9388939039072284E-18"/>
    <n v="2.5585999999999994E-2"/>
    <s v="."/>
    <n v="0"/>
    <n v="2.5585999999999994E-2"/>
    <n v="2.5585999999999994E-2"/>
    <n v="0"/>
    <n v="0"/>
    <s v="."/>
    <n v="0"/>
    <s v="."/>
    <n v="2.5585999999999994E-2"/>
    <n v="6.6620388888888804E-4"/>
    <n v="1.9924708333333321E-3"/>
    <n v="6.6415694444444404E-4"/>
    <n v="2.226316833333333E-2"/>
    <s v="."/>
    <n v="0"/>
    <s v="."/>
    <n v="0"/>
    <n v="0"/>
    <n v="0"/>
    <n v="0"/>
    <s v="."/>
    <e v="#N/A"/>
    <s v="."/>
    <x v="1"/>
  </r>
  <r>
    <x v="9"/>
    <s v="Industry"/>
    <x v="3"/>
    <m/>
    <x v="6"/>
    <n v="0"/>
    <n v="0"/>
    <n v="0"/>
    <s v="."/>
    <n v="0"/>
    <n v="0"/>
    <n v="0"/>
    <n v="0"/>
    <n v="0"/>
    <s v="."/>
    <n v="0"/>
    <s v="."/>
    <n v="0"/>
    <n v="0"/>
    <n v="0"/>
    <n v="0"/>
    <n v="0"/>
    <s v="."/>
    <n v="0"/>
    <s v="."/>
    <n v="0"/>
    <n v="0"/>
    <n v="0"/>
    <n v="0"/>
    <s v="."/>
    <e v="#N/A"/>
    <s v="."/>
    <x v="1"/>
  </r>
  <r>
    <x v="9"/>
    <s v="Industry"/>
    <x v="3"/>
    <m/>
    <x v="7"/>
    <n v="0"/>
    <n v="0"/>
    <n v="0"/>
    <s v="."/>
    <n v="0"/>
    <n v="0"/>
    <n v="0"/>
    <n v="0"/>
    <n v="0"/>
    <s v="."/>
    <n v="0"/>
    <s v="."/>
    <n v="0"/>
    <n v="0"/>
    <n v="0"/>
    <n v="0"/>
    <n v="0"/>
    <s v="."/>
    <n v="0"/>
    <s v="."/>
    <n v="0"/>
    <n v="0"/>
    <n v="0"/>
    <n v="0"/>
    <s v="."/>
    <e v="#N/A"/>
    <s v="."/>
    <x v="1"/>
  </r>
  <r>
    <x v="9"/>
    <s v="Industry"/>
    <x v="3"/>
    <m/>
    <x v="8"/>
    <n v="0"/>
    <n v="0"/>
    <n v="0"/>
    <s v="."/>
    <n v="0"/>
    <n v="0"/>
    <n v="0"/>
    <n v="0"/>
    <n v="0"/>
    <s v="."/>
    <n v="0"/>
    <s v="."/>
    <n v="0"/>
    <n v="0"/>
    <n v="0"/>
    <n v="0"/>
    <n v="0"/>
    <s v="."/>
    <n v="0"/>
    <s v="."/>
    <n v="0"/>
    <n v="0"/>
    <n v="0"/>
    <n v="0"/>
    <s v="."/>
    <e v="#N/A"/>
    <s v="."/>
    <x v="1"/>
  </r>
  <r>
    <x v="9"/>
    <s v="Industry"/>
    <x v="3"/>
    <m/>
    <x v="9"/>
    <s v="-"/>
    <n v="0"/>
    <n v="0"/>
    <s v="."/>
    <n v="0"/>
    <n v="0"/>
    <n v="0"/>
    <n v="0"/>
    <n v="0"/>
    <s v="."/>
    <n v="0"/>
    <s v="."/>
    <n v="0"/>
    <n v="0"/>
    <n v="0"/>
    <n v="0"/>
    <n v="0"/>
    <s v="."/>
    <n v="0"/>
    <s v="."/>
    <n v="0"/>
    <n v="0"/>
    <n v="0"/>
    <n v="0"/>
    <s v="."/>
    <e v="#N/A"/>
    <s v="."/>
    <x v="1"/>
  </r>
  <r>
    <x v="9"/>
    <s v="Industry"/>
    <x v="3"/>
    <m/>
    <x v="10"/>
    <s v="-"/>
    <n v="0"/>
    <n v="0"/>
    <s v="."/>
    <n v="0"/>
    <n v="0"/>
    <n v="0"/>
    <n v="0"/>
    <n v="0"/>
    <s v="."/>
    <n v="0"/>
    <s v="."/>
    <n v="0"/>
    <n v="0"/>
    <n v="0"/>
    <n v="0"/>
    <n v="0"/>
    <s v="."/>
    <n v="0"/>
    <s v="."/>
    <n v="0"/>
    <n v="0"/>
    <n v="0"/>
    <n v="0"/>
    <s v="."/>
    <e v="#N/A"/>
    <s v="."/>
    <x v="1"/>
  </r>
  <r>
    <x v="9"/>
    <s v="Industry"/>
    <x v="3"/>
    <m/>
    <x v="11"/>
    <n v="0.19771"/>
    <n v="-0.17872994027777778"/>
    <n v="1.8980059722222217E-2"/>
    <s v="."/>
    <n v="0"/>
    <n v="1.8980059722222217E-2"/>
    <n v="5.3788638888888898E-4"/>
    <n v="1.8442173333333329E-2"/>
    <n v="5.3788638888888898E-4"/>
    <s v="."/>
    <n v="0"/>
    <s v="."/>
    <n v="0"/>
    <n v="0"/>
    <n v="0"/>
    <n v="0"/>
    <n v="0"/>
    <s v="."/>
    <n v="3.5839500000000001E-4"/>
    <s v="."/>
    <n v="1.8083778333333328E-2"/>
    <n v="7.9173658333333303E-3"/>
    <n v="5.6724391666666697E-3"/>
    <n v="4.4939733333333298E-3"/>
    <s v="."/>
    <e v="#N/A"/>
    <s v="."/>
    <x v="1"/>
  </r>
  <r>
    <x v="9"/>
    <s v="Industry"/>
    <x v="3"/>
    <m/>
    <x v="12"/>
    <n v="0.18259099999999998"/>
    <n v="2.7755575615628914E-17"/>
    <n v="0.182591"/>
    <s v="."/>
    <n v="0"/>
    <n v="0.182591"/>
    <n v="0.182591"/>
    <n v="0"/>
    <n v="1.81492027777778E-2"/>
    <s v="."/>
    <n v="0"/>
    <s v="."/>
    <n v="0.16444179722222221"/>
    <n v="0.16444179722222221"/>
    <n v="0"/>
    <n v="0"/>
    <n v="0"/>
    <s v="."/>
    <n v="0"/>
    <s v="."/>
    <n v="0"/>
    <n v="0"/>
    <n v="0"/>
    <n v="0"/>
    <s v="."/>
    <e v="#N/A"/>
    <s v="."/>
    <x v="1"/>
  </r>
  <r>
    <x v="9"/>
    <s v="Industry"/>
    <x v="3"/>
    <m/>
    <x v="13"/>
    <n v="0"/>
    <n v="0"/>
    <n v="0"/>
    <s v="."/>
    <n v="0"/>
    <n v="0"/>
    <n v="0"/>
    <n v="0"/>
    <n v="0"/>
    <s v="."/>
    <n v="0"/>
    <s v="."/>
    <n v="0"/>
    <n v="0"/>
    <n v="0"/>
    <n v="0"/>
    <n v="0"/>
    <s v="."/>
    <n v="0"/>
    <s v="."/>
    <n v="0"/>
    <n v="0"/>
    <n v="0"/>
    <n v="0"/>
    <s v="."/>
    <e v="#N/A"/>
    <s v="."/>
    <x v="1"/>
  </r>
  <r>
    <x v="9"/>
    <s v="Industry"/>
    <x v="3"/>
    <m/>
    <x v="14"/>
    <n v="0"/>
    <n v="0"/>
    <n v="0"/>
    <s v="."/>
    <n v="0"/>
    <n v="0"/>
    <n v="0"/>
    <n v="0"/>
    <n v="0"/>
    <s v="."/>
    <n v="0"/>
    <s v="."/>
    <n v="0"/>
    <n v="0"/>
    <n v="0"/>
    <n v="0"/>
    <n v="0"/>
    <s v="."/>
    <n v="0"/>
    <s v="."/>
    <n v="0"/>
    <n v="0"/>
    <n v="0"/>
    <n v="0"/>
    <s v="."/>
    <e v="#N/A"/>
    <s v="."/>
    <x v="1"/>
  </r>
  <r>
    <x v="9"/>
    <s v="Industry"/>
    <x v="4"/>
    <m/>
    <x v="1"/>
    <n v="3.9542000000000001E-2"/>
    <n v="-9.2085844444444835E-3"/>
    <n v="3.0333415555555517E-2"/>
    <s v="."/>
    <n v="0"/>
    <n v="3.0333415555555517E-2"/>
    <n v="3.0291009999999962E-2"/>
    <n v="4.2405555555555598E-5"/>
    <n v="4.105901111111112E-3"/>
    <s v="."/>
    <n v="0"/>
    <s v="."/>
    <n v="2.618510888888885E-2"/>
    <n v="0"/>
    <n v="7.2626166666666598E-3"/>
    <n v="2.4208722222222199E-3"/>
    <n v="1.650161999999997E-2"/>
    <s v="."/>
    <n v="4.2405555555555598E-5"/>
    <s v="."/>
    <n v="0"/>
    <n v="0"/>
    <n v="0"/>
    <n v="0"/>
    <s v="."/>
    <e v="#N/A"/>
    <s v="."/>
    <x v="1"/>
  </r>
  <r>
    <x v="9"/>
    <s v="Industry"/>
    <x v="4"/>
    <m/>
    <x v="2"/>
    <n v="8.1409999999999989E-3"/>
    <n v="5.5555555641961796E-10"/>
    <n v="8.1410005555555554E-3"/>
    <s v="."/>
    <n v="0"/>
    <n v="8.1410005555555554E-3"/>
    <n v="8.1410005555555554E-3"/>
    <n v="0"/>
    <n v="1.09096222222222E-3"/>
    <s v="."/>
    <n v="0"/>
    <s v="."/>
    <n v="7.0500383333333356E-3"/>
    <n v="0"/>
    <n v="1.9553758333333317E-3"/>
    <n v="6.5179194444444396E-4"/>
    <n v="4.4428705555555597E-3"/>
    <s v="."/>
    <n v="0"/>
    <s v="."/>
    <n v="0"/>
    <n v="0"/>
    <n v="0"/>
    <n v="0"/>
    <s v="."/>
    <e v="#N/A"/>
    <s v="."/>
    <x v="1"/>
  </r>
  <r>
    <x v="9"/>
    <s v="Industry"/>
    <x v="4"/>
    <m/>
    <x v="3"/>
    <n v="0"/>
    <n v="0"/>
    <n v="0"/>
    <s v="."/>
    <n v="0"/>
    <n v="0"/>
    <n v="0"/>
    <n v="0"/>
    <n v="0"/>
    <s v="."/>
    <n v="0"/>
    <s v="."/>
    <n v="0"/>
    <n v="0"/>
    <n v="0"/>
    <n v="0"/>
    <n v="0"/>
    <s v="."/>
    <n v="0"/>
    <s v="."/>
    <n v="0"/>
    <n v="0"/>
    <n v="0"/>
    <n v="0"/>
    <s v="."/>
    <e v="#N/A"/>
    <s v="."/>
    <x v="1"/>
  </r>
  <r>
    <x v="9"/>
    <s v="Industry"/>
    <x v="4"/>
    <m/>
    <x v="4"/>
    <n v="2.2096999999999999E-2"/>
    <n v="-2.7777773831116903E-10"/>
    <n v="2.209699972222226E-2"/>
    <s v="."/>
    <n v="0"/>
    <n v="2.209699972222226E-2"/>
    <n v="2.209699972222226E-2"/>
    <n v="0"/>
    <n v="2.9619291666666699E-3"/>
    <s v="."/>
    <n v="0"/>
    <s v="."/>
    <n v="1.9135070555555592E-2"/>
    <n v="0"/>
    <n v="5.3072408333333402E-3"/>
    <n v="1.7690802777777801E-3"/>
    <n v="1.205874944444447E-2"/>
    <s v="."/>
    <n v="0"/>
    <s v="."/>
    <n v="0"/>
    <n v="0"/>
    <n v="0"/>
    <n v="0"/>
    <s v="."/>
    <e v="#N/A"/>
    <s v="."/>
    <x v="1"/>
  </r>
  <r>
    <x v="9"/>
    <s v="Industry"/>
    <x v="4"/>
    <m/>
    <x v="5"/>
    <n v="0"/>
    <n v="0"/>
    <n v="0"/>
    <s v="."/>
    <n v="0"/>
    <n v="0"/>
    <n v="0"/>
    <n v="0"/>
    <n v="0"/>
    <s v="."/>
    <n v="0"/>
    <s v="."/>
    <n v="0"/>
    <n v="0"/>
    <n v="0"/>
    <n v="0"/>
    <n v="0"/>
    <s v="."/>
    <n v="0"/>
    <s v="."/>
    <n v="0"/>
    <n v="0"/>
    <n v="0"/>
    <n v="0"/>
    <s v="."/>
    <e v="#N/A"/>
    <s v="."/>
    <x v="1"/>
  </r>
  <r>
    <x v="9"/>
    <s v="Industry"/>
    <x v="4"/>
    <m/>
    <x v="6"/>
    <n v="0"/>
    <n v="0"/>
    <n v="0"/>
    <s v="."/>
    <n v="0"/>
    <n v="0"/>
    <n v="0"/>
    <n v="0"/>
    <n v="0"/>
    <s v="."/>
    <n v="0"/>
    <s v="."/>
    <n v="0"/>
    <n v="0"/>
    <n v="0"/>
    <n v="0"/>
    <n v="0"/>
    <s v="."/>
    <n v="0"/>
    <s v="."/>
    <n v="0"/>
    <n v="0"/>
    <n v="0"/>
    <n v="0"/>
    <s v="."/>
    <e v="#N/A"/>
    <s v="."/>
    <x v="1"/>
  </r>
  <r>
    <x v="9"/>
    <s v="Industry"/>
    <x v="4"/>
    <m/>
    <x v="7"/>
    <n v="0"/>
    <n v="0"/>
    <n v="0"/>
    <s v="."/>
    <n v="0"/>
    <n v="0"/>
    <n v="0"/>
    <n v="0"/>
    <n v="0"/>
    <s v="."/>
    <n v="0"/>
    <s v="."/>
    <n v="0"/>
    <n v="0"/>
    <n v="0"/>
    <n v="0"/>
    <n v="0"/>
    <s v="."/>
    <n v="0"/>
    <s v="."/>
    <n v="0"/>
    <n v="0"/>
    <n v="0"/>
    <n v="0"/>
    <s v="."/>
    <e v="#N/A"/>
    <s v="."/>
    <x v="1"/>
  </r>
  <r>
    <x v="9"/>
    <s v="Industry"/>
    <x v="4"/>
    <m/>
    <x v="8"/>
    <n v="0"/>
    <n v="0"/>
    <n v="0"/>
    <s v="."/>
    <n v="0"/>
    <n v="0"/>
    <n v="0"/>
    <n v="0"/>
    <n v="0"/>
    <s v="."/>
    <n v="0"/>
    <s v="."/>
    <n v="0"/>
    <n v="0"/>
    <n v="0"/>
    <n v="0"/>
    <n v="0"/>
    <s v="."/>
    <n v="0"/>
    <s v="."/>
    <n v="0"/>
    <n v="0"/>
    <n v="0"/>
    <n v="0"/>
    <s v="."/>
    <e v="#N/A"/>
    <s v="."/>
    <x v="1"/>
  </r>
  <r>
    <x v="9"/>
    <s v="Industry"/>
    <x v="4"/>
    <m/>
    <x v="9"/>
    <s v="-"/>
    <n v="0"/>
    <n v="0"/>
    <s v="."/>
    <n v="0"/>
    <n v="0"/>
    <n v="0"/>
    <n v="0"/>
    <n v="0"/>
    <s v="."/>
    <n v="0"/>
    <s v="."/>
    <n v="0"/>
    <n v="0"/>
    <n v="0"/>
    <n v="0"/>
    <n v="0"/>
    <s v="."/>
    <n v="0"/>
    <s v="."/>
    <n v="0"/>
    <n v="0"/>
    <n v="0"/>
    <n v="0"/>
    <s v="."/>
    <e v="#N/A"/>
    <s v="."/>
    <x v="1"/>
  </r>
  <r>
    <x v="9"/>
    <s v="Industry"/>
    <x v="4"/>
    <m/>
    <x v="10"/>
    <s v="-"/>
    <n v="0"/>
    <n v="0"/>
    <s v="."/>
    <n v="0"/>
    <n v="0"/>
    <n v="0"/>
    <n v="0"/>
    <n v="0"/>
    <s v="."/>
    <n v="0"/>
    <s v="."/>
    <n v="0"/>
    <n v="0"/>
    <n v="0"/>
    <n v="0"/>
    <n v="0"/>
    <s v="."/>
    <n v="0"/>
    <s v="."/>
    <n v="0"/>
    <n v="0"/>
    <n v="0"/>
    <n v="0"/>
    <s v="."/>
    <e v="#N/A"/>
    <s v="."/>
    <x v="1"/>
  </r>
  <r>
    <x v="9"/>
    <s v="Industry"/>
    <x v="4"/>
    <m/>
    <x v="11"/>
    <n v="9.3039999999999998E-3"/>
    <n v="-9.2085847222222218E-3"/>
    <n v="9.5415277777777797E-5"/>
    <s v="."/>
    <n v="0"/>
    <n v="9.5415277777777797E-5"/>
    <n v="5.3009722222222199E-5"/>
    <n v="4.2405555555555598E-5"/>
    <n v="5.3009722222222199E-5"/>
    <s v="."/>
    <n v="0"/>
    <s v="."/>
    <n v="0"/>
    <n v="0"/>
    <n v="0"/>
    <n v="0"/>
    <n v="0"/>
    <s v="."/>
    <n v="4.2405555555555598E-5"/>
    <s v="."/>
    <n v="0"/>
    <n v="0"/>
    <n v="0"/>
    <n v="0"/>
    <s v="."/>
    <e v="#N/A"/>
    <s v="."/>
    <x v="1"/>
  </r>
  <r>
    <x v="9"/>
    <s v="Industry"/>
    <x v="4"/>
    <m/>
    <x v="12"/>
    <n v="0"/>
    <n v="0"/>
    <n v="0"/>
    <s v="."/>
    <n v="0"/>
    <n v="0"/>
    <n v="0"/>
    <n v="0"/>
    <n v="0"/>
    <s v="."/>
    <n v="0"/>
    <s v="."/>
    <n v="0"/>
    <n v="0"/>
    <n v="0"/>
    <n v="0"/>
    <n v="0"/>
    <s v="."/>
    <n v="0"/>
    <s v="."/>
    <n v="0"/>
    <n v="0"/>
    <n v="0"/>
    <n v="0"/>
    <s v="."/>
    <e v="#N/A"/>
    <s v="."/>
    <x v="1"/>
  </r>
  <r>
    <x v="9"/>
    <s v="Industry"/>
    <x v="4"/>
    <m/>
    <x v="13"/>
    <n v="0"/>
    <n v="0"/>
    <n v="0"/>
    <s v="."/>
    <n v="0"/>
    <n v="0"/>
    <n v="0"/>
    <n v="0"/>
    <n v="0"/>
    <s v="."/>
    <n v="0"/>
    <s v="."/>
    <n v="0"/>
    <n v="0"/>
    <n v="0"/>
    <n v="0"/>
    <n v="0"/>
    <s v="."/>
    <n v="0"/>
    <s v="."/>
    <n v="0"/>
    <n v="0"/>
    <n v="0"/>
    <n v="0"/>
    <s v="."/>
    <e v="#N/A"/>
    <s v="."/>
    <x v="1"/>
  </r>
  <r>
    <x v="9"/>
    <s v="Industry"/>
    <x v="4"/>
    <m/>
    <x v="14"/>
    <n v="0"/>
    <n v="0"/>
    <n v="0"/>
    <s v="."/>
    <n v="0"/>
    <n v="0"/>
    <n v="0"/>
    <n v="0"/>
    <n v="0"/>
    <s v="."/>
    <n v="0"/>
    <s v="."/>
    <n v="0"/>
    <n v="0"/>
    <n v="0"/>
    <n v="0"/>
    <n v="0"/>
    <s v="."/>
    <n v="0"/>
    <s v="."/>
    <n v="0"/>
    <n v="0"/>
    <n v="0"/>
    <n v="0"/>
    <s v="."/>
    <e v="#N/A"/>
    <s v="."/>
    <x v="1"/>
  </r>
  <r>
    <x v="9"/>
    <s v="Industry"/>
    <x v="5"/>
    <m/>
    <x v="1"/>
    <n v="1.459565"/>
    <n v="-0.19774534861111182"/>
    <n v="1.2618196513888882"/>
    <s v="."/>
    <n v="0"/>
    <n v="1.2618196513888882"/>
    <n v="1.2572369222222215"/>
    <n v="4.5827291666666629E-3"/>
    <n v="5.0300171666666713E-2"/>
    <s v="."/>
    <n v="0"/>
    <s v="."/>
    <n v="1.2069367505555548"/>
    <n v="5.9648728333333401E-2"/>
    <n v="0.22701292583333341"/>
    <n v="0.131388568888889"/>
    <n v="0.78888652749999899"/>
    <s v="."/>
    <n v="4.9783583333333297E-4"/>
    <s v="."/>
    <n v="4.0848933333333297E-3"/>
    <n v="0"/>
    <n v="0"/>
    <n v="4.0848933333333297E-3"/>
    <s v="."/>
    <e v="#N/A"/>
    <s v="."/>
    <x v="1"/>
  </r>
  <r>
    <x v="9"/>
    <s v="Industry"/>
    <x v="5"/>
    <m/>
    <x v="2"/>
    <n v="0.38611600000000001"/>
    <n v="-5.5555543498897464E-10"/>
    <n v="0.38611599944444458"/>
    <s v="."/>
    <n v="0"/>
    <n v="0.38611599944444458"/>
    <n v="0.38611599944444458"/>
    <n v="0"/>
    <n v="2.8966775555555602E-2"/>
    <s v="."/>
    <n v="0"/>
    <s v="."/>
    <n v="0.35714922388888898"/>
    <n v="0"/>
    <n v="7.0672010000000091E-2"/>
    <n v="4.0841141388888898E-2"/>
    <n v="0.2456360725"/>
    <s v="."/>
    <n v="0"/>
    <s v="."/>
    <n v="0"/>
    <n v="0"/>
    <n v="0"/>
    <n v="0"/>
    <s v="."/>
    <e v="#N/A"/>
    <s v="."/>
    <x v="1"/>
  </r>
  <r>
    <x v="9"/>
    <s v="Industry"/>
    <x v="5"/>
    <m/>
    <x v="3"/>
    <n v="0.60708600000000013"/>
    <n v="-2.7777802280581909E-10"/>
    <n v="0.6070859997222221"/>
    <s v="."/>
    <n v="0"/>
    <n v="0.6070859997222221"/>
    <n v="0.6070859997222221"/>
    <n v="0"/>
    <n v="8.7239083333333302E-4"/>
    <s v="."/>
    <n v="0"/>
    <s v="."/>
    <n v="0.60621360888888876"/>
    <n v="4.4414314444444401E-2"/>
    <n v="0.1111677774999999"/>
    <n v="6.4243523055555501E-2"/>
    <n v="0.386387993888889"/>
    <s v="."/>
    <n v="0"/>
    <s v="."/>
    <n v="0"/>
    <n v="0"/>
    <n v="0"/>
    <n v="0"/>
    <s v="."/>
    <e v="#N/A"/>
    <s v="."/>
    <x v="1"/>
  </r>
  <r>
    <x v="9"/>
    <s v="Industry"/>
    <x v="5"/>
    <m/>
    <x v="4"/>
    <n v="0.24190400000000001"/>
    <n v="-5.5555562927800395E-10"/>
    <n v="0.24190399944444438"/>
    <s v="."/>
    <n v="0"/>
    <n v="0.24190399944444438"/>
    <n v="0.24190399944444438"/>
    <n v="0"/>
    <n v="1.8145146388888901E-2"/>
    <s v="."/>
    <n v="0"/>
    <s v="."/>
    <n v="0.22375885305555548"/>
    <n v="0"/>
    <n v="4.42769766666666E-2"/>
    <n v="2.55875313888889E-2"/>
    <n v="0.15389434499999999"/>
    <s v="."/>
    <n v="0"/>
    <s v="."/>
    <n v="0"/>
    <n v="0"/>
    <n v="0"/>
    <n v="0"/>
    <s v="."/>
    <e v="#N/A"/>
    <s v="."/>
    <x v="1"/>
  </r>
  <r>
    <x v="9"/>
    <s v="Industry"/>
    <x v="5"/>
    <m/>
    <x v="5"/>
    <n v="0"/>
    <n v="0"/>
    <n v="0"/>
    <s v="."/>
    <n v="0"/>
    <n v="0"/>
    <n v="0"/>
    <n v="0"/>
    <n v="0"/>
    <s v="."/>
    <n v="0"/>
    <s v="."/>
    <n v="0"/>
    <n v="0"/>
    <n v="0"/>
    <n v="0"/>
    <n v="0"/>
    <s v="."/>
    <n v="0"/>
    <s v="."/>
    <n v="0"/>
    <n v="0"/>
    <n v="0"/>
    <n v="0"/>
    <s v="."/>
    <e v="#N/A"/>
    <s v="."/>
    <x v="1"/>
  </r>
  <r>
    <x v="9"/>
    <s v="Industry"/>
    <x v="5"/>
    <m/>
    <x v="6"/>
    <n v="2.3259999999999999E-3"/>
    <n v="2.7777777864348985E-10"/>
    <n v="2.3260002777777786E-3"/>
    <s v="."/>
    <n v="0"/>
    <n v="2.3260002777777786E-3"/>
    <n v="2.3260002777777786E-3"/>
    <n v="0"/>
    <n v="0"/>
    <s v="."/>
    <n v="0"/>
    <s v="."/>
    <n v="2.3260002777777786E-3"/>
    <n v="1.7349333333333339E-4"/>
    <n v="4.2593416666666798E-4"/>
    <n v="2.4614583333333303E-4"/>
    <n v="1.4804269444444441E-3"/>
    <s v="."/>
    <n v="0"/>
    <s v="."/>
    <n v="0"/>
    <n v="0"/>
    <n v="0"/>
    <n v="0"/>
    <s v="."/>
    <e v="#N/A"/>
    <s v="."/>
    <x v="1"/>
  </r>
  <r>
    <x v="9"/>
    <s v="Industry"/>
    <x v="5"/>
    <m/>
    <x v="7"/>
    <n v="0"/>
    <n v="0"/>
    <n v="0"/>
    <s v="."/>
    <n v="0"/>
    <n v="0"/>
    <n v="0"/>
    <n v="0"/>
    <n v="0"/>
    <s v="."/>
    <n v="0"/>
    <s v="."/>
    <n v="0"/>
    <n v="0"/>
    <n v="0"/>
    <n v="0"/>
    <n v="0"/>
    <s v="."/>
    <n v="0"/>
    <s v="."/>
    <n v="0"/>
    <n v="0"/>
    <n v="0"/>
    <n v="0"/>
    <s v="."/>
    <e v="#N/A"/>
    <s v="."/>
    <x v="1"/>
  </r>
  <r>
    <x v="9"/>
    <s v="Industry"/>
    <x v="5"/>
    <m/>
    <x v="8"/>
    <n v="0"/>
    <n v="0"/>
    <n v="0"/>
    <s v="."/>
    <n v="0"/>
    <n v="0"/>
    <n v="0"/>
    <n v="0"/>
    <n v="0"/>
    <s v="."/>
    <n v="0"/>
    <s v="."/>
    <n v="0"/>
    <n v="0"/>
    <n v="0"/>
    <n v="0"/>
    <n v="0"/>
    <s v="."/>
    <n v="0"/>
    <s v="."/>
    <n v="0"/>
    <n v="0"/>
    <n v="0"/>
    <n v="0"/>
    <s v="."/>
    <e v="#N/A"/>
    <s v="."/>
    <x v="1"/>
  </r>
  <r>
    <x v="9"/>
    <s v="Industry"/>
    <x v="5"/>
    <m/>
    <x v="9"/>
    <s v="-"/>
    <n v="0"/>
    <n v="0"/>
    <s v="."/>
    <n v="0"/>
    <n v="0"/>
    <n v="0"/>
    <n v="0"/>
    <n v="0"/>
    <s v="."/>
    <n v="0"/>
    <s v="."/>
    <n v="0"/>
    <n v="0"/>
    <n v="0"/>
    <n v="0"/>
    <n v="0"/>
    <s v="."/>
    <n v="0"/>
    <s v="."/>
    <n v="0"/>
    <n v="0"/>
    <n v="0"/>
    <n v="0"/>
    <s v="."/>
    <e v="#N/A"/>
    <s v="."/>
    <x v="1"/>
  </r>
  <r>
    <x v="9"/>
    <s v="Industry"/>
    <x v="5"/>
    <m/>
    <x v="10"/>
    <s v="-"/>
    <n v="0"/>
    <n v="0"/>
    <s v="."/>
    <n v="0"/>
    <n v="0"/>
    <n v="0"/>
    <n v="0"/>
    <n v="0"/>
    <s v="."/>
    <n v="0"/>
    <s v="."/>
    <n v="0"/>
    <n v="0"/>
    <n v="0"/>
    <n v="0"/>
    <n v="0"/>
    <s v="."/>
    <n v="0"/>
    <s v="."/>
    <n v="0"/>
    <n v="0"/>
    <n v="0"/>
    <n v="0"/>
    <s v="."/>
    <e v="#N/A"/>
    <s v="."/>
    <x v="1"/>
  </r>
  <r>
    <x v="9"/>
    <s v="Industry"/>
    <x v="5"/>
    <m/>
    <x v="11"/>
    <n v="0.20585099999999998"/>
    <n v="-0.19774534777777777"/>
    <n v="8.1056522222222142E-3"/>
    <s v="."/>
    <n v="0"/>
    <n v="8.1056522222222142E-3"/>
    <n v="3.5229230555555505E-3"/>
    <n v="4.5827291666666629E-3"/>
    <n v="1.09477944444444E-3"/>
    <s v="."/>
    <n v="0"/>
    <s v="."/>
    <n v="2.4281436111111103E-3"/>
    <n v="0"/>
    <n v="4.7022749999999999E-4"/>
    <n v="4.70226944444444E-4"/>
    <n v="1.4876891666666661E-3"/>
    <s v="."/>
    <n v="4.9783583333333297E-4"/>
    <s v="."/>
    <n v="4.0848933333333297E-3"/>
    <n v="0"/>
    <n v="0"/>
    <n v="4.0848933333333297E-3"/>
    <s v="."/>
    <e v="#N/A"/>
    <s v="."/>
    <x v="1"/>
  </r>
  <r>
    <x v="9"/>
    <s v="Industry"/>
    <x v="5"/>
    <m/>
    <x v="12"/>
    <n v="1.6281999999999998E-2"/>
    <n v="3.4694469519536142E-18"/>
    <n v="1.6282000000000001E-2"/>
    <s v="."/>
    <n v="0"/>
    <n v="1.6282000000000001E-2"/>
    <n v="1.6282000000000001E-2"/>
    <n v="0"/>
    <n v="1.2210794444444399E-3"/>
    <s v="."/>
    <n v="0"/>
    <s v="."/>
    <n v="1.506092055555556E-2"/>
    <n v="1.506092055555556E-2"/>
    <n v="0"/>
    <n v="0"/>
    <n v="0"/>
    <s v="."/>
    <n v="0"/>
    <s v="."/>
    <n v="0"/>
    <n v="0"/>
    <n v="0"/>
    <n v="0"/>
    <s v="."/>
    <e v="#N/A"/>
    <s v="."/>
    <x v="1"/>
  </r>
  <r>
    <x v="9"/>
    <s v="Industry"/>
    <x v="5"/>
    <m/>
    <x v="13"/>
    <n v="0"/>
    <n v="0"/>
    <n v="0"/>
    <s v="."/>
    <n v="0"/>
    <n v="0"/>
    <n v="0"/>
    <n v="0"/>
    <n v="0"/>
    <s v="."/>
    <n v="0"/>
    <s v="."/>
    <n v="0"/>
    <n v="0"/>
    <n v="0"/>
    <n v="0"/>
    <n v="0"/>
    <s v="."/>
    <n v="0"/>
    <s v="."/>
    <n v="0"/>
    <n v="0"/>
    <n v="0"/>
    <n v="0"/>
    <s v="."/>
    <e v="#N/A"/>
    <s v="."/>
    <x v="1"/>
  </r>
  <r>
    <x v="9"/>
    <s v="Industry"/>
    <x v="5"/>
    <m/>
    <x v="14"/>
    <n v="0"/>
    <n v="0"/>
    <n v="0"/>
    <s v="."/>
    <n v="0"/>
    <n v="0"/>
    <n v="0"/>
    <n v="0"/>
    <n v="0"/>
    <s v="."/>
    <n v="0"/>
    <s v="."/>
    <n v="0"/>
    <n v="0"/>
    <n v="0"/>
    <n v="0"/>
    <n v="0"/>
    <s v="."/>
    <n v="0"/>
    <s v="."/>
    <n v="0"/>
    <n v="0"/>
    <n v="0"/>
    <n v="0"/>
    <s v="."/>
    <e v="#N/A"/>
    <s v="."/>
    <x v="1"/>
  </r>
  <r>
    <x v="9"/>
    <s v="Industry"/>
    <x v="6"/>
    <m/>
    <x v="1"/>
    <n v="0.73850499999999997"/>
    <n v="-0.35826145055555592"/>
    <n v="0.38024354944444405"/>
    <s v="."/>
    <n v="0"/>
    <n v="0.38024354944444405"/>
    <n v="0.37673330583333292"/>
    <n v="3.5102436111111128E-3"/>
    <n v="5.0426814722222227E-2"/>
    <s v="."/>
    <n v="0"/>
    <s v="."/>
    <n v="0.32630649111111071"/>
    <n v="9.1404100000000016E-3"/>
    <n v="0.29762197888888853"/>
    <n v="1.56701483333333E-2"/>
    <n v="3.8739538888888795E-3"/>
    <s v="."/>
    <n v="5.5000583333333301E-4"/>
    <s v="."/>
    <n v="2.9602377777777798E-3"/>
    <n v="0"/>
    <n v="0"/>
    <n v="2.9602377777777798E-3"/>
    <s v="."/>
    <e v="#N/A"/>
    <s v="."/>
    <x v="1"/>
  </r>
  <r>
    <x v="9"/>
    <s v="Industry"/>
    <x v="6"/>
    <m/>
    <x v="2"/>
    <n v="0"/>
    <n v="0"/>
    <n v="0"/>
    <s v="."/>
    <n v="0"/>
    <n v="0"/>
    <n v="0"/>
    <n v="0"/>
    <n v="0"/>
    <s v="."/>
    <n v="0"/>
    <s v="."/>
    <n v="0"/>
    <n v="0"/>
    <n v="0"/>
    <n v="0"/>
    <n v="0"/>
    <s v="."/>
    <n v="0"/>
    <s v="."/>
    <n v="0"/>
    <n v="0"/>
    <n v="0"/>
    <n v="0"/>
    <s v="."/>
    <e v="#N/A"/>
    <s v="."/>
    <x v="1"/>
  </r>
  <r>
    <x v="9"/>
    <s v="Industry"/>
    <x v="6"/>
    <m/>
    <x v="3"/>
    <n v="0"/>
    <n v="0"/>
    <n v="0"/>
    <s v="."/>
    <n v="0"/>
    <n v="0"/>
    <n v="0"/>
    <n v="0"/>
    <n v="0"/>
    <s v="."/>
    <n v="0"/>
    <s v="."/>
    <n v="0"/>
    <n v="0"/>
    <n v="0"/>
    <n v="0"/>
    <n v="0"/>
    <s v="."/>
    <n v="0"/>
    <s v="."/>
    <n v="0"/>
    <n v="0"/>
    <n v="0"/>
    <n v="0"/>
    <s v="."/>
    <e v="#N/A"/>
    <s v="."/>
    <x v="1"/>
  </r>
  <r>
    <x v="9"/>
    <s v="Industry"/>
    <x v="6"/>
    <m/>
    <x v="4"/>
    <n v="0.30703199999999997"/>
    <n v="2.7777757871660924E-10"/>
    <n v="0.30703200027777755"/>
    <s v="."/>
    <n v="0"/>
    <n v="0.30703200027777755"/>
    <n v="0.30703200027777755"/>
    <n v="0"/>
    <n v="4.8001536388888898E-2"/>
    <s v="."/>
    <n v="0"/>
    <s v="."/>
    <n v="0.25903046388888867"/>
    <n v="0"/>
    <n v="0.24305030222222201"/>
    <n v="1.28143175E-2"/>
    <n v="3.1658441666666702E-3"/>
    <s v="."/>
    <n v="0"/>
    <s v="."/>
    <n v="0"/>
    <n v="0"/>
    <n v="0"/>
    <n v="0"/>
    <s v="."/>
    <e v="#N/A"/>
    <s v="."/>
    <x v="1"/>
  </r>
  <r>
    <x v="9"/>
    <s v="Industry"/>
    <x v="6"/>
    <m/>
    <x v="5"/>
    <n v="0"/>
    <n v="0"/>
    <n v="0"/>
    <s v="."/>
    <n v="0"/>
    <n v="0"/>
    <n v="0"/>
    <n v="0"/>
    <n v="0"/>
    <s v="."/>
    <n v="0"/>
    <s v="."/>
    <n v="0"/>
    <n v="0"/>
    <n v="0"/>
    <n v="0"/>
    <n v="0"/>
    <s v="."/>
    <n v="0"/>
    <s v="."/>
    <n v="0"/>
    <n v="0"/>
    <n v="0"/>
    <n v="0"/>
    <s v="."/>
    <e v="#N/A"/>
    <s v="."/>
    <x v="1"/>
  </r>
  <r>
    <x v="9"/>
    <s v="Industry"/>
    <x v="6"/>
    <m/>
    <x v="6"/>
    <n v="5.815E-2"/>
    <n v="2.7777776606674465E-10"/>
    <n v="5.8150000277777766E-2"/>
    <s v="."/>
    <n v="0"/>
    <n v="5.8150000277777766E-2"/>
    <n v="5.8150000277777766E-2"/>
    <n v="0"/>
    <n v="0"/>
    <s v="."/>
    <n v="0"/>
    <s v="."/>
    <n v="5.8150000277777766E-2"/>
    <n v="7.6041499999999996E-4"/>
    <n v="5.3849094999999986E-2"/>
    <n v="2.8390805555555598E-3"/>
    <n v="7.0140972222222306E-4"/>
    <s v="."/>
    <n v="0"/>
    <s v="."/>
    <n v="0"/>
    <n v="0"/>
    <n v="0"/>
    <n v="0"/>
    <s v="."/>
    <e v="#N/A"/>
    <s v="."/>
    <x v="1"/>
  </r>
  <r>
    <x v="9"/>
    <s v="Industry"/>
    <x v="6"/>
    <m/>
    <x v="7"/>
    <n v="0"/>
    <n v="0"/>
    <n v="0"/>
    <s v="."/>
    <n v="0"/>
    <n v="0"/>
    <n v="0"/>
    <n v="0"/>
    <n v="0"/>
    <s v="."/>
    <n v="0"/>
    <s v="."/>
    <n v="0"/>
    <n v="0"/>
    <n v="0"/>
    <n v="0"/>
    <n v="0"/>
    <s v="."/>
    <n v="0"/>
    <s v="."/>
    <n v="0"/>
    <n v="0"/>
    <n v="0"/>
    <n v="0"/>
    <s v="."/>
    <e v="#N/A"/>
    <s v="."/>
    <x v="1"/>
  </r>
  <r>
    <x v="9"/>
    <s v="Industry"/>
    <x v="6"/>
    <m/>
    <x v="8"/>
    <n v="0"/>
    <n v="0"/>
    <n v="0"/>
    <s v="."/>
    <n v="0"/>
    <n v="0"/>
    <n v="0"/>
    <n v="0"/>
    <n v="0"/>
    <s v="."/>
    <n v="0"/>
    <s v="."/>
    <n v="0"/>
    <n v="0"/>
    <n v="0"/>
    <n v="0"/>
    <n v="0"/>
    <s v="."/>
    <n v="0"/>
    <s v="."/>
    <n v="0"/>
    <n v="0"/>
    <n v="0"/>
    <n v="0"/>
    <s v="."/>
    <e v="#N/A"/>
    <s v="."/>
    <x v="1"/>
  </r>
  <r>
    <x v="9"/>
    <s v="Industry"/>
    <x v="6"/>
    <m/>
    <x v="9"/>
    <s v="-"/>
    <n v="0"/>
    <n v="0"/>
    <s v="."/>
    <n v="0"/>
    <n v="0"/>
    <n v="0"/>
    <n v="0"/>
    <n v="0"/>
    <s v="."/>
    <n v="0"/>
    <s v="."/>
    <n v="0"/>
    <n v="0"/>
    <n v="0"/>
    <n v="0"/>
    <n v="0"/>
    <s v="."/>
    <n v="0"/>
    <s v="."/>
    <n v="0"/>
    <n v="0"/>
    <n v="0"/>
    <n v="0"/>
    <s v="."/>
    <e v="#N/A"/>
    <s v="."/>
    <x v="1"/>
  </r>
  <r>
    <x v="9"/>
    <s v="Industry"/>
    <x v="6"/>
    <m/>
    <x v="10"/>
    <s v="-"/>
    <n v="0"/>
    <n v="0"/>
    <s v="."/>
    <n v="0"/>
    <n v="0"/>
    <n v="0"/>
    <n v="0"/>
    <n v="0"/>
    <s v="."/>
    <n v="0"/>
    <s v="."/>
    <n v="0"/>
    <n v="0"/>
    <n v="0"/>
    <n v="0"/>
    <n v="0"/>
    <s v="."/>
    <n v="0"/>
    <s v="."/>
    <n v="0"/>
    <n v="0"/>
    <n v="0"/>
    <n v="0"/>
    <s v="."/>
    <e v="#N/A"/>
    <s v="."/>
    <x v="1"/>
  </r>
  <r>
    <x v="9"/>
    <s v="Industry"/>
    <x v="6"/>
    <m/>
    <x v="11"/>
    <n v="0.36401899999999998"/>
    <n v="-0.35709845027777776"/>
    <n v="6.9205497222222228E-3"/>
    <s v="."/>
    <n v="0"/>
    <n v="6.9205497222222228E-3"/>
    <n v="3.4103061111111104E-3"/>
    <n v="3.5102436111111128E-3"/>
    <n v="1.1527311111111101E-3"/>
    <s v="."/>
    <n v="0"/>
    <s v="."/>
    <n v="2.2575750000000004E-3"/>
    <n v="1.5115425E-3"/>
    <n v="7.225816666666671E-4"/>
    <n v="1.67505555555556E-5"/>
    <n v="6.7002777777777797E-6"/>
    <s v="."/>
    <n v="5.5000583333333301E-4"/>
    <s v="."/>
    <n v="2.9602377777777798E-3"/>
    <n v="0"/>
    <n v="0"/>
    <n v="2.9602377777777798E-3"/>
    <s v="."/>
    <e v="#N/A"/>
    <s v="."/>
    <x v="1"/>
  </r>
  <r>
    <x v="9"/>
    <s v="Industry"/>
    <x v="6"/>
    <m/>
    <x v="12"/>
    <n v="8.1409999999999989E-3"/>
    <n v="1.7347234759768071E-18"/>
    <n v="8.1410000000000007E-3"/>
    <s v="."/>
    <n v="0"/>
    <n v="8.1410000000000007E-3"/>
    <n v="8.1410000000000007E-3"/>
    <n v="0"/>
    <n v="1.27254722222222E-3"/>
    <s v="."/>
    <n v="0"/>
    <s v="."/>
    <n v="6.8684527777777803E-3"/>
    <n v="6.8684527777777803E-3"/>
    <n v="0"/>
    <n v="0"/>
    <n v="0"/>
    <s v="."/>
    <n v="0"/>
    <s v="."/>
    <n v="0"/>
    <n v="0"/>
    <n v="0"/>
    <n v="0"/>
    <s v="."/>
    <e v="#N/A"/>
    <s v="."/>
    <x v="1"/>
  </r>
  <r>
    <x v="9"/>
    <s v="Industry"/>
    <x v="6"/>
    <m/>
    <x v="13"/>
    <n v="0"/>
    <n v="0"/>
    <n v="0"/>
    <s v="."/>
    <n v="0"/>
    <n v="0"/>
    <n v="0"/>
    <n v="0"/>
    <n v="0"/>
    <s v="."/>
    <n v="0"/>
    <s v="."/>
    <n v="0"/>
    <n v="0"/>
    <n v="0"/>
    <n v="0"/>
    <n v="0"/>
    <s v="."/>
    <n v="0"/>
    <s v="."/>
    <n v="0"/>
    <n v="0"/>
    <n v="0"/>
    <n v="0"/>
    <s v="."/>
    <e v="#N/A"/>
    <s v="."/>
    <x v="1"/>
  </r>
  <r>
    <x v="9"/>
    <s v="Industry"/>
    <x v="6"/>
    <m/>
    <x v="14"/>
    <n v="0"/>
    <n v="0"/>
    <n v="0"/>
    <s v="."/>
    <n v="0"/>
    <n v="0"/>
    <n v="0"/>
    <n v="0"/>
    <n v="0"/>
    <s v="."/>
    <n v="0"/>
    <s v="."/>
    <n v="0"/>
    <n v="0"/>
    <n v="0"/>
    <n v="0"/>
    <n v="0"/>
    <s v="."/>
    <n v="0"/>
    <s v="."/>
    <n v="0"/>
    <n v="0"/>
    <n v="0"/>
    <n v="0"/>
    <s v="."/>
    <e v="#N/A"/>
    <s v="."/>
    <x v="1"/>
  </r>
  <r>
    <x v="9"/>
    <s v="Industry"/>
    <x v="7"/>
    <m/>
    <x v="1"/>
    <n v="0.70710399999999995"/>
    <n v="-0.17075720861111132"/>
    <n v="0.53634679138888863"/>
    <s v="."/>
    <n v="0"/>
    <n v="0.53634679138888863"/>
    <n v="0.4049483102777775"/>
    <n v="0.13139848111111116"/>
    <n v="0.20522840027777764"/>
    <s v="."/>
    <n v="0"/>
    <s v="."/>
    <n v="0.19971990999999986"/>
    <n v="6.1765582222222198E-2"/>
    <n v="9.9342846666666595E-2"/>
    <n v="3.4165887222222198E-2"/>
    <n v="4.4455938888888899E-3"/>
    <s v="."/>
    <n v="2.2603330555555599E-3"/>
    <s v="."/>
    <n v="0.1291381480555556"/>
    <n v="0"/>
    <n v="3.62131888888889E-2"/>
    <n v="9.2924959166666696E-2"/>
    <s v="."/>
    <e v="#N/A"/>
    <s v="."/>
    <x v="1"/>
  </r>
  <r>
    <x v="9"/>
    <s v="Industry"/>
    <x v="7"/>
    <m/>
    <x v="2"/>
    <n v="0"/>
    <n v="0"/>
    <n v="0"/>
    <s v="."/>
    <n v="0"/>
    <n v="0"/>
    <n v="0"/>
    <n v="0"/>
    <n v="0"/>
    <s v="."/>
    <n v="0"/>
    <s v="."/>
    <n v="0"/>
    <n v="0"/>
    <n v="0"/>
    <n v="0"/>
    <n v="0"/>
    <s v="."/>
    <n v="0"/>
    <s v="."/>
    <n v="0"/>
    <n v="0"/>
    <n v="0"/>
    <n v="0"/>
    <s v="."/>
    <e v="#N/A"/>
    <s v="."/>
    <x v="1"/>
  </r>
  <r>
    <x v="9"/>
    <s v="Industry"/>
    <x v="7"/>
    <m/>
    <x v="3"/>
    <n v="8.9551000000000006E-2"/>
    <n v="-5.5555550437791368E-10"/>
    <n v="8.9550999444444501E-2"/>
    <s v="."/>
    <n v="0"/>
    <n v="8.9550999444444501E-2"/>
    <n v="8.9550999444444501E-2"/>
    <n v="0"/>
    <n v="7.7148930555555597E-3"/>
    <s v="."/>
    <n v="0"/>
    <s v="."/>
    <n v="8.1836106388888941E-2"/>
    <n v="4.62759455555556E-2"/>
    <n v="2.6467838333333341E-2"/>
    <n v="7.8173969444444401E-3"/>
    <n v="1.27492555555556E-3"/>
    <s v="."/>
    <n v="0"/>
    <s v="."/>
    <n v="0"/>
    <n v="0"/>
    <n v="0"/>
    <n v="0"/>
    <s v="."/>
    <e v="#N/A"/>
    <s v="."/>
    <x v="1"/>
  </r>
  <r>
    <x v="9"/>
    <s v="Industry"/>
    <x v="7"/>
    <m/>
    <x v="4"/>
    <n v="0.257023"/>
    <n v="-5.5511151231257827E-17"/>
    <n v="0.25702299999999995"/>
    <s v="."/>
    <n v="0"/>
    <n v="0.25702299999999995"/>
    <n v="0.25702299999999995"/>
    <n v="0"/>
    <n v="0.170476146111111"/>
    <s v="."/>
    <n v="0"/>
    <s v="."/>
    <n v="8.6546853888888942E-2"/>
    <n v="0"/>
    <n v="6.4417822499999999E-2"/>
    <n v="1.90260980555556E-2"/>
    <n v="3.1029333333333301E-3"/>
    <s v="."/>
    <n v="0"/>
    <s v="."/>
    <n v="0"/>
    <n v="0"/>
    <n v="0"/>
    <n v="0"/>
    <s v="."/>
    <e v="#N/A"/>
    <s v="."/>
    <x v="1"/>
  </r>
  <r>
    <x v="9"/>
    <s v="Industry"/>
    <x v="7"/>
    <m/>
    <x v="5"/>
    <n v="0"/>
    <n v="0"/>
    <n v="0"/>
    <s v="."/>
    <n v="0"/>
    <n v="0"/>
    <n v="0"/>
    <n v="0"/>
    <n v="0"/>
    <s v="."/>
    <n v="0"/>
    <s v="."/>
    <n v="0"/>
    <n v="0"/>
    <n v="0"/>
    <n v="0"/>
    <n v="0"/>
    <s v="."/>
    <n v="0"/>
    <s v="."/>
    <n v="0"/>
    <n v="0"/>
    <n v="0"/>
    <n v="0"/>
    <s v="."/>
    <e v="#N/A"/>
    <s v="."/>
    <x v="1"/>
  </r>
  <r>
    <x v="9"/>
    <s v="Industry"/>
    <x v="7"/>
    <m/>
    <x v="6"/>
    <n v="4.6519999999999999E-3"/>
    <n v="-2.7777777734244724E-10"/>
    <n v="4.6519997222222225E-3"/>
    <s v="."/>
    <n v="0"/>
    <n v="4.6519997222222225E-3"/>
    <n v="4.6519997222222225E-3"/>
    <n v="0"/>
    <n v="0"/>
    <s v="."/>
    <n v="0"/>
    <s v="."/>
    <n v="4.6519997222222225E-3"/>
    <n v="2.76274277777778E-3"/>
    <n v="1.4061958333333319E-3"/>
    <n v="4.1532638888888901E-4"/>
    <n v="6.7734722222222198E-5"/>
    <s v="."/>
    <n v="0"/>
    <s v="."/>
    <n v="0"/>
    <n v="0"/>
    <n v="0"/>
    <n v="0"/>
    <s v="."/>
    <e v="#N/A"/>
    <s v="."/>
    <x v="1"/>
  </r>
  <r>
    <x v="9"/>
    <s v="Industry"/>
    <x v="7"/>
    <m/>
    <x v="7"/>
    <n v="0"/>
    <n v="0"/>
    <n v="0"/>
    <s v="."/>
    <n v="0"/>
    <n v="0"/>
    <n v="0"/>
    <n v="0"/>
    <n v="0"/>
    <s v="."/>
    <n v="0"/>
    <s v="."/>
    <n v="0"/>
    <n v="0"/>
    <n v="0"/>
    <n v="0"/>
    <n v="0"/>
    <s v="."/>
    <n v="0"/>
    <s v="."/>
    <n v="0"/>
    <n v="0"/>
    <n v="0"/>
    <n v="0"/>
    <s v="."/>
    <e v="#N/A"/>
    <s v="."/>
    <x v="1"/>
  </r>
  <r>
    <x v="9"/>
    <s v="Industry"/>
    <x v="7"/>
    <m/>
    <x v="8"/>
    <n v="0"/>
    <n v="0"/>
    <n v="0"/>
    <s v="."/>
    <n v="0"/>
    <n v="0"/>
    <n v="0"/>
    <n v="0"/>
    <n v="0"/>
    <s v="."/>
    <n v="0"/>
    <s v="."/>
    <n v="0"/>
    <n v="0"/>
    <n v="0"/>
    <n v="0"/>
    <n v="0"/>
    <s v="."/>
    <n v="0"/>
    <s v="."/>
    <n v="0"/>
    <n v="0"/>
    <n v="0"/>
    <n v="0"/>
    <s v="."/>
    <e v="#N/A"/>
    <s v="."/>
    <x v="1"/>
  </r>
  <r>
    <x v="9"/>
    <s v="Industry"/>
    <x v="7"/>
    <m/>
    <x v="9"/>
    <s v="-"/>
    <n v="0"/>
    <n v="0"/>
    <s v="."/>
    <n v="0"/>
    <n v="0"/>
    <n v="0"/>
    <n v="0"/>
    <n v="0"/>
    <s v="."/>
    <n v="0"/>
    <s v="."/>
    <n v="0"/>
    <n v="0"/>
    <n v="0"/>
    <n v="0"/>
    <n v="0"/>
    <s v="."/>
    <n v="0"/>
    <s v="."/>
    <n v="0"/>
    <n v="0"/>
    <n v="0"/>
    <n v="0"/>
    <s v="."/>
    <e v="#N/A"/>
    <s v="."/>
    <x v="1"/>
  </r>
  <r>
    <x v="9"/>
    <s v="Industry"/>
    <x v="7"/>
    <m/>
    <x v="10"/>
    <s v="-"/>
    <n v="0"/>
    <n v="0"/>
    <s v="."/>
    <n v="0"/>
    <n v="0"/>
    <n v="0"/>
    <n v="0"/>
    <n v="0"/>
    <s v="."/>
    <n v="0"/>
    <s v="."/>
    <n v="0"/>
    <n v="0"/>
    <n v="0"/>
    <n v="0"/>
    <n v="0"/>
    <s v="."/>
    <n v="0"/>
    <s v="."/>
    <n v="0"/>
    <n v="0"/>
    <n v="0"/>
    <n v="0"/>
    <s v="."/>
    <e v="#N/A"/>
    <s v="."/>
    <x v="1"/>
  </r>
  <r>
    <x v="9"/>
    <s v="Industry"/>
    <x v="7"/>
    <m/>
    <x v="11"/>
    <n v="0.320988"/>
    <n v="-0.16959420861111105"/>
    <n v="0.15139379138888895"/>
    <s v="."/>
    <n v="0"/>
    <n v="0.15139379138888895"/>
    <n v="1.9995310277777779E-2"/>
    <n v="0.13139848111111116"/>
    <n v="4.6814952777777799E-3"/>
    <s v="."/>
    <n v="0"/>
    <s v="."/>
    <n v="1.5313814999999998E-2"/>
    <n v="1.3557588888888879E-3"/>
    <n v="7.05099E-3"/>
    <n v="6.9070661111111098E-3"/>
    <n v="0"/>
    <s v="."/>
    <n v="2.2603330555555599E-3"/>
    <s v="."/>
    <n v="0.1291381480555556"/>
    <n v="0"/>
    <n v="3.62131888888889E-2"/>
    <n v="9.2924959166666696E-2"/>
    <s v="."/>
    <e v="#N/A"/>
    <s v="."/>
    <x v="1"/>
  </r>
  <r>
    <x v="9"/>
    <s v="Industry"/>
    <x v="7"/>
    <m/>
    <x v="12"/>
    <n v="3.3727E-2"/>
    <n v="-2.7777782157789588E-10"/>
    <n v="3.3726999722222178E-2"/>
    <s v="."/>
    <n v="0"/>
    <n v="3.3726999722222178E-2"/>
    <n v="3.3726999722222178E-2"/>
    <n v="0"/>
    <n v="2.2355865833333301E-2"/>
    <s v="."/>
    <n v="0"/>
    <s v="."/>
    <n v="1.1371133888888879E-2"/>
    <n v="1.1371133888888879E-2"/>
    <n v="0"/>
    <n v="0"/>
    <n v="0"/>
    <s v="."/>
    <n v="0"/>
    <s v="."/>
    <n v="0"/>
    <n v="0"/>
    <n v="0"/>
    <n v="0"/>
    <s v="."/>
    <e v="#N/A"/>
    <s v="."/>
    <x v="1"/>
  </r>
  <r>
    <x v="9"/>
    <s v="Industry"/>
    <x v="7"/>
    <m/>
    <x v="13"/>
    <n v="0"/>
    <n v="0"/>
    <n v="0"/>
    <s v="."/>
    <n v="0"/>
    <n v="0"/>
    <n v="0"/>
    <n v="0"/>
    <n v="0"/>
    <s v="."/>
    <n v="0"/>
    <s v="."/>
    <n v="0"/>
    <n v="0"/>
    <n v="0"/>
    <n v="0"/>
    <n v="0"/>
    <s v="."/>
    <n v="0"/>
    <s v="."/>
    <n v="0"/>
    <n v="0"/>
    <n v="0"/>
    <n v="0"/>
    <s v="."/>
    <e v="#N/A"/>
    <s v="."/>
    <x v="1"/>
  </r>
  <r>
    <x v="9"/>
    <s v="Industry"/>
    <x v="7"/>
    <m/>
    <x v="14"/>
    <n v="0"/>
    <n v="0"/>
    <n v="0"/>
    <s v="."/>
    <n v="0"/>
    <n v="0"/>
    <n v="0"/>
    <n v="0"/>
    <n v="0"/>
    <s v="."/>
    <n v="0"/>
    <s v="."/>
    <n v="0"/>
    <n v="0"/>
    <n v="0"/>
    <n v="0"/>
    <n v="0"/>
    <s v="."/>
    <n v="0"/>
    <s v="."/>
    <n v="0"/>
    <n v="0"/>
    <n v="0"/>
    <n v="0"/>
    <s v="."/>
    <e v="#N/A"/>
    <s v="."/>
    <x v="1"/>
  </r>
  <r>
    <x v="9"/>
    <s v="Industry"/>
    <x v="8"/>
    <m/>
    <x v="1"/>
    <n v="0.62336799999999992"/>
    <n v="-0.33823165444444475"/>
    <n v="0.28513634555555517"/>
    <s v="."/>
    <n v="0"/>
    <n v="0.28513634555555517"/>
    <n v="0.28260579805555519"/>
    <n v="2.5305474999999999E-3"/>
    <n v="0.23284776694444409"/>
    <s v="."/>
    <n v="0"/>
    <s v="."/>
    <n v="4.9758031111111101E-2"/>
    <n v="1.868842666666666E-2"/>
    <n v="2.330220333333333E-2"/>
    <n v="7.7674011111111101E-3"/>
    <n v="0"/>
    <s v="."/>
    <n v="2.5305474999999999E-3"/>
    <s v="."/>
    <n v="0"/>
    <n v="0"/>
    <n v="0"/>
    <n v="0"/>
    <s v="."/>
    <e v="#N/A"/>
    <s v="."/>
    <x v="1"/>
  </r>
  <r>
    <x v="9"/>
    <s v="Industry"/>
    <x v="8"/>
    <m/>
    <x v="2"/>
    <n v="0"/>
    <n v="0"/>
    <n v="0"/>
    <s v="."/>
    <n v="0"/>
    <n v="0"/>
    <n v="0"/>
    <n v="0"/>
    <n v="0"/>
    <s v="."/>
    <n v="0"/>
    <s v="."/>
    <n v="0"/>
    <n v="0"/>
    <n v="0"/>
    <n v="0"/>
    <n v="0"/>
    <s v="."/>
    <n v="0"/>
    <s v="."/>
    <n v="0"/>
    <n v="0"/>
    <n v="0"/>
    <n v="0"/>
    <s v="."/>
    <e v="#N/A"/>
    <s v="."/>
    <x v="1"/>
  </r>
  <r>
    <x v="9"/>
    <s v="Industry"/>
    <x v="8"/>
    <m/>
    <x v="3"/>
    <n v="3.4889999999999997E-2"/>
    <n v="5.5555552519459539E-10"/>
    <n v="3.4890000555555523E-2"/>
    <s v="."/>
    <n v="0"/>
    <n v="3.4890000555555523E-2"/>
    <n v="3.4890000555555523E-2"/>
    <n v="0"/>
    <n v="2.1724358333333301E-2"/>
    <s v="."/>
    <n v="0"/>
    <s v="."/>
    <n v="1.3165642222222221E-2"/>
    <n v="4.22458666666666E-3"/>
    <n v="6.7057916666666698E-3"/>
    <n v="2.2352638888888899E-3"/>
    <n v="0"/>
    <s v="."/>
    <n v="0"/>
    <s v="."/>
    <n v="0"/>
    <n v="0"/>
    <n v="0"/>
    <n v="0"/>
    <s v="."/>
    <e v="#N/A"/>
    <s v="."/>
    <x v="1"/>
  </r>
  <r>
    <x v="9"/>
    <s v="Industry"/>
    <x v="8"/>
    <m/>
    <x v="4"/>
    <n v="0.122115"/>
    <n v="2.7777743993873116E-10"/>
    <n v="0.12211500027777744"/>
    <s v="."/>
    <n v="0"/>
    <n v="0.12211500027777744"/>
    <n v="0.12211500027777744"/>
    <n v="0"/>
    <n v="0.11405673583333301"/>
    <s v="."/>
    <n v="0"/>
    <s v="."/>
    <n v="8.0582644444444403E-3"/>
    <n v="0"/>
    <n v="6.0436983333333298E-3"/>
    <n v="2.0145661111111101E-3"/>
    <n v="0"/>
    <s v="."/>
    <n v="0"/>
    <s v="."/>
    <n v="0"/>
    <n v="0"/>
    <n v="0"/>
    <n v="0"/>
    <s v="."/>
    <e v="#N/A"/>
    <s v="."/>
    <x v="1"/>
  </r>
  <r>
    <x v="9"/>
    <s v="Industry"/>
    <x v="8"/>
    <m/>
    <x v="5"/>
    <n v="1.2793000000000001E-2"/>
    <n v="-1.7347234759768071E-18"/>
    <n v="1.2792999999999999E-2"/>
    <s v="."/>
    <n v="0"/>
    <n v="1.2792999999999999E-2"/>
    <n v="1.2792999999999999E-2"/>
    <n v="0"/>
    <n v="0"/>
    <s v="."/>
    <n v="0"/>
    <s v="."/>
    <n v="1.2792999999999999E-2"/>
    <n v="4.6470455555555597E-3"/>
    <n v="6.10946583333333E-3"/>
    <n v="2.03648861111111E-3"/>
    <n v="0"/>
    <s v="."/>
    <n v="0"/>
    <s v="."/>
    <n v="0"/>
    <n v="0"/>
    <n v="0"/>
    <n v="0"/>
    <s v="."/>
    <e v="#N/A"/>
    <s v="."/>
    <x v="1"/>
  </r>
  <r>
    <x v="9"/>
    <s v="Industry"/>
    <x v="8"/>
    <m/>
    <x v="6"/>
    <n v="9.3039999999999998E-3"/>
    <n v="5.5555555988906491E-10"/>
    <n v="9.3040005555555597E-3"/>
    <s v="."/>
    <n v="0"/>
    <n v="9.3040005555555597E-3"/>
    <n v="9.3040005555555597E-3"/>
    <n v="0"/>
    <n v="0"/>
    <s v="."/>
    <n v="0"/>
    <s v="."/>
    <n v="9.3040005555555597E-3"/>
    <n v="3.3796694444444401E-3"/>
    <n v="4.4432483333333404E-3"/>
    <n v="1.48108277777778E-3"/>
    <n v="0"/>
    <s v="."/>
    <n v="0"/>
    <s v="."/>
    <n v="0"/>
    <n v="0"/>
    <n v="0"/>
    <n v="0"/>
    <s v="."/>
    <e v="#N/A"/>
    <s v="."/>
    <x v="1"/>
  </r>
  <r>
    <x v="9"/>
    <s v="Industry"/>
    <x v="8"/>
    <m/>
    <x v="7"/>
    <n v="0"/>
    <n v="0"/>
    <n v="0"/>
    <s v="."/>
    <n v="0"/>
    <n v="0"/>
    <n v="0"/>
    <n v="0"/>
    <n v="0"/>
    <s v="."/>
    <n v="0"/>
    <s v="."/>
    <n v="0"/>
    <n v="0"/>
    <n v="0"/>
    <n v="0"/>
    <n v="0"/>
    <s v="."/>
    <n v="0"/>
    <s v="."/>
    <n v="0"/>
    <n v="0"/>
    <n v="0"/>
    <n v="0"/>
    <s v="."/>
    <e v="#N/A"/>
    <s v="."/>
    <x v="1"/>
  </r>
  <r>
    <x v="9"/>
    <s v="Industry"/>
    <x v="8"/>
    <m/>
    <x v="8"/>
    <n v="0"/>
    <n v="0"/>
    <n v="0"/>
    <s v="."/>
    <n v="0"/>
    <n v="0"/>
    <n v="0"/>
    <n v="0"/>
    <n v="0"/>
    <s v="."/>
    <n v="0"/>
    <s v="."/>
    <n v="0"/>
    <n v="0"/>
    <n v="0"/>
    <n v="0"/>
    <n v="0"/>
    <s v="."/>
    <n v="0"/>
    <s v="."/>
    <n v="0"/>
    <n v="0"/>
    <n v="0"/>
    <n v="0"/>
    <s v="."/>
    <e v="#N/A"/>
    <s v="."/>
    <x v="1"/>
  </r>
  <r>
    <x v="9"/>
    <s v="Industry"/>
    <x v="8"/>
    <m/>
    <x v="9"/>
    <s v="-"/>
    <n v="0"/>
    <n v="0"/>
    <s v="."/>
    <n v="0"/>
    <n v="0"/>
    <n v="0"/>
    <n v="0"/>
    <n v="0"/>
    <s v="."/>
    <n v="0"/>
    <s v="."/>
    <n v="0"/>
    <n v="0"/>
    <n v="0"/>
    <n v="0"/>
    <n v="0"/>
    <s v="."/>
    <n v="0"/>
    <s v="."/>
    <n v="0"/>
    <n v="0"/>
    <n v="0"/>
    <n v="0"/>
    <s v="."/>
    <e v="#N/A"/>
    <s v="."/>
    <x v="1"/>
  </r>
  <r>
    <x v="9"/>
    <s v="Industry"/>
    <x v="8"/>
    <m/>
    <x v="10"/>
    <s v="-"/>
    <n v="0"/>
    <n v="0"/>
    <s v="."/>
    <n v="0"/>
    <n v="0"/>
    <n v="0"/>
    <n v="0"/>
    <n v="0"/>
    <s v="."/>
    <n v="0"/>
    <s v="."/>
    <n v="0"/>
    <n v="0"/>
    <n v="0"/>
    <n v="0"/>
    <n v="0"/>
    <s v="."/>
    <n v="0"/>
    <s v="."/>
    <n v="0"/>
    <n v="0"/>
    <n v="0"/>
    <n v="0"/>
    <s v="."/>
    <e v="#N/A"/>
    <s v="."/>
    <x v="1"/>
  </r>
  <r>
    <x v="9"/>
    <s v="Industry"/>
    <x v="8"/>
    <m/>
    <x v="11"/>
    <n v="0.34541100000000002"/>
    <n v="-0.33706865472222225"/>
    <n v="8.342345277777781E-3"/>
    <s v="."/>
    <n v="0"/>
    <n v="8.342345277777781E-3"/>
    <n v="5.8117977777777802E-3"/>
    <n v="2.5305474999999999E-3"/>
    <n v="5.8117977777777802E-3"/>
    <s v="."/>
    <n v="0"/>
    <s v="."/>
    <n v="0"/>
    <n v="0"/>
    <n v="0"/>
    <n v="0"/>
    <n v="0"/>
    <s v="."/>
    <n v="2.5305474999999999E-3"/>
    <s v="."/>
    <n v="0"/>
    <n v="0"/>
    <n v="0"/>
    <n v="0"/>
    <s v="."/>
    <e v="#N/A"/>
    <s v="."/>
    <x v="1"/>
  </r>
  <r>
    <x v="9"/>
    <s v="Industry"/>
    <x v="8"/>
    <m/>
    <x v="12"/>
    <n v="9.7692000000000001E-2"/>
    <n v="0"/>
    <n v="9.7692000000000001E-2"/>
    <s v="."/>
    <n v="0"/>
    <n v="9.7692000000000001E-2"/>
    <n v="9.7692000000000001E-2"/>
    <n v="0"/>
    <n v="9.1254874999999999E-2"/>
    <s v="."/>
    <n v="0"/>
    <s v="."/>
    <n v="6.4371250000000001E-3"/>
    <n v="6.4371250000000001E-3"/>
    <n v="0"/>
    <n v="0"/>
    <n v="0"/>
    <s v="."/>
    <n v="0"/>
    <s v="."/>
    <n v="0"/>
    <n v="0"/>
    <n v="0"/>
    <n v="0"/>
    <s v="."/>
    <e v="#N/A"/>
    <s v="."/>
    <x v="1"/>
  </r>
  <r>
    <x v="9"/>
    <s v="Industry"/>
    <x v="8"/>
    <m/>
    <x v="13"/>
    <n v="0"/>
    <n v="0"/>
    <n v="0"/>
    <s v="."/>
    <n v="0"/>
    <n v="0"/>
    <n v="0"/>
    <n v="0"/>
    <n v="0"/>
    <s v="."/>
    <n v="0"/>
    <s v="."/>
    <n v="0"/>
    <n v="0"/>
    <n v="0"/>
    <n v="0"/>
    <n v="0"/>
    <s v="."/>
    <n v="0"/>
    <s v="."/>
    <n v="0"/>
    <n v="0"/>
    <n v="0"/>
    <n v="0"/>
    <s v="."/>
    <e v="#N/A"/>
    <s v="."/>
    <x v="1"/>
  </r>
  <r>
    <x v="9"/>
    <s v="Industry"/>
    <x v="8"/>
    <m/>
    <x v="14"/>
    <n v="0"/>
    <n v="0"/>
    <n v="0"/>
    <s v="."/>
    <n v="0"/>
    <n v="0"/>
    <n v="0"/>
    <n v="0"/>
    <n v="0"/>
    <s v="."/>
    <n v="0"/>
    <s v="."/>
    <n v="0"/>
    <n v="0"/>
    <n v="0"/>
    <n v="0"/>
    <n v="0"/>
    <s v="."/>
    <n v="0"/>
    <s v="."/>
    <n v="0"/>
    <n v="0"/>
    <n v="0"/>
    <n v="0"/>
    <s v="."/>
    <e v="#N/A"/>
    <s v="."/>
    <x v="1"/>
  </r>
  <r>
    <x v="9"/>
    <s v="Industry"/>
    <x v="9"/>
    <m/>
    <x v="1"/>
    <n v="2.5527850000000001"/>
    <n v="-0.72392854333333445"/>
    <n v="1.8288564566666656"/>
    <s v="."/>
    <n v="0"/>
    <n v="1.8288564566666656"/>
    <n v="1.8243262738888879"/>
    <n v="4.5301827777777803E-3"/>
    <n v="0.42446753611111143"/>
    <s v="."/>
    <n v="0"/>
    <s v="."/>
    <n v="1.3998587377777765"/>
    <n v="0.1136622844444444"/>
    <n v="0.96464733999999908"/>
    <n v="0.32154911333333303"/>
    <n v="0"/>
    <s v="."/>
    <n v="4.5301827777777803E-3"/>
    <s v="."/>
    <n v="0"/>
    <n v="0"/>
    <n v="0"/>
    <n v="0"/>
    <s v="."/>
    <e v="#N/A"/>
    <s v="."/>
    <x v="1"/>
  </r>
  <r>
    <x v="9"/>
    <s v="Industry"/>
    <x v="9"/>
    <m/>
    <x v="2"/>
    <n v="0"/>
    <n v="0"/>
    <n v="0"/>
    <s v="."/>
    <n v="0"/>
    <n v="0"/>
    <n v="0"/>
    <n v="0"/>
    <n v="0"/>
    <s v="."/>
    <n v="0"/>
    <s v="."/>
    <n v="0"/>
    <n v="0"/>
    <n v="0"/>
    <n v="0"/>
    <n v="0"/>
    <s v="."/>
    <n v="0"/>
    <s v="."/>
    <n v="0"/>
    <n v="0"/>
    <n v="0"/>
    <n v="0"/>
    <s v="."/>
    <e v="#N/A"/>
    <s v="."/>
    <x v="1"/>
  </r>
  <r>
    <x v="9"/>
    <s v="Industry"/>
    <x v="9"/>
    <m/>
    <x v="3"/>
    <n v="0.59894499999999995"/>
    <n v="4.4408920985006262E-16"/>
    <n v="0.59894500000000039"/>
    <s v="."/>
    <n v="0"/>
    <n v="0.59894500000000039"/>
    <n v="0.59894500000000039"/>
    <n v="0"/>
    <n v="0.247954691666667"/>
    <s v="."/>
    <n v="0"/>
    <s v="."/>
    <n v="0.35099030833333339"/>
    <n v="2.7578872222222199E-3"/>
    <n v="0.26117431583333339"/>
    <n v="8.7058105277777798E-2"/>
    <n v="0"/>
    <s v="."/>
    <n v="0"/>
    <s v="."/>
    <n v="0"/>
    <n v="0"/>
    <n v="0"/>
    <n v="0"/>
    <s v="."/>
    <e v="#N/A"/>
    <s v="."/>
    <x v="1"/>
  </r>
  <r>
    <x v="9"/>
    <s v="Industry"/>
    <x v="9"/>
    <m/>
    <x v="4"/>
    <n v="0.30121699999999996"/>
    <n v="5.5555560152242833E-10"/>
    <n v="0.30121700055555556"/>
    <s v="."/>
    <n v="0"/>
    <n v="0.30121700055555556"/>
    <n v="0.30121700055555556"/>
    <n v="0"/>
    <n v="0.132141285"/>
    <s v="."/>
    <n v="0"/>
    <s v="."/>
    <n v="0.16907571555555559"/>
    <n v="0"/>
    <n v="0.1268067866666667"/>
    <n v="4.2268928888888897E-2"/>
    <n v="0"/>
    <s v="."/>
    <n v="0"/>
    <s v="."/>
    <n v="0"/>
    <n v="0"/>
    <n v="0"/>
    <n v="0"/>
    <s v="."/>
    <e v="#N/A"/>
    <s v="."/>
    <x v="1"/>
  </r>
  <r>
    <x v="9"/>
    <s v="Industry"/>
    <x v="9"/>
    <m/>
    <x v="5"/>
    <n v="2.5586000000000001E-2"/>
    <n v="5.5555555988906491E-10"/>
    <n v="2.5586000555555561E-2"/>
    <s v="."/>
    <n v="0"/>
    <n v="2.5586000555555561E-2"/>
    <n v="2.5586000555555561E-2"/>
    <n v="0"/>
    <n v="0"/>
    <s v="."/>
    <n v="0"/>
    <s v="."/>
    <n v="2.5586000555555561E-2"/>
    <n v="2.0921905555555602E-3"/>
    <n v="1.7620357499999999E-2"/>
    <n v="5.8734525000000001E-3"/>
    <n v="0"/>
    <s v="."/>
    <n v="0"/>
    <s v="."/>
    <n v="0"/>
    <n v="0"/>
    <n v="0"/>
    <n v="0"/>
    <s v="."/>
    <e v="#N/A"/>
    <s v="."/>
    <x v="1"/>
  </r>
  <r>
    <x v="9"/>
    <s v="Industry"/>
    <x v="9"/>
    <m/>
    <x v="6"/>
    <n v="0.81177400000000011"/>
    <n v="-5.5555438027710125E-10"/>
    <n v="0.81177399944444573"/>
    <s v="."/>
    <n v="0"/>
    <n v="0.81177399944444573"/>
    <n v="0.81177399944444573"/>
    <n v="0"/>
    <n v="0"/>
    <s v="."/>
    <n v="0"/>
    <s v="."/>
    <n v="0.81177399944444573"/>
    <n v="6.6379492777777799E-2"/>
    <n v="0.55904588000000099"/>
    <n v="0.18634862666666699"/>
    <n v="0"/>
    <s v="."/>
    <n v="0"/>
    <s v="."/>
    <n v="0"/>
    <n v="0"/>
    <n v="0"/>
    <n v="0"/>
    <s v="."/>
    <e v="#N/A"/>
    <s v="."/>
    <x v="1"/>
  </r>
  <r>
    <x v="9"/>
    <s v="Industry"/>
    <x v="9"/>
    <m/>
    <x v="7"/>
    <n v="0"/>
    <n v="0"/>
    <n v="0"/>
    <s v="."/>
    <n v="0"/>
    <n v="0"/>
    <n v="0"/>
    <n v="0"/>
    <n v="0"/>
    <s v="."/>
    <n v="0"/>
    <s v="."/>
    <n v="0"/>
    <n v="0"/>
    <n v="0"/>
    <n v="0"/>
    <n v="0"/>
    <s v="."/>
    <n v="0"/>
    <s v="."/>
    <n v="0"/>
    <n v="0"/>
    <n v="0"/>
    <n v="0"/>
    <s v="."/>
    <e v="#N/A"/>
    <s v="."/>
    <x v="1"/>
  </r>
  <r>
    <x v="9"/>
    <s v="Industry"/>
    <x v="9"/>
    <m/>
    <x v="8"/>
    <n v="0"/>
    <n v="0"/>
    <n v="0"/>
    <s v="."/>
    <n v="0"/>
    <n v="0"/>
    <n v="0"/>
    <n v="0"/>
    <n v="0"/>
    <s v="."/>
    <n v="0"/>
    <s v="."/>
    <n v="0"/>
    <n v="0"/>
    <n v="0"/>
    <n v="0"/>
    <n v="0"/>
    <s v="."/>
    <n v="0"/>
    <s v="."/>
    <n v="0"/>
    <n v="0"/>
    <n v="0"/>
    <n v="0"/>
    <s v="."/>
    <e v="#N/A"/>
    <s v="."/>
    <x v="1"/>
  </r>
  <r>
    <x v="9"/>
    <s v="Industry"/>
    <x v="9"/>
    <m/>
    <x v="9"/>
    <s v="-"/>
    <n v="0"/>
    <n v="0"/>
    <s v="."/>
    <n v="0"/>
    <n v="0"/>
    <n v="0"/>
    <n v="0"/>
    <n v="0"/>
    <s v="."/>
    <n v="0"/>
    <s v="."/>
    <n v="0"/>
    <n v="0"/>
    <n v="0"/>
    <n v="0"/>
    <n v="0"/>
    <s v="."/>
    <n v="0"/>
    <s v="."/>
    <n v="0"/>
    <n v="0"/>
    <n v="0"/>
    <n v="0"/>
    <s v="."/>
    <e v="#N/A"/>
    <s v="."/>
    <x v="1"/>
  </r>
  <r>
    <x v="9"/>
    <s v="Industry"/>
    <x v="9"/>
    <m/>
    <x v="10"/>
    <s v="-"/>
    <n v="0"/>
    <n v="0"/>
    <s v="."/>
    <n v="0"/>
    <n v="0"/>
    <n v="0"/>
    <n v="0"/>
    <n v="0"/>
    <s v="."/>
    <n v="0"/>
    <s v="."/>
    <n v="0"/>
    <n v="0"/>
    <n v="0"/>
    <n v="0"/>
    <n v="0"/>
    <s v="."/>
    <n v="0"/>
    <s v="."/>
    <n v="0"/>
    <n v="0"/>
    <n v="0"/>
    <n v="0"/>
    <s v="."/>
    <e v="#N/A"/>
    <s v="."/>
    <x v="1"/>
  </r>
  <r>
    <x v="9"/>
    <s v="Industry"/>
    <x v="9"/>
    <m/>
    <x v="11"/>
    <n v="0.74199399999999993"/>
    <n v="-0.72625454361111108"/>
    <n v="1.5739456388888878E-2"/>
    <s v="."/>
    <n v="0"/>
    <n v="1.5739456388888878E-2"/>
    <n v="1.12092736111111E-2"/>
    <n v="4.5301827777777803E-3"/>
    <n v="1.12092736111111E-2"/>
    <s v="."/>
    <n v="0"/>
    <s v="."/>
    <n v="0"/>
    <n v="0"/>
    <n v="0"/>
    <n v="0"/>
    <n v="0"/>
    <s v="."/>
    <n v="4.5301827777777803E-3"/>
    <s v="."/>
    <n v="0"/>
    <n v="0"/>
    <n v="0"/>
    <n v="0"/>
    <s v="."/>
    <e v="#N/A"/>
    <s v="."/>
    <x v="1"/>
  </r>
  <r>
    <x v="9"/>
    <s v="Industry"/>
    <x v="9"/>
    <m/>
    <x v="12"/>
    <n v="7.5594999999999996E-2"/>
    <n v="-2.7777789790572882E-10"/>
    <n v="7.5594999722222098E-2"/>
    <s v="."/>
    <n v="0"/>
    <n v="7.5594999722222098E-2"/>
    <n v="7.5594999722222098E-2"/>
    <n v="0"/>
    <n v="3.3162285833333298E-2"/>
    <s v="."/>
    <n v="0"/>
    <s v="."/>
    <n v="4.24327138888888E-2"/>
    <n v="4.24327138888888E-2"/>
    <n v="0"/>
    <n v="0"/>
    <n v="0"/>
    <s v="."/>
    <n v="0"/>
    <s v="."/>
    <n v="0"/>
    <n v="0"/>
    <n v="0"/>
    <n v="0"/>
    <s v="."/>
    <e v="#N/A"/>
    <s v="."/>
    <x v="1"/>
  </r>
  <r>
    <x v="9"/>
    <s v="Industry"/>
    <x v="9"/>
    <m/>
    <x v="13"/>
    <n v="0"/>
    <n v="0"/>
    <n v="0"/>
    <s v="."/>
    <n v="0"/>
    <n v="0"/>
    <n v="0"/>
    <n v="0"/>
    <n v="0"/>
    <s v="."/>
    <n v="0"/>
    <s v="."/>
    <n v="0"/>
    <n v="0"/>
    <n v="0"/>
    <n v="0"/>
    <n v="0"/>
    <s v="."/>
    <n v="0"/>
    <s v="."/>
    <n v="0"/>
    <n v="0"/>
    <n v="0"/>
    <n v="0"/>
    <s v="."/>
    <e v="#N/A"/>
    <s v="."/>
    <x v="1"/>
  </r>
  <r>
    <x v="9"/>
    <s v="Industry"/>
    <x v="9"/>
    <m/>
    <x v="14"/>
    <n v="0"/>
    <n v="0"/>
    <n v="0"/>
    <s v="."/>
    <n v="0"/>
    <n v="0"/>
    <n v="0"/>
    <n v="0"/>
    <n v="0"/>
    <s v="."/>
    <n v="0"/>
    <s v="."/>
    <n v="0"/>
    <n v="0"/>
    <n v="0"/>
    <n v="0"/>
    <n v="0"/>
    <s v="."/>
    <n v="0"/>
    <s v="."/>
    <n v="0"/>
    <n v="0"/>
    <n v="0"/>
    <n v="0"/>
    <s v="."/>
    <e v="#N/A"/>
    <s v="."/>
    <x v="1"/>
  </r>
  <r>
    <x v="10"/>
    <s v="Industry"/>
    <x v="1"/>
    <m/>
    <x v="1"/>
    <n v="34.841154000000003"/>
    <n v="-9.0482780961111118"/>
    <n v="25.792875903888891"/>
    <s v="."/>
    <n v="0"/>
    <n v="25.792875903888891"/>
    <n v="24.358632030277782"/>
    <n v="1.4342438736111105"/>
    <n v="4.0590296438888931"/>
    <s v="."/>
    <n v="0"/>
    <s v="."/>
    <n v="20.299602386388891"/>
    <n v="2.6991461241666701"/>
    <n v="5.7424540841666705"/>
    <n v="2.06222669944444"/>
    <n v="9.7957754786111089"/>
    <s v="."/>
    <n v="0.6913524158333324"/>
    <s v="."/>
    <n v="0.7428914577777781"/>
    <n v="6.0619041111111098E-2"/>
    <n v="0.20848548361111099"/>
    <n v="0.47378693305555603"/>
    <s v="."/>
    <e v="#N/A"/>
    <s v="."/>
    <x v="1"/>
  </r>
  <r>
    <x v="10"/>
    <s v="Industry"/>
    <x v="1"/>
    <m/>
    <x v="2"/>
    <n v="2.6388470000000002"/>
    <n v="5.5555915423610713E-10"/>
    <n v="2.6388470005555593"/>
    <s v="."/>
    <n v="0"/>
    <n v="2.6388470005555593"/>
    <n v="2.6388470005555593"/>
    <n v="0"/>
    <n v="0.27916441416666699"/>
    <s v="."/>
    <n v="0"/>
    <s v="."/>
    <n v="2.3596825863888924"/>
    <n v="0.19146388833333339"/>
    <n v="0.493240398333333"/>
    <n v="0.18818505972222199"/>
    <n v="1.4867932400000039"/>
    <s v="."/>
    <n v="0"/>
    <s v="."/>
    <n v="0"/>
    <n v="0"/>
    <n v="0"/>
    <n v="0"/>
    <s v="."/>
    <e v="#N/A"/>
    <s v="."/>
    <x v="1"/>
  </r>
  <r>
    <x v="10"/>
    <s v="Industry"/>
    <x v="1"/>
    <m/>
    <x v="3"/>
    <n v="5.2323369999999993"/>
    <n v="-2.265454166663794E-3"/>
    <n v="5.2300715458333356"/>
    <s v="."/>
    <n v="0"/>
    <n v="5.2300715458333356"/>
    <n v="5.2300715458333356"/>
    <n v="0"/>
    <n v="1.42147867638889"/>
    <s v="."/>
    <n v="0"/>
    <s v="."/>
    <n v="3.8085928694444453"/>
    <n v="0.49254841527777798"/>
    <n v="2.2413863780555561"/>
    <n v="0.68427128777777801"/>
    <n v="0.39038678833333296"/>
    <s v="."/>
    <n v="0"/>
    <s v="."/>
    <n v="0"/>
    <n v="0"/>
    <n v="0"/>
    <n v="0"/>
    <s v="."/>
    <e v="#N/A"/>
    <s v="."/>
    <x v="1"/>
  </r>
  <r>
    <x v="10"/>
    <s v="Industry"/>
    <x v="1"/>
    <m/>
    <x v="4"/>
    <n v="5.9126919999999998"/>
    <n v="1.4162530555603681E-3"/>
    <n v="5.9141082530555602"/>
    <s v="."/>
    <n v="0"/>
    <n v="5.9141082530555602"/>
    <n v="5.9141082530555602"/>
    <n v="0"/>
    <n v="2.1403852880555574"/>
    <s v="."/>
    <n v="0"/>
    <s v="."/>
    <n v="3.7737229650000028"/>
    <n v="0.252087213333334"/>
    <n v="0.89118556861111098"/>
    <n v="0.30838397916666699"/>
    <n v="2.3220662038888911"/>
    <s v="."/>
    <n v="0"/>
    <s v="."/>
    <n v="0"/>
    <n v="0"/>
    <n v="0"/>
    <n v="0"/>
    <s v="."/>
    <e v="#N/A"/>
    <s v="."/>
    <x v="1"/>
  </r>
  <r>
    <x v="10"/>
    <s v="Industry"/>
    <x v="1"/>
    <m/>
    <x v="5"/>
    <n v="7.1024409999999998"/>
    <n v="1.9980138889241772E-4"/>
    <n v="7.1026408013888922"/>
    <s v="."/>
    <n v="0"/>
    <n v="7.1026408013888922"/>
    <n v="7.1026408013888922"/>
    <n v="0"/>
    <n v="0"/>
    <s v="."/>
    <n v="0"/>
    <s v="."/>
    <n v="7.1026408013888922"/>
    <n v="0.61395838472222208"/>
    <n v="1.316724101111111"/>
    <n v="0.66649766388888898"/>
    <n v="4.5054606516666702"/>
    <s v="."/>
    <n v="0"/>
    <s v="."/>
    <n v="0"/>
    <n v="0"/>
    <n v="0"/>
    <n v="0"/>
    <s v="."/>
    <e v="#N/A"/>
    <s v="."/>
    <x v="1"/>
  </r>
  <r>
    <x v="10"/>
    <s v="Industry"/>
    <x v="1"/>
    <m/>
    <x v="6"/>
    <n v="2.3701939999999997"/>
    <n v="-8.8817841970012523E-16"/>
    <n v="2.3701939999999988"/>
    <s v="."/>
    <n v="0"/>
    <n v="2.3701939999999988"/>
    <n v="2.3701939999999988"/>
    <n v="0"/>
    <n v="0"/>
    <s v="."/>
    <n v="0"/>
    <s v="."/>
    <n v="2.3701939999999988"/>
    <n v="1.135739431666666"/>
    <n v="0.78899774944444401"/>
    <n v="0.209514888888889"/>
    <n v="0.23594192999999972"/>
    <s v="."/>
    <n v="0"/>
    <s v="."/>
    <n v="0"/>
    <n v="0"/>
    <n v="0"/>
    <n v="0"/>
    <s v="."/>
    <e v="#N/A"/>
    <s v="."/>
    <x v="1"/>
  </r>
  <r>
    <x v="10"/>
    <s v="Industry"/>
    <x v="1"/>
    <m/>
    <x v="7"/>
    <n v="1.163E-3"/>
    <n v="8.6736173798840355E-19"/>
    <n v="1.1630000000000008E-3"/>
    <s v="."/>
    <n v="0"/>
    <n v="1.1630000000000008E-3"/>
    <n v="1.1630000000000008E-3"/>
    <n v="0"/>
    <n v="0"/>
    <s v="."/>
    <n v="0"/>
    <s v="."/>
    <n v="1.1630000000000008E-3"/>
    <n v="1.012045833333334E-3"/>
    <n v="1.166072222222223E-4"/>
    <n v="2.29416666666667E-6"/>
    <n v="3.2052777777777802E-5"/>
    <s v="."/>
    <n v="0"/>
    <s v="."/>
    <n v="0"/>
    <n v="0"/>
    <n v="0"/>
    <n v="0"/>
    <s v="."/>
    <e v="#N/A"/>
    <s v="."/>
    <x v="1"/>
  </r>
  <r>
    <x v="10"/>
    <s v="Industry"/>
    <x v="1"/>
    <m/>
    <x v="8"/>
    <n v="1.163E-2"/>
    <n v="-5.2041704279304213E-18"/>
    <n v="1.1629999999999995E-2"/>
    <s v="."/>
    <n v="0"/>
    <n v="1.1629999999999995E-2"/>
    <n v="1.1629999999999995E-2"/>
    <n v="0"/>
    <n v="7.9903555555555503E-4"/>
    <s v="."/>
    <n v="0"/>
    <s v="."/>
    <n v="1.083096444444444E-2"/>
    <n v="1.083096444444444E-2"/>
    <n v="0"/>
    <n v="0"/>
    <n v="0"/>
    <s v="."/>
    <n v="0"/>
    <s v="."/>
    <n v="0"/>
    <n v="0"/>
    <n v="0"/>
    <n v="0"/>
    <s v="."/>
    <e v="#N/A"/>
    <s v="."/>
    <x v="1"/>
  </r>
  <r>
    <x v="10"/>
    <s v="Industry"/>
    <x v="1"/>
    <m/>
    <x v="9"/>
    <s v="-"/>
    <n v="0"/>
    <n v="0"/>
    <s v="."/>
    <n v="0"/>
    <n v="0"/>
    <n v="0"/>
    <n v="0"/>
    <n v="0"/>
    <s v="."/>
    <n v="0"/>
    <s v="."/>
    <n v="0"/>
    <n v="0"/>
    <n v="0"/>
    <n v="0"/>
    <n v="0"/>
    <s v="."/>
    <n v="0"/>
    <s v="."/>
    <n v="0"/>
    <n v="0"/>
    <n v="0"/>
    <n v="0"/>
    <s v="."/>
    <e v="#N/A"/>
    <s v="."/>
    <x v="1"/>
  </r>
  <r>
    <x v="10"/>
    <s v="Industry"/>
    <x v="1"/>
    <m/>
    <x v="10"/>
    <s v="-"/>
    <n v="0"/>
    <n v="0"/>
    <s v="."/>
    <n v="0"/>
    <n v="0"/>
    <n v="0"/>
    <n v="0"/>
    <n v="0"/>
    <s v="."/>
    <n v="0"/>
    <s v="."/>
    <n v="0"/>
    <n v="0"/>
    <n v="0"/>
    <n v="0"/>
    <n v="0"/>
    <s v="."/>
    <n v="0"/>
    <s v="."/>
    <n v="0"/>
    <n v="0"/>
    <n v="0"/>
    <n v="0"/>
    <s v="."/>
    <e v="#N/A"/>
    <s v="."/>
    <x v="1"/>
  </r>
  <r>
    <x v="10"/>
    <s v="Industry"/>
    <x v="1"/>
    <m/>
    <x v="11"/>
    <n v="11.573013"/>
    <n v="-9.0487916961111097"/>
    <n v="2.524221303888889"/>
    <s v="."/>
    <n v="0"/>
    <n v="2.524221303888889"/>
    <n v="1.0899774302777783"/>
    <n v="1.4342438736111109"/>
    <n v="0.21720223"/>
    <s v="."/>
    <n v="0"/>
    <s v="."/>
    <n v="0.87277520027777833"/>
    <n v="1.50578083333333E-3"/>
    <n v="1.0803281388888891E-2"/>
    <n v="5.3715261111111096E-3"/>
    <n v="0.85509461194444503"/>
    <s v="."/>
    <n v="0.69135241583333296"/>
    <s v="."/>
    <n v="0.7428914577777781"/>
    <n v="6.0619041111111098E-2"/>
    <n v="0.20848548361111099"/>
    <n v="0.47378693305555603"/>
    <s v="."/>
    <e v="#N/A"/>
    <s v="."/>
    <x v="1"/>
  </r>
  <r>
    <x v="10"/>
    <s v="Industry"/>
    <x v="1"/>
    <m/>
    <x v="12"/>
    <n v="0"/>
    <n v="0"/>
    <n v="0"/>
    <s v="."/>
    <n v="0"/>
    <n v="0"/>
    <n v="0"/>
    <n v="0"/>
    <n v="0"/>
    <s v="."/>
    <n v="0"/>
    <s v="."/>
    <n v="0"/>
    <n v="0"/>
    <n v="0"/>
    <n v="0"/>
    <n v="0"/>
    <s v="."/>
    <n v="0"/>
    <s v="."/>
    <n v="0"/>
    <n v="0"/>
    <n v="0"/>
    <n v="0"/>
    <s v="."/>
    <e v="#N/A"/>
    <s v="."/>
    <x v="1"/>
  </r>
  <r>
    <x v="10"/>
    <s v="Industry"/>
    <x v="1"/>
    <m/>
    <x v="13"/>
    <n v="0"/>
    <n v="0"/>
    <n v="0"/>
    <s v="."/>
    <n v="0"/>
    <n v="0"/>
    <n v="0"/>
    <n v="0"/>
    <n v="0"/>
    <s v="."/>
    <n v="0"/>
    <s v="."/>
    <n v="0"/>
    <n v="0"/>
    <n v="0"/>
    <n v="0"/>
    <n v="0"/>
    <s v="."/>
    <n v="0"/>
    <s v="."/>
    <n v="0"/>
    <n v="0"/>
    <n v="0"/>
    <n v="0"/>
    <s v="."/>
    <e v="#N/A"/>
    <s v="."/>
    <x v="1"/>
  </r>
  <r>
    <x v="10"/>
    <s v="Industry"/>
    <x v="1"/>
    <m/>
    <x v="14"/>
    <n v="0"/>
    <n v="0"/>
    <n v="0"/>
    <s v="."/>
    <n v="0"/>
    <n v="0"/>
    <n v="0"/>
    <n v="0"/>
    <n v="0"/>
    <s v="."/>
    <n v="0"/>
    <s v="."/>
    <n v="0"/>
    <n v="0"/>
    <n v="0"/>
    <n v="0"/>
    <n v="0"/>
    <s v="."/>
    <n v="0"/>
    <s v="."/>
    <n v="0"/>
    <n v="0"/>
    <n v="0"/>
    <n v="0"/>
    <s v="."/>
    <e v="#N/A"/>
    <s v="."/>
    <x v="1"/>
  </r>
  <r>
    <x v="10"/>
    <s v="Industry"/>
    <x v="2"/>
    <m/>
    <x v="1"/>
    <n v="1.8166059999999997"/>
    <n v="-0.13124704055555725"/>
    <n v="1.6853589594444425"/>
    <s v="."/>
    <n v="0"/>
    <n v="1.6853589594444425"/>
    <n v="1.6664476669444426"/>
    <n v="1.8911292499999999E-2"/>
    <n v="0.14615580583333337"/>
    <s v="."/>
    <n v="0"/>
    <s v="."/>
    <n v="1.5202918611111091"/>
    <n v="1.8191747222222178E-3"/>
    <n v="3.45437E-3"/>
    <n v="3.45437E-3"/>
    <n v="1.511563946388887"/>
    <s v="."/>
    <n v="1.8911292499999999E-2"/>
    <s v="."/>
    <n v="0"/>
    <n v="0"/>
    <n v="0"/>
    <n v="0"/>
    <s v="."/>
    <e v="#N/A"/>
    <s v="."/>
    <x v="1"/>
  </r>
  <r>
    <x v="10"/>
    <s v="Industry"/>
    <x v="2"/>
    <m/>
    <x v="2"/>
    <n v="0"/>
    <n v="0"/>
    <n v="0"/>
    <s v="."/>
    <n v="0"/>
    <n v="0"/>
    <n v="0"/>
    <n v="0"/>
    <n v="0"/>
    <s v="."/>
    <n v="0"/>
    <s v="."/>
    <n v="0"/>
    <n v="0"/>
    <n v="0"/>
    <n v="0"/>
    <n v="0"/>
    <s v="."/>
    <n v="0"/>
    <s v="."/>
    <n v="0"/>
    <n v="0"/>
    <n v="0"/>
    <n v="0"/>
    <s v="."/>
    <e v="#N/A"/>
    <s v="."/>
    <x v="1"/>
  </r>
  <r>
    <x v="10"/>
    <s v="Industry"/>
    <x v="2"/>
    <m/>
    <x v="3"/>
    <n v="0.21399200000000002"/>
    <n v="-2.4980018054066022E-16"/>
    <n v="0.21399199999999977"/>
    <s v="."/>
    <n v="0"/>
    <n v="0.21399199999999977"/>
    <n v="0.21399199999999977"/>
    <n v="0"/>
    <n v="1.01622202777778E-2"/>
    <s v="."/>
    <n v="0"/>
    <s v="."/>
    <n v="0.20382977972222197"/>
    <n v="2.2633999999999979E-4"/>
    <n v="9.0538888888888893E-6"/>
    <n v="9.0538888888888893E-6"/>
    <n v="0.2035853319444442"/>
    <s v="."/>
    <n v="0"/>
    <s v="."/>
    <n v="0"/>
    <n v="0"/>
    <n v="0"/>
    <n v="0"/>
    <s v="."/>
    <e v="#N/A"/>
    <s v="."/>
    <x v="1"/>
  </r>
  <r>
    <x v="10"/>
    <s v="Industry"/>
    <x v="2"/>
    <m/>
    <x v="4"/>
    <n v="0.61987899999999996"/>
    <n v="2.7777813382812155E-10"/>
    <n v="0.61987900027777809"/>
    <s v="."/>
    <n v="0"/>
    <n v="0.61987900027777809"/>
    <n v="0.61987900027777809"/>
    <n v="0"/>
    <n v="0.13212113"/>
    <s v="."/>
    <n v="0"/>
    <s v="."/>
    <n v="0.48775787027777806"/>
    <n v="0"/>
    <n v="2.1689722222222201E-5"/>
    <n v="2.1689722222222201E-5"/>
    <n v="0.48771449083333362"/>
    <s v="."/>
    <n v="0"/>
    <s v="."/>
    <n v="0"/>
    <n v="0"/>
    <n v="0"/>
    <n v="0"/>
    <s v="."/>
    <e v="#N/A"/>
    <s v="."/>
    <x v="1"/>
  </r>
  <r>
    <x v="10"/>
    <s v="Industry"/>
    <x v="2"/>
    <m/>
    <x v="5"/>
    <n v="6.3964999999999994E-2"/>
    <n v="2.7777774525006294E-10"/>
    <n v="6.3965000277777739E-2"/>
    <s v="."/>
    <n v="0"/>
    <n v="6.3965000277777739E-2"/>
    <n v="6.3965000277777739E-2"/>
    <n v="0"/>
    <n v="0"/>
    <s v="."/>
    <n v="0"/>
    <s v="."/>
    <n v="6.3965000277777739E-2"/>
    <n v="8.7053888888888922E-5"/>
    <n v="2.8405555555555598E-6"/>
    <n v="2.8405555555555598E-6"/>
    <n v="6.3872265277777743E-2"/>
    <s v="."/>
    <n v="0"/>
    <s v="."/>
    <n v="0"/>
    <n v="0"/>
    <n v="0"/>
    <n v="0"/>
    <s v="."/>
    <e v="#N/A"/>
    <s v="."/>
    <x v="1"/>
  </r>
  <r>
    <x v="10"/>
    <s v="Industry"/>
    <x v="2"/>
    <m/>
    <x v="6"/>
    <n v="0"/>
    <n v="0"/>
    <n v="0"/>
    <s v="."/>
    <n v="0"/>
    <n v="0"/>
    <n v="0"/>
    <n v="0"/>
    <n v="0"/>
    <s v="."/>
    <n v="0"/>
    <s v="."/>
    <n v="0"/>
    <n v="0"/>
    <n v="0"/>
    <n v="0"/>
    <n v="0"/>
    <s v="."/>
    <n v="0"/>
    <s v="."/>
    <n v="0"/>
    <n v="0"/>
    <n v="0"/>
    <n v="0"/>
    <s v="."/>
    <e v="#N/A"/>
    <s v="."/>
    <x v="1"/>
  </r>
  <r>
    <x v="10"/>
    <s v="Industry"/>
    <x v="2"/>
    <m/>
    <x v="7"/>
    <n v="0"/>
    <n v="0"/>
    <n v="0"/>
    <s v="."/>
    <n v="0"/>
    <n v="0"/>
    <n v="0"/>
    <n v="0"/>
    <n v="0"/>
    <s v="."/>
    <n v="0"/>
    <s v="."/>
    <n v="0"/>
    <n v="0"/>
    <n v="0"/>
    <n v="0"/>
    <n v="0"/>
    <s v="."/>
    <n v="0"/>
    <s v="."/>
    <n v="0"/>
    <n v="0"/>
    <n v="0"/>
    <n v="0"/>
    <s v="."/>
    <e v="#N/A"/>
    <s v="."/>
    <x v="1"/>
  </r>
  <r>
    <x v="10"/>
    <s v="Industry"/>
    <x v="2"/>
    <m/>
    <x v="8"/>
    <n v="0"/>
    <n v="0"/>
    <n v="0"/>
    <s v="."/>
    <n v="0"/>
    <n v="0"/>
    <n v="0"/>
    <n v="0"/>
    <n v="0"/>
    <s v="."/>
    <n v="0"/>
    <s v="."/>
    <n v="0"/>
    <n v="0"/>
    <n v="0"/>
    <n v="0"/>
    <n v="0"/>
    <s v="."/>
    <n v="0"/>
    <s v="."/>
    <n v="0"/>
    <n v="0"/>
    <n v="0"/>
    <n v="0"/>
    <s v="."/>
    <e v="#N/A"/>
    <s v="."/>
    <x v="1"/>
  </r>
  <r>
    <x v="10"/>
    <s v="Industry"/>
    <x v="2"/>
    <m/>
    <x v="9"/>
    <s v="-"/>
    <n v="0"/>
    <n v="0"/>
    <s v="."/>
    <n v="0"/>
    <n v="0"/>
    <n v="0"/>
    <n v="0"/>
    <n v="0"/>
    <s v="."/>
    <n v="0"/>
    <s v="."/>
    <n v="0"/>
    <n v="0"/>
    <n v="0"/>
    <n v="0"/>
    <n v="0"/>
    <s v="."/>
    <n v="0"/>
    <s v="."/>
    <n v="0"/>
    <n v="0"/>
    <n v="0"/>
    <n v="0"/>
    <s v="."/>
    <e v="#N/A"/>
    <s v="."/>
    <x v="1"/>
  </r>
  <r>
    <x v="10"/>
    <s v="Industry"/>
    <x v="2"/>
    <m/>
    <x v="10"/>
    <s v="-"/>
    <n v="0"/>
    <n v="0"/>
    <s v="."/>
    <n v="0"/>
    <n v="0"/>
    <n v="0"/>
    <n v="0"/>
    <n v="0"/>
    <s v="."/>
    <n v="0"/>
    <s v="."/>
    <n v="0"/>
    <n v="0"/>
    <n v="0"/>
    <n v="0"/>
    <n v="0"/>
    <s v="."/>
    <n v="0"/>
    <s v="."/>
    <n v="0"/>
    <n v="0"/>
    <n v="0"/>
    <n v="0"/>
    <s v="."/>
    <e v="#N/A"/>
    <s v="."/>
    <x v="1"/>
  </r>
  <r>
    <x v="10"/>
    <s v="Industry"/>
    <x v="2"/>
    <m/>
    <x v="11"/>
    <n v="0.91876999999999998"/>
    <n v="-0.13124704111111096"/>
    <n v="0.78752295888888901"/>
    <s v="."/>
    <n v="0"/>
    <n v="0.78752295888888901"/>
    <n v="0.768611666388889"/>
    <n v="1.8911292499999999E-2"/>
    <n v="3.8724555555555598E-3"/>
    <s v="."/>
    <n v="0"/>
    <s v="."/>
    <n v="0.7647392108333334"/>
    <n v="1.50578083333333E-3"/>
    <n v="3.4207858333333298E-3"/>
    <n v="3.4207858333333298E-3"/>
    <n v="0.75639185833333344"/>
    <s v="."/>
    <n v="1.8911292499999999E-2"/>
    <s v="."/>
    <n v="0"/>
    <n v="0"/>
    <n v="0"/>
    <n v="0"/>
    <s v="."/>
    <e v="#N/A"/>
    <s v="."/>
    <x v="1"/>
  </r>
  <r>
    <x v="10"/>
    <s v="Industry"/>
    <x v="2"/>
    <m/>
    <x v="12"/>
    <n v="0"/>
    <n v="0"/>
    <n v="0"/>
    <s v="."/>
    <n v="0"/>
    <n v="0"/>
    <n v="0"/>
    <n v="0"/>
    <n v="0"/>
    <s v="."/>
    <n v="0"/>
    <s v="."/>
    <n v="0"/>
    <n v="0"/>
    <n v="0"/>
    <n v="0"/>
    <n v="0"/>
    <s v="."/>
    <n v="0"/>
    <s v="."/>
    <n v="0"/>
    <n v="0"/>
    <n v="0"/>
    <n v="0"/>
    <s v="."/>
    <e v="#N/A"/>
    <s v="."/>
    <x v="1"/>
  </r>
  <r>
    <x v="10"/>
    <s v="Industry"/>
    <x v="2"/>
    <m/>
    <x v="13"/>
    <n v="0"/>
    <n v="0"/>
    <n v="0"/>
    <s v="."/>
    <n v="0"/>
    <n v="0"/>
    <n v="0"/>
    <n v="0"/>
    <n v="0"/>
    <s v="."/>
    <n v="0"/>
    <s v="."/>
    <n v="0"/>
    <n v="0"/>
    <n v="0"/>
    <n v="0"/>
    <n v="0"/>
    <s v="."/>
    <n v="0"/>
    <s v="."/>
    <n v="0"/>
    <n v="0"/>
    <n v="0"/>
    <n v="0"/>
    <s v="."/>
    <e v="#N/A"/>
    <s v="."/>
    <x v="1"/>
  </r>
  <r>
    <x v="10"/>
    <s v="Industry"/>
    <x v="2"/>
    <m/>
    <x v="14"/>
    <n v="0"/>
    <n v="0"/>
    <n v="0"/>
    <s v="."/>
    <n v="0"/>
    <n v="0"/>
    <n v="0"/>
    <n v="0"/>
    <n v="0"/>
    <s v="."/>
    <n v="0"/>
    <s v="."/>
    <n v="0"/>
    <n v="0"/>
    <n v="0"/>
    <n v="0"/>
    <n v="0"/>
    <s v="."/>
    <n v="0"/>
    <s v="."/>
    <n v="0"/>
    <n v="0"/>
    <n v="0"/>
    <n v="0"/>
    <s v="."/>
    <e v="#N/A"/>
    <s v="."/>
    <x v="1"/>
  </r>
  <r>
    <x v="10"/>
    <s v="Industry"/>
    <x v="3"/>
    <m/>
    <x v="1"/>
    <n v="1.169978"/>
    <n v="-0.47652020666666628"/>
    <n v="0.69345779333333368"/>
    <s v="."/>
    <n v="0"/>
    <n v="0.69345779333333368"/>
    <n v="0.55546457472222255"/>
    <n v="0.13799321861111108"/>
    <n v="0.31834273194444446"/>
    <s v="."/>
    <n v="0"/>
    <s v="."/>
    <n v="0.23712184277777806"/>
    <n v="4.9447166666666601E-4"/>
    <n v="1.5107336666666669E-2"/>
    <n v="2.7964822222222201E-3"/>
    <n v="0.21872355222222251"/>
    <s v="."/>
    <n v="4.2247625277777798E-2"/>
    <s v="."/>
    <n v="9.5745593333333295E-2"/>
    <n v="6.0619041111111098E-2"/>
    <n v="1.8464728333333302E-2"/>
    <n v="1.6661823888888899E-2"/>
    <s v="."/>
    <e v="#N/A"/>
    <s v="."/>
    <x v="1"/>
  </r>
  <r>
    <x v="10"/>
    <s v="Industry"/>
    <x v="3"/>
    <m/>
    <x v="2"/>
    <n v="0"/>
    <n v="0"/>
    <n v="0"/>
    <s v="."/>
    <n v="0"/>
    <n v="0"/>
    <n v="0"/>
    <n v="0"/>
    <n v="0"/>
    <s v="."/>
    <n v="0"/>
    <s v="."/>
    <n v="0"/>
    <n v="0"/>
    <n v="0"/>
    <n v="0"/>
    <n v="0"/>
    <s v="."/>
    <n v="0"/>
    <s v="."/>
    <n v="0"/>
    <n v="0"/>
    <n v="0"/>
    <n v="0"/>
    <s v="."/>
    <e v="#N/A"/>
    <s v="."/>
    <x v="1"/>
  </r>
  <r>
    <x v="10"/>
    <s v="Industry"/>
    <x v="3"/>
    <m/>
    <x v="3"/>
    <n v="1.163E-2"/>
    <n v="6.054555555555681E-5"/>
    <n v="1.1690545555555557E-2"/>
    <s v="."/>
    <n v="0"/>
    <n v="1.1690545555555557E-2"/>
    <n v="1.1690545555555557E-2"/>
    <n v="0"/>
    <n v="7.1380150000000002E-3"/>
    <s v="."/>
    <n v="0"/>
    <s v="."/>
    <n v="4.5525305555555555E-3"/>
    <n v="0"/>
    <n v="2.906533333333332E-4"/>
    <n v="5.3802222222222202E-5"/>
    <n v="4.2080750000000004E-3"/>
    <s v="."/>
    <n v="0"/>
    <s v="."/>
    <n v="0"/>
    <n v="0"/>
    <n v="0"/>
    <n v="0"/>
    <s v="."/>
    <e v="#N/A"/>
    <s v="."/>
    <x v="1"/>
  </r>
  <r>
    <x v="10"/>
    <s v="Industry"/>
    <x v="3"/>
    <m/>
    <x v="4"/>
    <n v="0.49543799999999999"/>
    <n v="2.5792527777779295E-3"/>
    <n v="0.49801725277777792"/>
    <s v="."/>
    <n v="0"/>
    <n v="0.49801725277777792"/>
    <n v="0.49801725277777792"/>
    <n v="0"/>
    <n v="0.3040267425"/>
    <s v="."/>
    <n v="0"/>
    <s v="."/>
    <n v="0.19399051027777792"/>
    <n v="0"/>
    <n v="1.238521083333333E-2"/>
    <n v="2.2925961111111099E-3"/>
    <n v="0.17931270333333349"/>
    <s v="."/>
    <n v="0"/>
    <s v="."/>
    <n v="0"/>
    <n v="0"/>
    <n v="0"/>
    <n v="0"/>
    <s v="."/>
    <e v="#N/A"/>
    <s v="."/>
    <x v="1"/>
  </r>
  <r>
    <x v="10"/>
    <s v="Industry"/>
    <x v="3"/>
    <m/>
    <x v="5"/>
    <n v="3.8378999999999996E-2"/>
    <n v="1.9980111111112669E-4"/>
    <n v="3.8578801111111123E-2"/>
    <s v="."/>
    <n v="0"/>
    <n v="3.8578801111111123E-2"/>
    <n v="3.8578801111111123E-2"/>
    <n v="0"/>
    <n v="0"/>
    <s v="."/>
    <n v="0"/>
    <s v="."/>
    <n v="3.8578801111111123E-2"/>
    <n v="4.9447166666666601E-4"/>
    <n v="2.4314716666666678E-3"/>
    <n v="4.5008388888888897E-4"/>
    <n v="3.52027738888889E-2"/>
    <s v="."/>
    <n v="0"/>
    <s v="."/>
    <n v="0"/>
    <n v="0"/>
    <n v="0"/>
    <n v="0"/>
    <s v="."/>
    <e v="#N/A"/>
    <s v="."/>
    <x v="1"/>
  </r>
  <r>
    <x v="10"/>
    <s v="Industry"/>
    <x v="3"/>
    <m/>
    <x v="6"/>
    <n v="0"/>
    <n v="0"/>
    <n v="0"/>
    <s v="."/>
    <n v="0"/>
    <n v="0"/>
    <n v="0"/>
    <n v="0"/>
    <n v="0"/>
    <s v="."/>
    <n v="0"/>
    <s v="."/>
    <n v="0"/>
    <n v="0"/>
    <n v="0"/>
    <n v="0"/>
    <n v="0"/>
    <s v="."/>
    <n v="0"/>
    <s v="."/>
    <n v="0"/>
    <n v="0"/>
    <n v="0"/>
    <n v="0"/>
    <s v="."/>
    <e v="#N/A"/>
    <s v="."/>
    <x v="1"/>
  </r>
  <r>
    <x v="10"/>
    <s v="Industry"/>
    <x v="3"/>
    <m/>
    <x v="7"/>
    <n v="0"/>
    <n v="0"/>
    <n v="0"/>
    <s v="."/>
    <n v="0"/>
    <n v="0"/>
    <n v="0"/>
    <n v="0"/>
    <n v="0"/>
    <s v="."/>
    <n v="0"/>
    <s v="."/>
    <n v="0"/>
    <n v="0"/>
    <n v="0"/>
    <n v="0"/>
    <n v="0"/>
    <s v="."/>
    <n v="0"/>
    <s v="."/>
    <n v="0"/>
    <n v="0"/>
    <n v="0"/>
    <n v="0"/>
    <s v="."/>
    <e v="#N/A"/>
    <s v="."/>
    <x v="1"/>
  </r>
  <r>
    <x v="10"/>
    <s v="Industry"/>
    <x v="3"/>
    <m/>
    <x v="8"/>
    <n v="0"/>
    <n v="0"/>
    <n v="0"/>
    <s v="."/>
    <n v="0"/>
    <n v="0"/>
    <n v="0"/>
    <n v="0"/>
    <n v="0"/>
    <s v="."/>
    <n v="0"/>
    <s v="."/>
    <n v="0"/>
    <n v="0"/>
    <n v="0"/>
    <n v="0"/>
    <n v="0"/>
    <s v="."/>
    <n v="0"/>
    <s v="."/>
    <n v="0"/>
    <n v="0"/>
    <n v="0"/>
    <n v="0"/>
    <s v="."/>
    <e v="#N/A"/>
    <s v="."/>
    <x v="1"/>
  </r>
  <r>
    <x v="10"/>
    <s v="Industry"/>
    <x v="3"/>
    <m/>
    <x v="9"/>
    <s v="-"/>
    <n v="0"/>
    <n v="0"/>
    <s v="."/>
    <n v="0"/>
    <n v="0"/>
    <n v="0"/>
    <n v="0"/>
    <n v="0"/>
    <s v="."/>
    <n v="0"/>
    <s v="."/>
    <n v="0"/>
    <n v="0"/>
    <n v="0"/>
    <n v="0"/>
    <n v="0"/>
    <s v="."/>
    <n v="0"/>
    <s v="."/>
    <n v="0"/>
    <n v="0"/>
    <n v="0"/>
    <n v="0"/>
    <s v="."/>
    <e v="#N/A"/>
    <s v="."/>
    <x v="1"/>
  </r>
  <r>
    <x v="10"/>
    <s v="Industry"/>
    <x v="3"/>
    <m/>
    <x v="10"/>
    <s v="-"/>
    <n v="0"/>
    <n v="0"/>
    <s v="."/>
    <n v="0"/>
    <n v="0"/>
    <n v="0"/>
    <n v="0"/>
    <n v="0"/>
    <s v="."/>
    <n v="0"/>
    <s v="."/>
    <n v="0"/>
    <n v="0"/>
    <n v="0"/>
    <n v="0"/>
    <n v="0"/>
    <s v="."/>
    <n v="0"/>
    <s v="."/>
    <n v="0"/>
    <n v="0"/>
    <n v="0"/>
    <n v="0"/>
    <s v="."/>
    <e v="#N/A"/>
    <s v="."/>
    <x v="1"/>
  </r>
  <r>
    <x v="10"/>
    <s v="Industry"/>
    <x v="3"/>
    <m/>
    <x v="11"/>
    <n v="0.62453100000000006"/>
    <n v="-0.47935980694444458"/>
    <n v="0.14517119305555551"/>
    <s v="."/>
    <n v="0"/>
    <n v="0.14517119305555551"/>
    <n v="7.1779744444444397E-3"/>
    <n v="0.13799321861111108"/>
    <n v="7.1779744444444397E-3"/>
    <s v="."/>
    <n v="0"/>
    <s v="."/>
    <n v="0"/>
    <n v="0"/>
    <n v="0"/>
    <n v="0"/>
    <n v="0"/>
    <s v="."/>
    <n v="4.2247625277777798E-2"/>
    <s v="."/>
    <n v="9.5745593333333295E-2"/>
    <n v="6.0619041111111098E-2"/>
    <n v="1.8464728333333302E-2"/>
    <n v="1.6661823888888899E-2"/>
    <s v="."/>
    <e v="#N/A"/>
    <s v="."/>
    <x v="1"/>
  </r>
  <r>
    <x v="10"/>
    <s v="Industry"/>
    <x v="3"/>
    <m/>
    <x v="12"/>
    <n v="0"/>
    <n v="0"/>
    <n v="0"/>
    <s v="."/>
    <n v="0"/>
    <n v="0"/>
    <n v="0"/>
    <n v="0"/>
    <n v="0"/>
    <s v="."/>
    <n v="0"/>
    <s v="."/>
    <n v="0"/>
    <n v="0"/>
    <n v="0"/>
    <n v="0"/>
    <n v="0"/>
    <s v="."/>
    <n v="0"/>
    <s v="."/>
    <n v="0"/>
    <n v="0"/>
    <n v="0"/>
    <n v="0"/>
    <s v="."/>
    <e v="#N/A"/>
    <s v="."/>
    <x v="1"/>
  </r>
  <r>
    <x v="10"/>
    <s v="Industry"/>
    <x v="3"/>
    <m/>
    <x v="13"/>
    <n v="0"/>
    <n v="0"/>
    <n v="0"/>
    <s v="."/>
    <n v="0"/>
    <n v="0"/>
    <n v="0"/>
    <n v="0"/>
    <n v="0"/>
    <s v="."/>
    <n v="0"/>
    <s v="."/>
    <n v="0"/>
    <n v="0"/>
    <n v="0"/>
    <n v="0"/>
    <n v="0"/>
    <s v="."/>
    <n v="0"/>
    <s v="."/>
    <n v="0"/>
    <n v="0"/>
    <n v="0"/>
    <n v="0"/>
    <s v="."/>
    <e v="#N/A"/>
    <s v="."/>
    <x v="1"/>
  </r>
  <r>
    <x v="10"/>
    <s v="Industry"/>
    <x v="3"/>
    <m/>
    <x v="14"/>
    <n v="0"/>
    <n v="0"/>
    <n v="0"/>
    <s v="."/>
    <n v="0"/>
    <n v="0"/>
    <n v="0"/>
    <n v="0"/>
    <n v="0"/>
    <s v="."/>
    <n v="0"/>
    <s v="."/>
    <n v="0"/>
    <n v="0"/>
    <n v="0"/>
    <n v="0"/>
    <n v="0"/>
    <s v="."/>
    <n v="0"/>
    <s v="."/>
    <n v="0"/>
    <n v="0"/>
    <n v="0"/>
    <n v="0"/>
    <s v="."/>
    <e v="#N/A"/>
    <s v="."/>
    <x v="1"/>
  </r>
  <r>
    <x v="10"/>
    <s v="Industry"/>
    <x v="4"/>
    <m/>
    <x v="1"/>
    <n v="9.1865369999999995"/>
    <n v="-4.5319212811111109"/>
    <n v="4.6546157188888886"/>
    <s v="."/>
    <n v="0"/>
    <n v="4.6546157188888886"/>
    <n v="4.6432529997222218"/>
    <n v="1.13627191666667E-2"/>
    <n v="9.4036763333333259E-2"/>
    <s v="."/>
    <n v="0"/>
    <s v="."/>
    <n v="4.5492162363888884"/>
    <n v="0.45565771722222198"/>
    <n v="1.0540271825000009"/>
    <n v="0.35134239416666702"/>
    <n v="2.6881889424999983"/>
    <s v="."/>
    <n v="1.13627191666667E-2"/>
    <s v="."/>
    <n v="0"/>
    <n v="0"/>
    <n v="0"/>
    <n v="0"/>
    <s v="."/>
    <e v="#N/A"/>
    <s v="."/>
    <x v="1"/>
  </r>
  <r>
    <x v="10"/>
    <s v="Industry"/>
    <x v="4"/>
    <m/>
    <x v="2"/>
    <n v="1.913135"/>
    <n v="4.4408920985006262E-16"/>
    <n v="1.9131350000000005"/>
    <s v="."/>
    <n v="0"/>
    <n v="1.9131350000000005"/>
    <n v="1.9131350000000005"/>
    <n v="0"/>
    <n v="3.9244263611111101E-2"/>
    <s v="."/>
    <n v="0"/>
    <s v="."/>
    <n v="1.8738907363888895"/>
    <n v="0.19146388833333339"/>
    <n v="0.44390033666666706"/>
    <n v="0.14796677888888901"/>
    <n v="1.0905597325"/>
    <s v="."/>
    <n v="0"/>
    <s v="."/>
    <n v="0"/>
    <n v="0"/>
    <n v="0"/>
    <n v="0"/>
    <s v="."/>
    <e v="#N/A"/>
    <s v="."/>
    <x v="1"/>
  </r>
  <r>
    <x v="10"/>
    <s v="Industry"/>
    <x v="4"/>
    <m/>
    <x v="3"/>
    <n v="5.9312999999999998E-2"/>
    <n v="8.3333336758917298E-10"/>
    <n v="5.9313000833333365E-2"/>
    <s v="."/>
    <n v="0"/>
    <n v="5.9313000833333365E-2"/>
    <n v="5.9313000833333365E-2"/>
    <n v="0"/>
    <n v="1.2169558333333299E-3"/>
    <s v="."/>
    <n v="0"/>
    <s v="."/>
    <n v="5.8096045000000034E-2"/>
    <n v="5.9356983333333398E-3"/>
    <n v="1.376226E-2"/>
    <n v="4.58742E-3"/>
    <n v="3.381066666666669E-2"/>
    <s v="."/>
    <n v="0"/>
    <s v="."/>
    <n v="0"/>
    <n v="0"/>
    <n v="0"/>
    <n v="0"/>
    <s v="."/>
    <e v="#N/A"/>
    <s v="."/>
    <x v="1"/>
  </r>
  <r>
    <x v="10"/>
    <s v="Industry"/>
    <x v="4"/>
    <m/>
    <x v="4"/>
    <n v="2.5190579999999998"/>
    <n v="-5.5555338107637908E-10"/>
    <n v="2.5190579994444464"/>
    <s v="."/>
    <n v="0"/>
    <n v="2.5190579994444464"/>
    <n v="2.5190579994444464"/>
    <n v="0"/>
    <n v="5.16902069444444E-2"/>
    <s v="."/>
    <n v="0"/>
    <s v="."/>
    <n v="2.4673677925000019"/>
    <n v="0.252087213333334"/>
    <n v="0.58449126416666708"/>
    <n v="0.19483042138888901"/>
    <n v="1.4359588936111121"/>
    <s v="."/>
    <n v="0"/>
    <s v="."/>
    <n v="0"/>
    <n v="0"/>
    <n v="0"/>
    <n v="0"/>
    <s v="."/>
    <e v="#N/A"/>
    <s v="."/>
    <x v="1"/>
  </r>
  <r>
    <x v="10"/>
    <s v="Industry"/>
    <x v="4"/>
    <m/>
    <x v="5"/>
    <n v="5.1172000000000002E-2"/>
    <n v="-5.555555390723832E-10"/>
    <n v="5.1171999444444463E-2"/>
    <s v="."/>
    <n v="0"/>
    <n v="5.1171999444444463E-2"/>
    <n v="5.1171999444444463E-2"/>
    <n v="0"/>
    <n v="0"/>
    <s v="."/>
    <n v="0"/>
    <s v="."/>
    <n v="5.1171999444444463E-2"/>
    <n v="6.1709172222222204E-3"/>
    <n v="1.1873321666666669E-2"/>
    <n v="3.9577738888888899E-3"/>
    <n v="2.9169986666666679E-2"/>
    <s v="."/>
    <n v="0"/>
    <s v="."/>
    <n v="0"/>
    <n v="0"/>
    <n v="0"/>
    <n v="0"/>
    <s v="."/>
    <e v="#N/A"/>
    <s v="."/>
    <x v="1"/>
  </r>
  <r>
    <x v="10"/>
    <s v="Industry"/>
    <x v="4"/>
    <m/>
    <x v="6"/>
    <n v="0"/>
    <n v="0"/>
    <n v="0"/>
    <s v="."/>
    <n v="0"/>
    <n v="0"/>
    <n v="0"/>
    <n v="0"/>
    <n v="0"/>
    <s v="."/>
    <n v="0"/>
    <s v="."/>
    <n v="0"/>
    <n v="0"/>
    <n v="0"/>
    <n v="0"/>
    <n v="0"/>
    <s v="."/>
    <n v="0"/>
    <s v="."/>
    <n v="0"/>
    <n v="0"/>
    <n v="0"/>
    <n v="0"/>
    <s v="."/>
    <e v="#N/A"/>
    <s v="."/>
    <x v="1"/>
  </r>
  <r>
    <x v="10"/>
    <s v="Industry"/>
    <x v="4"/>
    <m/>
    <x v="7"/>
    <n v="0"/>
    <n v="0"/>
    <n v="0"/>
    <s v="."/>
    <n v="0"/>
    <n v="0"/>
    <n v="0"/>
    <n v="0"/>
    <n v="0"/>
    <s v="."/>
    <n v="0"/>
    <s v="."/>
    <n v="0"/>
    <n v="0"/>
    <n v="0"/>
    <n v="0"/>
    <n v="0"/>
    <s v="."/>
    <n v="0"/>
    <s v="."/>
    <n v="0"/>
    <n v="0"/>
    <n v="0"/>
    <n v="0"/>
    <s v="."/>
    <e v="#N/A"/>
    <s v="."/>
    <x v="1"/>
  </r>
  <r>
    <x v="10"/>
    <s v="Industry"/>
    <x v="4"/>
    <m/>
    <x v="8"/>
    <n v="0"/>
    <n v="0"/>
    <n v="0"/>
    <s v="."/>
    <n v="0"/>
    <n v="0"/>
    <n v="0"/>
    <n v="0"/>
    <n v="0"/>
    <s v="."/>
    <n v="0"/>
    <s v="."/>
    <n v="0"/>
    <n v="0"/>
    <n v="0"/>
    <n v="0"/>
    <n v="0"/>
    <s v="."/>
    <n v="0"/>
    <s v="."/>
    <n v="0"/>
    <n v="0"/>
    <n v="0"/>
    <n v="0"/>
    <s v="."/>
    <e v="#N/A"/>
    <s v="."/>
    <x v="1"/>
  </r>
  <r>
    <x v="10"/>
    <s v="Industry"/>
    <x v="4"/>
    <m/>
    <x v="9"/>
    <s v="-"/>
    <n v="0"/>
    <n v="0"/>
    <s v="."/>
    <n v="0"/>
    <n v="0"/>
    <n v="0"/>
    <n v="0"/>
    <n v="0"/>
    <s v="."/>
    <n v="0"/>
    <s v="."/>
    <n v="0"/>
    <n v="0"/>
    <n v="0"/>
    <n v="0"/>
    <n v="0"/>
    <s v="."/>
    <n v="0"/>
    <s v="."/>
    <n v="0"/>
    <n v="0"/>
    <n v="0"/>
    <n v="0"/>
    <s v="."/>
    <e v="#N/A"/>
    <s v="."/>
    <x v="1"/>
  </r>
  <r>
    <x v="10"/>
    <s v="Industry"/>
    <x v="4"/>
    <m/>
    <x v="10"/>
    <s v="-"/>
    <n v="0"/>
    <n v="0"/>
    <s v="."/>
    <n v="0"/>
    <n v="0"/>
    <n v="0"/>
    <n v="0"/>
    <n v="0"/>
    <s v="."/>
    <n v="0"/>
    <s v="."/>
    <n v="0"/>
    <n v="0"/>
    <n v="0"/>
    <n v="0"/>
    <n v="0"/>
    <s v="."/>
    <n v="0"/>
    <s v="."/>
    <n v="0"/>
    <n v="0"/>
    <n v="0"/>
    <n v="0"/>
    <s v="."/>
    <e v="#N/A"/>
    <s v="."/>
    <x v="1"/>
  </r>
  <r>
    <x v="10"/>
    <s v="Industry"/>
    <x v="4"/>
    <m/>
    <x v="11"/>
    <n v="4.643859"/>
    <n v="-4.5319212808333331"/>
    <n v="0.11193771916666674"/>
    <s v="."/>
    <n v="0"/>
    <n v="0.11193771916666674"/>
    <n v="0.10057500000000004"/>
    <n v="1.13627191666667E-2"/>
    <n v="1.88533694444444E-3"/>
    <s v="."/>
    <n v="0"/>
    <s v="."/>
    <n v="9.8689663055555599E-2"/>
    <n v="0"/>
    <n v="0"/>
    <n v="0"/>
    <n v="9.8689663055555599E-2"/>
    <s v="."/>
    <n v="1.13627191666667E-2"/>
    <s v="."/>
    <n v="0"/>
    <n v="0"/>
    <n v="0"/>
    <n v="0"/>
    <s v="."/>
    <e v="#N/A"/>
    <s v="."/>
    <x v="1"/>
  </r>
  <r>
    <x v="10"/>
    <s v="Industry"/>
    <x v="4"/>
    <m/>
    <x v="12"/>
    <n v="0"/>
    <n v="0"/>
    <n v="0"/>
    <s v="."/>
    <n v="0"/>
    <n v="0"/>
    <n v="0"/>
    <n v="0"/>
    <n v="0"/>
    <s v="."/>
    <n v="0"/>
    <s v="."/>
    <n v="0"/>
    <n v="0"/>
    <n v="0"/>
    <n v="0"/>
    <n v="0"/>
    <s v="."/>
    <n v="0"/>
    <s v="."/>
    <n v="0"/>
    <n v="0"/>
    <n v="0"/>
    <n v="0"/>
    <s v="."/>
    <e v="#N/A"/>
    <s v="."/>
    <x v="1"/>
  </r>
  <r>
    <x v="10"/>
    <s v="Industry"/>
    <x v="4"/>
    <m/>
    <x v="13"/>
    <n v="0"/>
    <n v="0"/>
    <n v="0"/>
    <s v="."/>
    <n v="0"/>
    <n v="0"/>
    <n v="0"/>
    <n v="0"/>
    <n v="0"/>
    <s v="."/>
    <n v="0"/>
    <s v="."/>
    <n v="0"/>
    <n v="0"/>
    <n v="0"/>
    <n v="0"/>
    <n v="0"/>
    <s v="."/>
    <n v="0"/>
    <s v="."/>
    <n v="0"/>
    <n v="0"/>
    <n v="0"/>
    <n v="0"/>
    <s v="."/>
    <e v="#N/A"/>
    <s v="."/>
    <x v="1"/>
  </r>
  <r>
    <x v="10"/>
    <s v="Industry"/>
    <x v="4"/>
    <m/>
    <x v="14"/>
    <n v="0"/>
    <n v="0"/>
    <n v="0"/>
    <s v="."/>
    <n v="0"/>
    <n v="0"/>
    <n v="0"/>
    <n v="0"/>
    <n v="0"/>
    <s v="."/>
    <n v="0"/>
    <s v="."/>
    <n v="0"/>
    <n v="0"/>
    <n v="0"/>
    <n v="0"/>
    <n v="0"/>
    <s v="."/>
    <n v="0"/>
    <s v="."/>
    <n v="0"/>
    <n v="0"/>
    <n v="0"/>
    <n v="0"/>
    <s v="."/>
    <e v="#N/A"/>
    <s v="."/>
    <x v="1"/>
  </r>
  <r>
    <x v="10"/>
    <s v="Industry"/>
    <x v="5"/>
    <m/>
    <x v="1"/>
    <n v="7.9607349999999997"/>
    <n v="-0.87328960472221961"/>
    <n v="7.0874453952777801"/>
    <s v="."/>
    <n v="0"/>
    <n v="7.0874453952777801"/>
    <n v="7.0357207572222249"/>
    <n v="5.1724638055555501E-2"/>
    <n v="0.43424782055555566"/>
    <s v="."/>
    <n v="0"/>
    <s v="."/>
    <n v="6.6014729366666689"/>
    <n v="0.26449987666666602"/>
    <n v="0.64362265333333202"/>
    <n v="0.52463243611111099"/>
    <n v="5.1687179705555604"/>
    <s v="."/>
    <n v="5.1724638055555501E-2"/>
    <s v="."/>
    <n v="0"/>
    <n v="0"/>
    <n v="0"/>
    <n v="0"/>
    <s v="."/>
    <e v="#N/A"/>
    <s v="."/>
    <x v="1"/>
  </r>
  <r>
    <x v="10"/>
    <s v="Industry"/>
    <x v="5"/>
    <m/>
    <x v="2"/>
    <n v="0.72571199999999991"/>
    <n v="5.5555604561163818E-10"/>
    <n v="0.72571200055555596"/>
    <s v="."/>
    <n v="0"/>
    <n v="0.72571200055555596"/>
    <n v="0.72571200055555596"/>
    <n v="0"/>
    <n v="0.23992015055555599"/>
    <s v="."/>
    <n v="0"/>
    <s v="."/>
    <n v="0.48579184999999991"/>
    <n v="0"/>
    <n v="4.9340061666666601E-2"/>
    <n v="4.02182808333333E-2"/>
    <n v="0.39623350750000003"/>
    <s v="."/>
    <n v="0"/>
    <s v="."/>
    <n v="0"/>
    <n v="0"/>
    <n v="0"/>
    <n v="0"/>
    <s v="."/>
    <e v="#N/A"/>
    <s v="."/>
    <x v="1"/>
  </r>
  <r>
    <x v="10"/>
    <s v="Industry"/>
    <x v="5"/>
    <m/>
    <x v="3"/>
    <n v="0.16281999999999999"/>
    <n v="0"/>
    <n v="0.16281999999999999"/>
    <s v="."/>
    <n v="0"/>
    <n v="0.16281999999999999"/>
    <n v="0.16281999999999999"/>
    <n v="0"/>
    <n v="3.5370425833333302E-2"/>
    <s v="."/>
    <n v="0"/>
    <s v="."/>
    <n v="0.12744957416666669"/>
    <n v="2.55658333333334E-3"/>
    <n v="1.268491416666666E-2"/>
    <n v="1.0339781111111101E-2"/>
    <n v="0.1018682955555556"/>
    <s v="."/>
    <n v="0"/>
    <s v="."/>
    <n v="0"/>
    <n v="0"/>
    <n v="0"/>
    <n v="0"/>
    <s v="."/>
    <e v="#N/A"/>
    <s v="."/>
    <x v="1"/>
  </r>
  <r>
    <x v="10"/>
    <s v="Industry"/>
    <x v="5"/>
    <m/>
    <x v="4"/>
    <n v="0.40123500000000001"/>
    <n v="0"/>
    <n v="0.40123500000000001"/>
    <s v="."/>
    <n v="0"/>
    <n v="0.40123500000000001"/>
    <n v="0.40123500000000001"/>
    <n v="0"/>
    <n v="0.13263748722222199"/>
    <s v="."/>
    <n v="0"/>
    <s v="."/>
    <n v="0.26859751277777799"/>
    <n v="0"/>
    <n v="2.7280445000000011E-2"/>
    <n v="2.22369522222222E-2"/>
    <n v="0.21908011555555579"/>
    <s v="."/>
    <n v="0"/>
    <s v="."/>
    <n v="0"/>
    <n v="0"/>
    <n v="0"/>
    <n v="0"/>
    <s v="."/>
    <e v="#N/A"/>
    <s v="."/>
    <x v="1"/>
  </r>
  <r>
    <x v="10"/>
    <s v="Industry"/>
    <x v="5"/>
    <m/>
    <x v="5"/>
    <n v="5.5812369999999998"/>
    <n v="2.7777424804753537E-10"/>
    <n v="5.581237000277774"/>
    <s v="."/>
    <n v="0"/>
    <n v="5.581237000277774"/>
    <n v="5.581237000277774"/>
    <n v="0"/>
    <n v="0"/>
    <s v="."/>
    <n v="0"/>
    <s v="."/>
    <n v="5.581237000277774"/>
    <n v="0.25560509666666598"/>
    <n v="0.54090451416666596"/>
    <n v="0.44090438972222201"/>
    <n v="4.34382299972222"/>
    <s v="."/>
    <n v="0"/>
    <s v="."/>
    <n v="0"/>
    <n v="0"/>
    <n v="0"/>
    <n v="0"/>
    <s v="."/>
    <e v="#N/A"/>
    <s v="."/>
    <x v="1"/>
  </r>
  <r>
    <x v="10"/>
    <s v="Industry"/>
    <x v="5"/>
    <m/>
    <x v="6"/>
    <n v="0.13839699999999999"/>
    <n v="-2.777776897389117E-10"/>
    <n v="0.1383969997222223"/>
    <s v="."/>
    <n v="0"/>
    <n v="0.1383969997222223"/>
    <n v="0.1383969997222223"/>
    <n v="0"/>
    <n v="0"/>
    <s v="."/>
    <n v="0"/>
    <s v="."/>
    <n v="0.1383969997222223"/>
    <n v="6.3381966666666602E-3"/>
    <n v="1.341271833333333E-2"/>
    <n v="1.09330325E-2"/>
    <n v="0.1077130522222223"/>
    <s v="."/>
    <n v="0"/>
    <s v="."/>
    <n v="0"/>
    <n v="0"/>
    <n v="0"/>
    <n v="0"/>
    <s v="."/>
    <e v="#N/A"/>
    <s v="."/>
    <x v="1"/>
  </r>
  <r>
    <x v="10"/>
    <s v="Industry"/>
    <x v="5"/>
    <m/>
    <x v="7"/>
    <n v="0"/>
    <n v="0"/>
    <n v="0"/>
    <s v="."/>
    <n v="0"/>
    <n v="0"/>
    <n v="0"/>
    <n v="0"/>
    <n v="0"/>
    <s v="."/>
    <n v="0"/>
    <s v="."/>
    <n v="0"/>
    <n v="0"/>
    <n v="0"/>
    <n v="0"/>
    <n v="0"/>
    <s v="."/>
    <n v="0"/>
    <s v="."/>
    <n v="0"/>
    <n v="0"/>
    <n v="0"/>
    <n v="0"/>
    <s v="."/>
    <e v="#N/A"/>
    <s v="."/>
    <x v="1"/>
  </r>
  <r>
    <x v="10"/>
    <s v="Industry"/>
    <x v="5"/>
    <m/>
    <x v="8"/>
    <n v="0"/>
    <n v="0"/>
    <n v="0"/>
    <s v="."/>
    <n v="0"/>
    <n v="0"/>
    <n v="0"/>
    <n v="0"/>
    <n v="0"/>
    <s v="."/>
    <n v="0"/>
    <s v="."/>
    <n v="0"/>
    <n v="0"/>
    <n v="0"/>
    <n v="0"/>
    <n v="0"/>
    <s v="."/>
    <n v="0"/>
    <s v="."/>
    <n v="0"/>
    <n v="0"/>
    <n v="0"/>
    <n v="0"/>
    <s v="."/>
    <e v="#N/A"/>
    <s v="."/>
    <x v="1"/>
  </r>
  <r>
    <x v="10"/>
    <s v="Industry"/>
    <x v="5"/>
    <m/>
    <x v="9"/>
    <s v="-"/>
    <n v="0"/>
    <n v="0"/>
    <s v="."/>
    <n v="0"/>
    <n v="0"/>
    <n v="0"/>
    <n v="0"/>
    <n v="0"/>
    <s v="."/>
    <n v="0"/>
    <s v="."/>
    <n v="0"/>
    <n v="0"/>
    <n v="0"/>
    <n v="0"/>
    <n v="0"/>
    <s v="."/>
    <n v="0"/>
    <s v="."/>
    <n v="0"/>
    <n v="0"/>
    <n v="0"/>
    <n v="0"/>
    <s v="."/>
    <e v="#N/A"/>
    <s v="."/>
    <x v="1"/>
  </r>
  <r>
    <x v="10"/>
    <s v="Industry"/>
    <x v="5"/>
    <m/>
    <x v="10"/>
    <s v="-"/>
    <n v="0"/>
    <n v="0"/>
    <s v="."/>
    <n v="0"/>
    <n v="0"/>
    <n v="0"/>
    <n v="0"/>
    <n v="0"/>
    <s v="."/>
    <n v="0"/>
    <s v="."/>
    <n v="0"/>
    <n v="0"/>
    <n v="0"/>
    <n v="0"/>
    <n v="0"/>
    <s v="."/>
    <n v="0"/>
    <s v="."/>
    <n v="0"/>
    <n v="0"/>
    <n v="0"/>
    <n v="0"/>
    <s v="."/>
    <e v="#N/A"/>
    <s v="."/>
    <x v="1"/>
  </r>
  <r>
    <x v="10"/>
    <s v="Industry"/>
    <x v="5"/>
    <m/>
    <x v="11"/>
    <n v="0.95249700000000004"/>
    <n v="-0.8744526050000001"/>
    <n v="7.8044394999999905E-2"/>
    <s v="."/>
    <n v="0"/>
    <n v="7.8044394999999905E-2"/>
    <n v="2.6319756944444401E-2"/>
    <n v="5.1724638055555501E-2"/>
    <n v="2.6319756944444401E-2"/>
    <s v="."/>
    <n v="0"/>
    <s v="."/>
    <n v="0"/>
    <n v="0"/>
    <n v="0"/>
    <n v="0"/>
    <n v="0"/>
    <s v="."/>
    <n v="5.1724638055555501E-2"/>
    <s v="."/>
    <n v="0"/>
    <n v="0"/>
    <n v="0"/>
    <n v="0"/>
    <s v="."/>
    <e v="#N/A"/>
    <s v="."/>
    <x v="1"/>
  </r>
  <r>
    <x v="10"/>
    <s v="Industry"/>
    <x v="5"/>
    <m/>
    <x v="12"/>
    <n v="0"/>
    <n v="0"/>
    <n v="0"/>
    <s v="."/>
    <n v="0"/>
    <n v="0"/>
    <n v="0"/>
    <n v="0"/>
    <n v="0"/>
    <s v="."/>
    <n v="0"/>
    <s v="."/>
    <n v="0"/>
    <n v="0"/>
    <n v="0"/>
    <n v="0"/>
    <n v="0"/>
    <s v="."/>
    <n v="0"/>
    <s v="."/>
    <n v="0"/>
    <n v="0"/>
    <n v="0"/>
    <n v="0"/>
    <s v="."/>
    <e v="#N/A"/>
    <s v="."/>
    <x v="1"/>
  </r>
  <r>
    <x v="10"/>
    <s v="Industry"/>
    <x v="5"/>
    <m/>
    <x v="13"/>
    <n v="0"/>
    <n v="0"/>
    <n v="0"/>
    <s v="."/>
    <n v="0"/>
    <n v="0"/>
    <n v="0"/>
    <n v="0"/>
    <n v="0"/>
    <s v="."/>
    <n v="0"/>
    <s v="."/>
    <n v="0"/>
    <n v="0"/>
    <n v="0"/>
    <n v="0"/>
    <n v="0"/>
    <s v="."/>
    <n v="0"/>
    <s v="."/>
    <n v="0"/>
    <n v="0"/>
    <n v="0"/>
    <n v="0"/>
    <s v="."/>
    <e v="#N/A"/>
    <s v="."/>
    <x v="1"/>
  </r>
  <r>
    <x v="10"/>
    <s v="Industry"/>
    <x v="5"/>
    <m/>
    <x v="14"/>
    <n v="0"/>
    <n v="0"/>
    <n v="0"/>
    <s v="."/>
    <n v="0"/>
    <n v="0"/>
    <n v="0"/>
    <n v="0"/>
    <n v="0"/>
    <s v="."/>
    <n v="0"/>
    <s v="."/>
    <n v="0"/>
    <n v="0"/>
    <n v="0"/>
    <n v="0"/>
    <n v="0"/>
    <s v="."/>
    <n v="0"/>
    <s v="."/>
    <n v="0"/>
    <n v="0"/>
    <n v="0"/>
    <n v="0"/>
    <s v="."/>
    <e v="#N/A"/>
    <s v="."/>
    <x v="1"/>
  </r>
  <r>
    <x v="10"/>
    <s v="Industry"/>
    <x v="6"/>
    <m/>
    <x v="1"/>
    <n v="1.1141539999999999"/>
    <n v="-0.47603252944444452"/>
    <n v="0.63812147055555535"/>
    <s v="."/>
    <n v="0"/>
    <n v="0.63812147055555535"/>
    <n v="0.58967787888888878"/>
    <n v="4.8443591666666619E-2"/>
    <n v="0.3003302730555556"/>
    <s v="."/>
    <n v="0"/>
    <s v="."/>
    <n v="0.28934760583333313"/>
    <n v="1.3906433333333339E-2"/>
    <n v="0.25247164555555529"/>
    <n v="1.7130105555555601E-2"/>
    <n v="5.8394213888888873E-3"/>
    <s v="."/>
    <n v="4.1913286944444399E-2"/>
    <s v="."/>
    <n v="6.5303047222222202E-3"/>
    <n v="0"/>
    <n v="0"/>
    <n v="6.5303047222222202E-3"/>
    <s v="."/>
    <e v="#N/A"/>
    <s v="."/>
    <x v="1"/>
  </r>
  <r>
    <x v="10"/>
    <s v="Industry"/>
    <x v="6"/>
    <m/>
    <x v="2"/>
    <n v="0"/>
    <n v="0"/>
    <n v="0"/>
    <s v="."/>
    <n v="0"/>
    <n v="0"/>
    <n v="0"/>
    <n v="0"/>
    <n v="0"/>
    <s v="."/>
    <n v="0"/>
    <s v="."/>
    <n v="0"/>
    <n v="0"/>
    <n v="0"/>
    <n v="0"/>
    <n v="0"/>
    <s v="."/>
    <n v="0"/>
    <s v="."/>
    <n v="0"/>
    <n v="0"/>
    <n v="0"/>
    <n v="0"/>
    <s v="."/>
    <e v="#N/A"/>
    <s v="."/>
    <x v="1"/>
  </r>
  <r>
    <x v="10"/>
    <s v="Industry"/>
    <x v="6"/>
    <m/>
    <x v="3"/>
    <n v="0.21166599999999999"/>
    <n v="4.4408920985006262E-16"/>
    <n v="0.21166600000000044"/>
    <s v="."/>
    <n v="0"/>
    <n v="0.21166600000000044"/>
    <n v="0.21166600000000044"/>
    <n v="0"/>
    <n v="0"/>
    <s v="."/>
    <n v="0"/>
    <s v="."/>
    <n v="0.21166600000000044"/>
    <n v="1.020552722222222E-2"/>
    <n v="0.1846374277777782"/>
    <n v="1.2547269999999999E-2"/>
    <n v="4.2757750000000042E-3"/>
    <s v="."/>
    <n v="0"/>
    <s v="."/>
    <n v="0"/>
    <n v="0"/>
    <n v="0"/>
    <n v="0"/>
    <s v="."/>
    <e v="#N/A"/>
    <s v="."/>
    <x v="1"/>
  </r>
  <r>
    <x v="10"/>
    <s v="Industry"/>
    <x v="6"/>
    <m/>
    <x v="4"/>
    <n v="0.28842400000000001"/>
    <n v="0"/>
    <n v="0.28842400000000001"/>
    <s v="."/>
    <n v="0"/>
    <n v="0.28842400000000001"/>
    <n v="0.28842400000000001"/>
    <n v="0"/>
    <n v="0.28842400000000001"/>
    <s v="."/>
    <n v="0"/>
    <s v="."/>
    <n v="0"/>
    <n v="0"/>
    <n v="0"/>
    <n v="0"/>
    <n v="0"/>
    <s v="."/>
    <n v="0"/>
    <s v="."/>
    <n v="0"/>
    <n v="0"/>
    <n v="0"/>
    <n v="0"/>
    <s v="."/>
    <e v="#N/A"/>
    <s v="."/>
    <x v="1"/>
  </r>
  <r>
    <x v="10"/>
    <s v="Industry"/>
    <x v="6"/>
    <m/>
    <x v="5"/>
    <n v="7.6757999999999993E-2"/>
    <n v="-2.777776897389117E-10"/>
    <n v="7.6757999722222303E-2"/>
    <s v="."/>
    <n v="0"/>
    <n v="7.6757999722222303E-2"/>
    <n v="7.6757999722222303E-2"/>
    <n v="0"/>
    <n v="0"/>
    <s v="."/>
    <n v="0"/>
    <s v="."/>
    <n v="7.6757999722222303E-2"/>
    <n v="3.7009055555555599E-3"/>
    <n v="6.6956429722222294E-2"/>
    <n v="4.5501088888888902E-3"/>
    <n v="1.5505555555555542E-3"/>
    <s v="."/>
    <n v="0"/>
    <s v="."/>
    <n v="0"/>
    <n v="0"/>
    <n v="0"/>
    <n v="0"/>
    <s v="."/>
    <e v="#N/A"/>
    <s v="."/>
    <x v="1"/>
  </r>
  <r>
    <x v="10"/>
    <s v="Industry"/>
    <x v="6"/>
    <m/>
    <x v="6"/>
    <n v="0"/>
    <n v="0"/>
    <n v="0"/>
    <s v="."/>
    <n v="0"/>
    <n v="0"/>
    <n v="0"/>
    <n v="0"/>
    <n v="0"/>
    <s v="."/>
    <n v="0"/>
    <s v="."/>
    <n v="0"/>
    <n v="0"/>
    <n v="0"/>
    <n v="0"/>
    <n v="0"/>
    <s v="."/>
    <n v="0"/>
    <s v="."/>
    <n v="0"/>
    <n v="0"/>
    <n v="0"/>
    <n v="0"/>
    <s v="."/>
    <e v="#N/A"/>
    <s v="."/>
    <x v="1"/>
  </r>
  <r>
    <x v="10"/>
    <s v="Industry"/>
    <x v="6"/>
    <m/>
    <x v="7"/>
    <n v="0"/>
    <n v="0"/>
    <n v="0"/>
    <s v="."/>
    <n v="0"/>
    <n v="0"/>
    <n v="0"/>
    <n v="0"/>
    <n v="0"/>
    <s v="."/>
    <n v="0"/>
    <s v="."/>
    <n v="0"/>
    <n v="0"/>
    <n v="0"/>
    <n v="0"/>
    <n v="0"/>
    <s v="."/>
    <n v="0"/>
    <s v="."/>
    <n v="0"/>
    <n v="0"/>
    <n v="0"/>
    <n v="0"/>
    <s v="."/>
    <e v="#N/A"/>
    <s v="."/>
    <x v="1"/>
  </r>
  <r>
    <x v="10"/>
    <s v="Industry"/>
    <x v="6"/>
    <m/>
    <x v="8"/>
    <n v="0"/>
    <n v="0"/>
    <n v="0"/>
    <s v="."/>
    <n v="0"/>
    <n v="0"/>
    <n v="0"/>
    <n v="0"/>
    <n v="0"/>
    <s v="."/>
    <n v="0"/>
    <s v="."/>
    <n v="0"/>
    <n v="0"/>
    <n v="0"/>
    <n v="0"/>
    <n v="0"/>
    <s v="."/>
    <n v="0"/>
    <s v="."/>
    <n v="0"/>
    <n v="0"/>
    <n v="0"/>
    <n v="0"/>
    <s v="."/>
    <e v="#N/A"/>
    <s v="."/>
    <x v="1"/>
  </r>
  <r>
    <x v="10"/>
    <s v="Industry"/>
    <x v="6"/>
    <m/>
    <x v="9"/>
    <s v="-"/>
    <n v="0"/>
    <n v="0"/>
    <s v="."/>
    <n v="0"/>
    <n v="0"/>
    <n v="0"/>
    <n v="0"/>
    <n v="0"/>
    <s v="."/>
    <n v="0"/>
    <s v="."/>
    <n v="0"/>
    <n v="0"/>
    <n v="0"/>
    <n v="0"/>
    <n v="0"/>
    <s v="."/>
    <n v="0"/>
    <s v="."/>
    <n v="0"/>
    <n v="0"/>
    <n v="0"/>
    <n v="0"/>
    <s v="."/>
    <e v="#N/A"/>
    <s v="."/>
    <x v="1"/>
  </r>
  <r>
    <x v="10"/>
    <s v="Industry"/>
    <x v="6"/>
    <m/>
    <x v="10"/>
    <s v="-"/>
    <n v="0"/>
    <n v="0"/>
    <s v="."/>
    <n v="0"/>
    <n v="0"/>
    <n v="0"/>
    <n v="0"/>
    <n v="0"/>
    <s v="."/>
    <n v="0"/>
    <s v="."/>
    <n v="0"/>
    <n v="0"/>
    <n v="0"/>
    <n v="0"/>
    <n v="0"/>
    <s v="."/>
    <n v="0"/>
    <s v="."/>
    <n v="0"/>
    <n v="0"/>
    <n v="0"/>
    <n v="0"/>
    <s v="."/>
    <e v="#N/A"/>
    <s v="."/>
    <x v="1"/>
  </r>
  <r>
    <x v="10"/>
    <s v="Industry"/>
    <x v="6"/>
    <m/>
    <x v="11"/>
    <n v="0.53730600000000006"/>
    <n v="-0.47603252944444452"/>
    <n v="6.1273470555555549E-2"/>
    <s v="."/>
    <n v="0"/>
    <n v="6.1273470555555549E-2"/>
    <n v="1.2829878888888932E-2"/>
    <n v="4.8443591666666619E-2"/>
    <n v="1.19062730555556E-2"/>
    <s v="."/>
    <n v="0"/>
    <s v="."/>
    <n v="9.2360583333333266E-4"/>
    <n v="0"/>
    <n v="8.7778805555555495E-4"/>
    <n v="3.2726944444444402E-5"/>
    <n v="1.30908333333333E-5"/>
    <s v="."/>
    <n v="4.1913286944444399E-2"/>
    <s v="."/>
    <n v="6.5303047222222202E-3"/>
    <n v="0"/>
    <n v="0"/>
    <n v="6.5303047222222202E-3"/>
    <s v="."/>
    <e v="#N/A"/>
    <s v="."/>
    <x v="1"/>
  </r>
  <r>
    <x v="10"/>
    <s v="Industry"/>
    <x v="6"/>
    <m/>
    <x v="12"/>
    <n v="0"/>
    <n v="0"/>
    <n v="0"/>
    <s v="."/>
    <n v="0"/>
    <n v="0"/>
    <n v="0"/>
    <n v="0"/>
    <n v="0"/>
    <s v="."/>
    <n v="0"/>
    <s v="."/>
    <n v="0"/>
    <n v="0"/>
    <n v="0"/>
    <n v="0"/>
    <n v="0"/>
    <s v="."/>
    <n v="0"/>
    <s v="."/>
    <n v="0"/>
    <n v="0"/>
    <n v="0"/>
    <n v="0"/>
    <s v="."/>
    <e v="#N/A"/>
    <s v="."/>
    <x v="1"/>
  </r>
  <r>
    <x v="10"/>
    <s v="Industry"/>
    <x v="6"/>
    <m/>
    <x v="13"/>
    <n v="0"/>
    <n v="0"/>
    <n v="0"/>
    <s v="."/>
    <n v="0"/>
    <n v="0"/>
    <n v="0"/>
    <n v="0"/>
    <n v="0"/>
    <s v="."/>
    <n v="0"/>
    <s v="."/>
    <n v="0"/>
    <n v="0"/>
    <n v="0"/>
    <n v="0"/>
    <n v="0"/>
    <s v="."/>
    <n v="0"/>
    <s v="."/>
    <n v="0"/>
    <n v="0"/>
    <n v="0"/>
    <n v="0"/>
    <s v="."/>
    <e v="#N/A"/>
    <s v="."/>
    <x v="1"/>
  </r>
  <r>
    <x v="10"/>
    <s v="Industry"/>
    <x v="6"/>
    <m/>
    <x v="14"/>
    <n v="0"/>
    <n v="0"/>
    <n v="0"/>
    <s v="."/>
    <n v="0"/>
    <n v="0"/>
    <n v="0"/>
    <n v="0"/>
    <n v="0"/>
    <s v="."/>
    <n v="0"/>
    <s v="."/>
    <n v="0"/>
    <n v="0"/>
    <n v="0"/>
    <n v="0"/>
    <n v="0"/>
    <s v="."/>
    <n v="0"/>
    <s v="."/>
    <n v="0"/>
    <n v="0"/>
    <n v="0"/>
    <n v="0"/>
    <s v="."/>
    <e v="#N/A"/>
    <s v="."/>
    <x v="1"/>
  </r>
  <r>
    <x v="10"/>
    <s v="Industry"/>
    <x v="7"/>
    <m/>
    <x v="1"/>
    <n v="6.2801999999999998"/>
    <n v="-1.2496967477777776"/>
    <n v="5.0305032522222222"/>
    <s v="."/>
    <n v="0"/>
    <n v="5.0305032522222222"/>
    <n v="4.1718932538888893"/>
    <n v="0.85860999833333307"/>
    <n v="1.1489745333333332"/>
    <s v="."/>
    <n v="0"/>
    <s v="."/>
    <n v="3.0229187205555563"/>
    <n v="1.7443224608333341"/>
    <n v="0.8781805008333331"/>
    <n v="0.19767411305555599"/>
    <n v="0.20274164583333301"/>
    <s v="."/>
    <n v="0.21799443861111101"/>
    <s v="."/>
    <n v="0.64061555972222206"/>
    <n v="0"/>
    <n v="0.19002075527777801"/>
    <n v="0.450594804444444"/>
    <s v="."/>
    <e v="#N/A"/>
    <s v="."/>
    <x v="1"/>
  </r>
  <r>
    <x v="10"/>
    <s v="Industry"/>
    <x v="7"/>
    <m/>
    <x v="2"/>
    <n v="0"/>
    <n v="0"/>
    <n v="0"/>
    <s v="."/>
    <n v="0"/>
    <n v="0"/>
    <n v="0"/>
    <n v="0"/>
    <n v="0"/>
    <s v="."/>
    <n v="0"/>
    <s v="."/>
    <n v="0"/>
    <n v="0"/>
    <n v="0"/>
    <n v="0"/>
    <n v="0"/>
    <s v="."/>
    <n v="0"/>
    <s v="."/>
    <n v="0"/>
    <n v="0"/>
    <n v="0"/>
    <n v="0"/>
    <s v="."/>
    <e v="#N/A"/>
    <s v="."/>
    <x v="1"/>
  </r>
  <r>
    <x v="10"/>
    <s v="Industry"/>
    <x v="7"/>
    <m/>
    <x v="3"/>
    <n v="0.80014400000000008"/>
    <n v="-2.7777724564970185E-10"/>
    <n v="0.80014399972222283"/>
    <s v="."/>
    <n v="0"/>
    <n v="0.80014399972222283"/>
    <n v="0.80014399972222283"/>
    <n v="0"/>
    <n v="0.16630900000000001"/>
    <s v="."/>
    <n v="0"/>
    <s v="."/>
    <n v="0.63383499972222279"/>
    <n v="0.36669400833333399"/>
    <n v="0.18332680666666662"/>
    <n v="4.1175539999999997E-2"/>
    <n v="4.2638644722222202E-2"/>
    <s v="."/>
    <n v="0"/>
    <s v="."/>
    <n v="0"/>
    <n v="0"/>
    <n v="0"/>
    <n v="0"/>
    <s v="."/>
    <e v="#N/A"/>
    <s v="."/>
    <x v="1"/>
  </r>
  <r>
    <x v="10"/>
    <s v="Industry"/>
    <x v="7"/>
    <m/>
    <x v="4"/>
    <n v="0.88969500000000001"/>
    <n v="0"/>
    <n v="0.88969500000000001"/>
    <s v="."/>
    <n v="0"/>
    <n v="0.88969500000000001"/>
    <n v="0.88969500000000001"/>
    <n v="0"/>
    <n v="0.88969500000000001"/>
    <s v="."/>
    <n v="0"/>
    <s v="."/>
    <n v="0"/>
    <n v="0"/>
    <n v="0"/>
    <n v="0"/>
    <n v="0"/>
    <s v="."/>
    <n v="0"/>
    <s v="."/>
    <n v="0"/>
    <n v="0"/>
    <n v="0"/>
    <n v="0"/>
    <s v="."/>
    <e v="#N/A"/>
    <s v="."/>
    <x v="1"/>
  </r>
  <r>
    <x v="10"/>
    <s v="Industry"/>
    <x v="7"/>
    <m/>
    <x v="5"/>
    <n v="0.47334100000000001"/>
    <n v="-2.7777707911624816E-10"/>
    <n v="0.47334099972222293"/>
    <s v="."/>
    <n v="0"/>
    <n v="0.47334099972222293"/>
    <n v="0.47334099972222293"/>
    <n v="0"/>
    <n v="0"/>
    <s v="."/>
    <n v="0"/>
    <s v="."/>
    <n v="0.47334099972222293"/>
    <n v="0.273843048333334"/>
    <n v="0.13690644111111111"/>
    <n v="3.0749439999999999E-2"/>
    <n v="3.1842070277777801E-2"/>
    <s v="."/>
    <n v="0"/>
    <s v="."/>
    <n v="0"/>
    <n v="0"/>
    <n v="0"/>
    <n v="0"/>
    <s v="."/>
    <e v="#N/A"/>
    <s v="."/>
    <x v="1"/>
  </r>
  <r>
    <x v="10"/>
    <s v="Industry"/>
    <x v="7"/>
    <m/>
    <x v="6"/>
    <n v="1.9061570000000001"/>
    <n v="2.7777802280581909E-10"/>
    <n v="1.9061570002777781"/>
    <s v="."/>
    <n v="0"/>
    <n v="1.9061570002777781"/>
    <n v="1.9061570002777781"/>
    <n v="0"/>
    <n v="0"/>
    <s v="."/>
    <n v="0"/>
    <s v="."/>
    <n v="1.9061570002777781"/>
    <n v="1.1027733577777781"/>
    <n v="0.55132593861111101"/>
    <n v="0.123828825833333"/>
    <n v="0.12822887805555599"/>
    <s v="."/>
    <n v="0"/>
    <s v="."/>
    <n v="0"/>
    <n v="0"/>
    <n v="0"/>
    <n v="0"/>
    <s v="."/>
    <e v="#N/A"/>
    <s v="."/>
    <x v="1"/>
  </r>
  <r>
    <x v="10"/>
    <s v="Industry"/>
    <x v="7"/>
    <m/>
    <x v="7"/>
    <n v="1.163E-3"/>
    <n v="8.6736173798840355E-19"/>
    <n v="1.1630000000000008E-3"/>
    <s v="."/>
    <n v="0"/>
    <n v="1.1630000000000008E-3"/>
    <n v="1.1630000000000008E-3"/>
    <n v="0"/>
    <n v="0"/>
    <s v="."/>
    <n v="0"/>
    <s v="."/>
    <n v="1.1630000000000008E-3"/>
    <n v="1.012045833333334E-3"/>
    <n v="1.166072222222223E-4"/>
    <n v="2.29416666666667E-6"/>
    <n v="3.2052777777777802E-5"/>
    <s v="."/>
    <n v="0"/>
    <s v="."/>
    <n v="0"/>
    <n v="0"/>
    <n v="0"/>
    <n v="0"/>
    <s v="."/>
    <e v="#N/A"/>
    <s v="."/>
    <x v="1"/>
  </r>
  <r>
    <x v="10"/>
    <s v="Industry"/>
    <x v="7"/>
    <m/>
    <x v="8"/>
    <n v="0"/>
    <n v="0"/>
    <n v="0"/>
    <s v="."/>
    <n v="0"/>
    <n v="0"/>
    <n v="0"/>
    <n v="0"/>
    <n v="0"/>
    <s v="."/>
    <n v="0"/>
    <s v="."/>
    <n v="0"/>
    <n v="0"/>
    <n v="0"/>
    <n v="0"/>
    <n v="0"/>
    <s v="."/>
    <n v="0"/>
    <s v="."/>
    <n v="0"/>
    <n v="0"/>
    <n v="0"/>
    <n v="0"/>
    <s v="."/>
    <e v="#N/A"/>
    <s v="."/>
    <x v="1"/>
  </r>
  <r>
    <x v="10"/>
    <s v="Industry"/>
    <x v="7"/>
    <m/>
    <x v="9"/>
    <s v="-"/>
    <n v="0"/>
    <n v="0"/>
    <s v="."/>
    <n v="0"/>
    <n v="0"/>
    <n v="0"/>
    <n v="0"/>
    <n v="0"/>
    <s v="."/>
    <n v="0"/>
    <s v="."/>
    <n v="0"/>
    <n v="0"/>
    <n v="0"/>
    <n v="0"/>
    <n v="0"/>
    <s v="."/>
    <n v="0"/>
    <s v="."/>
    <n v="0"/>
    <n v="0"/>
    <n v="0"/>
    <n v="0"/>
    <s v="."/>
    <e v="#N/A"/>
    <s v="."/>
    <x v="1"/>
  </r>
  <r>
    <x v="10"/>
    <s v="Industry"/>
    <x v="7"/>
    <m/>
    <x v="10"/>
    <s v="-"/>
    <n v="0"/>
    <n v="0"/>
    <s v="."/>
    <n v="0"/>
    <n v="0"/>
    <n v="0"/>
    <n v="0"/>
    <n v="0"/>
    <s v="."/>
    <n v="0"/>
    <s v="."/>
    <n v="0"/>
    <n v="0"/>
    <n v="0"/>
    <n v="0"/>
    <n v="0"/>
    <s v="."/>
    <n v="0"/>
    <s v="."/>
    <n v="0"/>
    <n v="0"/>
    <n v="0"/>
    <n v="0"/>
    <s v="."/>
    <e v="#N/A"/>
    <s v="."/>
    <x v="1"/>
  </r>
  <r>
    <x v="10"/>
    <s v="Industry"/>
    <x v="7"/>
    <m/>
    <x v="11"/>
    <n v="2.2096999999999998"/>
    <n v="-1.2496967475"/>
    <n v="0.96000325249999974"/>
    <s v="."/>
    <n v="0"/>
    <n v="0.96000325249999974"/>
    <n v="0.10139325416666661"/>
    <n v="0.85860999833333307"/>
    <n v="9.2970533333333299E-2"/>
    <s v="."/>
    <n v="0"/>
    <s v="."/>
    <n v="8.4227208333333189E-3"/>
    <n v="0"/>
    <n v="6.5047074999999895E-3"/>
    <n v="1.91801333333333E-3"/>
    <n v="0"/>
    <s v="."/>
    <n v="0.21799443861111101"/>
    <s v="."/>
    <n v="0.64061555972222206"/>
    <n v="0"/>
    <n v="0.19002075527777801"/>
    <n v="0.450594804444444"/>
    <s v="."/>
    <e v="#N/A"/>
    <s v="."/>
    <x v="1"/>
  </r>
  <r>
    <x v="10"/>
    <s v="Industry"/>
    <x v="7"/>
    <m/>
    <x v="12"/>
    <n v="0"/>
    <n v="0"/>
    <n v="0"/>
    <s v="."/>
    <n v="0"/>
    <n v="0"/>
    <n v="0"/>
    <n v="0"/>
    <n v="0"/>
    <s v="."/>
    <n v="0"/>
    <s v="."/>
    <n v="0"/>
    <n v="0"/>
    <n v="0"/>
    <n v="0"/>
    <n v="0"/>
    <s v="."/>
    <n v="0"/>
    <s v="."/>
    <n v="0"/>
    <n v="0"/>
    <n v="0"/>
    <n v="0"/>
    <s v="."/>
    <e v="#N/A"/>
    <s v="."/>
    <x v="1"/>
  </r>
  <r>
    <x v="10"/>
    <s v="Industry"/>
    <x v="7"/>
    <m/>
    <x v="13"/>
    <n v="0"/>
    <n v="0"/>
    <n v="0"/>
    <s v="."/>
    <n v="0"/>
    <n v="0"/>
    <n v="0"/>
    <n v="0"/>
    <n v="0"/>
    <s v="."/>
    <n v="0"/>
    <s v="."/>
    <n v="0"/>
    <n v="0"/>
    <n v="0"/>
    <n v="0"/>
    <n v="0"/>
    <s v="."/>
    <n v="0"/>
    <s v="."/>
    <n v="0"/>
    <n v="0"/>
    <n v="0"/>
    <n v="0"/>
    <s v="."/>
    <e v="#N/A"/>
    <s v="."/>
    <x v="1"/>
  </r>
  <r>
    <x v="10"/>
    <s v="Industry"/>
    <x v="7"/>
    <m/>
    <x v="14"/>
    <n v="0"/>
    <n v="0"/>
    <n v="0"/>
    <s v="."/>
    <n v="0"/>
    <n v="0"/>
    <n v="0"/>
    <n v="0"/>
    <n v="0"/>
    <s v="."/>
    <n v="0"/>
    <s v="."/>
    <n v="0"/>
    <n v="0"/>
    <n v="0"/>
    <n v="0"/>
    <n v="0"/>
    <s v="."/>
    <n v="0"/>
    <s v="."/>
    <n v="0"/>
    <n v="0"/>
    <n v="0"/>
    <n v="0"/>
    <s v="."/>
    <e v="#N/A"/>
    <s v="."/>
    <x v="1"/>
  </r>
  <r>
    <x v="10"/>
    <s v="Industry"/>
    <x v="8"/>
    <m/>
    <x v="1"/>
    <n v="0.48148199999999997"/>
    <n v="-0.16844815777777816"/>
    <n v="0.3130338422222218"/>
    <s v="."/>
    <n v="0"/>
    <n v="0.3130338422222218"/>
    <n v="0.1929788327777778"/>
    <n v="0.120055009444444"/>
    <n v="0.1452958327777778"/>
    <s v="."/>
    <n v="0"/>
    <s v="."/>
    <n v="4.7683000000000003E-2"/>
    <n v="1.7320805555555562E-2"/>
    <n v="2.2771645833333333E-2"/>
    <n v="7.5905486111111104E-3"/>
    <n v="0"/>
    <s v="."/>
    <n v="0.120055009444444"/>
    <s v="."/>
    <n v="0"/>
    <n v="0"/>
    <n v="0"/>
    <n v="0"/>
    <s v="."/>
    <e v="#N/A"/>
    <s v="."/>
    <x v="1"/>
  </r>
  <r>
    <x v="10"/>
    <s v="Industry"/>
    <x v="8"/>
    <m/>
    <x v="2"/>
    <n v="0"/>
    <n v="0"/>
    <n v="0"/>
    <s v="."/>
    <n v="0"/>
    <n v="0"/>
    <n v="0"/>
    <n v="0"/>
    <n v="0"/>
    <s v="."/>
    <n v="0"/>
    <s v="."/>
    <n v="0"/>
    <n v="0"/>
    <n v="0"/>
    <n v="0"/>
    <n v="0"/>
    <s v="."/>
    <n v="0"/>
    <s v="."/>
    <n v="0"/>
    <n v="0"/>
    <n v="0"/>
    <n v="0"/>
    <s v="."/>
    <e v="#N/A"/>
    <s v="."/>
    <x v="1"/>
  </r>
  <r>
    <x v="10"/>
    <s v="Industry"/>
    <x v="8"/>
    <m/>
    <x v="3"/>
    <n v="9.3039999999999984E-2"/>
    <n v="5.5555557376685272E-10"/>
    <n v="9.3040000555555558E-2"/>
    <s v="."/>
    <n v="0"/>
    <n v="9.3040000555555558E-2"/>
    <n v="9.3040000555555558E-2"/>
    <n v="0"/>
    <n v="7.0943000000000006E-2"/>
    <s v="."/>
    <n v="0"/>
    <s v="."/>
    <n v="2.2097000555555558E-2"/>
    <n v="8.0267150000000002E-3"/>
    <n v="1.055271416666667E-2"/>
    <n v="3.51757138888889E-3"/>
    <n v="0"/>
    <s v="."/>
    <n v="0"/>
    <s v="."/>
    <n v="0"/>
    <n v="0"/>
    <n v="0"/>
    <n v="0"/>
    <s v="."/>
    <e v="#N/A"/>
    <s v="."/>
    <x v="1"/>
  </r>
  <r>
    <x v="10"/>
    <s v="Industry"/>
    <x v="8"/>
    <m/>
    <x v="4"/>
    <n v="3.2563999999999996E-2"/>
    <n v="6.9388939039072284E-18"/>
    <n v="3.2564000000000003E-2"/>
    <s v="."/>
    <n v="0"/>
    <n v="3.2564000000000003E-2"/>
    <n v="3.2564000000000003E-2"/>
    <n v="0"/>
    <n v="3.2564000000000003E-2"/>
    <s v="."/>
    <n v="0"/>
    <s v="."/>
    <n v="0"/>
    <n v="0"/>
    <n v="0"/>
    <n v="0"/>
    <n v="0"/>
    <s v="."/>
    <n v="0"/>
    <s v="."/>
    <n v="0"/>
    <n v="0"/>
    <n v="0"/>
    <n v="0"/>
    <s v="."/>
    <e v="#N/A"/>
    <s v="."/>
    <x v="1"/>
  </r>
  <r>
    <x v="10"/>
    <s v="Industry"/>
    <x v="8"/>
    <m/>
    <x v="5"/>
    <n v="2.5586000000000001E-2"/>
    <n v="-3.4694469519536142E-18"/>
    <n v="2.5585999999999998E-2"/>
    <s v="."/>
    <n v="0"/>
    <n v="2.5585999999999998E-2"/>
    <n v="2.5585999999999998E-2"/>
    <n v="0"/>
    <n v="0"/>
    <s v="."/>
    <n v="0"/>
    <s v="."/>
    <n v="2.5585999999999998E-2"/>
    <n v="9.2940911111111194E-3"/>
    <n v="1.221893166666666E-2"/>
    <n v="4.07297722222222E-3"/>
    <n v="0"/>
    <s v="."/>
    <n v="0"/>
    <s v="."/>
    <n v="0"/>
    <n v="0"/>
    <n v="0"/>
    <n v="0"/>
    <s v="."/>
    <e v="#N/A"/>
    <s v="."/>
    <x v="1"/>
  </r>
  <r>
    <x v="10"/>
    <s v="Industry"/>
    <x v="8"/>
    <m/>
    <x v="6"/>
    <n v="0"/>
    <n v="0"/>
    <n v="0"/>
    <s v="."/>
    <n v="0"/>
    <n v="0"/>
    <n v="0"/>
    <n v="0"/>
    <n v="0"/>
    <s v="."/>
    <n v="0"/>
    <s v="."/>
    <n v="0"/>
    <n v="0"/>
    <n v="0"/>
    <n v="0"/>
    <n v="0"/>
    <s v="."/>
    <n v="0"/>
    <s v="."/>
    <n v="0"/>
    <n v="0"/>
    <n v="0"/>
    <n v="0"/>
    <s v="."/>
    <e v="#N/A"/>
    <s v="."/>
    <x v="1"/>
  </r>
  <r>
    <x v="10"/>
    <s v="Industry"/>
    <x v="8"/>
    <m/>
    <x v="7"/>
    <n v="0"/>
    <n v="0"/>
    <n v="0"/>
    <s v="."/>
    <n v="0"/>
    <n v="0"/>
    <n v="0"/>
    <n v="0"/>
    <n v="0"/>
    <s v="."/>
    <n v="0"/>
    <s v="."/>
    <n v="0"/>
    <n v="0"/>
    <n v="0"/>
    <n v="0"/>
    <n v="0"/>
    <s v="."/>
    <n v="0"/>
    <s v="."/>
    <n v="0"/>
    <n v="0"/>
    <n v="0"/>
    <n v="0"/>
    <s v="."/>
    <e v="#N/A"/>
    <s v="."/>
    <x v="1"/>
  </r>
  <r>
    <x v="10"/>
    <s v="Industry"/>
    <x v="8"/>
    <m/>
    <x v="8"/>
    <n v="0"/>
    <n v="0"/>
    <n v="0"/>
    <s v="."/>
    <n v="0"/>
    <n v="0"/>
    <n v="0"/>
    <n v="0"/>
    <n v="0"/>
    <s v="."/>
    <n v="0"/>
    <s v="."/>
    <n v="0"/>
    <n v="0"/>
    <n v="0"/>
    <n v="0"/>
    <n v="0"/>
    <s v="."/>
    <n v="0"/>
    <s v="."/>
    <n v="0"/>
    <n v="0"/>
    <n v="0"/>
    <n v="0"/>
    <s v="."/>
    <e v="#N/A"/>
    <s v="."/>
    <x v="1"/>
  </r>
  <r>
    <x v="10"/>
    <s v="Industry"/>
    <x v="8"/>
    <m/>
    <x v="9"/>
    <s v="-"/>
    <n v="0"/>
    <n v="0"/>
    <s v="."/>
    <n v="0"/>
    <n v="0"/>
    <n v="0"/>
    <n v="0"/>
    <n v="0"/>
    <s v="."/>
    <n v="0"/>
    <s v="."/>
    <n v="0"/>
    <n v="0"/>
    <n v="0"/>
    <n v="0"/>
    <n v="0"/>
    <s v="."/>
    <n v="0"/>
    <s v="."/>
    <n v="0"/>
    <n v="0"/>
    <n v="0"/>
    <n v="0"/>
    <s v="."/>
    <e v="#N/A"/>
    <s v="."/>
    <x v="1"/>
  </r>
  <r>
    <x v="10"/>
    <s v="Industry"/>
    <x v="8"/>
    <m/>
    <x v="10"/>
    <s v="-"/>
    <n v="0"/>
    <n v="0"/>
    <s v="."/>
    <n v="0"/>
    <n v="0"/>
    <n v="0"/>
    <n v="0"/>
    <n v="0"/>
    <s v="."/>
    <n v="0"/>
    <s v="."/>
    <n v="0"/>
    <n v="0"/>
    <n v="0"/>
    <n v="0"/>
    <n v="0"/>
    <s v="."/>
    <n v="0"/>
    <s v="."/>
    <n v="0"/>
    <n v="0"/>
    <n v="0"/>
    <n v="0"/>
    <s v="."/>
    <e v="#N/A"/>
    <s v="."/>
    <x v="1"/>
  </r>
  <r>
    <x v="10"/>
    <s v="Industry"/>
    <x v="8"/>
    <m/>
    <x v="11"/>
    <n v="0.329129"/>
    <n v="-0.16728515777777819"/>
    <n v="0.16184384222222181"/>
    <s v="."/>
    <n v="0"/>
    <n v="0.16184384222222181"/>
    <n v="4.1788832777777798E-2"/>
    <n v="0.120055009444444"/>
    <n v="4.1788832777777798E-2"/>
    <s v="."/>
    <n v="0"/>
    <s v="."/>
    <n v="0"/>
    <n v="0"/>
    <n v="0"/>
    <n v="0"/>
    <n v="0"/>
    <s v="."/>
    <n v="0.120055009444444"/>
    <s v="."/>
    <n v="0"/>
    <n v="0"/>
    <n v="0"/>
    <n v="0"/>
    <s v="."/>
    <e v="#N/A"/>
    <s v="."/>
    <x v="1"/>
  </r>
  <r>
    <x v="10"/>
    <s v="Industry"/>
    <x v="8"/>
    <m/>
    <x v="12"/>
    <n v="0"/>
    <n v="0"/>
    <n v="0"/>
    <s v="."/>
    <n v="0"/>
    <n v="0"/>
    <n v="0"/>
    <n v="0"/>
    <n v="0"/>
    <s v="."/>
    <n v="0"/>
    <s v="."/>
    <n v="0"/>
    <n v="0"/>
    <n v="0"/>
    <n v="0"/>
    <n v="0"/>
    <s v="."/>
    <n v="0"/>
    <s v="."/>
    <n v="0"/>
    <n v="0"/>
    <n v="0"/>
    <n v="0"/>
    <s v="."/>
    <e v="#N/A"/>
    <s v="."/>
    <x v="1"/>
  </r>
  <r>
    <x v="10"/>
    <s v="Industry"/>
    <x v="8"/>
    <m/>
    <x v="13"/>
    <n v="0"/>
    <n v="0"/>
    <n v="0"/>
    <s v="."/>
    <n v="0"/>
    <n v="0"/>
    <n v="0"/>
    <n v="0"/>
    <n v="0"/>
    <s v="."/>
    <n v="0"/>
    <s v="."/>
    <n v="0"/>
    <n v="0"/>
    <n v="0"/>
    <n v="0"/>
    <n v="0"/>
    <s v="."/>
    <n v="0"/>
    <s v="."/>
    <n v="0"/>
    <n v="0"/>
    <n v="0"/>
    <n v="0"/>
    <s v="."/>
    <e v="#N/A"/>
    <s v="."/>
    <x v="1"/>
  </r>
  <r>
    <x v="10"/>
    <s v="Industry"/>
    <x v="8"/>
    <m/>
    <x v="14"/>
    <n v="0"/>
    <n v="0"/>
    <n v="0"/>
    <s v="."/>
    <n v="0"/>
    <n v="0"/>
    <n v="0"/>
    <n v="0"/>
    <n v="0"/>
    <s v="."/>
    <n v="0"/>
    <s v="."/>
    <n v="0"/>
    <n v="0"/>
    <n v="0"/>
    <n v="0"/>
    <n v="0"/>
    <s v="."/>
    <n v="0"/>
    <s v="."/>
    <n v="0"/>
    <n v="0"/>
    <n v="0"/>
    <n v="0"/>
    <s v="."/>
    <e v="#N/A"/>
    <s v="."/>
    <x v="1"/>
  </r>
  <r>
    <x v="10"/>
    <s v="Industry"/>
    <x v="9"/>
    <m/>
    <x v="1"/>
    <n v="6.8326249999999993"/>
    <n v="-1.1422855275000048"/>
    <n v="5.6903394724999945"/>
    <s v="."/>
    <n v="0"/>
    <n v="5.6903394724999945"/>
    <n v="5.5031960666666615"/>
    <n v="0.187143405833333"/>
    <n v="1.4716458827777734"/>
    <s v="."/>
    <n v="0"/>
    <s v="."/>
    <n v="4.0315501838888883"/>
    <n v="0.20112518388888839"/>
    <n v="2.87281875"/>
    <n v="0.95760624999999999"/>
    <n v="0"/>
    <s v="."/>
    <n v="0.187143405833333"/>
    <s v="."/>
    <n v="0"/>
    <n v="0"/>
    <n v="0"/>
    <n v="0"/>
    <s v="."/>
    <e v="#N/A"/>
    <s v="."/>
    <x v="1"/>
  </r>
  <r>
    <x v="10"/>
    <s v="Industry"/>
    <x v="9"/>
    <m/>
    <x v="2"/>
    <n v="0"/>
    <n v="0"/>
    <n v="0"/>
    <s v="."/>
    <n v="0"/>
    <n v="0"/>
    <n v="0"/>
    <n v="0"/>
    <n v="0"/>
    <s v="."/>
    <n v="0"/>
    <s v="."/>
    <n v="0"/>
    <n v="0"/>
    <n v="0"/>
    <n v="0"/>
    <n v="0"/>
    <s v="."/>
    <n v="0"/>
    <s v="."/>
    <n v="0"/>
    <n v="0"/>
    <n v="0"/>
    <n v="0"/>
    <s v="."/>
    <e v="#N/A"/>
    <s v="."/>
    <x v="1"/>
  </r>
  <r>
    <x v="10"/>
    <s v="Industry"/>
    <x v="9"/>
    <m/>
    <x v="3"/>
    <n v="3.6774060000000004"/>
    <n v="5.5554938427349043E-10"/>
    <n v="3.6774060005555498"/>
    <s v="."/>
    <n v="0"/>
    <n v="3.6774060005555498"/>
    <n v="3.6774060005555498"/>
    <n v="0"/>
    <n v="1.13033905944444"/>
    <s v="."/>
    <n v="0"/>
    <s v="."/>
    <n v="2.54706694111111"/>
    <n v="9.8903542222222196E-2"/>
    <n v="1.836122549166666"/>
    <n v="0.61204084972222195"/>
    <n v="0"/>
    <s v="."/>
    <n v="0"/>
    <s v="."/>
    <n v="0"/>
    <n v="0"/>
    <n v="0"/>
    <n v="0"/>
    <s v="."/>
    <e v="#N/A"/>
    <s v="."/>
    <x v="1"/>
  </r>
  <r>
    <x v="10"/>
    <s v="Industry"/>
    <x v="9"/>
    <m/>
    <x v="4"/>
    <n v="0.66523599999999994"/>
    <n v="2.7777757871660924E-10"/>
    <n v="0.66523600027777752"/>
    <s v="."/>
    <n v="0"/>
    <n v="0.66523600027777752"/>
    <n v="0.66523600027777752"/>
    <n v="0"/>
    <n v="0.30922672138888879"/>
    <s v="."/>
    <n v="0"/>
    <s v="."/>
    <n v="0.35600927888888878"/>
    <n v="0"/>
    <n v="0.26700695916666661"/>
    <n v="8.9002319722222195E-2"/>
    <n v="0"/>
    <s v="."/>
    <n v="0"/>
    <s v="."/>
    <n v="0"/>
    <n v="0"/>
    <n v="0"/>
    <n v="0"/>
    <s v="."/>
    <e v="#N/A"/>
    <s v="."/>
    <x v="1"/>
  </r>
  <r>
    <x v="10"/>
    <s v="Industry"/>
    <x v="9"/>
    <m/>
    <x v="5"/>
    <n v="0.79200300000000001"/>
    <n v="5.5555560152242833E-10"/>
    <n v="0.79200300055555561"/>
    <s v="."/>
    <n v="0"/>
    <n v="0.79200300055555561"/>
    <n v="0.79200300055555561"/>
    <n v="0"/>
    <n v="0"/>
    <s v="."/>
    <n v="0"/>
    <s v="."/>
    <n v="0.79200300055555561"/>
    <n v="6.4762800555555597E-2"/>
    <n v="0.54543015000000006"/>
    <n v="0.18181005"/>
    <n v="0"/>
    <s v="."/>
    <n v="0"/>
    <s v="."/>
    <n v="0"/>
    <n v="0"/>
    <n v="0"/>
    <n v="0"/>
    <s v="."/>
    <e v="#N/A"/>
    <s v="."/>
    <x v="1"/>
  </r>
  <r>
    <x v="10"/>
    <s v="Industry"/>
    <x v="9"/>
    <m/>
    <x v="6"/>
    <n v="0.32563999999999999"/>
    <n v="-1.6653345369377348E-16"/>
    <n v="0.32563999999999982"/>
    <s v="."/>
    <n v="0"/>
    <n v="0.32563999999999982"/>
    <n v="0.32563999999999982"/>
    <n v="0"/>
    <n v="0"/>
    <s v="."/>
    <n v="0"/>
    <s v="."/>
    <n v="0.32563999999999982"/>
    <n v="2.6627876666666599E-2"/>
    <n v="0.22425909249999992"/>
    <n v="7.4753030833333303E-2"/>
    <n v="0"/>
    <s v="."/>
    <n v="0"/>
    <s v="."/>
    <n v="0"/>
    <n v="0"/>
    <n v="0"/>
    <n v="0"/>
    <s v="."/>
    <e v="#N/A"/>
    <s v="."/>
    <x v="1"/>
  </r>
  <r>
    <x v="10"/>
    <s v="Industry"/>
    <x v="9"/>
    <m/>
    <x v="7"/>
    <n v="0"/>
    <n v="0"/>
    <n v="0"/>
    <s v="."/>
    <n v="0"/>
    <n v="0"/>
    <n v="0"/>
    <n v="0"/>
    <n v="0"/>
    <s v="."/>
    <n v="0"/>
    <s v="."/>
    <n v="0"/>
    <n v="0"/>
    <n v="0"/>
    <n v="0"/>
    <n v="0"/>
    <s v="."/>
    <n v="0"/>
    <s v="."/>
    <n v="0"/>
    <n v="0"/>
    <n v="0"/>
    <n v="0"/>
    <s v="."/>
    <e v="#N/A"/>
    <s v="."/>
    <x v="1"/>
  </r>
  <r>
    <x v="10"/>
    <s v="Industry"/>
    <x v="9"/>
    <m/>
    <x v="8"/>
    <n v="1.163E-2"/>
    <n v="-5.2041704279304213E-18"/>
    <n v="1.1629999999999995E-2"/>
    <s v="."/>
    <n v="0"/>
    <n v="1.1629999999999995E-2"/>
    <n v="1.1629999999999995E-2"/>
    <n v="0"/>
    <n v="7.9903555555555503E-4"/>
    <s v="."/>
    <n v="0"/>
    <s v="."/>
    <n v="1.083096444444444E-2"/>
    <n v="1.083096444444444E-2"/>
    <n v="0"/>
    <n v="0"/>
    <n v="0"/>
    <s v="."/>
    <n v="0"/>
    <s v="."/>
    <n v="0"/>
    <n v="0"/>
    <n v="0"/>
    <n v="0"/>
    <s v="."/>
    <e v="#N/A"/>
    <s v="."/>
    <x v="1"/>
  </r>
  <r>
    <x v="10"/>
    <s v="Industry"/>
    <x v="9"/>
    <m/>
    <x v="9"/>
    <s v="-"/>
    <n v="0"/>
    <n v="0"/>
    <s v="."/>
    <n v="0"/>
    <n v="0"/>
    <n v="0"/>
    <n v="0"/>
    <n v="0"/>
    <s v="."/>
    <n v="0"/>
    <s v="."/>
    <n v="0"/>
    <n v="0"/>
    <n v="0"/>
    <n v="0"/>
    <n v="0"/>
    <s v="."/>
    <n v="0"/>
    <s v="."/>
    <n v="0"/>
    <n v="0"/>
    <n v="0"/>
    <n v="0"/>
    <s v="."/>
    <e v="#N/A"/>
    <s v="."/>
    <x v="1"/>
  </r>
  <r>
    <x v="10"/>
    <s v="Industry"/>
    <x v="9"/>
    <m/>
    <x v="10"/>
    <s v="-"/>
    <n v="0"/>
    <n v="0"/>
    <s v="."/>
    <n v="0"/>
    <n v="0"/>
    <n v="0"/>
    <n v="0"/>
    <n v="0"/>
    <s v="."/>
    <n v="0"/>
    <s v="."/>
    <n v="0"/>
    <n v="0"/>
    <n v="0"/>
    <n v="0"/>
    <n v="0"/>
    <s v="."/>
    <n v="0"/>
    <s v="."/>
    <n v="0"/>
    <n v="0"/>
    <n v="0"/>
    <n v="0"/>
    <s v="."/>
    <e v="#N/A"/>
    <s v="."/>
    <x v="1"/>
  </r>
  <r>
    <x v="10"/>
    <s v="Industry"/>
    <x v="9"/>
    <m/>
    <x v="11"/>
    <n v="1.357221"/>
    <n v="-1.1387965275000003"/>
    <n v="0.21842447249999969"/>
    <s v="."/>
    <n v="0"/>
    <n v="0.21842447249999969"/>
    <n v="3.1281066666666697E-2"/>
    <n v="0.187143405833333"/>
    <n v="3.1281066666666697E-2"/>
    <s v="."/>
    <n v="0"/>
    <s v="."/>
    <n v="0"/>
    <n v="0"/>
    <n v="0"/>
    <n v="0"/>
    <n v="0"/>
    <s v="."/>
    <n v="0.187143405833333"/>
    <s v="."/>
    <n v="0"/>
    <n v="0"/>
    <n v="0"/>
    <n v="0"/>
    <s v="."/>
    <e v="#N/A"/>
    <s v="."/>
    <x v="1"/>
  </r>
  <r>
    <x v="10"/>
    <s v="Industry"/>
    <x v="9"/>
    <m/>
    <x v="12"/>
    <n v="0"/>
    <n v="0"/>
    <n v="0"/>
    <s v="."/>
    <n v="0"/>
    <n v="0"/>
    <n v="0"/>
    <n v="0"/>
    <n v="0"/>
    <s v="."/>
    <n v="0"/>
    <s v="."/>
    <n v="0"/>
    <n v="0"/>
    <n v="0"/>
    <n v="0"/>
    <n v="0"/>
    <s v="."/>
    <n v="0"/>
    <s v="."/>
    <n v="0"/>
    <n v="0"/>
    <n v="0"/>
    <n v="0"/>
    <s v="."/>
    <e v="#N/A"/>
    <s v="."/>
    <x v="1"/>
  </r>
  <r>
    <x v="10"/>
    <s v="Industry"/>
    <x v="9"/>
    <m/>
    <x v="13"/>
    <n v="0"/>
    <n v="0"/>
    <n v="0"/>
    <s v="."/>
    <n v="0"/>
    <n v="0"/>
    <n v="0"/>
    <n v="0"/>
    <n v="0"/>
    <s v="."/>
    <n v="0"/>
    <s v="."/>
    <n v="0"/>
    <n v="0"/>
    <n v="0"/>
    <n v="0"/>
    <n v="0"/>
    <s v="."/>
    <n v="0"/>
    <s v="."/>
    <n v="0"/>
    <n v="0"/>
    <n v="0"/>
    <n v="0"/>
    <s v="."/>
    <e v="#N/A"/>
    <s v="."/>
    <x v="1"/>
  </r>
  <r>
    <x v="10"/>
    <s v="Industry"/>
    <x v="9"/>
    <m/>
    <x v="14"/>
    <n v="0"/>
    <n v="0"/>
    <n v="0"/>
    <s v="."/>
    <n v="0"/>
    <n v="0"/>
    <n v="0"/>
    <n v="0"/>
    <n v="0"/>
    <s v="."/>
    <n v="0"/>
    <s v="."/>
    <n v="0"/>
    <n v="0"/>
    <n v="0"/>
    <n v="0"/>
    <n v="0"/>
    <s v="."/>
    <n v="0"/>
    <s v="."/>
    <n v="0"/>
    <n v="0"/>
    <n v="0"/>
    <n v="0"/>
    <s v="."/>
    <e v="#N/A"/>
    <s v="."/>
    <x v="1"/>
  </r>
  <r>
    <x v="11"/>
    <s v="Industry"/>
    <x v="1"/>
    <m/>
    <x v="1"/>
    <n v="241.59929399999999"/>
    <n v="-52.456758946666554"/>
    <n v="189.14253505333343"/>
    <s v="."/>
    <n v="0"/>
    <n v="189.14253505333343"/>
    <n v="177.8872023350001"/>
    <n v="11.255332718333332"/>
    <n v="27.810294483611138"/>
    <s v="."/>
    <n v="0"/>
    <s v="."/>
    <n v="150.07690785138897"/>
    <n v="4.4764422977777798"/>
    <n v="47.268847594166701"/>
    <n v="15.134343260277801"/>
    <n v="83.197274699166698"/>
    <s v="."/>
    <n v="4.8513856847222225"/>
    <s v="."/>
    <n v="6.4039470336111091"/>
    <n v="1.14118794527778"/>
    <n v="1.4646092208333299"/>
    <n v="3.7981498674999998"/>
    <s v="."/>
    <e v="#N/A"/>
    <s v="."/>
    <x v="1"/>
  </r>
  <r>
    <x v="11"/>
    <s v="Industry"/>
    <x v="1"/>
    <m/>
    <x v="2"/>
    <n v="11.859110999999999"/>
    <n v="1.6848897222256909E-3"/>
    <n v="11.860795889722224"/>
    <s v="."/>
    <n v="0"/>
    <n v="11.860795889722224"/>
    <n v="11.860795889722224"/>
    <n v="0"/>
    <n v="0.47019448361111099"/>
    <s v="."/>
    <n v="0"/>
    <s v="."/>
    <n v="11.390601406111113"/>
    <n v="0.14433728388888889"/>
    <n v="0.38764059916666599"/>
    <n v="0.38521172638888901"/>
    <n v="10.473411796666669"/>
    <s v="."/>
    <n v="0"/>
    <s v="."/>
    <n v="0"/>
    <n v="0"/>
    <n v="0"/>
    <n v="0"/>
    <s v="."/>
    <e v="#N/A"/>
    <s v="."/>
    <x v="1"/>
  </r>
  <r>
    <x v="11"/>
    <s v="Industry"/>
    <x v="1"/>
    <m/>
    <x v="3"/>
    <n v="16.549489999999999"/>
    <n v="-1.4180805555596976E-4"/>
    <n v="16.549348191944443"/>
    <s v="."/>
    <n v="0"/>
    <n v="16.549348191944443"/>
    <n v="16.549348191944443"/>
    <n v="0"/>
    <n v="3.89913063944444"/>
    <s v="."/>
    <n v="0"/>
    <s v="."/>
    <n v="12.650217552500003"/>
    <n v="0.79912338194444399"/>
    <n v="5.4884067908333396"/>
    <n v="1.6961033111111099"/>
    <n v="4.66658406861111"/>
    <s v="."/>
    <n v="0"/>
    <s v="."/>
    <n v="0"/>
    <n v="0"/>
    <n v="0"/>
    <n v="0"/>
    <s v="."/>
    <e v="#N/A"/>
    <s v="."/>
    <x v="1"/>
  </r>
  <r>
    <x v="11"/>
    <s v="Industry"/>
    <x v="1"/>
    <m/>
    <x v="4"/>
    <n v="98.209535000000002"/>
    <n v="1.2210261111107457E-2"/>
    <n v="98.22174526111111"/>
    <s v="."/>
    <n v="0"/>
    <n v="98.22174526111111"/>
    <n v="98.22174526111111"/>
    <n v="0"/>
    <n v="22.795790886111146"/>
    <s v="."/>
    <n v="0"/>
    <s v="."/>
    <n v="75.425954374999961"/>
    <n v="0"/>
    <n v="28.384139405833331"/>
    <n v="8.0050494408333304"/>
    <n v="39.036765528333298"/>
    <s v="."/>
    <n v="0"/>
    <s v="."/>
    <n v="0"/>
    <n v="0"/>
    <n v="0"/>
    <n v="0"/>
    <s v="."/>
    <e v="#N/A"/>
    <s v="."/>
    <x v="1"/>
  </r>
  <r>
    <x v="11"/>
    <s v="Industry"/>
    <x v="1"/>
    <m/>
    <x v="5"/>
    <n v="27.751505999999999"/>
    <n v="2.0724436111230204E-3"/>
    <n v="27.753578443611122"/>
    <s v="."/>
    <n v="0"/>
    <n v="27.753578443611122"/>
    <n v="27.753578443611122"/>
    <n v="0"/>
    <n v="0"/>
    <s v="."/>
    <n v="0"/>
    <s v="."/>
    <n v="27.753578443611122"/>
    <n v="1.3258930061111109"/>
    <n v="3.1581695738888795"/>
    <n v="2.69377557083333"/>
    <n v="20.575740292777802"/>
    <s v="."/>
    <n v="0"/>
    <s v="."/>
    <n v="0"/>
    <n v="0"/>
    <n v="0"/>
    <n v="0"/>
    <s v="."/>
    <e v="#N/A"/>
    <s v="."/>
    <x v="1"/>
  </r>
  <r>
    <x v="11"/>
    <s v="Industry"/>
    <x v="1"/>
    <m/>
    <x v="6"/>
    <n v="14.741024999999999"/>
    <n v="-2.3065824999921603E-3"/>
    <n v="14.738718417500007"/>
    <s v="."/>
    <n v="0"/>
    <n v="14.738718417500007"/>
    <n v="14.738718417500007"/>
    <n v="0"/>
    <n v="0"/>
    <s v="."/>
    <n v="0"/>
    <s v="."/>
    <n v="14.738718417500007"/>
    <n v="2.07049173972222"/>
    <n v="9.0833150863888896"/>
    <n v="1.71203737055556"/>
    <n v="1.8728742208333369"/>
    <s v="."/>
    <n v="0"/>
    <s v="."/>
    <n v="0"/>
    <n v="0"/>
    <n v="0"/>
    <n v="0"/>
    <s v="."/>
    <e v="#N/A"/>
    <s v="."/>
    <x v="1"/>
  </r>
  <r>
    <x v="11"/>
    <s v="Industry"/>
    <x v="1"/>
    <m/>
    <x v="7"/>
    <n v="1.163E-3"/>
    <n v="-1.163E-3"/>
    <n v="0"/>
    <s v="."/>
    <n v="0"/>
    <n v="0"/>
    <n v="0"/>
    <n v="0"/>
    <n v="0"/>
    <s v="."/>
    <n v="0"/>
    <s v="."/>
    <n v="0"/>
    <n v="0"/>
    <n v="0"/>
    <n v="0"/>
    <n v="0"/>
    <s v="."/>
    <n v="0"/>
    <s v="."/>
    <n v="0"/>
    <n v="0"/>
    <n v="0"/>
    <n v="0"/>
    <s v="."/>
    <e v="#N/A"/>
    <s v="."/>
    <x v="1"/>
  </r>
  <r>
    <x v="11"/>
    <s v="Industry"/>
    <x v="1"/>
    <m/>
    <x v="8"/>
    <n v="2.2096999999999999E-2"/>
    <n v="-2.3256038888889163E-3"/>
    <n v="1.9771396111111082E-2"/>
    <s v="."/>
    <n v="0"/>
    <n v="1.9771396111111082E-2"/>
    <n v="1.9771396111111082E-2"/>
    <n v="0"/>
    <n v="2.0954649999999999E-3"/>
    <s v="."/>
    <n v="0"/>
    <s v="."/>
    <n v="1.7675931111111081E-2"/>
    <n v="1.7675931111111081E-2"/>
    <n v="0"/>
    <n v="0"/>
    <n v="0"/>
    <s v="."/>
    <n v="0"/>
    <s v="."/>
    <n v="0"/>
    <n v="0"/>
    <n v="0"/>
    <n v="0"/>
    <s v="."/>
    <e v="#N/A"/>
    <s v="."/>
    <x v="1"/>
  </r>
  <r>
    <x v="11"/>
    <s v="Industry"/>
    <x v="1"/>
    <m/>
    <x v="9"/>
    <s v="-"/>
    <n v="0"/>
    <n v="0"/>
    <s v="."/>
    <n v="0"/>
    <n v="0"/>
    <n v="0"/>
    <n v="0"/>
    <n v="0"/>
    <s v="."/>
    <n v="0"/>
    <s v="."/>
    <n v="0"/>
    <n v="0"/>
    <n v="0"/>
    <n v="0"/>
    <n v="0"/>
    <s v="."/>
    <n v="0"/>
    <s v="."/>
    <n v="0"/>
    <n v="0"/>
    <n v="0"/>
    <n v="0"/>
    <s v="."/>
    <e v="#N/A"/>
    <s v="."/>
    <x v="1"/>
  </r>
  <r>
    <x v="11"/>
    <s v="Industry"/>
    <x v="1"/>
    <m/>
    <x v="10"/>
    <s v="-"/>
    <n v="0"/>
    <n v="0"/>
    <s v="."/>
    <n v="0"/>
    <n v="0"/>
    <n v="0"/>
    <n v="0"/>
    <n v="0"/>
    <s v="."/>
    <n v="0"/>
    <s v="."/>
    <n v="0"/>
    <n v="0"/>
    <n v="0"/>
    <n v="0"/>
    <n v="0"/>
    <s v="."/>
    <n v="0"/>
    <s v="."/>
    <n v="0"/>
    <n v="0"/>
    <n v="0"/>
    <n v="0"/>
    <s v="."/>
    <e v="#N/A"/>
    <s v="."/>
    <x v="1"/>
  </r>
  <r>
    <x v="11"/>
    <s v="Industry"/>
    <x v="1"/>
    <m/>
    <x v="11"/>
    <n v="72.466529999999992"/>
    <n v="-52.467952546944446"/>
    <n v="19.998577453055546"/>
    <s v="."/>
    <n v="0"/>
    <n v="19.998577453055546"/>
    <n v="8.7432447347222197"/>
    <n v="11.255332718333328"/>
    <n v="0.64308300944444396"/>
    <s v="."/>
    <n v="0"/>
    <s v="."/>
    <n v="8.1001617252777756"/>
    <n v="0.11892095499999999"/>
    <n v="0.76717613805555596"/>
    <n v="0.64216584055555503"/>
    <n v="6.5718987916666656"/>
    <s v="."/>
    <n v="4.8513856847222199"/>
    <s v="."/>
    <n v="6.4039470336111091"/>
    <n v="1.14118794527778"/>
    <n v="1.4646092208333299"/>
    <n v="3.7981498674999998"/>
    <s v="."/>
    <e v="#N/A"/>
    <s v="."/>
    <x v="1"/>
  </r>
  <r>
    <x v="11"/>
    <s v="Industry"/>
    <x v="1"/>
    <m/>
    <x v="12"/>
    <n v="0"/>
    <n v="0"/>
    <n v="0"/>
    <s v="."/>
    <n v="0"/>
    <n v="0"/>
    <n v="0"/>
    <n v="0"/>
    <n v="0"/>
    <s v="."/>
    <n v="0"/>
    <s v="."/>
    <n v="0"/>
    <n v="0"/>
    <n v="0"/>
    <n v="0"/>
    <n v="0"/>
    <s v="."/>
    <n v="0"/>
    <s v="."/>
    <n v="0"/>
    <n v="0"/>
    <n v="0"/>
    <n v="0"/>
    <s v="."/>
    <e v="#N/A"/>
    <s v="."/>
    <x v="1"/>
  </r>
  <r>
    <x v="11"/>
    <s v="Industry"/>
    <x v="1"/>
    <m/>
    <x v="13"/>
    <n v="0"/>
    <n v="0"/>
    <n v="0"/>
    <s v="."/>
    <n v="0"/>
    <n v="0"/>
    <n v="0"/>
    <n v="0"/>
    <n v="0"/>
    <s v="."/>
    <n v="0"/>
    <s v="."/>
    <n v="0"/>
    <n v="0"/>
    <n v="0"/>
    <n v="0"/>
    <n v="0"/>
    <s v="."/>
    <n v="0"/>
    <s v="."/>
    <n v="0"/>
    <n v="0"/>
    <n v="0"/>
    <n v="0"/>
    <s v="."/>
    <e v="#N/A"/>
    <s v="."/>
    <x v="1"/>
  </r>
  <r>
    <x v="11"/>
    <s v="Industry"/>
    <x v="1"/>
    <m/>
    <x v="14"/>
    <n v="0"/>
    <n v="0"/>
    <n v="0"/>
    <s v="."/>
    <n v="0"/>
    <n v="0"/>
    <n v="0"/>
    <n v="0"/>
    <n v="0"/>
    <s v="."/>
    <n v="0"/>
    <s v="."/>
    <n v="0"/>
    <n v="0"/>
    <n v="0"/>
    <n v="0"/>
    <n v="0"/>
    <s v="."/>
    <n v="0"/>
    <s v="."/>
    <n v="0"/>
    <n v="0"/>
    <n v="0"/>
    <n v="0"/>
    <s v="."/>
    <e v="#N/A"/>
    <s v="."/>
    <x v="1"/>
  </r>
  <r>
    <x v="11"/>
    <s v="Industry"/>
    <x v="2"/>
    <m/>
    <x v="1"/>
    <n v="33.947969999999998"/>
    <n v="-6.7811762680556065"/>
    <n v="27.166793731944392"/>
    <s v="."/>
    <n v="0"/>
    <n v="27.166793731944392"/>
    <n v="27.060481999722171"/>
    <n v="0.106311732222222"/>
    <n v="0.70846754944444412"/>
    <s v="."/>
    <n v="0"/>
    <s v="."/>
    <n v="26.352014450277728"/>
    <n v="5.8834911666666601E-2"/>
    <n v="3.1027853888888901E-2"/>
    <n v="0.460428786944444"/>
    <n v="25.801722897777729"/>
    <s v="."/>
    <n v="0.106311732222222"/>
    <s v="."/>
    <n v="0"/>
    <n v="0"/>
    <n v="0"/>
    <n v="0"/>
    <s v="."/>
    <e v="#N/A"/>
    <s v="."/>
    <x v="1"/>
  </r>
  <r>
    <x v="11"/>
    <s v="Industry"/>
    <x v="2"/>
    <m/>
    <x v="2"/>
    <n v="9.5366"/>
    <n v="-3.5527136788005009E-15"/>
    <n v="9.5365999999999964"/>
    <s v="."/>
    <n v="0"/>
    <n v="9.5365999999999964"/>
    <n v="9.5365999999999964"/>
    <n v="0"/>
    <n v="0.32110248194444402"/>
    <s v="."/>
    <n v="0"/>
    <s v="."/>
    <n v="9.2154975180555532"/>
    <n v="1.8860631111111081E-2"/>
    <n v="1.3730736111111099E-3"/>
    <n v="0.19915735611111099"/>
    <n v="8.9961064572222202"/>
    <s v="."/>
    <n v="0"/>
    <s v="."/>
    <n v="0"/>
    <n v="0"/>
    <n v="0"/>
    <n v="0"/>
    <s v="."/>
    <e v="#N/A"/>
    <s v="."/>
    <x v="1"/>
  </r>
  <r>
    <x v="11"/>
    <s v="Industry"/>
    <x v="2"/>
    <m/>
    <x v="3"/>
    <n v="0.75246100000000005"/>
    <n v="-8.8817841970012523E-16"/>
    <n v="0.75246099999999916"/>
    <s v="."/>
    <n v="0"/>
    <n v="0.75246099999999916"/>
    <n v="0.75246099999999916"/>
    <n v="0"/>
    <n v="2.86330066666667E-2"/>
    <s v="."/>
    <n v="0"/>
    <s v="."/>
    <n v="0.72382799333333248"/>
    <n v="1.279981944444444E-3"/>
    <n v="1.07877777777778E-4"/>
    <n v="1.56471058333333E-2"/>
    <n v="0.70679302777777697"/>
    <s v="."/>
    <n v="0"/>
    <s v="."/>
    <n v="0"/>
    <n v="0"/>
    <n v="0"/>
    <n v="0"/>
    <s v="."/>
    <e v="#N/A"/>
    <s v="."/>
    <x v="1"/>
  </r>
  <r>
    <x v="11"/>
    <s v="Industry"/>
    <x v="2"/>
    <m/>
    <x v="4"/>
    <n v="5.182328"/>
    <n v="2.6645352591003757E-15"/>
    <n v="5.1823280000000027"/>
    <s v="."/>
    <n v="0"/>
    <n v="5.1823280000000027"/>
    <n v="5.1823280000000027"/>
    <n v="0"/>
    <n v="0.33667459638888902"/>
    <s v="."/>
    <n v="0"/>
    <s v="."/>
    <n v="4.8456534036111139"/>
    <n v="0"/>
    <n v="7.2346416666666696E-4"/>
    <n v="0.10493482916666701"/>
    <n v="4.7399951102777802"/>
    <s v="."/>
    <n v="0"/>
    <s v="."/>
    <n v="0"/>
    <n v="0"/>
    <n v="0"/>
    <n v="0"/>
    <s v="."/>
    <e v="#N/A"/>
    <s v="."/>
    <x v="1"/>
  </r>
  <r>
    <x v="11"/>
    <s v="Industry"/>
    <x v="2"/>
    <m/>
    <x v="5"/>
    <n v="5.223033"/>
    <n v="2.7777247169069597E-10"/>
    <n v="5.2230330002777725"/>
    <s v="."/>
    <n v="0"/>
    <n v="5.2230330002777725"/>
    <n v="5.2230330002777725"/>
    <n v="0"/>
    <n v="0"/>
    <s v="."/>
    <n v="0"/>
    <s v="."/>
    <n v="5.2230330002777725"/>
    <n v="2.144925166666671E-2"/>
    <n v="7.7660527777777797E-4"/>
    <n v="0.112642662777778"/>
    <n v="5.0881644805555499"/>
    <s v="."/>
    <n v="0"/>
    <s v="."/>
    <n v="0"/>
    <n v="0"/>
    <n v="0"/>
    <n v="0"/>
    <s v="."/>
    <e v="#N/A"/>
    <s v="."/>
    <x v="1"/>
  </r>
  <r>
    <x v="11"/>
    <s v="Industry"/>
    <x v="2"/>
    <m/>
    <x v="6"/>
    <n v="0"/>
    <n v="0"/>
    <n v="0"/>
    <s v="."/>
    <n v="0"/>
    <n v="0"/>
    <n v="0"/>
    <n v="0"/>
    <n v="0"/>
    <s v="."/>
    <n v="0"/>
    <s v="."/>
    <n v="0"/>
    <n v="0"/>
    <n v="0"/>
    <n v="0"/>
    <n v="0"/>
    <s v="."/>
    <n v="0"/>
    <s v="."/>
    <n v="0"/>
    <n v="0"/>
    <n v="0"/>
    <n v="0"/>
    <s v="."/>
    <e v="#N/A"/>
    <s v="."/>
    <x v="1"/>
  </r>
  <r>
    <x v="11"/>
    <s v="Industry"/>
    <x v="2"/>
    <m/>
    <x v="7"/>
    <n v="0"/>
    <n v="0"/>
    <n v="0"/>
    <s v="."/>
    <n v="0"/>
    <n v="0"/>
    <n v="0"/>
    <n v="0"/>
    <n v="0"/>
    <s v="."/>
    <n v="0"/>
    <s v="."/>
    <n v="0"/>
    <n v="0"/>
    <n v="0"/>
    <n v="0"/>
    <n v="0"/>
    <s v="."/>
    <n v="0"/>
    <s v="."/>
    <n v="0"/>
    <n v="0"/>
    <n v="0"/>
    <n v="0"/>
    <s v="."/>
    <e v="#N/A"/>
    <s v="."/>
    <x v="1"/>
  </r>
  <r>
    <x v="11"/>
    <s v="Industry"/>
    <x v="2"/>
    <m/>
    <x v="8"/>
    <n v="0"/>
    <n v="0"/>
    <n v="0"/>
    <s v="."/>
    <n v="0"/>
    <n v="0"/>
    <n v="0"/>
    <n v="0"/>
    <n v="0"/>
    <s v="."/>
    <n v="0"/>
    <s v="."/>
    <n v="0"/>
    <n v="0"/>
    <n v="0"/>
    <n v="0"/>
    <n v="0"/>
    <s v="."/>
    <n v="0"/>
    <s v="."/>
    <n v="0"/>
    <n v="0"/>
    <n v="0"/>
    <n v="0"/>
    <s v="."/>
    <e v="#N/A"/>
    <s v="."/>
    <x v="1"/>
  </r>
  <r>
    <x v="11"/>
    <s v="Industry"/>
    <x v="2"/>
    <m/>
    <x v="9"/>
    <s v="-"/>
    <n v="0"/>
    <n v="0"/>
    <s v="."/>
    <n v="0"/>
    <n v="0"/>
    <n v="0"/>
    <n v="0"/>
    <n v="0"/>
    <s v="."/>
    <n v="0"/>
    <s v="."/>
    <n v="0"/>
    <n v="0"/>
    <n v="0"/>
    <n v="0"/>
    <n v="0"/>
    <s v="."/>
    <n v="0"/>
    <s v="."/>
    <n v="0"/>
    <n v="0"/>
    <n v="0"/>
    <n v="0"/>
    <s v="."/>
    <e v="#N/A"/>
    <s v="."/>
    <x v="1"/>
  </r>
  <r>
    <x v="11"/>
    <s v="Industry"/>
    <x v="2"/>
    <m/>
    <x v="10"/>
    <s v="-"/>
    <n v="0"/>
    <n v="0"/>
    <s v="."/>
    <n v="0"/>
    <n v="0"/>
    <n v="0"/>
    <n v="0"/>
    <n v="0"/>
    <s v="."/>
    <n v="0"/>
    <s v="."/>
    <n v="0"/>
    <n v="0"/>
    <n v="0"/>
    <n v="0"/>
    <n v="0"/>
    <s v="."/>
    <n v="0"/>
    <s v="."/>
    <n v="0"/>
    <n v="0"/>
    <n v="0"/>
    <n v="0"/>
    <s v="."/>
    <e v="#N/A"/>
    <s v="."/>
    <x v="1"/>
  </r>
  <r>
    <x v="11"/>
    <s v="Industry"/>
    <x v="2"/>
    <m/>
    <x v="11"/>
    <n v="13.253547999999999"/>
    <n v="-6.7811762677777789"/>
    <n v="6.4723717322222196"/>
    <s v="."/>
    <n v="0"/>
    <n v="6.4723717322222196"/>
    <n v="6.3660599999999974"/>
    <n v="0.106311732222222"/>
    <n v="2.20574644444444E-2"/>
    <s v="."/>
    <n v="0"/>
    <s v="."/>
    <n v="6.3440025355555534"/>
    <n v="1.7245046666666701E-2"/>
    <n v="2.8046833333333299E-2"/>
    <n v="2.8046833333333299E-2"/>
    <n v="6.27066382222222"/>
    <s v="."/>
    <n v="0.106311732222222"/>
    <s v="."/>
    <n v="0"/>
    <n v="0"/>
    <n v="0"/>
    <n v="0"/>
    <s v="."/>
    <e v="#N/A"/>
    <s v="."/>
    <x v="1"/>
  </r>
  <r>
    <x v="11"/>
    <s v="Industry"/>
    <x v="2"/>
    <m/>
    <x v="12"/>
    <n v="0"/>
    <n v="0"/>
    <n v="0"/>
    <s v="."/>
    <n v="0"/>
    <n v="0"/>
    <n v="0"/>
    <n v="0"/>
    <n v="0"/>
    <s v="."/>
    <n v="0"/>
    <s v="."/>
    <n v="0"/>
    <n v="0"/>
    <n v="0"/>
    <n v="0"/>
    <n v="0"/>
    <s v="."/>
    <n v="0"/>
    <s v="."/>
    <n v="0"/>
    <n v="0"/>
    <n v="0"/>
    <n v="0"/>
    <s v="."/>
    <e v="#N/A"/>
    <s v="."/>
    <x v="1"/>
  </r>
  <r>
    <x v="11"/>
    <s v="Industry"/>
    <x v="2"/>
    <m/>
    <x v="13"/>
    <n v="0"/>
    <n v="0"/>
    <n v="0"/>
    <s v="."/>
    <n v="0"/>
    <n v="0"/>
    <n v="0"/>
    <n v="0"/>
    <n v="0"/>
    <s v="."/>
    <n v="0"/>
    <s v="."/>
    <n v="0"/>
    <n v="0"/>
    <n v="0"/>
    <n v="0"/>
    <n v="0"/>
    <s v="."/>
    <n v="0"/>
    <s v="."/>
    <n v="0"/>
    <n v="0"/>
    <n v="0"/>
    <n v="0"/>
    <s v="."/>
    <e v="#N/A"/>
    <s v="."/>
    <x v="1"/>
  </r>
  <r>
    <x v="11"/>
    <s v="Industry"/>
    <x v="2"/>
    <m/>
    <x v="14"/>
    <n v="0"/>
    <n v="0"/>
    <n v="0"/>
    <s v="."/>
    <n v="0"/>
    <n v="0"/>
    <n v="0"/>
    <n v="0"/>
    <n v="0"/>
    <s v="."/>
    <n v="0"/>
    <s v="."/>
    <n v="0"/>
    <n v="0"/>
    <n v="0"/>
    <n v="0"/>
    <n v="0"/>
    <s v="."/>
    <n v="0"/>
    <s v="."/>
    <n v="0"/>
    <n v="0"/>
    <n v="0"/>
    <n v="0"/>
    <s v="."/>
    <e v="#N/A"/>
    <s v="."/>
    <x v="1"/>
  </r>
  <r>
    <x v="11"/>
    <s v="Industry"/>
    <x v="3"/>
    <m/>
    <x v="1"/>
    <n v="48.087724000000001"/>
    <n v="-6.3329636402777254"/>
    <n v="41.754760359722276"/>
    <s v="."/>
    <n v="0"/>
    <n v="41.754760359722276"/>
    <n v="39.721114725833388"/>
    <n v="2.0336456338888911"/>
    <n v="2.1822184269444449"/>
    <s v="."/>
    <n v="0"/>
    <s v="."/>
    <n v="37.538896298888943"/>
    <n v="0.25313991250000001"/>
    <n v="7.3416514250000109"/>
    <n v="1.73149640611111"/>
    <n v="28.212608555277818"/>
    <s v="."/>
    <n v="0.35922803861111102"/>
    <s v="."/>
    <n v="1.67441759527778"/>
    <n v="1.14118794527778"/>
    <n v="0.274560670555556"/>
    <n v="0.258668979444444"/>
    <s v="."/>
    <e v="#N/A"/>
    <s v="."/>
    <x v="1"/>
  </r>
  <r>
    <x v="11"/>
    <s v="Industry"/>
    <x v="3"/>
    <m/>
    <x v="2"/>
    <n v="1.5316709999999998"/>
    <n v="5.2188972222277918E-4"/>
    <n v="1.5321928897222226"/>
    <s v="."/>
    <n v="0"/>
    <n v="1.5321928897222226"/>
    <n v="1.5321928897222226"/>
    <n v="0"/>
    <n v="8.6833596944444397E-2"/>
    <s v="."/>
    <n v="0"/>
    <s v="."/>
    <n v="1.4453592927777781"/>
    <n v="6.4628361111111199E-3"/>
    <n v="0.28332203083333318"/>
    <n v="6.6820262777777806E-2"/>
    <n v="1.0887541630555559"/>
    <s v="."/>
    <n v="0"/>
    <s v="."/>
    <n v="0"/>
    <n v="0"/>
    <n v="0"/>
    <n v="0"/>
    <s v="."/>
    <e v="#N/A"/>
    <s v="."/>
    <x v="1"/>
  </r>
  <r>
    <x v="11"/>
    <s v="Industry"/>
    <x v="3"/>
    <m/>
    <x v="3"/>
    <n v="2.9970509999999999"/>
    <n v="1.0211919444467199E-3"/>
    <n v="2.9980721919444466"/>
    <s v="."/>
    <n v="0"/>
    <n v="2.9980721919444466"/>
    <n v="2.9980721919444466"/>
    <n v="0"/>
    <n v="7.47196227777778E-2"/>
    <s v="."/>
    <n v="0"/>
    <s v="."/>
    <n v="2.9233525691666689"/>
    <n v="9.7005898888888803E-2"/>
    <n v="0.55651417749999899"/>
    <n v="0.13125143694444399"/>
    <n v="2.1385810558333369"/>
    <s v="."/>
    <n v="0"/>
    <s v="."/>
    <n v="0"/>
    <n v="0"/>
    <n v="0"/>
    <n v="0"/>
    <s v="."/>
    <e v="#N/A"/>
    <s v="."/>
    <x v="1"/>
  </r>
  <r>
    <x v="11"/>
    <s v="Industry"/>
    <x v="3"/>
    <m/>
    <x v="4"/>
    <n v="32.422114000000001"/>
    <n v="1.1047261111109208E-2"/>
    <n v="32.43316126111111"/>
    <s v="."/>
    <n v="0"/>
    <n v="32.43316126111111"/>
    <n v="32.43316126111111"/>
    <n v="0"/>
    <n v="1.9911303602777779"/>
    <s v="."/>
    <n v="0"/>
    <s v="."/>
    <n v="30.442030900833331"/>
    <n v="0"/>
    <n v="5.9941060933333201"/>
    <n v="1.4136837283333299"/>
    <n v="23.03424107916668"/>
    <s v="."/>
    <n v="0"/>
    <s v="."/>
    <n v="0"/>
    <n v="0"/>
    <n v="0"/>
    <n v="0"/>
    <s v="."/>
    <e v="#N/A"/>
    <s v="."/>
    <x v="1"/>
  </r>
  <r>
    <x v="11"/>
    <s v="Industry"/>
    <x v="3"/>
    <m/>
    <x v="5"/>
    <n v="2.6690849999999999"/>
    <n v="9.0944361110700811E-4"/>
    <n v="2.6699944436111069"/>
    <s v="."/>
    <n v="0"/>
    <n v="2.6699944436111069"/>
    <n v="2.6699944436111069"/>
    <n v="0"/>
    <n v="0"/>
    <s v="."/>
    <n v="0"/>
    <s v="."/>
    <n v="2.6699944436111069"/>
    <n v="0.14541380666666659"/>
    <n v="0.49709574999999906"/>
    <n v="0.11723786027777799"/>
    <n v="1.9102470266666631"/>
    <s v="."/>
    <n v="0"/>
    <s v="."/>
    <n v="0"/>
    <n v="0"/>
    <n v="0"/>
    <n v="0"/>
    <s v="."/>
    <e v="#N/A"/>
    <s v="."/>
    <x v="1"/>
  </r>
  <r>
    <x v="11"/>
    <s v="Industry"/>
    <x v="3"/>
    <m/>
    <x v="6"/>
    <n v="5.6987000000000003E-2"/>
    <n v="1.9417499999958843E-5"/>
    <n v="5.7006417499999962E-2"/>
    <s v="."/>
    <n v="0"/>
    <n v="5.7006417499999962E-2"/>
    <n v="5.7006417499999962E-2"/>
    <n v="0"/>
    <n v="0"/>
    <s v="."/>
    <n v="0"/>
    <s v="."/>
    <n v="5.7006417499999962E-2"/>
    <n v="3.1046955555555601E-3"/>
    <n v="1.061337333333333E-2"/>
    <n v="2.5031177777777801E-3"/>
    <n v="4.0785230833333297E-2"/>
    <s v="."/>
    <n v="0"/>
    <s v="."/>
    <n v="0"/>
    <n v="0"/>
    <n v="0"/>
    <n v="0"/>
    <s v="."/>
    <e v="#N/A"/>
    <s v="."/>
    <x v="1"/>
  </r>
  <r>
    <x v="11"/>
    <s v="Industry"/>
    <x v="3"/>
    <m/>
    <x v="7"/>
    <n v="0"/>
    <n v="0"/>
    <n v="0"/>
    <s v="."/>
    <n v="0"/>
    <n v="0"/>
    <n v="0"/>
    <n v="0"/>
    <n v="0"/>
    <s v="."/>
    <n v="0"/>
    <s v="."/>
    <n v="0"/>
    <n v="0"/>
    <n v="0"/>
    <n v="0"/>
    <n v="0"/>
    <s v="."/>
    <n v="0"/>
    <s v="."/>
    <n v="0"/>
    <n v="0"/>
    <n v="0"/>
    <n v="0"/>
    <s v="."/>
    <e v="#N/A"/>
    <s v="."/>
    <x v="1"/>
  </r>
  <r>
    <x v="11"/>
    <s v="Industry"/>
    <x v="3"/>
    <m/>
    <x v="8"/>
    <n v="1.163E-3"/>
    <n v="3.9638888888957058E-7"/>
    <n v="1.1633963888888895E-3"/>
    <s v="."/>
    <n v="0"/>
    <n v="1.1633963888888895E-3"/>
    <n v="1.1633963888888895E-3"/>
    <n v="0"/>
    <n v="1.07205555555556E-5"/>
    <s v="."/>
    <n v="0"/>
    <s v="."/>
    <n v="1.1526758333333339E-3"/>
    <n v="1.1526758333333339E-3"/>
    <n v="0"/>
    <n v="0"/>
    <n v="0"/>
    <s v="."/>
    <n v="0"/>
    <s v="."/>
    <n v="0"/>
    <n v="0"/>
    <n v="0"/>
    <n v="0"/>
    <s v="."/>
    <e v="#N/A"/>
    <s v="."/>
    <x v="1"/>
  </r>
  <r>
    <x v="11"/>
    <s v="Industry"/>
    <x v="3"/>
    <m/>
    <x v="9"/>
    <s v="-"/>
    <n v="0"/>
    <n v="0"/>
    <s v="."/>
    <n v="0"/>
    <n v="0"/>
    <n v="0"/>
    <n v="0"/>
    <n v="0"/>
    <s v="."/>
    <n v="0"/>
    <s v="."/>
    <n v="0"/>
    <n v="0"/>
    <n v="0"/>
    <n v="0"/>
    <n v="0"/>
    <s v="."/>
    <n v="0"/>
    <s v="."/>
    <n v="0"/>
    <n v="0"/>
    <n v="0"/>
    <n v="0"/>
    <s v="."/>
    <e v="#N/A"/>
    <s v="."/>
    <x v="1"/>
  </r>
  <r>
    <x v="11"/>
    <s v="Industry"/>
    <x v="3"/>
    <m/>
    <x v="10"/>
    <s v="-"/>
    <n v="0"/>
    <n v="0"/>
    <s v="."/>
    <n v="0"/>
    <n v="0"/>
    <n v="0"/>
    <n v="0"/>
    <n v="0"/>
    <s v="."/>
    <n v="0"/>
    <s v="."/>
    <n v="0"/>
    <n v="0"/>
    <n v="0"/>
    <n v="0"/>
    <n v="0"/>
    <s v="."/>
    <n v="0"/>
    <s v="."/>
    <n v="0"/>
    <n v="0"/>
    <n v="0"/>
    <n v="0"/>
    <s v="."/>
    <e v="#N/A"/>
    <s v="."/>
    <x v="1"/>
  </r>
  <r>
    <x v="11"/>
    <s v="Industry"/>
    <x v="3"/>
    <m/>
    <x v="11"/>
    <n v="8.4096530000000005"/>
    <n v="-6.3464832397222199"/>
    <n v="2.0631697602777801"/>
    <s v="."/>
    <n v="0"/>
    <n v="2.0631697602777801"/>
    <n v="2.9524126388888901E-2"/>
    <n v="2.0336456338888911"/>
    <n v="2.9524126388888901E-2"/>
    <s v="."/>
    <n v="0"/>
    <s v="."/>
    <n v="0"/>
    <n v="0"/>
    <n v="0"/>
    <n v="0"/>
    <n v="0"/>
    <s v="."/>
    <n v="0.35922803861111102"/>
    <s v="."/>
    <n v="1.67441759527778"/>
    <n v="1.14118794527778"/>
    <n v="0.274560670555556"/>
    <n v="0.258668979444444"/>
    <s v="."/>
    <e v="#N/A"/>
    <s v="."/>
    <x v="1"/>
  </r>
  <r>
    <x v="11"/>
    <s v="Industry"/>
    <x v="3"/>
    <m/>
    <x v="12"/>
    <n v="0"/>
    <n v="0"/>
    <n v="0"/>
    <s v="."/>
    <n v="0"/>
    <n v="0"/>
    <n v="0"/>
    <n v="0"/>
    <n v="0"/>
    <s v="."/>
    <n v="0"/>
    <s v="."/>
    <n v="0"/>
    <n v="0"/>
    <n v="0"/>
    <n v="0"/>
    <n v="0"/>
    <s v="."/>
    <n v="0"/>
    <s v="."/>
    <n v="0"/>
    <n v="0"/>
    <n v="0"/>
    <n v="0"/>
    <s v="."/>
    <e v="#N/A"/>
    <s v="."/>
    <x v="1"/>
  </r>
  <r>
    <x v="11"/>
    <s v="Industry"/>
    <x v="3"/>
    <m/>
    <x v="13"/>
    <n v="0"/>
    <n v="0"/>
    <n v="0"/>
    <s v="."/>
    <n v="0"/>
    <n v="0"/>
    <n v="0"/>
    <n v="0"/>
    <n v="0"/>
    <s v="."/>
    <n v="0"/>
    <s v="."/>
    <n v="0"/>
    <n v="0"/>
    <n v="0"/>
    <n v="0"/>
    <n v="0"/>
    <s v="."/>
    <n v="0"/>
    <s v="."/>
    <n v="0"/>
    <n v="0"/>
    <n v="0"/>
    <n v="0"/>
    <s v="."/>
    <e v="#N/A"/>
    <s v="."/>
    <x v="1"/>
  </r>
  <r>
    <x v="11"/>
    <s v="Industry"/>
    <x v="3"/>
    <m/>
    <x v="14"/>
    <n v="0"/>
    <n v="0"/>
    <n v="0"/>
    <s v="."/>
    <n v="0"/>
    <n v="0"/>
    <n v="0"/>
    <n v="0"/>
    <n v="0"/>
    <s v="."/>
    <n v="0"/>
    <s v="."/>
    <n v="0"/>
    <n v="0"/>
    <n v="0"/>
    <n v="0"/>
    <n v="0"/>
    <s v="."/>
    <n v="0"/>
    <s v="."/>
    <n v="0"/>
    <n v="0"/>
    <n v="0"/>
    <n v="0"/>
    <s v="."/>
    <e v="#N/A"/>
    <s v="."/>
    <x v="1"/>
  </r>
  <r>
    <x v="11"/>
    <s v="Industry"/>
    <x v="4"/>
    <m/>
    <x v="1"/>
    <n v="13.233777"/>
    <n v="-10.150912472222222"/>
    <n v="3.0828645277777773"/>
    <s v="."/>
    <n v="0"/>
    <n v="3.0828645277777773"/>
    <n v="3.0377255127777771"/>
    <n v="4.5139014999999998E-2"/>
    <n v="0.28116972138888885"/>
    <s v="."/>
    <n v="0"/>
    <s v="."/>
    <n v="2.7565557913888883"/>
    <n v="6.7564974444444398E-2"/>
    <n v="0.10736708416666681"/>
    <n v="0.597570854166667"/>
    <n v="1.98405287861111"/>
    <s v="."/>
    <n v="4.5139014999999998E-2"/>
    <s v="."/>
    <n v="0"/>
    <n v="0"/>
    <n v="0"/>
    <n v="0"/>
    <s v="."/>
    <e v="#N/A"/>
    <s v="."/>
    <x v="1"/>
  </r>
  <r>
    <x v="11"/>
    <s v="Industry"/>
    <x v="4"/>
    <m/>
    <x v="2"/>
    <n v="0.45938499999999999"/>
    <n v="-5.555555460112771E-10"/>
    <n v="0.45938499944444444"/>
    <s v="."/>
    <n v="0"/>
    <n v="0.45938499944444444"/>
    <n v="0.45938499944444444"/>
    <n v="0"/>
    <n v="0"/>
    <s v="."/>
    <n v="0"/>
    <s v="."/>
    <n v="0.45938499944444444"/>
    <n v="4.0106433333333399E-2"/>
    <n v="1.940349416666667E-2"/>
    <n v="9.0969349444444403E-2"/>
    <n v="0.30890572249999998"/>
    <s v="."/>
    <n v="0"/>
    <s v="."/>
    <n v="0"/>
    <n v="0"/>
    <n v="0"/>
    <n v="0"/>
    <s v="."/>
    <e v="#N/A"/>
    <s v="."/>
    <x v="1"/>
  </r>
  <r>
    <x v="11"/>
    <s v="Industry"/>
    <x v="4"/>
    <m/>
    <x v="3"/>
    <n v="0.73850499999999997"/>
    <n v="-7.7715611723760958E-16"/>
    <n v="0.73850499999999919"/>
    <s v="."/>
    <n v="0"/>
    <n v="0.73850499999999919"/>
    <n v="0.73850499999999919"/>
    <n v="0"/>
    <n v="7.7444826388888902E-2"/>
    <s v="."/>
    <n v="0"/>
    <s v="."/>
    <n v="0.66106017361111025"/>
    <n v="1.553489722222222E-2"/>
    <n v="2.9873804999999996E-2"/>
    <n v="0.14005727749999999"/>
    <n v="0.47559419388888802"/>
    <s v="."/>
    <n v="0"/>
    <s v="."/>
    <n v="0"/>
    <n v="0"/>
    <n v="0"/>
    <n v="0"/>
    <s v="."/>
    <e v="#N/A"/>
    <s v="."/>
    <x v="1"/>
  </r>
  <r>
    <x v="11"/>
    <s v="Industry"/>
    <x v="4"/>
    <m/>
    <x v="4"/>
    <n v="1.3397760000000001"/>
    <n v="2.7777735667200432E-10"/>
    <n v="1.3397760002777774"/>
    <s v="."/>
    <n v="0"/>
    <n v="1.3397760002777774"/>
    <n v="1.3397760002777774"/>
    <n v="0"/>
    <n v="0.18538756000000001"/>
    <s v="."/>
    <n v="0"/>
    <s v="."/>
    <n v="1.1543884402777775"/>
    <n v="0"/>
    <n v="5.3423121666666601E-2"/>
    <n v="0.25046347194444402"/>
    <n v="0.85050184666666695"/>
    <s v="."/>
    <n v="0"/>
    <s v="."/>
    <n v="0"/>
    <n v="0"/>
    <n v="0"/>
    <n v="0"/>
    <s v="."/>
    <e v="#N/A"/>
    <s v="."/>
    <x v="1"/>
  </r>
  <r>
    <x v="11"/>
    <s v="Industry"/>
    <x v="4"/>
    <m/>
    <x v="5"/>
    <n v="0.102344"/>
    <n v="4.163336342344337E-17"/>
    <n v="0.10234400000000005"/>
    <s v="."/>
    <n v="0"/>
    <n v="0.10234400000000005"/>
    <n v="0.10234400000000005"/>
    <n v="0"/>
    <n v="0"/>
    <s v="."/>
    <n v="0"/>
    <s v="."/>
    <n v="0.10234400000000005"/>
    <n v="8.9351038888888807E-3"/>
    <n v="4.32280416666666E-3"/>
    <n v="2.0266589166666699E-2"/>
    <n v="6.8819502777777805E-2"/>
    <s v="."/>
    <n v="0"/>
    <s v="."/>
    <n v="0"/>
    <n v="0"/>
    <n v="0"/>
    <n v="0"/>
    <s v="."/>
    <e v="#N/A"/>
    <s v="."/>
    <x v="1"/>
  </r>
  <r>
    <x v="11"/>
    <s v="Industry"/>
    <x v="4"/>
    <m/>
    <x v="6"/>
    <n v="8.1409999999999989E-3"/>
    <n v="-5.5555555641961796E-10"/>
    <n v="8.1409994444444425E-3"/>
    <s v="."/>
    <n v="0"/>
    <n v="8.1409994444444425E-3"/>
    <n v="8.1409994444444425E-3"/>
    <n v="0"/>
    <n v="0"/>
    <s v="."/>
    <n v="0"/>
    <s v="."/>
    <n v="8.1409994444444425E-3"/>
    <n v="7.1074666666666605E-4"/>
    <n v="3.43859166666666E-4"/>
    <n v="1.6121149999999999E-3"/>
    <n v="5.4742786111111105E-3"/>
    <s v="."/>
    <n v="0"/>
    <s v="."/>
    <n v="0"/>
    <n v="0"/>
    <n v="0"/>
    <n v="0"/>
    <s v="."/>
    <e v="#N/A"/>
    <s v="."/>
    <x v="1"/>
  </r>
  <r>
    <x v="11"/>
    <s v="Industry"/>
    <x v="4"/>
    <m/>
    <x v="7"/>
    <n v="0"/>
    <n v="0"/>
    <n v="0"/>
    <s v="."/>
    <n v="0"/>
    <n v="0"/>
    <n v="0"/>
    <n v="0"/>
    <n v="0"/>
    <s v="."/>
    <n v="0"/>
    <s v="."/>
    <n v="0"/>
    <n v="0"/>
    <n v="0"/>
    <n v="0"/>
    <n v="0"/>
    <s v="."/>
    <n v="0"/>
    <s v="."/>
    <n v="0"/>
    <n v="0"/>
    <n v="0"/>
    <n v="0"/>
    <s v="."/>
    <e v="#N/A"/>
    <s v="."/>
    <x v="1"/>
  </r>
  <r>
    <x v="11"/>
    <s v="Industry"/>
    <x v="4"/>
    <m/>
    <x v="8"/>
    <n v="2.3259999999999999E-3"/>
    <n v="4.3368086899420177E-18"/>
    <n v="2.3260000000000043E-3"/>
    <s v="."/>
    <n v="0"/>
    <n v="2.3260000000000043E-3"/>
    <n v="2.3260000000000043E-3"/>
    <n v="0"/>
    <n v="4.8206944444444403E-5"/>
    <s v="."/>
    <n v="0"/>
    <s v="."/>
    <n v="2.2777930555555599E-3"/>
    <n v="2.2777930555555599E-3"/>
    <n v="0"/>
    <n v="0"/>
    <n v="0"/>
    <s v="."/>
    <n v="0"/>
    <s v="."/>
    <n v="0"/>
    <n v="0"/>
    <n v="0"/>
    <n v="0"/>
    <s v="."/>
    <e v="#N/A"/>
    <s v="."/>
    <x v="1"/>
  </r>
  <r>
    <x v="11"/>
    <s v="Industry"/>
    <x v="4"/>
    <m/>
    <x v="9"/>
    <s v="-"/>
    <n v="0"/>
    <n v="0"/>
    <s v="."/>
    <n v="0"/>
    <n v="0"/>
    <n v="0"/>
    <n v="0"/>
    <n v="0"/>
    <s v="."/>
    <n v="0"/>
    <s v="."/>
    <n v="0"/>
    <n v="0"/>
    <n v="0"/>
    <n v="0"/>
    <n v="0"/>
    <s v="."/>
    <n v="0"/>
    <s v="."/>
    <n v="0"/>
    <n v="0"/>
    <n v="0"/>
    <n v="0"/>
    <s v="."/>
    <e v="#N/A"/>
    <s v="."/>
    <x v="1"/>
  </r>
  <r>
    <x v="11"/>
    <s v="Industry"/>
    <x v="4"/>
    <m/>
    <x v="10"/>
    <s v="-"/>
    <n v="0"/>
    <n v="0"/>
    <s v="."/>
    <n v="0"/>
    <n v="0"/>
    <n v="0"/>
    <n v="0"/>
    <n v="0"/>
    <s v="."/>
    <n v="0"/>
    <s v="."/>
    <n v="0"/>
    <n v="0"/>
    <n v="0"/>
    <n v="0"/>
    <n v="0"/>
    <s v="."/>
    <n v="0"/>
    <s v="."/>
    <n v="0"/>
    <n v="0"/>
    <n v="0"/>
    <n v="0"/>
    <s v="."/>
    <e v="#N/A"/>
    <s v="."/>
    <x v="1"/>
  </r>
  <r>
    <x v="11"/>
    <s v="Industry"/>
    <x v="4"/>
    <m/>
    <x v="11"/>
    <n v="10.584463"/>
    <n v="-10.152075471666667"/>
    <n v="0.43238752833333355"/>
    <s v="."/>
    <n v="0"/>
    <n v="0.43238752833333355"/>
    <n v="0.38724851333333354"/>
    <n v="4.5139014999999998E-2"/>
    <n v="1.82891283333333E-2"/>
    <s v="."/>
    <n v="0"/>
    <s v="."/>
    <n v="0.36895938500000025"/>
    <n v="0"/>
    <n v="0"/>
    <n v="9.4202050833333301E-2"/>
    <n v="0.27475733416666692"/>
    <s v="."/>
    <n v="4.5139014999999998E-2"/>
    <s v="."/>
    <n v="0"/>
    <n v="0"/>
    <n v="0"/>
    <n v="0"/>
    <s v="."/>
    <e v="#N/A"/>
    <s v="."/>
    <x v="1"/>
  </r>
  <r>
    <x v="11"/>
    <s v="Industry"/>
    <x v="4"/>
    <m/>
    <x v="12"/>
    <n v="0"/>
    <n v="0"/>
    <n v="0"/>
    <s v="."/>
    <n v="0"/>
    <n v="0"/>
    <n v="0"/>
    <n v="0"/>
    <n v="0"/>
    <s v="."/>
    <n v="0"/>
    <s v="."/>
    <n v="0"/>
    <n v="0"/>
    <n v="0"/>
    <n v="0"/>
    <n v="0"/>
    <s v="."/>
    <n v="0"/>
    <s v="."/>
    <n v="0"/>
    <n v="0"/>
    <n v="0"/>
    <n v="0"/>
    <s v="."/>
    <e v="#N/A"/>
    <s v="."/>
    <x v="1"/>
  </r>
  <r>
    <x v="11"/>
    <s v="Industry"/>
    <x v="4"/>
    <m/>
    <x v="13"/>
    <n v="0"/>
    <n v="0"/>
    <n v="0"/>
    <s v="."/>
    <n v="0"/>
    <n v="0"/>
    <n v="0"/>
    <n v="0"/>
    <n v="0"/>
    <s v="."/>
    <n v="0"/>
    <s v="."/>
    <n v="0"/>
    <n v="0"/>
    <n v="0"/>
    <n v="0"/>
    <n v="0"/>
    <s v="."/>
    <n v="0"/>
    <s v="."/>
    <n v="0"/>
    <n v="0"/>
    <n v="0"/>
    <n v="0"/>
    <s v="."/>
    <e v="#N/A"/>
    <s v="."/>
    <x v="1"/>
  </r>
  <r>
    <x v="11"/>
    <s v="Industry"/>
    <x v="4"/>
    <m/>
    <x v="14"/>
    <n v="0"/>
    <n v="0"/>
    <n v="0"/>
    <s v="."/>
    <n v="0"/>
    <n v="0"/>
    <n v="0"/>
    <n v="0"/>
    <n v="0"/>
    <s v="."/>
    <n v="0"/>
    <s v="."/>
    <n v="0"/>
    <n v="0"/>
    <n v="0"/>
    <n v="0"/>
    <n v="0"/>
    <s v="."/>
    <n v="0"/>
    <s v="."/>
    <n v="0"/>
    <n v="0"/>
    <n v="0"/>
    <n v="0"/>
    <s v="."/>
    <e v="#N/A"/>
    <s v="."/>
    <x v="1"/>
  </r>
  <r>
    <x v="11"/>
    <s v="Industry"/>
    <x v="5"/>
    <m/>
    <x v="1"/>
    <n v="43.761364"/>
    <n v="-5.8804835561110878"/>
    <n v="37.880880443888913"/>
    <s v="."/>
    <n v="0"/>
    <n v="37.880880443888913"/>
    <n v="37.411585879166694"/>
    <n v="0.46929456472222197"/>
    <n v="2.2314038252777744"/>
    <s v="."/>
    <n v="0"/>
    <s v="."/>
    <n v="35.18018205388892"/>
    <n v="0.72513026277777803"/>
    <n v="3.4608136391666697"/>
    <n v="4.37081402666667"/>
    <n v="26.623424125277801"/>
    <s v="."/>
    <n v="0.36380689249999998"/>
    <s v="."/>
    <n v="0.105487672222222"/>
    <n v="0"/>
    <n v="0"/>
    <n v="0.105487672222222"/>
    <s v="."/>
    <e v="#N/A"/>
    <s v="."/>
    <x v="1"/>
  </r>
  <r>
    <x v="11"/>
    <s v="Industry"/>
    <x v="5"/>
    <m/>
    <x v="2"/>
    <n v="0.10699599999999999"/>
    <n v="2.7777777300563855E-10"/>
    <n v="0.10699600027777777"/>
    <s v="."/>
    <n v="0"/>
    <n v="0.10699600027777777"/>
    <n v="0.10699600027777777"/>
    <n v="0"/>
    <n v="1.4306057222222199E-2"/>
    <s v="."/>
    <n v="0"/>
    <s v="."/>
    <n v="9.2689943055555571E-2"/>
    <n v="0"/>
    <n v="9.298036666666681E-3"/>
    <n v="1.17493466666667E-2"/>
    <n v="7.1642559722222193E-2"/>
    <s v="."/>
    <n v="0"/>
    <s v="."/>
    <n v="0"/>
    <n v="0"/>
    <n v="0"/>
    <n v="0"/>
    <s v="."/>
    <e v="#N/A"/>
    <s v="."/>
    <x v="1"/>
  </r>
  <r>
    <x v="11"/>
    <s v="Industry"/>
    <x v="5"/>
    <m/>
    <x v="3"/>
    <n v="1.7921830000000001"/>
    <n v="0"/>
    <n v="1.7921830000000001"/>
    <s v="."/>
    <n v="0"/>
    <n v="1.7921830000000001"/>
    <n v="1.7921830000000001"/>
    <n v="0"/>
    <n v="0.13853932805555599"/>
    <s v="."/>
    <n v="0"/>
    <s v="."/>
    <n v="1.6536436719444441"/>
    <n v="2.60333977777778E-2"/>
    <n v="0.16327099833333331"/>
    <n v="0.20631534472222199"/>
    <n v="1.258023931111111"/>
    <s v="."/>
    <n v="0"/>
    <s v="."/>
    <n v="0"/>
    <n v="0"/>
    <n v="0"/>
    <n v="0"/>
    <s v="."/>
    <e v="#N/A"/>
    <s v="."/>
    <x v="1"/>
  </r>
  <r>
    <x v="11"/>
    <s v="Industry"/>
    <x v="5"/>
    <m/>
    <x v="4"/>
    <n v="15.109696"/>
    <n v="-7.1054273576010019E-15"/>
    <n v="15.109695999999992"/>
    <s v="."/>
    <n v="0"/>
    <n v="15.109695999999992"/>
    <n v="15.109695999999992"/>
    <n v="0"/>
    <n v="2.0200551108333298"/>
    <s v="."/>
    <n v="0"/>
    <s v="."/>
    <n v="13.089640889166663"/>
    <n v="0"/>
    <n v="1.3130653983333329"/>
    <n v="1.65923858833333"/>
    <n v="10.1173369025"/>
    <s v="."/>
    <n v="0"/>
    <s v="."/>
    <n v="0"/>
    <n v="0"/>
    <n v="0"/>
    <n v="0"/>
    <s v="."/>
    <e v="#N/A"/>
    <s v="."/>
    <x v="1"/>
  </r>
  <r>
    <x v="11"/>
    <s v="Industry"/>
    <x v="5"/>
    <m/>
    <x v="5"/>
    <n v="18.08465"/>
    <n v="2.7776891897701717E-10"/>
    <n v="18.084650000277769"/>
    <s v="."/>
    <n v="0"/>
    <n v="18.084650000277769"/>
    <n v="18.084650000277769"/>
    <n v="0"/>
    <n v="0"/>
    <s v="."/>
    <n v="0"/>
    <s v="."/>
    <n v="18.084650000277769"/>
    <n v="0.62279898277777801"/>
    <n v="1.7516563333333321"/>
    <n v="2.21345851083333"/>
    <n v="13.496736173333328"/>
    <s v="."/>
    <n v="0"/>
    <s v="."/>
    <n v="0"/>
    <n v="0"/>
    <n v="0"/>
    <n v="0"/>
    <s v="."/>
    <e v="#N/A"/>
    <s v="."/>
    <x v="1"/>
  </r>
  <r>
    <x v="11"/>
    <s v="Industry"/>
    <x v="5"/>
    <m/>
    <x v="6"/>
    <n v="2.2155149999999999"/>
    <n v="4.4408920985006262E-16"/>
    <n v="2.2155150000000003"/>
    <s v="."/>
    <n v="0"/>
    <n v="2.2155150000000003"/>
    <n v="2.2155150000000003"/>
    <n v="0"/>
    <n v="0"/>
    <s v="."/>
    <n v="0"/>
    <s v="."/>
    <n v="2.2155150000000003"/>
    <n v="7.6297881666666595E-2"/>
    <n v="0.21459198166666679"/>
    <n v="0.27116646055555599"/>
    <n v="1.653458676111111"/>
    <s v="."/>
    <n v="0"/>
    <s v="."/>
    <n v="0"/>
    <n v="0"/>
    <n v="0"/>
    <n v="0"/>
    <s v="."/>
    <e v="#N/A"/>
    <s v="."/>
    <x v="1"/>
  </r>
  <r>
    <x v="11"/>
    <s v="Industry"/>
    <x v="5"/>
    <m/>
    <x v="7"/>
    <n v="0"/>
    <n v="0"/>
    <n v="0"/>
    <s v="."/>
    <n v="0"/>
    <n v="0"/>
    <n v="0"/>
    <n v="0"/>
    <n v="0"/>
    <s v="."/>
    <n v="0"/>
    <s v="."/>
    <n v="0"/>
    <n v="0"/>
    <n v="0"/>
    <n v="0"/>
    <n v="0"/>
    <s v="."/>
    <n v="0"/>
    <s v="."/>
    <n v="0"/>
    <n v="0"/>
    <n v="0"/>
    <n v="0"/>
    <s v="."/>
    <e v="#N/A"/>
    <s v="."/>
    <x v="1"/>
  </r>
  <r>
    <x v="11"/>
    <s v="Industry"/>
    <x v="5"/>
    <m/>
    <x v="8"/>
    <n v="0"/>
    <n v="0"/>
    <n v="0"/>
    <s v="."/>
    <n v="0"/>
    <n v="0"/>
    <n v="0"/>
    <n v="0"/>
    <n v="0"/>
    <s v="."/>
    <n v="0"/>
    <s v="."/>
    <n v="0"/>
    <n v="0"/>
    <n v="0"/>
    <n v="0"/>
    <n v="0"/>
    <s v="."/>
    <n v="0"/>
    <s v="."/>
    <n v="0"/>
    <n v="0"/>
    <n v="0"/>
    <n v="0"/>
    <s v="."/>
    <e v="#N/A"/>
    <s v="."/>
    <x v="1"/>
  </r>
  <r>
    <x v="11"/>
    <s v="Industry"/>
    <x v="5"/>
    <m/>
    <x v="9"/>
    <s v="-"/>
    <n v="0"/>
    <n v="0"/>
    <s v="."/>
    <n v="0"/>
    <n v="0"/>
    <n v="0"/>
    <n v="0"/>
    <n v="0"/>
    <s v="."/>
    <n v="0"/>
    <s v="."/>
    <n v="0"/>
    <n v="0"/>
    <n v="0"/>
    <n v="0"/>
    <n v="0"/>
    <s v="."/>
    <n v="0"/>
    <s v="."/>
    <n v="0"/>
    <n v="0"/>
    <n v="0"/>
    <n v="0"/>
    <s v="."/>
    <e v="#N/A"/>
    <s v="."/>
    <x v="1"/>
  </r>
  <r>
    <x v="11"/>
    <s v="Industry"/>
    <x v="5"/>
    <m/>
    <x v="10"/>
    <s v="-"/>
    <n v="0"/>
    <n v="0"/>
    <s v="."/>
    <n v="0"/>
    <n v="0"/>
    <n v="0"/>
    <n v="0"/>
    <n v="0"/>
    <s v="."/>
    <n v="0"/>
    <s v="."/>
    <n v="0"/>
    <n v="0"/>
    <n v="0"/>
    <n v="0"/>
    <n v="0"/>
    <s v="."/>
    <n v="0"/>
    <s v="."/>
    <n v="0"/>
    <n v="0"/>
    <n v="0"/>
    <n v="0"/>
    <s v="."/>
    <e v="#N/A"/>
    <s v="."/>
    <x v="1"/>
  </r>
  <r>
    <x v="11"/>
    <s v="Industry"/>
    <x v="5"/>
    <m/>
    <x v="11"/>
    <n v="6.4511610000000008"/>
    <n v="-5.8793205558333348"/>
    <n v="0.57184044416666646"/>
    <s v="."/>
    <n v="0"/>
    <n v="0.57184044416666646"/>
    <n v="0.10254587944444452"/>
    <n v="0.46929456472222197"/>
    <n v="5.8503329166666701E-2"/>
    <s v="."/>
    <n v="0"/>
    <s v="."/>
    <n v="4.4042550277777821E-2"/>
    <n v="0"/>
    <n v="8.9308916666666696E-3"/>
    <n v="8.8857755555555498E-3"/>
    <n v="2.62258830555556E-2"/>
    <s v="."/>
    <n v="0.36380689249999998"/>
    <s v="."/>
    <n v="0.105487672222222"/>
    <n v="0"/>
    <n v="0"/>
    <n v="0.105487672222222"/>
    <s v="."/>
    <e v="#N/A"/>
    <s v="."/>
    <x v="1"/>
  </r>
  <r>
    <x v="11"/>
    <s v="Industry"/>
    <x v="5"/>
    <m/>
    <x v="12"/>
    <n v="0"/>
    <n v="0"/>
    <n v="0"/>
    <s v="."/>
    <n v="0"/>
    <n v="0"/>
    <n v="0"/>
    <n v="0"/>
    <n v="0"/>
    <s v="."/>
    <n v="0"/>
    <s v="."/>
    <n v="0"/>
    <n v="0"/>
    <n v="0"/>
    <n v="0"/>
    <n v="0"/>
    <s v="."/>
    <n v="0"/>
    <s v="."/>
    <n v="0"/>
    <n v="0"/>
    <n v="0"/>
    <n v="0"/>
    <s v="."/>
    <e v="#N/A"/>
    <s v="."/>
    <x v="1"/>
  </r>
  <r>
    <x v="11"/>
    <s v="Industry"/>
    <x v="5"/>
    <m/>
    <x v="13"/>
    <n v="0"/>
    <n v="0"/>
    <n v="0"/>
    <s v="."/>
    <n v="0"/>
    <n v="0"/>
    <n v="0"/>
    <n v="0"/>
    <n v="0"/>
    <s v="."/>
    <n v="0"/>
    <s v="."/>
    <n v="0"/>
    <n v="0"/>
    <n v="0"/>
    <n v="0"/>
    <n v="0"/>
    <s v="."/>
    <n v="0"/>
    <s v="."/>
    <n v="0"/>
    <n v="0"/>
    <n v="0"/>
    <n v="0"/>
    <s v="."/>
    <e v="#N/A"/>
    <s v="."/>
    <x v="1"/>
  </r>
  <r>
    <x v="11"/>
    <s v="Industry"/>
    <x v="5"/>
    <m/>
    <x v="14"/>
    <n v="0"/>
    <n v="0"/>
    <n v="0"/>
    <s v="."/>
    <n v="0"/>
    <n v="0"/>
    <n v="0"/>
    <n v="0"/>
    <n v="0"/>
    <s v="."/>
    <n v="0"/>
    <s v="."/>
    <n v="0"/>
    <n v="0"/>
    <n v="0"/>
    <n v="0"/>
    <n v="0"/>
    <s v="."/>
    <n v="0"/>
    <s v="."/>
    <n v="0"/>
    <n v="0"/>
    <n v="0"/>
    <n v="0"/>
    <s v="."/>
    <e v="#N/A"/>
    <s v="."/>
    <x v="1"/>
  </r>
  <r>
    <x v="11"/>
    <s v="Industry"/>
    <x v="6"/>
    <m/>
    <x v="1"/>
    <n v="21.588768999999999"/>
    <n v="-4.7755953294444424"/>
    <n v="16.813173670555557"/>
    <s v="."/>
    <n v="0"/>
    <n v="16.813173670555557"/>
    <n v="16.472541337500001"/>
    <n v="0.34063233305555557"/>
    <n v="2.0713065516666656"/>
    <s v="."/>
    <n v="0"/>
    <s v="."/>
    <n v="14.401234785833335"/>
    <n v="0.1524667061111111"/>
    <n v="13.742362125"/>
    <n v="0.343544684166667"/>
    <n v="0.16286127055555599"/>
    <s v="."/>
    <n v="0.3381307375"/>
    <s v="."/>
    <n v="2.50159555555556E-3"/>
    <n v="0"/>
    <n v="0"/>
    <n v="2.50159555555556E-3"/>
    <s v="."/>
    <e v="#N/A"/>
    <s v="."/>
    <x v="1"/>
  </r>
  <r>
    <x v="11"/>
    <s v="Industry"/>
    <x v="6"/>
    <m/>
    <x v="2"/>
    <n v="0"/>
    <n v="0"/>
    <n v="0"/>
    <s v="."/>
    <n v="0"/>
    <n v="0"/>
    <n v="0"/>
    <n v="0"/>
    <n v="0"/>
    <s v="."/>
    <n v="0"/>
    <s v="."/>
    <n v="0"/>
    <n v="0"/>
    <n v="0"/>
    <n v="0"/>
    <n v="0"/>
    <s v="."/>
    <n v="0"/>
    <s v="."/>
    <n v="0"/>
    <n v="0"/>
    <n v="0"/>
    <n v="0"/>
    <s v="."/>
    <e v="#N/A"/>
    <s v="."/>
    <x v="1"/>
  </r>
  <r>
    <x v="11"/>
    <s v="Industry"/>
    <x v="6"/>
    <m/>
    <x v="3"/>
    <n v="1.2513879999999999"/>
    <n v="-2.7777735667200432E-10"/>
    <n v="1.2513879997222226"/>
    <s v="."/>
    <n v="0"/>
    <n v="1.2513879997222226"/>
    <n v="1.2513879997222226"/>
    <n v="0"/>
    <n v="8.5893758055555505E-2"/>
    <s v="."/>
    <n v="0"/>
    <s v="."/>
    <n v="1.1654942416666672"/>
    <n v="2.0614800000000037E-2"/>
    <n v="1.1041988741666671"/>
    <n v="2.7595062777777801E-2"/>
    <n v="1.30855047222222E-2"/>
    <s v="."/>
    <n v="0"/>
    <s v="."/>
    <n v="0"/>
    <n v="0"/>
    <n v="0"/>
    <n v="0"/>
    <s v="."/>
    <e v="#N/A"/>
    <s v="."/>
    <x v="1"/>
  </r>
  <r>
    <x v="11"/>
    <s v="Industry"/>
    <x v="6"/>
    <m/>
    <x v="4"/>
    <n v="9.9727250000000005"/>
    <n v="-1.7763568394002505E-15"/>
    <n v="9.9727249999999987"/>
    <s v="."/>
    <n v="0"/>
    <n v="9.9727249999999987"/>
    <n v="9.9727249999999987"/>
    <n v="0"/>
    <n v="1.9433440686111101"/>
    <s v="."/>
    <n v="0"/>
    <s v="."/>
    <n v="8.0293809313888893"/>
    <n v="0"/>
    <n v="7.7440759800000007"/>
    <n v="0.19353240388888901"/>
    <n v="9.1772547499999996E-2"/>
    <s v="."/>
    <n v="0"/>
    <s v="."/>
    <n v="0"/>
    <n v="0"/>
    <n v="0"/>
    <n v="0"/>
    <s v="."/>
    <e v="#N/A"/>
    <s v="."/>
    <x v="1"/>
  </r>
  <r>
    <x v="11"/>
    <s v="Industry"/>
    <x v="6"/>
    <m/>
    <x v="5"/>
    <n v="0.21748099999999998"/>
    <n v="-3.8857805861880479E-16"/>
    <n v="0.21748099999999959"/>
    <s v="."/>
    <n v="0"/>
    <n v="0.21748099999999959"/>
    <n v="0.21748099999999959"/>
    <n v="0"/>
    <n v="0"/>
    <s v="."/>
    <n v="0"/>
    <s v="."/>
    <n v="0.21748099999999959"/>
    <n v="5.5307999999999902E-3"/>
    <n v="0.20441905388888848"/>
    <n v="5.1086419444444399E-3"/>
    <n v="2.4225041666666699E-3"/>
    <s v="."/>
    <n v="0"/>
    <s v="."/>
    <n v="0"/>
    <n v="0"/>
    <n v="0"/>
    <n v="0"/>
    <s v="."/>
    <e v="#N/A"/>
    <s v="."/>
    <x v="1"/>
  </r>
  <r>
    <x v="11"/>
    <s v="Industry"/>
    <x v="6"/>
    <m/>
    <x v="6"/>
    <n v="4.9671729999999998"/>
    <n v="-4.4408920985006262E-15"/>
    <n v="4.9671729999999954"/>
    <s v="."/>
    <n v="0"/>
    <n v="4.9671729999999954"/>
    <n v="4.9671729999999954"/>
    <n v="0"/>
    <n v="0"/>
    <s v="."/>
    <n v="0"/>
    <s v="."/>
    <n v="4.9671729999999954"/>
    <n v="0.1263211063888888"/>
    <n v="4.6688437369444404"/>
    <n v="0.116679195"/>
    <n v="5.5328961666666697E-2"/>
    <s v="."/>
    <n v="0"/>
    <s v="."/>
    <n v="0"/>
    <n v="0"/>
    <n v="0"/>
    <n v="0"/>
    <s v="."/>
    <e v="#N/A"/>
    <s v="."/>
    <x v="1"/>
  </r>
  <r>
    <x v="11"/>
    <s v="Industry"/>
    <x v="6"/>
    <m/>
    <x v="7"/>
    <n v="0"/>
    <n v="0"/>
    <n v="0"/>
    <s v="."/>
    <n v="0"/>
    <n v="0"/>
    <n v="0"/>
    <n v="0"/>
    <n v="0"/>
    <s v="."/>
    <n v="0"/>
    <s v="."/>
    <n v="0"/>
    <n v="0"/>
    <n v="0"/>
    <n v="0"/>
    <n v="0"/>
    <s v="."/>
    <n v="0"/>
    <s v="."/>
    <n v="0"/>
    <n v="0"/>
    <n v="0"/>
    <n v="0"/>
    <s v="."/>
    <e v="#N/A"/>
    <s v="."/>
    <x v="1"/>
  </r>
  <r>
    <x v="11"/>
    <s v="Industry"/>
    <x v="6"/>
    <m/>
    <x v="8"/>
    <n v="0"/>
    <n v="0"/>
    <n v="0"/>
    <s v="."/>
    <n v="0"/>
    <n v="0"/>
    <n v="0"/>
    <n v="0"/>
    <n v="0"/>
    <s v="."/>
    <n v="0"/>
    <s v="."/>
    <n v="0"/>
    <n v="0"/>
    <n v="0"/>
    <n v="0"/>
    <n v="0"/>
    <s v="."/>
    <n v="0"/>
    <s v="."/>
    <n v="0"/>
    <n v="0"/>
    <n v="0"/>
    <n v="0"/>
    <s v="."/>
    <e v="#N/A"/>
    <s v="."/>
    <x v="1"/>
  </r>
  <r>
    <x v="11"/>
    <s v="Industry"/>
    <x v="6"/>
    <m/>
    <x v="9"/>
    <s v="-"/>
    <n v="0"/>
    <n v="0"/>
    <s v="."/>
    <n v="0"/>
    <n v="0"/>
    <n v="0"/>
    <n v="0"/>
    <n v="0"/>
    <s v="."/>
    <n v="0"/>
    <s v="."/>
    <n v="0"/>
    <n v="0"/>
    <n v="0"/>
    <n v="0"/>
    <n v="0"/>
    <s v="."/>
    <n v="0"/>
    <s v="."/>
    <n v="0"/>
    <n v="0"/>
    <n v="0"/>
    <n v="0"/>
    <s v="."/>
    <e v="#N/A"/>
    <s v="."/>
    <x v="1"/>
  </r>
  <r>
    <x v="11"/>
    <s v="Industry"/>
    <x v="6"/>
    <m/>
    <x v="10"/>
    <s v="-"/>
    <n v="0"/>
    <n v="0"/>
    <s v="."/>
    <n v="0"/>
    <n v="0"/>
    <n v="0"/>
    <n v="0"/>
    <n v="0"/>
    <s v="."/>
    <n v="0"/>
    <s v="."/>
    <n v="0"/>
    <n v="0"/>
    <n v="0"/>
    <n v="0"/>
    <n v="0"/>
    <s v="."/>
    <n v="0"/>
    <s v="."/>
    <n v="0"/>
    <n v="0"/>
    <n v="0"/>
    <n v="0"/>
    <s v="."/>
    <e v="#N/A"/>
    <s v="."/>
    <x v="1"/>
  </r>
  <r>
    <x v="11"/>
    <s v="Industry"/>
    <x v="6"/>
    <m/>
    <x v="11"/>
    <n v="5.180002"/>
    <n v="-4.7755953294444442"/>
    <n v="0.40440667055555563"/>
    <s v="."/>
    <n v="0"/>
    <n v="0.40440667055555563"/>
    <n v="6.3774337500000056E-2"/>
    <n v="0.34063233305555557"/>
    <n v="4.2068725000000001E-2"/>
    <s v="."/>
    <n v="0"/>
    <s v="."/>
    <n v="2.1705612500000047E-2"/>
    <n v="0"/>
    <n v="2.0824479722222271E-2"/>
    <n v="6.2938055555555503E-4"/>
    <n v="2.5175222222222201E-4"/>
    <s v="."/>
    <n v="0.3381307375"/>
    <s v="."/>
    <n v="2.50159555555556E-3"/>
    <n v="0"/>
    <n v="0"/>
    <n v="2.50159555555556E-3"/>
    <s v="."/>
    <e v="#N/A"/>
    <s v="."/>
    <x v="1"/>
  </r>
  <r>
    <x v="11"/>
    <s v="Industry"/>
    <x v="6"/>
    <m/>
    <x v="12"/>
    <n v="0"/>
    <n v="0"/>
    <n v="0"/>
    <s v="."/>
    <n v="0"/>
    <n v="0"/>
    <n v="0"/>
    <n v="0"/>
    <n v="0"/>
    <s v="."/>
    <n v="0"/>
    <s v="."/>
    <n v="0"/>
    <n v="0"/>
    <n v="0"/>
    <n v="0"/>
    <n v="0"/>
    <s v="."/>
    <n v="0"/>
    <s v="."/>
    <n v="0"/>
    <n v="0"/>
    <n v="0"/>
    <n v="0"/>
    <s v="."/>
    <e v="#N/A"/>
    <s v="."/>
    <x v="1"/>
  </r>
  <r>
    <x v="11"/>
    <s v="Industry"/>
    <x v="6"/>
    <m/>
    <x v="13"/>
    <n v="0"/>
    <n v="0"/>
    <n v="0"/>
    <s v="."/>
    <n v="0"/>
    <n v="0"/>
    <n v="0"/>
    <n v="0"/>
    <n v="0"/>
    <s v="."/>
    <n v="0"/>
    <s v="."/>
    <n v="0"/>
    <n v="0"/>
    <n v="0"/>
    <n v="0"/>
    <n v="0"/>
    <s v="."/>
    <n v="0"/>
    <s v="."/>
    <n v="0"/>
    <n v="0"/>
    <n v="0"/>
    <n v="0"/>
    <s v="."/>
    <e v="#N/A"/>
    <s v="."/>
    <x v="1"/>
  </r>
  <r>
    <x v="11"/>
    <s v="Industry"/>
    <x v="6"/>
    <m/>
    <x v="14"/>
    <n v="0"/>
    <n v="0"/>
    <n v="0"/>
    <s v="."/>
    <n v="0"/>
    <n v="0"/>
    <n v="0"/>
    <n v="0"/>
    <n v="0"/>
    <s v="."/>
    <n v="0"/>
    <s v="."/>
    <n v="0"/>
    <n v="0"/>
    <n v="0"/>
    <n v="0"/>
    <n v="0"/>
    <s v="."/>
    <n v="0"/>
    <s v="."/>
    <n v="0"/>
    <n v="0"/>
    <n v="0"/>
    <n v="0"/>
    <s v="."/>
    <e v="#N/A"/>
    <s v="."/>
    <x v="1"/>
  </r>
  <r>
    <x v="11"/>
    <s v="Industry"/>
    <x v="7"/>
    <m/>
    <x v="1"/>
    <n v="24.070610999999996"/>
    <n v="-3.1451107899999933"/>
    <n v="20.925500210000003"/>
    <s v="."/>
    <n v="0"/>
    <n v="20.925500210000003"/>
    <n v="15.369386012500001"/>
    <n v="5.5561141975000004"/>
    <n v="7.6061667511111093"/>
    <s v="."/>
    <n v="0"/>
    <s v="."/>
    <n v="7.7632192613888913"/>
    <n v="2.1225480000000001"/>
    <n v="4.1178003719444503"/>
    <n v="1.1102659183333301"/>
    <n v="0.412604971111111"/>
    <s v="."/>
    <n v="1.2474363388888901"/>
    <s v="."/>
    <n v="4.3086778586111105"/>
    <n v="0"/>
    <n v="1.18365836888889"/>
    <n v="3.1250194897222201"/>
    <s v="."/>
    <e v="#N/A"/>
    <s v="."/>
    <x v="1"/>
  </r>
  <r>
    <x v="11"/>
    <s v="Industry"/>
    <x v="7"/>
    <m/>
    <x v="2"/>
    <n v="0.22562199999999999"/>
    <n v="-2.7777782851678978E-10"/>
    <n v="0.22562199972222216"/>
    <s v="."/>
    <n v="0"/>
    <n v="0.22562199972222216"/>
    <n v="0.22562199972222216"/>
    <n v="0"/>
    <n v="4.7952347499999999E-2"/>
    <s v="."/>
    <n v="0"/>
    <s v="."/>
    <n v="0.17766965222222217"/>
    <n v="7.89073833333334E-2"/>
    <n v="7.4243963611110991E-2"/>
    <n v="1.6515411388888901E-2"/>
    <n v="8.0028938888888901E-3"/>
    <s v="."/>
    <n v="0"/>
    <s v="."/>
    <n v="0"/>
    <n v="0"/>
    <n v="0"/>
    <n v="0"/>
    <s v="."/>
    <e v="#N/A"/>
    <s v="."/>
    <x v="1"/>
  </r>
  <r>
    <x v="11"/>
    <s v="Industry"/>
    <x v="7"/>
    <m/>
    <x v="3"/>
    <n v="2.5597629999999998"/>
    <n v="0"/>
    <n v="2.5597629999999998"/>
    <s v="."/>
    <n v="0"/>
    <n v="2.5597629999999998"/>
    <n v="2.5597629999999998"/>
    <n v="0"/>
    <n v="1.2190673463888899"/>
    <s v="."/>
    <n v="0"/>
    <s v="."/>
    <n v="1.3406956536111099"/>
    <n v="0.42122617944444402"/>
    <n v="0.69120585222222108"/>
    <n v="0.15375726638888901"/>
    <n v="7.4506355555555598E-2"/>
    <s v="."/>
    <n v="0"/>
    <s v="."/>
    <n v="0"/>
    <n v="0"/>
    <n v="0"/>
    <n v="0"/>
    <s v="."/>
    <e v="#N/A"/>
    <s v="."/>
    <x v="1"/>
  </r>
  <r>
    <x v="11"/>
    <s v="Industry"/>
    <x v="7"/>
    <m/>
    <x v="4"/>
    <n v="8.6713280000000008"/>
    <n v="-2.7777957711805357E-10"/>
    <n v="8.6713279997222212"/>
    <s v="."/>
    <n v="0"/>
    <n v="8.6713279997222212"/>
    <n v="8.6713279997222212"/>
    <n v="0"/>
    <n v="6.1671531002777762"/>
    <s v="."/>
    <n v="0"/>
    <s v="."/>
    <n v="2.5041748994444446"/>
    <n v="0"/>
    <n v="1.8824989783333339"/>
    <n v="0.41875787916666701"/>
    <n v="0.20291804194444399"/>
    <s v="."/>
    <n v="0"/>
    <s v="."/>
    <n v="0"/>
    <n v="0"/>
    <n v="0"/>
    <n v="0"/>
    <s v="."/>
    <e v="#N/A"/>
    <s v="."/>
    <x v="1"/>
  </r>
  <r>
    <x v="11"/>
    <s v="Industry"/>
    <x v="7"/>
    <m/>
    <x v="5"/>
    <n v="0.23027400000000001"/>
    <n v="2.7777782851678978E-10"/>
    <n v="0.23027400027777783"/>
    <s v="."/>
    <n v="0"/>
    <n v="0.23027400027777783"/>
    <n v="0.23027400027777783"/>
    <n v="0"/>
    <n v="0"/>
    <s v="."/>
    <n v="0"/>
    <s v="."/>
    <n v="0.23027400027777783"/>
    <n v="0.1148798672222222"/>
    <n v="8.6746871111111207E-2"/>
    <n v="1.9296656388888899E-2"/>
    <n v="9.3506055555555492E-3"/>
    <s v="."/>
    <n v="0"/>
    <s v="."/>
    <n v="0"/>
    <n v="0"/>
    <n v="0"/>
    <n v="0"/>
    <s v="."/>
    <e v="#N/A"/>
    <s v="."/>
    <x v="1"/>
  </r>
  <r>
    <x v="11"/>
    <s v="Industry"/>
    <x v="7"/>
    <m/>
    <x v="6"/>
    <n v="2.9016850000000001"/>
    <n v="2.7777913302884372E-10"/>
    <n v="2.9016850002777792"/>
    <s v="."/>
    <n v="0"/>
    <n v="2.9016850002777792"/>
    <n v="2.9016850002777792"/>
    <n v="0"/>
    <n v="0"/>
    <s v="."/>
    <n v="0"/>
    <s v="."/>
    <n v="2.9016850002777792"/>
    <n v="1.4476023661111119"/>
    <n v="1.0930981994444451"/>
    <n v="0.243157360833333"/>
    <n v="0.11782707388888899"/>
    <s v="."/>
    <n v="0"/>
    <s v="."/>
    <n v="0"/>
    <n v="0"/>
    <n v="0"/>
    <n v="0"/>
    <s v="."/>
    <e v="#N/A"/>
    <s v="."/>
    <x v="1"/>
  </r>
  <r>
    <x v="11"/>
    <s v="Industry"/>
    <x v="7"/>
    <m/>
    <x v="7"/>
    <n v="0"/>
    <n v="0"/>
    <n v="0"/>
    <s v="."/>
    <n v="0"/>
    <n v="0"/>
    <n v="0"/>
    <n v="0"/>
    <n v="0"/>
    <s v="."/>
    <n v="0"/>
    <s v="."/>
    <n v="0"/>
    <n v="0"/>
    <n v="0"/>
    <n v="0"/>
    <n v="0"/>
    <s v="."/>
    <n v="0"/>
    <s v="."/>
    <n v="0"/>
    <n v="0"/>
    <n v="0"/>
    <n v="0"/>
    <s v="."/>
    <e v="#N/A"/>
    <s v="."/>
    <x v="1"/>
  </r>
  <r>
    <x v="11"/>
    <s v="Industry"/>
    <x v="7"/>
    <m/>
    <x v="8"/>
    <n v="9.3039999999999998E-3"/>
    <n v="2.7777778167925593E-10"/>
    <n v="9.3040002777777814E-3"/>
    <s v="."/>
    <n v="0"/>
    <n v="9.3040002777777814E-3"/>
    <n v="9.3040002777777814E-3"/>
    <n v="0"/>
    <n v="9.916625000000001E-4"/>
    <s v="."/>
    <n v="0"/>
    <s v="."/>
    <n v="8.3123377777777809E-3"/>
    <n v="8.3123377777777809E-3"/>
    <n v="0"/>
    <n v="0"/>
    <n v="0"/>
    <s v="."/>
    <n v="0"/>
    <s v="."/>
    <n v="0"/>
    <n v="0"/>
    <n v="0"/>
    <n v="0"/>
    <s v="."/>
    <e v="#N/A"/>
    <s v="."/>
    <x v="1"/>
  </r>
  <r>
    <x v="11"/>
    <s v="Industry"/>
    <x v="7"/>
    <m/>
    <x v="9"/>
    <s v="-"/>
    <n v="0"/>
    <n v="0"/>
    <s v="."/>
    <n v="0"/>
    <n v="0"/>
    <n v="0"/>
    <n v="0"/>
    <n v="0"/>
    <s v="."/>
    <n v="0"/>
    <s v="."/>
    <n v="0"/>
    <n v="0"/>
    <n v="0"/>
    <n v="0"/>
    <n v="0"/>
    <s v="."/>
    <n v="0"/>
    <s v="."/>
    <n v="0"/>
    <n v="0"/>
    <n v="0"/>
    <n v="0"/>
    <s v="."/>
    <e v="#N/A"/>
    <s v="."/>
    <x v="1"/>
  </r>
  <r>
    <x v="11"/>
    <s v="Industry"/>
    <x v="7"/>
    <m/>
    <x v="10"/>
    <s v="-"/>
    <n v="0"/>
    <n v="0"/>
    <s v="."/>
    <n v="0"/>
    <n v="0"/>
    <n v="0"/>
    <n v="0"/>
    <n v="0"/>
    <s v="."/>
    <n v="0"/>
    <s v="."/>
    <n v="0"/>
    <n v="0"/>
    <n v="0"/>
    <n v="0"/>
    <n v="0"/>
    <s v="."/>
    <n v="0"/>
    <s v="."/>
    <n v="0"/>
    <n v="0"/>
    <n v="0"/>
    <n v="0"/>
    <s v="."/>
    <e v="#N/A"/>
    <s v="."/>
    <x v="1"/>
  </r>
  <r>
    <x v="11"/>
    <s v="Industry"/>
    <x v="7"/>
    <m/>
    <x v="11"/>
    <n v="9.4714720000000003"/>
    <n v="-3.143947789166667"/>
    <n v="6.3275242108333334"/>
    <s v="."/>
    <n v="0"/>
    <n v="6.3275242108333334"/>
    <n v="0.77141001333333259"/>
    <n v="5.5561141975000004"/>
    <n v="0.17100229444444401"/>
    <s v="."/>
    <n v="0"/>
    <s v="."/>
    <n v="0.60040771888888855"/>
    <n v="5.1619866666666597E-2"/>
    <n v="0.2900065074999999"/>
    <n v="0.25878134472222197"/>
    <n v="0"/>
    <s v="."/>
    <n v="1.2474363388888901"/>
    <s v="."/>
    <n v="4.3086778586111105"/>
    <n v="0"/>
    <n v="1.18365836888889"/>
    <n v="3.1250194897222201"/>
    <s v="."/>
    <e v="#N/A"/>
    <s v="."/>
    <x v="1"/>
  </r>
  <r>
    <x v="11"/>
    <s v="Industry"/>
    <x v="7"/>
    <m/>
    <x v="12"/>
    <n v="0"/>
    <n v="0"/>
    <n v="0"/>
    <s v="."/>
    <n v="0"/>
    <n v="0"/>
    <n v="0"/>
    <n v="0"/>
    <n v="0"/>
    <s v="."/>
    <n v="0"/>
    <s v="."/>
    <n v="0"/>
    <n v="0"/>
    <n v="0"/>
    <n v="0"/>
    <n v="0"/>
    <s v="."/>
    <n v="0"/>
    <s v="."/>
    <n v="0"/>
    <n v="0"/>
    <n v="0"/>
    <n v="0"/>
    <s v="."/>
    <e v="#N/A"/>
    <s v="."/>
    <x v="1"/>
  </r>
  <r>
    <x v="11"/>
    <s v="Industry"/>
    <x v="7"/>
    <m/>
    <x v="13"/>
    <n v="0"/>
    <n v="0"/>
    <n v="0"/>
    <s v="."/>
    <n v="0"/>
    <n v="0"/>
    <n v="0"/>
    <n v="0"/>
    <n v="0"/>
    <s v="."/>
    <n v="0"/>
    <s v="."/>
    <n v="0"/>
    <n v="0"/>
    <n v="0"/>
    <n v="0"/>
    <n v="0"/>
    <s v="."/>
    <n v="0"/>
    <s v="."/>
    <n v="0"/>
    <n v="0"/>
    <n v="0"/>
    <n v="0"/>
    <s v="."/>
    <e v="#N/A"/>
    <s v="."/>
    <x v="1"/>
  </r>
  <r>
    <x v="11"/>
    <s v="Industry"/>
    <x v="7"/>
    <m/>
    <x v="14"/>
    <n v="0"/>
    <n v="0"/>
    <n v="0"/>
    <s v="."/>
    <n v="0"/>
    <n v="0"/>
    <n v="0"/>
    <n v="0"/>
    <n v="0"/>
    <s v="."/>
    <n v="0"/>
    <s v="."/>
    <n v="0"/>
    <n v="0"/>
    <n v="0"/>
    <n v="0"/>
    <n v="0"/>
    <s v="."/>
    <n v="0"/>
    <s v="."/>
    <n v="0"/>
    <n v="0"/>
    <n v="0"/>
    <n v="0"/>
    <s v="."/>
    <e v="#N/A"/>
    <s v="."/>
    <x v="1"/>
  </r>
  <r>
    <x v="11"/>
    <s v="Industry"/>
    <x v="8"/>
    <m/>
    <x v="1"/>
    <n v="13.507081999999999"/>
    <n v="-4.944861758888889"/>
    <n v="8.5622202411111097"/>
    <s v="."/>
    <n v="0"/>
    <n v="8.5622202411111097"/>
    <n v="7.2863880138888897"/>
    <n v="1.27583222722222"/>
    <n v="5.8487073255555559"/>
    <s v="."/>
    <n v="0"/>
    <s v="."/>
    <n v="1.437680688333334"/>
    <n v="0.52459323722222195"/>
    <n v="0.684815588333334"/>
    <n v="0.228271862777778"/>
    <n v="0"/>
    <s v="."/>
    <n v="1.27583222722222"/>
    <s v="."/>
    <n v="0"/>
    <n v="0"/>
    <n v="0"/>
    <n v="0"/>
    <s v="."/>
    <e v="#N/A"/>
    <s v="."/>
    <x v="1"/>
  </r>
  <r>
    <x v="11"/>
    <s v="Industry"/>
    <x v="8"/>
    <m/>
    <x v="2"/>
    <n v="0"/>
    <n v="0"/>
    <n v="0"/>
    <s v="."/>
    <n v="0"/>
    <n v="0"/>
    <n v="0"/>
    <n v="0"/>
    <n v="0"/>
    <s v="."/>
    <n v="0"/>
    <s v="."/>
    <n v="0"/>
    <n v="0"/>
    <n v="0"/>
    <n v="0"/>
    <n v="0"/>
    <s v="."/>
    <n v="0"/>
    <s v="."/>
    <n v="0"/>
    <n v="0"/>
    <n v="0"/>
    <n v="0"/>
    <s v="."/>
    <e v="#N/A"/>
    <s v="."/>
    <x v="1"/>
  </r>
  <r>
    <x v="11"/>
    <s v="Industry"/>
    <x v="8"/>
    <m/>
    <x v="3"/>
    <n v="1.5712129999999997"/>
    <n v="-5.5555515743321848E-10"/>
    <n v="1.5712129994444446"/>
    <s v="."/>
    <n v="0"/>
    <n v="1.5712129994444446"/>
    <n v="1.5712129994444446"/>
    <n v="0"/>
    <n v="1.2269650000000001"/>
    <s v="."/>
    <n v="0"/>
    <s v="."/>
    <n v="0.34424799944444456"/>
    <n v="0.12504776833333339"/>
    <n v="0.1644001733333334"/>
    <n v="5.48000577777778E-2"/>
    <n v="0"/>
    <s v="."/>
    <n v="0"/>
    <s v="."/>
    <n v="0"/>
    <n v="0"/>
    <n v="0"/>
    <n v="0"/>
    <s v="."/>
    <e v="#N/A"/>
    <s v="."/>
    <x v="1"/>
  </r>
  <r>
    <x v="11"/>
    <s v="Industry"/>
    <x v="8"/>
    <m/>
    <x v="4"/>
    <n v="4.4368449999999999"/>
    <n v="0"/>
    <n v="4.4368449999999999"/>
    <s v="."/>
    <n v="0"/>
    <n v="4.4368449999999999"/>
    <n v="4.4368449999999999"/>
    <n v="0"/>
    <n v="4.4368449999999999"/>
    <s v="."/>
    <n v="0"/>
    <s v="."/>
    <n v="0"/>
    <n v="0"/>
    <n v="0"/>
    <n v="0"/>
    <n v="0"/>
    <s v="."/>
    <n v="0"/>
    <s v="."/>
    <n v="0"/>
    <n v="0"/>
    <n v="0"/>
    <n v="0"/>
    <s v="."/>
    <e v="#N/A"/>
    <s v="."/>
    <x v="1"/>
  </r>
  <r>
    <x v="11"/>
    <s v="Industry"/>
    <x v="8"/>
    <m/>
    <x v="5"/>
    <n v="1.0850789999999999"/>
    <n v="5.5555604561163818E-10"/>
    <n v="1.085079000555556"/>
    <s v="."/>
    <n v="0"/>
    <n v="1.085079000555556"/>
    <n v="1.085079000555556"/>
    <n v="0"/>
    <n v="0"/>
    <s v="."/>
    <n v="0"/>
    <s v="."/>
    <n v="1.085079000555556"/>
    <n v="0.39415394611111199"/>
    <n v="0.51819379083333295"/>
    <n v="0.17273126361111099"/>
    <n v="0"/>
    <s v="."/>
    <n v="0"/>
    <s v="."/>
    <n v="0"/>
    <n v="0"/>
    <n v="0"/>
    <n v="0"/>
    <s v="."/>
    <e v="#N/A"/>
    <s v="."/>
    <x v="1"/>
  </r>
  <r>
    <x v="11"/>
    <s v="Industry"/>
    <x v="8"/>
    <m/>
    <x v="6"/>
    <n v="4.6519999999999999E-3"/>
    <n v="0"/>
    <n v="4.6519999999999999E-3"/>
    <s v="."/>
    <n v="0"/>
    <n v="4.6519999999999999E-3"/>
    <n v="4.6519999999999999E-3"/>
    <n v="0"/>
    <n v="0"/>
    <s v="."/>
    <n v="0"/>
    <s v="."/>
    <n v="4.6519999999999999E-3"/>
    <n v="1.689834444444444E-3"/>
    <n v="2.2216241666666672E-3"/>
    <n v="7.4054138888888902E-4"/>
    <n v="0"/>
    <s v="."/>
    <n v="0"/>
    <s v="."/>
    <n v="0"/>
    <n v="0"/>
    <n v="0"/>
    <n v="0"/>
    <s v="."/>
    <e v="#N/A"/>
    <s v="."/>
    <x v="1"/>
  </r>
  <r>
    <x v="11"/>
    <s v="Industry"/>
    <x v="8"/>
    <m/>
    <x v="7"/>
    <n v="0"/>
    <n v="0"/>
    <n v="0"/>
    <s v="."/>
    <n v="0"/>
    <n v="0"/>
    <n v="0"/>
    <n v="0"/>
    <n v="0"/>
    <s v="."/>
    <n v="0"/>
    <s v="."/>
    <n v="0"/>
    <n v="0"/>
    <n v="0"/>
    <n v="0"/>
    <n v="0"/>
    <s v="."/>
    <n v="0"/>
    <s v="."/>
    <n v="0"/>
    <n v="0"/>
    <n v="0"/>
    <n v="0"/>
    <s v="."/>
    <e v="#N/A"/>
    <s v="."/>
    <x v="1"/>
  </r>
  <r>
    <x v="11"/>
    <s v="Industry"/>
    <x v="8"/>
    <m/>
    <x v="8"/>
    <n v="4.6519999999999999E-3"/>
    <n v="1.7347234759768071E-18"/>
    <n v="4.6520000000000016E-3"/>
    <s v="."/>
    <n v="0"/>
    <n v="4.6520000000000016E-3"/>
    <n v="4.6520000000000016E-3"/>
    <n v="0"/>
    <n v="9.5031222222222199E-4"/>
    <s v="."/>
    <n v="0"/>
    <s v="."/>
    <n v="3.7016877777777792E-3"/>
    <n v="3.7016877777777792E-3"/>
    <n v="0"/>
    <n v="0"/>
    <n v="0"/>
    <s v="."/>
    <n v="0"/>
    <s v="."/>
    <n v="0"/>
    <n v="0"/>
    <n v="0"/>
    <n v="0"/>
    <s v="."/>
    <e v="#N/A"/>
    <s v="."/>
    <x v="1"/>
  </r>
  <r>
    <x v="11"/>
    <s v="Industry"/>
    <x v="8"/>
    <m/>
    <x v="9"/>
    <s v="-"/>
    <n v="0"/>
    <n v="0"/>
    <s v="."/>
    <n v="0"/>
    <n v="0"/>
    <n v="0"/>
    <n v="0"/>
    <n v="0"/>
    <s v="."/>
    <n v="0"/>
    <s v="."/>
    <n v="0"/>
    <n v="0"/>
    <n v="0"/>
    <n v="0"/>
    <n v="0"/>
    <s v="."/>
    <n v="0"/>
    <s v="."/>
    <n v="0"/>
    <n v="0"/>
    <n v="0"/>
    <n v="0"/>
    <s v="."/>
    <e v="#N/A"/>
    <s v="."/>
    <x v="1"/>
  </r>
  <r>
    <x v="11"/>
    <s v="Industry"/>
    <x v="8"/>
    <m/>
    <x v="10"/>
    <s v="-"/>
    <n v="0"/>
    <n v="0"/>
    <s v="."/>
    <n v="0"/>
    <n v="0"/>
    <n v="0"/>
    <n v="0"/>
    <n v="0"/>
    <s v="."/>
    <n v="0"/>
    <s v="."/>
    <n v="0"/>
    <n v="0"/>
    <n v="0"/>
    <n v="0"/>
    <n v="0"/>
    <s v="."/>
    <n v="0"/>
    <s v="."/>
    <n v="0"/>
    <n v="0"/>
    <n v="0"/>
    <n v="0"/>
    <s v="."/>
    <e v="#N/A"/>
    <s v="."/>
    <x v="1"/>
  </r>
  <r>
    <x v="11"/>
    <s v="Industry"/>
    <x v="8"/>
    <m/>
    <x v="11"/>
    <n v="6.4034779999999998"/>
    <n v="-4.9436987594444464"/>
    <n v="1.459779240555553"/>
    <s v="."/>
    <n v="0"/>
    <n v="1.459779240555553"/>
    <n v="0.18394701333333299"/>
    <n v="1.27583222722222"/>
    <n v="0.18394701333333299"/>
    <s v="."/>
    <n v="0"/>
    <s v="."/>
    <n v="0"/>
    <n v="0"/>
    <n v="0"/>
    <n v="0"/>
    <n v="0"/>
    <s v="."/>
    <n v="1.27583222722222"/>
    <s v="."/>
    <n v="0"/>
    <n v="0"/>
    <n v="0"/>
    <n v="0"/>
    <s v="."/>
    <e v="#N/A"/>
    <s v="."/>
    <x v="1"/>
  </r>
  <r>
    <x v="11"/>
    <s v="Industry"/>
    <x v="8"/>
    <m/>
    <x v="12"/>
    <n v="0"/>
    <n v="0"/>
    <n v="0"/>
    <s v="."/>
    <n v="0"/>
    <n v="0"/>
    <n v="0"/>
    <n v="0"/>
    <n v="0"/>
    <s v="."/>
    <n v="0"/>
    <s v="."/>
    <n v="0"/>
    <n v="0"/>
    <n v="0"/>
    <n v="0"/>
    <n v="0"/>
    <s v="."/>
    <n v="0"/>
    <s v="."/>
    <n v="0"/>
    <n v="0"/>
    <n v="0"/>
    <n v="0"/>
    <s v="."/>
    <e v="#N/A"/>
    <s v="."/>
    <x v="1"/>
  </r>
  <r>
    <x v="11"/>
    <s v="Industry"/>
    <x v="8"/>
    <m/>
    <x v="13"/>
    <n v="0"/>
    <n v="0"/>
    <n v="0"/>
    <s v="."/>
    <n v="0"/>
    <n v="0"/>
    <n v="0"/>
    <n v="0"/>
    <n v="0"/>
    <s v="."/>
    <n v="0"/>
    <s v="."/>
    <n v="0"/>
    <n v="0"/>
    <n v="0"/>
    <n v="0"/>
    <n v="0"/>
    <s v="."/>
    <n v="0"/>
    <s v="."/>
    <n v="0"/>
    <n v="0"/>
    <n v="0"/>
    <n v="0"/>
    <s v="."/>
    <e v="#N/A"/>
    <s v="."/>
    <x v="1"/>
  </r>
  <r>
    <x v="11"/>
    <s v="Industry"/>
    <x v="8"/>
    <m/>
    <x v="14"/>
    <n v="0"/>
    <n v="0"/>
    <n v="0"/>
    <s v="."/>
    <n v="0"/>
    <n v="0"/>
    <n v="0"/>
    <n v="0"/>
    <n v="0"/>
    <s v="."/>
    <n v="0"/>
    <s v="."/>
    <n v="0"/>
    <n v="0"/>
    <n v="0"/>
    <n v="0"/>
    <n v="0"/>
    <s v="."/>
    <n v="0"/>
    <s v="."/>
    <n v="0"/>
    <n v="0"/>
    <n v="0"/>
    <n v="0"/>
    <s v="."/>
    <e v="#N/A"/>
    <s v="."/>
    <x v="1"/>
  </r>
  <r>
    <x v="11"/>
    <s v="Industry"/>
    <x v="9"/>
    <m/>
    <x v="1"/>
    <n v="43.40316"/>
    <n v="-10.44681813361111"/>
    <n v="32.95634186638889"/>
    <s v="."/>
    <n v="0"/>
    <n v="32.95634186638889"/>
    <n v="31.527978851666667"/>
    <n v="1.4283630147222248"/>
    <n v="6.8808543319444402"/>
    <s v="."/>
    <n v="0"/>
    <s v="."/>
    <n v="24.647124519722226"/>
    <n v="0.57216429305555505"/>
    <n v="17.783009505833341"/>
    <n v="6.2919507208333298"/>
    <n v="0"/>
    <s v="."/>
    <n v="1.1155007027777799"/>
    <s v="."/>
    <n v="0.31286231194444492"/>
    <n v="0"/>
    <n v="6.3901813888888898E-3"/>
    <n v="0.306472130555556"/>
    <s v="."/>
    <e v="#N/A"/>
    <s v="."/>
    <x v="1"/>
  </r>
  <r>
    <x v="11"/>
    <s v="Industry"/>
    <x v="9"/>
    <m/>
    <x v="2"/>
    <n v="0"/>
    <n v="0"/>
    <n v="0"/>
    <s v="."/>
    <n v="0"/>
    <n v="0"/>
    <n v="0"/>
    <n v="0"/>
    <n v="0"/>
    <s v="."/>
    <n v="0"/>
    <s v="."/>
    <n v="0"/>
    <n v="0"/>
    <n v="0"/>
    <n v="0"/>
    <n v="0"/>
    <s v="."/>
    <n v="0"/>
    <s v="."/>
    <n v="0"/>
    <n v="0"/>
    <n v="0"/>
    <n v="0"/>
    <s v="."/>
    <e v="#N/A"/>
    <s v="."/>
    <x v="1"/>
  </r>
  <r>
    <x v="11"/>
    <s v="Industry"/>
    <x v="9"/>
    <m/>
    <x v="3"/>
    <n v="4.8857629999999999"/>
    <n v="-5.5555826605768743E-10"/>
    <n v="4.8857629994444416"/>
    <s v="."/>
    <n v="0"/>
    <n v="4.8857629994444416"/>
    <n v="4.8857629994444416"/>
    <n v="0"/>
    <n v="1.0478677508333301"/>
    <s v="."/>
    <n v="0"/>
    <s v="."/>
    <n v="3.8378952486111118"/>
    <n v="9.23804577777778E-2"/>
    <n v="2.778835031666667"/>
    <n v="0.96667975916666704"/>
    <n v="0"/>
    <s v="."/>
    <n v="0"/>
    <s v="."/>
    <n v="0"/>
    <n v="0"/>
    <n v="0"/>
    <n v="0"/>
    <s v="."/>
    <e v="#N/A"/>
    <s v="."/>
    <x v="1"/>
  </r>
  <r>
    <x v="11"/>
    <s v="Industry"/>
    <x v="9"/>
    <m/>
    <x v="4"/>
    <n v="21.075885999999997"/>
    <n v="3.5527136788005009E-15"/>
    <n v="21.075886000000001"/>
    <s v="."/>
    <n v="0"/>
    <n v="21.075886000000001"/>
    <n v="21.075886000000001"/>
    <n v="0"/>
    <n v="5.7152010897222212"/>
    <s v="."/>
    <n v="0"/>
    <s v="."/>
    <n v="15.360684910277779"/>
    <n v="0"/>
    <n v="11.39624637"/>
    <n v="3.9644385402777802"/>
    <n v="0"/>
    <s v="."/>
    <n v="0"/>
    <s v="."/>
    <n v="0"/>
    <n v="0"/>
    <n v="0"/>
    <n v="0"/>
    <s v="."/>
    <e v="#N/A"/>
    <s v="."/>
    <x v="1"/>
  </r>
  <r>
    <x v="11"/>
    <s v="Industry"/>
    <x v="9"/>
    <m/>
    <x v="5"/>
    <n v="0.14072299999999999"/>
    <n v="-2.7777780076121417E-10"/>
    <n v="0.14072299972222219"/>
    <s v="."/>
    <n v="0"/>
    <n v="0.14072299972222219"/>
    <n v="0.14072299972222219"/>
    <n v="0"/>
    <n v="0"/>
    <s v="."/>
    <n v="0"/>
    <s v="."/>
    <n v="0.14072299972222219"/>
    <n v="1.2731247777777781E-2"/>
    <n v="9.4958365833333308E-2"/>
    <n v="3.3033386111111097E-2"/>
    <n v="0"/>
    <s v="."/>
    <n v="0"/>
    <s v="."/>
    <n v="0"/>
    <n v="0"/>
    <n v="0"/>
    <n v="0"/>
    <s v="."/>
    <e v="#N/A"/>
    <s v="."/>
    <x v="1"/>
  </r>
  <r>
    <x v="11"/>
    <s v="Industry"/>
    <x v="9"/>
    <m/>
    <x v="6"/>
    <n v="4.5845459999999987"/>
    <n v="-2.7776447808491866E-10"/>
    <n v="4.5845459997222342"/>
    <s v="."/>
    <n v="0"/>
    <n v="4.5845459997222342"/>
    <n v="4.5845459997222342"/>
    <n v="0"/>
    <n v="0"/>
    <s v="."/>
    <n v="0"/>
    <s v="."/>
    <n v="4.5845459997222342"/>
    <n v="0.41476510833333402"/>
    <n v="3.0936023116666798"/>
    <n v="1.0761785797222201"/>
    <n v="0"/>
    <s v="."/>
    <n v="0"/>
    <s v="."/>
    <n v="0"/>
    <n v="0"/>
    <n v="0"/>
    <n v="0"/>
    <s v="."/>
    <e v="#N/A"/>
    <s v="."/>
    <x v="1"/>
  </r>
  <r>
    <x v="11"/>
    <s v="Industry"/>
    <x v="9"/>
    <m/>
    <x v="7"/>
    <n v="0"/>
    <n v="0"/>
    <n v="0"/>
    <s v="."/>
    <n v="0"/>
    <n v="0"/>
    <n v="0"/>
    <n v="0"/>
    <n v="0"/>
    <s v="."/>
    <n v="0"/>
    <s v="."/>
    <n v="0"/>
    <n v="0"/>
    <n v="0"/>
    <n v="0"/>
    <n v="0"/>
    <s v="."/>
    <n v="0"/>
    <s v="."/>
    <n v="0"/>
    <n v="0"/>
    <n v="0"/>
    <n v="0"/>
    <s v="."/>
    <e v="#N/A"/>
    <s v="."/>
    <x v="1"/>
  </r>
  <r>
    <x v="11"/>
    <s v="Industry"/>
    <x v="9"/>
    <m/>
    <x v="8"/>
    <n v="2.3259999999999999E-3"/>
    <n v="-2.7777777690876637E-10"/>
    <n v="2.325999722222223E-3"/>
    <s v="."/>
    <n v="0"/>
    <n v="2.325999722222223E-3"/>
    <n v="2.325999722222223E-3"/>
    <n v="0"/>
    <n v="9.4562777777777805E-5"/>
    <s v="."/>
    <n v="0"/>
    <s v="."/>
    <n v="2.2314369444444452E-3"/>
    <n v="2.2314369444444452E-3"/>
    <n v="0"/>
    <n v="0"/>
    <n v="0"/>
    <s v="."/>
    <n v="0"/>
    <s v="."/>
    <n v="0"/>
    <n v="0"/>
    <n v="0"/>
    <n v="0"/>
    <s v="."/>
    <e v="#N/A"/>
    <s v="."/>
    <x v="1"/>
  </r>
  <r>
    <x v="11"/>
    <s v="Industry"/>
    <x v="9"/>
    <m/>
    <x v="9"/>
    <s v="-"/>
    <n v="0"/>
    <n v="0"/>
    <s v="."/>
    <n v="0"/>
    <n v="0"/>
    <n v="0"/>
    <n v="0"/>
    <n v="0"/>
    <s v="."/>
    <n v="0"/>
    <s v="."/>
    <n v="0"/>
    <n v="0"/>
    <n v="0"/>
    <n v="0"/>
    <n v="0"/>
    <s v="."/>
    <n v="0"/>
    <s v="."/>
    <n v="0"/>
    <n v="0"/>
    <n v="0"/>
    <n v="0"/>
    <s v="."/>
    <e v="#N/A"/>
    <s v="."/>
    <x v="1"/>
  </r>
  <r>
    <x v="11"/>
    <s v="Industry"/>
    <x v="9"/>
    <m/>
    <x v="10"/>
    <s v="-"/>
    <n v="0"/>
    <n v="0"/>
    <s v="."/>
    <n v="0"/>
    <n v="0"/>
    <n v="0"/>
    <n v="0"/>
    <n v="0"/>
    <s v="."/>
    <n v="0"/>
    <s v="."/>
    <n v="0"/>
    <n v="0"/>
    <n v="0"/>
    <n v="0"/>
    <n v="0"/>
    <s v="."/>
    <n v="0"/>
    <s v="."/>
    <n v="0"/>
    <n v="0"/>
    <n v="0"/>
    <n v="0"/>
    <s v="."/>
    <e v="#N/A"/>
    <s v="."/>
    <x v="1"/>
  </r>
  <r>
    <x v="11"/>
    <s v="Industry"/>
    <x v="9"/>
    <m/>
    <x v="11"/>
    <n v="12.713915999999998"/>
    <n v="-10.446818133333331"/>
    <n v="2.2670978666666679"/>
    <s v="."/>
    <n v="0"/>
    <n v="2.2670978666666679"/>
    <n v="0.83873485194444308"/>
    <n v="1.4283630147222248"/>
    <n v="0.117690928333333"/>
    <s v="."/>
    <n v="0"/>
    <s v="."/>
    <n v="0.72104392361111014"/>
    <n v="5.0056042222222201E-2"/>
    <n v="0.41936742583333197"/>
    <n v="0.25162045555555601"/>
    <n v="0"/>
    <s v="."/>
    <n v="1.1155007027777799"/>
    <s v="."/>
    <n v="0.31286231194444492"/>
    <n v="0"/>
    <n v="6.3901813888888898E-3"/>
    <n v="0.306472130555556"/>
    <s v="."/>
    <e v="#N/A"/>
    <s v="."/>
    <x v="1"/>
  </r>
  <r>
    <x v="11"/>
    <s v="Industry"/>
    <x v="9"/>
    <m/>
    <x v="12"/>
    <n v="0"/>
    <n v="0"/>
    <n v="0"/>
    <s v="."/>
    <n v="0"/>
    <n v="0"/>
    <n v="0"/>
    <n v="0"/>
    <n v="0"/>
    <s v="."/>
    <n v="0"/>
    <s v="."/>
    <n v="0"/>
    <n v="0"/>
    <n v="0"/>
    <n v="0"/>
    <n v="0"/>
    <s v="."/>
    <n v="0"/>
    <s v="."/>
    <n v="0"/>
    <n v="0"/>
    <n v="0"/>
    <n v="0"/>
    <s v="."/>
    <e v="#N/A"/>
    <s v="."/>
    <x v="1"/>
  </r>
  <r>
    <x v="11"/>
    <s v="Industry"/>
    <x v="9"/>
    <m/>
    <x v="13"/>
    <n v="0"/>
    <n v="0"/>
    <n v="0"/>
    <s v="."/>
    <n v="0"/>
    <n v="0"/>
    <n v="0"/>
    <n v="0"/>
    <n v="0"/>
    <s v="."/>
    <n v="0"/>
    <s v="."/>
    <n v="0"/>
    <n v="0"/>
    <n v="0"/>
    <n v="0"/>
    <n v="0"/>
    <s v="."/>
    <n v="0"/>
    <s v="."/>
    <n v="0"/>
    <n v="0"/>
    <n v="0"/>
    <n v="0"/>
    <s v="."/>
    <e v="#N/A"/>
    <s v="."/>
    <x v="1"/>
  </r>
  <r>
    <x v="11"/>
    <s v="Industry"/>
    <x v="9"/>
    <m/>
    <x v="14"/>
    <n v="0"/>
    <n v="0"/>
    <n v="0"/>
    <s v="."/>
    <n v="0"/>
    <n v="0"/>
    <n v="0"/>
    <n v="0"/>
    <n v="0"/>
    <s v="."/>
    <n v="0"/>
    <s v="."/>
    <n v="0"/>
    <n v="0"/>
    <n v="0"/>
    <n v="0"/>
    <n v="0"/>
    <s v="."/>
    <n v="0"/>
    <s v="."/>
    <n v="0"/>
    <n v="0"/>
    <n v="0"/>
    <n v="0"/>
    <s v="."/>
    <e v="#N/A"/>
    <s v="."/>
    <x v="1"/>
  </r>
  <r>
    <x v="12"/>
    <s v="Industry"/>
    <x v="1"/>
    <m/>
    <x v="1"/>
    <n v="126.195967"/>
    <n v="-34.323491064444426"/>
    <n v="91.87247593555557"/>
    <s v="."/>
    <n v="0"/>
    <n v="91.87247593555557"/>
    <n v="89.745659958611128"/>
    <n v="2.1268159769444441"/>
    <n v="18.548113199166668"/>
    <s v="."/>
    <n v="0"/>
    <s v="."/>
    <n v="71.197546759444464"/>
    <n v="9.6851948280555504"/>
    <n v="42.535642442777799"/>
    <n v="4.4189093102777797"/>
    <n v="14.557800178333341"/>
    <s v="."/>
    <n v="0.2028096972222222"/>
    <s v="."/>
    <n v="1.9240062797222219"/>
    <n v="0.74714599583333297"/>
    <n v="0.33438322416666699"/>
    <n v="0.84247705972222198"/>
    <s v="."/>
    <e v="#N/A"/>
    <s v="."/>
    <x v="1"/>
  </r>
  <r>
    <x v="12"/>
    <s v="Industry"/>
    <x v="1"/>
    <m/>
    <x v="2"/>
    <n v="7.7211569999999998"/>
    <n v="-1.1629997222231125E-3"/>
    <n v="7.7199940002777767"/>
    <s v="."/>
    <n v="0"/>
    <n v="7.7199940002777767"/>
    <n v="7.7199940002777767"/>
    <n v="0"/>
    <n v="0.81758900000000001"/>
    <s v="."/>
    <n v="0"/>
    <s v="."/>
    <n v="6.9024050002777768"/>
    <n v="0.19167480055555569"/>
    <n v="2.0682581477777751"/>
    <n v="0.318977995555556"/>
    <n v="4.3234940563888902"/>
    <s v="."/>
    <n v="0"/>
    <s v="."/>
    <n v="0"/>
    <n v="0"/>
    <n v="0"/>
    <n v="0"/>
    <s v="."/>
    <e v="#N/A"/>
    <s v="."/>
    <x v="1"/>
  </r>
  <r>
    <x v="12"/>
    <s v="Industry"/>
    <x v="1"/>
    <m/>
    <x v="3"/>
    <n v="9.736635999999999"/>
    <n v="4.0984433333264292E-3"/>
    <n v="9.7407344433333254"/>
    <s v="."/>
    <n v="0"/>
    <n v="9.7407344433333254"/>
    <n v="9.7407344433333254"/>
    <n v="0"/>
    <n v="3.9981193061111102"/>
    <s v="."/>
    <n v="0"/>
    <s v="."/>
    <n v="5.7426151372222147"/>
    <n v="0.217941810555556"/>
    <n v="2.663286719999995"/>
    <n v="0.7559039675"/>
    <n v="2.1054826391666639"/>
    <s v="."/>
    <n v="0"/>
    <s v="."/>
    <n v="0"/>
    <n v="0"/>
    <n v="0"/>
    <n v="0"/>
    <s v="."/>
    <e v="#N/A"/>
    <s v="."/>
    <x v="1"/>
  </r>
  <r>
    <x v="12"/>
    <s v="Industry"/>
    <x v="1"/>
    <m/>
    <x v="4"/>
    <n v="7.1629169999999993"/>
    <n v="-8.213744444391935E-4"/>
    <n v="7.1620956255555601"/>
    <s v="."/>
    <n v="0"/>
    <n v="7.1620956255555601"/>
    <n v="7.1620956255555601"/>
    <n v="0"/>
    <n v="2.9273802541666698"/>
    <s v="."/>
    <n v="0"/>
    <s v="."/>
    <n v="4.2347153713888899"/>
    <n v="0"/>
    <n v="3.7694135122222239"/>
    <n v="0.27135565499999997"/>
    <n v="0.19394620416666641"/>
    <s v="."/>
    <n v="0"/>
    <s v="."/>
    <n v="0"/>
    <n v="0"/>
    <n v="0"/>
    <n v="0"/>
    <s v="."/>
    <e v="#N/A"/>
    <s v="."/>
    <x v="1"/>
  </r>
  <r>
    <x v="12"/>
    <s v="Industry"/>
    <x v="1"/>
    <m/>
    <x v="5"/>
    <n v="8.0654050000000002"/>
    <n v="3.377244444443761E-3"/>
    <n v="8.0687822444444439"/>
    <s v="."/>
    <n v="0"/>
    <n v="8.0687822444444439"/>
    <n v="8.0687822444444439"/>
    <n v="0"/>
    <n v="0"/>
    <s v="."/>
    <n v="0"/>
    <s v="."/>
    <n v="8.0687822444444439"/>
    <n v="0.26017299972222202"/>
    <n v="1.068450496111111"/>
    <n v="0.45208831999999999"/>
    <n v="6.2880704286111104"/>
    <s v="."/>
    <n v="0"/>
    <s v="."/>
    <n v="0"/>
    <n v="0"/>
    <n v="0"/>
    <n v="0"/>
    <s v="."/>
    <e v="#N/A"/>
    <s v="."/>
    <x v="1"/>
  </r>
  <r>
    <x v="12"/>
    <s v="Industry"/>
    <x v="1"/>
    <m/>
    <x v="6"/>
    <n v="36.332119999999996"/>
    <n v="1.4308172222001758E-3"/>
    <n v="36.333550817222196"/>
    <s v="."/>
    <n v="0"/>
    <n v="36.333550817222196"/>
    <n v="36.333550817222196"/>
    <n v="0"/>
    <n v="0"/>
    <s v="."/>
    <n v="0"/>
    <s v="."/>
    <n v="36.333550817222196"/>
    <n v="0.842703435"/>
    <n v="32.298026438333309"/>
    <n v="2.5224151875"/>
    <n v="0.670405756388889"/>
    <s v="."/>
    <n v="0"/>
    <s v="."/>
    <n v="0"/>
    <n v="0"/>
    <n v="0"/>
    <n v="0"/>
    <s v="."/>
    <e v="#N/A"/>
    <s v="."/>
    <x v="1"/>
  </r>
  <r>
    <x v="12"/>
    <s v="Industry"/>
    <x v="1"/>
    <m/>
    <x v="7"/>
    <n v="0"/>
    <n v="0"/>
    <n v="0"/>
    <s v="."/>
    <n v="0"/>
    <n v="0"/>
    <n v="0"/>
    <n v="0"/>
    <n v="0"/>
    <s v="."/>
    <n v="0"/>
    <s v="."/>
    <n v="0"/>
    <n v="0"/>
    <n v="0"/>
    <n v="0"/>
    <n v="0"/>
    <s v="."/>
    <n v="0"/>
    <s v="."/>
    <n v="0"/>
    <n v="0"/>
    <n v="0"/>
    <n v="0"/>
    <s v="."/>
    <e v="#N/A"/>
    <s v="."/>
    <x v="1"/>
  </r>
  <r>
    <x v="12"/>
    <s v="Industry"/>
    <x v="1"/>
    <m/>
    <x v="8"/>
    <n v="0"/>
    <n v="0"/>
    <n v="0"/>
    <s v="."/>
    <n v="0"/>
    <n v="0"/>
    <n v="0"/>
    <n v="0"/>
    <n v="0"/>
    <s v="."/>
    <n v="0"/>
    <s v="."/>
    <n v="0"/>
    <n v="0"/>
    <n v="0"/>
    <n v="0"/>
    <n v="0"/>
    <s v="."/>
    <n v="0"/>
    <s v="."/>
    <n v="0"/>
    <n v="0"/>
    <n v="0"/>
    <n v="0"/>
    <s v="."/>
    <e v="#N/A"/>
    <s v="."/>
    <x v="1"/>
  </r>
  <r>
    <x v="12"/>
    <s v="Industry"/>
    <x v="1"/>
    <m/>
    <x v="9"/>
    <s v="-"/>
    <n v="0"/>
    <n v="0"/>
    <s v="."/>
    <n v="0"/>
    <n v="0"/>
    <n v="0"/>
    <n v="0"/>
    <n v="0"/>
    <s v="."/>
    <n v="0"/>
    <s v="."/>
    <n v="0"/>
    <n v="0"/>
    <n v="0"/>
    <n v="0"/>
    <n v="0"/>
    <s v="."/>
    <n v="0"/>
    <s v="."/>
    <n v="0"/>
    <n v="0"/>
    <n v="0"/>
    <n v="0"/>
    <s v="."/>
    <e v="#N/A"/>
    <s v="."/>
    <x v="1"/>
  </r>
  <r>
    <x v="12"/>
    <s v="Industry"/>
    <x v="1"/>
    <m/>
    <x v="10"/>
    <s v="-"/>
    <n v="0"/>
    <n v="0"/>
    <s v="."/>
    <n v="0"/>
    <n v="0"/>
    <n v="0"/>
    <n v="0"/>
    <n v="0"/>
    <s v="."/>
    <n v="0"/>
    <s v="."/>
    <n v="0"/>
    <n v="0"/>
    <n v="0"/>
    <n v="0"/>
    <n v="0"/>
    <s v="."/>
    <n v="0"/>
    <s v="."/>
    <n v="0"/>
    <n v="0"/>
    <n v="0"/>
    <n v="0"/>
    <s v="."/>
    <e v="#N/A"/>
    <s v="."/>
    <x v="1"/>
  </r>
  <r>
    <x v="12"/>
    <s v="Industry"/>
    <x v="1"/>
    <m/>
    <x v="11"/>
    <n v="38.165008"/>
    <n v="-34.335713664166668"/>
    <n v="3.8292943358333331"/>
    <s v="."/>
    <n v="0"/>
    <n v="3.8292943358333331"/>
    <n v="1.702478358888889"/>
    <n v="2.1268159769444441"/>
    <n v="0.90035560277777804"/>
    <s v="."/>
    <n v="0"/>
    <s v="."/>
    <n v="0.80212275611111106"/>
    <n v="0"/>
    <n v="0.10278297166666669"/>
    <n v="3.6480992777777797E-2"/>
    <n v="0.66285879166666661"/>
    <s v="."/>
    <n v="0.202809697222222"/>
    <s v="."/>
    <n v="1.9240062797222219"/>
    <n v="0.74714599583333297"/>
    <n v="0.33438322416666699"/>
    <n v="0.84247705972222198"/>
    <s v="."/>
    <e v="#N/A"/>
    <s v="."/>
    <x v="1"/>
  </r>
  <r>
    <x v="12"/>
    <s v="Industry"/>
    <x v="1"/>
    <m/>
    <x v="12"/>
    <n v="18.034641000000001"/>
    <n v="3.8401288888820773E-3"/>
    <n v="18.038481128888883"/>
    <s v="."/>
    <n v="0"/>
    <n v="18.038481128888883"/>
    <n v="18.038481128888883"/>
    <n v="0"/>
    <n v="9.9046690361111107"/>
    <s v="."/>
    <n v="0"/>
    <s v="."/>
    <n v="8.1338120927777702"/>
    <n v="8.1338120927777702"/>
    <n v="0"/>
    <n v="0"/>
    <n v="0"/>
    <s v="."/>
    <n v="0"/>
    <s v="."/>
    <n v="0"/>
    <n v="0"/>
    <n v="0"/>
    <n v="0"/>
    <s v="."/>
    <e v="#N/A"/>
    <s v="."/>
    <x v="1"/>
  </r>
  <r>
    <x v="12"/>
    <s v="Industry"/>
    <x v="1"/>
    <m/>
    <x v="13"/>
    <n v="0.46403699999999998"/>
    <n v="2.9734027777778005E-4"/>
    <n v="0.46433434027777776"/>
    <s v="."/>
    <n v="0"/>
    <n v="0.46433434027777776"/>
    <n v="0.46433434027777776"/>
    <n v="0"/>
    <n v="0"/>
    <s v="."/>
    <n v="0"/>
    <s v="."/>
    <n v="0.46433434027777776"/>
    <n v="1.5298120833333331E-2"/>
    <n v="0.23296273416666669"/>
    <n v="2.65722766666667E-2"/>
    <n v="0.18950120861111108"/>
    <s v="."/>
    <n v="0"/>
    <s v="."/>
    <n v="0"/>
    <n v="0"/>
    <n v="0"/>
    <n v="0"/>
    <s v="."/>
    <e v="#N/A"/>
    <s v="."/>
    <x v="1"/>
  </r>
  <r>
    <x v="12"/>
    <s v="Industry"/>
    <x v="1"/>
    <m/>
    <x v="14"/>
    <n v="0.51520899999999992"/>
    <n v="-2.7777791178351663E-10"/>
    <n v="0.51520899972222201"/>
    <s v="."/>
    <n v="0"/>
    <n v="0.51520899972222201"/>
    <n v="0.51520899972222201"/>
    <n v="0"/>
    <n v="0"/>
    <s v="."/>
    <n v="0"/>
    <s v="."/>
    <n v="0.51520899972222201"/>
    <n v="2.3591568611111131E-2"/>
    <n v="0.33246142222222208"/>
    <n v="3.5114915277777797E-2"/>
    <n v="0.1240410936111111"/>
    <s v="."/>
    <n v="0"/>
    <s v="."/>
    <n v="0"/>
    <n v="0"/>
    <n v="0"/>
    <n v="0"/>
    <s v="."/>
    <e v="#N/A"/>
    <s v="."/>
    <x v="1"/>
  </r>
  <r>
    <x v="12"/>
    <s v="Industry"/>
    <x v="2"/>
    <m/>
    <x v="1"/>
    <n v="13.766431000000001"/>
    <n v="-2.5703891047222225"/>
    <n v="11.196041895277778"/>
    <s v="."/>
    <n v="0"/>
    <n v="11.196041895277778"/>
    <n v="11.188507666388888"/>
    <n v="7.53422888888889E-3"/>
    <n v="1.1511568761111104"/>
    <s v="."/>
    <n v="0"/>
    <s v="."/>
    <n v="10.037350790277777"/>
    <n v="9.0886764444444407E-2"/>
    <n v="2.9600326944444422E-2"/>
    <n v="0.30971248138888902"/>
    <n v="9.6071512175000002"/>
    <s v="."/>
    <n v="7.53422888888889E-3"/>
    <s v="."/>
    <n v="0"/>
    <n v="0"/>
    <n v="0"/>
    <n v="0"/>
    <s v="."/>
    <e v="#N/A"/>
    <s v="."/>
    <x v="1"/>
  </r>
  <r>
    <x v="12"/>
    <s v="Industry"/>
    <x v="2"/>
    <m/>
    <x v="2"/>
    <n v="4.3391530000000005"/>
    <n v="-2.7778401801015207E-10"/>
    <n v="4.3391529997222165"/>
    <s v="."/>
    <n v="0"/>
    <n v="4.3391529997222165"/>
    <n v="4.3391529997222165"/>
    <n v="0"/>
    <n v="0"/>
    <s v="."/>
    <n v="0"/>
    <s v="."/>
    <n v="4.3391529997222165"/>
    <n v="2.7793377222222297E-2"/>
    <n v="1.2426759722222231E-2"/>
    <n v="0.14222646722222199"/>
    <n v="4.1567063955555499"/>
    <s v="."/>
    <n v="0"/>
    <s v="."/>
    <n v="0"/>
    <n v="0"/>
    <n v="0"/>
    <n v="0"/>
    <s v="."/>
    <e v="#N/A"/>
    <s v="."/>
    <x v="1"/>
  </r>
  <r>
    <x v="12"/>
    <s v="Industry"/>
    <x v="2"/>
    <m/>
    <x v="3"/>
    <n v="1.6910019999999999"/>
    <n v="-2.7777757871660924E-10"/>
    <n v="1.6910019997222223"/>
    <s v="."/>
    <n v="0"/>
    <n v="1.6910019997222223"/>
    <n v="1.6910019997222223"/>
    <n v="0"/>
    <n v="3.3807658333333303E-2"/>
    <s v="."/>
    <n v="0"/>
    <s v="."/>
    <n v="1.657194341388889"/>
    <n v="1.0600368611111109E-2"/>
    <n v="4.7460263888888998E-3"/>
    <n v="5.43191161111111E-2"/>
    <n v="1.5875288302777779"/>
    <s v="."/>
    <n v="0"/>
    <s v="."/>
    <n v="0"/>
    <n v="0"/>
    <n v="0"/>
    <n v="0"/>
    <s v="."/>
    <e v="#N/A"/>
    <s v="."/>
    <x v="1"/>
  </r>
  <r>
    <x v="12"/>
    <s v="Industry"/>
    <x v="2"/>
    <m/>
    <x v="4"/>
    <n v="0.55126199999999992"/>
    <n v="-2.7777791178351663E-10"/>
    <n v="0.55126199972222201"/>
    <s v="."/>
    <n v="0"/>
    <n v="0.55126199972222201"/>
    <n v="0.55126199972222201"/>
    <n v="0"/>
    <n v="0.51696411722222202"/>
    <s v="."/>
    <n v="0"/>
    <s v="."/>
    <n v="3.4297882500000001E-2"/>
    <n v="0"/>
    <n v="9.88575E-5"/>
    <n v="1.131445E-3"/>
    <n v="3.3067579999999999E-2"/>
    <s v="."/>
    <n v="0"/>
    <s v="."/>
    <n v="0"/>
    <n v="0"/>
    <n v="0"/>
    <n v="0"/>
    <s v="."/>
    <e v="#N/A"/>
    <s v="."/>
    <x v="1"/>
  </r>
  <r>
    <x v="12"/>
    <s v="Industry"/>
    <x v="2"/>
    <m/>
    <x v="5"/>
    <n v="3.3331580000000001"/>
    <n v="-2.7777780076121417E-10"/>
    <n v="3.3331579997222223"/>
    <s v="."/>
    <n v="0"/>
    <n v="3.3331579997222223"/>
    <n v="3.3331579997222223"/>
    <n v="0"/>
    <n v="0"/>
    <s v="."/>
    <n v="0"/>
    <s v="."/>
    <n v="3.3331579997222223"/>
    <n v="2.13497233333334E-2"/>
    <n v="9.5457236111111E-3"/>
    <n v="0.109252493888889"/>
    <n v="3.1930100588888886"/>
    <s v="."/>
    <n v="0"/>
    <s v="."/>
    <n v="0"/>
    <n v="0"/>
    <n v="0"/>
    <n v="0"/>
    <s v="."/>
    <e v="#N/A"/>
    <s v="."/>
    <x v="1"/>
  </r>
  <r>
    <x v="12"/>
    <s v="Industry"/>
    <x v="2"/>
    <m/>
    <x v="6"/>
    <n v="0"/>
    <n v="0"/>
    <n v="0"/>
    <s v="."/>
    <n v="0"/>
    <n v="0"/>
    <n v="0"/>
    <n v="0"/>
    <n v="0"/>
    <s v="."/>
    <n v="0"/>
    <s v="."/>
    <n v="0"/>
    <n v="0"/>
    <n v="0"/>
    <n v="0"/>
    <n v="0"/>
    <s v="."/>
    <n v="0"/>
    <s v="."/>
    <n v="0"/>
    <n v="0"/>
    <n v="0"/>
    <n v="0"/>
    <s v="."/>
    <e v="#N/A"/>
    <s v="."/>
    <x v="1"/>
  </r>
  <r>
    <x v="12"/>
    <s v="Industry"/>
    <x v="2"/>
    <m/>
    <x v="7"/>
    <n v="0"/>
    <n v="0"/>
    <n v="0"/>
    <s v="."/>
    <n v="0"/>
    <n v="0"/>
    <n v="0"/>
    <n v="0"/>
    <n v="0"/>
    <s v="."/>
    <n v="0"/>
    <s v="."/>
    <n v="0"/>
    <n v="0"/>
    <n v="0"/>
    <n v="0"/>
    <n v="0"/>
    <s v="."/>
    <n v="0"/>
    <s v="."/>
    <n v="0"/>
    <n v="0"/>
    <n v="0"/>
    <n v="0"/>
    <s v="."/>
    <e v="#N/A"/>
    <s v="."/>
    <x v="1"/>
  </r>
  <r>
    <x v="12"/>
    <s v="Industry"/>
    <x v="2"/>
    <m/>
    <x v="8"/>
    <n v="0"/>
    <n v="0"/>
    <n v="0"/>
    <s v="."/>
    <n v="0"/>
    <n v="0"/>
    <n v="0"/>
    <n v="0"/>
    <n v="0"/>
    <s v="."/>
    <n v="0"/>
    <s v="."/>
    <n v="0"/>
    <n v="0"/>
    <n v="0"/>
    <n v="0"/>
    <n v="0"/>
    <s v="."/>
    <n v="0"/>
    <s v="."/>
    <n v="0"/>
    <n v="0"/>
    <n v="0"/>
    <n v="0"/>
    <s v="."/>
    <e v="#N/A"/>
    <s v="."/>
    <x v="1"/>
  </r>
  <r>
    <x v="12"/>
    <s v="Industry"/>
    <x v="2"/>
    <m/>
    <x v="9"/>
    <s v="-"/>
    <n v="0"/>
    <n v="0"/>
    <s v="."/>
    <n v="0"/>
    <n v="0"/>
    <n v="0"/>
    <n v="0"/>
    <n v="0"/>
    <s v="."/>
    <n v="0"/>
    <s v="."/>
    <n v="0"/>
    <n v="0"/>
    <n v="0"/>
    <n v="0"/>
    <n v="0"/>
    <s v="."/>
    <n v="0"/>
    <s v="."/>
    <n v="0"/>
    <n v="0"/>
    <n v="0"/>
    <n v="0"/>
    <s v="."/>
    <e v="#N/A"/>
    <s v="."/>
    <x v="1"/>
  </r>
  <r>
    <x v="12"/>
    <s v="Industry"/>
    <x v="2"/>
    <m/>
    <x v="10"/>
    <s v="-"/>
    <n v="0"/>
    <n v="0"/>
    <s v="."/>
    <n v="0"/>
    <n v="0"/>
    <n v="0"/>
    <n v="0"/>
    <n v="0"/>
    <s v="."/>
    <n v="0"/>
    <s v="."/>
    <n v="0"/>
    <n v="0"/>
    <n v="0"/>
    <n v="0"/>
    <n v="0"/>
    <s v="."/>
    <n v="0"/>
    <s v="."/>
    <n v="0"/>
    <n v="0"/>
    <n v="0"/>
    <n v="0"/>
    <s v="."/>
    <e v="#N/A"/>
    <s v="."/>
    <x v="1"/>
  </r>
  <r>
    <x v="12"/>
    <s v="Industry"/>
    <x v="2"/>
    <m/>
    <x v="11"/>
    <n v="3.34944"/>
    <n v="-2.5703891041666673"/>
    <n v="0.77905089583333254"/>
    <s v="."/>
    <n v="0"/>
    <n v="0.77905089583333254"/>
    <n v="0.77151666694444365"/>
    <n v="7.53422888888889E-3"/>
    <n v="0.129112395833333"/>
    <s v="."/>
    <n v="0"/>
    <s v="."/>
    <n v="0.64240427111111065"/>
    <n v="0"/>
    <n v="2.7829591666666698E-3"/>
    <n v="2.7829591666666698E-3"/>
    <n v="0.63683835277777734"/>
    <s v="."/>
    <n v="7.53422888888889E-3"/>
    <s v="."/>
    <n v="0"/>
    <n v="0"/>
    <n v="0"/>
    <n v="0"/>
    <s v="."/>
    <e v="#N/A"/>
    <s v="."/>
    <x v="1"/>
  </r>
  <r>
    <x v="12"/>
    <s v="Industry"/>
    <x v="2"/>
    <m/>
    <x v="12"/>
    <n v="0.50241599999999997"/>
    <n v="-2.2204460492503131E-16"/>
    <n v="0.50241599999999975"/>
    <s v="."/>
    <n v="0"/>
    <n v="0.50241599999999975"/>
    <n v="0.50241599999999975"/>
    <n v="0"/>
    <n v="0.47127270472222199"/>
    <s v="."/>
    <n v="0"/>
    <s v="."/>
    <n v="3.1143295277777802E-2"/>
    <n v="3.1143295277777802E-2"/>
    <n v="0"/>
    <n v="0"/>
    <n v="0"/>
    <s v="."/>
    <n v="0"/>
    <s v="."/>
    <n v="0"/>
    <n v="0"/>
    <n v="0"/>
    <n v="0"/>
    <s v="."/>
    <e v="#N/A"/>
    <s v="."/>
    <x v="1"/>
  </r>
  <r>
    <x v="12"/>
    <s v="Industry"/>
    <x v="2"/>
    <m/>
    <x v="13"/>
    <n v="0"/>
    <n v="0"/>
    <n v="0"/>
    <s v="."/>
    <n v="0"/>
    <n v="0"/>
    <n v="0"/>
    <n v="0"/>
    <n v="0"/>
    <s v="."/>
    <n v="0"/>
    <s v="."/>
    <n v="0"/>
    <n v="0"/>
    <n v="0"/>
    <n v="0"/>
    <n v="0"/>
    <s v="."/>
    <n v="0"/>
    <s v="."/>
    <n v="0"/>
    <n v="0"/>
    <n v="0"/>
    <n v="0"/>
    <s v="."/>
    <e v="#N/A"/>
    <s v="."/>
    <x v="1"/>
  </r>
  <r>
    <x v="12"/>
    <s v="Industry"/>
    <x v="2"/>
    <m/>
    <x v="14"/>
    <n v="0"/>
    <n v="0"/>
    <n v="0"/>
    <s v="."/>
    <n v="0"/>
    <n v="0"/>
    <n v="0"/>
    <n v="0"/>
    <n v="0"/>
    <s v="."/>
    <n v="0"/>
    <s v="."/>
    <n v="0"/>
    <n v="0"/>
    <n v="0"/>
    <n v="0"/>
    <n v="0"/>
    <s v="."/>
    <n v="0"/>
    <s v="."/>
    <n v="0"/>
    <n v="0"/>
    <n v="0"/>
    <n v="0"/>
    <s v="."/>
    <e v="#N/A"/>
    <s v="."/>
    <x v="1"/>
  </r>
  <r>
    <x v="12"/>
    <s v="Industry"/>
    <x v="3"/>
    <m/>
    <x v="1"/>
    <n v="11.454386999999999"/>
    <n v="-3.5462882619444454"/>
    <n v="7.9080987380555534"/>
    <s v="."/>
    <n v="0"/>
    <n v="7.9080987380555534"/>
    <n v="6.8074051224999996"/>
    <n v="1.1006936155555542"/>
    <n v="1.7757798777777734"/>
    <s v="."/>
    <n v="0"/>
    <s v="."/>
    <n v="5.0316252447222265"/>
    <n v="1.859473972777778"/>
    <n v="0.22632832916666668"/>
    <n v="6.8510361944444403E-2"/>
    <n v="2.8773125808333377"/>
    <s v="."/>
    <n v="1.1987343333333299E-2"/>
    <s v="."/>
    <n v="1.0887062722222209"/>
    <n v="0.74714599583333297"/>
    <n v="0.18211362944444401"/>
    <n v="0.15944664694444399"/>
    <s v="."/>
    <e v="#N/A"/>
    <s v="."/>
    <x v="1"/>
  </r>
  <r>
    <x v="12"/>
    <s v="Industry"/>
    <x v="3"/>
    <m/>
    <x v="2"/>
    <n v="0"/>
    <n v="0"/>
    <n v="0"/>
    <s v="."/>
    <n v="0"/>
    <n v="0"/>
    <n v="0"/>
    <n v="0"/>
    <n v="0"/>
    <s v="."/>
    <n v="0"/>
    <s v="."/>
    <n v="0"/>
    <n v="0"/>
    <n v="0"/>
    <n v="0"/>
    <n v="0"/>
    <s v="."/>
    <n v="0"/>
    <s v="."/>
    <n v="0"/>
    <n v="0"/>
    <n v="0"/>
    <n v="0"/>
    <s v="."/>
    <e v="#N/A"/>
    <s v="."/>
    <x v="1"/>
  </r>
  <r>
    <x v="12"/>
    <s v="Industry"/>
    <x v="3"/>
    <m/>
    <x v="3"/>
    <n v="0.33610699999999999"/>
    <n v="6.0944250000033451E-4"/>
    <n v="0.33671644250000032"/>
    <s v="."/>
    <n v="0"/>
    <n v="0.33671644250000032"/>
    <n v="0.33671644250000032"/>
    <n v="0"/>
    <n v="1.7137875555555598E-2"/>
    <s v="."/>
    <n v="0"/>
    <s v="."/>
    <n v="0.3195785669444447"/>
    <n v="6.4872711111111196E-3"/>
    <n v="2.2338603333333332E-2"/>
    <n v="6.7619719444444396E-3"/>
    <n v="0.2839907205555558"/>
    <s v="."/>
    <n v="0"/>
    <s v="."/>
    <n v="0"/>
    <n v="0"/>
    <n v="0"/>
    <n v="0"/>
    <s v="."/>
    <e v="#N/A"/>
    <s v="."/>
    <x v="1"/>
  </r>
  <r>
    <x v="12"/>
    <s v="Industry"/>
    <x v="3"/>
    <m/>
    <x v="4"/>
    <n v="0.18840599999999999"/>
    <n v="3.4162583333327556E-4"/>
    <n v="0.18874762583333327"/>
    <s v="."/>
    <n v="0"/>
    <n v="0.18874762583333327"/>
    <n v="0.18874762583333327"/>
    <n v="0"/>
    <n v="8.9541309722222198E-2"/>
    <s v="."/>
    <n v="0"/>
    <s v="."/>
    <n v="9.9206316111111054E-2"/>
    <n v="0"/>
    <n v="7.0782249999999901E-3"/>
    <n v="2.14260305555556E-3"/>
    <n v="8.9985488055555507E-2"/>
    <s v="."/>
    <n v="0"/>
    <s v="."/>
    <n v="0"/>
    <n v="0"/>
    <n v="0"/>
    <n v="0"/>
    <s v="."/>
    <e v="#N/A"/>
    <s v="."/>
    <x v="1"/>
  </r>
  <r>
    <x v="12"/>
    <s v="Industry"/>
    <x v="3"/>
    <m/>
    <x v="5"/>
    <n v="2.5039389999999995"/>
    <n v="4.5402444444424539E-3"/>
    <n v="2.5084792444444419"/>
    <s v="."/>
    <n v="0"/>
    <n v="2.5084792444444419"/>
    <n v="2.5084792444444419"/>
    <n v="0"/>
    <n v="0"/>
    <s v="."/>
    <n v="0"/>
    <s v="."/>
    <n v="2.5084792444444419"/>
    <n v="5.4136026666666601E-2"/>
    <n v="0.17511378"/>
    <n v="5.3007542222222197E-2"/>
    <n v="2.2262218955555531"/>
    <s v="."/>
    <n v="0"/>
    <s v="."/>
    <n v="0"/>
    <n v="0"/>
    <n v="0"/>
    <n v="0"/>
    <s v="."/>
    <e v="#N/A"/>
    <s v="."/>
    <x v="1"/>
  </r>
  <r>
    <x v="12"/>
    <s v="Industry"/>
    <x v="3"/>
    <m/>
    <x v="6"/>
    <n v="0.14770099999999997"/>
    <n v="2.6781722222224413E-4"/>
    <n v="0.14796881722222222"/>
    <s v="."/>
    <n v="0"/>
    <n v="0.14796881722222222"/>
    <n v="0.14796881722222222"/>
    <n v="0"/>
    <n v="0"/>
    <s v="."/>
    <n v="0"/>
    <s v="."/>
    <n v="0.14796881722222222"/>
    <n v="3.1933466666666599E-3"/>
    <n v="1.032951666666666E-2"/>
    <n v="3.12678027777778E-3"/>
    <n v="0.13131917361111112"/>
    <s v="."/>
    <n v="0"/>
    <s v="."/>
    <n v="0"/>
    <n v="0"/>
    <n v="0"/>
    <n v="0"/>
    <s v="."/>
    <e v="#N/A"/>
    <s v="."/>
    <x v="1"/>
  </r>
  <r>
    <x v="12"/>
    <s v="Industry"/>
    <x v="3"/>
    <m/>
    <x v="7"/>
    <n v="0"/>
    <n v="0"/>
    <n v="0"/>
    <s v="."/>
    <n v="0"/>
    <n v="0"/>
    <n v="0"/>
    <n v="0"/>
    <n v="0"/>
    <s v="."/>
    <n v="0"/>
    <s v="."/>
    <n v="0"/>
    <n v="0"/>
    <n v="0"/>
    <n v="0"/>
    <n v="0"/>
    <s v="."/>
    <n v="0"/>
    <s v="."/>
    <n v="0"/>
    <n v="0"/>
    <n v="0"/>
    <n v="0"/>
    <s v="."/>
    <e v="#N/A"/>
    <s v="."/>
    <x v="1"/>
  </r>
  <r>
    <x v="12"/>
    <s v="Industry"/>
    <x v="3"/>
    <m/>
    <x v="8"/>
    <n v="0"/>
    <n v="0"/>
    <n v="0"/>
    <s v="."/>
    <n v="0"/>
    <n v="0"/>
    <n v="0"/>
    <n v="0"/>
    <n v="0"/>
    <s v="."/>
    <n v="0"/>
    <s v="."/>
    <n v="0"/>
    <n v="0"/>
    <n v="0"/>
    <n v="0"/>
    <n v="0"/>
    <s v="."/>
    <n v="0"/>
    <s v="."/>
    <n v="0"/>
    <n v="0"/>
    <n v="0"/>
    <n v="0"/>
    <s v="."/>
    <e v="#N/A"/>
    <s v="."/>
    <x v="1"/>
  </r>
  <r>
    <x v="12"/>
    <s v="Industry"/>
    <x v="3"/>
    <m/>
    <x v="9"/>
    <s v="-"/>
    <n v="0"/>
    <n v="0"/>
    <s v="."/>
    <n v="0"/>
    <n v="0"/>
    <n v="0"/>
    <n v="0"/>
    <n v="0"/>
    <s v="."/>
    <n v="0"/>
    <s v="."/>
    <n v="0"/>
    <n v="0"/>
    <n v="0"/>
    <n v="0"/>
    <n v="0"/>
    <s v="."/>
    <n v="0"/>
    <s v="."/>
    <n v="0"/>
    <n v="0"/>
    <n v="0"/>
    <n v="0"/>
    <s v="."/>
    <e v="#N/A"/>
    <s v="."/>
    <x v="1"/>
  </r>
  <r>
    <x v="12"/>
    <s v="Industry"/>
    <x v="3"/>
    <m/>
    <x v="10"/>
    <s v="-"/>
    <n v="0"/>
    <n v="0"/>
    <s v="."/>
    <n v="0"/>
    <n v="0"/>
    <n v="0"/>
    <n v="0"/>
    <n v="0"/>
    <s v="."/>
    <n v="0"/>
    <s v="."/>
    <n v="0"/>
    <n v="0"/>
    <n v="0"/>
    <n v="0"/>
    <n v="0"/>
    <s v="."/>
    <n v="0"/>
    <s v="."/>
    <n v="0"/>
    <n v="0"/>
    <n v="0"/>
    <n v="0"/>
    <s v="."/>
    <e v="#N/A"/>
    <s v="."/>
    <x v="1"/>
  </r>
  <r>
    <x v="12"/>
    <s v="Industry"/>
    <x v="3"/>
    <m/>
    <x v="11"/>
    <n v="4.7159649999999997"/>
    <n v="-3.5608368613888901"/>
    <n v="1.1551281386111099"/>
    <s v="."/>
    <n v="0"/>
    <n v="1.1551281386111099"/>
    <n v="5.44345230555556E-2"/>
    <n v="1.1006936155555542"/>
    <n v="5.44345230555556E-2"/>
    <s v="."/>
    <n v="0"/>
    <s v="."/>
    <n v="0"/>
    <n v="0"/>
    <n v="0"/>
    <n v="0"/>
    <n v="0"/>
    <s v="."/>
    <n v="1.1987343333333299E-2"/>
    <s v="."/>
    <n v="1.0887062722222209"/>
    <n v="0.74714599583333297"/>
    <n v="0.18211362944444401"/>
    <n v="0.15944664694444399"/>
    <s v="."/>
    <e v="#N/A"/>
    <s v="."/>
    <x v="1"/>
  </r>
  <r>
    <x v="12"/>
    <s v="Industry"/>
    <x v="3"/>
    <m/>
    <x v="12"/>
    <n v="3.4006119999999997"/>
    <n v="6.1661288888839039E-3"/>
    <n v="3.4067781288888836"/>
    <s v="."/>
    <n v="0"/>
    <n v="3.4067781288888836"/>
    <n v="3.4067781288888836"/>
    <n v="0"/>
    <n v="1.61466616944444"/>
    <s v="."/>
    <n v="0"/>
    <s v="."/>
    <n v="1.7921119594444439"/>
    <n v="1.7921119594444439"/>
    <n v="0"/>
    <n v="0"/>
    <n v="0"/>
    <s v="."/>
    <n v="0"/>
    <s v="."/>
    <n v="0"/>
    <n v="0"/>
    <n v="0"/>
    <n v="0"/>
    <s v="."/>
    <e v="#N/A"/>
    <s v="."/>
    <x v="1"/>
  </r>
  <r>
    <x v="12"/>
    <s v="Industry"/>
    <x v="3"/>
    <m/>
    <x v="13"/>
    <n v="0.16398299999999999"/>
    <n v="2.9734055555519223E-4"/>
    <n v="0.16428034055555518"/>
    <s v="."/>
    <n v="0"/>
    <n v="0.16428034055555518"/>
    <n v="0.16428034055555518"/>
    <n v="0"/>
    <n v="0"/>
    <s v="."/>
    <n v="0"/>
    <s v="."/>
    <n v="0.16428034055555518"/>
    <n v="3.5453688888888802E-3"/>
    <n v="1.1468204166666659E-2"/>
    <n v="3.47146472222222E-3"/>
    <n v="0.14579530277777741"/>
    <s v="."/>
    <n v="0"/>
    <s v="."/>
    <n v="0"/>
    <n v="0"/>
    <n v="0"/>
    <n v="0"/>
    <s v="."/>
    <e v="#N/A"/>
    <s v="."/>
    <x v="1"/>
  </r>
  <r>
    <x v="12"/>
    <s v="Industry"/>
    <x v="3"/>
    <m/>
    <x v="14"/>
    <n v="0"/>
    <n v="0"/>
    <n v="0"/>
    <s v="."/>
    <n v="0"/>
    <n v="0"/>
    <n v="0"/>
    <n v="0"/>
    <n v="0"/>
    <s v="."/>
    <n v="0"/>
    <s v="."/>
    <n v="0"/>
    <n v="0"/>
    <n v="0"/>
    <n v="0"/>
    <n v="0"/>
    <s v="."/>
    <n v="0"/>
    <s v="."/>
    <n v="0"/>
    <n v="0"/>
    <n v="0"/>
    <n v="0"/>
    <s v="."/>
    <e v="#N/A"/>
    <s v="."/>
    <x v="1"/>
  </r>
  <r>
    <x v="12"/>
    <s v="Industry"/>
    <x v="4"/>
    <m/>
    <x v="1"/>
    <n v="3.1505669999999997"/>
    <n v="-1.8263324516666655"/>
    <n v="1.3242345483333342"/>
    <s v="."/>
    <n v="0"/>
    <n v="1.3242345483333342"/>
    <n v="1.3220980794444452"/>
    <n v="2.1364688888888899E-3"/>
    <n v="0.32650911749999983"/>
    <s v="."/>
    <n v="0"/>
    <s v="."/>
    <n v="0.99558896194444535"/>
    <n v="0.37669808777777802"/>
    <n v="0.10425177249999991"/>
    <n v="5.3117856944444403E-2"/>
    <n v="0.461521244722223"/>
    <s v="."/>
    <n v="2.1364688888888899E-3"/>
    <s v="."/>
    <n v="0"/>
    <n v="0"/>
    <n v="0"/>
    <n v="0"/>
    <s v="."/>
    <e v="#N/A"/>
    <s v="."/>
    <x v="1"/>
  </r>
  <r>
    <x v="12"/>
    <s v="Industry"/>
    <x v="4"/>
    <m/>
    <x v="2"/>
    <n v="6.2801999999999997E-2"/>
    <n v="-2.7777777300563855E-10"/>
    <n v="6.2801999722222224E-2"/>
    <s v="."/>
    <n v="0"/>
    <n v="6.2801999722222224E-2"/>
    <n v="6.2801999722222224E-2"/>
    <n v="0"/>
    <n v="0"/>
    <s v="."/>
    <n v="0"/>
    <s v="."/>
    <n v="6.2801999722222224E-2"/>
    <n v="5.9260011111111196E-3"/>
    <n v="1.0045074166666682E-2"/>
    <n v="4.7927408333333296E-3"/>
    <n v="4.2038183611111099E-2"/>
    <s v="."/>
    <n v="0"/>
    <s v="."/>
    <n v="0"/>
    <n v="0"/>
    <n v="0"/>
    <n v="0"/>
    <s v="."/>
    <e v="#N/A"/>
    <s v="."/>
    <x v="1"/>
  </r>
  <r>
    <x v="12"/>
    <s v="Industry"/>
    <x v="4"/>
    <m/>
    <x v="3"/>
    <n v="0.22794800000000001"/>
    <n v="-2.7777771749448732E-10"/>
    <n v="0.22794799972222229"/>
    <s v="."/>
    <n v="0"/>
    <n v="0.22794799972222229"/>
    <n v="0.22794799972222229"/>
    <n v="0"/>
    <n v="3.77180038888889E-2"/>
    <s v="."/>
    <n v="0"/>
    <s v="."/>
    <n v="0.19022999583333339"/>
    <n v="1.3607855E-2"/>
    <n v="3.1193870000000096E-2"/>
    <n v="1.48833283333333E-2"/>
    <n v="0.13054494249999998"/>
    <s v="."/>
    <n v="0"/>
    <s v="."/>
    <n v="0"/>
    <n v="0"/>
    <n v="0"/>
    <n v="0"/>
    <s v="."/>
    <e v="#N/A"/>
    <s v="."/>
    <x v="1"/>
  </r>
  <r>
    <x v="12"/>
    <s v="Industry"/>
    <x v="4"/>
    <m/>
    <x v="4"/>
    <n v="2.4423E-2"/>
    <n v="-2.0816681711721685E-17"/>
    <n v="2.4422999999999979E-2"/>
    <s v="."/>
    <n v="0"/>
    <n v="2.4422999999999979E-2"/>
    <n v="2.4422999999999979E-2"/>
    <n v="0"/>
    <n v="1.10019347222222E-2"/>
    <s v="."/>
    <n v="0"/>
    <s v="."/>
    <n v="1.3421065277777779E-2"/>
    <n v="0"/>
    <n v="2.3703425000000007E-3"/>
    <n v="1.13094611111111E-3"/>
    <n v="9.9197766666666697E-3"/>
    <s v="."/>
    <n v="0"/>
    <s v="."/>
    <n v="0"/>
    <n v="0"/>
    <n v="0"/>
    <n v="0"/>
    <s v="."/>
    <e v="#N/A"/>
    <s v="."/>
    <x v="1"/>
  </r>
  <r>
    <x v="12"/>
    <s v="Industry"/>
    <x v="4"/>
    <m/>
    <x v="5"/>
    <n v="0.14072299999999999"/>
    <n v="2.777778562723654E-10"/>
    <n v="0.14072300027777784"/>
    <s v="."/>
    <n v="0"/>
    <n v="0.14072300027777784"/>
    <n v="0.14072300027777784"/>
    <n v="0"/>
    <n v="0"/>
    <s v="."/>
    <n v="0"/>
    <s v="."/>
    <n v="0.14072300027777784"/>
    <n v="1.327863222222222E-2"/>
    <n v="2.2508407500000001E-2"/>
    <n v="1.073929E-2"/>
    <n v="9.4196670555555612E-2"/>
    <s v="."/>
    <n v="0"/>
    <s v="."/>
    <n v="0"/>
    <n v="0"/>
    <n v="0"/>
    <n v="0"/>
    <s v="."/>
    <e v="#N/A"/>
    <s v="."/>
    <x v="1"/>
  </r>
  <r>
    <x v="12"/>
    <s v="Industry"/>
    <x v="4"/>
    <m/>
    <x v="6"/>
    <n v="0"/>
    <n v="0"/>
    <n v="0"/>
    <s v="."/>
    <n v="0"/>
    <n v="0"/>
    <n v="0"/>
    <n v="0"/>
    <n v="0"/>
    <s v="."/>
    <n v="0"/>
    <s v="."/>
    <n v="0"/>
    <n v="0"/>
    <n v="0"/>
    <n v="0"/>
    <n v="0"/>
    <s v="."/>
    <n v="0"/>
    <s v="."/>
    <n v="0"/>
    <n v="0"/>
    <n v="0"/>
    <n v="0"/>
    <s v="."/>
    <e v="#N/A"/>
    <s v="."/>
    <x v="1"/>
  </r>
  <r>
    <x v="12"/>
    <s v="Industry"/>
    <x v="4"/>
    <m/>
    <x v="7"/>
    <n v="0"/>
    <n v="0"/>
    <n v="0"/>
    <s v="."/>
    <n v="0"/>
    <n v="0"/>
    <n v="0"/>
    <n v="0"/>
    <n v="0"/>
    <s v="."/>
    <n v="0"/>
    <s v="."/>
    <n v="0"/>
    <n v="0"/>
    <n v="0"/>
    <n v="0"/>
    <n v="0"/>
    <s v="."/>
    <n v="0"/>
    <s v="."/>
    <n v="0"/>
    <n v="0"/>
    <n v="0"/>
    <n v="0"/>
    <s v="."/>
    <e v="#N/A"/>
    <s v="."/>
    <x v="1"/>
  </r>
  <r>
    <x v="12"/>
    <s v="Industry"/>
    <x v="4"/>
    <m/>
    <x v="8"/>
    <n v="0"/>
    <n v="0"/>
    <n v="0"/>
    <s v="."/>
    <n v="0"/>
    <n v="0"/>
    <n v="0"/>
    <n v="0"/>
    <n v="0"/>
    <s v="."/>
    <n v="0"/>
    <s v="."/>
    <n v="0"/>
    <n v="0"/>
    <n v="0"/>
    <n v="0"/>
    <n v="0"/>
    <s v="."/>
    <n v="0"/>
    <s v="."/>
    <n v="0"/>
    <n v="0"/>
    <n v="0"/>
    <n v="0"/>
    <s v="."/>
    <e v="#N/A"/>
    <s v="."/>
    <x v="1"/>
  </r>
  <r>
    <x v="12"/>
    <s v="Industry"/>
    <x v="4"/>
    <m/>
    <x v="9"/>
    <s v="-"/>
    <n v="0"/>
    <n v="0"/>
    <s v="."/>
    <n v="0"/>
    <n v="0"/>
    <n v="0"/>
    <n v="0"/>
    <n v="0"/>
    <s v="."/>
    <n v="0"/>
    <s v="."/>
    <n v="0"/>
    <n v="0"/>
    <n v="0"/>
    <n v="0"/>
    <n v="0"/>
    <s v="."/>
    <n v="0"/>
    <s v="."/>
    <n v="0"/>
    <n v="0"/>
    <n v="0"/>
    <n v="0"/>
    <s v="."/>
    <e v="#N/A"/>
    <s v="."/>
    <x v="1"/>
  </r>
  <r>
    <x v="12"/>
    <s v="Industry"/>
    <x v="4"/>
    <m/>
    <x v="10"/>
    <s v="-"/>
    <n v="0"/>
    <n v="0"/>
    <s v="."/>
    <n v="0"/>
    <n v="0"/>
    <n v="0"/>
    <n v="0"/>
    <n v="0"/>
    <s v="."/>
    <n v="0"/>
    <s v="."/>
    <n v="0"/>
    <n v="0"/>
    <n v="0"/>
    <n v="0"/>
    <n v="0"/>
    <s v="."/>
    <n v="0"/>
    <s v="."/>
    <n v="0"/>
    <n v="0"/>
    <n v="0"/>
    <n v="0"/>
    <s v="."/>
    <e v="#N/A"/>
    <s v="."/>
    <x v="1"/>
  </r>
  <r>
    <x v="12"/>
    <s v="Industry"/>
    <x v="4"/>
    <m/>
    <x v="11"/>
    <n v="1.870104"/>
    <n v="-1.8251694505555556"/>
    <n v="4.4934549444444513E-2"/>
    <s v="."/>
    <n v="0"/>
    <n v="4.4934549444444513E-2"/>
    <n v="4.2798080555555625E-2"/>
    <n v="2.1364688888888899E-3"/>
    <n v="1.4188921666666699E-2"/>
    <s v="."/>
    <n v="0"/>
    <s v="."/>
    <n v="2.8609158888888923E-2"/>
    <n v="0"/>
    <n v="0"/>
    <n v="3.3768872222222201E-3"/>
    <n v="2.5232271666666702E-2"/>
    <s v="."/>
    <n v="2.1364688888888899E-3"/>
    <s v="."/>
    <n v="0"/>
    <n v="0"/>
    <n v="0"/>
    <n v="0"/>
    <s v="."/>
    <e v="#N/A"/>
    <s v="."/>
    <x v="1"/>
  </r>
  <r>
    <x v="12"/>
    <s v="Industry"/>
    <x v="4"/>
    <m/>
    <x v="12"/>
    <n v="0.58498899999999998"/>
    <n v="0"/>
    <n v="0.58498899999999998"/>
    <s v="."/>
    <n v="0"/>
    <n v="0.58498899999999998"/>
    <n v="0.58498899999999998"/>
    <n v="0"/>
    <n v="0.26360025722222202"/>
    <s v="."/>
    <n v="0"/>
    <s v="."/>
    <n v="0.32138874277777801"/>
    <n v="0.32138874277777801"/>
    <n v="0"/>
    <n v="0"/>
    <n v="0"/>
    <s v="."/>
    <n v="0"/>
    <s v="."/>
    <n v="0"/>
    <n v="0"/>
    <n v="0"/>
    <n v="0"/>
    <s v="."/>
    <e v="#N/A"/>
    <s v="."/>
    <x v="1"/>
  </r>
  <r>
    <x v="12"/>
    <s v="Industry"/>
    <x v="4"/>
    <m/>
    <x v="13"/>
    <n v="6.0476000000000002E-2"/>
    <n v="-2.7777780076121417E-10"/>
    <n v="6.0475999722222201E-2"/>
    <s v="."/>
    <n v="0"/>
    <n v="6.0475999722222201E-2"/>
    <n v="6.0475999722222201E-2"/>
    <n v="0"/>
    <n v="0"/>
    <s v="."/>
    <n v="0"/>
    <s v="."/>
    <n v="6.0475999722222201E-2"/>
    <n v="5.7065199999999996E-3"/>
    <n v="9.6730341666666601E-3"/>
    <n v="4.6152319444444402E-3"/>
    <n v="4.0481213611111101E-2"/>
    <s v="."/>
    <n v="0"/>
    <s v="."/>
    <n v="0"/>
    <n v="0"/>
    <n v="0"/>
    <n v="0"/>
    <s v="."/>
    <e v="#N/A"/>
    <s v="."/>
    <x v="1"/>
  </r>
  <r>
    <x v="12"/>
    <s v="Industry"/>
    <x v="4"/>
    <m/>
    <x v="14"/>
    <n v="0.17793900000000001"/>
    <n v="2.7777780076121417E-10"/>
    <n v="0.17793900027777781"/>
    <s v="."/>
    <n v="0"/>
    <n v="0.17793900027777781"/>
    <n v="0.17793900027777781"/>
    <n v="0"/>
    <n v="0"/>
    <s v="."/>
    <n v="0"/>
    <s v="."/>
    <n v="0.17793900027777781"/>
    <n v="1.6790336666666659E-2"/>
    <n v="2.8461044166666657E-2"/>
    <n v="1.3579432777777799E-2"/>
    <n v="0.1191081866666667"/>
    <s v="."/>
    <n v="0"/>
    <s v="."/>
    <n v="0"/>
    <n v="0"/>
    <n v="0"/>
    <n v="0"/>
    <s v="."/>
    <e v="#N/A"/>
    <s v="."/>
    <x v="1"/>
  </r>
  <r>
    <x v="12"/>
    <s v="Industry"/>
    <x v="5"/>
    <m/>
    <x v="1"/>
    <n v="3.390145"/>
    <n v="-0.7234129588888889"/>
    <n v="2.6667320411111111"/>
    <s v="."/>
    <n v="0"/>
    <n v="2.6667320411111111"/>
    <n v="2.6556419947222221"/>
    <n v="1.1090046388888899E-2"/>
    <n v="1.2309669947222219"/>
    <s v="."/>
    <n v="0"/>
    <s v="."/>
    <n v="1.4246749999999999"/>
    <n v="4.2803336666666601E-2"/>
    <n v="0.20788167833333338"/>
    <n v="0.22117354583333301"/>
    <n v="0.95281643916666692"/>
    <s v="."/>
    <n v="1.1090046388888899E-2"/>
    <s v="."/>
    <n v="0"/>
    <n v="0"/>
    <n v="0"/>
    <n v="0"/>
    <s v="."/>
    <e v="#N/A"/>
    <s v="."/>
    <x v="1"/>
  </r>
  <r>
    <x v="12"/>
    <s v="Industry"/>
    <x v="5"/>
    <m/>
    <x v="2"/>
    <n v="0.64662799999999998"/>
    <n v="2.7777780076121417E-10"/>
    <n v="0.64662800027777778"/>
    <s v="."/>
    <n v="0"/>
    <n v="0.64662800027777778"/>
    <n v="0.64662800027777778"/>
    <n v="0"/>
    <n v="0.52218699999999996"/>
    <s v="."/>
    <n v="0"/>
    <s v="."/>
    <n v="0.12444100027777777"/>
    <n v="3.7387405555555598E-3"/>
    <n v="1.815782833333332E-2"/>
    <n v="1.93188322222222E-2"/>
    <n v="8.3225599166666692E-2"/>
    <s v="."/>
    <n v="0"/>
    <s v="."/>
    <n v="0"/>
    <n v="0"/>
    <n v="0"/>
    <n v="0"/>
    <s v="."/>
    <e v="#N/A"/>
    <s v="."/>
    <x v="1"/>
  </r>
  <r>
    <x v="12"/>
    <s v="Industry"/>
    <x v="5"/>
    <m/>
    <x v="3"/>
    <n v="0.24074099999999998"/>
    <n v="-5.5555560152242833E-10"/>
    <n v="0.24074099944444438"/>
    <s v="."/>
    <n v="0"/>
    <n v="0.24074099944444438"/>
    <n v="0.24074099944444438"/>
    <n v="0"/>
    <n v="0.118626"/>
    <s v="."/>
    <n v="0"/>
    <s v="."/>
    <n v="0.12211499944444439"/>
    <n v="3.66885722222222E-3"/>
    <n v="1.781842916666667E-2"/>
    <n v="1.8957732500000001E-2"/>
    <n v="8.1669980555555494E-2"/>
    <s v="."/>
    <n v="0"/>
    <s v="."/>
    <n v="0"/>
    <n v="0"/>
    <n v="0"/>
    <n v="0"/>
    <s v="."/>
    <e v="#N/A"/>
    <s v="."/>
    <x v="1"/>
  </r>
  <r>
    <x v="12"/>
    <s v="Industry"/>
    <x v="5"/>
    <m/>
    <x v="4"/>
    <n v="0.35587800000000003"/>
    <n v="0"/>
    <n v="0.35587800000000003"/>
    <s v="."/>
    <n v="0"/>
    <n v="0.35587800000000003"/>
    <n v="0.35587800000000003"/>
    <n v="0"/>
    <n v="0.35587800000000003"/>
    <s v="."/>
    <n v="0"/>
    <s v="."/>
    <n v="0"/>
    <n v="0"/>
    <n v="0"/>
    <n v="0"/>
    <n v="0"/>
    <s v="."/>
    <n v="0"/>
    <s v="."/>
    <n v="0"/>
    <n v="0"/>
    <n v="0"/>
    <n v="0"/>
    <s v="."/>
    <e v="#N/A"/>
    <s v="."/>
    <x v="1"/>
  </r>
  <r>
    <x v="12"/>
    <s v="Industry"/>
    <x v="5"/>
    <m/>
    <x v="5"/>
    <n v="1.138577"/>
    <n v="2.2204460492503131E-16"/>
    <n v="1.1385770000000002"/>
    <s v="."/>
    <n v="0"/>
    <n v="1.1385770000000002"/>
    <n v="1.1385770000000002"/>
    <n v="0"/>
    <n v="0"/>
    <s v="."/>
    <n v="0"/>
    <s v="."/>
    <n v="1.1385770000000002"/>
    <n v="3.4207727777777801E-2"/>
    <n v="0.16613564333333342"/>
    <n v="0.17675828666666701"/>
    <n v="0.76147534222222202"/>
    <s v="."/>
    <n v="0"/>
    <s v="."/>
    <n v="0"/>
    <n v="0"/>
    <n v="0"/>
    <n v="0"/>
    <s v="."/>
    <e v="#N/A"/>
    <s v="."/>
    <x v="1"/>
  </r>
  <r>
    <x v="12"/>
    <s v="Industry"/>
    <x v="5"/>
    <m/>
    <x v="6"/>
    <n v="3.9542000000000001E-2"/>
    <n v="5.5555555988906491E-10"/>
    <n v="3.9542000555555561E-2"/>
    <s v="."/>
    <n v="0"/>
    <n v="3.9542000555555561E-2"/>
    <n v="3.9542000555555561E-2"/>
    <n v="0"/>
    <n v="0"/>
    <s v="."/>
    <n v="0"/>
    <s v="."/>
    <n v="3.9542000555555561E-2"/>
    <n v="1.1880111111111119E-3"/>
    <n v="5.7697775000000095E-3"/>
    <n v="6.1386944444444397E-3"/>
    <n v="2.6445517499999998E-2"/>
    <s v="."/>
    <n v="0"/>
    <s v="."/>
    <n v="0"/>
    <n v="0"/>
    <n v="0"/>
    <n v="0"/>
    <s v="."/>
    <e v="#N/A"/>
    <s v="."/>
    <x v="1"/>
  </r>
  <r>
    <x v="12"/>
    <s v="Industry"/>
    <x v="5"/>
    <m/>
    <x v="7"/>
    <n v="0"/>
    <n v="0"/>
    <n v="0"/>
    <s v="."/>
    <n v="0"/>
    <n v="0"/>
    <n v="0"/>
    <n v="0"/>
    <n v="0"/>
    <s v="."/>
    <n v="0"/>
    <s v="."/>
    <n v="0"/>
    <n v="0"/>
    <n v="0"/>
    <n v="0"/>
    <n v="0"/>
    <s v="."/>
    <n v="0"/>
    <s v="."/>
    <n v="0"/>
    <n v="0"/>
    <n v="0"/>
    <n v="0"/>
    <s v="."/>
    <e v="#N/A"/>
    <s v="."/>
    <x v="1"/>
  </r>
  <r>
    <x v="12"/>
    <s v="Industry"/>
    <x v="5"/>
    <m/>
    <x v="8"/>
    <n v="0"/>
    <n v="0"/>
    <n v="0"/>
    <s v="."/>
    <n v="0"/>
    <n v="0"/>
    <n v="0"/>
    <n v="0"/>
    <n v="0"/>
    <s v="."/>
    <n v="0"/>
    <s v="."/>
    <n v="0"/>
    <n v="0"/>
    <n v="0"/>
    <n v="0"/>
    <n v="0"/>
    <s v="."/>
    <n v="0"/>
    <s v="."/>
    <n v="0"/>
    <n v="0"/>
    <n v="0"/>
    <n v="0"/>
    <s v="."/>
    <e v="#N/A"/>
    <s v="."/>
    <x v="1"/>
  </r>
  <r>
    <x v="12"/>
    <s v="Industry"/>
    <x v="5"/>
    <m/>
    <x v="9"/>
    <s v="-"/>
    <n v="0"/>
    <n v="0"/>
    <s v="."/>
    <n v="0"/>
    <n v="0"/>
    <n v="0"/>
    <n v="0"/>
    <n v="0"/>
    <s v="."/>
    <n v="0"/>
    <s v="."/>
    <n v="0"/>
    <n v="0"/>
    <n v="0"/>
    <n v="0"/>
    <n v="0"/>
    <s v="."/>
    <n v="0"/>
    <s v="."/>
    <n v="0"/>
    <n v="0"/>
    <n v="0"/>
    <n v="0"/>
    <s v="."/>
    <e v="#N/A"/>
    <s v="."/>
    <x v="1"/>
  </r>
  <r>
    <x v="12"/>
    <s v="Industry"/>
    <x v="5"/>
    <m/>
    <x v="10"/>
    <s v="-"/>
    <n v="0"/>
    <n v="0"/>
    <s v="."/>
    <n v="0"/>
    <n v="0"/>
    <n v="0"/>
    <n v="0"/>
    <n v="0"/>
    <s v="."/>
    <n v="0"/>
    <s v="."/>
    <n v="0"/>
    <n v="0"/>
    <n v="0"/>
    <n v="0"/>
    <n v="0"/>
    <s v="."/>
    <n v="0"/>
    <s v="."/>
    <n v="0"/>
    <n v="0"/>
    <n v="0"/>
    <n v="0"/>
    <s v="."/>
    <e v="#N/A"/>
    <s v="."/>
    <x v="1"/>
  </r>
  <r>
    <x v="12"/>
    <s v="Industry"/>
    <x v="5"/>
    <m/>
    <x v="11"/>
    <n v="0.78618799999999989"/>
    <n v="-0.72457595888888882"/>
    <n v="6.1612041111111099E-2"/>
    <s v="."/>
    <n v="0"/>
    <n v="6.1612041111111099E-2"/>
    <n v="5.0521994722222199E-2"/>
    <n v="1.1090046388888899E-2"/>
    <n v="5.0521994722222199E-2"/>
    <s v="."/>
    <n v="0"/>
    <s v="."/>
    <n v="0"/>
    <n v="0"/>
    <n v="0"/>
    <n v="0"/>
    <n v="0"/>
    <s v="."/>
    <n v="1.1090046388888899E-2"/>
    <s v="."/>
    <n v="0"/>
    <n v="0"/>
    <n v="0"/>
    <n v="0"/>
    <s v="."/>
    <e v="#N/A"/>
    <s v="."/>
    <x v="1"/>
  </r>
  <r>
    <x v="12"/>
    <s v="Industry"/>
    <x v="5"/>
    <m/>
    <x v="12"/>
    <n v="0.183754"/>
    <n v="0"/>
    <n v="0.183754"/>
    <s v="."/>
    <n v="0"/>
    <n v="0.183754"/>
    <n v="0.183754"/>
    <n v="0"/>
    <n v="0.183754"/>
    <s v="."/>
    <n v="0"/>
    <s v="."/>
    <n v="0"/>
    <n v="0"/>
    <n v="0"/>
    <n v="0"/>
    <n v="0"/>
    <s v="."/>
    <n v="0"/>
    <s v="."/>
    <n v="0"/>
    <n v="0"/>
    <n v="0"/>
    <n v="0"/>
    <s v="."/>
    <e v="#N/A"/>
    <s v="."/>
    <x v="1"/>
  </r>
  <r>
    <x v="12"/>
    <s v="Industry"/>
    <x v="5"/>
    <m/>
    <x v="13"/>
    <n v="0"/>
    <n v="0"/>
    <n v="0"/>
    <s v="."/>
    <n v="0"/>
    <n v="0"/>
    <n v="0"/>
    <n v="0"/>
    <n v="0"/>
    <s v="."/>
    <n v="0"/>
    <s v="."/>
    <n v="0"/>
    <n v="0"/>
    <n v="0"/>
    <n v="0"/>
    <n v="0"/>
    <s v="."/>
    <n v="0"/>
    <s v="."/>
    <n v="0"/>
    <n v="0"/>
    <n v="0"/>
    <n v="0"/>
    <s v="."/>
    <e v="#N/A"/>
    <s v="."/>
    <x v="1"/>
  </r>
  <r>
    <x v="12"/>
    <s v="Industry"/>
    <x v="5"/>
    <m/>
    <x v="14"/>
    <n v="0"/>
    <n v="0"/>
    <n v="0"/>
    <s v="."/>
    <n v="0"/>
    <n v="0"/>
    <n v="0"/>
    <n v="0"/>
    <n v="0"/>
    <s v="."/>
    <n v="0"/>
    <s v="."/>
    <n v="0"/>
    <n v="0"/>
    <n v="0"/>
    <n v="0"/>
    <n v="0"/>
    <s v="."/>
    <n v="0"/>
    <s v="."/>
    <n v="0"/>
    <n v="0"/>
    <n v="0"/>
    <n v="0"/>
    <s v="."/>
    <e v="#N/A"/>
    <s v="."/>
    <x v="1"/>
  </r>
  <r>
    <x v="12"/>
    <s v="Industry"/>
    <x v="6"/>
    <m/>
    <x v="1"/>
    <n v="68.592576999999991"/>
    <n v="-18.623215797777796"/>
    <n v="49.969361202222196"/>
    <s v="."/>
    <n v="0"/>
    <n v="49.969361202222196"/>
    <n v="49.670075709722198"/>
    <n v="0.29928549249999969"/>
    <n v="3.2906179833333296"/>
    <s v="."/>
    <n v="0"/>
    <s v="."/>
    <n v="46.379457726388871"/>
    <n v="4.9537218652777701"/>
    <n v="38.274583159722212"/>
    <n v="2.5187730436111102"/>
    <n v="0.63237965777777805"/>
    <s v="."/>
    <n v="2.40815466666667E-2"/>
    <s v="."/>
    <n v="0.27520394583333302"/>
    <n v="0"/>
    <n v="0"/>
    <n v="0.27520394583333302"/>
    <s v="."/>
    <e v="#N/A"/>
    <s v="."/>
    <x v="1"/>
  </r>
  <r>
    <x v="12"/>
    <s v="Industry"/>
    <x v="6"/>
    <m/>
    <x v="2"/>
    <n v="2.2922730000000002"/>
    <n v="-5.3290705182007514E-15"/>
    <n v="2.2922729999999949"/>
    <s v="."/>
    <n v="0"/>
    <n v="2.2922729999999949"/>
    <n v="2.2922729999999949"/>
    <n v="0"/>
    <n v="0.15118999999999999"/>
    <s v="."/>
    <n v="0"/>
    <s v="."/>
    <n v="2.1410829999999947"/>
    <n v="3.9807363333333304E-2"/>
    <n v="1.941311319166662"/>
    <n v="0.12787427472222199"/>
    <n v="3.2090042777777703E-2"/>
    <s v="."/>
    <n v="0"/>
    <s v="."/>
    <n v="0"/>
    <n v="0"/>
    <n v="0"/>
    <n v="0"/>
    <s v="."/>
    <e v="#N/A"/>
    <s v="."/>
    <x v="1"/>
  </r>
  <r>
    <x v="12"/>
    <s v="Industry"/>
    <x v="6"/>
    <m/>
    <x v="3"/>
    <n v="0.84666399999999997"/>
    <n v="4.4408920985006262E-16"/>
    <n v="0.84666400000000042"/>
    <s v="."/>
    <n v="0"/>
    <n v="0.84666400000000042"/>
    <n v="0.84666400000000042"/>
    <n v="0"/>
    <n v="9.5046955555555604E-3"/>
    <s v="."/>
    <n v="0"/>
    <s v="."/>
    <n v="0.83715930444444486"/>
    <n v="1.507101138888887E-2"/>
    <n v="0.75950497916666704"/>
    <n v="5.0028631388888897E-2"/>
    <n v="1.2554682499999999E-2"/>
    <s v="."/>
    <n v="0"/>
    <s v="."/>
    <n v="0"/>
    <n v="0"/>
    <n v="0"/>
    <n v="0"/>
    <s v="."/>
    <e v="#N/A"/>
    <s v="."/>
    <x v="1"/>
  </r>
  <r>
    <x v="12"/>
    <s v="Industry"/>
    <x v="6"/>
    <m/>
    <x v="4"/>
    <n v="5.4219059999999999"/>
    <n v="-8.8817841970012523E-16"/>
    <n v="5.421905999999999"/>
    <s v="."/>
    <n v="0"/>
    <n v="5.421905999999999"/>
    <n v="5.421905999999999"/>
    <n v="0"/>
    <n v="1.42933311638889"/>
    <s v="."/>
    <n v="0"/>
    <s v="."/>
    <n v="3.9925728836111087"/>
    <n v="0"/>
    <n v="3.6886293238888861"/>
    <n v="0.24297020027777799"/>
    <n v="6.0973359444444403E-2"/>
    <s v="."/>
    <n v="0"/>
    <s v="."/>
    <n v="0"/>
    <n v="0"/>
    <n v="0"/>
    <n v="0"/>
    <s v="."/>
    <e v="#N/A"/>
    <s v="."/>
    <x v="1"/>
  </r>
  <r>
    <x v="12"/>
    <s v="Industry"/>
    <x v="6"/>
    <m/>
    <x v="5"/>
    <n v="0.52567600000000003"/>
    <n v="-1.1102230246251565E-16"/>
    <n v="0.52567599999999992"/>
    <s v="."/>
    <n v="0"/>
    <n v="0.52567599999999992"/>
    <n v="0.52567599999999992"/>
    <n v="0"/>
    <n v="0"/>
    <s v="."/>
    <n v="0"/>
    <s v="."/>
    <n v="0.52567599999999992"/>
    <n v="9.773453611111111E-3"/>
    <n v="0.47662830861111105"/>
    <n v="3.1395530833333303E-2"/>
    <n v="7.8787069444444489E-3"/>
    <s v="."/>
    <n v="0"/>
    <s v="."/>
    <n v="0"/>
    <n v="0"/>
    <n v="0"/>
    <n v="0"/>
    <s v="."/>
    <e v="#N/A"/>
    <s v="."/>
    <x v="1"/>
  </r>
  <r>
    <x v="12"/>
    <s v="Industry"/>
    <x v="6"/>
    <m/>
    <x v="6"/>
    <n v="34.023564999999998"/>
    <n v="2.7780799882748397E-10"/>
    <n v="34.023565000277806"/>
    <s v="."/>
    <n v="0"/>
    <n v="34.023565000277806"/>
    <n v="34.023565000277806"/>
    <n v="0"/>
    <n v="0"/>
    <s v="."/>
    <n v="0"/>
    <s v="."/>
    <n v="34.023565000277806"/>
    <n v="0.63257165222222178"/>
    <n v="30.849029137500029"/>
    <n v="2.0320271108333299"/>
    <n v="0.50993709972222201"/>
    <s v="."/>
    <n v="0"/>
    <s v="."/>
    <n v="0"/>
    <n v="0"/>
    <n v="0"/>
    <n v="0"/>
    <s v="."/>
    <e v="#N/A"/>
    <s v="."/>
    <x v="1"/>
  </r>
  <r>
    <x v="12"/>
    <s v="Industry"/>
    <x v="6"/>
    <m/>
    <x v="7"/>
    <n v="0"/>
    <n v="0"/>
    <n v="0"/>
    <s v="."/>
    <n v="0"/>
    <n v="0"/>
    <n v="0"/>
    <n v="0"/>
    <n v="0"/>
    <s v="."/>
    <n v="0"/>
    <s v="."/>
    <n v="0"/>
    <n v="0"/>
    <n v="0"/>
    <n v="0"/>
    <n v="0"/>
    <s v="."/>
    <n v="0"/>
    <s v="."/>
    <n v="0"/>
    <n v="0"/>
    <n v="0"/>
    <n v="0"/>
    <s v="."/>
    <e v="#N/A"/>
    <s v="."/>
    <x v="1"/>
  </r>
  <r>
    <x v="12"/>
    <s v="Industry"/>
    <x v="6"/>
    <m/>
    <x v="8"/>
    <n v="0"/>
    <n v="0"/>
    <n v="0"/>
    <s v="."/>
    <n v="0"/>
    <n v="0"/>
    <n v="0"/>
    <n v="0"/>
    <n v="0"/>
    <s v="."/>
    <n v="0"/>
    <s v="."/>
    <n v="0"/>
    <n v="0"/>
    <n v="0"/>
    <n v="0"/>
    <n v="0"/>
    <s v="."/>
    <n v="0"/>
    <s v="."/>
    <n v="0"/>
    <n v="0"/>
    <n v="0"/>
    <n v="0"/>
    <s v="."/>
    <e v="#N/A"/>
    <s v="."/>
    <x v="1"/>
  </r>
  <r>
    <x v="12"/>
    <s v="Industry"/>
    <x v="6"/>
    <m/>
    <x v="9"/>
    <s v="-"/>
    <n v="0"/>
    <n v="0"/>
    <s v="."/>
    <n v="0"/>
    <n v="0"/>
    <n v="0"/>
    <n v="0"/>
    <n v="0"/>
    <s v="."/>
    <n v="0"/>
    <s v="."/>
    <n v="0"/>
    <n v="0"/>
    <n v="0"/>
    <n v="0"/>
    <n v="0"/>
    <s v="."/>
    <n v="0"/>
    <s v="."/>
    <n v="0"/>
    <n v="0"/>
    <n v="0"/>
    <n v="0"/>
    <s v="."/>
    <e v="#N/A"/>
    <s v="."/>
    <x v="1"/>
  </r>
  <r>
    <x v="12"/>
    <s v="Industry"/>
    <x v="6"/>
    <m/>
    <x v="10"/>
    <s v="-"/>
    <n v="0"/>
    <n v="0"/>
    <s v="."/>
    <n v="0"/>
    <n v="0"/>
    <n v="0"/>
    <n v="0"/>
    <n v="0"/>
    <s v="."/>
    <n v="0"/>
    <s v="."/>
    <n v="0"/>
    <n v="0"/>
    <n v="0"/>
    <n v="0"/>
    <n v="0"/>
    <s v="."/>
    <n v="0"/>
    <s v="."/>
    <n v="0"/>
    <n v="0"/>
    <n v="0"/>
    <n v="0"/>
    <s v="."/>
    <e v="#N/A"/>
    <s v="."/>
    <x v="1"/>
  </r>
  <r>
    <x v="12"/>
    <s v="Industry"/>
    <x v="6"/>
    <m/>
    <x v="11"/>
    <n v="19.170892000000002"/>
    <n v="-18.622052797500004"/>
    <n v="0.54883920249999929"/>
    <s v="."/>
    <n v="0"/>
    <n v="0.54883920249999929"/>
    <n v="0.2495537099999996"/>
    <n v="0.29928549249999969"/>
    <n v="0.180815139444444"/>
    <s v="."/>
    <n v="0"/>
    <s v="."/>
    <n v="6.8738570555555614E-2"/>
    <n v="0"/>
    <n v="6.5979984444444501E-2"/>
    <n v="1.9704186111111099E-3"/>
    <n v="7.8816750000000005E-4"/>
    <s v="."/>
    <n v="2.40815466666667E-2"/>
    <s v="."/>
    <n v="0.27520394583333302"/>
    <n v="0"/>
    <n v="0"/>
    <n v="0.27520394583333302"/>
    <s v="."/>
    <e v="#N/A"/>
    <s v="."/>
    <x v="1"/>
  </r>
  <r>
    <x v="12"/>
    <s v="Industry"/>
    <x v="6"/>
    <m/>
    <x v="12"/>
    <n v="5.7661540000000002"/>
    <n v="-9.7699626167013776E-15"/>
    <n v="5.7661539999999905"/>
    <s v="."/>
    <n v="0"/>
    <n v="5.7661539999999905"/>
    <n v="5.7661539999999905"/>
    <n v="0"/>
    <n v="1.5197750319444401"/>
    <s v="."/>
    <n v="0"/>
    <s v="."/>
    <n v="4.2463789680555504"/>
    <n v="4.2463789680555504"/>
    <n v="0"/>
    <n v="0"/>
    <n v="0"/>
    <s v="."/>
    <n v="0"/>
    <s v="."/>
    <n v="0"/>
    <n v="0"/>
    <n v="0"/>
    <n v="0"/>
    <s v="."/>
    <e v="#N/A"/>
    <s v="."/>
    <x v="1"/>
  </r>
  <r>
    <x v="12"/>
    <s v="Industry"/>
    <x v="6"/>
    <m/>
    <x v="13"/>
    <n v="0.21515499999999999"/>
    <n v="2.7777793953909224E-10"/>
    <n v="0.21515500027777792"/>
    <s v="."/>
    <n v="0"/>
    <n v="0.21515500027777792"/>
    <n v="0.21515500027777792"/>
    <n v="0"/>
    <n v="0"/>
    <s v="."/>
    <n v="0"/>
    <s v="."/>
    <n v="0.21515500027777792"/>
    <n v="4.0001966666666691E-3"/>
    <n v="0.19508017083333351"/>
    <n v="1.2849940833333301E-2"/>
    <n v="3.2246919444444402E-3"/>
    <s v="."/>
    <n v="0"/>
    <s v="."/>
    <n v="0"/>
    <n v="0"/>
    <n v="0"/>
    <n v="0"/>
    <s v="."/>
    <e v="#N/A"/>
    <s v="."/>
    <x v="1"/>
  </r>
  <r>
    <x v="12"/>
    <s v="Industry"/>
    <x v="6"/>
    <m/>
    <x v="14"/>
    <n v="0.329129"/>
    <n v="-2.7777746769430678E-10"/>
    <n v="0.32912899972222254"/>
    <s v="."/>
    <n v="0"/>
    <n v="0.32912899972222254"/>
    <n v="0.32912899972222254"/>
    <n v="0"/>
    <n v="0"/>
    <s v="."/>
    <n v="0"/>
    <s v="."/>
    <n v="0.32912899972222254"/>
    <n v="6.1192197222222191E-3"/>
    <n v="0.2984199363888892"/>
    <n v="1.96569363888889E-2"/>
    <n v="4.9329072222222305E-3"/>
    <s v="."/>
    <n v="0"/>
    <s v="."/>
    <n v="0"/>
    <n v="0"/>
    <n v="0"/>
    <n v="0"/>
    <s v="."/>
    <e v="#N/A"/>
    <s v="."/>
    <x v="1"/>
  </r>
  <r>
    <x v="12"/>
    <s v="Industry"/>
    <x v="7"/>
    <m/>
    <x v="1"/>
    <n v="4.2205269999999997"/>
    <n v="-0.88134722222222184"/>
    <n v="3.3391797777777779"/>
    <s v="."/>
    <n v="0"/>
    <n v="3.3391797777777779"/>
    <n v="2.7753259097222225"/>
    <n v="0.56385386805555526"/>
    <n v="2.220628092777778"/>
    <s v="."/>
    <n v="0"/>
    <s v="."/>
    <n v="0.55469781694444442"/>
    <n v="0.30861834999999999"/>
    <n v="0.1634158736111111"/>
    <n v="5.6044555000000003E-2"/>
    <n v="2.66190383333333E-2"/>
    <s v="."/>
    <n v="3.0598720833333301E-2"/>
    <s v="."/>
    <n v="0.533255147222222"/>
    <n v="0"/>
    <n v="0.15125701361111099"/>
    <n v="0.38199813361111101"/>
    <s v="."/>
    <e v="#N/A"/>
    <s v="."/>
    <x v="1"/>
  </r>
  <r>
    <x v="12"/>
    <s v="Industry"/>
    <x v="7"/>
    <m/>
    <x v="2"/>
    <n v="0.32680300000000001"/>
    <n v="-2.7777774525006294E-10"/>
    <n v="0.32680299972222226"/>
    <s v="."/>
    <n v="0"/>
    <n v="0.32680299972222226"/>
    <n v="0.32680299972222226"/>
    <n v="0"/>
    <n v="0.14421200000000001"/>
    <s v="."/>
    <n v="0"/>
    <s v="."/>
    <n v="0.18259099972222229"/>
    <n v="0.1093749005555556"/>
    <n v="5.0926496388888902E-2"/>
    <n v="1.28557675E-2"/>
    <n v="9.4338352777777797E-3"/>
    <s v="."/>
    <n v="0"/>
    <s v="."/>
    <n v="0"/>
    <n v="0"/>
    <n v="0"/>
    <n v="0"/>
    <s v="."/>
    <e v="#N/A"/>
    <s v="."/>
    <x v="1"/>
  </r>
  <r>
    <x v="12"/>
    <s v="Industry"/>
    <x v="7"/>
    <m/>
    <x v="3"/>
    <n v="0.39193100000000003"/>
    <n v="2.777776897389117E-10"/>
    <n v="0.39193100027777772"/>
    <s v="."/>
    <n v="0"/>
    <n v="0.39193100027777772"/>
    <n v="0.39193100027777772"/>
    <n v="0"/>
    <n v="0.21399199999999999"/>
    <s v="."/>
    <n v="0"/>
    <s v="."/>
    <n v="0.1779390002777777"/>
    <n v="0.1065882788888888"/>
    <n v="4.9629006666666697E-2"/>
    <n v="1.25282319444444E-2"/>
    <n v="9.1934827777777808E-3"/>
    <s v="."/>
    <n v="0"/>
    <s v="."/>
    <n v="0"/>
    <n v="0"/>
    <n v="0"/>
    <n v="0"/>
    <s v="."/>
    <e v="#N/A"/>
    <s v="."/>
    <x v="1"/>
  </r>
  <r>
    <x v="12"/>
    <s v="Industry"/>
    <x v="7"/>
    <m/>
    <x v="4"/>
    <n v="0.29191300000000003"/>
    <n v="-5.5511151231257827E-17"/>
    <n v="0.29191299999999998"/>
    <s v="."/>
    <n v="0"/>
    <n v="0.29191299999999998"/>
    <n v="0.29191299999999998"/>
    <n v="0"/>
    <n v="0.29191299999999998"/>
    <s v="."/>
    <n v="0"/>
    <s v="."/>
    <n v="0"/>
    <n v="0"/>
    <n v="0"/>
    <n v="0"/>
    <n v="0"/>
    <s v="."/>
    <n v="0"/>
    <s v="."/>
    <n v="0"/>
    <n v="0"/>
    <n v="0"/>
    <n v="0"/>
    <s v="."/>
    <e v="#N/A"/>
    <s v="."/>
    <x v="1"/>
  </r>
  <r>
    <x v="12"/>
    <s v="Industry"/>
    <x v="7"/>
    <m/>
    <x v="5"/>
    <n v="0.102344"/>
    <n v="-6.9388939039072284E-17"/>
    <n v="0.10234399999999994"/>
    <s v="."/>
    <n v="0"/>
    <n v="0.10234399999999994"/>
    <n v="0.10234399999999994"/>
    <n v="0"/>
    <n v="0"/>
    <s v="."/>
    <n v="0"/>
    <s v="."/>
    <n v="0.10234399999999994"/>
    <n v="6.13056766666666E-2"/>
    <n v="2.8544788055555558E-2"/>
    <n v="7.2057805555555601E-3"/>
    <n v="5.2877547222222199E-3"/>
    <s v="."/>
    <n v="0"/>
    <s v="."/>
    <n v="0"/>
    <n v="0"/>
    <n v="0"/>
    <n v="0"/>
    <s v="."/>
    <e v="#N/A"/>
    <s v="."/>
    <x v="1"/>
  </r>
  <r>
    <x v="12"/>
    <s v="Industry"/>
    <x v="7"/>
    <m/>
    <x v="6"/>
    <n v="5.2335E-2"/>
    <n v="-6.2450045135165055E-17"/>
    <n v="5.2334999999999937E-2"/>
    <s v="."/>
    <n v="0"/>
    <n v="5.2334999999999937E-2"/>
    <n v="5.2334999999999937E-2"/>
    <n v="0"/>
    <n v="0"/>
    <s v="."/>
    <n v="0"/>
    <s v="."/>
    <n v="5.2334999999999937E-2"/>
    <n v="3.1349493888888802E-2"/>
    <n v="1.4596766388888901E-2"/>
    <n v="3.6847741666666701E-3"/>
    <n v="2.7039655555555599E-3"/>
    <s v="."/>
    <n v="0"/>
    <s v="."/>
    <n v="0"/>
    <n v="0"/>
    <n v="0"/>
    <n v="0"/>
    <s v="."/>
    <e v="#N/A"/>
    <s v="."/>
    <x v="1"/>
  </r>
  <r>
    <x v="12"/>
    <s v="Industry"/>
    <x v="7"/>
    <m/>
    <x v="7"/>
    <n v="0"/>
    <n v="0"/>
    <n v="0"/>
    <s v="."/>
    <n v="0"/>
    <n v="0"/>
    <n v="0"/>
    <n v="0"/>
    <n v="0"/>
    <s v="."/>
    <n v="0"/>
    <s v="."/>
    <n v="0"/>
    <n v="0"/>
    <n v="0"/>
    <n v="0"/>
    <n v="0"/>
    <s v="."/>
    <n v="0"/>
    <s v="."/>
    <n v="0"/>
    <n v="0"/>
    <n v="0"/>
    <n v="0"/>
    <s v="."/>
    <e v="#N/A"/>
    <s v="."/>
    <x v="1"/>
  </r>
  <r>
    <x v="12"/>
    <s v="Industry"/>
    <x v="7"/>
    <m/>
    <x v="8"/>
    <n v="0"/>
    <n v="0"/>
    <n v="0"/>
    <s v="."/>
    <n v="0"/>
    <n v="0"/>
    <n v="0"/>
    <n v="0"/>
    <n v="0"/>
    <s v="."/>
    <n v="0"/>
    <s v="."/>
    <n v="0"/>
    <n v="0"/>
    <n v="0"/>
    <n v="0"/>
    <n v="0"/>
    <s v="."/>
    <n v="0"/>
    <s v="."/>
    <n v="0"/>
    <n v="0"/>
    <n v="0"/>
    <n v="0"/>
    <s v="."/>
    <e v="#N/A"/>
    <s v="."/>
    <x v="1"/>
  </r>
  <r>
    <x v="12"/>
    <s v="Industry"/>
    <x v="7"/>
    <m/>
    <x v="9"/>
    <s v="-"/>
    <n v="0"/>
    <n v="0"/>
    <s v="."/>
    <n v="0"/>
    <n v="0"/>
    <n v="0"/>
    <n v="0"/>
    <n v="0"/>
    <s v="."/>
    <n v="0"/>
    <s v="."/>
    <n v="0"/>
    <n v="0"/>
    <n v="0"/>
    <n v="0"/>
    <n v="0"/>
    <s v="."/>
    <n v="0"/>
    <s v="."/>
    <n v="0"/>
    <n v="0"/>
    <n v="0"/>
    <n v="0"/>
    <s v="."/>
    <e v="#N/A"/>
    <s v="."/>
    <x v="1"/>
  </r>
  <r>
    <x v="12"/>
    <s v="Industry"/>
    <x v="7"/>
    <m/>
    <x v="10"/>
    <s v="-"/>
    <n v="0"/>
    <n v="0"/>
    <s v="."/>
    <n v="0"/>
    <n v="0"/>
    <n v="0"/>
    <n v="0"/>
    <n v="0"/>
    <s v="."/>
    <n v="0"/>
    <s v="."/>
    <n v="0"/>
    <n v="0"/>
    <n v="0"/>
    <n v="0"/>
    <n v="0"/>
    <s v="."/>
    <n v="0"/>
    <s v="."/>
    <n v="0"/>
    <n v="0"/>
    <n v="0"/>
    <n v="0"/>
    <s v="."/>
    <e v="#N/A"/>
    <s v="."/>
    <x v="1"/>
  </r>
  <r>
    <x v="12"/>
    <s v="Industry"/>
    <x v="7"/>
    <m/>
    <x v="11"/>
    <n v="1.5700499999999999"/>
    <n v="-0.88251022138888913"/>
    <n v="0.68753977861111082"/>
    <s v="."/>
    <n v="0"/>
    <n v="0.68753977861111082"/>
    <n v="0.12368591055555557"/>
    <n v="0.56385386805555526"/>
    <n v="8.4197092777777802E-2"/>
    <s v="."/>
    <n v="0"/>
    <s v="."/>
    <n v="3.9488817777777768E-2"/>
    <n v="0"/>
    <n v="1.971881666666667E-2"/>
    <n v="1.9770001111111098E-2"/>
    <n v="0"/>
    <s v="."/>
    <n v="3.0598720833333301E-2"/>
    <s v="."/>
    <n v="0.533255147222222"/>
    <n v="0"/>
    <n v="0.15125701361111099"/>
    <n v="0.38199813361111101"/>
    <s v="."/>
    <e v="#N/A"/>
    <s v="."/>
    <x v="1"/>
  </r>
  <r>
    <x v="12"/>
    <s v="Industry"/>
    <x v="7"/>
    <m/>
    <x v="12"/>
    <n v="1.4863139999999999"/>
    <n v="0"/>
    <n v="1.4863139999999999"/>
    <s v="."/>
    <n v="0"/>
    <n v="1.4863139999999999"/>
    <n v="1.4863139999999999"/>
    <n v="0"/>
    <n v="1.4863139999999999"/>
    <s v="."/>
    <n v="0"/>
    <s v="."/>
    <n v="0"/>
    <n v="0"/>
    <n v="0"/>
    <n v="0"/>
    <n v="0"/>
    <s v="."/>
    <n v="0"/>
    <s v="."/>
    <n v="0"/>
    <n v="0"/>
    <n v="0"/>
    <n v="0"/>
    <s v="."/>
    <e v="#N/A"/>
    <s v="."/>
    <x v="1"/>
  </r>
  <r>
    <x v="12"/>
    <s v="Industry"/>
    <x v="7"/>
    <m/>
    <x v="13"/>
    <n v="0"/>
    <n v="0"/>
    <n v="0"/>
    <s v="."/>
    <n v="0"/>
    <n v="0"/>
    <n v="0"/>
    <n v="0"/>
    <n v="0"/>
    <s v="."/>
    <n v="0"/>
    <s v="."/>
    <n v="0"/>
    <n v="0"/>
    <n v="0"/>
    <n v="0"/>
    <n v="0"/>
    <s v="."/>
    <n v="0"/>
    <s v="."/>
    <n v="0"/>
    <n v="0"/>
    <n v="0"/>
    <n v="0"/>
    <s v="."/>
    <e v="#N/A"/>
    <s v="."/>
    <x v="1"/>
  </r>
  <r>
    <x v="12"/>
    <s v="Industry"/>
    <x v="7"/>
    <m/>
    <x v="14"/>
    <n v="0"/>
    <n v="0"/>
    <n v="0"/>
    <s v="."/>
    <n v="0"/>
    <n v="0"/>
    <n v="0"/>
    <n v="0"/>
    <n v="0"/>
    <s v="."/>
    <n v="0"/>
    <s v="."/>
    <n v="0"/>
    <n v="0"/>
    <n v="0"/>
    <n v="0"/>
    <n v="0"/>
    <s v="."/>
    <n v="0"/>
    <s v="."/>
    <n v="0"/>
    <n v="0"/>
    <n v="0"/>
    <n v="0"/>
    <s v="."/>
    <e v="#N/A"/>
    <s v="."/>
    <x v="1"/>
  </r>
  <r>
    <x v="12"/>
    <s v="Industry"/>
    <x v="8"/>
    <m/>
    <x v="1"/>
    <n v="4.3147299999999991"/>
    <n v="-2.0733951552777774"/>
    <n v="2.2413348447222217"/>
    <s v="."/>
    <n v="0"/>
    <n v="2.2413348447222217"/>
    <n v="2.1688819024999995"/>
    <n v="7.2452942222222205E-2"/>
    <n v="1.9444229019444439"/>
    <s v="."/>
    <n v="0"/>
    <s v="."/>
    <n v="0.22445900055555562"/>
    <n v="8.1534524999999997E-2"/>
    <n v="0.1071933566666667"/>
    <n v="3.5731118888888899E-2"/>
    <n v="0"/>
    <s v="."/>
    <n v="7.2452942222222205E-2"/>
    <s v="."/>
    <n v="0"/>
    <n v="0"/>
    <n v="0"/>
    <n v="0"/>
    <s v="."/>
    <e v="#N/A"/>
    <s v="."/>
    <x v="1"/>
  </r>
  <r>
    <x v="12"/>
    <s v="Industry"/>
    <x v="8"/>
    <m/>
    <x v="2"/>
    <n v="2.3259999999999999E-3"/>
    <n v="-5.5555555381753274E-10"/>
    <n v="2.3259994444444461E-3"/>
    <s v="."/>
    <n v="0"/>
    <n v="2.3259994444444461E-3"/>
    <n v="2.3259994444444461E-3"/>
    <n v="0"/>
    <n v="0"/>
    <s v="."/>
    <n v="0"/>
    <s v="."/>
    <n v="2.3259994444444461E-3"/>
    <n v="8.44917222222222E-4"/>
    <n v="1.110811666666668E-3"/>
    <n v="3.70270555555556E-4"/>
    <n v="0"/>
    <s v="."/>
    <n v="0"/>
    <s v="."/>
    <n v="0"/>
    <n v="0"/>
    <n v="0"/>
    <n v="0"/>
    <s v="."/>
    <e v="#N/A"/>
    <s v="."/>
    <x v="1"/>
  </r>
  <r>
    <x v="12"/>
    <s v="Industry"/>
    <x v="8"/>
    <m/>
    <x v="3"/>
    <n v="0.29191300000000003"/>
    <n v="-5.5511151231257827E-17"/>
    <n v="0.29191299999999998"/>
    <s v="."/>
    <n v="0"/>
    <n v="0.29191299999999998"/>
    <n v="0.29191299999999998"/>
    <n v="0"/>
    <n v="0.21399199999999999"/>
    <s v="."/>
    <n v="0"/>
    <s v="."/>
    <n v="7.7921000000000004E-2"/>
    <n v="2.83047311111112E-2"/>
    <n v="3.7212201666666597E-2"/>
    <n v="1.24040672222222E-2"/>
    <n v="0"/>
    <s v="."/>
    <n v="0"/>
    <s v="."/>
    <n v="0"/>
    <n v="0"/>
    <n v="0"/>
    <n v="0"/>
    <s v="."/>
    <e v="#N/A"/>
    <s v="."/>
    <x v="1"/>
  </r>
  <r>
    <x v="12"/>
    <s v="Industry"/>
    <x v="8"/>
    <m/>
    <x v="4"/>
    <n v="6.9779999999999995E-2"/>
    <n v="0"/>
    <n v="6.9779999999999995E-2"/>
    <s v="."/>
    <n v="0"/>
    <n v="6.9779999999999995E-2"/>
    <n v="6.9779999999999995E-2"/>
    <n v="0"/>
    <n v="6.9779999999999995E-2"/>
    <s v="."/>
    <n v="0"/>
    <s v="."/>
    <n v="0"/>
    <n v="0"/>
    <n v="0"/>
    <n v="0"/>
    <n v="0"/>
    <s v="."/>
    <n v="0"/>
    <s v="."/>
    <n v="0"/>
    <n v="0"/>
    <n v="0"/>
    <n v="0"/>
    <s v="."/>
    <e v="#N/A"/>
    <s v="."/>
    <x v="1"/>
  </r>
  <r>
    <x v="12"/>
    <s v="Industry"/>
    <x v="8"/>
    <m/>
    <x v="5"/>
    <n v="0.14072300000000001"/>
    <n v="0"/>
    <n v="0.14072300000000001"/>
    <s v="."/>
    <n v="0"/>
    <n v="0.14072300000000001"/>
    <n v="0.14072300000000001"/>
    <n v="0"/>
    <n v="0"/>
    <s v="."/>
    <n v="0"/>
    <s v="."/>
    <n v="0.14072300000000001"/>
    <n v="5.1117500000000003E-2"/>
    <n v="6.7204125000000003E-2"/>
    <n v="2.2401375000000001E-2"/>
    <n v="0"/>
    <s v="."/>
    <n v="0"/>
    <s v="."/>
    <n v="0"/>
    <n v="0"/>
    <n v="0"/>
    <n v="0"/>
    <s v="."/>
    <e v="#N/A"/>
    <s v="."/>
    <x v="1"/>
  </r>
  <r>
    <x v="12"/>
    <s v="Industry"/>
    <x v="8"/>
    <m/>
    <x v="6"/>
    <n v="3.4889999999999999E-3"/>
    <n v="5.5555555468489448E-10"/>
    <n v="3.4890005555555546E-3"/>
    <s v="."/>
    <n v="0"/>
    <n v="3.4890005555555546E-3"/>
    <n v="3.4890005555555546E-3"/>
    <n v="0"/>
    <n v="0"/>
    <s v="."/>
    <n v="0"/>
    <s v="."/>
    <n v="3.4890005555555546E-3"/>
    <n v="1.2673761111111101E-3"/>
    <n v="1.6662183333333331E-3"/>
    <n v="5.5540611111111102E-4"/>
    <n v="0"/>
    <s v="."/>
    <n v="0"/>
    <s v="."/>
    <n v="0"/>
    <n v="0"/>
    <n v="0"/>
    <n v="0"/>
    <s v="."/>
    <e v="#N/A"/>
    <s v="."/>
    <x v="1"/>
  </r>
  <r>
    <x v="12"/>
    <s v="Industry"/>
    <x v="8"/>
    <m/>
    <x v="7"/>
    <n v="0"/>
    <n v="0"/>
    <n v="0"/>
    <s v="."/>
    <n v="0"/>
    <n v="0"/>
    <n v="0"/>
    <n v="0"/>
    <n v="0"/>
    <s v="."/>
    <n v="0"/>
    <s v="."/>
    <n v="0"/>
    <n v="0"/>
    <n v="0"/>
    <n v="0"/>
    <n v="0"/>
    <s v="."/>
    <n v="0"/>
    <s v="."/>
    <n v="0"/>
    <n v="0"/>
    <n v="0"/>
    <n v="0"/>
    <s v="."/>
    <e v="#N/A"/>
    <s v="."/>
    <x v="1"/>
  </r>
  <r>
    <x v="12"/>
    <s v="Industry"/>
    <x v="8"/>
    <m/>
    <x v="8"/>
    <n v="0"/>
    <n v="0"/>
    <n v="0"/>
    <s v="."/>
    <n v="0"/>
    <n v="0"/>
    <n v="0"/>
    <n v="0"/>
    <n v="0"/>
    <s v="."/>
    <n v="0"/>
    <s v="."/>
    <n v="0"/>
    <n v="0"/>
    <n v="0"/>
    <n v="0"/>
    <n v="0"/>
    <s v="."/>
    <n v="0"/>
    <s v="."/>
    <n v="0"/>
    <n v="0"/>
    <n v="0"/>
    <n v="0"/>
    <s v="."/>
    <e v="#N/A"/>
    <s v="."/>
    <x v="1"/>
  </r>
  <r>
    <x v="12"/>
    <s v="Industry"/>
    <x v="8"/>
    <m/>
    <x v="9"/>
    <s v="-"/>
    <n v="0"/>
    <n v="0"/>
    <s v="."/>
    <n v="0"/>
    <n v="0"/>
    <n v="0"/>
    <n v="0"/>
    <n v="0"/>
    <s v="."/>
    <n v="0"/>
    <s v="."/>
    <n v="0"/>
    <n v="0"/>
    <n v="0"/>
    <n v="0"/>
    <n v="0"/>
    <s v="."/>
    <n v="0"/>
    <s v="."/>
    <n v="0"/>
    <n v="0"/>
    <n v="0"/>
    <n v="0"/>
    <s v="."/>
    <e v="#N/A"/>
    <s v="."/>
    <x v="1"/>
  </r>
  <r>
    <x v="12"/>
    <s v="Industry"/>
    <x v="8"/>
    <m/>
    <x v="10"/>
    <s v="-"/>
    <n v="0"/>
    <n v="0"/>
    <s v="."/>
    <n v="0"/>
    <n v="0"/>
    <n v="0"/>
    <n v="0"/>
    <n v="0"/>
    <s v="."/>
    <n v="0"/>
    <s v="."/>
    <n v="0"/>
    <n v="0"/>
    <n v="0"/>
    <n v="0"/>
    <n v="0"/>
    <s v="."/>
    <n v="0"/>
    <s v="."/>
    <n v="0"/>
    <n v="0"/>
    <n v="0"/>
    <n v="0"/>
    <s v="."/>
    <e v="#N/A"/>
    <s v="."/>
    <x v="1"/>
  </r>
  <r>
    <x v="12"/>
    <s v="Industry"/>
    <x v="8"/>
    <m/>
    <x v="11"/>
    <n v="2.4213659999999999"/>
    <n v="-2.0710691558333338"/>
    <n v="0.35029684416666623"/>
    <s v="."/>
    <n v="0"/>
    <n v="0.35029684416666623"/>
    <n v="0.27784390194444403"/>
    <n v="7.2452942222222205E-2"/>
    <n v="0.27784390194444403"/>
    <s v="."/>
    <n v="0"/>
    <s v="."/>
    <n v="0"/>
    <n v="0"/>
    <n v="0"/>
    <n v="0"/>
    <n v="0"/>
    <s v="."/>
    <n v="7.2452942222222205E-2"/>
    <s v="."/>
    <n v="0"/>
    <n v="0"/>
    <n v="0"/>
    <n v="0"/>
    <s v="."/>
    <e v="#N/A"/>
    <s v="."/>
    <x v="1"/>
  </r>
  <r>
    <x v="12"/>
    <s v="Industry"/>
    <x v="8"/>
    <m/>
    <x v="12"/>
    <n v="1.3828069999999999"/>
    <n v="0"/>
    <n v="1.3828069999999999"/>
    <s v="."/>
    <n v="0"/>
    <n v="1.3828069999999999"/>
    <n v="1.3828069999999999"/>
    <n v="0"/>
    <n v="1.3828069999999999"/>
    <s v="."/>
    <n v="0"/>
    <s v="."/>
    <n v="0"/>
    <n v="0"/>
    <n v="0"/>
    <n v="0"/>
    <n v="0"/>
    <s v="."/>
    <n v="0"/>
    <s v="."/>
    <n v="0"/>
    <n v="0"/>
    <n v="0"/>
    <n v="0"/>
    <s v="."/>
    <e v="#N/A"/>
    <s v="."/>
    <x v="1"/>
  </r>
  <r>
    <x v="12"/>
    <s v="Industry"/>
    <x v="8"/>
    <m/>
    <x v="13"/>
    <n v="0"/>
    <n v="0"/>
    <n v="0"/>
    <s v="."/>
    <n v="0"/>
    <n v="0"/>
    <n v="0"/>
    <n v="0"/>
    <n v="0"/>
    <s v="."/>
    <n v="0"/>
    <s v="."/>
    <n v="0"/>
    <n v="0"/>
    <n v="0"/>
    <n v="0"/>
    <n v="0"/>
    <s v="."/>
    <n v="0"/>
    <s v="."/>
    <n v="0"/>
    <n v="0"/>
    <n v="0"/>
    <n v="0"/>
    <s v="."/>
    <e v="#N/A"/>
    <s v="."/>
    <x v="1"/>
  </r>
  <r>
    <x v="12"/>
    <s v="Industry"/>
    <x v="8"/>
    <m/>
    <x v="14"/>
    <n v="0"/>
    <n v="0"/>
    <n v="0"/>
    <s v="."/>
    <n v="0"/>
    <n v="0"/>
    <n v="0"/>
    <n v="0"/>
    <n v="0"/>
    <s v="."/>
    <n v="0"/>
    <s v="."/>
    <n v="0"/>
    <n v="0"/>
    <n v="0"/>
    <n v="0"/>
    <n v="0"/>
    <s v="."/>
    <n v="0"/>
    <s v="."/>
    <n v="0"/>
    <n v="0"/>
    <n v="0"/>
    <n v="0"/>
    <s v="."/>
    <e v="#N/A"/>
    <s v="."/>
    <x v="1"/>
  </r>
  <r>
    <x v="12"/>
    <s v="Industry"/>
    <x v="9"/>
    <m/>
    <x v="1"/>
    <n v="17.306602999999999"/>
    <n v="-4.0791101130555401"/>
    <n v="13.227492886944459"/>
    <s v="."/>
    <n v="0"/>
    <n v="13.227492886944459"/>
    <n v="13.157723572500014"/>
    <n v="6.9769314444444411E-2"/>
    <n v="6.6080313547222254"/>
    <s v="."/>
    <n v="0"/>
    <s v="."/>
    <n v="6.5496922177777899"/>
    <n v="1.97145792611111"/>
    <n v="3.4223879450000099"/>
    <n v="1.15584634666667"/>
    <n v="0"/>
    <s v="."/>
    <n v="4.2928399999999999E-2"/>
    <s v="."/>
    <n v="2.6840914444444409E-2"/>
    <n v="0"/>
    <n v="1.0125811111111099E-3"/>
    <n v="2.58283333333333E-2"/>
    <s v="."/>
    <e v="#N/A"/>
    <s v="."/>
    <x v="1"/>
  </r>
  <r>
    <x v="12"/>
    <s v="Industry"/>
    <x v="9"/>
    <m/>
    <x v="2"/>
    <n v="5.0008999999999998E-2"/>
    <n v="-5.555555390723832E-10"/>
    <n v="5.0008999444444459E-2"/>
    <s v="."/>
    <n v="0"/>
    <n v="5.0008999444444459E-2"/>
    <n v="5.0008999444444459E-2"/>
    <n v="0"/>
    <n v="0"/>
    <s v="."/>
    <n v="0"/>
    <s v="."/>
    <n v="5.0008999444444459E-2"/>
    <n v="4.1895005555555604E-3"/>
    <n v="3.4279856666666698E-2"/>
    <n v="1.15396422222222E-2"/>
    <n v="0"/>
    <s v="."/>
    <n v="0"/>
    <s v="."/>
    <n v="0"/>
    <n v="0"/>
    <n v="0"/>
    <n v="0"/>
    <s v="."/>
    <e v="#N/A"/>
    <s v="."/>
    <x v="1"/>
  </r>
  <r>
    <x v="12"/>
    <s v="Industry"/>
    <x v="9"/>
    <m/>
    <x v="3"/>
    <n v="5.713819"/>
    <n v="1.7763568394002505E-15"/>
    <n v="5.7138190000000018"/>
    <s v="."/>
    <n v="0"/>
    <n v="5.7138190000000018"/>
    <n v="5.7138190000000018"/>
    <n v="0"/>
    <n v="3.3533410727777802"/>
    <s v="."/>
    <n v="0"/>
    <s v="."/>
    <n v="2.3604779272222216"/>
    <n v="3.36134366666666E-2"/>
    <n v="1.7408436024999991"/>
    <n v="0.58602088805555597"/>
    <n v="0"/>
    <s v="."/>
    <n v="0"/>
    <s v="."/>
    <n v="0"/>
    <n v="0"/>
    <n v="0"/>
    <n v="0"/>
    <s v="."/>
    <e v="#N/A"/>
    <s v="."/>
    <x v="1"/>
  </r>
  <r>
    <x v="12"/>
    <s v="Industry"/>
    <x v="9"/>
    <m/>
    <x v="4"/>
    <n v="0.25818599999999997"/>
    <n v="2.7777802280581909E-10"/>
    <n v="0.25818600027777799"/>
    <s v="."/>
    <n v="0"/>
    <n v="0.25818600027777799"/>
    <n v="0.25818600027777799"/>
    <n v="0"/>
    <n v="0.16296877638888899"/>
    <s v="."/>
    <n v="0"/>
    <s v="."/>
    <n v="9.5217223888888994E-2"/>
    <n v="0"/>
    <n v="7.1236763333333397E-2"/>
    <n v="2.39804605555556E-2"/>
    <n v="0"/>
    <s v="."/>
    <n v="0"/>
    <s v="."/>
    <n v="0"/>
    <n v="0"/>
    <n v="0"/>
    <n v="0"/>
    <s v="."/>
    <e v="#N/A"/>
    <s v="."/>
    <x v="1"/>
  </r>
  <r>
    <x v="12"/>
    <s v="Industry"/>
    <x v="9"/>
    <m/>
    <x v="5"/>
    <n v="0.17910199999999998"/>
    <n v="5.5511151231257827E-17"/>
    <n v="0.17910200000000004"/>
    <s v="."/>
    <n v="0"/>
    <n v="0.17910200000000004"/>
    <n v="0.17910200000000004"/>
    <n v="0"/>
    <n v="0"/>
    <s v="."/>
    <n v="0"/>
    <s v="."/>
    <n v="0.17910200000000004"/>
    <n v="1.500425833333334E-2"/>
    <n v="0.1227697208333334"/>
    <n v="4.1328020833333298E-2"/>
    <n v="0"/>
    <s v="."/>
    <n v="0"/>
    <s v="."/>
    <n v="0"/>
    <n v="0"/>
    <n v="0"/>
    <n v="0"/>
    <s v="."/>
    <e v="#N/A"/>
    <s v="."/>
    <x v="1"/>
  </r>
  <r>
    <x v="12"/>
    <s v="Industry"/>
    <x v="9"/>
    <m/>
    <x v="6"/>
    <n v="2.0666510000000002"/>
    <n v="2.7777824485042402E-10"/>
    <n v="2.0666510002777785"/>
    <s v="."/>
    <n v="0"/>
    <n v="2.0666510002777785"/>
    <n v="2.0666510002777785"/>
    <n v="0"/>
    <n v="0"/>
    <s v="."/>
    <n v="0"/>
    <s v="."/>
    <n v="2.0666510002777785"/>
    <n v="0.1731335555555556"/>
    <n v="1.4166350225000008"/>
    <n v="0.47688242222222199"/>
    <n v="0"/>
    <s v="."/>
    <n v="0"/>
    <s v="."/>
    <n v="0"/>
    <n v="0"/>
    <n v="0"/>
    <n v="0"/>
    <s v="."/>
    <e v="#N/A"/>
    <s v="."/>
    <x v="1"/>
  </r>
  <r>
    <x v="12"/>
    <s v="Industry"/>
    <x v="9"/>
    <m/>
    <x v="7"/>
    <n v="0"/>
    <n v="0"/>
    <n v="0"/>
    <s v="."/>
    <n v="0"/>
    <n v="0"/>
    <n v="0"/>
    <n v="0"/>
    <n v="0"/>
    <s v="."/>
    <n v="0"/>
    <s v="."/>
    <n v="0"/>
    <n v="0"/>
    <n v="0"/>
    <n v="0"/>
    <n v="0"/>
    <s v="."/>
    <n v="0"/>
    <s v="."/>
    <n v="0"/>
    <n v="0"/>
    <n v="0"/>
    <n v="0"/>
    <s v="."/>
    <e v="#N/A"/>
    <s v="."/>
    <x v="1"/>
  </r>
  <r>
    <x v="12"/>
    <s v="Industry"/>
    <x v="9"/>
    <m/>
    <x v="8"/>
    <n v="0"/>
    <n v="0"/>
    <n v="0"/>
    <s v="."/>
    <n v="0"/>
    <n v="0"/>
    <n v="0"/>
    <n v="0"/>
    <n v="0"/>
    <s v="."/>
    <n v="0"/>
    <s v="."/>
    <n v="0"/>
    <n v="0"/>
    <n v="0"/>
    <n v="0"/>
    <n v="0"/>
    <s v="."/>
    <n v="0"/>
    <s v="."/>
    <n v="0"/>
    <n v="0"/>
    <n v="0"/>
    <n v="0"/>
    <s v="."/>
    <e v="#N/A"/>
    <s v="."/>
    <x v="1"/>
  </r>
  <r>
    <x v="12"/>
    <s v="Industry"/>
    <x v="9"/>
    <m/>
    <x v="9"/>
    <s v="-"/>
    <n v="0"/>
    <n v="0"/>
    <s v="."/>
    <n v="0"/>
    <n v="0"/>
    <n v="0"/>
    <n v="0"/>
    <n v="0"/>
    <s v="."/>
    <n v="0"/>
    <s v="."/>
    <n v="0"/>
    <n v="0"/>
    <n v="0"/>
    <n v="0"/>
    <n v="0"/>
    <s v="."/>
    <n v="0"/>
    <s v="."/>
    <n v="0"/>
    <n v="0"/>
    <n v="0"/>
    <n v="0"/>
    <s v="."/>
    <e v="#N/A"/>
    <s v="."/>
    <x v="1"/>
  </r>
  <r>
    <x v="12"/>
    <s v="Industry"/>
    <x v="9"/>
    <m/>
    <x v="10"/>
    <s v="-"/>
    <n v="0"/>
    <n v="0"/>
    <s v="."/>
    <n v="0"/>
    <n v="0"/>
    <n v="0"/>
    <n v="0"/>
    <n v="0"/>
    <s v="."/>
    <n v="0"/>
    <s v="."/>
    <n v="0"/>
    <n v="0"/>
    <n v="0"/>
    <n v="0"/>
    <n v="0"/>
    <s v="."/>
    <n v="0"/>
    <s v="."/>
    <n v="0"/>
    <n v="0"/>
    <n v="0"/>
    <n v="0"/>
    <s v="."/>
    <e v="#N/A"/>
    <s v="."/>
    <x v="1"/>
  </r>
  <r>
    <x v="12"/>
    <s v="Industry"/>
    <x v="9"/>
    <m/>
    <x v="11"/>
    <n v="4.2810030000000001"/>
    <n v="-4.0791101138888886"/>
    <n v="0.2018928861111115"/>
    <s v="."/>
    <n v="0"/>
    <n v="0.2018928861111115"/>
    <n v="0.13212357166666711"/>
    <n v="6.9769314444444411E-2"/>
    <n v="0.109241633055556"/>
    <s v="."/>
    <n v="0"/>
    <s v="."/>
    <n v="2.2881938611111118E-2"/>
    <n v="0"/>
    <n v="1.430121166666668E-2"/>
    <n v="8.5807269444444396E-3"/>
    <n v="0"/>
    <s v="."/>
    <n v="4.2928399999999999E-2"/>
    <s v="."/>
    <n v="2.6840914444444409E-2"/>
    <n v="0"/>
    <n v="1.0125811111111099E-3"/>
    <n v="2.58283333333333E-2"/>
    <s v="."/>
    <e v="#N/A"/>
    <s v="."/>
    <x v="1"/>
  </r>
  <r>
    <x v="12"/>
    <s v="Industry"/>
    <x v="9"/>
    <m/>
    <x v="12"/>
    <n v="4.7252689999999999"/>
    <n v="2.7777780076121417E-10"/>
    <n v="4.7252690002777777"/>
    <s v="."/>
    <n v="0"/>
    <n v="4.7252690002777777"/>
    <n v="4.7252690002777777"/>
    <n v="0"/>
    <n v="2.9824798724999999"/>
    <s v="."/>
    <n v="0"/>
    <s v="."/>
    <n v="1.7427891277777781"/>
    <n v="1.7427891277777781"/>
    <n v="0"/>
    <n v="0"/>
    <n v="0"/>
    <s v="."/>
    <n v="0"/>
    <s v="."/>
    <n v="0"/>
    <n v="0"/>
    <n v="0"/>
    <n v="0"/>
    <s v="."/>
    <e v="#N/A"/>
    <s v="."/>
    <x v="1"/>
  </r>
  <r>
    <x v="12"/>
    <s v="Industry"/>
    <x v="9"/>
    <m/>
    <x v="13"/>
    <n v="2.4423E-2"/>
    <n v="-6.9388939039072284E-18"/>
    <n v="2.4422999999999993E-2"/>
    <s v="."/>
    <n v="0"/>
    <n v="2.4422999999999993E-2"/>
    <n v="2.4422999999999993E-2"/>
    <n v="0"/>
    <n v="0"/>
    <s v="."/>
    <n v="0"/>
    <s v="."/>
    <n v="2.4422999999999993E-2"/>
    <n v="2.0460349999999999E-3"/>
    <n v="1.674132583333332E-2"/>
    <n v="5.6356391666666696E-3"/>
    <n v="0"/>
    <s v="."/>
    <n v="0"/>
    <s v="."/>
    <n v="0"/>
    <n v="0"/>
    <n v="0"/>
    <n v="0"/>
    <s v="."/>
    <e v="#N/A"/>
    <s v="."/>
    <x v="1"/>
  </r>
  <r>
    <x v="12"/>
    <s v="Industry"/>
    <x v="9"/>
    <m/>
    <x v="14"/>
    <n v="8.1409999999999989E-3"/>
    <n v="-2.7777778341397941E-10"/>
    <n v="8.1409997222222155E-3"/>
    <s v="."/>
    <n v="0"/>
    <n v="8.1409997222222155E-3"/>
    <n v="8.1409997222222155E-3"/>
    <n v="0"/>
    <n v="0"/>
    <s v="."/>
    <n v="0"/>
    <s v="."/>
    <n v="8.1409997222222155E-3"/>
    <n v="6.8201166666666604E-4"/>
    <n v="5.5804416666666596E-3"/>
    <n v="1.8785463888888901E-3"/>
    <n v="0"/>
    <s v="."/>
    <n v="0"/>
    <s v="."/>
    <n v="0"/>
    <n v="0"/>
    <n v="0"/>
    <n v="0"/>
    <s v="."/>
    <e v="#N/A"/>
    <s v="."/>
    <x v="1"/>
  </r>
  <r>
    <x v="13"/>
    <s v="Industry"/>
    <x v="1"/>
    <m/>
    <x v="1"/>
    <n v="314.54265399999997"/>
    <n v="-95.710906187499944"/>
    <n v="218.83174781250003"/>
    <s v="."/>
    <n v="0"/>
    <n v="218.83174781250003"/>
    <n v="207.38371158666669"/>
    <n v="11.448036225833336"/>
    <n v="36.172406922222223"/>
    <s v="."/>
    <n v="0"/>
    <s v="."/>
    <n v="171.21130466444447"/>
    <n v="12.08718683027778"/>
    <n v="42.6925796894445"/>
    <n v="17.1502174736111"/>
    <n v="99.281320671111104"/>
    <s v="."/>
    <n v="1.6469295163888891"/>
    <s v="."/>
    <n v="9.8011067094444471"/>
    <n v="0.68400307527777804"/>
    <n v="2.7358376761111098"/>
    <n v="6.3812659580555602"/>
    <s v="."/>
    <e v="#N/A"/>
    <s v="."/>
    <x v="1"/>
  </r>
  <r>
    <x v="13"/>
    <s v="Industry"/>
    <x v="1"/>
    <m/>
    <x v="2"/>
    <n v="45.195343000000001"/>
    <n v="6.5825699999564335E-3"/>
    <n v="45.201925569999958"/>
    <s v="."/>
    <n v="0"/>
    <n v="45.201925569999958"/>
    <n v="45.201925569999958"/>
    <n v="0"/>
    <n v="2.7159224033333298"/>
    <s v="."/>
    <n v="0"/>
    <s v="."/>
    <n v="42.486003166666627"/>
    <n v="1.214970013333333"/>
    <n v="2.3408540805555549"/>
    <n v="2.0727454319444401"/>
    <n v="36.8574336408333"/>
    <s v="."/>
    <n v="0"/>
    <s v="."/>
    <n v="0"/>
    <n v="0"/>
    <n v="0"/>
    <n v="0"/>
    <s v="."/>
    <e v="#N/A"/>
    <s v="."/>
    <x v="1"/>
  </r>
  <r>
    <x v="13"/>
    <s v="Industry"/>
    <x v="1"/>
    <m/>
    <x v="3"/>
    <n v="18.616140999999999"/>
    <n v="3.5175277777810265E-3"/>
    <n v="18.61965852777778"/>
    <s v="."/>
    <n v="0"/>
    <n v="18.61965852777778"/>
    <n v="18.61965852777778"/>
    <n v="0"/>
    <n v="3.7654913222222199"/>
    <s v="."/>
    <n v="0"/>
    <s v="."/>
    <n v="14.85416720555556"/>
    <n v="1.7978612574999999"/>
    <n v="5.6692497327777804"/>
    <n v="2.1219775252777802"/>
    <n v="5.2650786899999993"/>
    <s v="."/>
    <n v="0"/>
    <s v="."/>
    <n v="0"/>
    <n v="0"/>
    <n v="0"/>
    <n v="0"/>
    <s v="."/>
    <e v="#N/A"/>
    <s v="."/>
    <x v="1"/>
  </r>
  <r>
    <x v="13"/>
    <s v="Industry"/>
    <x v="1"/>
    <m/>
    <x v="4"/>
    <n v="98.671246000000011"/>
    <n v="2.510193999999899E-2"/>
    <n v="98.69634794000001"/>
    <s v="."/>
    <n v="0"/>
    <n v="98.69634794000001"/>
    <n v="98.69634794000001"/>
    <n v="0"/>
    <n v="28.096810888055565"/>
    <s v="."/>
    <n v="0"/>
    <s v="."/>
    <n v="70.599537051944452"/>
    <n v="4.9511224044444404"/>
    <n v="21.89634080194444"/>
    <n v="8.65920422416667"/>
    <n v="35.0928696213889"/>
    <s v="."/>
    <n v="0"/>
    <s v="."/>
    <n v="0"/>
    <n v="0"/>
    <n v="0"/>
    <n v="0"/>
    <s v="."/>
    <e v="#N/A"/>
    <s v="."/>
    <x v="1"/>
  </r>
  <r>
    <x v="13"/>
    <s v="Industry"/>
    <x v="1"/>
    <m/>
    <x v="5"/>
    <n v="22.345882"/>
    <n v="6.178291111112344E-3"/>
    <n v="22.352060291111112"/>
    <s v="."/>
    <n v="0"/>
    <n v="22.352060291111112"/>
    <n v="22.352060291111112"/>
    <n v="0"/>
    <n v="0"/>
    <s v="."/>
    <n v="0"/>
    <s v="."/>
    <n v="22.352060291111112"/>
    <n v="1.3731976372222221"/>
    <n v="3.4678075083333306"/>
    <n v="2.0792412891666698"/>
    <n v="15.431813856388889"/>
    <s v="."/>
    <n v="0"/>
    <s v="."/>
    <n v="0"/>
    <n v="0"/>
    <n v="0"/>
    <n v="0"/>
    <s v="."/>
    <e v="#N/A"/>
    <s v="."/>
    <x v="1"/>
  </r>
  <r>
    <x v="13"/>
    <s v="Industry"/>
    <x v="1"/>
    <m/>
    <x v="6"/>
    <n v="13.452421000000001"/>
    <n v="2.1772716666763614E-3"/>
    <n v="13.454598271666677"/>
    <s v="."/>
    <n v="0"/>
    <n v="13.454598271666677"/>
    <n v="13.454598271666677"/>
    <n v="0"/>
    <n v="0"/>
    <s v="."/>
    <n v="0"/>
    <s v="."/>
    <n v="13.454598271666677"/>
    <n v="1.478364723333333"/>
    <n v="8.4338099380555605"/>
    <n v="1.2787514788888901"/>
    <n v="2.2636721313888923"/>
    <s v="."/>
    <n v="0"/>
    <s v="."/>
    <n v="0"/>
    <n v="0"/>
    <n v="0"/>
    <n v="0"/>
    <s v="."/>
    <e v="#N/A"/>
    <s v="."/>
    <x v="1"/>
  </r>
  <r>
    <x v="13"/>
    <s v="Industry"/>
    <x v="1"/>
    <m/>
    <x v="7"/>
    <n v="0"/>
    <n v="0"/>
    <n v="0"/>
    <s v="."/>
    <n v="0"/>
    <n v="0"/>
    <n v="0"/>
    <n v="0"/>
    <n v="0"/>
    <s v="."/>
    <n v="0"/>
    <s v="."/>
    <n v="0"/>
    <n v="0"/>
    <n v="0"/>
    <n v="0"/>
    <n v="0"/>
    <s v="."/>
    <n v="0"/>
    <s v="."/>
    <n v="0"/>
    <n v="0"/>
    <n v="0"/>
    <n v="0"/>
    <s v="."/>
    <e v="#N/A"/>
    <s v="."/>
    <x v="1"/>
  </r>
  <r>
    <x v="13"/>
    <s v="Industry"/>
    <x v="1"/>
    <m/>
    <x v="8"/>
    <n v="5.8149999999999999E-3"/>
    <n v="-4.3368086899420177E-18"/>
    <n v="5.8149999999999955E-3"/>
    <s v="."/>
    <n v="0"/>
    <n v="5.8149999999999955E-3"/>
    <n v="5.8149999999999955E-3"/>
    <n v="0"/>
    <n v="3.4295805555555601E-4"/>
    <s v="."/>
    <n v="0"/>
    <s v="."/>
    <n v="5.4720419444444397E-3"/>
    <n v="5.4720419444444397E-3"/>
    <n v="0"/>
    <n v="0"/>
    <n v="0"/>
    <s v="."/>
    <n v="0"/>
    <s v="."/>
    <n v="0"/>
    <n v="0"/>
    <n v="0"/>
    <n v="0"/>
    <s v="."/>
    <e v="#N/A"/>
    <s v="."/>
    <x v="1"/>
  </r>
  <r>
    <x v="13"/>
    <s v="Industry"/>
    <x v="1"/>
    <m/>
    <x v="9"/>
    <s v="-"/>
    <n v="0"/>
    <n v="0"/>
    <s v="."/>
    <n v="0"/>
    <n v="0"/>
    <n v="0"/>
    <n v="0"/>
    <n v="0"/>
    <s v="."/>
    <n v="0"/>
    <s v="."/>
    <n v="0"/>
    <n v="0"/>
    <n v="0"/>
    <n v="0"/>
    <n v="0"/>
    <s v="."/>
    <n v="0"/>
    <s v="."/>
    <n v="0"/>
    <n v="0"/>
    <n v="0"/>
    <n v="0"/>
    <s v="."/>
    <e v="#N/A"/>
    <s v="."/>
    <x v="1"/>
  </r>
  <r>
    <x v="13"/>
    <s v="Industry"/>
    <x v="1"/>
    <m/>
    <x v="10"/>
    <s v="-"/>
    <n v="0"/>
    <n v="0"/>
    <s v="."/>
    <n v="0"/>
    <n v="0"/>
    <n v="0"/>
    <n v="0"/>
    <n v="0"/>
    <s v="."/>
    <n v="0"/>
    <s v="."/>
    <n v="0"/>
    <n v="0"/>
    <n v="0"/>
    <n v="0"/>
    <n v="0"/>
    <s v="."/>
    <n v="0"/>
    <s v="."/>
    <n v="0"/>
    <n v="0"/>
    <n v="0"/>
    <n v="0"/>
    <s v="."/>
    <e v="#N/A"/>
    <s v="."/>
    <x v="1"/>
  </r>
  <r>
    <x v="13"/>
    <s v="Industry"/>
    <x v="1"/>
    <m/>
    <x v="11"/>
    <n v="114.319411"/>
    <n v="-95.755626787777786"/>
    <n v="18.56378421222222"/>
    <s v="."/>
    <n v="0"/>
    <n v="18.56378421222222"/>
    <n v="7.1157479866666637"/>
    <n v="11.448036225555557"/>
    <n v="0.83288104249999995"/>
    <s v="."/>
    <n v="0"/>
    <s v="."/>
    <n v="6.2828669441666634"/>
    <n v="9.1887534999999992E-2"/>
    <n v="0.88230523527777804"/>
    <n v="0.93825396083333301"/>
    <n v="4.3704202130555521"/>
    <s v="."/>
    <n v="1.6469295161111099"/>
    <s v="."/>
    <n v="9.8011067094444471"/>
    <n v="0.68400307527777804"/>
    <n v="2.7358376761111098"/>
    <n v="6.3812659580555602"/>
    <s v="."/>
    <e v="#N/A"/>
    <s v="."/>
    <x v="1"/>
  </r>
  <r>
    <x v="13"/>
    <s v="Industry"/>
    <x v="1"/>
    <m/>
    <x v="12"/>
    <n v="1.9352320000000001"/>
    <n v="2.7777802280581909E-10"/>
    <n v="1.9352320002777781"/>
    <s v="."/>
    <n v="0"/>
    <n v="1.9352320002777781"/>
    <n v="1.9352320002777781"/>
    <n v="0"/>
    <n v="0.76095830805555598"/>
    <s v="."/>
    <n v="0"/>
    <s v="."/>
    <n v="1.1742736922222221"/>
    <n v="1.1742736922222221"/>
    <n v="0"/>
    <n v="0"/>
    <n v="0"/>
    <s v="."/>
    <n v="0"/>
    <s v="."/>
    <n v="0"/>
    <n v="0"/>
    <n v="0"/>
    <n v="0"/>
    <s v="."/>
    <e v="#N/A"/>
    <s v="."/>
    <x v="1"/>
  </r>
  <r>
    <x v="13"/>
    <s v="Industry"/>
    <x v="1"/>
    <m/>
    <x v="13"/>
    <n v="1.163E-3"/>
    <n v="-2.7777777864348985E-10"/>
    <n v="1.1629997222222213E-3"/>
    <s v="."/>
    <n v="0"/>
    <n v="1.1629997222222213E-3"/>
    <n v="1.1629997222222213E-3"/>
    <n v="0"/>
    <n v="0"/>
    <s v="."/>
    <n v="0"/>
    <s v="."/>
    <n v="1.1629997222222213E-3"/>
    <n v="1.8762777777777799E-5"/>
    <n v="1.1061963888888879E-3"/>
    <n v="2.1781666666666699E-5"/>
    <n v="1.6258888888888899E-5"/>
    <s v="."/>
    <n v="0"/>
    <s v="."/>
    <n v="0"/>
    <n v="0"/>
    <n v="0"/>
    <n v="0"/>
    <s v="."/>
    <e v="#N/A"/>
    <s v="."/>
    <x v="1"/>
  </r>
  <r>
    <x v="13"/>
    <s v="Industry"/>
    <x v="1"/>
    <m/>
    <x v="14"/>
    <n v="1.163E-3"/>
    <n v="-2.7777777864348985E-10"/>
    <n v="1.1629997222222213E-3"/>
    <s v="."/>
    <n v="0"/>
    <n v="1.1629997222222213E-3"/>
    <n v="1.1629997222222213E-3"/>
    <n v="0"/>
    <n v="0"/>
    <s v="."/>
    <n v="0"/>
    <s v="."/>
    <n v="1.1629997222222213E-3"/>
    <n v="1.8762777777777799E-5"/>
    <n v="1.1061963888888879E-3"/>
    <n v="2.1781666666666699E-5"/>
    <n v="1.6258888888888899E-5"/>
    <s v="."/>
    <n v="0"/>
    <s v="."/>
    <n v="0"/>
    <n v="0"/>
    <n v="0"/>
    <n v="0"/>
    <s v="."/>
    <e v="#N/A"/>
    <s v="."/>
    <x v="1"/>
  </r>
  <r>
    <x v="13"/>
    <s v="Industry"/>
    <x v="2"/>
    <m/>
    <x v="1"/>
    <n v="60.312016999999997"/>
    <n v="-6.698479461666679"/>
    <n v="53.613537538333318"/>
    <s v="."/>
    <n v="0"/>
    <n v="53.613537538333318"/>
    <n v="53.58486533277776"/>
    <n v="2.8672205555555601E-2"/>
    <n v="0.70149896638888898"/>
    <s v="."/>
    <n v="0"/>
    <s v="."/>
    <n v="52.88336636638887"/>
    <n v="0.18394911805555558"/>
    <n v="0.33659340361111101"/>
    <n v="1.34789693361111"/>
    <n v="51.014926911111097"/>
    <s v="."/>
    <n v="2.8672205555555601E-2"/>
    <s v="."/>
    <n v="0"/>
    <n v="0"/>
    <n v="0"/>
    <n v="0"/>
    <s v="."/>
    <e v="#N/A"/>
    <s v="."/>
    <x v="1"/>
  </r>
  <r>
    <x v="13"/>
    <s v="Industry"/>
    <x v="2"/>
    <m/>
    <x v="2"/>
    <n v="31.996456000000002"/>
    <n v="-2.7777247169069597E-10"/>
    <n v="31.99645599972223"/>
    <s v="."/>
    <n v="0"/>
    <n v="31.99645599972223"/>
    <n v="31.99645599972223"/>
    <n v="0"/>
    <n v="0.45311467249999998"/>
    <s v="."/>
    <n v="0"/>
    <s v="."/>
    <n v="31.54334132722223"/>
    <n v="0.10967219333333331"/>
    <n v="0.20590698388888889"/>
    <n v="0.856950041666667"/>
    <n v="30.37081210833334"/>
    <s v="."/>
    <n v="0"/>
    <s v="."/>
    <n v="0"/>
    <n v="0"/>
    <n v="0"/>
    <n v="0"/>
    <s v="."/>
    <e v="#N/A"/>
    <s v="."/>
    <x v="1"/>
  </r>
  <r>
    <x v="13"/>
    <s v="Industry"/>
    <x v="2"/>
    <m/>
    <x v="3"/>
    <n v="0.10466999999999999"/>
    <n v="-2.7777784239457759E-10"/>
    <n v="0.10466999972222214"/>
    <s v="."/>
    <n v="0"/>
    <n v="0.10466999972222214"/>
    <n v="0.10466999972222214"/>
    <n v="0"/>
    <n v="1.93471055555556E-3"/>
    <s v="."/>
    <n v="0"/>
    <s v="."/>
    <n v="0.10273528916666658"/>
    <n v="2.40527222222222E-4"/>
    <n v="6.7139444444444497E-4"/>
    <n v="2.79422972222222E-3"/>
    <n v="9.9029137777777693E-2"/>
    <s v="."/>
    <n v="0"/>
    <s v="."/>
    <n v="0"/>
    <n v="0"/>
    <n v="0"/>
    <n v="0"/>
    <s v="."/>
    <e v="#N/A"/>
    <s v="."/>
    <x v="1"/>
  </r>
  <r>
    <x v="13"/>
    <s v="Industry"/>
    <x v="2"/>
    <m/>
    <x v="4"/>
    <n v="8.4329129999999992"/>
    <n v="-3.5527136788005009E-15"/>
    <n v="8.4329129999999957"/>
    <s v="."/>
    <n v="0"/>
    <n v="8.4329129999999957"/>
    <n v="8.4329129999999957"/>
    <n v="0"/>
    <n v="0.22999764888888899"/>
    <s v="."/>
    <n v="0"/>
    <s v="."/>
    <n v="8.2029153511111073"/>
    <n v="0"/>
    <n v="5.3733388611111099E-2"/>
    <n v="0.22362927555555601"/>
    <n v="7.9255526869444406"/>
    <s v="."/>
    <n v="0"/>
    <s v="."/>
    <n v="0"/>
    <n v="0"/>
    <n v="0"/>
    <n v="0"/>
    <s v="."/>
    <e v="#N/A"/>
    <s v="."/>
    <x v="1"/>
  </r>
  <r>
    <x v="13"/>
    <s v="Industry"/>
    <x v="2"/>
    <m/>
    <x v="5"/>
    <n v="8.6806319999999992"/>
    <n v="5.3290705182007514E-15"/>
    <n v="8.6806320000000046"/>
    <s v="."/>
    <n v="0"/>
    <n v="8.6806320000000046"/>
    <n v="8.6806320000000046"/>
    <n v="0"/>
    <n v="0"/>
    <s v="."/>
    <n v="0"/>
    <s v="."/>
    <n v="8.6806320000000046"/>
    <n v="6.1906772499999999E-2"/>
    <n v="5.6457160833333297E-2"/>
    <n v="0.23496515500000001"/>
    <n v="8.3273029116666706"/>
    <s v="."/>
    <n v="0"/>
    <s v="."/>
    <n v="0"/>
    <n v="0"/>
    <n v="0"/>
    <n v="0"/>
    <s v="."/>
    <e v="#N/A"/>
    <s v="."/>
    <x v="1"/>
  </r>
  <r>
    <x v="13"/>
    <s v="Industry"/>
    <x v="2"/>
    <m/>
    <x v="6"/>
    <n v="0.47334100000000001"/>
    <n v="3.3306690738754696E-16"/>
    <n v="0.47334100000000034"/>
    <s v="."/>
    <n v="0"/>
    <n v="0.47334100000000034"/>
    <n v="0.47334100000000034"/>
    <n v="0"/>
    <n v="0"/>
    <s v="."/>
    <n v="0"/>
    <s v="."/>
    <n v="0.47334100000000034"/>
    <n v="3.3756774999999998E-3"/>
    <n v="3.0785186111111002E-3"/>
    <n v="1.2812274722222201E-2"/>
    <n v="0.45407452916666702"/>
    <s v="."/>
    <n v="0"/>
    <s v="."/>
    <n v="0"/>
    <n v="0"/>
    <n v="0"/>
    <n v="0"/>
    <s v="."/>
    <e v="#N/A"/>
    <s v="."/>
    <x v="1"/>
  </r>
  <r>
    <x v="13"/>
    <s v="Industry"/>
    <x v="2"/>
    <m/>
    <x v="7"/>
    <n v="0"/>
    <n v="0"/>
    <n v="0"/>
    <s v="."/>
    <n v="0"/>
    <n v="0"/>
    <n v="0"/>
    <n v="0"/>
    <n v="0"/>
    <s v="."/>
    <n v="0"/>
    <s v="."/>
    <n v="0"/>
    <n v="0"/>
    <n v="0"/>
    <n v="0"/>
    <n v="0"/>
    <s v="."/>
    <n v="0"/>
    <s v="."/>
    <n v="0"/>
    <n v="0"/>
    <n v="0"/>
    <n v="0"/>
    <s v="."/>
    <e v="#N/A"/>
    <s v="."/>
    <x v="1"/>
  </r>
  <r>
    <x v="13"/>
    <s v="Industry"/>
    <x v="2"/>
    <m/>
    <x v="8"/>
    <n v="0"/>
    <n v="0"/>
    <n v="0"/>
    <s v="."/>
    <n v="0"/>
    <n v="0"/>
    <n v="0"/>
    <n v="0"/>
    <n v="0"/>
    <s v="."/>
    <n v="0"/>
    <s v="."/>
    <n v="0"/>
    <n v="0"/>
    <n v="0"/>
    <n v="0"/>
    <n v="0"/>
    <s v="."/>
    <n v="0"/>
    <s v="."/>
    <n v="0"/>
    <n v="0"/>
    <n v="0"/>
    <n v="0"/>
    <s v="."/>
    <e v="#N/A"/>
    <s v="."/>
    <x v="1"/>
  </r>
  <r>
    <x v="13"/>
    <s v="Industry"/>
    <x v="2"/>
    <m/>
    <x v="9"/>
    <s v="-"/>
    <n v="0"/>
    <n v="0"/>
    <s v="."/>
    <n v="0"/>
    <n v="0"/>
    <n v="0"/>
    <n v="0"/>
    <n v="0"/>
    <s v="."/>
    <n v="0"/>
    <s v="."/>
    <n v="0"/>
    <n v="0"/>
    <n v="0"/>
    <n v="0"/>
    <n v="0"/>
    <s v="."/>
    <n v="0"/>
    <s v="."/>
    <n v="0"/>
    <n v="0"/>
    <n v="0"/>
    <n v="0"/>
    <s v="."/>
    <e v="#N/A"/>
    <s v="."/>
    <x v="1"/>
  </r>
  <r>
    <x v="13"/>
    <s v="Industry"/>
    <x v="2"/>
    <m/>
    <x v="10"/>
    <s v="-"/>
    <n v="0"/>
    <n v="0"/>
    <s v="."/>
    <n v="0"/>
    <n v="0"/>
    <n v="0"/>
    <n v="0"/>
    <n v="0"/>
    <s v="."/>
    <n v="0"/>
    <s v="."/>
    <n v="0"/>
    <n v="0"/>
    <n v="0"/>
    <n v="0"/>
    <n v="0"/>
    <s v="."/>
    <n v="0"/>
    <s v="."/>
    <n v="0"/>
    <n v="0"/>
    <n v="0"/>
    <n v="0"/>
    <s v="."/>
    <e v="#N/A"/>
    <s v="."/>
    <x v="1"/>
  </r>
  <r>
    <x v="13"/>
    <s v="Industry"/>
    <x v="2"/>
    <m/>
    <x v="11"/>
    <n v="10.625168"/>
    <n v="-6.6996424611111074"/>
    <n v="3.925525538888893"/>
    <s v="."/>
    <n v="0"/>
    <n v="3.925525538888893"/>
    <n v="3.8968533333333375"/>
    <n v="2.8672205555555601E-2"/>
    <n v="1.6451934444444399E-2"/>
    <s v="."/>
    <n v="0"/>
    <s v="."/>
    <n v="3.880401398888893"/>
    <n v="8.7539477777777795E-3"/>
    <n v="1.6745957222222201E-2"/>
    <n v="1.6745957222222201E-2"/>
    <n v="3.8381555366666706"/>
    <s v="."/>
    <n v="2.8672205555555601E-2"/>
    <s v="."/>
    <n v="0"/>
    <n v="0"/>
    <n v="0"/>
    <n v="0"/>
    <s v="."/>
    <e v="#N/A"/>
    <s v="."/>
    <x v="1"/>
  </r>
  <r>
    <x v="13"/>
    <s v="Industry"/>
    <x v="2"/>
    <m/>
    <x v="12"/>
    <n v="0"/>
    <n v="0"/>
    <n v="0"/>
    <s v="."/>
    <n v="0"/>
    <n v="0"/>
    <n v="0"/>
    <n v="0"/>
    <n v="0"/>
    <s v="."/>
    <n v="0"/>
    <s v="."/>
    <n v="0"/>
    <n v="0"/>
    <n v="0"/>
    <n v="0"/>
    <n v="0"/>
    <s v="."/>
    <n v="0"/>
    <s v="."/>
    <n v="0"/>
    <n v="0"/>
    <n v="0"/>
    <n v="0"/>
    <s v="."/>
    <e v="#N/A"/>
    <s v="."/>
    <x v="1"/>
  </r>
  <r>
    <x v="13"/>
    <s v="Industry"/>
    <x v="2"/>
    <m/>
    <x v="13"/>
    <n v="0"/>
    <n v="0"/>
    <n v="0"/>
    <s v="."/>
    <n v="0"/>
    <n v="0"/>
    <n v="0"/>
    <n v="0"/>
    <n v="0"/>
    <s v="."/>
    <n v="0"/>
    <s v="."/>
    <n v="0"/>
    <n v="0"/>
    <n v="0"/>
    <n v="0"/>
    <n v="0"/>
    <s v="."/>
    <n v="0"/>
    <s v="."/>
    <n v="0"/>
    <n v="0"/>
    <n v="0"/>
    <n v="0"/>
    <s v="."/>
    <e v="#N/A"/>
    <s v="."/>
    <x v="1"/>
  </r>
  <r>
    <x v="13"/>
    <s v="Industry"/>
    <x v="2"/>
    <m/>
    <x v="14"/>
    <n v="0"/>
    <n v="0"/>
    <n v="0"/>
    <s v="."/>
    <n v="0"/>
    <n v="0"/>
    <n v="0"/>
    <n v="0"/>
    <n v="0"/>
    <s v="."/>
    <n v="0"/>
    <s v="."/>
    <n v="0"/>
    <n v="0"/>
    <n v="0"/>
    <n v="0"/>
    <n v="0"/>
    <s v="."/>
    <n v="0"/>
    <s v="."/>
    <n v="0"/>
    <n v="0"/>
    <n v="0"/>
    <n v="0"/>
    <s v="."/>
    <e v="#N/A"/>
    <s v="."/>
    <x v="1"/>
  </r>
  <r>
    <x v="13"/>
    <s v="Industry"/>
    <x v="3"/>
    <m/>
    <x v="1"/>
    <n v="46.067592999999995"/>
    <n v="-24.036518838888878"/>
    <n v="22.031074161111118"/>
    <s v="."/>
    <n v="0"/>
    <n v="22.031074161111118"/>
    <n v="20.023450120833338"/>
    <n v="2.0076240402777779"/>
    <n v="3.2837727952777822"/>
    <s v="."/>
    <n v="0"/>
    <s v="."/>
    <n v="16.739677325555558"/>
    <n v="1.237563444444444E-2"/>
    <n v="0"/>
    <n v="0"/>
    <n v="16.727301691111112"/>
    <s v="."/>
    <n v="0.14853288277777801"/>
    <s v="."/>
    <n v="1.8590911575"/>
    <n v="0.68400307527777804"/>
    <n v="0.64646048777777798"/>
    <n v="0.52862759444444396"/>
    <s v="."/>
    <e v="#N/A"/>
    <s v="."/>
    <x v="1"/>
  </r>
  <r>
    <x v="13"/>
    <s v="Industry"/>
    <x v="3"/>
    <m/>
    <x v="2"/>
    <n v="3.0040290000000001"/>
    <n v="6.5825694444430205E-3"/>
    <n v="3.0106115694444431"/>
    <s v="."/>
    <n v="0"/>
    <n v="3.0106115694444431"/>
    <n v="3.0106115694444431"/>
    <n v="0"/>
    <n v="0.64751559111111101"/>
    <s v="."/>
    <n v="0"/>
    <s v="."/>
    <n v="2.3630959783333321"/>
    <n v="1.7802888888888879E-4"/>
    <n v="0"/>
    <n v="0"/>
    <n v="2.362917949444443"/>
    <s v="."/>
    <n v="0"/>
    <s v="."/>
    <n v="0"/>
    <n v="0"/>
    <n v="0"/>
    <n v="0"/>
    <s v="."/>
    <e v="#N/A"/>
    <s v="."/>
    <x v="1"/>
  </r>
  <r>
    <x v="13"/>
    <s v="Industry"/>
    <x v="3"/>
    <m/>
    <x v="3"/>
    <n v="2.6667589999999999"/>
    <n v="5.8435280555566571E-3"/>
    <n v="2.6726025280555565"/>
    <s v="."/>
    <n v="0"/>
    <n v="2.6726025280555565"/>
    <n v="2.6726025280555565"/>
    <n v="0"/>
    <n v="0"/>
    <s v="."/>
    <n v="0"/>
    <s v="."/>
    <n v="2.6726025280555565"/>
    <n v="6.0032433333333402E-3"/>
    <n v="0"/>
    <n v="0"/>
    <n v="2.6665992847222233"/>
    <s v="."/>
    <n v="0"/>
    <s v="."/>
    <n v="0"/>
    <n v="0"/>
    <n v="0"/>
    <n v="0"/>
    <s v="."/>
    <e v="#N/A"/>
    <s v="."/>
    <x v="1"/>
  </r>
  <r>
    <x v="13"/>
    <s v="Industry"/>
    <x v="3"/>
    <m/>
    <x v="4"/>
    <n v="11.455550000000001"/>
    <n v="2.5101939722228295E-2"/>
    <n v="11.480651939722229"/>
    <s v="."/>
    <n v="0"/>
    <n v="11.480651939722229"/>
    <n v="11.480651939722229"/>
    <n v="0"/>
    <n v="2.5343606830555601"/>
    <s v="."/>
    <n v="0"/>
    <s v="."/>
    <n v="8.9462912566666688"/>
    <n v="0"/>
    <n v="0"/>
    <n v="0"/>
    <n v="8.9462912566666688"/>
    <s v="."/>
    <n v="0"/>
    <s v="."/>
    <n v="0"/>
    <n v="0"/>
    <n v="0"/>
    <n v="0"/>
    <s v="."/>
    <e v="#N/A"/>
    <s v="."/>
    <x v="1"/>
  </r>
  <r>
    <x v="13"/>
    <s v="Industry"/>
    <x v="3"/>
    <m/>
    <x v="5"/>
    <n v="2.2887839999999997"/>
    <n v="5.0152908333322976E-3"/>
    <n v="2.293799290833332"/>
    <s v="."/>
    <n v="0"/>
    <n v="2.293799290833332"/>
    <n v="2.293799290833332"/>
    <n v="0"/>
    <n v="0"/>
    <s v="."/>
    <n v="0"/>
    <s v="."/>
    <n v="2.293799290833332"/>
    <n v="5.1523688888888801E-3"/>
    <n v="0"/>
    <n v="0"/>
    <n v="2.288646921944443"/>
    <s v="."/>
    <n v="0"/>
    <s v="."/>
    <n v="0"/>
    <n v="0"/>
    <n v="0"/>
    <n v="0"/>
    <s v="."/>
    <e v="#N/A"/>
    <s v="."/>
    <x v="1"/>
  </r>
  <r>
    <x v="13"/>
    <s v="Industry"/>
    <x v="3"/>
    <m/>
    <x v="6"/>
    <n v="0.46287400000000001"/>
    <n v="1.0142713888885435E-3"/>
    <n v="0.46388827138888855"/>
    <s v="."/>
    <n v="0"/>
    <n v="0.46388827138888855"/>
    <n v="0.46388827138888855"/>
    <n v="0"/>
    <n v="0"/>
    <s v="."/>
    <n v="0"/>
    <s v="."/>
    <n v="0.46388827138888855"/>
    <n v="1.041993333333334E-3"/>
    <n v="0"/>
    <n v="0"/>
    <n v="0.46284627805555523"/>
    <s v="."/>
    <n v="0"/>
    <s v="."/>
    <n v="0"/>
    <n v="0"/>
    <n v="0"/>
    <n v="0"/>
    <s v="."/>
    <e v="#N/A"/>
    <s v="."/>
    <x v="1"/>
  </r>
  <r>
    <x v="13"/>
    <s v="Industry"/>
    <x v="3"/>
    <m/>
    <x v="7"/>
    <n v="0"/>
    <n v="0"/>
    <n v="0"/>
    <s v="."/>
    <n v="0"/>
    <n v="0"/>
    <n v="0"/>
    <n v="0"/>
    <n v="0"/>
    <s v="."/>
    <n v="0"/>
    <s v="."/>
    <n v="0"/>
    <n v="0"/>
    <n v="0"/>
    <n v="0"/>
    <n v="0"/>
    <s v="."/>
    <n v="0"/>
    <s v="."/>
    <n v="0"/>
    <n v="0"/>
    <n v="0"/>
    <n v="0"/>
    <s v="."/>
    <e v="#N/A"/>
    <s v="."/>
    <x v="1"/>
  </r>
  <r>
    <x v="13"/>
    <s v="Industry"/>
    <x v="3"/>
    <m/>
    <x v="8"/>
    <n v="0"/>
    <n v="0"/>
    <n v="0"/>
    <s v="."/>
    <n v="0"/>
    <n v="0"/>
    <n v="0"/>
    <n v="0"/>
    <n v="0"/>
    <s v="."/>
    <n v="0"/>
    <s v="."/>
    <n v="0"/>
    <n v="0"/>
    <n v="0"/>
    <n v="0"/>
    <n v="0"/>
    <s v="."/>
    <n v="0"/>
    <s v="."/>
    <n v="0"/>
    <n v="0"/>
    <n v="0"/>
    <n v="0"/>
    <s v="."/>
    <e v="#N/A"/>
    <s v="."/>
    <x v="1"/>
  </r>
  <r>
    <x v="13"/>
    <s v="Industry"/>
    <x v="3"/>
    <m/>
    <x v="9"/>
    <s v="-"/>
    <n v="0"/>
    <n v="0"/>
    <s v="."/>
    <n v="0"/>
    <n v="0"/>
    <n v="0"/>
    <n v="0"/>
    <n v="0"/>
    <s v="."/>
    <n v="0"/>
    <s v="."/>
    <n v="0"/>
    <n v="0"/>
    <n v="0"/>
    <n v="0"/>
    <n v="0"/>
    <s v="."/>
    <n v="0"/>
    <s v="."/>
    <n v="0"/>
    <n v="0"/>
    <n v="0"/>
    <n v="0"/>
    <s v="."/>
    <e v="#N/A"/>
    <s v="."/>
    <x v="1"/>
  </r>
  <r>
    <x v="13"/>
    <s v="Industry"/>
    <x v="3"/>
    <m/>
    <x v="10"/>
    <s v="-"/>
    <n v="0"/>
    <n v="0"/>
    <s v="."/>
    <n v="0"/>
    <n v="0"/>
    <n v="0"/>
    <n v="0"/>
    <n v="0"/>
    <s v="."/>
    <n v="0"/>
    <s v="."/>
    <n v="0"/>
    <n v="0"/>
    <n v="0"/>
    <n v="0"/>
    <n v="0"/>
    <s v="."/>
    <n v="0"/>
    <s v="."/>
    <n v="0"/>
    <n v="0"/>
    <n v="0"/>
    <n v="0"/>
    <s v="."/>
    <e v="#N/A"/>
    <s v="."/>
    <x v="1"/>
  </r>
  <r>
    <x v="13"/>
    <s v="Industry"/>
    <x v="3"/>
    <m/>
    <x v="11"/>
    <n v="26.190760000000001"/>
    <n v="-24.081239438611114"/>
    <n v="2.109520561388889"/>
    <s v="."/>
    <n v="0"/>
    <n v="2.109520561388889"/>
    <n v="0.101896521111111"/>
    <n v="2.0076240402777779"/>
    <n v="0.101896521111111"/>
    <s v="."/>
    <n v="0"/>
    <s v="."/>
    <n v="0"/>
    <n v="0"/>
    <n v="0"/>
    <n v="0"/>
    <n v="0"/>
    <s v="."/>
    <n v="0.14853288277777801"/>
    <s v="."/>
    <n v="1.8590911575"/>
    <n v="0.68400307527777804"/>
    <n v="0.64646048777777798"/>
    <n v="0.52862759444444396"/>
    <s v="."/>
    <e v="#N/A"/>
    <s v="."/>
    <x v="1"/>
  </r>
  <r>
    <x v="13"/>
    <s v="Industry"/>
    <x v="3"/>
    <m/>
    <x v="12"/>
    <n v="0"/>
    <n v="0"/>
    <n v="0"/>
    <s v="."/>
    <n v="0"/>
    <n v="0"/>
    <n v="0"/>
    <n v="0"/>
    <n v="0"/>
    <s v="."/>
    <n v="0"/>
    <s v="."/>
    <n v="0"/>
    <n v="0"/>
    <n v="0"/>
    <n v="0"/>
    <n v="0"/>
    <s v="."/>
    <n v="0"/>
    <s v="."/>
    <n v="0"/>
    <n v="0"/>
    <n v="0"/>
    <n v="0"/>
    <s v="."/>
    <e v="#N/A"/>
    <s v="."/>
    <x v="1"/>
  </r>
  <r>
    <x v="13"/>
    <s v="Industry"/>
    <x v="3"/>
    <m/>
    <x v="13"/>
    <n v="0"/>
    <n v="0"/>
    <n v="0"/>
    <s v="."/>
    <n v="0"/>
    <n v="0"/>
    <n v="0"/>
    <n v="0"/>
    <n v="0"/>
    <s v="."/>
    <n v="0"/>
    <s v="."/>
    <n v="0"/>
    <n v="0"/>
    <n v="0"/>
    <n v="0"/>
    <n v="0"/>
    <s v="."/>
    <n v="0"/>
    <s v="."/>
    <n v="0"/>
    <n v="0"/>
    <n v="0"/>
    <n v="0"/>
    <s v="."/>
    <e v="#N/A"/>
    <s v="."/>
    <x v="1"/>
  </r>
  <r>
    <x v="13"/>
    <s v="Industry"/>
    <x v="3"/>
    <m/>
    <x v="14"/>
    <n v="0"/>
    <n v="0"/>
    <n v="0"/>
    <s v="."/>
    <n v="0"/>
    <n v="0"/>
    <n v="0"/>
    <n v="0"/>
    <n v="0"/>
    <s v="."/>
    <n v="0"/>
    <s v="."/>
    <n v="0"/>
    <n v="0"/>
    <n v="0"/>
    <n v="0"/>
    <n v="0"/>
    <s v="."/>
    <n v="0"/>
    <s v="."/>
    <n v="0"/>
    <n v="0"/>
    <n v="0"/>
    <n v="0"/>
    <s v="."/>
    <e v="#N/A"/>
    <s v="."/>
    <x v="1"/>
  </r>
  <r>
    <x v="13"/>
    <s v="Industry"/>
    <x v="4"/>
    <m/>
    <x v="1"/>
    <n v="12.044027999999999"/>
    <n v="-6.5465328430555525"/>
    <n v="5.4974951569444466"/>
    <s v="."/>
    <n v="0"/>
    <n v="5.4974951569444466"/>
    <n v="5.4824990180555577"/>
    <n v="1.4996138888888901E-2"/>
    <n v="0.32961501916666663"/>
    <s v="."/>
    <n v="0"/>
    <s v="."/>
    <n v="5.1528839988888908"/>
    <n v="2.7656786111111199E-2"/>
    <n v="0.41345504083333201"/>
    <n v="1.7382330313888901"/>
    <n v="2.9735391405555571"/>
    <s v="."/>
    <n v="1.4996138888888901E-2"/>
    <s v="."/>
    <n v="0"/>
    <n v="0"/>
    <n v="0"/>
    <n v="0"/>
    <s v="."/>
    <e v="#N/A"/>
    <s v="."/>
    <x v="1"/>
  </r>
  <r>
    <x v="13"/>
    <s v="Industry"/>
    <x v="4"/>
    <m/>
    <x v="2"/>
    <n v="1.3956E-2"/>
    <n v="2.7777778341397941E-10"/>
    <n v="1.3956000277777783E-2"/>
    <s v="."/>
    <n v="0"/>
    <n v="1.3956000277777783E-2"/>
    <n v="1.3956000277777783E-2"/>
    <n v="0"/>
    <n v="9.9112027777777806E-4"/>
    <s v="."/>
    <n v="0"/>
    <s v="."/>
    <n v="1.2964880000000005E-2"/>
    <n v="4.8799444444444401E-5"/>
    <n v="1.2335808333333331E-3"/>
    <n v="4.2115427777777801E-3"/>
    <n v="7.4709569444444479E-3"/>
    <s v="."/>
    <n v="0"/>
    <s v="."/>
    <n v="0"/>
    <n v="0"/>
    <n v="0"/>
    <n v="0"/>
    <s v="."/>
    <e v="#N/A"/>
    <s v="."/>
    <x v="1"/>
  </r>
  <r>
    <x v="13"/>
    <s v="Industry"/>
    <x v="4"/>
    <m/>
    <x v="3"/>
    <n v="0.12676699999999999"/>
    <n v="5.555555460112771E-10"/>
    <n v="0.12676700055555554"/>
    <s v="."/>
    <n v="0"/>
    <n v="0.12676700055555554"/>
    <n v="0.12676700055555554"/>
    <n v="0"/>
    <n v="5.0392624999999998E-3"/>
    <s v="."/>
    <n v="0"/>
    <s v="."/>
    <n v="0.12172773805555553"/>
    <n v="4.4066755555555604E-3"/>
    <n v="1.12050225E-2"/>
    <n v="3.82548455555555E-2"/>
    <n v="6.7861194444444481E-2"/>
    <s v="."/>
    <n v="0"/>
    <s v="."/>
    <n v="0"/>
    <n v="0"/>
    <n v="0"/>
    <n v="0"/>
    <s v="."/>
    <e v="#N/A"/>
    <s v="."/>
    <x v="1"/>
  </r>
  <r>
    <x v="13"/>
    <s v="Industry"/>
    <x v="4"/>
    <m/>
    <x v="4"/>
    <n v="4.4345189999999999"/>
    <n v="-2.7778401801015207E-10"/>
    <n v="4.4345189997222159"/>
    <s v="."/>
    <n v="0"/>
    <n v="4.4345189997222159"/>
    <n v="4.4345189997222159"/>
    <n v="0"/>
    <n v="0.31502729000000002"/>
    <s v="."/>
    <n v="0"/>
    <s v="."/>
    <n v="4.1194917097222161"/>
    <n v="1.5407211111111121E-2"/>
    <n v="0.39197018166666597"/>
    <n v="1.33821767361111"/>
    <n v="2.3738966433333291"/>
    <s v="."/>
    <n v="0"/>
    <s v="."/>
    <n v="0"/>
    <n v="0"/>
    <n v="0"/>
    <n v="0"/>
    <s v="."/>
    <e v="#N/A"/>
    <s v="."/>
    <x v="1"/>
  </r>
  <r>
    <x v="13"/>
    <s v="Industry"/>
    <x v="4"/>
    <m/>
    <x v="5"/>
    <n v="0.102344"/>
    <n v="2.7777781463900197E-10"/>
    <n v="0.10234400027777782"/>
    <s v="."/>
    <n v="0"/>
    <n v="0.10234400027777782"/>
    <n v="0.10234400027777782"/>
    <n v="0"/>
    <n v="0"/>
    <s v="."/>
    <n v="0"/>
    <s v="."/>
    <n v="0.10234400027777782"/>
    <n v="7.6260783333333398E-3"/>
    <n v="9.0462566666666706E-3"/>
    <n v="3.0884646111111101E-2"/>
    <n v="5.4787019166666714E-2"/>
    <s v="."/>
    <n v="0"/>
    <s v="."/>
    <n v="0"/>
    <n v="0"/>
    <n v="0"/>
    <n v="0"/>
    <s v="."/>
    <e v="#N/A"/>
    <s v="."/>
    <x v="1"/>
  </r>
  <r>
    <x v="13"/>
    <s v="Industry"/>
    <x v="4"/>
    <m/>
    <x v="6"/>
    <n v="0"/>
    <n v="0"/>
    <n v="0"/>
    <s v="."/>
    <n v="0"/>
    <n v="0"/>
    <n v="0"/>
    <n v="0"/>
    <n v="0"/>
    <s v="."/>
    <n v="0"/>
    <s v="."/>
    <n v="0"/>
    <n v="0"/>
    <n v="0"/>
    <n v="0"/>
    <n v="0"/>
    <s v="."/>
    <n v="0"/>
    <s v="."/>
    <n v="0"/>
    <n v="0"/>
    <n v="0"/>
    <n v="0"/>
    <s v="."/>
    <e v="#N/A"/>
    <s v="."/>
    <x v="1"/>
  </r>
  <r>
    <x v="13"/>
    <s v="Industry"/>
    <x v="4"/>
    <m/>
    <x v="7"/>
    <n v="0"/>
    <n v="0"/>
    <n v="0"/>
    <s v="."/>
    <n v="0"/>
    <n v="0"/>
    <n v="0"/>
    <n v="0"/>
    <n v="0"/>
    <s v="."/>
    <n v="0"/>
    <s v="."/>
    <n v="0"/>
    <n v="0"/>
    <n v="0"/>
    <n v="0"/>
    <n v="0"/>
    <s v="."/>
    <n v="0"/>
    <s v="."/>
    <n v="0"/>
    <n v="0"/>
    <n v="0"/>
    <n v="0"/>
    <s v="."/>
    <e v="#N/A"/>
    <s v="."/>
    <x v="1"/>
  </r>
  <r>
    <x v="13"/>
    <s v="Industry"/>
    <x v="4"/>
    <m/>
    <x v="8"/>
    <n v="0"/>
    <n v="0"/>
    <n v="0"/>
    <s v="."/>
    <n v="0"/>
    <n v="0"/>
    <n v="0"/>
    <n v="0"/>
    <n v="0"/>
    <s v="."/>
    <n v="0"/>
    <s v="."/>
    <n v="0"/>
    <n v="0"/>
    <n v="0"/>
    <n v="0"/>
    <n v="0"/>
    <s v="."/>
    <n v="0"/>
    <s v="."/>
    <n v="0"/>
    <n v="0"/>
    <n v="0"/>
    <n v="0"/>
    <s v="."/>
    <e v="#N/A"/>
    <s v="."/>
    <x v="1"/>
  </r>
  <r>
    <x v="13"/>
    <s v="Industry"/>
    <x v="4"/>
    <m/>
    <x v="9"/>
    <s v="-"/>
    <n v="0"/>
    <n v="0"/>
    <s v="."/>
    <n v="0"/>
    <n v="0"/>
    <n v="0"/>
    <n v="0"/>
    <n v="0"/>
    <s v="."/>
    <n v="0"/>
    <s v="."/>
    <n v="0"/>
    <n v="0"/>
    <n v="0"/>
    <n v="0"/>
    <n v="0"/>
    <s v="."/>
    <n v="0"/>
    <s v="."/>
    <n v="0"/>
    <n v="0"/>
    <n v="0"/>
    <n v="0"/>
    <s v="."/>
    <e v="#N/A"/>
    <s v="."/>
    <x v="1"/>
  </r>
  <r>
    <x v="13"/>
    <s v="Industry"/>
    <x v="4"/>
    <m/>
    <x v="10"/>
    <s v="-"/>
    <n v="0"/>
    <n v="0"/>
    <s v="."/>
    <n v="0"/>
    <n v="0"/>
    <n v="0"/>
    <n v="0"/>
    <n v="0"/>
    <s v="."/>
    <n v="0"/>
    <s v="."/>
    <n v="0"/>
    <n v="0"/>
    <n v="0"/>
    <n v="0"/>
    <n v="0"/>
    <s v="."/>
    <n v="0"/>
    <s v="."/>
    <n v="0"/>
    <n v="0"/>
    <n v="0"/>
    <n v="0"/>
    <s v="."/>
    <e v="#N/A"/>
    <s v="."/>
    <x v="1"/>
  </r>
  <r>
    <x v="13"/>
    <s v="Industry"/>
    <x v="4"/>
    <m/>
    <x v="11"/>
    <n v="7.3664419999999993"/>
    <n v="-6.5465328430555552"/>
    <n v="0.81990915694444455"/>
    <s v="."/>
    <n v="0"/>
    <n v="0.81990915694444455"/>
    <n v="0.8049130180555556"/>
    <n v="1.4996138888888901E-2"/>
    <n v="8.5573463888888902E-3"/>
    <s v="."/>
    <n v="0"/>
    <s v="."/>
    <n v="0.79635567166666665"/>
    <n v="1.6802166666666661E-4"/>
    <n v="0"/>
    <n v="0.32666432333333301"/>
    <n v="0.46952332666666696"/>
    <s v="."/>
    <n v="1.4996138888888901E-2"/>
    <s v="."/>
    <n v="0"/>
    <n v="0"/>
    <n v="0"/>
    <n v="0"/>
    <s v="."/>
    <e v="#N/A"/>
    <s v="."/>
    <x v="1"/>
  </r>
  <r>
    <x v="13"/>
    <s v="Industry"/>
    <x v="4"/>
    <m/>
    <x v="12"/>
    <n v="0"/>
    <n v="0"/>
    <n v="0"/>
    <s v="."/>
    <n v="0"/>
    <n v="0"/>
    <n v="0"/>
    <n v="0"/>
    <n v="0"/>
    <s v="."/>
    <n v="0"/>
    <s v="."/>
    <n v="0"/>
    <n v="0"/>
    <n v="0"/>
    <n v="0"/>
    <n v="0"/>
    <s v="."/>
    <n v="0"/>
    <s v="."/>
    <n v="0"/>
    <n v="0"/>
    <n v="0"/>
    <n v="0"/>
    <s v="."/>
    <e v="#N/A"/>
    <s v="."/>
    <x v="1"/>
  </r>
  <r>
    <x v="13"/>
    <s v="Industry"/>
    <x v="4"/>
    <m/>
    <x v="13"/>
    <n v="0"/>
    <n v="0"/>
    <n v="0"/>
    <s v="."/>
    <n v="0"/>
    <n v="0"/>
    <n v="0"/>
    <n v="0"/>
    <n v="0"/>
    <s v="."/>
    <n v="0"/>
    <s v="."/>
    <n v="0"/>
    <n v="0"/>
    <n v="0"/>
    <n v="0"/>
    <n v="0"/>
    <s v="."/>
    <n v="0"/>
    <s v="."/>
    <n v="0"/>
    <n v="0"/>
    <n v="0"/>
    <n v="0"/>
    <s v="."/>
    <e v="#N/A"/>
    <s v="."/>
    <x v="1"/>
  </r>
  <r>
    <x v="13"/>
    <s v="Industry"/>
    <x v="4"/>
    <m/>
    <x v="14"/>
    <n v="0"/>
    <n v="0"/>
    <n v="0"/>
    <s v="."/>
    <n v="0"/>
    <n v="0"/>
    <n v="0"/>
    <n v="0"/>
    <n v="0"/>
    <s v="."/>
    <n v="0"/>
    <s v="."/>
    <n v="0"/>
    <n v="0"/>
    <n v="0"/>
    <n v="0"/>
    <n v="0"/>
    <s v="."/>
    <n v="0"/>
    <s v="."/>
    <n v="0"/>
    <n v="0"/>
    <n v="0"/>
    <n v="0"/>
    <s v="."/>
    <e v="#N/A"/>
    <s v="."/>
    <x v="1"/>
  </r>
  <r>
    <x v="13"/>
    <s v="Industry"/>
    <x v="5"/>
    <m/>
    <x v="1"/>
    <n v="47.159649999999999"/>
    <n v="-8.6660472572222886"/>
    <n v="38.493602742777711"/>
    <s v="."/>
    <n v="0"/>
    <n v="38.493602742777711"/>
    <n v="38.181519367222158"/>
    <n v="0.31208337555555582"/>
    <n v="1.684231460833338"/>
    <s v="."/>
    <n v="0"/>
    <s v="."/>
    <n v="36.49728790638882"/>
    <n v="0.31027012777777802"/>
    <n v="3.707263755"/>
    <n v="5.18565914694444"/>
    <n v="27.294094876666598"/>
    <s v="."/>
    <n v="7.5339882777777797E-2"/>
    <s v="."/>
    <n v="0.23674349277777801"/>
    <n v="0"/>
    <n v="0"/>
    <n v="0.23674349277777801"/>
    <s v="."/>
    <e v="#N/A"/>
    <s v="."/>
    <x v="1"/>
  </r>
  <r>
    <x v="13"/>
    <s v="Industry"/>
    <x v="5"/>
    <m/>
    <x v="2"/>
    <n v="5.6033340000000003"/>
    <n v="-2.7778224165331267E-10"/>
    <n v="5.603333999722218"/>
    <s v="."/>
    <n v="0"/>
    <n v="5.603333999722218"/>
    <n v="5.603333999722218"/>
    <n v="0"/>
    <n v="0.28789431638888902"/>
    <s v="."/>
    <n v="0"/>
    <s v="."/>
    <n v="5.3154396833333291"/>
    <n v="2.73651372222222E-2"/>
    <n v="0.54029389500000002"/>
    <n v="0.75695408916666695"/>
    <n v="3.9908265619444396"/>
    <s v="."/>
    <n v="0"/>
    <s v="."/>
    <n v="0"/>
    <n v="0"/>
    <n v="0"/>
    <n v="0"/>
    <s v="."/>
    <e v="#N/A"/>
    <s v="."/>
    <x v="1"/>
  </r>
  <r>
    <x v="13"/>
    <s v="Industry"/>
    <x v="5"/>
    <m/>
    <x v="3"/>
    <n v="3.1738270000000002"/>
    <n v="-2.7776803079859747E-10"/>
    <n v="3.1738269997222321"/>
    <s v="."/>
    <n v="0"/>
    <n v="3.1738269997222321"/>
    <n v="3.1738269997222321"/>
    <n v="0"/>
    <n v="2.7839728888888901E-2"/>
    <s v="."/>
    <n v="0"/>
    <s v="."/>
    <n v="3.1459872708333432"/>
    <n v="7.1532894999999999E-2"/>
    <n v="0.31412358416666702"/>
    <n v="0.44008850305555602"/>
    <n v="2.3202422886111203"/>
    <s v="."/>
    <n v="0"/>
    <s v="."/>
    <n v="0"/>
    <n v="0"/>
    <n v="0"/>
    <n v="0"/>
    <s v="."/>
    <e v="#N/A"/>
    <s v="."/>
    <x v="1"/>
  </r>
  <r>
    <x v="13"/>
    <s v="Industry"/>
    <x v="5"/>
    <m/>
    <x v="4"/>
    <n v="21.195674999999998"/>
    <n v="0"/>
    <n v="21.195674999999998"/>
    <s v="."/>
    <n v="0"/>
    <n v="21.195674999999998"/>
    <n v="21.195674999999998"/>
    <n v="0"/>
    <n v="1.3387117805555599"/>
    <s v="."/>
    <n v="0"/>
    <s v="."/>
    <n v="19.856963219444438"/>
    <n v="0"/>
    <n v="2.0288284349999999"/>
    <n v="2.84239743138889"/>
    <n v="14.98573735305555"/>
    <s v="."/>
    <n v="0"/>
    <s v="."/>
    <n v="0"/>
    <n v="0"/>
    <n v="0"/>
    <n v="0"/>
    <s v="."/>
    <e v="#N/A"/>
    <s v="."/>
    <x v="1"/>
  </r>
  <r>
    <x v="13"/>
    <s v="Industry"/>
    <x v="5"/>
    <m/>
    <x v="5"/>
    <n v="6.4325529999999995"/>
    <n v="-2.7778224165331267E-10"/>
    <n v="6.4325529997222173"/>
    <s v="."/>
    <n v="0"/>
    <n v="6.4325529997222173"/>
    <n v="6.4325529997222173"/>
    <n v="0"/>
    <n v="0"/>
    <s v="."/>
    <n v="0"/>
    <s v="."/>
    <n v="6.4325529997222173"/>
    <n v="0.16836103944444439"/>
    <n v="0.640025900833332"/>
    <n v="0.89667906111111095"/>
    <n v="4.7274869983333296"/>
    <s v="."/>
    <n v="0"/>
    <s v="."/>
    <n v="0"/>
    <n v="0"/>
    <n v="0"/>
    <n v="0"/>
    <s v="."/>
    <e v="#N/A"/>
    <s v="."/>
    <x v="1"/>
  </r>
  <r>
    <x v="13"/>
    <s v="Industry"/>
    <x v="5"/>
    <m/>
    <x v="6"/>
    <n v="1.6433190000000002"/>
    <n v="-4.4408920985006262E-16"/>
    <n v="1.6433189999999998"/>
    <s v="."/>
    <n v="0"/>
    <n v="1.6433189999999998"/>
    <n v="1.6433189999999998"/>
    <n v="0"/>
    <n v="0"/>
    <s v="."/>
    <n v="0"/>
    <s v="."/>
    <n v="1.6433189999999998"/>
    <n v="4.3011055555555601E-2"/>
    <n v="0.16350688833333329"/>
    <n v="0.22907385888888901"/>
    <n v="1.2077271972222219"/>
    <s v="."/>
    <n v="0"/>
    <s v="."/>
    <n v="0"/>
    <n v="0"/>
    <n v="0"/>
    <n v="0"/>
    <s v="."/>
    <e v="#N/A"/>
    <s v="."/>
    <x v="1"/>
  </r>
  <r>
    <x v="13"/>
    <s v="Industry"/>
    <x v="5"/>
    <m/>
    <x v="7"/>
    <n v="0"/>
    <n v="0"/>
    <n v="0"/>
    <s v="."/>
    <n v="0"/>
    <n v="0"/>
    <n v="0"/>
    <n v="0"/>
    <n v="0"/>
    <s v="."/>
    <n v="0"/>
    <s v="."/>
    <n v="0"/>
    <n v="0"/>
    <n v="0"/>
    <n v="0"/>
    <n v="0"/>
    <s v="."/>
    <n v="0"/>
    <s v="."/>
    <n v="0"/>
    <n v="0"/>
    <n v="0"/>
    <n v="0"/>
    <s v="."/>
    <e v="#N/A"/>
    <s v="."/>
    <x v="1"/>
  </r>
  <r>
    <x v="13"/>
    <s v="Industry"/>
    <x v="5"/>
    <m/>
    <x v="8"/>
    <n v="0"/>
    <n v="0"/>
    <n v="0"/>
    <s v="."/>
    <n v="0"/>
    <n v="0"/>
    <n v="0"/>
    <n v="0"/>
    <n v="0"/>
    <s v="."/>
    <n v="0"/>
    <s v="."/>
    <n v="0"/>
    <n v="0"/>
    <n v="0"/>
    <n v="0"/>
    <n v="0"/>
    <s v="."/>
    <n v="0"/>
    <s v="."/>
    <n v="0"/>
    <n v="0"/>
    <n v="0"/>
    <n v="0"/>
    <s v="."/>
    <e v="#N/A"/>
    <s v="."/>
    <x v="1"/>
  </r>
  <r>
    <x v="13"/>
    <s v="Industry"/>
    <x v="5"/>
    <m/>
    <x v="9"/>
    <s v="-"/>
    <n v="0"/>
    <n v="0"/>
    <s v="."/>
    <n v="0"/>
    <n v="0"/>
    <n v="0"/>
    <n v="0"/>
    <n v="0"/>
    <s v="."/>
    <n v="0"/>
    <s v="."/>
    <n v="0"/>
    <n v="0"/>
    <n v="0"/>
    <n v="0"/>
    <n v="0"/>
    <s v="."/>
    <n v="0"/>
    <s v="."/>
    <n v="0"/>
    <n v="0"/>
    <n v="0"/>
    <n v="0"/>
    <s v="."/>
    <e v="#N/A"/>
    <s v="."/>
    <x v="1"/>
  </r>
  <r>
    <x v="13"/>
    <s v="Industry"/>
    <x v="5"/>
    <m/>
    <x v="10"/>
    <s v="-"/>
    <n v="0"/>
    <n v="0"/>
    <s v="."/>
    <n v="0"/>
    <n v="0"/>
    <n v="0"/>
    <n v="0"/>
    <n v="0"/>
    <s v="."/>
    <n v="0"/>
    <s v="."/>
    <n v="0"/>
    <n v="0"/>
    <n v="0"/>
    <n v="0"/>
    <n v="0"/>
    <s v="."/>
    <n v="0"/>
    <s v="."/>
    <n v="0"/>
    <n v="0"/>
    <n v="0"/>
    <n v="0"/>
    <s v="."/>
    <e v="#N/A"/>
    <s v="."/>
    <x v="1"/>
  </r>
  <r>
    <x v="13"/>
    <s v="Industry"/>
    <x v="5"/>
    <m/>
    <x v="11"/>
    <n v="9.1109419999999997"/>
    <n v="-8.6660472577777767"/>
    <n v="0.44489474222222247"/>
    <s v="."/>
    <n v="0"/>
    <n v="0.44489474222222247"/>
    <n v="0.13281136666666665"/>
    <n v="0.31208337555555582"/>
    <n v="2.9785635000000001E-2"/>
    <s v="."/>
    <n v="0"/>
    <s v="."/>
    <n v="0.10302573166666665"/>
    <n v="0"/>
    <n v="2.0485050833333341E-2"/>
    <n v="2.0466203333333301E-2"/>
    <n v="6.2074477500000003E-2"/>
    <s v="."/>
    <n v="7.5339882777777797E-2"/>
    <s v="."/>
    <n v="0.23674349277777801"/>
    <n v="0"/>
    <n v="0"/>
    <n v="0.23674349277777801"/>
    <s v="."/>
    <e v="#N/A"/>
    <s v="."/>
    <x v="1"/>
  </r>
  <r>
    <x v="13"/>
    <s v="Industry"/>
    <x v="5"/>
    <m/>
    <x v="12"/>
    <n v="0"/>
    <n v="0"/>
    <n v="0"/>
    <s v="."/>
    <n v="0"/>
    <n v="0"/>
    <n v="0"/>
    <n v="0"/>
    <n v="0"/>
    <s v="."/>
    <n v="0"/>
    <s v="."/>
    <n v="0"/>
    <n v="0"/>
    <n v="0"/>
    <n v="0"/>
    <n v="0"/>
    <s v="."/>
    <n v="0"/>
    <s v="."/>
    <n v="0"/>
    <n v="0"/>
    <n v="0"/>
    <n v="0"/>
    <s v="."/>
    <e v="#N/A"/>
    <s v="."/>
    <x v="1"/>
  </r>
  <r>
    <x v="13"/>
    <s v="Industry"/>
    <x v="5"/>
    <m/>
    <x v="13"/>
    <n v="0"/>
    <n v="0"/>
    <n v="0"/>
    <s v="."/>
    <n v="0"/>
    <n v="0"/>
    <n v="0"/>
    <n v="0"/>
    <n v="0"/>
    <s v="."/>
    <n v="0"/>
    <s v="."/>
    <n v="0"/>
    <n v="0"/>
    <n v="0"/>
    <n v="0"/>
    <n v="0"/>
    <s v="."/>
    <n v="0"/>
    <s v="."/>
    <n v="0"/>
    <n v="0"/>
    <n v="0"/>
    <n v="0"/>
    <s v="."/>
    <e v="#N/A"/>
    <s v="."/>
    <x v="1"/>
  </r>
  <r>
    <x v="13"/>
    <s v="Industry"/>
    <x v="5"/>
    <m/>
    <x v="14"/>
    <n v="0"/>
    <n v="0"/>
    <n v="0"/>
    <s v="."/>
    <n v="0"/>
    <n v="0"/>
    <n v="0"/>
    <n v="0"/>
    <n v="0"/>
    <s v="."/>
    <n v="0"/>
    <s v="."/>
    <n v="0"/>
    <n v="0"/>
    <n v="0"/>
    <n v="0"/>
    <n v="0"/>
    <s v="."/>
    <n v="0"/>
    <s v="."/>
    <n v="0"/>
    <n v="0"/>
    <n v="0"/>
    <n v="0"/>
    <s v="."/>
    <e v="#N/A"/>
    <s v="."/>
    <x v="1"/>
  </r>
  <r>
    <x v="13"/>
    <s v="Industry"/>
    <x v="6"/>
    <m/>
    <x v="1"/>
    <n v="24.445097000000001"/>
    <n v="-8.1053276661111155"/>
    <n v="16.339769333888885"/>
    <s v="."/>
    <n v="0"/>
    <n v="16.339769333888885"/>
    <n v="16.177701883888886"/>
    <n v="0.16206745"/>
    <n v="1.9596893883333331"/>
    <s v="."/>
    <n v="0"/>
    <s v="."/>
    <n v="14.218012495555552"/>
    <n v="0.107004579166667"/>
    <n v="13.64116484333333"/>
    <n v="0.26935828722222199"/>
    <n v="0.20048478583333301"/>
    <s v="."/>
    <n v="8.9753291666666707E-2"/>
    <s v="."/>
    <n v="7.2314158333333295E-2"/>
    <n v="0"/>
    <n v="0"/>
    <n v="7.2314158333333295E-2"/>
    <s v="."/>
    <e v="#N/A"/>
    <s v="."/>
    <x v="1"/>
  </r>
  <r>
    <x v="13"/>
    <s v="Industry"/>
    <x v="6"/>
    <m/>
    <x v="2"/>
    <n v="0.26051199999999997"/>
    <n v="-4.9960036108132044E-16"/>
    <n v="0.26051199999999947"/>
    <s v="."/>
    <n v="0"/>
    <n v="0.26051199999999947"/>
    <n v="0.26051199999999947"/>
    <n v="0"/>
    <n v="5.2681263333333297E-2"/>
    <s v="."/>
    <n v="0"/>
    <s v="."/>
    <n v="0.20783073666666618"/>
    <n v="0"/>
    <n v="0.20092132499999951"/>
    <n v="3.9562616666666698E-3"/>
    <n v="2.9531499999999999E-3"/>
    <s v="."/>
    <n v="0"/>
    <s v="."/>
    <n v="0"/>
    <n v="0"/>
    <n v="0"/>
    <n v="0"/>
    <s v="."/>
    <e v="#N/A"/>
    <s v="."/>
    <x v="1"/>
  </r>
  <r>
    <x v="13"/>
    <s v="Industry"/>
    <x v="6"/>
    <m/>
    <x v="3"/>
    <n v="0.70710399999999995"/>
    <n v="2.7777780076121417E-10"/>
    <n v="0.70710400027777776"/>
    <s v="."/>
    <n v="0"/>
    <n v="0.70710400027777776"/>
    <n v="0.70710400027777776"/>
    <n v="0"/>
    <n v="2.1635516666666701E-2"/>
    <s v="."/>
    <n v="0"/>
    <s v="."/>
    <n v="0.68546848361111101"/>
    <n v="9.6816347222222193E-3"/>
    <n v="0.65332005861111098"/>
    <n v="1.2864265E-2"/>
    <n v="9.6025252777777806E-3"/>
    <s v="."/>
    <n v="0"/>
    <s v="."/>
    <n v="0"/>
    <n v="0"/>
    <n v="0"/>
    <n v="0"/>
    <s v="."/>
    <e v="#N/A"/>
    <s v="."/>
    <x v="1"/>
  </r>
  <r>
    <x v="13"/>
    <s v="Industry"/>
    <x v="6"/>
    <m/>
    <x v="4"/>
    <n v="9.0795410000000007"/>
    <n v="0"/>
    <n v="9.0795410000000007"/>
    <s v="."/>
    <n v="0"/>
    <n v="9.0795410000000007"/>
    <n v="9.0795410000000007"/>
    <n v="0"/>
    <n v="1.8359409099999999"/>
    <s v="."/>
    <n v="0"/>
    <s v="."/>
    <n v="7.2436000900000002"/>
    <n v="0"/>
    <n v="7.0027838550000006"/>
    <n v="0.137889028055556"/>
    <n v="0.102927206944444"/>
    <s v="."/>
    <n v="0"/>
    <s v="."/>
    <n v="0"/>
    <n v="0"/>
    <n v="0"/>
    <n v="0"/>
    <s v="."/>
    <e v="#N/A"/>
    <s v="."/>
    <x v="1"/>
  </r>
  <r>
    <x v="13"/>
    <s v="Industry"/>
    <x v="6"/>
    <m/>
    <x v="5"/>
    <n v="0.14072299999999999"/>
    <n v="2.7777774525006294E-10"/>
    <n v="0.14072300027777773"/>
    <s v="."/>
    <n v="0"/>
    <n v="0.14072300027777773"/>
    <n v="0.14072300027777773"/>
    <n v="0"/>
    <n v="0"/>
    <s v="."/>
    <n v="0"/>
    <s v="."/>
    <n v="0.14072300027777773"/>
    <n v="2.2703058333333301E-3"/>
    <n v="0.13384978194444441"/>
    <n v="2.6355827777777801E-3"/>
    <n v="1.9673297222222198E-3"/>
    <s v="."/>
    <n v="0"/>
    <s v="."/>
    <n v="0"/>
    <n v="0"/>
    <n v="0"/>
    <n v="0"/>
    <s v="."/>
    <e v="#N/A"/>
    <s v="."/>
    <x v="1"/>
  </r>
  <r>
    <x v="13"/>
    <s v="Industry"/>
    <x v="6"/>
    <m/>
    <x v="6"/>
    <n v="5.8894320000000002"/>
    <n v="7.1054273576010019E-15"/>
    <n v="5.8894320000000073"/>
    <s v="."/>
    <n v="0"/>
    <n v="5.8894320000000073"/>
    <n v="5.8894320000000073"/>
    <n v="0"/>
    <n v="0"/>
    <s v="."/>
    <n v="0"/>
    <s v="."/>
    <n v="5.8894320000000073"/>
    <n v="9.5015113055555503E-2"/>
    <n v="5.6017792977777852"/>
    <n v="0.110302405277778"/>
    <n v="8.2335183888888899E-2"/>
    <s v="."/>
    <n v="0"/>
    <s v="."/>
    <n v="0"/>
    <n v="0"/>
    <n v="0"/>
    <n v="0"/>
    <s v="."/>
    <e v="#N/A"/>
    <s v="."/>
    <x v="1"/>
  </r>
  <r>
    <x v="13"/>
    <s v="Industry"/>
    <x v="6"/>
    <m/>
    <x v="7"/>
    <n v="0"/>
    <n v="0"/>
    <n v="0"/>
    <s v="."/>
    <n v="0"/>
    <n v="0"/>
    <n v="0"/>
    <n v="0"/>
    <n v="0"/>
    <s v="."/>
    <n v="0"/>
    <s v="."/>
    <n v="0"/>
    <n v="0"/>
    <n v="0"/>
    <n v="0"/>
    <n v="0"/>
    <s v="."/>
    <n v="0"/>
    <s v="."/>
    <n v="0"/>
    <n v="0"/>
    <n v="0"/>
    <n v="0"/>
    <s v="."/>
    <e v="#N/A"/>
    <s v="."/>
    <x v="1"/>
  </r>
  <r>
    <x v="13"/>
    <s v="Industry"/>
    <x v="6"/>
    <m/>
    <x v="8"/>
    <n v="0"/>
    <n v="0"/>
    <n v="0"/>
    <s v="."/>
    <n v="0"/>
    <n v="0"/>
    <n v="0"/>
    <n v="0"/>
    <n v="0"/>
    <s v="."/>
    <n v="0"/>
    <s v="."/>
    <n v="0"/>
    <n v="0"/>
    <n v="0"/>
    <n v="0"/>
    <n v="0"/>
    <s v="."/>
    <n v="0"/>
    <s v="."/>
    <n v="0"/>
    <n v="0"/>
    <n v="0"/>
    <n v="0"/>
    <s v="."/>
    <e v="#N/A"/>
    <s v="."/>
    <x v="1"/>
  </r>
  <r>
    <x v="13"/>
    <s v="Industry"/>
    <x v="6"/>
    <m/>
    <x v="9"/>
    <s v="-"/>
    <n v="0"/>
    <n v="0"/>
    <s v="."/>
    <n v="0"/>
    <n v="0"/>
    <n v="0"/>
    <n v="0"/>
    <n v="0"/>
    <s v="."/>
    <n v="0"/>
    <s v="."/>
    <n v="0"/>
    <n v="0"/>
    <n v="0"/>
    <n v="0"/>
    <n v="0"/>
    <s v="."/>
    <n v="0"/>
    <s v="."/>
    <n v="0"/>
    <n v="0"/>
    <n v="0"/>
    <n v="0"/>
    <s v="."/>
    <e v="#N/A"/>
    <s v="."/>
    <x v="1"/>
  </r>
  <r>
    <x v="13"/>
    <s v="Industry"/>
    <x v="6"/>
    <m/>
    <x v="10"/>
    <s v="-"/>
    <n v="0"/>
    <n v="0"/>
    <s v="."/>
    <n v="0"/>
    <n v="0"/>
    <n v="0"/>
    <n v="0"/>
    <n v="0"/>
    <s v="."/>
    <n v="0"/>
    <s v="."/>
    <n v="0"/>
    <n v="0"/>
    <n v="0"/>
    <n v="0"/>
    <n v="0"/>
    <s v="."/>
    <n v="0"/>
    <s v="."/>
    <n v="0"/>
    <n v="0"/>
    <n v="0"/>
    <n v="0"/>
    <s v="."/>
    <e v="#N/A"/>
    <s v="."/>
    <x v="1"/>
  </r>
  <r>
    <x v="13"/>
    <s v="Industry"/>
    <x v="6"/>
    <m/>
    <x v="11"/>
    <n v="8.3666219999999996"/>
    <n v="-8.1064906661111102"/>
    <n v="0.26013133388888876"/>
    <s v="."/>
    <n v="0"/>
    <n v="0.26013133388888876"/>
    <n v="9.8063883888888786E-2"/>
    <n v="0.16206745"/>
    <n v="4.9431698333333302E-2"/>
    <s v="."/>
    <n v="0"/>
    <s v="."/>
    <n v="4.8632185555555485E-2"/>
    <n v="0"/>
    <n v="4.6298132499999936E-2"/>
    <n v="1.66718083333333E-3"/>
    <n v="6.6687222222222195E-4"/>
    <s v="."/>
    <n v="8.9753291666666707E-2"/>
    <s v="."/>
    <n v="7.2314158333333295E-2"/>
    <n v="0"/>
    <n v="0"/>
    <n v="7.2314158333333295E-2"/>
    <s v="."/>
    <e v="#N/A"/>
    <s v="."/>
    <x v="1"/>
  </r>
  <r>
    <x v="13"/>
    <s v="Industry"/>
    <x v="6"/>
    <m/>
    <x v="12"/>
    <n v="0"/>
    <n v="0"/>
    <n v="0"/>
    <s v="."/>
    <n v="0"/>
    <n v="0"/>
    <n v="0"/>
    <n v="0"/>
    <n v="0"/>
    <s v="."/>
    <n v="0"/>
    <s v="."/>
    <n v="0"/>
    <n v="0"/>
    <n v="0"/>
    <n v="0"/>
    <n v="0"/>
    <s v="."/>
    <n v="0"/>
    <s v="."/>
    <n v="0"/>
    <n v="0"/>
    <n v="0"/>
    <n v="0"/>
    <s v="."/>
    <e v="#N/A"/>
    <s v="."/>
    <x v="1"/>
  </r>
  <r>
    <x v="13"/>
    <s v="Industry"/>
    <x v="6"/>
    <m/>
    <x v="13"/>
    <n v="1.163E-3"/>
    <n v="-2.7777777864348985E-10"/>
    <n v="1.1629997222222213E-3"/>
    <s v="."/>
    <n v="0"/>
    <n v="1.1629997222222213E-3"/>
    <n v="1.1629997222222213E-3"/>
    <n v="0"/>
    <n v="0"/>
    <s v="."/>
    <n v="0"/>
    <s v="."/>
    <n v="1.1629997222222213E-3"/>
    <n v="1.8762777777777799E-5"/>
    <n v="1.1061963888888879E-3"/>
    <n v="2.1781666666666699E-5"/>
    <n v="1.6258888888888899E-5"/>
    <s v="."/>
    <n v="0"/>
    <s v="."/>
    <n v="0"/>
    <n v="0"/>
    <n v="0"/>
    <n v="0"/>
    <s v="."/>
    <e v="#N/A"/>
    <s v="."/>
    <x v="1"/>
  </r>
  <r>
    <x v="13"/>
    <s v="Industry"/>
    <x v="6"/>
    <m/>
    <x v="14"/>
    <n v="1.163E-3"/>
    <n v="-2.7777777864348985E-10"/>
    <n v="1.1629997222222213E-3"/>
    <s v="."/>
    <n v="0"/>
    <n v="1.1629997222222213E-3"/>
    <n v="1.1629997222222213E-3"/>
    <n v="0"/>
    <n v="0"/>
    <s v="."/>
    <n v="0"/>
    <s v="."/>
    <n v="1.1629997222222213E-3"/>
    <n v="1.8762777777777799E-5"/>
    <n v="1.1061963888888879E-3"/>
    <n v="2.1781666666666699E-5"/>
    <n v="1.6258888888888899E-5"/>
    <s v="."/>
    <n v="0"/>
    <s v="."/>
    <n v="0"/>
    <n v="0"/>
    <n v="0"/>
    <n v="0"/>
    <s v="."/>
    <e v="#N/A"/>
    <s v="."/>
    <x v="1"/>
  </r>
  <r>
    <x v="13"/>
    <s v="Industry"/>
    <x v="7"/>
    <m/>
    <x v="1"/>
    <n v="51.069655999999995"/>
    <n v="-11.425421000555566"/>
    <n v="39.644234999444429"/>
    <s v="."/>
    <n v="0"/>
    <n v="39.644234999444429"/>
    <n v="31.897229163888877"/>
    <n v="7.7470058355555524"/>
    <n v="10.152177443333329"/>
    <s v="."/>
    <n v="0"/>
    <s v="."/>
    <n v="21.745051720555548"/>
    <n v="9.0731725111111192"/>
    <n v="8.6982097299999896"/>
    <n v="2.9026962133333298"/>
    <n v="1.07097326611111"/>
    <s v="."/>
    <n v="0.46184878472222202"/>
    <s v="."/>
    <n v="7.2851570508333303"/>
    <n v="0"/>
    <n v="2.08308994222222"/>
    <n v="5.2020671086111099"/>
    <s v="."/>
    <e v="#N/A"/>
    <s v="."/>
    <x v="1"/>
  </r>
  <r>
    <x v="13"/>
    <s v="Industry"/>
    <x v="7"/>
    <m/>
    <x v="2"/>
    <n v="3.5622689999999997"/>
    <n v="-2.7778224165331267E-10"/>
    <n v="3.5622689997222174"/>
    <s v="."/>
    <n v="0"/>
    <n v="3.5622689997222174"/>
    <n v="3.5622689997222174"/>
    <n v="0"/>
    <n v="1.2737254394444399"/>
    <s v="."/>
    <n v="0"/>
    <s v="."/>
    <n v="2.2885435602777773"/>
    <n v="0.90014874499999997"/>
    <n v="0.96341198499999914"/>
    <n v="0.30252991638888899"/>
    <n v="0.122452913888889"/>
    <s v="."/>
    <n v="0"/>
    <s v="."/>
    <n v="0"/>
    <n v="0"/>
    <n v="0"/>
    <n v="0"/>
    <s v="."/>
    <e v="#N/A"/>
    <s v="."/>
    <x v="1"/>
  </r>
  <r>
    <x v="13"/>
    <s v="Industry"/>
    <x v="7"/>
    <m/>
    <x v="3"/>
    <n v="2.959835"/>
    <n v="-2.7777780076121417E-10"/>
    <n v="2.9598349997222222"/>
    <s v="."/>
    <n v="0"/>
    <n v="2.9598349997222222"/>
    <n v="2.9598349997222222"/>
    <n v="0"/>
    <n v="0.15196998611111101"/>
    <s v="."/>
    <n v="0"/>
    <s v="."/>
    <n v="2.807865013611111"/>
    <n v="1.6542689294444439"/>
    <n v="0.80048432999999997"/>
    <n v="0.251367495"/>
    <n v="0.101744259166667"/>
    <s v="."/>
    <n v="0"/>
    <s v="."/>
    <n v="0"/>
    <n v="0"/>
    <n v="0"/>
    <n v="0"/>
    <s v="."/>
    <e v="#N/A"/>
    <s v="."/>
    <x v="1"/>
  </r>
  <r>
    <x v="13"/>
    <s v="Industry"/>
    <x v="7"/>
    <m/>
    <x v="4"/>
    <n v="22.064436000000001"/>
    <n v="8.333245204994455E-10"/>
    <n v="22.064436000833325"/>
    <s v="."/>
    <n v="0"/>
    <n v="22.064436000833325"/>
    <n v="22.064436000833325"/>
    <n v="0"/>
    <n v="8.52910394638889"/>
    <s v="."/>
    <n v="0"/>
    <s v="."/>
    <n v="13.535332054444433"/>
    <n v="4.9357151933333396"/>
    <n v="5.9673040108333195"/>
    <n v="1.87384837583333"/>
    <n v="0.75846447444444398"/>
    <s v="."/>
    <n v="0"/>
    <s v="."/>
    <n v="0"/>
    <n v="0"/>
    <n v="0"/>
    <n v="0"/>
    <s v="."/>
    <e v="#N/A"/>
    <s v="."/>
    <x v="1"/>
  </r>
  <r>
    <x v="13"/>
    <s v="Industry"/>
    <x v="7"/>
    <m/>
    <x v="5"/>
    <n v="0.91993299999999989"/>
    <n v="2.7777868893963387E-10"/>
    <n v="0.91993300027777858"/>
    <s v="."/>
    <n v="0"/>
    <n v="0.91993300027777858"/>
    <n v="0.91993300027777858"/>
    <n v="0"/>
    <n v="0"/>
    <s v="."/>
    <n v="0"/>
    <s v="."/>
    <n v="0.91993300027777858"/>
    <n v="0.56138899111111196"/>
    <n v="0.24879493333333319"/>
    <n v="7.8126400277777799E-2"/>
    <n v="3.1622675555555597E-2"/>
    <s v="."/>
    <n v="0"/>
    <s v="."/>
    <n v="0"/>
    <n v="0"/>
    <n v="0"/>
    <n v="0"/>
    <s v="."/>
    <e v="#N/A"/>
    <s v="."/>
    <x v="1"/>
  </r>
  <r>
    <x v="13"/>
    <s v="Industry"/>
    <x v="7"/>
    <m/>
    <x v="6"/>
    <n v="1.6491339999999999"/>
    <n v="-2.2204460492503131E-15"/>
    <n v="1.6491339999999977"/>
    <s v="."/>
    <n v="0"/>
    <n v="1.6491339999999977"/>
    <n v="1.6491339999999977"/>
    <n v="0"/>
    <n v="0"/>
    <s v="."/>
    <n v="0"/>
    <s v="."/>
    <n v="1.6491339999999977"/>
    <n v="1.006383804444444"/>
    <n v="0.44600659333333198"/>
    <n v="0.14005465944444401"/>
    <n v="5.66889427777778E-2"/>
    <s v="."/>
    <n v="0"/>
    <s v="."/>
    <n v="0"/>
    <n v="0"/>
    <n v="0"/>
    <n v="0"/>
    <s v="."/>
    <e v="#N/A"/>
    <s v="."/>
    <x v="1"/>
  </r>
  <r>
    <x v="13"/>
    <s v="Industry"/>
    <x v="7"/>
    <m/>
    <x v="7"/>
    <n v="0"/>
    <n v="0"/>
    <n v="0"/>
    <s v="."/>
    <n v="0"/>
    <n v="0"/>
    <n v="0"/>
    <n v="0"/>
    <n v="0"/>
    <s v="."/>
    <n v="0"/>
    <s v="."/>
    <n v="0"/>
    <n v="0"/>
    <n v="0"/>
    <n v="0"/>
    <n v="0"/>
    <s v="."/>
    <n v="0"/>
    <s v="."/>
    <n v="0"/>
    <n v="0"/>
    <n v="0"/>
    <n v="0"/>
    <s v="."/>
    <e v="#N/A"/>
    <s v="."/>
    <x v="1"/>
  </r>
  <r>
    <x v="13"/>
    <s v="Industry"/>
    <x v="7"/>
    <m/>
    <x v="8"/>
    <n v="0"/>
    <n v="0"/>
    <n v="0"/>
    <s v="."/>
    <n v="0"/>
    <n v="0"/>
    <n v="0"/>
    <n v="0"/>
    <n v="0"/>
    <s v="."/>
    <n v="0"/>
    <s v="."/>
    <n v="0"/>
    <n v="0"/>
    <n v="0"/>
    <n v="0"/>
    <n v="0"/>
    <s v="."/>
    <n v="0"/>
    <s v="."/>
    <n v="0"/>
    <n v="0"/>
    <n v="0"/>
    <n v="0"/>
    <s v="."/>
    <e v="#N/A"/>
    <s v="."/>
    <x v="1"/>
  </r>
  <r>
    <x v="13"/>
    <s v="Industry"/>
    <x v="7"/>
    <m/>
    <x v="9"/>
    <s v="-"/>
    <n v="0"/>
    <n v="0"/>
    <s v="."/>
    <n v="0"/>
    <n v="0"/>
    <n v="0"/>
    <n v="0"/>
    <n v="0"/>
    <s v="."/>
    <n v="0"/>
    <s v="."/>
    <n v="0"/>
    <n v="0"/>
    <n v="0"/>
    <n v="0"/>
    <n v="0"/>
    <s v="."/>
    <n v="0"/>
    <s v="."/>
    <n v="0"/>
    <n v="0"/>
    <n v="0"/>
    <n v="0"/>
    <s v="."/>
    <e v="#N/A"/>
    <s v="."/>
    <x v="1"/>
  </r>
  <r>
    <x v="13"/>
    <s v="Industry"/>
    <x v="7"/>
    <m/>
    <x v="10"/>
    <s v="-"/>
    <n v="0"/>
    <n v="0"/>
    <s v="."/>
    <n v="0"/>
    <n v="0"/>
    <n v="0"/>
    <n v="0"/>
    <n v="0"/>
    <s v="."/>
    <n v="0"/>
    <s v="."/>
    <n v="0"/>
    <n v="0"/>
    <n v="0"/>
    <n v="0"/>
    <n v="0"/>
    <s v="."/>
    <n v="0"/>
    <s v="."/>
    <n v="0"/>
    <n v="0"/>
    <n v="0"/>
    <n v="0"/>
    <s v="."/>
    <e v="#N/A"/>
    <s v="."/>
    <x v="1"/>
  </r>
  <r>
    <x v="13"/>
    <s v="Industry"/>
    <x v="7"/>
    <m/>
    <x v="11"/>
    <n v="19.912886"/>
    <n v="-11.424258001388893"/>
    <n v="8.4886279986111077"/>
    <s v="."/>
    <n v="0"/>
    <n v="8.4886279986111077"/>
    <n v="0.74162216305555584"/>
    <n v="7.7470058355555524"/>
    <n v="0.19737807138888899"/>
    <s v="."/>
    <n v="0"/>
    <s v="."/>
    <n v="0.54424409166666687"/>
    <n v="1.526684777777778E-2"/>
    <n v="0.27220787750000008"/>
    <n v="0.25676936638888898"/>
    <n v="0"/>
    <s v="."/>
    <n v="0.46184878472222202"/>
    <s v="."/>
    <n v="7.2851570508333303"/>
    <n v="0"/>
    <n v="2.08308994222222"/>
    <n v="5.2020671086111099"/>
    <s v="."/>
    <e v="#N/A"/>
    <s v="."/>
    <x v="1"/>
  </r>
  <r>
    <x v="13"/>
    <s v="Industry"/>
    <x v="7"/>
    <m/>
    <x v="12"/>
    <n v="0"/>
    <n v="0"/>
    <n v="0"/>
    <s v="."/>
    <n v="0"/>
    <n v="0"/>
    <n v="0"/>
    <n v="0"/>
    <n v="0"/>
    <s v="."/>
    <n v="0"/>
    <s v="."/>
    <n v="0"/>
    <n v="0"/>
    <n v="0"/>
    <n v="0"/>
    <n v="0"/>
    <s v="."/>
    <n v="0"/>
    <s v="."/>
    <n v="0"/>
    <n v="0"/>
    <n v="0"/>
    <n v="0"/>
    <s v="."/>
    <e v="#N/A"/>
    <s v="."/>
    <x v="1"/>
  </r>
  <r>
    <x v="13"/>
    <s v="Industry"/>
    <x v="7"/>
    <m/>
    <x v="13"/>
    <n v="0"/>
    <n v="0"/>
    <n v="0"/>
    <s v="."/>
    <n v="0"/>
    <n v="0"/>
    <n v="0"/>
    <n v="0"/>
    <n v="0"/>
    <s v="."/>
    <n v="0"/>
    <s v="."/>
    <n v="0"/>
    <n v="0"/>
    <n v="0"/>
    <n v="0"/>
    <n v="0"/>
    <s v="."/>
    <n v="0"/>
    <s v="."/>
    <n v="0"/>
    <n v="0"/>
    <n v="0"/>
    <n v="0"/>
    <s v="."/>
    <e v="#N/A"/>
    <s v="."/>
    <x v="1"/>
  </r>
  <r>
    <x v="13"/>
    <s v="Industry"/>
    <x v="7"/>
    <m/>
    <x v="14"/>
    <n v="0"/>
    <n v="0"/>
    <n v="0"/>
    <s v="."/>
    <n v="0"/>
    <n v="0"/>
    <n v="0"/>
    <n v="0"/>
    <n v="0"/>
    <s v="."/>
    <n v="0"/>
    <s v="."/>
    <n v="0"/>
    <n v="0"/>
    <n v="0"/>
    <n v="0"/>
    <n v="0"/>
    <s v="."/>
    <n v="0"/>
    <s v="."/>
    <n v="0"/>
    <n v="0"/>
    <n v="0"/>
    <n v="0"/>
    <s v="."/>
    <e v="#N/A"/>
    <s v="."/>
    <x v="1"/>
  </r>
  <r>
    <x v="13"/>
    <s v="Industry"/>
    <x v="8"/>
    <m/>
    <x v="1"/>
    <n v="37.093885"/>
    <n v="-22.148356214166668"/>
    <n v="14.945528785833334"/>
    <s v="."/>
    <n v="0"/>
    <n v="14.945528785833334"/>
    <n v="14.421553266666667"/>
    <n v="0.52397551916666707"/>
    <n v="10.200127454444443"/>
    <s v="."/>
    <n v="0"/>
    <s v="."/>
    <n v="4.2214258122222246"/>
    <n v="0.471041425555556"/>
    <n v="2.8127882900000012"/>
    <n v="0.93759609666666699"/>
    <n v="0"/>
    <s v="."/>
    <n v="0.46606248555555602"/>
    <s v="."/>
    <n v="5.7913033611111074E-2"/>
    <n v="0"/>
    <n v="2.8956516666666702E-3"/>
    <n v="5.5017381944444402E-2"/>
    <s v="."/>
    <e v="#N/A"/>
    <s v="."/>
    <x v="1"/>
  </r>
  <r>
    <x v="13"/>
    <s v="Industry"/>
    <x v="8"/>
    <m/>
    <x v="2"/>
    <n v="0.39541999999999999"/>
    <n v="5.5555560152242833E-10"/>
    <n v="0.3954200005555556"/>
    <s v="."/>
    <n v="0"/>
    <n v="0.3954200005555556"/>
    <n v="0.3954200005555556"/>
    <n v="0"/>
    <n v="0"/>
    <s v="."/>
    <n v="0"/>
    <s v="."/>
    <n v="0.3954200005555556"/>
    <n v="0.14363595055555561"/>
    <n v="0.1888380375"/>
    <n v="6.2946012499999995E-2"/>
    <n v="0"/>
    <s v="."/>
    <n v="0"/>
    <s v="."/>
    <n v="0"/>
    <n v="0"/>
    <n v="0"/>
    <n v="0"/>
    <s v="."/>
    <e v="#N/A"/>
    <s v="."/>
    <x v="1"/>
  </r>
  <r>
    <x v="13"/>
    <s v="Industry"/>
    <x v="8"/>
    <m/>
    <x v="3"/>
    <n v="0.61522699999999997"/>
    <n v="2.7777724564970185E-10"/>
    <n v="0.61522700027777721"/>
    <s v="."/>
    <n v="0"/>
    <n v="0.61522700027777721"/>
    <n v="0.61522700027777721"/>
    <n v="0"/>
    <n v="0.42296498805555499"/>
    <s v="."/>
    <n v="0"/>
    <s v="."/>
    <n v="0.19226201222222222"/>
    <n v="2.45026033333334E-2"/>
    <n v="0.12581955666666661"/>
    <n v="4.1939852222222199E-2"/>
    <n v="0"/>
    <s v="."/>
    <n v="0"/>
    <s v="."/>
    <n v="0"/>
    <n v="0"/>
    <n v="0"/>
    <n v="0"/>
    <s v="."/>
    <e v="#N/A"/>
    <s v="."/>
    <x v="1"/>
  </r>
  <r>
    <x v="13"/>
    <s v="Industry"/>
    <x v="8"/>
    <m/>
    <x v="4"/>
    <n v="12.290583999999999"/>
    <n v="0"/>
    <n v="12.290583999999999"/>
    <s v="."/>
    <n v="0"/>
    <n v="12.290583999999999"/>
    <n v="12.290583999999999"/>
    <n v="0"/>
    <n v="9.4907111999999998"/>
    <s v="."/>
    <n v="0"/>
    <s v="."/>
    <n v="2.7998728000000002"/>
    <n v="0"/>
    <n v="2.0999046000000003"/>
    <n v="0.69996820000000004"/>
    <n v="0"/>
    <s v="."/>
    <n v="0"/>
    <s v="."/>
    <n v="0"/>
    <n v="0"/>
    <n v="0"/>
    <n v="0"/>
    <s v="."/>
    <e v="#N/A"/>
    <s v="."/>
    <x v="1"/>
  </r>
  <r>
    <x v="13"/>
    <s v="Industry"/>
    <x v="8"/>
    <m/>
    <x v="5"/>
    <n v="0.77920999999999996"/>
    <n v="5.5555604561163818E-10"/>
    <n v="0.779210000555556"/>
    <s v="."/>
    <n v="0"/>
    <n v="0.779210000555556"/>
    <n v="0.779210000555556"/>
    <n v="0"/>
    <n v="0"/>
    <s v="."/>
    <n v="0"/>
    <s v="."/>
    <n v="0.779210000555556"/>
    <n v="0.28304731388888799"/>
    <n v="0.37212201500000103"/>
    <n v="0.124040671666667"/>
    <n v="0"/>
    <s v="."/>
    <n v="0"/>
    <s v="."/>
    <n v="0"/>
    <n v="0"/>
    <n v="0"/>
    <n v="0"/>
    <s v="."/>
    <e v="#N/A"/>
    <s v="."/>
    <x v="1"/>
  </r>
  <r>
    <x v="13"/>
    <s v="Industry"/>
    <x v="8"/>
    <m/>
    <x v="6"/>
    <n v="5.4661000000000001E-2"/>
    <n v="-2.7755575615628914E-17"/>
    <n v="5.4660999999999973E-2"/>
    <s v="."/>
    <n v="0"/>
    <n v="5.4660999999999973E-2"/>
    <n v="5.4660999999999973E-2"/>
    <n v="0"/>
    <n v="0"/>
    <s v="."/>
    <n v="0"/>
    <s v="."/>
    <n v="5.4660999999999973E-2"/>
    <n v="1.9855557777777779E-2"/>
    <n v="2.6104081666666647E-2"/>
    <n v="8.7013605555555495E-3"/>
    <n v="0"/>
    <s v="."/>
    <n v="0"/>
    <s v="."/>
    <n v="0"/>
    <n v="0"/>
    <n v="0"/>
    <n v="0"/>
    <s v="."/>
    <e v="#N/A"/>
    <s v="."/>
    <x v="1"/>
  </r>
  <r>
    <x v="13"/>
    <s v="Industry"/>
    <x v="8"/>
    <m/>
    <x v="7"/>
    <n v="0"/>
    <n v="0"/>
    <n v="0"/>
    <s v="."/>
    <n v="0"/>
    <n v="0"/>
    <n v="0"/>
    <n v="0"/>
    <n v="0"/>
    <s v="."/>
    <n v="0"/>
    <s v="."/>
    <n v="0"/>
    <n v="0"/>
    <n v="0"/>
    <n v="0"/>
    <n v="0"/>
    <s v="."/>
    <n v="0"/>
    <s v="."/>
    <n v="0"/>
    <n v="0"/>
    <n v="0"/>
    <n v="0"/>
    <s v="."/>
    <e v="#N/A"/>
    <s v="."/>
    <x v="1"/>
  </r>
  <r>
    <x v="13"/>
    <s v="Industry"/>
    <x v="8"/>
    <m/>
    <x v="8"/>
    <n v="0"/>
    <n v="0"/>
    <n v="0"/>
    <s v="."/>
    <n v="0"/>
    <n v="0"/>
    <n v="0"/>
    <n v="0"/>
    <n v="0"/>
    <s v="."/>
    <n v="0"/>
    <s v="."/>
    <n v="0"/>
    <n v="0"/>
    <n v="0"/>
    <n v="0"/>
    <n v="0"/>
    <s v="."/>
    <n v="0"/>
    <s v="."/>
    <n v="0"/>
    <n v="0"/>
    <n v="0"/>
    <n v="0"/>
    <s v="."/>
    <e v="#N/A"/>
    <s v="."/>
    <x v="1"/>
  </r>
  <r>
    <x v="13"/>
    <s v="Industry"/>
    <x v="8"/>
    <m/>
    <x v="9"/>
    <s v="-"/>
    <n v="0"/>
    <n v="0"/>
    <s v="."/>
    <n v="0"/>
    <n v="0"/>
    <n v="0"/>
    <n v="0"/>
    <n v="0"/>
    <s v="."/>
    <n v="0"/>
    <s v="."/>
    <n v="0"/>
    <n v="0"/>
    <n v="0"/>
    <n v="0"/>
    <n v="0"/>
    <s v="."/>
    <n v="0"/>
    <s v="."/>
    <n v="0"/>
    <n v="0"/>
    <n v="0"/>
    <n v="0"/>
    <s v="."/>
    <e v="#N/A"/>
    <s v="."/>
    <x v="1"/>
  </r>
  <r>
    <x v="13"/>
    <s v="Industry"/>
    <x v="8"/>
    <m/>
    <x v="10"/>
    <s v="-"/>
    <n v="0"/>
    <n v="0"/>
    <s v="."/>
    <n v="0"/>
    <n v="0"/>
    <n v="0"/>
    <n v="0"/>
    <n v="0"/>
    <s v="."/>
    <n v="0"/>
    <s v="."/>
    <n v="0"/>
    <n v="0"/>
    <n v="0"/>
    <n v="0"/>
    <n v="0"/>
    <s v="."/>
    <n v="0"/>
    <s v="."/>
    <n v="0"/>
    <n v="0"/>
    <n v="0"/>
    <n v="0"/>
    <s v="."/>
    <e v="#N/A"/>
    <s v="."/>
    <x v="1"/>
  </r>
  <r>
    <x v="13"/>
    <s v="Industry"/>
    <x v="8"/>
    <m/>
    <x v="11"/>
    <n v="22.957619999999999"/>
    <n v="-22.147193214444442"/>
    <n v="0.81042678555555603"/>
    <s v="."/>
    <n v="0"/>
    <n v="0.81042678555555603"/>
    <n v="0.28645126638888901"/>
    <n v="0.52397551916666707"/>
    <n v="0.28645126638888901"/>
    <s v="."/>
    <n v="0"/>
    <s v="."/>
    <n v="0"/>
    <n v="0"/>
    <n v="0"/>
    <n v="0"/>
    <n v="0"/>
    <s v="."/>
    <n v="0.46606248555555602"/>
    <s v="."/>
    <n v="5.7913033611111074E-2"/>
    <n v="0"/>
    <n v="2.8956516666666702E-3"/>
    <n v="5.5017381944444402E-2"/>
    <s v="."/>
    <e v="#N/A"/>
    <s v="."/>
    <x v="1"/>
  </r>
  <r>
    <x v="13"/>
    <s v="Industry"/>
    <x v="8"/>
    <m/>
    <x v="12"/>
    <n v="0"/>
    <n v="0"/>
    <n v="0"/>
    <s v="."/>
    <n v="0"/>
    <n v="0"/>
    <n v="0"/>
    <n v="0"/>
    <n v="0"/>
    <s v="."/>
    <n v="0"/>
    <s v="."/>
    <n v="0"/>
    <n v="0"/>
    <n v="0"/>
    <n v="0"/>
    <n v="0"/>
    <s v="."/>
    <n v="0"/>
    <s v="."/>
    <n v="0"/>
    <n v="0"/>
    <n v="0"/>
    <n v="0"/>
    <s v="."/>
    <e v="#N/A"/>
    <s v="."/>
    <x v="1"/>
  </r>
  <r>
    <x v="13"/>
    <s v="Industry"/>
    <x v="8"/>
    <m/>
    <x v="13"/>
    <n v="0"/>
    <n v="0"/>
    <n v="0"/>
    <s v="."/>
    <n v="0"/>
    <n v="0"/>
    <n v="0"/>
    <n v="0"/>
    <n v="0"/>
    <s v="."/>
    <n v="0"/>
    <s v="."/>
    <n v="0"/>
    <n v="0"/>
    <n v="0"/>
    <n v="0"/>
    <n v="0"/>
    <s v="."/>
    <n v="0"/>
    <s v="."/>
    <n v="0"/>
    <n v="0"/>
    <n v="0"/>
    <n v="0"/>
    <s v="."/>
    <e v="#N/A"/>
    <s v="."/>
    <x v="1"/>
  </r>
  <r>
    <x v="13"/>
    <s v="Industry"/>
    <x v="8"/>
    <m/>
    <x v="14"/>
    <n v="0"/>
    <n v="0"/>
    <n v="0"/>
    <s v="."/>
    <n v="0"/>
    <n v="0"/>
    <n v="0"/>
    <n v="0"/>
    <n v="0"/>
    <s v="."/>
    <n v="0"/>
    <s v="."/>
    <n v="0"/>
    <n v="0"/>
    <n v="0"/>
    <n v="0"/>
    <n v="0"/>
    <s v="."/>
    <n v="0"/>
    <s v="."/>
    <n v="0"/>
    <n v="0"/>
    <n v="0"/>
    <n v="0"/>
    <s v="."/>
    <e v="#N/A"/>
    <s v="."/>
    <x v="1"/>
  </r>
  <r>
    <x v="13"/>
    <s v="Industry"/>
    <x v="9"/>
    <m/>
    <x v="1"/>
    <n v="36.350727999999997"/>
    <n v="-8.0842229055555492"/>
    <n v="28.266505094444447"/>
    <s v="."/>
    <n v="0"/>
    <n v="28.266505094444447"/>
    <n v="27.614893433611115"/>
    <n v="0.65161166083333244"/>
    <n v="7.8612943944444424"/>
    <s v="."/>
    <n v="0"/>
    <s v="."/>
    <n v="19.753599039166673"/>
    <n v="1.9017166480555558"/>
    <n v="13.083104626666678"/>
    <n v="4.7687777644444402"/>
    <n v="0"/>
    <s v="."/>
    <n v="0.361723844444444"/>
    <s v="."/>
    <n v="0.28988781638888844"/>
    <n v="0"/>
    <n v="3.39159444444444E-3"/>
    <n v="0.28649622194444402"/>
    <s v="."/>
    <e v="#N/A"/>
    <s v="."/>
    <x v="1"/>
  </r>
  <r>
    <x v="13"/>
    <s v="Industry"/>
    <x v="9"/>
    <m/>
    <x v="2"/>
    <n v="0.35936699999999999"/>
    <n v="5.5555565703357956E-10"/>
    <n v="0.35936700055555565"/>
    <s v="."/>
    <n v="0"/>
    <n v="0.35936700055555565"/>
    <n v="0.35936700055555565"/>
    <n v="0"/>
    <n v="0"/>
    <s v="."/>
    <n v="0"/>
    <s v="."/>
    <n v="0.35936700055555565"/>
    <n v="3.3921159444444397E-2"/>
    <n v="0.24024827333333343"/>
    <n v="8.5197567777777802E-2"/>
    <n v="0"/>
    <s v="."/>
    <n v="0"/>
    <s v="."/>
    <n v="0"/>
    <n v="0"/>
    <n v="0"/>
    <n v="0"/>
    <s v="."/>
    <e v="#N/A"/>
    <s v="."/>
    <x v="1"/>
  </r>
  <r>
    <x v="13"/>
    <s v="Industry"/>
    <x v="9"/>
    <m/>
    <x v="3"/>
    <n v="8.2596260000000008"/>
    <n v="-5.5556270694978593E-10"/>
    <n v="8.2596259994444381"/>
    <s v="."/>
    <n v="0"/>
    <n v="8.2596259994444381"/>
    <n v="8.2596259994444381"/>
    <n v="0"/>
    <n v="3.1341071294444398"/>
    <s v="."/>
    <n v="0"/>
    <s v="."/>
    <n v="5.1255188699999987"/>
    <n v="2.7224748888888799E-2"/>
    <n v="3.7636257866666698"/>
    <n v="1.3346683344444401"/>
    <n v="0"/>
    <s v="."/>
    <n v="0"/>
    <s v="."/>
    <n v="0"/>
    <n v="0"/>
    <n v="0"/>
    <n v="0"/>
    <s v="."/>
    <e v="#N/A"/>
    <s v="."/>
    <x v="1"/>
  </r>
  <r>
    <x v="13"/>
    <s v="Industry"/>
    <x v="9"/>
    <m/>
    <x v="4"/>
    <n v="9.7180280000000003"/>
    <n v="2.7777602440437477E-10"/>
    <n v="9.7180280002777764"/>
    <s v="."/>
    <n v="0"/>
    <n v="9.7180280002777764"/>
    <n v="9.7180280002777764"/>
    <n v="0"/>
    <n v="3.8229574294444464"/>
    <s v="."/>
    <n v="0"/>
    <s v="."/>
    <n v="5.8950705708333295"/>
    <n v="0"/>
    <n v="4.35181633083333"/>
    <n v="1.54325424"/>
    <n v="0"/>
    <s v="."/>
    <n v="0"/>
    <s v="."/>
    <n v="0"/>
    <n v="0"/>
    <n v="0"/>
    <n v="0"/>
    <s v="."/>
    <e v="#N/A"/>
    <s v="."/>
    <x v="1"/>
  </r>
  <r>
    <x v="13"/>
    <s v="Industry"/>
    <x v="9"/>
    <m/>
    <x v="5"/>
    <n v="3.002866"/>
    <n v="2.7777602440437477E-10"/>
    <n v="3.0028660002777761"/>
    <s v="."/>
    <n v="0"/>
    <n v="3.0028660002777761"/>
    <n v="3.0028660002777761"/>
    <n v="0"/>
    <n v="0"/>
    <s v="."/>
    <n v="0"/>
    <s v="."/>
    <n v="3.0028660002777761"/>
    <n v="0.283444767222222"/>
    <n v="2.007511460833332"/>
    <n v="0.71190977222222196"/>
    <n v="0"/>
    <s v="."/>
    <n v="0"/>
    <s v="."/>
    <n v="0"/>
    <n v="0"/>
    <n v="0"/>
    <n v="0"/>
    <s v="."/>
    <e v="#N/A"/>
    <s v="."/>
    <x v="1"/>
  </r>
  <r>
    <x v="13"/>
    <s v="Industry"/>
    <x v="9"/>
    <m/>
    <x v="6"/>
    <n v="3.2808230000000003"/>
    <n v="-2.2204460492503131E-15"/>
    <n v="3.280822999999998"/>
    <s v="."/>
    <n v="0"/>
    <n v="3.280822999999998"/>
    <n v="3.280822999999998"/>
    <n v="0"/>
    <n v="0"/>
    <s v="."/>
    <n v="0"/>
    <s v="."/>
    <n v="3.280822999999998"/>
    <n v="0.30968152166666602"/>
    <n v="2.1933345583333317"/>
    <n v="0.77780691999999996"/>
    <n v="0"/>
    <s v="."/>
    <n v="0"/>
    <s v="."/>
    <n v="0"/>
    <n v="0"/>
    <n v="0"/>
    <n v="0"/>
    <s v="."/>
    <e v="#N/A"/>
    <s v="."/>
    <x v="1"/>
  </r>
  <r>
    <x v="13"/>
    <s v="Industry"/>
    <x v="9"/>
    <m/>
    <x v="7"/>
    <n v="0"/>
    <n v="0"/>
    <n v="0"/>
    <s v="."/>
    <n v="0"/>
    <n v="0"/>
    <n v="0"/>
    <n v="0"/>
    <n v="0"/>
    <s v="."/>
    <n v="0"/>
    <s v="."/>
    <n v="0"/>
    <n v="0"/>
    <n v="0"/>
    <n v="0"/>
    <n v="0"/>
    <s v="."/>
    <n v="0"/>
    <s v="."/>
    <n v="0"/>
    <n v="0"/>
    <n v="0"/>
    <n v="0"/>
    <s v="."/>
    <e v="#N/A"/>
    <s v="."/>
    <x v="1"/>
  </r>
  <r>
    <x v="13"/>
    <s v="Industry"/>
    <x v="9"/>
    <m/>
    <x v="8"/>
    <n v="5.8149999999999999E-3"/>
    <n v="-4.3368086899420177E-18"/>
    <n v="5.8149999999999955E-3"/>
    <s v="."/>
    <n v="0"/>
    <n v="5.8149999999999955E-3"/>
    <n v="5.8149999999999955E-3"/>
    <n v="0"/>
    <n v="3.4295805555555601E-4"/>
    <s v="."/>
    <n v="0"/>
    <s v="."/>
    <n v="5.4720419444444397E-3"/>
    <n v="5.4720419444444397E-3"/>
    <n v="0"/>
    <n v="0"/>
    <n v="0"/>
    <s v="."/>
    <n v="0"/>
    <s v="."/>
    <n v="0"/>
    <n v="0"/>
    <n v="0"/>
    <n v="0"/>
    <s v="."/>
    <e v="#N/A"/>
    <s v="."/>
    <x v="1"/>
  </r>
  <r>
    <x v="13"/>
    <s v="Industry"/>
    <x v="9"/>
    <m/>
    <x v="9"/>
    <s v="-"/>
    <n v="0"/>
    <n v="0"/>
    <s v="."/>
    <n v="0"/>
    <n v="0"/>
    <n v="0"/>
    <n v="0"/>
    <n v="0"/>
    <s v="."/>
    <n v="0"/>
    <s v="."/>
    <n v="0"/>
    <n v="0"/>
    <n v="0"/>
    <n v="0"/>
    <n v="0"/>
    <s v="."/>
    <n v="0"/>
    <s v="."/>
    <n v="0"/>
    <n v="0"/>
    <n v="0"/>
    <n v="0"/>
    <s v="."/>
    <e v="#N/A"/>
    <s v="."/>
    <x v="1"/>
  </r>
  <r>
    <x v="13"/>
    <s v="Industry"/>
    <x v="9"/>
    <m/>
    <x v="10"/>
    <s v="-"/>
    <n v="0"/>
    <n v="0"/>
    <s v="."/>
    <n v="0"/>
    <n v="0"/>
    <n v="0"/>
    <n v="0"/>
    <n v="0"/>
    <s v="."/>
    <n v="0"/>
    <s v="."/>
    <n v="0"/>
    <n v="0"/>
    <n v="0"/>
    <n v="0"/>
    <n v="0"/>
    <s v="."/>
    <n v="0"/>
    <s v="."/>
    <n v="0"/>
    <n v="0"/>
    <n v="0"/>
    <n v="0"/>
    <s v="."/>
    <e v="#N/A"/>
    <s v="."/>
    <x v="1"/>
  </r>
  <r>
    <x v="13"/>
    <s v="Industry"/>
    <x v="9"/>
    <m/>
    <x v="11"/>
    <n v="9.7878080000000001"/>
    <n v="-8.0830599058333341"/>
    <n v="1.7047480941666655"/>
    <s v="."/>
    <n v="0"/>
    <n v="1.7047480941666655"/>
    <n v="1.0531364333333331"/>
    <n v="0.65161166083333244"/>
    <n v="0.14292856944444399"/>
    <s v="."/>
    <n v="0"/>
    <s v="."/>
    <n v="0.91020786388888919"/>
    <n v="6.7698717222222204E-2"/>
    <n v="0.52656821666666698"/>
    <n v="0.31594093000000001"/>
    <n v="0"/>
    <s v="."/>
    <n v="0.361723844444444"/>
    <s v="."/>
    <n v="0.28988781638888844"/>
    <n v="0"/>
    <n v="3.39159444444444E-3"/>
    <n v="0.28649622194444402"/>
    <s v="."/>
    <e v="#N/A"/>
    <s v="."/>
    <x v="1"/>
  </r>
  <r>
    <x v="13"/>
    <s v="Industry"/>
    <x v="9"/>
    <m/>
    <x v="12"/>
    <n v="1.9352320000000001"/>
    <n v="2.7777802280581909E-10"/>
    <n v="1.9352320002777781"/>
    <s v="."/>
    <n v="0"/>
    <n v="1.9352320002777781"/>
    <n v="1.9352320002777781"/>
    <n v="0"/>
    <n v="0.76095830805555598"/>
    <s v="."/>
    <n v="0"/>
    <s v="."/>
    <n v="1.1742736922222221"/>
    <n v="1.1742736922222221"/>
    <n v="0"/>
    <n v="0"/>
    <n v="0"/>
    <s v="."/>
    <n v="0"/>
    <s v="."/>
    <n v="0"/>
    <n v="0"/>
    <n v="0"/>
    <n v="0"/>
    <s v="."/>
    <e v="#N/A"/>
    <s v="."/>
    <x v="1"/>
  </r>
  <r>
    <x v="13"/>
    <s v="Industry"/>
    <x v="9"/>
    <m/>
    <x v="13"/>
    <n v="0"/>
    <n v="0"/>
    <n v="0"/>
    <s v="."/>
    <n v="0"/>
    <n v="0"/>
    <n v="0"/>
    <n v="0"/>
    <n v="0"/>
    <s v="."/>
    <n v="0"/>
    <s v="."/>
    <n v="0"/>
    <n v="0"/>
    <n v="0"/>
    <n v="0"/>
    <n v="0"/>
    <s v="."/>
    <n v="0"/>
    <s v="."/>
    <n v="0"/>
    <n v="0"/>
    <n v="0"/>
    <n v="0"/>
    <s v="."/>
    <e v="#N/A"/>
    <s v="."/>
    <x v="1"/>
  </r>
  <r>
    <x v="13"/>
    <s v="Industry"/>
    <x v="9"/>
    <m/>
    <x v="14"/>
    <n v="0"/>
    <n v="0"/>
    <n v="0"/>
    <s v="."/>
    <n v="0"/>
    <n v="0"/>
    <n v="0"/>
    <n v="0"/>
    <n v="0"/>
    <s v="."/>
    <n v="0"/>
    <s v="."/>
    <n v="0"/>
    <n v="0"/>
    <n v="0"/>
    <n v="0"/>
    <n v="0"/>
    <s v="."/>
    <n v="0"/>
    <s v="."/>
    <n v="0"/>
    <n v="0"/>
    <n v="0"/>
    <n v="0"/>
    <s v="."/>
    <e v="#N/A"/>
    <s v="."/>
    <x v="1"/>
  </r>
  <r>
    <x v="14"/>
    <s v="Industry"/>
    <x v="1"/>
    <m/>
    <x v="1"/>
    <n v="13.224472999999998"/>
    <n v="-2.5078082900000052"/>
    <n v="10.716664709999993"/>
    <s v="."/>
    <n v="0"/>
    <n v="10.716664709999993"/>
    <n v="10.306458773055548"/>
    <n v="0.4102059369444444"/>
    <n v="1.9804490750000028"/>
    <s v="."/>
    <n v="0"/>
    <s v="."/>
    <n v="8.3260096980555449"/>
    <n v="1.2010153055555559"/>
    <n v="2.6307093813888889"/>
    <n v="1.03605889944444"/>
    <n v="3.4582261116666597"/>
    <s v="."/>
    <n v="8.8467498055555538E-2"/>
    <s v="."/>
    <n v="0.32173843888888887"/>
    <n v="1.9521375555555599E-2"/>
    <n v="8.19366333333333E-2"/>
    <n v="0.22028043"/>
    <s v="."/>
    <e v="#N/A"/>
    <s v="."/>
    <x v="1"/>
  </r>
  <r>
    <x v="14"/>
    <s v="Industry"/>
    <x v="1"/>
    <m/>
    <x v="2"/>
    <n v="1.4339789999999999"/>
    <n v="2.7777713462739939E-10"/>
    <n v="1.433979000277777"/>
    <s v="."/>
    <n v="0"/>
    <n v="1.433979000277777"/>
    <n v="1.433979000277777"/>
    <n v="0"/>
    <n v="7.9778997777777805E-2"/>
    <s v="."/>
    <n v="0"/>
    <s v="."/>
    <n v="1.3542000024999992"/>
    <n v="0.10174276083333331"/>
    <n v="0.18350733527777782"/>
    <n v="0.182682663333333"/>
    <n v="0.88626724305555504"/>
    <s v="."/>
    <n v="0"/>
    <s v="."/>
    <n v="0"/>
    <n v="0"/>
    <n v="0"/>
    <n v="0"/>
    <s v="."/>
    <e v="#N/A"/>
    <s v="."/>
    <x v="1"/>
  </r>
  <r>
    <x v="14"/>
    <s v="Industry"/>
    <x v="1"/>
    <m/>
    <x v="3"/>
    <n v="1.913135"/>
    <n v="9.7615555556540556E-5"/>
    <n v="1.9132326155555566"/>
    <s v="."/>
    <n v="0"/>
    <n v="1.9132326155555566"/>
    <n v="1.9132326155555566"/>
    <n v="0"/>
    <n v="0.59446520388888902"/>
    <s v="."/>
    <n v="0"/>
    <s v="."/>
    <n v="1.3187674116666677"/>
    <n v="0.1410119902777778"/>
    <n v="0.81842501194444495"/>
    <n v="0.25858569805555598"/>
    <n v="0.10074471138888891"/>
    <s v="."/>
    <n v="0"/>
    <s v="."/>
    <n v="0"/>
    <n v="0"/>
    <n v="0"/>
    <n v="0"/>
    <s v="."/>
    <e v="#N/A"/>
    <s v="."/>
    <x v="1"/>
  </r>
  <r>
    <x v="14"/>
    <s v="Industry"/>
    <x v="1"/>
    <m/>
    <x v="4"/>
    <n v="4.5333740000000002"/>
    <n v="5.0272022222310753E-3"/>
    <n v="4.5384012022222313"/>
    <s v="."/>
    <n v="0"/>
    <n v="4.5384012022222313"/>
    <n v="4.5384012022222313"/>
    <n v="0"/>
    <n v="1.0622165541666699"/>
    <s v="."/>
    <n v="0"/>
    <s v="."/>
    <n v="3.4761846480555612"/>
    <n v="0.45716010111111199"/>
    <n v="1.019630356666666"/>
    <n v="0.27729217916666699"/>
    <n v="1.722102011111116"/>
    <s v="."/>
    <n v="0"/>
    <s v="."/>
    <n v="0"/>
    <n v="0"/>
    <n v="0"/>
    <n v="0"/>
    <s v="."/>
    <e v="#N/A"/>
    <s v="."/>
    <x v="1"/>
  </r>
  <r>
    <x v="14"/>
    <s v="Industry"/>
    <x v="1"/>
    <m/>
    <x v="5"/>
    <n v="1.0304180000000001"/>
    <n v="-1.1630000000006913E-3"/>
    <n v="1.0292549999999994"/>
    <s v="."/>
    <n v="0"/>
    <n v="1.0292549999999994"/>
    <n v="1.0292549999999994"/>
    <n v="0"/>
    <n v="0"/>
    <s v="."/>
    <n v="0"/>
    <s v="."/>
    <n v="1.0292549999999994"/>
    <n v="4.9848328611111103E-2"/>
    <n v="0.1477038758333333"/>
    <n v="0.16623328972222201"/>
    <n v="0.66546950583333297"/>
    <s v="."/>
    <n v="0"/>
    <s v="."/>
    <n v="0"/>
    <n v="0"/>
    <n v="0"/>
    <n v="0"/>
    <s v="."/>
    <e v="#N/A"/>
    <s v="."/>
    <x v="1"/>
  </r>
  <r>
    <x v="14"/>
    <s v="Industry"/>
    <x v="1"/>
    <m/>
    <x v="6"/>
    <n v="0.59545599999999999"/>
    <n v="-1.1629997222221133E-3"/>
    <n v="0.59429300027777787"/>
    <s v="."/>
    <n v="0"/>
    <n v="0.59429300027777787"/>
    <n v="0.59429300027777787"/>
    <n v="0"/>
    <n v="0"/>
    <s v="."/>
    <n v="0"/>
    <s v="."/>
    <n v="0.59429300027777787"/>
    <n v="4.3772303888888899E-2"/>
    <n v="0.43095814638888896"/>
    <n v="0.11158752750000001"/>
    <n v="7.9750224999999998E-3"/>
    <s v="."/>
    <n v="0"/>
    <s v="."/>
    <n v="0"/>
    <n v="0"/>
    <n v="0"/>
    <n v="0"/>
    <s v="."/>
    <e v="#N/A"/>
    <s v="."/>
    <x v="1"/>
  </r>
  <r>
    <x v="14"/>
    <s v="Industry"/>
    <x v="1"/>
    <m/>
    <x v="7"/>
    <n v="0"/>
    <n v="0"/>
    <n v="0"/>
    <s v="."/>
    <n v="0"/>
    <n v="0"/>
    <n v="0"/>
    <n v="0"/>
    <n v="0"/>
    <s v="."/>
    <n v="0"/>
    <s v="."/>
    <n v="0"/>
    <n v="0"/>
    <n v="0"/>
    <n v="0"/>
    <n v="0"/>
    <s v="."/>
    <n v="0"/>
    <s v="."/>
    <n v="0"/>
    <n v="0"/>
    <n v="0"/>
    <n v="0"/>
    <s v="."/>
    <e v="#N/A"/>
    <s v="."/>
    <x v="1"/>
  </r>
  <r>
    <x v="14"/>
    <s v="Industry"/>
    <x v="1"/>
    <m/>
    <x v="8"/>
    <n v="0"/>
    <n v="0"/>
    <n v="0"/>
    <s v="."/>
    <n v="0"/>
    <n v="0"/>
    <n v="0"/>
    <n v="0"/>
    <n v="0"/>
    <s v="."/>
    <n v="0"/>
    <s v="."/>
    <n v="0"/>
    <n v="0"/>
    <n v="0"/>
    <n v="0"/>
    <n v="0"/>
    <s v="."/>
    <n v="0"/>
    <s v="."/>
    <n v="0"/>
    <n v="0"/>
    <n v="0"/>
    <n v="0"/>
    <s v="."/>
    <e v="#N/A"/>
    <s v="."/>
    <x v="1"/>
  </r>
  <r>
    <x v="14"/>
    <s v="Industry"/>
    <x v="1"/>
    <m/>
    <x v="9"/>
    <s v="-"/>
    <n v="0"/>
    <n v="0"/>
    <s v="."/>
    <n v="0"/>
    <n v="0"/>
    <n v="0"/>
    <n v="0"/>
    <n v="0"/>
    <s v="."/>
    <n v="0"/>
    <s v="."/>
    <n v="0"/>
    <n v="0"/>
    <n v="0"/>
    <n v="0"/>
    <n v="0"/>
    <s v="."/>
    <n v="0"/>
    <s v="."/>
    <n v="0"/>
    <n v="0"/>
    <n v="0"/>
    <n v="0"/>
    <s v="."/>
    <e v="#N/A"/>
    <s v="."/>
    <x v="1"/>
  </r>
  <r>
    <x v="14"/>
    <s v="Industry"/>
    <x v="1"/>
    <m/>
    <x v="10"/>
    <s v="-"/>
    <n v="0"/>
    <n v="0"/>
    <s v="."/>
    <n v="0"/>
    <n v="0"/>
    <n v="0"/>
    <n v="0"/>
    <n v="0"/>
    <s v="."/>
    <n v="0"/>
    <s v="."/>
    <n v="0"/>
    <n v="0"/>
    <n v="0"/>
    <n v="0"/>
    <n v="0"/>
    <s v="."/>
    <n v="0"/>
    <s v="."/>
    <n v="0"/>
    <n v="0"/>
    <n v="0"/>
    <n v="0"/>
    <s v="."/>
    <e v="#N/A"/>
    <s v="."/>
    <x v="1"/>
  </r>
  <r>
    <x v="14"/>
    <s v="Industry"/>
    <x v="1"/>
    <m/>
    <x v="11"/>
    <n v="3.0389189999999999"/>
    <n v="-2.5124094888888888"/>
    <n v="0.52650951111111111"/>
    <s v="."/>
    <n v="0"/>
    <n v="0.52650951111111111"/>
    <n v="0.11630357361111113"/>
    <n v="0.41020593749999995"/>
    <n v="5.1216465833333301E-2"/>
    <s v="."/>
    <n v="0"/>
    <s v="."/>
    <n v="6.5087107777777833E-2"/>
    <n v="1.346029222222222E-2"/>
    <n v="2.0605704166666683E-2"/>
    <n v="2.5870574166666702E-2"/>
    <n v="5.150537222222226E-3"/>
    <s v="."/>
    <n v="8.8467498611111098E-2"/>
    <s v="."/>
    <n v="0.32173843888888887"/>
    <n v="1.9521375555555599E-2"/>
    <n v="8.19366333333333E-2"/>
    <n v="0.22028043"/>
    <s v="."/>
    <e v="#N/A"/>
    <s v="."/>
    <x v="1"/>
  </r>
  <r>
    <x v="14"/>
    <s v="Industry"/>
    <x v="1"/>
    <m/>
    <x v="12"/>
    <n v="0.58615200000000001"/>
    <n v="6.3938194444401741E-4"/>
    <n v="0.58679138194444402"/>
    <s v="."/>
    <n v="0"/>
    <n v="0.58679138194444402"/>
    <n v="0.58679138194444402"/>
    <n v="0"/>
    <n v="0.19277185333333299"/>
    <s v="."/>
    <n v="0"/>
    <s v="."/>
    <n v="0.394019528611111"/>
    <n v="0.394019528611111"/>
    <n v="0"/>
    <n v="0"/>
    <n v="0"/>
    <s v="."/>
    <n v="0"/>
    <s v="."/>
    <n v="0"/>
    <n v="0"/>
    <n v="0"/>
    <n v="0"/>
    <s v="."/>
    <e v="#N/A"/>
    <s v="."/>
    <x v="1"/>
  </r>
  <r>
    <x v="14"/>
    <s v="Industry"/>
    <x v="1"/>
    <m/>
    <x v="13"/>
    <n v="9.4202999999999995E-2"/>
    <n v="6.9388939039072284E-17"/>
    <n v="9.4203000000000064E-2"/>
    <s v="."/>
    <n v="0"/>
    <n v="9.4203000000000064E-2"/>
    <n v="9.4203000000000064E-2"/>
    <n v="0"/>
    <n v="0"/>
    <s v="."/>
    <n v="0"/>
    <s v="."/>
    <n v="9.4203000000000064E-2"/>
    <n v="0"/>
    <n v="9.8789516666666702E-3"/>
    <n v="1.38069675E-2"/>
    <n v="7.0517080833333398E-2"/>
    <s v="."/>
    <n v="0"/>
    <s v="."/>
    <n v="0"/>
    <n v="0"/>
    <n v="0"/>
    <n v="0"/>
    <s v="."/>
    <e v="#N/A"/>
    <s v="."/>
    <x v="1"/>
  </r>
  <r>
    <x v="14"/>
    <s v="Industry"/>
    <x v="1"/>
    <m/>
    <x v="14"/>
    <n v="0"/>
    <n v="0"/>
    <n v="0"/>
    <s v="."/>
    <n v="0"/>
    <n v="0"/>
    <n v="0"/>
    <n v="0"/>
    <n v="0"/>
    <s v="."/>
    <n v="0"/>
    <s v="."/>
    <n v="0"/>
    <n v="0"/>
    <n v="0"/>
    <n v="0"/>
    <n v="0"/>
    <s v="."/>
    <n v="0"/>
    <s v="."/>
    <n v="0"/>
    <n v="0"/>
    <n v="0"/>
    <n v="0"/>
    <s v="."/>
    <e v="#N/A"/>
    <s v="."/>
    <x v="1"/>
  </r>
  <r>
    <x v="14"/>
    <s v="Industry"/>
    <x v="2"/>
    <m/>
    <x v="1"/>
    <n v="0.159331"/>
    <n v="-7.658127194444439E-2"/>
    <n v="8.274972805555561E-2"/>
    <s v="."/>
    <n v="0"/>
    <n v="8.274972805555561E-2"/>
    <n v="8.0230408333333392E-2"/>
    <n v="2.5193197222222199E-3"/>
    <n v="5.115540805555556E-2"/>
    <s v="."/>
    <n v="0"/>
    <s v="."/>
    <n v="2.9075000277777825E-2"/>
    <n v="3.1959361111111198E-4"/>
    <n v="6.6609222222222203E-4"/>
    <n v="2.2233999999999999E-4"/>
    <n v="2.7866974444444491E-2"/>
    <s v="."/>
    <n v="2.5193197222222199E-3"/>
    <s v="."/>
    <n v="0"/>
    <n v="0"/>
    <n v="0"/>
    <n v="0"/>
    <s v="."/>
    <e v="#N/A"/>
    <s v="."/>
    <x v="1"/>
  </r>
  <r>
    <x v="14"/>
    <s v="Industry"/>
    <x v="2"/>
    <m/>
    <x v="2"/>
    <n v="1.6281999999999998E-2"/>
    <n v="-2.7777780076121417E-10"/>
    <n v="1.6281999722222197E-2"/>
    <s v="."/>
    <n v="0"/>
    <n v="1.6281999722222197E-2"/>
    <n v="1.6281999722222197E-2"/>
    <n v="0"/>
    <n v="0"/>
    <s v="."/>
    <n v="0"/>
    <s v="."/>
    <n v="1.6281999722222197E-2"/>
    <n v="1.7897250000000001E-4"/>
    <n v="3.7301138888888997E-4"/>
    <n v="1.2451027777777801E-4"/>
    <n v="1.5605505555555529E-2"/>
    <s v="."/>
    <n v="0"/>
    <s v="."/>
    <n v="0"/>
    <n v="0"/>
    <n v="0"/>
    <n v="0"/>
    <s v="."/>
    <e v="#N/A"/>
    <s v="."/>
    <x v="1"/>
  </r>
  <r>
    <x v="14"/>
    <s v="Industry"/>
    <x v="2"/>
    <m/>
    <x v="3"/>
    <n v="0"/>
    <n v="0"/>
    <n v="0"/>
    <s v="."/>
    <n v="0"/>
    <n v="0"/>
    <n v="0"/>
    <n v="0"/>
    <n v="0"/>
    <s v="."/>
    <n v="0"/>
    <s v="."/>
    <n v="0"/>
    <n v="0"/>
    <n v="0"/>
    <n v="0"/>
    <n v="0"/>
    <s v="."/>
    <n v="0"/>
    <s v="."/>
    <n v="0"/>
    <n v="0"/>
    <n v="0"/>
    <n v="0"/>
    <s v="."/>
    <e v="#N/A"/>
    <s v="."/>
    <x v="1"/>
  </r>
  <r>
    <x v="14"/>
    <s v="Industry"/>
    <x v="2"/>
    <m/>
    <x v="4"/>
    <n v="4.8846000000000001E-2"/>
    <n v="0"/>
    <n v="4.8846000000000001E-2"/>
    <s v="."/>
    <n v="0"/>
    <n v="4.8846000000000001E-2"/>
    <n v="4.8846000000000001E-2"/>
    <n v="0"/>
    <n v="4.8846000000000001E-2"/>
    <s v="."/>
    <n v="0"/>
    <s v="."/>
    <n v="0"/>
    <n v="0"/>
    <n v="0"/>
    <n v="0"/>
    <n v="0"/>
    <s v="."/>
    <n v="0"/>
    <s v="."/>
    <n v="0"/>
    <n v="0"/>
    <n v="0"/>
    <n v="0"/>
    <s v="."/>
    <e v="#N/A"/>
    <s v="."/>
    <x v="1"/>
  </r>
  <r>
    <x v="14"/>
    <s v="Industry"/>
    <x v="2"/>
    <m/>
    <x v="5"/>
    <n v="1.2793000000000001E-2"/>
    <n v="-2.7777777820980898E-10"/>
    <n v="1.2792999722222222E-2"/>
    <s v="."/>
    <n v="0"/>
    <n v="1.2792999722222222E-2"/>
    <n v="1.2792999722222222E-2"/>
    <n v="0"/>
    <n v="0"/>
    <s v="."/>
    <n v="0"/>
    <s v="."/>
    <n v="1.2792999722222222E-2"/>
    <n v="1.406211111111111E-4"/>
    <n v="2.9308055555555559E-4"/>
    <n v="9.7829444444444397E-5"/>
    <n v="1.2261468611111111E-2"/>
    <s v="."/>
    <n v="0"/>
    <s v="."/>
    <n v="0"/>
    <n v="0"/>
    <n v="0"/>
    <n v="0"/>
    <s v="."/>
    <e v="#N/A"/>
    <s v="."/>
    <x v="1"/>
  </r>
  <r>
    <x v="14"/>
    <s v="Industry"/>
    <x v="2"/>
    <m/>
    <x v="6"/>
    <n v="0"/>
    <n v="0"/>
    <n v="0"/>
    <s v="."/>
    <n v="0"/>
    <n v="0"/>
    <n v="0"/>
    <n v="0"/>
    <n v="0"/>
    <s v="."/>
    <n v="0"/>
    <s v="."/>
    <n v="0"/>
    <n v="0"/>
    <n v="0"/>
    <n v="0"/>
    <n v="0"/>
    <s v="."/>
    <n v="0"/>
    <s v="."/>
    <n v="0"/>
    <n v="0"/>
    <n v="0"/>
    <n v="0"/>
    <s v="."/>
    <e v="#N/A"/>
    <s v="."/>
    <x v="1"/>
  </r>
  <r>
    <x v="14"/>
    <s v="Industry"/>
    <x v="2"/>
    <m/>
    <x v="7"/>
    <n v="0"/>
    <n v="0"/>
    <n v="0"/>
    <s v="."/>
    <n v="0"/>
    <n v="0"/>
    <n v="0"/>
    <n v="0"/>
    <n v="0"/>
    <s v="."/>
    <n v="0"/>
    <s v="."/>
    <n v="0"/>
    <n v="0"/>
    <n v="0"/>
    <n v="0"/>
    <n v="0"/>
    <s v="."/>
    <n v="0"/>
    <s v="."/>
    <n v="0"/>
    <n v="0"/>
    <n v="0"/>
    <n v="0"/>
    <s v="."/>
    <e v="#N/A"/>
    <s v="."/>
    <x v="1"/>
  </r>
  <r>
    <x v="14"/>
    <s v="Industry"/>
    <x v="2"/>
    <m/>
    <x v="8"/>
    <n v="0"/>
    <n v="0"/>
    <n v="0"/>
    <s v="."/>
    <n v="0"/>
    <n v="0"/>
    <n v="0"/>
    <n v="0"/>
    <n v="0"/>
    <s v="."/>
    <n v="0"/>
    <s v="."/>
    <n v="0"/>
    <n v="0"/>
    <n v="0"/>
    <n v="0"/>
    <n v="0"/>
    <s v="."/>
    <n v="0"/>
    <s v="."/>
    <n v="0"/>
    <n v="0"/>
    <n v="0"/>
    <n v="0"/>
    <s v="."/>
    <e v="#N/A"/>
    <s v="."/>
    <x v="1"/>
  </r>
  <r>
    <x v="14"/>
    <s v="Industry"/>
    <x v="2"/>
    <m/>
    <x v="9"/>
    <s v="-"/>
    <n v="0"/>
    <n v="0"/>
    <s v="."/>
    <n v="0"/>
    <n v="0"/>
    <n v="0"/>
    <n v="0"/>
    <n v="0"/>
    <s v="."/>
    <n v="0"/>
    <s v="."/>
    <n v="0"/>
    <n v="0"/>
    <n v="0"/>
    <n v="0"/>
    <n v="0"/>
    <s v="."/>
    <n v="0"/>
    <s v="."/>
    <n v="0"/>
    <n v="0"/>
    <n v="0"/>
    <n v="0"/>
    <s v="."/>
    <e v="#N/A"/>
    <s v="."/>
    <x v="1"/>
  </r>
  <r>
    <x v="14"/>
    <s v="Industry"/>
    <x v="2"/>
    <m/>
    <x v="10"/>
    <s v="-"/>
    <n v="0"/>
    <n v="0"/>
    <s v="."/>
    <n v="0"/>
    <n v="0"/>
    <n v="0"/>
    <n v="0"/>
    <n v="0"/>
    <s v="."/>
    <n v="0"/>
    <s v="."/>
    <n v="0"/>
    <n v="0"/>
    <n v="0"/>
    <n v="0"/>
    <n v="0"/>
    <s v="."/>
    <n v="0"/>
    <s v="."/>
    <n v="0"/>
    <n v="0"/>
    <n v="0"/>
    <n v="0"/>
    <s v="."/>
    <e v="#N/A"/>
    <s v="."/>
    <x v="1"/>
  </r>
  <r>
    <x v="14"/>
    <s v="Industry"/>
    <x v="2"/>
    <m/>
    <x v="11"/>
    <n v="8.2572999999999994E-2"/>
    <n v="-7.7744272222222216E-2"/>
    <n v="4.8287277777777794E-3"/>
    <s v="."/>
    <n v="0"/>
    <n v="4.8287277777777794E-3"/>
    <n v="2.3094080555555599E-3"/>
    <n v="2.5193197222222199E-3"/>
    <n v="2.3094080555555599E-3"/>
    <s v="."/>
    <n v="0"/>
    <s v="."/>
    <n v="0"/>
    <n v="0"/>
    <n v="0"/>
    <n v="0"/>
    <n v="0"/>
    <s v="."/>
    <n v="2.5193197222222199E-3"/>
    <s v="."/>
    <n v="0"/>
    <n v="0"/>
    <n v="0"/>
    <n v="0"/>
    <s v="."/>
    <e v="#N/A"/>
    <s v="."/>
    <x v="1"/>
  </r>
  <r>
    <x v="14"/>
    <s v="Industry"/>
    <x v="2"/>
    <m/>
    <x v="12"/>
    <n v="0"/>
    <n v="0"/>
    <n v="0"/>
    <s v="."/>
    <n v="0"/>
    <n v="0"/>
    <n v="0"/>
    <n v="0"/>
    <n v="0"/>
    <s v="."/>
    <n v="0"/>
    <s v="."/>
    <n v="0"/>
    <n v="0"/>
    <n v="0"/>
    <n v="0"/>
    <n v="0"/>
    <s v="."/>
    <n v="0"/>
    <s v="."/>
    <n v="0"/>
    <n v="0"/>
    <n v="0"/>
    <n v="0"/>
    <s v="."/>
    <e v="#N/A"/>
    <s v="."/>
    <x v="1"/>
  </r>
  <r>
    <x v="14"/>
    <s v="Industry"/>
    <x v="2"/>
    <m/>
    <x v="13"/>
    <n v="0"/>
    <n v="0"/>
    <n v="0"/>
    <s v="."/>
    <n v="0"/>
    <n v="0"/>
    <n v="0"/>
    <n v="0"/>
    <n v="0"/>
    <s v="."/>
    <n v="0"/>
    <s v="."/>
    <n v="0"/>
    <n v="0"/>
    <n v="0"/>
    <n v="0"/>
    <n v="0"/>
    <s v="."/>
    <n v="0"/>
    <s v="."/>
    <n v="0"/>
    <n v="0"/>
    <n v="0"/>
    <n v="0"/>
    <s v="."/>
    <e v="#N/A"/>
    <s v="."/>
    <x v="1"/>
  </r>
  <r>
    <x v="14"/>
    <s v="Industry"/>
    <x v="2"/>
    <m/>
    <x v="14"/>
    <n v="0"/>
    <n v="0"/>
    <n v="0"/>
    <s v="."/>
    <n v="0"/>
    <n v="0"/>
    <n v="0"/>
    <n v="0"/>
    <n v="0"/>
    <s v="."/>
    <n v="0"/>
    <s v="."/>
    <n v="0"/>
    <n v="0"/>
    <n v="0"/>
    <n v="0"/>
    <n v="0"/>
    <s v="."/>
    <n v="0"/>
    <s v="."/>
    <n v="0"/>
    <n v="0"/>
    <n v="0"/>
    <n v="0"/>
    <s v="."/>
    <e v="#N/A"/>
    <s v="."/>
    <x v="1"/>
  </r>
  <r>
    <x v="14"/>
    <s v="Industry"/>
    <x v="3"/>
    <m/>
    <x v="1"/>
    <n v="1.6305259999999999"/>
    <n v="-0.20878186277777844"/>
    <n v="1.4217441372222215"/>
    <s v="."/>
    <n v="0"/>
    <n v="1.4217441372222215"/>
    <n v="1.3816632805555549"/>
    <n v="4.0080856666666699E-2"/>
    <n v="0.20255765277777735"/>
    <s v="."/>
    <n v="0"/>
    <s v="."/>
    <n v="1.1791056277777776"/>
    <n v="0.13068834888888881"/>
    <n v="2.9115024999999992E-2"/>
    <n v="4.4752802777777798E-3"/>
    <n v="1.0148269736111111"/>
    <s v="."/>
    <n v="7.2089833333333301E-3"/>
    <s v="."/>
    <n v="3.2871873333333371E-2"/>
    <n v="1.9521375555555599E-2"/>
    <n v="6.69385194444444E-3"/>
    <n v="6.6566458333333304E-3"/>
    <s v="."/>
    <e v="#N/A"/>
    <s v="."/>
    <x v="1"/>
  </r>
  <r>
    <x v="14"/>
    <s v="Industry"/>
    <x v="3"/>
    <m/>
    <x v="2"/>
    <n v="0"/>
    <n v="0"/>
    <n v="0"/>
    <s v="."/>
    <n v="0"/>
    <n v="0"/>
    <n v="0"/>
    <n v="0"/>
    <n v="0"/>
    <s v="."/>
    <n v="0"/>
    <s v="."/>
    <n v="0"/>
    <n v="0"/>
    <n v="0"/>
    <n v="0"/>
    <n v="0"/>
    <s v="."/>
    <n v="0"/>
    <s v="."/>
    <n v="0"/>
    <n v="0"/>
    <n v="0"/>
    <n v="0"/>
    <s v="."/>
    <e v="#N/A"/>
    <s v="."/>
    <x v="1"/>
  </r>
  <r>
    <x v="14"/>
    <s v="Industry"/>
    <x v="3"/>
    <m/>
    <x v="3"/>
    <n v="2.3259999999999999E-2"/>
    <n v="9.761555555557605E-5"/>
    <n v="2.3357615555555575E-2"/>
    <s v="."/>
    <n v="0"/>
    <n v="2.3357615555555575E-2"/>
    <n v="2.3357615555555575E-2"/>
    <n v="0"/>
    <n v="1.70984138888889E-3"/>
    <s v="."/>
    <n v="0"/>
    <s v="."/>
    <n v="2.1647774166666685E-2"/>
    <n v="6.94833333333334E-5"/>
    <n v="5.9923916666666701E-4"/>
    <n v="9.2109166666666696E-5"/>
    <n v="2.0886942500000019E-2"/>
    <s v="."/>
    <n v="0"/>
    <s v="."/>
    <n v="0"/>
    <n v="0"/>
    <n v="0"/>
    <n v="0"/>
    <s v="."/>
    <e v="#N/A"/>
    <s v="."/>
    <x v="1"/>
  </r>
  <r>
    <x v="14"/>
    <s v="Industry"/>
    <x v="3"/>
    <m/>
    <x v="4"/>
    <n v="1.1978899999999999"/>
    <n v="5.0272022222224155E-3"/>
    <n v="1.2029172022222223"/>
    <s v="."/>
    <n v="0"/>
    <n v="1.2029172022222223"/>
    <n v="1.2029172022222223"/>
    <n v="0"/>
    <n v="0.17607821444444399"/>
    <s v="."/>
    <n v="0"/>
    <s v="."/>
    <n v="1.0268389877777784"/>
    <n v="0"/>
    <n v="2.8515785833333321E-2"/>
    <n v="4.3831711111111098E-3"/>
    <n v="0.99394003083333393"/>
    <s v="."/>
    <n v="0"/>
    <s v="."/>
    <n v="0"/>
    <n v="0"/>
    <n v="0"/>
    <n v="0"/>
    <s v="."/>
    <e v="#N/A"/>
    <s v="."/>
    <x v="1"/>
  </r>
  <r>
    <x v="14"/>
    <s v="Industry"/>
    <x v="3"/>
    <m/>
    <x v="5"/>
    <n v="0"/>
    <n v="0"/>
    <n v="0"/>
    <s v="."/>
    <n v="0"/>
    <n v="0"/>
    <n v="0"/>
    <n v="0"/>
    <n v="0"/>
    <s v="."/>
    <n v="0"/>
    <s v="."/>
    <n v="0"/>
    <n v="0"/>
    <n v="0"/>
    <n v="0"/>
    <n v="0"/>
    <s v="."/>
    <n v="0"/>
    <s v="."/>
    <n v="0"/>
    <n v="0"/>
    <n v="0"/>
    <n v="0"/>
    <s v="."/>
    <e v="#N/A"/>
    <s v="."/>
    <x v="1"/>
  </r>
  <r>
    <x v="14"/>
    <s v="Industry"/>
    <x v="3"/>
    <m/>
    <x v="6"/>
    <n v="0"/>
    <n v="0"/>
    <n v="0"/>
    <s v="."/>
    <n v="0"/>
    <n v="0"/>
    <n v="0"/>
    <n v="0"/>
    <n v="0"/>
    <s v="."/>
    <n v="0"/>
    <s v="."/>
    <n v="0"/>
    <n v="0"/>
    <n v="0"/>
    <n v="0"/>
    <n v="0"/>
    <s v="."/>
    <n v="0"/>
    <s v="."/>
    <n v="0"/>
    <n v="0"/>
    <n v="0"/>
    <n v="0"/>
    <s v="."/>
    <e v="#N/A"/>
    <s v="."/>
    <x v="1"/>
  </r>
  <r>
    <x v="14"/>
    <s v="Industry"/>
    <x v="3"/>
    <m/>
    <x v="7"/>
    <n v="0"/>
    <n v="0"/>
    <n v="0"/>
    <s v="."/>
    <n v="0"/>
    <n v="0"/>
    <n v="0"/>
    <n v="0"/>
    <n v="0"/>
    <s v="."/>
    <n v="0"/>
    <s v="."/>
    <n v="0"/>
    <n v="0"/>
    <n v="0"/>
    <n v="0"/>
    <n v="0"/>
    <s v="."/>
    <n v="0"/>
    <s v="."/>
    <n v="0"/>
    <n v="0"/>
    <n v="0"/>
    <n v="0"/>
    <s v="."/>
    <e v="#N/A"/>
    <s v="."/>
    <x v="1"/>
  </r>
  <r>
    <x v="14"/>
    <s v="Industry"/>
    <x v="3"/>
    <m/>
    <x v="8"/>
    <n v="0"/>
    <n v="0"/>
    <n v="0"/>
    <s v="."/>
    <n v="0"/>
    <n v="0"/>
    <n v="0"/>
    <n v="0"/>
    <n v="0"/>
    <s v="."/>
    <n v="0"/>
    <s v="."/>
    <n v="0"/>
    <n v="0"/>
    <n v="0"/>
    <n v="0"/>
    <n v="0"/>
    <s v="."/>
    <n v="0"/>
    <s v="."/>
    <n v="0"/>
    <n v="0"/>
    <n v="0"/>
    <n v="0"/>
    <s v="."/>
    <e v="#N/A"/>
    <s v="."/>
    <x v="1"/>
  </r>
  <r>
    <x v="14"/>
    <s v="Industry"/>
    <x v="3"/>
    <m/>
    <x v="9"/>
    <s v="-"/>
    <n v="0"/>
    <n v="0"/>
    <s v="."/>
    <n v="0"/>
    <n v="0"/>
    <n v="0"/>
    <n v="0"/>
    <n v="0"/>
    <s v="."/>
    <n v="0"/>
    <s v="."/>
    <n v="0"/>
    <n v="0"/>
    <n v="0"/>
    <n v="0"/>
    <n v="0"/>
    <s v="."/>
    <n v="0"/>
    <s v="."/>
    <n v="0"/>
    <n v="0"/>
    <n v="0"/>
    <n v="0"/>
    <s v="."/>
    <e v="#N/A"/>
    <s v="."/>
    <x v="1"/>
  </r>
  <r>
    <x v="14"/>
    <s v="Industry"/>
    <x v="3"/>
    <m/>
    <x v="10"/>
    <s v="-"/>
    <n v="0"/>
    <n v="0"/>
    <s v="."/>
    <n v="0"/>
    <n v="0"/>
    <n v="0"/>
    <n v="0"/>
    <n v="0"/>
    <s v="."/>
    <n v="0"/>
    <s v="."/>
    <n v="0"/>
    <n v="0"/>
    <n v="0"/>
    <n v="0"/>
    <n v="0"/>
    <s v="."/>
    <n v="0"/>
    <s v="."/>
    <n v="0"/>
    <n v="0"/>
    <n v="0"/>
    <n v="0"/>
    <s v="."/>
    <e v="#N/A"/>
    <s v="."/>
    <x v="1"/>
  </r>
  <r>
    <x v="14"/>
    <s v="Industry"/>
    <x v="3"/>
    <m/>
    <x v="11"/>
    <n v="0.257023"/>
    <n v="-0.21454606305555551"/>
    <n v="4.2476936944444481E-2"/>
    <s v="."/>
    <n v="0"/>
    <n v="4.2476936944444481E-2"/>
    <n v="2.39608027777778E-3"/>
    <n v="4.0080856666666699E-2"/>
    <n v="2.39608027777778E-3"/>
    <s v="."/>
    <n v="0"/>
    <s v="."/>
    <n v="0"/>
    <n v="0"/>
    <n v="0"/>
    <n v="0"/>
    <n v="0"/>
    <s v="."/>
    <n v="7.2089833333333301E-3"/>
    <s v="."/>
    <n v="3.2871873333333371E-2"/>
    <n v="1.9521375555555599E-2"/>
    <n v="6.69385194444444E-3"/>
    <n v="6.6566458333333304E-3"/>
    <s v="."/>
    <e v="#N/A"/>
    <s v="."/>
    <x v="1"/>
  </r>
  <r>
    <x v="14"/>
    <s v="Industry"/>
    <x v="3"/>
    <m/>
    <x v="12"/>
    <n v="0.15235299999999999"/>
    <n v="6.3938222222231778E-4"/>
    <n v="0.15299238222222231"/>
    <s v="."/>
    <n v="0"/>
    <n v="0.15299238222222231"/>
    <n v="0.15299238222222231"/>
    <n v="0"/>
    <n v="2.2373516666666701E-2"/>
    <s v="."/>
    <n v="0"/>
    <s v="."/>
    <n v="0.1306188655555556"/>
    <n v="0.1306188655555556"/>
    <n v="0"/>
    <n v="0"/>
    <n v="0"/>
    <s v="."/>
    <n v="0"/>
    <s v="."/>
    <n v="0"/>
    <n v="0"/>
    <n v="0"/>
    <n v="0"/>
    <s v="."/>
    <e v="#N/A"/>
    <s v="."/>
    <x v="1"/>
  </r>
  <r>
    <x v="14"/>
    <s v="Industry"/>
    <x v="3"/>
    <m/>
    <x v="13"/>
    <n v="0"/>
    <n v="0"/>
    <n v="0"/>
    <s v="."/>
    <n v="0"/>
    <n v="0"/>
    <n v="0"/>
    <n v="0"/>
    <n v="0"/>
    <s v="."/>
    <n v="0"/>
    <s v="."/>
    <n v="0"/>
    <n v="0"/>
    <n v="0"/>
    <n v="0"/>
    <n v="0"/>
    <s v="."/>
    <n v="0"/>
    <s v="."/>
    <n v="0"/>
    <n v="0"/>
    <n v="0"/>
    <n v="0"/>
    <s v="."/>
    <e v="#N/A"/>
    <s v="."/>
    <x v="1"/>
  </r>
  <r>
    <x v="14"/>
    <s v="Industry"/>
    <x v="3"/>
    <m/>
    <x v="14"/>
    <n v="0"/>
    <n v="0"/>
    <n v="0"/>
    <s v="."/>
    <n v="0"/>
    <n v="0"/>
    <n v="0"/>
    <n v="0"/>
    <n v="0"/>
    <s v="."/>
    <n v="0"/>
    <s v="."/>
    <n v="0"/>
    <n v="0"/>
    <n v="0"/>
    <n v="0"/>
    <n v="0"/>
    <s v="."/>
    <n v="0"/>
    <s v="."/>
    <n v="0"/>
    <n v="0"/>
    <n v="0"/>
    <n v="0"/>
    <s v="."/>
    <e v="#N/A"/>
    <s v="."/>
    <x v="1"/>
  </r>
  <r>
    <x v="14"/>
    <s v="Industry"/>
    <x v="4"/>
    <m/>
    <x v="1"/>
    <n v="0.17444999999999999"/>
    <n v="-7.3885234722222123E-2"/>
    <n v="0.10056476527777787"/>
    <s v="."/>
    <n v="0"/>
    <n v="0.10056476527777787"/>
    <n v="9.9229083333333426E-2"/>
    <n v="1.33568194444444E-3"/>
    <n v="2.4958633333333331E-2"/>
    <s v="."/>
    <n v="0"/>
    <s v="."/>
    <n v="7.4270450000000099E-2"/>
    <n v="2.25857505555556E-2"/>
    <n v="0"/>
    <n v="3.0399523888888901E-2"/>
    <n v="2.1285175555555601E-2"/>
    <s v="."/>
    <n v="1.33568194444444E-3"/>
    <s v="."/>
    <n v="0"/>
    <n v="0"/>
    <n v="0"/>
    <n v="0"/>
    <s v="."/>
    <e v="#N/A"/>
    <s v="."/>
    <x v="1"/>
  </r>
  <r>
    <x v="14"/>
    <s v="Industry"/>
    <x v="4"/>
    <m/>
    <x v="2"/>
    <n v="0"/>
    <n v="0"/>
    <n v="0"/>
    <s v="."/>
    <n v="0"/>
    <n v="0"/>
    <n v="0"/>
    <n v="0"/>
    <n v="0"/>
    <s v="."/>
    <n v="0"/>
    <s v="."/>
    <n v="0"/>
    <n v="0"/>
    <n v="0"/>
    <n v="0"/>
    <n v="0"/>
    <s v="."/>
    <n v="0"/>
    <s v="."/>
    <n v="0"/>
    <n v="0"/>
    <n v="0"/>
    <n v="0"/>
    <s v="."/>
    <e v="#N/A"/>
    <s v="."/>
    <x v="1"/>
  </r>
  <r>
    <x v="14"/>
    <s v="Industry"/>
    <x v="4"/>
    <m/>
    <x v="3"/>
    <n v="1.163E-2"/>
    <n v="0"/>
    <n v="1.163E-2"/>
    <s v="."/>
    <n v="0"/>
    <n v="1.163E-2"/>
    <n v="1.163E-2"/>
    <n v="0"/>
    <n v="1.163E-2"/>
    <s v="."/>
    <n v="0"/>
    <s v="."/>
    <n v="0"/>
    <n v="0"/>
    <n v="0"/>
    <n v="0"/>
    <n v="0"/>
    <s v="."/>
    <n v="0"/>
    <s v="."/>
    <n v="0"/>
    <n v="0"/>
    <n v="0"/>
    <n v="0"/>
    <s v="."/>
    <e v="#N/A"/>
    <s v="."/>
    <x v="1"/>
  </r>
  <r>
    <x v="14"/>
    <s v="Industry"/>
    <x v="4"/>
    <m/>
    <x v="4"/>
    <n v="1.0467000000000001E-2"/>
    <n v="0"/>
    <n v="1.0467000000000001E-2"/>
    <s v="."/>
    <n v="0"/>
    <n v="1.0467000000000001E-2"/>
    <n v="1.0467000000000001E-2"/>
    <n v="0"/>
    <n v="1.0467000000000001E-2"/>
    <s v="."/>
    <n v="0"/>
    <s v="."/>
    <n v="0"/>
    <n v="0"/>
    <n v="0"/>
    <n v="0"/>
    <n v="0"/>
    <s v="."/>
    <n v="0"/>
    <s v="."/>
    <n v="0"/>
    <n v="0"/>
    <n v="0"/>
    <n v="0"/>
    <s v="."/>
    <e v="#N/A"/>
    <s v="."/>
    <x v="1"/>
  </r>
  <r>
    <x v="14"/>
    <s v="Industry"/>
    <x v="4"/>
    <m/>
    <x v="5"/>
    <n v="6.5127999999999991E-2"/>
    <n v="-2.7777780076121417E-10"/>
    <n v="6.5127999722222191E-2"/>
    <s v="."/>
    <n v="0"/>
    <n v="6.5127999722222191E-2"/>
    <n v="6.5127999722222191E-2"/>
    <n v="0"/>
    <n v="0"/>
    <s v="."/>
    <n v="0"/>
    <s v="."/>
    <n v="6.5127999722222191E-2"/>
    <n v="2.2018689444444399E-2"/>
    <n v="0"/>
    <n v="2.66709322222222E-2"/>
    <n v="1.6438378055555598E-2"/>
    <s v="."/>
    <n v="0"/>
    <s v="."/>
    <n v="0"/>
    <n v="0"/>
    <n v="0"/>
    <n v="0"/>
    <s v="."/>
    <e v="#N/A"/>
    <s v="."/>
    <x v="1"/>
  </r>
  <r>
    <x v="14"/>
    <s v="Industry"/>
    <x v="4"/>
    <m/>
    <x v="6"/>
    <n v="1.163E-3"/>
    <n v="2.7777777907717072E-10"/>
    <n v="1.163000277777779E-3"/>
    <s v="."/>
    <n v="0"/>
    <n v="1.163000277777779E-3"/>
    <n v="1.163000277777779E-3"/>
    <n v="0"/>
    <n v="0"/>
    <s v="."/>
    <n v="0"/>
    <s v="."/>
    <n v="1.163000277777779E-3"/>
    <n v="3.9319111111111199E-4"/>
    <n v="0"/>
    <n v="4.76266666666667E-4"/>
    <n v="2.935425E-4"/>
    <s v="."/>
    <n v="0"/>
    <s v="."/>
    <n v="0"/>
    <n v="0"/>
    <n v="0"/>
    <n v="0"/>
    <s v="."/>
    <e v="#N/A"/>
    <s v="."/>
    <x v="1"/>
  </r>
  <r>
    <x v="14"/>
    <s v="Industry"/>
    <x v="4"/>
    <m/>
    <x v="7"/>
    <n v="0"/>
    <n v="0"/>
    <n v="0"/>
    <s v="."/>
    <n v="0"/>
    <n v="0"/>
    <n v="0"/>
    <n v="0"/>
    <n v="0"/>
    <s v="."/>
    <n v="0"/>
    <s v="."/>
    <n v="0"/>
    <n v="0"/>
    <n v="0"/>
    <n v="0"/>
    <n v="0"/>
    <s v="."/>
    <n v="0"/>
    <s v="."/>
    <n v="0"/>
    <n v="0"/>
    <n v="0"/>
    <n v="0"/>
    <s v="."/>
    <e v="#N/A"/>
    <s v="."/>
    <x v="1"/>
  </r>
  <r>
    <x v="14"/>
    <s v="Industry"/>
    <x v="4"/>
    <m/>
    <x v="8"/>
    <n v="0"/>
    <n v="0"/>
    <n v="0"/>
    <s v="."/>
    <n v="0"/>
    <n v="0"/>
    <n v="0"/>
    <n v="0"/>
    <n v="0"/>
    <s v="."/>
    <n v="0"/>
    <s v="."/>
    <n v="0"/>
    <n v="0"/>
    <n v="0"/>
    <n v="0"/>
    <n v="0"/>
    <s v="."/>
    <n v="0"/>
    <s v="."/>
    <n v="0"/>
    <n v="0"/>
    <n v="0"/>
    <n v="0"/>
    <s v="."/>
    <e v="#N/A"/>
    <s v="."/>
    <x v="1"/>
  </r>
  <r>
    <x v="14"/>
    <s v="Industry"/>
    <x v="4"/>
    <m/>
    <x v="9"/>
    <s v="-"/>
    <n v="0"/>
    <n v="0"/>
    <s v="."/>
    <n v="0"/>
    <n v="0"/>
    <n v="0"/>
    <n v="0"/>
    <n v="0"/>
    <s v="."/>
    <n v="0"/>
    <s v="."/>
    <n v="0"/>
    <n v="0"/>
    <n v="0"/>
    <n v="0"/>
    <n v="0"/>
    <s v="."/>
    <n v="0"/>
    <s v="."/>
    <n v="0"/>
    <n v="0"/>
    <n v="0"/>
    <n v="0"/>
    <s v="."/>
    <e v="#N/A"/>
    <s v="."/>
    <x v="1"/>
  </r>
  <r>
    <x v="14"/>
    <s v="Industry"/>
    <x v="4"/>
    <m/>
    <x v="10"/>
    <s v="-"/>
    <n v="0"/>
    <n v="0"/>
    <s v="."/>
    <n v="0"/>
    <n v="0"/>
    <n v="0"/>
    <n v="0"/>
    <n v="0"/>
    <s v="."/>
    <n v="0"/>
    <s v="."/>
    <n v="0"/>
    <n v="0"/>
    <n v="0"/>
    <n v="0"/>
    <n v="0"/>
    <s v="."/>
    <n v="0"/>
    <s v="."/>
    <n v="0"/>
    <n v="0"/>
    <n v="0"/>
    <n v="0"/>
    <s v="."/>
    <e v="#N/A"/>
    <s v="."/>
    <x v="1"/>
  </r>
  <r>
    <x v="14"/>
    <s v="Industry"/>
    <x v="4"/>
    <m/>
    <x v="11"/>
    <n v="8.6062E-2"/>
    <n v="-7.3885234722222234E-2"/>
    <n v="1.2176765277777769E-2"/>
    <s v="."/>
    <n v="0"/>
    <n v="1.2176765277777769E-2"/>
    <n v="1.0841083333333329E-2"/>
    <n v="1.33568194444444E-3"/>
    <n v="2.8616333333333298E-3"/>
    <s v="."/>
    <n v="0"/>
    <s v="."/>
    <n v="7.979449999999999E-3"/>
    <n v="1.7386999999999999E-4"/>
    <n v="0"/>
    <n v="3.2523249999999999E-3"/>
    <n v="4.553255E-3"/>
    <s v="."/>
    <n v="1.33568194444444E-3"/>
    <s v="."/>
    <n v="0"/>
    <n v="0"/>
    <n v="0"/>
    <n v="0"/>
    <s v="."/>
    <e v="#N/A"/>
    <s v="."/>
    <x v="1"/>
  </r>
  <r>
    <x v="14"/>
    <s v="Industry"/>
    <x v="4"/>
    <m/>
    <x v="12"/>
    <n v="0"/>
    <n v="0"/>
    <n v="0"/>
    <s v="."/>
    <n v="0"/>
    <n v="0"/>
    <n v="0"/>
    <n v="0"/>
    <n v="0"/>
    <s v="."/>
    <n v="0"/>
    <s v="."/>
    <n v="0"/>
    <n v="0"/>
    <n v="0"/>
    <n v="0"/>
    <n v="0"/>
    <s v="."/>
    <n v="0"/>
    <s v="."/>
    <n v="0"/>
    <n v="0"/>
    <n v="0"/>
    <n v="0"/>
    <s v="."/>
    <e v="#N/A"/>
    <s v="."/>
    <x v="1"/>
  </r>
  <r>
    <x v="14"/>
    <s v="Industry"/>
    <x v="4"/>
    <m/>
    <x v="13"/>
    <n v="0"/>
    <n v="0"/>
    <n v="0"/>
    <s v="."/>
    <n v="0"/>
    <n v="0"/>
    <n v="0"/>
    <n v="0"/>
    <n v="0"/>
    <s v="."/>
    <n v="0"/>
    <s v="."/>
    <n v="0"/>
    <n v="0"/>
    <n v="0"/>
    <n v="0"/>
    <n v="0"/>
    <s v="."/>
    <n v="0"/>
    <s v="."/>
    <n v="0"/>
    <n v="0"/>
    <n v="0"/>
    <n v="0"/>
    <s v="."/>
    <e v="#N/A"/>
    <s v="."/>
    <x v="1"/>
  </r>
  <r>
    <x v="14"/>
    <s v="Industry"/>
    <x v="4"/>
    <m/>
    <x v="14"/>
    <n v="0"/>
    <n v="0"/>
    <n v="0"/>
    <s v="."/>
    <n v="0"/>
    <n v="0"/>
    <n v="0"/>
    <n v="0"/>
    <n v="0"/>
    <s v="."/>
    <n v="0"/>
    <s v="."/>
    <n v="0"/>
    <n v="0"/>
    <n v="0"/>
    <n v="0"/>
    <n v="0"/>
    <s v="."/>
    <n v="0"/>
    <s v="."/>
    <n v="0"/>
    <n v="0"/>
    <n v="0"/>
    <n v="0"/>
    <s v="."/>
    <e v="#N/A"/>
    <s v="."/>
    <x v="1"/>
  </r>
  <r>
    <x v="14"/>
    <s v="Industry"/>
    <x v="5"/>
    <m/>
    <x v="1"/>
    <n v="3.6727539999999999"/>
    <n v="-0.51191673083333367"/>
    <n v="3.1608372691666662"/>
    <s v="."/>
    <n v="0"/>
    <n v="3.1608372691666662"/>
    <n v="3.1542712163888886"/>
    <n v="6.5660527777777703E-3"/>
    <n v="0.15095119444444441"/>
    <s v="."/>
    <n v="0"/>
    <s v="."/>
    <n v="3.003320021944444"/>
    <n v="0"/>
    <n v="0.31504147333333199"/>
    <n v="0.44023128388888899"/>
    <n v="2.2480472647222229"/>
    <s v="."/>
    <n v="4.83801833333333E-3"/>
    <s v="."/>
    <n v="1.7280344444444401E-3"/>
    <n v="0"/>
    <n v="0"/>
    <n v="1.7280344444444401E-3"/>
    <s v="."/>
    <e v="#N/A"/>
    <s v="."/>
    <x v="1"/>
  </r>
  <r>
    <x v="14"/>
    <s v="Industry"/>
    <x v="5"/>
    <m/>
    <x v="2"/>
    <n v="1.2234759999999998"/>
    <n v="2.7777891098423879E-10"/>
    <n v="1.2234760002777787"/>
    <s v="."/>
    <n v="0"/>
    <n v="1.2234760002777787"/>
    <n v="1.2234760002777787"/>
    <n v="0"/>
    <n v="7.9778997777777805E-2"/>
    <s v="."/>
    <n v="0"/>
    <s v="."/>
    <n v="1.1436970025000008"/>
    <n v="0"/>
    <n v="0.11993808166666681"/>
    <n v="0.16762722527777801"/>
    <n v="0.85613169555555602"/>
    <s v="."/>
    <n v="0"/>
    <s v="."/>
    <n v="0"/>
    <n v="0"/>
    <n v="0"/>
    <n v="0"/>
    <s v="."/>
    <e v="#N/A"/>
    <s v="."/>
    <x v="1"/>
  </r>
  <r>
    <x v="14"/>
    <s v="Industry"/>
    <x v="5"/>
    <m/>
    <x v="3"/>
    <n v="7.9084000000000002E-2"/>
    <n v="2.7777777300563855E-10"/>
    <n v="7.9084000277777775E-2"/>
    <s v="."/>
    <n v="0"/>
    <n v="7.9084000277777775E-2"/>
    <n v="7.9084000277777775E-2"/>
    <n v="0"/>
    <n v="1.72845305555556E-3"/>
    <s v="."/>
    <n v="0"/>
    <s v="."/>
    <n v="7.735554722222221E-2"/>
    <n v="0"/>
    <n v="8.1121800000000001E-3"/>
    <n v="1.13377019444444E-2"/>
    <n v="5.7905665277777803E-2"/>
    <s v="."/>
    <n v="0"/>
    <s v="."/>
    <n v="0"/>
    <n v="0"/>
    <n v="0"/>
    <n v="0"/>
    <s v="."/>
    <e v="#N/A"/>
    <s v="."/>
    <x v="1"/>
  </r>
  <r>
    <x v="14"/>
    <s v="Industry"/>
    <x v="5"/>
    <m/>
    <x v="4"/>
    <n v="0.89783599999999997"/>
    <n v="-2.7777824485042402E-10"/>
    <n v="0.89783599972222172"/>
    <s v="."/>
    <n v="0"/>
    <n v="0.89783599972222172"/>
    <n v="0.89783599972222172"/>
    <n v="0"/>
    <n v="6.6715609444444393E-2"/>
    <s v="."/>
    <n v="0"/>
    <s v="."/>
    <n v="0.83112039027777729"/>
    <n v="0"/>
    <n v="8.7158560833333301E-2"/>
    <n v="0.121814085833333"/>
    <n v="0.62214774361111103"/>
    <s v="."/>
    <n v="0"/>
    <s v="."/>
    <n v="0"/>
    <n v="0"/>
    <n v="0"/>
    <n v="0"/>
    <s v="."/>
    <e v="#N/A"/>
    <s v="."/>
    <x v="1"/>
  </r>
  <r>
    <x v="14"/>
    <s v="Industry"/>
    <x v="5"/>
    <m/>
    <x v="5"/>
    <n v="0.84898999999999991"/>
    <n v="0"/>
    <n v="0.84898999999999991"/>
    <s v="."/>
    <n v="0"/>
    <n v="0.84898999999999991"/>
    <n v="0.84898999999999991"/>
    <n v="0"/>
    <n v="0"/>
    <s v="."/>
    <n v="0"/>
    <s v="."/>
    <n v="0.84898999999999991"/>
    <n v="0"/>
    <n v="8.9032524999999904E-2"/>
    <n v="0.124433165"/>
    <n v="0.63552430999999998"/>
    <s v="."/>
    <n v="0"/>
    <s v="."/>
    <n v="0"/>
    <n v="0"/>
    <n v="0"/>
    <n v="0"/>
    <s v="."/>
    <e v="#N/A"/>
    <s v="."/>
    <x v="1"/>
  </r>
  <r>
    <x v="14"/>
    <s v="Industry"/>
    <x v="5"/>
    <m/>
    <x v="6"/>
    <n v="6.9779999999999998E-3"/>
    <n v="-3.4694469519536142E-18"/>
    <n v="6.9779999999999964E-3"/>
    <s v="."/>
    <n v="0"/>
    <n v="6.9779999999999964E-3"/>
    <n v="6.9779999999999964E-3"/>
    <n v="0"/>
    <n v="0"/>
    <s v="."/>
    <n v="0"/>
    <s v="."/>
    <n v="6.9779999999999964E-3"/>
    <n v="0"/>
    <n v="7.3177416666666596E-4"/>
    <n v="1.0227383333333299E-3"/>
    <n v="5.2234875000000004E-3"/>
    <s v="."/>
    <n v="0"/>
    <s v="."/>
    <n v="0"/>
    <n v="0"/>
    <n v="0"/>
    <n v="0"/>
    <s v="."/>
    <e v="#N/A"/>
    <s v="."/>
    <x v="1"/>
  </r>
  <r>
    <x v="14"/>
    <s v="Industry"/>
    <x v="5"/>
    <m/>
    <x v="7"/>
    <n v="0"/>
    <n v="0"/>
    <n v="0"/>
    <s v="."/>
    <n v="0"/>
    <n v="0"/>
    <n v="0"/>
    <n v="0"/>
    <n v="0"/>
    <s v="."/>
    <n v="0"/>
    <s v="."/>
    <n v="0"/>
    <n v="0"/>
    <n v="0"/>
    <n v="0"/>
    <n v="0"/>
    <s v="."/>
    <n v="0"/>
    <s v="."/>
    <n v="0"/>
    <n v="0"/>
    <n v="0"/>
    <n v="0"/>
    <s v="."/>
    <e v="#N/A"/>
    <s v="."/>
    <x v="1"/>
  </r>
  <r>
    <x v="14"/>
    <s v="Industry"/>
    <x v="5"/>
    <m/>
    <x v="8"/>
    <n v="0"/>
    <n v="0"/>
    <n v="0"/>
    <s v="."/>
    <n v="0"/>
    <n v="0"/>
    <n v="0"/>
    <n v="0"/>
    <n v="0"/>
    <s v="."/>
    <n v="0"/>
    <s v="."/>
    <n v="0"/>
    <n v="0"/>
    <n v="0"/>
    <n v="0"/>
    <n v="0"/>
    <s v="."/>
    <n v="0"/>
    <s v="."/>
    <n v="0"/>
    <n v="0"/>
    <n v="0"/>
    <n v="0"/>
    <s v="."/>
    <e v="#N/A"/>
    <s v="."/>
    <x v="1"/>
  </r>
  <r>
    <x v="14"/>
    <s v="Industry"/>
    <x v="5"/>
    <m/>
    <x v="9"/>
    <s v="-"/>
    <n v="0"/>
    <n v="0"/>
    <s v="."/>
    <n v="0"/>
    <n v="0"/>
    <n v="0"/>
    <n v="0"/>
    <n v="0"/>
    <s v="."/>
    <n v="0"/>
    <s v="."/>
    <n v="0"/>
    <n v="0"/>
    <n v="0"/>
    <n v="0"/>
    <n v="0"/>
    <s v="."/>
    <n v="0"/>
    <s v="."/>
    <n v="0"/>
    <n v="0"/>
    <n v="0"/>
    <n v="0"/>
    <s v="."/>
    <e v="#N/A"/>
    <s v="."/>
    <x v="1"/>
  </r>
  <r>
    <x v="14"/>
    <s v="Industry"/>
    <x v="5"/>
    <m/>
    <x v="10"/>
    <s v="-"/>
    <n v="0"/>
    <n v="0"/>
    <s v="."/>
    <n v="0"/>
    <n v="0"/>
    <n v="0"/>
    <n v="0"/>
    <n v="0"/>
    <s v="."/>
    <n v="0"/>
    <s v="."/>
    <n v="0"/>
    <n v="0"/>
    <n v="0"/>
    <n v="0"/>
    <n v="0"/>
    <s v="."/>
    <n v="0"/>
    <s v="."/>
    <n v="0"/>
    <n v="0"/>
    <n v="0"/>
    <n v="0"/>
    <s v="."/>
    <e v="#N/A"/>
    <s v="."/>
    <x v="1"/>
  </r>
  <r>
    <x v="14"/>
    <s v="Industry"/>
    <x v="5"/>
    <m/>
    <x v="11"/>
    <n v="0.52102399999999993"/>
    <n v="-0.510753731111111"/>
    <n v="1.0270268888888885E-2"/>
    <s v="."/>
    <n v="0"/>
    <n v="1.0270268888888885E-2"/>
    <n v="3.7042161111111149E-3"/>
    <n v="6.5660527777777703E-3"/>
    <n v="2.7281341666666702E-3"/>
    <s v="."/>
    <n v="0"/>
    <s v="."/>
    <n v="9.7608194444444491E-4"/>
    <n v="0"/>
    <n v="1.8939999999999989E-4"/>
    <n v="1.89399722222222E-4"/>
    <n v="5.9728222222222302E-4"/>
    <s v="."/>
    <n v="4.83801833333333E-3"/>
    <s v="."/>
    <n v="1.7280344444444401E-3"/>
    <n v="0"/>
    <n v="0"/>
    <n v="1.7280344444444401E-3"/>
    <s v="."/>
    <e v="#N/A"/>
    <s v="."/>
    <x v="1"/>
  </r>
  <r>
    <x v="14"/>
    <s v="Industry"/>
    <x v="5"/>
    <m/>
    <x v="12"/>
    <n v="0"/>
    <n v="0"/>
    <n v="0"/>
    <s v="."/>
    <n v="0"/>
    <n v="0"/>
    <n v="0"/>
    <n v="0"/>
    <n v="0"/>
    <s v="."/>
    <n v="0"/>
    <s v="."/>
    <n v="0"/>
    <n v="0"/>
    <n v="0"/>
    <n v="0"/>
    <n v="0"/>
    <s v="."/>
    <n v="0"/>
    <s v="."/>
    <n v="0"/>
    <n v="0"/>
    <n v="0"/>
    <n v="0"/>
    <s v="."/>
    <e v="#N/A"/>
    <s v="."/>
    <x v="1"/>
  </r>
  <r>
    <x v="14"/>
    <s v="Industry"/>
    <x v="5"/>
    <m/>
    <x v="13"/>
    <n v="9.4202999999999995E-2"/>
    <n v="6.9388939039072284E-17"/>
    <n v="9.4203000000000064E-2"/>
    <s v="."/>
    <n v="0"/>
    <n v="9.4203000000000064E-2"/>
    <n v="9.4203000000000064E-2"/>
    <n v="0"/>
    <n v="0"/>
    <s v="."/>
    <n v="0"/>
    <s v="."/>
    <n v="9.4203000000000064E-2"/>
    <n v="0"/>
    <n v="9.8789516666666702E-3"/>
    <n v="1.38069675E-2"/>
    <n v="7.0517080833333398E-2"/>
    <s v="."/>
    <n v="0"/>
    <s v="."/>
    <n v="0"/>
    <n v="0"/>
    <n v="0"/>
    <n v="0"/>
    <s v="."/>
    <e v="#N/A"/>
    <s v="."/>
    <x v="1"/>
  </r>
  <r>
    <x v="14"/>
    <s v="Industry"/>
    <x v="5"/>
    <m/>
    <x v="14"/>
    <n v="0"/>
    <n v="0"/>
    <n v="0"/>
    <s v="."/>
    <n v="0"/>
    <n v="0"/>
    <n v="0"/>
    <n v="0"/>
    <n v="0"/>
    <s v="."/>
    <n v="0"/>
    <s v="."/>
    <n v="0"/>
    <n v="0"/>
    <n v="0"/>
    <n v="0"/>
    <n v="0"/>
    <s v="."/>
    <n v="0"/>
    <s v="."/>
    <n v="0"/>
    <n v="0"/>
    <n v="0"/>
    <n v="0"/>
    <s v="."/>
    <e v="#N/A"/>
    <s v="."/>
    <x v="1"/>
  </r>
  <r>
    <x v="14"/>
    <s v="Industry"/>
    <x v="6"/>
    <m/>
    <x v="1"/>
    <n v="0.94784499999999994"/>
    <n v="-0.2779504333333328"/>
    <n v="0.66989456666666714"/>
    <s v="."/>
    <n v="0"/>
    <n v="0.66989456666666714"/>
    <n v="0.66457442944444489"/>
    <n v="5.3201372222222197E-3"/>
    <n v="0.15184546722222256"/>
    <s v="."/>
    <n v="0"/>
    <s v="."/>
    <n v="0.51272896222222231"/>
    <n v="1.483955972222222E-2"/>
    <n v="0.48520330555555569"/>
    <n v="2.1595233333333301E-3"/>
    <n v="1.05265736111111E-2"/>
    <s v="."/>
    <n v="5.3201372222222197E-3"/>
    <s v="."/>
    <n v="0"/>
    <n v="0"/>
    <n v="0"/>
    <n v="0"/>
    <s v="."/>
    <e v="#N/A"/>
    <s v="."/>
    <x v="1"/>
  </r>
  <r>
    <x v="14"/>
    <s v="Industry"/>
    <x v="6"/>
    <m/>
    <x v="2"/>
    <n v="0"/>
    <n v="0"/>
    <n v="0"/>
    <s v="."/>
    <n v="0"/>
    <n v="0"/>
    <n v="0"/>
    <n v="0"/>
    <n v="0"/>
    <s v="."/>
    <n v="0"/>
    <s v="."/>
    <n v="0"/>
    <n v="0"/>
    <n v="0"/>
    <n v="0"/>
    <n v="0"/>
    <s v="."/>
    <n v="0"/>
    <s v="."/>
    <n v="0"/>
    <n v="0"/>
    <n v="0"/>
    <n v="0"/>
    <s v="."/>
    <e v="#N/A"/>
    <s v="."/>
    <x v="1"/>
  </r>
  <r>
    <x v="14"/>
    <s v="Industry"/>
    <x v="6"/>
    <m/>
    <x v="3"/>
    <n v="4.4193999999999997E-2"/>
    <n v="4.8572257327350599E-17"/>
    <n v="4.4194000000000046E-2"/>
    <s v="."/>
    <n v="0"/>
    <n v="4.4194000000000046E-2"/>
    <n v="4.4194000000000046E-2"/>
    <n v="0"/>
    <n v="0"/>
    <s v="."/>
    <n v="0"/>
    <s v="."/>
    <n v="4.4194000000000046E-2"/>
    <n v="9.2818694444444399E-4"/>
    <n v="4.216341111111116E-2"/>
    <n v="1.87659166666667E-4"/>
    <n v="9.1474277777777802E-4"/>
    <s v="."/>
    <n v="0"/>
    <s v="."/>
    <n v="0"/>
    <n v="0"/>
    <n v="0"/>
    <n v="0"/>
    <s v="."/>
    <e v="#N/A"/>
    <s v="."/>
    <x v="1"/>
  </r>
  <r>
    <x v="14"/>
    <s v="Industry"/>
    <x v="6"/>
    <m/>
    <x v="4"/>
    <n v="0.48264499999999999"/>
    <n v="7.2164496600635175E-16"/>
    <n v="0.48264500000000071"/>
    <s v="."/>
    <n v="0"/>
    <n v="0.48264500000000071"/>
    <n v="0.48264500000000071"/>
    <n v="0"/>
    <n v="0.144155961666667"/>
    <s v="."/>
    <n v="0"/>
    <s v="."/>
    <n v="0.33848903833333371"/>
    <n v="0"/>
    <n v="0.32986442277777817"/>
    <n v="1.46814722222222E-3"/>
    <n v="7.1564683333333297E-3"/>
    <s v="."/>
    <n v="0"/>
    <s v="."/>
    <n v="0"/>
    <n v="0"/>
    <n v="0"/>
    <n v="0"/>
    <s v="."/>
    <e v="#N/A"/>
    <s v="."/>
    <x v="1"/>
  </r>
  <r>
    <x v="14"/>
    <s v="Industry"/>
    <x v="6"/>
    <m/>
    <x v="5"/>
    <n v="1.2793000000000001E-2"/>
    <n v="5.2041704279304213E-18"/>
    <n v="1.2793000000000006E-2"/>
    <s v="."/>
    <n v="0"/>
    <n v="1.2793000000000006E-2"/>
    <n v="1.2793000000000006E-2"/>
    <n v="0"/>
    <n v="0"/>
    <s v="."/>
    <n v="0"/>
    <s v="."/>
    <n v="1.2793000000000006E-2"/>
    <n v="2.6868555555555599E-4"/>
    <n v="1.2205198055555561E-2"/>
    <n v="5.43225E-5"/>
    <n v="2.6479388888888902E-4"/>
    <s v="."/>
    <n v="0"/>
    <s v="."/>
    <n v="0"/>
    <n v="0"/>
    <n v="0"/>
    <n v="0"/>
    <s v="."/>
    <e v="#N/A"/>
    <s v="."/>
    <x v="1"/>
  </r>
  <r>
    <x v="14"/>
    <s v="Industry"/>
    <x v="6"/>
    <m/>
    <x v="6"/>
    <n v="0.105833"/>
    <n v="-9.7144514654701197E-17"/>
    <n v="0.1058329999999999"/>
    <s v="."/>
    <n v="0"/>
    <n v="0.1058329999999999"/>
    <n v="0.1058329999999999"/>
    <n v="0"/>
    <n v="0"/>
    <s v="."/>
    <n v="0"/>
    <s v="."/>
    <n v="0.1058329999999999"/>
    <n v="2.2227633333333301E-3"/>
    <n v="0.1009702738888888"/>
    <n v="4.4939444444444402E-4"/>
    <n v="2.1905683333333301E-3"/>
    <s v="."/>
    <n v="0"/>
    <s v="."/>
    <n v="0"/>
    <n v="0"/>
    <n v="0"/>
    <n v="0"/>
    <s v="."/>
    <e v="#N/A"/>
    <s v="."/>
    <x v="1"/>
  </r>
  <r>
    <x v="14"/>
    <s v="Industry"/>
    <x v="6"/>
    <m/>
    <x v="7"/>
    <n v="0"/>
    <n v="0"/>
    <n v="0"/>
    <s v="."/>
    <n v="0"/>
    <n v="0"/>
    <n v="0"/>
    <n v="0"/>
    <n v="0"/>
    <s v="."/>
    <n v="0"/>
    <s v="."/>
    <n v="0"/>
    <n v="0"/>
    <n v="0"/>
    <n v="0"/>
    <n v="0"/>
    <s v="."/>
    <n v="0"/>
    <s v="."/>
    <n v="0"/>
    <n v="0"/>
    <n v="0"/>
    <n v="0"/>
    <s v="."/>
    <e v="#N/A"/>
    <s v="."/>
    <x v="1"/>
  </r>
  <r>
    <x v="14"/>
    <s v="Industry"/>
    <x v="6"/>
    <m/>
    <x v="8"/>
    <n v="0"/>
    <n v="0"/>
    <n v="0"/>
    <s v="."/>
    <n v="0"/>
    <n v="0"/>
    <n v="0"/>
    <n v="0"/>
    <n v="0"/>
    <s v="."/>
    <n v="0"/>
    <s v="."/>
    <n v="0"/>
    <n v="0"/>
    <n v="0"/>
    <n v="0"/>
    <n v="0"/>
    <s v="."/>
    <n v="0"/>
    <s v="."/>
    <n v="0"/>
    <n v="0"/>
    <n v="0"/>
    <n v="0"/>
    <s v="."/>
    <e v="#N/A"/>
    <s v="."/>
    <x v="1"/>
  </r>
  <r>
    <x v="14"/>
    <s v="Industry"/>
    <x v="6"/>
    <m/>
    <x v="9"/>
    <s v="-"/>
    <n v="0"/>
    <n v="0"/>
    <s v="."/>
    <n v="0"/>
    <n v="0"/>
    <n v="0"/>
    <n v="0"/>
    <n v="0"/>
    <s v="."/>
    <n v="0"/>
    <s v="."/>
    <n v="0"/>
    <n v="0"/>
    <n v="0"/>
    <n v="0"/>
    <n v="0"/>
    <s v="."/>
    <n v="0"/>
    <s v="."/>
    <n v="0"/>
    <n v="0"/>
    <n v="0"/>
    <n v="0"/>
    <s v="."/>
    <e v="#N/A"/>
    <s v="."/>
    <x v="1"/>
  </r>
  <r>
    <x v="14"/>
    <s v="Industry"/>
    <x v="6"/>
    <m/>
    <x v="10"/>
    <s v="-"/>
    <n v="0"/>
    <n v="0"/>
    <s v="."/>
    <n v="0"/>
    <n v="0"/>
    <n v="0"/>
    <n v="0"/>
    <n v="0"/>
    <s v="."/>
    <n v="0"/>
    <s v="."/>
    <n v="0"/>
    <n v="0"/>
    <n v="0"/>
    <n v="0"/>
    <n v="0"/>
    <s v="."/>
    <n v="0"/>
    <s v="."/>
    <n v="0"/>
    <n v="0"/>
    <n v="0"/>
    <n v="0"/>
    <s v="."/>
    <e v="#N/A"/>
    <s v="."/>
    <x v="1"/>
  </r>
  <r>
    <x v="14"/>
    <s v="Industry"/>
    <x v="6"/>
    <m/>
    <x v="11"/>
    <n v="0.28493499999999999"/>
    <n v="-0.27678743333333333"/>
    <n v="8.1475666666666596E-3"/>
    <s v="."/>
    <n v="0"/>
    <n v="8.1475666666666596E-3"/>
    <n v="2.8274294444444398E-3"/>
    <n v="5.3201372222222197E-3"/>
    <n v="2.8274294444444398E-3"/>
    <s v="."/>
    <n v="0"/>
    <s v="."/>
    <n v="0"/>
    <n v="0"/>
    <n v="0"/>
    <n v="0"/>
    <n v="0"/>
    <s v="."/>
    <n v="5.3201372222222197E-3"/>
    <s v="."/>
    <n v="0"/>
    <n v="0"/>
    <n v="0"/>
    <n v="0"/>
    <s v="."/>
    <e v="#N/A"/>
    <s v="."/>
    <x v="1"/>
  </r>
  <r>
    <x v="14"/>
    <s v="Industry"/>
    <x v="6"/>
    <m/>
    <x v="12"/>
    <n v="1.6281999999999998E-2"/>
    <n v="-6.9388939039072284E-18"/>
    <n v="1.6281999999999991E-2"/>
    <s v="."/>
    <n v="0"/>
    <n v="1.6281999999999991E-2"/>
    <n v="1.6281999999999991E-2"/>
    <n v="0"/>
    <n v="4.8620761111111098E-3"/>
    <s v="."/>
    <n v="0"/>
    <s v="."/>
    <n v="1.1419923888888881E-2"/>
    <n v="1.1419923888888881E-2"/>
    <n v="0"/>
    <n v="0"/>
    <n v="0"/>
    <s v="."/>
    <n v="0"/>
    <s v="."/>
    <n v="0"/>
    <n v="0"/>
    <n v="0"/>
    <n v="0"/>
    <s v="."/>
    <e v="#N/A"/>
    <s v="."/>
    <x v="1"/>
  </r>
  <r>
    <x v="14"/>
    <s v="Industry"/>
    <x v="6"/>
    <m/>
    <x v="13"/>
    <n v="0"/>
    <n v="0"/>
    <n v="0"/>
    <s v="."/>
    <n v="0"/>
    <n v="0"/>
    <n v="0"/>
    <n v="0"/>
    <n v="0"/>
    <s v="."/>
    <n v="0"/>
    <s v="."/>
    <n v="0"/>
    <n v="0"/>
    <n v="0"/>
    <n v="0"/>
    <n v="0"/>
    <s v="."/>
    <n v="0"/>
    <s v="."/>
    <n v="0"/>
    <n v="0"/>
    <n v="0"/>
    <n v="0"/>
    <s v="."/>
    <e v="#N/A"/>
    <s v="."/>
    <x v="1"/>
  </r>
  <r>
    <x v="14"/>
    <s v="Industry"/>
    <x v="6"/>
    <m/>
    <x v="14"/>
    <n v="0"/>
    <n v="0"/>
    <n v="0"/>
    <s v="."/>
    <n v="0"/>
    <n v="0"/>
    <n v="0"/>
    <n v="0"/>
    <n v="0"/>
    <s v="."/>
    <n v="0"/>
    <s v="."/>
    <n v="0"/>
    <n v="0"/>
    <n v="0"/>
    <n v="0"/>
    <n v="0"/>
    <s v="."/>
    <n v="0"/>
    <s v="."/>
    <n v="0"/>
    <n v="0"/>
    <n v="0"/>
    <n v="0"/>
    <s v="."/>
    <e v="#N/A"/>
    <s v="."/>
    <x v="1"/>
  </r>
  <r>
    <x v="14"/>
    <s v="Industry"/>
    <x v="7"/>
    <m/>
    <x v="1"/>
    <n v="2.670248"/>
    <n v="-0.29830954999999992"/>
    <n v="2.37193845"/>
    <s v="."/>
    <n v="0"/>
    <n v="2.37193845"/>
    <n v="2.0738891263888894"/>
    <n v="0.29804932361111069"/>
    <n v="0.28928395138888929"/>
    <s v="."/>
    <n v="0"/>
    <s v="."/>
    <n v="1.784605175"/>
    <n v="0.904239405"/>
    <n v="0.58976212527777805"/>
    <n v="0.15493049472222201"/>
    <n v="0.13567314999999999"/>
    <s v="."/>
    <n v="1.09107925E-2"/>
    <s v="."/>
    <n v="0.28713853111111071"/>
    <n v="0"/>
    <n v="7.5242781666666703E-2"/>
    <n v="0.211895749444444"/>
    <s v="."/>
    <e v="#N/A"/>
    <s v="."/>
    <x v="1"/>
  </r>
  <r>
    <x v="14"/>
    <s v="Industry"/>
    <x v="7"/>
    <m/>
    <x v="2"/>
    <n v="0.18956899999999999"/>
    <n v="0"/>
    <n v="0.18956899999999999"/>
    <s v="."/>
    <n v="0"/>
    <n v="0.18956899999999999"/>
    <n v="0.18956899999999999"/>
    <n v="0"/>
    <n v="0"/>
    <s v="."/>
    <n v="0"/>
    <s v="."/>
    <n v="0.18956899999999999"/>
    <n v="9.9873953888888797E-2"/>
    <n v="6.0974618055555603E-2"/>
    <n v="1.41903863888889E-2"/>
    <n v="1.45300416666667E-2"/>
    <s v="."/>
    <n v="0"/>
    <s v="."/>
    <n v="0"/>
    <n v="0"/>
    <n v="0"/>
    <n v="0"/>
    <s v="."/>
    <e v="#N/A"/>
    <s v="."/>
    <x v="1"/>
  </r>
  <r>
    <x v="14"/>
    <s v="Industry"/>
    <x v="7"/>
    <m/>
    <x v="3"/>
    <n v="0.27446799999999999"/>
    <n v="2.7777780076121417E-10"/>
    <n v="0.27446800027777779"/>
    <s v="."/>
    <n v="0"/>
    <n v="0.27446800027777779"/>
    <n v="0.27446800027777779"/>
    <n v="0"/>
    <n v="2.0453544722222199E-2"/>
    <s v="."/>
    <n v="0"/>
    <s v="."/>
    <n v="0.25401445555555557"/>
    <n v="0.124149235"/>
    <n v="8.8282269444444492E-2"/>
    <n v="2.05455902777778E-2"/>
    <n v="2.10373608333333E-2"/>
    <s v="."/>
    <n v="0"/>
    <s v="."/>
    <n v="0"/>
    <n v="0"/>
    <n v="0"/>
    <n v="0"/>
    <s v="."/>
    <e v="#N/A"/>
    <s v="."/>
    <x v="1"/>
  </r>
  <r>
    <x v="14"/>
    <s v="Industry"/>
    <x v="7"/>
    <m/>
    <x v="4"/>
    <n v="1.2897670000000001"/>
    <n v="-2.7777713462739939E-10"/>
    <n v="1.289766999722223"/>
    <s v="."/>
    <n v="0"/>
    <n v="1.289766999722223"/>
    <n v="1.289766999722223"/>
    <n v="0"/>
    <n v="0.222350418055556"/>
    <s v="."/>
    <n v="0"/>
    <s v="."/>
    <n v="1.067416581666667"/>
    <n v="0.45716010111111199"/>
    <n v="0.41485184972222178"/>
    <n v="9.6546862499999997E-2"/>
    <n v="9.8857768333333304E-2"/>
    <s v="."/>
    <n v="0"/>
    <s v="."/>
    <n v="0"/>
    <n v="0"/>
    <n v="0"/>
    <n v="0"/>
    <s v="."/>
    <e v="#N/A"/>
    <s v="."/>
    <x v="1"/>
  </r>
  <r>
    <x v="14"/>
    <s v="Industry"/>
    <x v="7"/>
    <m/>
    <x v="5"/>
    <n v="1.2793000000000001E-2"/>
    <n v="-3.4694469519536142E-18"/>
    <n v="1.2792999999999997E-2"/>
    <s v="."/>
    <n v="0"/>
    <n v="1.2792999999999997E-2"/>
    <n v="1.2792999999999997E-2"/>
    <n v="0"/>
    <n v="0"/>
    <s v="."/>
    <n v="0"/>
    <s v="."/>
    <n v="1.2792999999999997E-2"/>
    <n v="6.7399599999999997E-3"/>
    <n v="4.1148516666666655E-3"/>
    <n v="9.5763333333333299E-4"/>
    <n v="9.8055499999999992E-4"/>
    <s v="."/>
    <n v="0"/>
    <s v="."/>
    <n v="0"/>
    <n v="0"/>
    <n v="0"/>
    <n v="0"/>
    <s v="."/>
    <e v="#N/A"/>
    <s v="."/>
    <x v="1"/>
  </r>
  <r>
    <x v="14"/>
    <s v="Industry"/>
    <x v="7"/>
    <m/>
    <x v="6"/>
    <n v="3.4889999999999999E-3"/>
    <n v="4.3368086899420177E-19"/>
    <n v="3.4890000000000003E-3"/>
    <s v="."/>
    <n v="0"/>
    <n v="3.4890000000000003E-3"/>
    <n v="3.4890000000000003E-3"/>
    <n v="0"/>
    <n v="0"/>
    <s v="."/>
    <n v="0"/>
    <s v="."/>
    <n v="3.4890000000000003E-3"/>
    <n v="1.8381711111111101E-3"/>
    <n v="1.122231944444445E-3"/>
    <n v="2.61172777777778E-4"/>
    <n v="2.6742416666666701E-4"/>
    <s v="."/>
    <n v="0"/>
    <s v="."/>
    <n v="0"/>
    <n v="0"/>
    <n v="0"/>
    <n v="0"/>
    <s v="."/>
    <e v="#N/A"/>
    <s v="."/>
    <x v="1"/>
  </r>
  <r>
    <x v="14"/>
    <s v="Industry"/>
    <x v="7"/>
    <m/>
    <x v="7"/>
    <n v="0"/>
    <n v="0"/>
    <n v="0"/>
    <s v="."/>
    <n v="0"/>
    <n v="0"/>
    <n v="0"/>
    <n v="0"/>
    <n v="0"/>
    <s v="."/>
    <n v="0"/>
    <s v="."/>
    <n v="0"/>
    <n v="0"/>
    <n v="0"/>
    <n v="0"/>
    <n v="0"/>
    <s v="."/>
    <n v="0"/>
    <s v="."/>
    <n v="0"/>
    <n v="0"/>
    <n v="0"/>
    <n v="0"/>
    <s v="."/>
    <e v="#N/A"/>
    <s v="."/>
    <x v="1"/>
  </r>
  <r>
    <x v="14"/>
    <s v="Industry"/>
    <x v="7"/>
    <m/>
    <x v="8"/>
    <n v="0"/>
    <n v="0"/>
    <n v="0"/>
    <s v="."/>
    <n v="0"/>
    <n v="0"/>
    <n v="0"/>
    <n v="0"/>
    <n v="0"/>
    <s v="."/>
    <n v="0"/>
    <s v="."/>
    <n v="0"/>
    <n v="0"/>
    <n v="0"/>
    <n v="0"/>
    <n v="0"/>
    <s v="."/>
    <n v="0"/>
    <s v="."/>
    <n v="0"/>
    <n v="0"/>
    <n v="0"/>
    <n v="0"/>
    <s v="."/>
    <e v="#N/A"/>
    <s v="."/>
    <x v="1"/>
  </r>
  <r>
    <x v="14"/>
    <s v="Industry"/>
    <x v="7"/>
    <m/>
    <x v="9"/>
    <s v="-"/>
    <n v="0"/>
    <n v="0"/>
    <s v="."/>
    <n v="0"/>
    <n v="0"/>
    <n v="0"/>
    <n v="0"/>
    <n v="0"/>
    <s v="."/>
    <n v="0"/>
    <s v="."/>
    <n v="0"/>
    <n v="0"/>
    <n v="0"/>
    <n v="0"/>
    <n v="0"/>
    <s v="."/>
    <n v="0"/>
    <s v="."/>
    <n v="0"/>
    <n v="0"/>
    <n v="0"/>
    <n v="0"/>
    <s v="."/>
    <e v="#N/A"/>
    <s v="."/>
    <x v="1"/>
  </r>
  <r>
    <x v="14"/>
    <s v="Industry"/>
    <x v="7"/>
    <m/>
    <x v="10"/>
    <s v="-"/>
    <n v="0"/>
    <n v="0"/>
    <s v="."/>
    <n v="0"/>
    <n v="0"/>
    <n v="0"/>
    <n v="0"/>
    <n v="0"/>
    <s v="."/>
    <n v="0"/>
    <s v="."/>
    <n v="0"/>
    <n v="0"/>
    <n v="0"/>
    <n v="0"/>
    <n v="0"/>
    <s v="."/>
    <n v="0"/>
    <s v="."/>
    <n v="0"/>
    <n v="0"/>
    <n v="0"/>
    <n v="0"/>
    <s v="."/>
    <e v="#N/A"/>
    <s v="."/>
    <x v="1"/>
  </r>
  <r>
    <x v="14"/>
    <s v="Industry"/>
    <x v="7"/>
    <m/>
    <x v="11"/>
    <n v="0.65825800000000001"/>
    <n v="-0.29947255055555594"/>
    <n v="0.35878544944444407"/>
    <s v="."/>
    <n v="0"/>
    <n v="0.35878544944444407"/>
    <n v="6.0736125833333356E-2"/>
    <n v="0.29804932361111069"/>
    <n v="4.6045502777777797E-3"/>
    <s v="."/>
    <n v="0"/>
    <s v="."/>
    <n v="5.6131575555555577E-2"/>
    <n v="1.3286422222222221E-2"/>
    <n v="2.0416304166666663E-2"/>
    <n v="2.2428849166666699E-2"/>
    <n v="0"/>
    <s v="."/>
    <n v="1.09107925E-2"/>
    <s v="."/>
    <n v="0.28713853111111071"/>
    <n v="0"/>
    <n v="7.5242781666666703E-2"/>
    <n v="0.211895749444444"/>
    <s v="."/>
    <e v="#N/A"/>
    <s v="."/>
    <x v="1"/>
  </r>
  <r>
    <x v="14"/>
    <s v="Industry"/>
    <x v="7"/>
    <m/>
    <x v="12"/>
    <n v="0.24306699999999998"/>
    <n v="-6.9388939039072284E-16"/>
    <n v="0.24306699999999928"/>
    <s v="."/>
    <n v="0"/>
    <n v="0.24306699999999928"/>
    <n v="0.24306699999999928"/>
    <n v="0"/>
    <n v="4.1875438333333299E-2"/>
    <s v="."/>
    <n v="0"/>
    <s v="."/>
    <n v="0.20119156166666599"/>
    <n v="0.20119156166666599"/>
    <n v="0"/>
    <n v="0"/>
    <n v="0"/>
    <s v="."/>
    <n v="0"/>
    <s v="."/>
    <n v="0"/>
    <n v="0"/>
    <n v="0"/>
    <n v="0"/>
    <s v="."/>
    <e v="#N/A"/>
    <s v="."/>
    <x v="1"/>
  </r>
  <r>
    <x v="14"/>
    <s v="Industry"/>
    <x v="7"/>
    <m/>
    <x v="13"/>
    <n v="0"/>
    <n v="0"/>
    <n v="0"/>
    <s v="."/>
    <n v="0"/>
    <n v="0"/>
    <n v="0"/>
    <n v="0"/>
    <n v="0"/>
    <s v="."/>
    <n v="0"/>
    <s v="."/>
    <n v="0"/>
    <n v="0"/>
    <n v="0"/>
    <n v="0"/>
    <n v="0"/>
    <s v="."/>
    <n v="0"/>
    <s v="."/>
    <n v="0"/>
    <n v="0"/>
    <n v="0"/>
    <n v="0"/>
    <s v="."/>
    <e v="#N/A"/>
    <s v="."/>
    <x v="1"/>
  </r>
  <r>
    <x v="14"/>
    <s v="Industry"/>
    <x v="7"/>
    <m/>
    <x v="14"/>
    <n v="0"/>
    <n v="0"/>
    <n v="0"/>
    <s v="."/>
    <n v="0"/>
    <n v="0"/>
    <n v="0"/>
    <n v="0"/>
    <n v="0"/>
    <s v="."/>
    <n v="0"/>
    <s v="."/>
    <n v="0"/>
    <n v="0"/>
    <n v="0"/>
    <n v="0"/>
    <n v="0"/>
    <s v="."/>
    <n v="0"/>
    <s v="."/>
    <n v="0"/>
    <n v="0"/>
    <n v="0"/>
    <n v="0"/>
    <s v="."/>
    <e v="#N/A"/>
    <s v="."/>
    <x v="1"/>
  </r>
  <r>
    <x v="14"/>
    <s v="Industry"/>
    <x v="8"/>
    <m/>
    <x v="1"/>
    <n v="0.88039099999999992"/>
    <n v="-0.37867994222222245"/>
    <n v="0.50171105777777747"/>
    <s v="."/>
    <n v="0"/>
    <n v="0.50171105777777747"/>
    <n v="0.47025275833333302"/>
    <n v="3.14582994444444E-2"/>
    <n v="0.37953875833333323"/>
    <s v="."/>
    <n v="0"/>
    <s v="."/>
    <n v="9.0713999999999809E-2"/>
    <n v="3.2951776666666599E-2"/>
    <n v="4.3321667499999904E-2"/>
    <n v="1.4440555833333301E-2"/>
    <n v="0"/>
    <s v="."/>
    <n v="3.14582994444444E-2"/>
    <s v="."/>
    <n v="0"/>
    <n v="0"/>
    <n v="0"/>
    <n v="0"/>
    <s v="."/>
    <e v="#N/A"/>
    <s v="."/>
    <x v="1"/>
  </r>
  <r>
    <x v="14"/>
    <s v="Industry"/>
    <x v="8"/>
    <m/>
    <x v="2"/>
    <n v="4.6519999999999999E-3"/>
    <n v="0"/>
    <n v="4.6519999999999999E-3"/>
    <s v="."/>
    <n v="0"/>
    <n v="4.6519999999999999E-3"/>
    <n v="4.6519999999999999E-3"/>
    <n v="0"/>
    <n v="0"/>
    <s v="."/>
    <n v="0"/>
    <s v="."/>
    <n v="4.6519999999999999E-3"/>
    <n v="1.689834444444444E-3"/>
    <n v="2.2216241666666672E-3"/>
    <n v="7.4054138888888902E-4"/>
    <n v="0"/>
    <s v="."/>
    <n v="0"/>
    <s v="."/>
    <n v="0"/>
    <n v="0"/>
    <n v="0"/>
    <n v="0"/>
    <s v="."/>
    <e v="#N/A"/>
    <s v="."/>
    <x v="1"/>
  </r>
  <r>
    <x v="14"/>
    <s v="Industry"/>
    <x v="8"/>
    <m/>
    <x v="3"/>
    <n v="4.5357000000000001E-2"/>
    <n v="5.555555390723832E-10"/>
    <n v="4.5357000555555541E-2"/>
    <s v="."/>
    <n v="0"/>
    <n v="4.5357000555555541E-2"/>
    <n v="4.5357000555555541E-2"/>
    <n v="0"/>
    <n v="1.163E-2"/>
    <s v="."/>
    <n v="0"/>
    <s v="."/>
    <n v="3.3727000555555539E-2"/>
    <n v="1.225130166666666E-2"/>
    <n v="1.610677416666666E-2"/>
    <n v="5.3689247222222201E-3"/>
    <n v="0"/>
    <s v="."/>
    <n v="0"/>
    <s v="."/>
    <n v="0"/>
    <n v="0"/>
    <n v="0"/>
    <n v="0"/>
    <s v="."/>
    <e v="#N/A"/>
    <s v="."/>
    <x v="1"/>
  </r>
  <r>
    <x v="14"/>
    <s v="Industry"/>
    <x v="8"/>
    <m/>
    <x v="4"/>
    <n v="0.25585999999999998"/>
    <n v="0"/>
    <n v="0.25585999999999998"/>
    <s v="."/>
    <n v="0"/>
    <n v="0.25585999999999998"/>
    <n v="0.25585999999999998"/>
    <n v="0"/>
    <n v="0.25585999999999998"/>
    <s v="."/>
    <n v="0"/>
    <s v="."/>
    <n v="0"/>
    <n v="0"/>
    <n v="0"/>
    <n v="0"/>
    <n v="0"/>
    <s v="."/>
    <n v="0"/>
    <s v="."/>
    <n v="0"/>
    <n v="0"/>
    <n v="0"/>
    <n v="0"/>
    <s v="."/>
    <e v="#N/A"/>
    <s v="."/>
    <x v="1"/>
  </r>
  <r>
    <x v="14"/>
    <s v="Industry"/>
    <x v="8"/>
    <m/>
    <x v="5"/>
    <n v="5.1172000000000002E-2"/>
    <n v="-5.555555390723832E-10"/>
    <n v="5.1171999444444463E-2"/>
    <s v="."/>
    <n v="0"/>
    <n v="5.1171999444444463E-2"/>
    <n v="5.1171999444444463E-2"/>
    <n v="0"/>
    <n v="0"/>
    <s v="."/>
    <n v="0"/>
    <s v="."/>
    <n v="5.1171999444444463E-2"/>
    <n v="1.8588181666666662E-2"/>
    <n v="2.4437863333333351E-2"/>
    <n v="8.1459544444444504E-3"/>
    <n v="0"/>
    <s v="."/>
    <n v="0"/>
    <s v="."/>
    <n v="0"/>
    <n v="0"/>
    <n v="0"/>
    <n v="0"/>
    <s v="."/>
    <e v="#N/A"/>
    <s v="."/>
    <x v="1"/>
  </r>
  <r>
    <x v="14"/>
    <s v="Industry"/>
    <x v="8"/>
    <m/>
    <x v="6"/>
    <n v="1.163E-3"/>
    <n v="0"/>
    <n v="1.163E-3"/>
    <s v="."/>
    <n v="0"/>
    <n v="1.163E-3"/>
    <n v="1.163E-3"/>
    <n v="0"/>
    <n v="0"/>
    <s v="."/>
    <n v="0"/>
    <s v="."/>
    <n v="1.163E-3"/>
    <n v="4.2245888888888802E-4"/>
    <n v="5.5540583333333401E-4"/>
    <n v="1.85135277777778E-4"/>
    <n v="0"/>
    <s v="."/>
    <n v="0"/>
    <s v="."/>
    <n v="0"/>
    <n v="0"/>
    <n v="0"/>
    <n v="0"/>
    <s v="."/>
    <e v="#N/A"/>
    <s v="."/>
    <x v="1"/>
  </r>
  <r>
    <x v="14"/>
    <s v="Industry"/>
    <x v="8"/>
    <m/>
    <x v="7"/>
    <n v="0"/>
    <n v="0"/>
    <n v="0"/>
    <s v="."/>
    <n v="0"/>
    <n v="0"/>
    <n v="0"/>
    <n v="0"/>
    <n v="0"/>
    <s v="."/>
    <n v="0"/>
    <s v="."/>
    <n v="0"/>
    <n v="0"/>
    <n v="0"/>
    <n v="0"/>
    <n v="0"/>
    <s v="."/>
    <n v="0"/>
    <s v="."/>
    <n v="0"/>
    <n v="0"/>
    <n v="0"/>
    <n v="0"/>
    <s v="."/>
    <e v="#N/A"/>
    <s v="."/>
    <x v="1"/>
  </r>
  <r>
    <x v="14"/>
    <s v="Industry"/>
    <x v="8"/>
    <m/>
    <x v="8"/>
    <n v="0"/>
    <n v="0"/>
    <n v="0"/>
    <s v="."/>
    <n v="0"/>
    <n v="0"/>
    <n v="0"/>
    <n v="0"/>
    <n v="0"/>
    <s v="."/>
    <n v="0"/>
    <s v="."/>
    <n v="0"/>
    <n v="0"/>
    <n v="0"/>
    <n v="0"/>
    <n v="0"/>
    <s v="."/>
    <n v="0"/>
    <s v="."/>
    <n v="0"/>
    <n v="0"/>
    <n v="0"/>
    <n v="0"/>
    <s v="."/>
    <e v="#N/A"/>
    <s v="."/>
    <x v="1"/>
  </r>
  <r>
    <x v="14"/>
    <s v="Industry"/>
    <x v="8"/>
    <m/>
    <x v="9"/>
    <s v="-"/>
    <n v="0"/>
    <n v="0"/>
    <s v="."/>
    <n v="0"/>
    <n v="0"/>
    <n v="0"/>
    <n v="0"/>
    <n v="0"/>
    <s v="."/>
    <n v="0"/>
    <s v="."/>
    <n v="0"/>
    <n v="0"/>
    <n v="0"/>
    <n v="0"/>
    <n v="0"/>
    <s v="."/>
    <n v="0"/>
    <s v="."/>
    <n v="0"/>
    <n v="0"/>
    <n v="0"/>
    <n v="0"/>
    <s v="."/>
    <e v="#N/A"/>
    <s v="."/>
    <x v="1"/>
  </r>
  <r>
    <x v="14"/>
    <s v="Industry"/>
    <x v="8"/>
    <m/>
    <x v="10"/>
    <s v="-"/>
    <n v="0"/>
    <n v="0"/>
    <s v="."/>
    <n v="0"/>
    <n v="0"/>
    <n v="0"/>
    <n v="0"/>
    <n v="0"/>
    <s v="."/>
    <n v="0"/>
    <s v="."/>
    <n v="0"/>
    <n v="0"/>
    <n v="0"/>
    <n v="0"/>
    <n v="0"/>
    <s v="."/>
    <n v="0"/>
    <s v="."/>
    <n v="0"/>
    <n v="0"/>
    <n v="0"/>
    <n v="0"/>
    <s v="."/>
    <e v="#N/A"/>
    <s v="."/>
    <x v="1"/>
  </r>
  <r>
    <x v="14"/>
    <s v="Industry"/>
    <x v="8"/>
    <m/>
    <x v="11"/>
    <n v="0.429147"/>
    <n v="-0.37635394222222229"/>
    <n v="5.2793057777777701E-2"/>
    <s v="."/>
    <n v="0"/>
    <n v="5.2793057777777701E-2"/>
    <n v="2.1334758333333301E-2"/>
    <n v="3.14582994444444E-2"/>
    <n v="2.1334758333333301E-2"/>
    <s v="."/>
    <n v="0"/>
    <s v="."/>
    <n v="0"/>
    <n v="0"/>
    <n v="0"/>
    <n v="0"/>
    <n v="0"/>
    <s v="."/>
    <n v="3.14582994444444E-2"/>
    <s v="."/>
    <n v="0"/>
    <n v="0"/>
    <n v="0"/>
    <n v="0"/>
    <s v="."/>
    <e v="#N/A"/>
    <s v="."/>
    <x v="1"/>
  </r>
  <r>
    <x v="14"/>
    <s v="Industry"/>
    <x v="8"/>
    <m/>
    <x v="12"/>
    <n v="9.0713999999999989E-2"/>
    <n v="1.3877787807814457E-17"/>
    <n v="9.0714000000000003E-2"/>
    <s v="."/>
    <n v="0"/>
    <n v="9.0714000000000003E-2"/>
    <n v="9.0714000000000003E-2"/>
    <n v="0"/>
    <n v="9.0714000000000003E-2"/>
    <s v="."/>
    <n v="0"/>
    <s v="."/>
    <n v="0"/>
    <n v="0"/>
    <n v="0"/>
    <n v="0"/>
    <n v="0"/>
    <s v="."/>
    <n v="0"/>
    <s v="."/>
    <n v="0"/>
    <n v="0"/>
    <n v="0"/>
    <n v="0"/>
    <s v="."/>
    <e v="#N/A"/>
    <s v="."/>
    <x v="1"/>
  </r>
  <r>
    <x v="14"/>
    <s v="Industry"/>
    <x v="8"/>
    <m/>
    <x v="13"/>
    <n v="0"/>
    <n v="0"/>
    <n v="0"/>
    <s v="."/>
    <n v="0"/>
    <n v="0"/>
    <n v="0"/>
    <n v="0"/>
    <n v="0"/>
    <s v="."/>
    <n v="0"/>
    <s v="."/>
    <n v="0"/>
    <n v="0"/>
    <n v="0"/>
    <n v="0"/>
    <n v="0"/>
    <s v="."/>
    <n v="0"/>
    <s v="."/>
    <n v="0"/>
    <n v="0"/>
    <n v="0"/>
    <n v="0"/>
    <s v="."/>
    <e v="#N/A"/>
    <s v="."/>
    <x v="1"/>
  </r>
  <r>
    <x v="14"/>
    <s v="Industry"/>
    <x v="8"/>
    <m/>
    <x v="14"/>
    <n v="0"/>
    <n v="0"/>
    <n v="0"/>
    <s v="."/>
    <n v="0"/>
    <n v="0"/>
    <n v="0"/>
    <n v="0"/>
    <n v="0"/>
    <s v="."/>
    <n v="0"/>
    <s v="."/>
    <n v="0"/>
    <n v="0"/>
    <n v="0"/>
    <n v="0"/>
    <n v="0"/>
    <s v="."/>
    <n v="0"/>
    <s v="."/>
    <n v="0"/>
    <n v="0"/>
    <n v="0"/>
    <n v="0"/>
    <s v="."/>
    <e v="#N/A"/>
    <s v="."/>
    <x v="1"/>
  </r>
  <r>
    <x v="14"/>
    <s v="Industry"/>
    <x v="9"/>
    <m/>
    <x v="1"/>
    <n v="3.0900910000000001"/>
    <n v="-0.68286626222222102"/>
    <n v="2.4072247377777791"/>
    <s v="."/>
    <n v="0"/>
    <n v="2.4072247377777791"/>
    <n v="2.3823484722222235"/>
    <n v="2.48762655555556E-2"/>
    <n v="0.73015801000000047"/>
    <s v="."/>
    <n v="0"/>
    <s v="."/>
    <n v="1.6521904622222232"/>
    <n v="9.5390871111111206E-2"/>
    <n v="1.1675996933333341"/>
    <n v="0.38919989777777803"/>
    <n v="0"/>
    <s v="."/>
    <n v="2.48762655555556E-2"/>
    <s v="."/>
    <n v="0"/>
    <n v="0"/>
    <n v="0"/>
    <n v="0"/>
    <s v="."/>
    <e v="#N/A"/>
    <s v="."/>
    <x v="1"/>
  </r>
  <r>
    <x v="14"/>
    <s v="Industry"/>
    <x v="9"/>
    <m/>
    <x v="2"/>
    <n v="0"/>
    <n v="0"/>
    <n v="0"/>
    <s v="."/>
    <n v="0"/>
    <n v="0"/>
    <n v="0"/>
    <n v="0"/>
    <n v="0"/>
    <s v="."/>
    <n v="0"/>
    <s v="."/>
    <n v="0"/>
    <n v="0"/>
    <n v="0"/>
    <n v="0"/>
    <n v="0"/>
    <s v="."/>
    <n v="0"/>
    <s v="."/>
    <n v="0"/>
    <n v="0"/>
    <n v="0"/>
    <n v="0"/>
    <s v="."/>
    <e v="#N/A"/>
    <s v="."/>
    <x v="1"/>
  </r>
  <r>
    <x v="14"/>
    <s v="Industry"/>
    <x v="9"/>
    <m/>
    <x v="3"/>
    <n v="1.4351420000000001"/>
    <n v="5.5555715583466281E-10"/>
    <n v="1.4351420005555573"/>
    <s v="."/>
    <n v="0"/>
    <n v="1.4351420005555573"/>
    <n v="1.4351420005555573"/>
    <n v="0"/>
    <n v="0.54731336500000005"/>
    <s v="."/>
    <n v="0"/>
    <s v="."/>
    <n v="0.88782863555555724"/>
    <n v="3.6137833333333398E-3"/>
    <n v="0.66316113916666797"/>
    <n v="0.22105371305555599"/>
    <n v="0"/>
    <s v="."/>
    <n v="0"/>
    <s v="."/>
    <n v="0"/>
    <n v="0"/>
    <n v="0"/>
    <n v="0"/>
    <s v="."/>
    <e v="#N/A"/>
    <s v="."/>
    <x v="1"/>
  </r>
  <r>
    <x v="14"/>
    <s v="Industry"/>
    <x v="9"/>
    <m/>
    <x v="4"/>
    <n v="0.35006299999999996"/>
    <n v="5.5555604561163818E-10"/>
    <n v="0.350063000555556"/>
    <s v="."/>
    <n v="0"/>
    <n v="0.350063000555556"/>
    <n v="0.350063000555556"/>
    <n v="0"/>
    <n v="0.137743350555556"/>
    <s v="."/>
    <n v="0"/>
    <s v="."/>
    <n v="0.21231965"/>
    <n v="0"/>
    <n v="0.15923973750000001"/>
    <n v="5.30799125E-2"/>
    <n v="0"/>
    <s v="."/>
    <n v="0"/>
    <s v="."/>
    <n v="0"/>
    <n v="0"/>
    <n v="0"/>
    <n v="0"/>
    <s v="."/>
    <e v="#N/A"/>
    <s v="."/>
    <x v="1"/>
  </r>
  <r>
    <x v="14"/>
    <s v="Industry"/>
    <x v="9"/>
    <m/>
    <x v="5"/>
    <n v="2.5586000000000001E-2"/>
    <n v="5.5555555988906491E-10"/>
    <n v="2.5586000555555561E-2"/>
    <s v="."/>
    <n v="0"/>
    <n v="2.5586000555555561E-2"/>
    <n v="2.5586000555555561E-2"/>
    <n v="0"/>
    <n v="0"/>
    <s v="."/>
    <n v="0"/>
    <s v="."/>
    <n v="2.5586000555555561E-2"/>
    <n v="2.0921905555555602E-3"/>
    <n v="1.7620357499999999E-2"/>
    <n v="5.8734525000000001E-3"/>
    <n v="0"/>
    <s v="."/>
    <n v="0"/>
    <s v="."/>
    <n v="0"/>
    <n v="0"/>
    <n v="0"/>
    <n v="0"/>
    <s v="."/>
    <e v="#N/A"/>
    <s v="."/>
    <x v="1"/>
  </r>
  <r>
    <x v="14"/>
    <s v="Industry"/>
    <x v="9"/>
    <m/>
    <x v="6"/>
    <n v="0.47566700000000001"/>
    <n v="5.5511151231257827E-17"/>
    <n v="0.47566700000000006"/>
    <s v="."/>
    <n v="0"/>
    <n v="0.47566700000000006"/>
    <n v="0.47566700000000006"/>
    <n v="0"/>
    <n v="0"/>
    <s v="."/>
    <n v="0"/>
    <s v="."/>
    <n v="0.47566700000000006"/>
    <n v="3.8895720000000002E-2"/>
    <n v="0.32757846000000002"/>
    <n v="0.10919282"/>
    <n v="0"/>
    <s v="."/>
    <n v="0"/>
    <s v="."/>
    <n v="0"/>
    <n v="0"/>
    <n v="0"/>
    <n v="0"/>
    <s v="."/>
    <e v="#N/A"/>
    <s v="."/>
    <x v="1"/>
  </r>
  <r>
    <x v="14"/>
    <s v="Industry"/>
    <x v="9"/>
    <m/>
    <x v="7"/>
    <n v="0"/>
    <n v="0"/>
    <n v="0"/>
    <s v="."/>
    <n v="0"/>
    <n v="0"/>
    <n v="0"/>
    <n v="0"/>
    <n v="0"/>
    <s v="."/>
    <n v="0"/>
    <s v="."/>
    <n v="0"/>
    <n v="0"/>
    <n v="0"/>
    <n v="0"/>
    <n v="0"/>
    <s v="."/>
    <n v="0"/>
    <s v="."/>
    <n v="0"/>
    <n v="0"/>
    <n v="0"/>
    <n v="0"/>
    <s v="."/>
    <e v="#N/A"/>
    <s v="."/>
    <x v="1"/>
  </r>
  <r>
    <x v="14"/>
    <s v="Industry"/>
    <x v="9"/>
    <m/>
    <x v="8"/>
    <n v="0"/>
    <n v="0"/>
    <n v="0"/>
    <s v="."/>
    <n v="0"/>
    <n v="0"/>
    <n v="0"/>
    <n v="0"/>
    <n v="0"/>
    <s v="."/>
    <n v="0"/>
    <s v="."/>
    <n v="0"/>
    <n v="0"/>
    <n v="0"/>
    <n v="0"/>
    <n v="0"/>
    <s v="."/>
    <n v="0"/>
    <s v="."/>
    <n v="0"/>
    <n v="0"/>
    <n v="0"/>
    <n v="0"/>
    <s v="."/>
    <e v="#N/A"/>
    <s v="."/>
    <x v="1"/>
  </r>
  <r>
    <x v="14"/>
    <s v="Industry"/>
    <x v="9"/>
    <m/>
    <x v="9"/>
    <s v="-"/>
    <n v="0"/>
    <n v="0"/>
    <s v="."/>
    <n v="0"/>
    <n v="0"/>
    <n v="0"/>
    <n v="0"/>
    <n v="0"/>
    <s v="."/>
    <n v="0"/>
    <s v="."/>
    <n v="0"/>
    <n v="0"/>
    <n v="0"/>
    <n v="0"/>
    <n v="0"/>
    <s v="."/>
    <n v="0"/>
    <s v="."/>
    <n v="0"/>
    <n v="0"/>
    <n v="0"/>
    <n v="0"/>
    <s v="."/>
    <e v="#N/A"/>
    <s v="."/>
    <x v="1"/>
  </r>
  <r>
    <x v="14"/>
    <s v="Industry"/>
    <x v="9"/>
    <m/>
    <x v="10"/>
    <s v="-"/>
    <n v="0"/>
    <n v="0"/>
    <s v="."/>
    <n v="0"/>
    <n v="0"/>
    <n v="0"/>
    <n v="0"/>
    <n v="0"/>
    <s v="."/>
    <n v="0"/>
    <s v="."/>
    <n v="0"/>
    <n v="0"/>
    <n v="0"/>
    <n v="0"/>
    <n v="0"/>
    <s v="."/>
    <n v="0"/>
    <s v="."/>
    <n v="0"/>
    <n v="0"/>
    <n v="0"/>
    <n v="0"/>
    <s v="."/>
    <e v="#N/A"/>
    <s v="."/>
    <x v="1"/>
  </r>
  <r>
    <x v="14"/>
    <s v="Industry"/>
    <x v="9"/>
    <m/>
    <x v="11"/>
    <n v="0.71873399999999998"/>
    <n v="-0.68170326222222222"/>
    <n v="3.7030737777777802E-2"/>
    <s v="."/>
    <n v="0"/>
    <n v="3.7030737777777802E-2"/>
    <n v="1.21544722222222E-2"/>
    <n v="2.48762655555556E-2"/>
    <n v="1.21544722222222E-2"/>
    <s v="."/>
    <n v="0"/>
    <s v="."/>
    <n v="0"/>
    <n v="0"/>
    <n v="0"/>
    <n v="0"/>
    <n v="0"/>
    <s v="."/>
    <n v="2.48762655555556E-2"/>
    <s v="."/>
    <n v="0"/>
    <n v="0"/>
    <n v="0"/>
    <n v="0"/>
    <s v="."/>
    <e v="#N/A"/>
    <s v="."/>
    <x v="1"/>
  </r>
  <r>
    <x v="14"/>
    <s v="Industry"/>
    <x v="9"/>
    <m/>
    <x v="12"/>
    <n v="8.3736000000000005E-2"/>
    <n v="0"/>
    <n v="8.3736000000000005E-2"/>
    <s v="."/>
    <n v="0"/>
    <n v="8.3736000000000005E-2"/>
    <n v="8.3736000000000005E-2"/>
    <n v="0"/>
    <n v="3.29468222222222E-2"/>
    <s v="."/>
    <n v="0"/>
    <s v="."/>
    <n v="5.0789177777777798E-2"/>
    <n v="5.0789177777777798E-2"/>
    <n v="0"/>
    <n v="0"/>
    <n v="0"/>
    <s v="."/>
    <n v="0"/>
    <s v="."/>
    <n v="0"/>
    <n v="0"/>
    <n v="0"/>
    <n v="0"/>
    <s v="."/>
    <e v="#N/A"/>
    <s v="."/>
    <x v="1"/>
  </r>
  <r>
    <x v="14"/>
    <s v="Industry"/>
    <x v="9"/>
    <m/>
    <x v="13"/>
    <n v="0"/>
    <n v="0"/>
    <n v="0"/>
    <s v="."/>
    <n v="0"/>
    <n v="0"/>
    <n v="0"/>
    <n v="0"/>
    <n v="0"/>
    <s v="."/>
    <n v="0"/>
    <s v="."/>
    <n v="0"/>
    <n v="0"/>
    <n v="0"/>
    <n v="0"/>
    <n v="0"/>
    <s v="."/>
    <n v="0"/>
    <s v="."/>
    <n v="0"/>
    <n v="0"/>
    <n v="0"/>
    <n v="0"/>
    <s v="."/>
    <e v="#N/A"/>
    <s v="."/>
    <x v="1"/>
  </r>
  <r>
    <x v="14"/>
    <s v="Industry"/>
    <x v="9"/>
    <m/>
    <x v="14"/>
    <n v="0"/>
    <n v="0"/>
    <n v="0"/>
    <s v="."/>
    <n v="0"/>
    <n v="0"/>
    <n v="0"/>
    <n v="0"/>
    <n v="0"/>
    <s v="."/>
    <n v="0"/>
    <s v="."/>
    <n v="0"/>
    <n v="0"/>
    <n v="0"/>
    <n v="0"/>
    <n v="0"/>
    <s v="."/>
    <n v="0"/>
    <s v="."/>
    <n v="0"/>
    <n v="0"/>
    <n v="0"/>
    <n v="0"/>
    <s v="."/>
    <e v="#N/A"/>
    <s v="."/>
    <x v="1"/>
  </r>
  <r>
    <x v="15"/>
    <s v="Industry"/>
    <x v="1"/>
    <m/>
    <x v="1"/>
    <n v="29.837927999999998"/>
    <n v="-7.7863200819444387"/>
    <n v="22.051607918055559"/>
    <s v="."/>
    <n v="0"/>
    <n v="22.051607918055559"/>
    <n v="21.19687651666667"/>
    <n v="0.85473140138888837"/>
    <n v="3.9007786099999997"/>
    <s v="."/>
    <n v="0"/>
    <s v="."/>
    <n v="17.29609790666667"/>
    <n v="4.1283766469444494"/>
    <n v="2.5526100186111109"/>
    <n v="1.183882385"/>
    <n v="9.4312288561111099"/>
    <s v="."/>
    <n v="7.2905696944444418E-2"/>
    <s v="."/>
    <n v="0.78182570444444399"/>
    <n v="0.14682941250000001"/>
    <n v="0.19535865250000001"/>
    <n v="0.43963763944444401"/>
    <s v="."/>
    <e v="#N/A"/>
    <s v="."/>
    <x v="1"/>
  </r>
  <r>
    <x v="15"/>
    <s v="Industry"/>
    <x v="1"/>
    <m/>
    <x v="2"/>
    <n v="4.0600329999999998"/>
    <n v="-1.1630002777760495E-3"/>
    <n v="4.0588699997222237"/>
    <s v="."/>
    <n v="0"/>
    <n v="4.0588699997222237"/>
    <n v="4.0588699997222237"/>
    <n v="0"/>
    <n v="6.8965532777777797E-2"/>
    <s v="."/>
    <n v="0"/>
    <s v="."/>
    <n v="3.9899044669444459"/>
    <n v="4.2008162777777802E-2"/>
    <n v="5.83334755555555E-2"/>
    <n v="0.17531461833333301"/>
    <n v="3.7142482102777796"/>
    <s v="."/>
    <n v="0"/>
    <s v="."/>
    <n v="0"/>
    <n v="0"/>
    <n v="0"/>
    <n v="0"/>
    <s v="."/>
    <e v="#N/A"/>
    <s v="."/>
    <x v="1"/>
  </r>
  <r>
    <x v="15"/>
    <s v="Industry"/>
    <x v="1"/>
    <m/>
    <x v="3"/>
    <n v="6.6291000000000003E-2"/>
    <n v="4.0089722222247381E-5"/>
    <n v="6.633108972222225E-2"/>
    <s v="."/>
    <n v="0"/>
    <n v="6.633108972222225E-2"/>
    <n v="6.633108972222225E-2"/>
    <n v="0"/>
    <n v="0"/>
    <s v="."/>
    <n v="0"/>
    <s v="."/>
    <n v="6.633108972222225E-2"/>
    <n v="1.3578951111111121E-2"/>
    <n v="3.6406004999999977E-2"/>
    <n v="4.1984036111111104E-3"/>
    <n v="1.2147730000000041E-2"/>
    <s v="."/>
    <n v="0"/>
    <s v="."/>
    <n v="0"/>
    <n v="0"/>
    <n v="0"/>
    <n v="0"/>
    <s v="."/>
    <e v="#N/A"/>
    <s v="."/>
    <x v="1"/>
  </r>
  <r>
    <x v="15"/>
    <s v="Industry"/>
    <x v="1"/>
    <m/>
    <x v="4"/>
    <n v="9.5889349999999993"/>
    <n v="4.7528211111149687E-3"/>
    <n v="9.5936878211111143"/>
    <s v="."/>
    <n v="0"/>
    <n v="9.5936878211111143"/>
    <n v="9.5936878211111143"/>
    <n v="0"/>
    <n v="3.3086248700000001"/>
    <s v="."/>
    <n v="0"/>
    <s v="."/>
    <n v="6.2850629511111151"/>
    <n v="0.53746720722222197"/>
    <n v="1.8963892483333318"/>
    <n v="0.62185908111111099"/>
    <n v="3.2293474144444501"/>
    <s v="."/>
    <n v="0"/>
    <s v="."/>
    <n v="0"/>
    <n v="0"/>
    <n v="0"/>
    <n v="0"/>
    <s v="."/>
    <e v="#N/A"/>
    <s v="."/>
    <x v="1"/>
  </r>
  <r>
    <x v="15"/>
    <s v="Industry"/>
    <x v="1"/>
    <m/>
    <x v="5"/>
    <n v="2.5178949999999998"/>
    <n v="-1.1630000000035778E-3"/>
    <n v="2.5167319999999962"/>
    <s v="."/>
    <n v="0"/>
    <n v="2.5167319999999962"/>
    <n v="2.5167319999999962"/>
    <n v="0"/>
    <n v="0"/>
    <s v="."/>
    <n v="0"/>
    <s v="."/>
    <n v="2.5167319999999962"/>
    <n v="8.2519809444444508E-2"/>
    <n v="0.1426386966666667"/>
    <n v="0.19424278305555601"/>
    <n v="2.097330710833329"/>
    <s v="."/>
    <n v="0"/>
    <s v="."/>
    <n v="0"/>
    <n v="0"/>
    <n v="0"/>
    <n v="0"/>
    <s v="."/>
    <e v="#N/A"/>
    <s v="."/>
    <x v="1"/>
  </r>
  <r>
    <x v="15"/>
    <s v="Industry"/>
    <x v="1"/>
    <m/>
    <x v="6"/>
    <n v="0.73617900000000003"/>
    <n v="1.1674544444438828E-3"/>
    <n v="0.73734645444444391"/>
    <s v="."/>
    <n v="0"/>
    <n v="0.73734645444444391"/>
    <n v="0.73734645444444391"/>
    <n v="0"/>
    <n v="0"/>
    <s v="."/>
    <n v="0"/>
    <s v="."/>
    <n v="0.73734645444444391"/>
    <n v="0.25860333666666602"/>
    <n v="0.32585890777777782"/>
    <n v="8.8120132222222203E-2"/>
    <n v="6.4764077777777804E-2"/>
    <s v="."/>
    <n v="0"/>
    <s v="."/>
    <n v="0"/>
    <n v="0"/>
    <n v="0"/>
    <n v="0"/>
    <s v="."/>
    <e v="#N/A"/>
    <s v="."/>
    <x v="1"/>
  </r>
  <r>
    <x v="15"/>
    <s v="Industry"/>
    <x v="1"/>
    <m/>
    <x v="7"/>
    <n v="1.3956E-2"/>
    <n v="-5.5555555988906491E-10"/>
    <n v="1.395599944444444E-2"/>
    <s v="."/>
    <n v="0"/>
    <n v="1.395599944444444E-2"/>
    <n v="1.395599944444444E-2"/>
    <n v="0"/>
    <n v="0"/>
    <s v="."/>
    <n v="0"/>
    <s v="."/>
    <n v="1.395599944444444E-2"/>
    <n v="1.2974323055555551E-2"/>
    <n v="1.173825E-4"/>
    <n v="1.6531333333333299E-4"/>
    <n v="6.9898055555555499E-4"/>
    <s v="."/>
    <n v="0"/>
    <s v="."/>
    <n v="0"/>
    <n v="0"/>
    <n v="0"/>
    <n v="0"/>
    <s v="."/>
    <e v="#N/A"/>
    <s v="."/>
    <x v="1"/>
  </r>
  <r>
    <x v="15"/>
    <s v="Industry"/>
    <x v="1"/>
    <m/>
    <x v="8"/>
    <n v="0"/>
    <n v="0"/>
    <n v="0"/>
    <s v="."/>
    <n v="0"/>
    <n v="0"/>
    <n v="0"/>
    <n v="0"/>
    <n v="0"/>
    <s v="."/>
    <n v="0"/>
    <s v="."/>
    <n v="0"/>
    <n v="0"/>
    <n v="0"/>
    <n v="0"/>
    <n v="0"/>
    <s v="."/>
    <n v="0"/>
    <s v="."/>
    <n v="0"/>
    <n v="0"/>
    <n v="0"/>
    <n v="0"/>
    <s v="."/>
    <e v="#N/A"/>
    <s v="."/>
    <x v="1"/>
  </r>
  <r>
    <x v="15"/>
    <s v="Industry"/>
    <x v="1"/>
    <m/>
    <x v="9"/>
    <s v="-"/>
    <n v="0"/>
    <n v="0"/>
    <s v="."/>
    <n v="0"/>
    <n v="0"/>
    <n v="0"/>
    <n v="0"/>
    <n v="0"/>
    <s v="."/>
    <n v="0"/>
    <s v="."/>
    <n v="0"/>
    <n v="0"/>
    <n v="0"/>
    <n v="0"/>
    <n v="0"/>
    <s v="."/>
    <n v="0"/>
    <s v="."/>
    <n v="0"/>
    <n v="0"/>
    <n v="0"/>
    <n v="0"/>
    <s v="."/>
    <e v="#N/A"/>
    <s v="."/>
    <x v="1"/>
  </r>
  <r>
    <x v="15"/>
    <s v="Industry"/>
    <x v="1"/>
    <m/>
    <x v="10"/>
    <s v="-"/>
    <n v="0"/>
    <n v="0"/>
    <s v="."/>
    <n v="0"/>
    <n v="0"/>
    <n v="0"/>
    <n v="0"/>
    <n v="0"/>
    <s v="."/>
    <n v="0"/>
    <s v="."/>
    <n v="0"/>
    <n v="0"/>
    <n v="0"/>
    <n v="0"/>
    <n v="0"/>
    <s v="."/>
    <n v="0"/>
    <s v="."/>
    <n v="0"/>
    <n v="0"/>
    <n v="0"/>
    <n v="0"/>
    <s v="."/>
    <e v="#N/A"/>
    <s v="."/>
    <x v="1"/>
  </r>
  <r>
    <x v="15"/>
    <s v="Industry"/>
    <x v="1"/>
    <m/>
    <x v="11"/>
    <n v="8.9097430000000006"/>
    <n v="-7.797018681111112"/>
    <n v="1.1127243188888882"/>
    <s v="."/>
    <n v="0"/>
    <n v="1.1127243188888882"/>
    <n v="0.25799291777777766"/>
    <n v="0.85473140111111068"/>
    <n v="8.2863226111111105E-2"/>
    <s v="."/>
    <n v="0"/>
    <s v="."/>
    <n v="0.17512969166666659"/>
    <n v="1.8376255000000001E-2"/>
    <n v="4.8858702222222203E-2"/>
    <n v="4.5438116944444398E-2"/>
    <n v="6.2456617500000006E-2"/>
    <s v="."/>
    <n v="7.29056966666667E-2"/>
    <s v="."/>
    <n v="0.78182570444444399"/>
    <n v="0.14682941250000001"/>
    <n v="0.19535865250000001"/>
    <n v="0.43963763944444401"/>
    <s v="."/>
    <e v="#N/A"/>
    <s v="."/>
    <x v="1"/>
  </r>
  <r>
    <x v="15"/>
    <s v="Industry"/>
    <x v="1"/>
    <m/>
    <x v="12"/>
    <n v="3.576225"/>
    <n v="8.2272352777712499E-3"/>
    <n v="3.5844522352777712"/>
    <s v="."/>
    <n v="0"/>
    <n v="3.5844522352777712"/>
    <n v="3.5844522352777712"/>
    <n v="0"/>
    <n v="0.44032498111111101"/>
    <s v="."/>
    <n v="0"/>
    <s v="."/>
    <n v="3.1441272541666603"/>
    <n v="3.1441272541666603"/>
    <n v="0"/>
    <n v="0"/>
    <n v="0"/>
    <s v="."/>
    <n v="0"/>
    <s v="."/>
    <n v="0"/>
    <n v="0"/>
    <n v="0"/>
    <n v="0"/>
    <s v="."/>
    <e v="#N/A"/>
    <s v="."/>
    <x v="1"/>
  </r>
  <r>
    <x v="15"/>
    <s v="Industry"/>
    <x v="1"/>
    <m/>
    <x v="13"/>
    <n v="0.367508"/>
    <n v="-2.7777774525006294E-10"/>
    <n v="0.36750799972222226"/>
    <s v="."/>
    <n v="0"/>
    <n v="0.36750799972222226"/>
    <n v="0.36750799972222226"/>
    <n v="0"/>
    <n v="0"/>
    <s v="."/>
    <n v="0"/>
    <s v="."/>
    <n v="0.36750799972222226"/>
    <n v="1.8721348333333339E-2"/>
    <n v="4.4007600000000001E-2"/>
    <n v="5.4543936388888901E-2"/>
    <n v="0.25023511500000001"/>
    <s v="."/>
    <n v="0"/>
    <s v="."/>
    <n v="0"/>
    <n v="0"/>
    <n v="0"/>
    <n v="0"/>
    <s v="."/>
    <e v="#N/A"/>
    <s v="."/>
    <x v="1"/>
  </r>
  <r>
    <x v="15"/>
    <s v="Industry"/>
    <x v="1"/>
    <m/>
    <x v="14"/>
    <n v="0"/>
    <n v="0"/>
    <n v="0"/>
    <s v="."/>
    <n v="0"/>
    <n v="0"/>
    <n v="0"/>
    <n v="0"/>
    <n v="0"/>
    <s v="."/>
    <n v="0"/>
    <s v="."/>
    <n v="0"/>
    <n v="0"/>
    <n v="0"/>
    <n v="0"/>
    <n v="0"/>
    <s v="."/>
    <n v="0"/>
    <s v="."/>
    <n v="0"/>
    <n v="0"/>
    <n v="0"/>
    <n v="0"/>
    <s v="."/>
    <e v="#N/A"/>
    <s v="."/>
    <x v="1"/>
  </r>
  <r>
    <x v="15"/>
    <s v="Industry"/>
    <x v="2"/>
    <m/>
    <x v="1"/>
    <n v="6.3860330000000003"/>
    <n v="-0.36006857138889803"/>
    <n v="6.0259644286111023"/>
    <s v="."/>
    <n v="0"/>
    <n v="6.0259644286111023"/>
    <n v="6.0249983333333246"/>
    <n v="9.6609527777777803E-4"/>
    <n v="5.2496786666666725E-2"/>
    <s v="."/>
    <n v="0"/>
    <s v="."/>
    <n v="5.972501546666658"/>
    <n v="0.18879463444444439"/>
    <n v="1.4018361111111101E-4"/>
    <n v="0.18600289083333299"/>
    <n v="5.5975638377777699"/>
    <s v="."/>
    <n v="9.6609527777777803E-4"/>
    <s v="."/>
    <n v="0"/>
    <n v="0"/>
    <n v="0"/>
    <n v="0"/>
    <s v="."/>
    <e v="#N/A"/>
    <s v="."/>
    <x v="1"/>
  </r>
  <r>
    <x v="15"/>
    <s v="Industry"/>
    <x v="2"/>
    <m/>
    <x v="2"/>
    <n v="3.595996"/>
    <n v="3.5527136788005009E-15"/>
    <n v="3.5959960000000035"/>
    <s v="."/>
    <n v="0"/>
    <n v="3.5959960000000035"/>
    <n v="3.5959960000000035"/>
    <n v="0"/>
    <n v="0"/>
    <s v="."/>
    <n v="0"/>
    <s v="."/>
    <n v="3.5959960000000035"/>
    <n v="1.8815946944444439E-2"/>
    <n v="0"/>
    <n v="0.116176606666667"/>
    <n v="3.4610034463888919"/>
    <s v="."/>
    <n v="0"/>
    <s v="."/>
    <n v="0"/>
    <n v="0"/>
    <n v="0"/>
    <n v="0"/>
    <s v="."/>
    <e v="#N/A"/>
    <s v="."/>
    <x v="1"/>
  </r>
  <r>
    <x v="15"/>
    <s v="Industry"/>
    <x v="2"/>
    <m/>
    <x v="3"/>
    <n v="0"/>
    <n v="0"/>
    <n v="0"/>
    <s v="."/>
    <n v="0"/>
    <n v="0"/>
    <n v="0"/>
    <n v="0"/>
    <n v="0"/>
    <s v="."/>
    <n v="0"/>
    <s v="."/>
    <n v="0"/>
    <n v="0"/>
    <n v="0"/>
    <n v="0"/>
    <n v="0"/>
    <s v="."/>
    <n v="0"/>
    <s v="."/>
    <n v="0"/>
    <n v="0"/>
    <n v="0"/>
    <n v="0"/>
    <s v="."/>
    <e v="#N/A"/>
    <s v="."/>
    <x v="1"/>
  </r>
  <r>
    <x v="15"/>
    <s v="Industry"/>
    <x v="2"/>
    <m/>
    <x v="4"/>
    <n v="0.64779100000000001"/>
    <n v="-2.7777735667200432E-10"/>
    <n v="0.64779099972222265"/>
    <s v="."/>
    <n v="0"/>
    <n v="0.64779099972222265"/>
    <n v="0.64779099972222265"/>
    <n v="0"/>
    <n v="3.8477217777777802E-2"/>
    <s v="."/>
    <n v="0"/>
    <s v="."/>
    <n v="0.60931378194444485"/>
    <n v="0"/>
    <n v="0"/>
    <n v="1.9788773888888899E-2"/>
    <n v="0.58952500805555597"/>
    <s v="."/>
    <n v="0"/>
    <s v="."/>
    <n v="0"/>
    <n v="0"/>
    <n v="0"/>
    <n v="0"/>
    <s v="."/>
    <e v="#N/A"/>
    <s v="."/>
    <x v="1"/>
  </r>
  <r>
    <x v="15"/>
    <s v="Industry"/>
    <x v="2"/>
    <m/>
    <x v="5"/>
    <n v="1.5444640000000001"/>
    <n v="-2.7777535827055999E-10"/>
    <n v="1.5444639997222247"/>
    <s v="."/>
    <n v="0"/>
    <n v="1.5444639997222247"/>
    <n v="1.5444639997222247"/>
    <n v="0"/>
    <n v="0"/>
    <s v="."/>
    <n v="0"/>
    <s v="."/>
    <n v="1.5444639997222247"/>
    <n v="8.0813638888888907E-3"/>
    <n v="0"/>
    <n v="4.9897326388888899E-2"/>
    <n v="1.486485309444447"/>
    <s v="."/>
    <n v="0"/>
    <s v="."/>
    <n v="0"/>
    <n v="0"/>
    <n v="0"/>
    <n v="0"/>
    <s v="."/>
    <e v="#N/A"/>
    <s v="."/>
    <x v="1"/>
  </r>
  <r>
    <x v="15"/>
    <s v="Industry"/>
    <x v="2"/>
    <m/>
    <x v="6"/>
    <n v="0"/>
    <n v="0"/>
    <n v="0"/>
    <s v="."/>
    <n v="0"/>
    <n v="0"/>
    <n v="0"/>
    <n v="0"/>
    <n v="0"/>
    <s v="."/>
    <n v="0"/>
    <s v="."/>
    <n v="0"/>
    <n v="0"/>
    <n v="0"/>
    <n v="0"/>
    <n v="0"/>
    <s v="."/>
    <n v="0"/>
    <s v="."/>
    <n v="0"/>
    <n v="0"/>
    <n v="0"/>
    <n v="0"/>
    <s v="."/>
    <e v="#N/A"/>
    <s v="."/>
    <x v="1"/>
  </r>
  <r>
    <x v="15"/>
    <s v="Industry"/>
    <x v="2"/>
    <m/>
    <x v="7"/>
    <n v="0"/>
    <n v="0"/>
    <n v="0"/>
    <s v="."/>
    <n v="0"/>
    <n v="0"/>
    <n v="0"/>
    <n v="0"/>
    <n v="0"/>
    <s v="."/>
    <n v="0"/>
    <s v="."/>
    <n v="0"/>
    <n v="0"/>
    <n v="0"/>
    <n v="0"/>
    <n v="0"/>
    <s v="."/>
    <n v="0"/>
    <s v="."/>
    <n v="0"/>
    <n v="0"/>
    <n v="0"/>
    <n v="0"/>
    <s v="."/>
    <e v="#N/A"/>
    <s v="."/>
    <x v="1"/>
  </r>
  <r>
    <x v="15"/>
    <s v="Industry"/>
    <x v="2"/>
    <m/>
    <x v="8"/>
    <n v="0"/>
    <n v="0"/>
    <n v="0"/>
    <s v="."/>
    <n v="0"/>
    <n v="0"/>
    <n v="0"/>
    <n v="0"/>
    <n v="0"/>
    <s v="."/>
    <n v="0"/>
    <s v="."/>
    <n v="0"/>
    <n v="0"/>
    <n v="0"/>
    <n v="0"/>
    <n v="0"/>
    <s v="."/>
    <n v="0"/>
    <s v="."/>
    <n v="0"/>
    <n v="0"/>
    <n v="0"/>
    <n v="0"/>
    <s v="."/>
    <e v="#N/A"/>
    <s v="."/>
    <x v="1"/>
  </r>
  <r>
    <x v="15"/>
    <s v="Industry"/>
    <x v="2"/>
    <m/>
    <x v="9"/>
    <s v="-"/>
    <n v="0"/>
    <n v="0"/>
    <s v="."/>
    <n v="0"/>
    <n v="0"/>
    <n v="0"/>
    <n v="0"/>
    <n v="0"/>
    <s v="."/>
    <n v="0"/>
    <s v="."/>
    <n v="0"/>
    <n v="0"/>
    <n v="0"/>
    <n v="0"/>
    <n v="0"/>
    <s v="."/>
    <n v="0"/>
    <s v="."/>
    <n v="0"/>
    <n v="0"/>
    <n v="0"/>
    <n v="0"/>
    <s v="."/>
    <e v="#N/A"/>
    <s v="."/>
    <x v="1"/>
  </r>
  <r>
    <x v="15"/>
    <s v="Industry"/>
    <x v="2"/>
    <m/>
    <x v="10"/>
    <s v="-"/>
    <n v="0"/>
    <n v="0"/>
    <s v="."/>
    <n v="0"/>
    <n v="0"/>
    <n v="0"/>
    <n v="0"/>
    <n v="0"/>
    <s v="."/>
    <n v="0"/>
    <s v="."/>
    <n v="0"/>
    <n v="0"/>
    <n v="0"/>
    <n v="0"/>
    <n v="0"/>
    <s v="."/>
    <n v="0"/>
    <s v="."/>
    <n v="0"/>
    <n v="0"/>
    <n v="0"/>
    <n v="0"/>
    <s v="."/>
    <e v="#N/A"/>
    <s v="."/>
    <x v="1"/>
  </r>
  <r>
    <x v="15"/>
    <s v="Industry"/>
    <x v="2"/>
    <m/>
    <x v="11"/>
    <n v="0.42449500000000001"/>
    <n v="-0.3589055713888889"/>
    <n v="6.5589428611111111E-2"/>
    <s v="."/>
    <n v="0"/>
    <n v="6.5589428611111111E-2"/>
    <n v="6.4623333333333338E-2"/>
    <n v="9.6609527777777803E-4"/>
    <n v="3.7928922222222202E-3"/>
    <s v="."/>
    <n v="0"/>
    <s v="."/>
    <n v="6.0830441111111112E-2"/>
    <n v="0"/>
    <n v="1.4018361111111101E-4"/>
    <n v="1.4018361111111101E-4"/>
    <n v="6.0550073888888889E-2"/>
    <s v="."/>
    <n v="9.6609527777777803E-4"/>
    <s v="."/>
    <n v="0"/>
    <n v="0"/>
    <n v="0"/>
    <n v="0"/>
    <s v="."/>
    <e v="#N/A"/>
    <s v="."/>
    <x v="1"/>
  </r>
  <r>
    <x v="15"/>
    <s v="Industry"/>
    <x v="2"/>
    <m/>
    <x v="12"/>
    <n v="0.172124"/>
    <n v="2.7777780076121417E-10"/>
    <n v="0.1721240002777778"/>
    <s v="."/>
    <n v="0"/>
    <n v="0.1721240002777778"/>
    <n v="0.1721240002777778"/>
    <n v="0"/>
    <n v="1.02266766666667E-2"/>
    <s v="."/>
    <n v="0"/>
    <s v="."/>
    <n v="0.16189732361111109"/>
    <n v="0.16189732361111109"/>
    <n v="0"/>
    <n v="0"/>
    <n v="0"/>
    <s v="."/>
    <n v="0"/>
    <s v="."/>
    <n v="0"/>
    <n v="0"/>
    <n v="0"/>
    <n v="0"/>
    <s v="."/>
    <e v="#N/A"/>
    <s v="."/>
    <x v="1"/>
  </r>
  <r>
    <x v="15"/>
    <s v="Industry"/>
    <x v="2"/>
    <m/>
    <x v="13"/>
    <n v="0"/>
    <n v="0"/>
    <n v="0"/>
    <s v="."/>
    <n v="0"/>
    <n v="0"/>
    <n v="0"/>
    <n v="0"/>
    <n v="0"/>
    <s v="."/>
    <n v="0"/>
    <s v="."/>
    <n v="0"/>
    <n v="0"/>
    <n v="0"/>
    <n v="0"/>
    <n v="0"/>
    <s v="."/>
    <n v="0"/>
    <s v="."/>
    <n v="0"/>
    <n v="0"/>
    <n v="0"/>
    <n v="0"/>
    <s v="."/>
    <e v="#N/A"/>
    <s v="."/>
    <x v="1"/>
  </r>
  <r>
    <x v="15"/>
    <s v="Industry"/>
    <x v="2"/>
    <m/>
    <x v="14"/>
    <n v="0"/>
    <n v="0"/>
    <n v="0"/>
    <s v="."/>
    <n v="0"/>
    <n v="0"/>
    <n v="0"/>
    <n v="0"/>
    <n v="0"/>
    <s v="."/>
    <n v="0"/>
    <s v="."/>
    <n v="0"/>
    <n v="0"/>
    <n v="0"/>
    <n v="0"/>
    <n v="0"/>
    <s v="."/>
    <n v="0"/>
    <s v="."/>
    <n v="0"/>
    <n v="0"/>
    <n v="0"/>
    <n v="0"/>
    <s v="."/>
    <e v="#N/A"/>
    <s v="."/>
    <x v="1"/>
  </r>
  <r>
    <x v="15"/>
    <s v="Industry"/>
    <x v="3"/>
    <m/>
    <x v="1"/>
    <n v="6.0150360000000003"/>
    <n v="-2.3172019880555608"/>
    <n v="3.6978340119444395"/>
    <s v="."/>
    <n v="0"/>
    <n v="3.6978340119444395"/>
    <n v="3.4173701263888838"/>
    <n v="0.28046388555555557"/>
    <n v="0.2140217577777776"/>
    <s v="."/>
    <n v="0"/>
    <s v="."/>
    <n v="3.2033483686111062"/>
    <n v="2.0230431444444399"/>
    <n v="0"/>
    <n v="0"/>
    <n v="1.1803052241666661"/>
    <s v="."/>
    <n v="4.05651055555556E-3"/>
    <s v="."/>
    <n v="0.27640737500000001"/>
    <n v="0.14682941250000001"/>
    <n v="6.7596141388888906E-2"/>
    <n v="6.1981821111111099E-2"/>
    <s v="."/>
    <e v="#N/A"/>
    <s v="."/>
    <x v="1"/>
  </r>
  <r>
    <x v="15"/>
    <s v="Industry"/>
    <x v="3"/>
    <m/>
    <x v="2"/>
    <n v="0"/>
    <n v="0"/>
    <n v="0"/>
    <s v="."/>
    <n v="0"/>
    <n v="0"/>
    <n v="0"/>
    <n v="0"/>
    <n v="0"/>
    <s v="."/>
    <n v="0"/>
    <s v="."/>
    <n v="0"/>
    <n v="0"/>
    <n v="0"/>
    <n v="0"/>
    <n v="0"/>
    <s v="."/>
    <n v="0"/>
    <s v="."/>
    <n v="0"/>
    <n v="0"/>
    <n v="0"/>
    <n v="0"/>
    <s v="."/>
    <e v="#N/A"/>
    <s v="."/>
    <x v="1"/>
  </r>
  <r>
    <x v="15"/>
    <s v="Industry"/>
    <x v="3"/>
    <m/>
    <x v="3"/>
    <n v="1.0467000000000001E-2"/>
    <n v="4.0089444444439681E-5"/>
    <n v="1.050708944444444E-2"/>
    <s v="."/>
    <n v="0"/>
    <n v="1.050708944444444E-2"/>
    <n v="1.050708944444444E-2"/>
    <n v="0"/>
    <n v="0"/>
    <s v="."/>
    <n v="0"/>
    <s v="."/>
    <n v="1.050708944444444E-2"/>
    <n v="0"/>
    <n v="0"/>
    <n v="0"/>
    <n v="1.050708944444444E-2"/>
    <s v="."/>
    <n v="0"/>
    <s v="."/>
    <n v="0"/>
    <n v="0"/>
    <n v="0"/>
    <n v="0"/>
    <s v="."/>
    <e v="#N/A"/>
    <s v="."/>
    <x v="1"/>
  </r>
  <r>
    <x v="15"/>
    <s v="Industry"/>
    <x v="3"/>
    <m/>
    <x v="4"/>
    <n v="1.2409209999999999"/>
    <n v="4.7528205555555925E-3"/>
    <n v="1.2456738205555555"/>
    <s v="."/>
    <n v="0"/>
    <n v="1.2456738205555555"/>
    <n v="1.2456738205555555"/>
    <n v="0"/>
    <n v="7.70431405555555E-2"/>
    <s v="."/>
    <n v="0"/>
    <s v="."/>
    <n v="1.1686306800000001"/>
    <n v="0"/>
    <n v="0"/>
    <n v="0"/>
    <n v="1.1686306800000001"/>
    <s v="."/>
    <n v="0"/>
    <s v="."/>
    <n v="0"/>
    <n v="0"/>
    <n v="0"/>
    <n v="0"/>
    <s v="."/>
    <e v="#N/A"/>
    <s v="."/>
    <x v="1"/>
  </r>
  <r>
    <x v="15"/>
    <s v="Industry"/>
    <x v="3"/>
    <m/>
    <x v="5"/>
    <n v="0"/>
    <n v="0"/>
    <n v="0"/>
    <s v="."/>
    <n v="0"/>
    <n v="0"/>
    <n v="0"/>
    <n v="0"/>
    <n v="0"/>
    <s v="."/>
    <n v="0"/>
    <s v="."/>
    <n v="0"/>
    <n v="0"/>
    <n v="0"/>
    <n v="0"/>
    <n v="0"/>
    <s v="."/>
    <n v="0"/>
    <s v="."/>
    <n v="0"/>
    <n v="0"/>
    <n v="0"/>
    <n v="0"/>
    <s v="."/>
    <e v="#N/A"/>
    <s v="."/>
    <x v="1"/>
  </r>
  <r>
    <x v="15"/>
    <s v="Industry"/>
    <x v="3"/>
    <m/>
    <x v="6"/>
    <n v="1.163E-3"/>
    <n v="4.4541666666671025E-6"/>
    <n v="1.1674541666666671E-3"/>
    <s v="."/>
    <n v="0"/>
    <n v="1.1674541666666671E-3"/>
    <n v="1.1674541666666671E-3"/>
    <n v="0"/>
    <n v="0"/>
    <s v="."/>
    <n v="0"/>
    <s v="."/>
    <n v="1.1674541666666671E-3"/>
    <n v="0"/>
    <n v="0"/>
    <n v="0"/>
    <n v="1.1674541666666671E-3"/>
    <s v="."/>
    <n v="0"/>
    <s v="."/>
    <n v="0"/>
    <n v="0"/>
    <n v="0"/>
    <n v="0"/>
    <s v="."/>
    <e v="#N/A"/>
    <s v="."/>
    <x v="1"/>
  </r>
  <r>
    <x v="15"/>
    <s v="Industry"/>
    <x v="3"/>
    <m/>
    <x v="7"/>
    <n v="0"/>
    <n v="0"/>
    <n v="0"/>
    <s v="."/>
    <n v="0"/>
    <n v="0"/>
    <n v="0"/>
    <n v="0"/>
    <n v="0"/>
    <s v="."/>
    <n v="0"/>
    <s v="."/>
    <n v="0"/>
    <n v="0"/>
    <n v="0"/>
    <n v="0"/>
    <n v="0"/>
    <s v="."/>
    <n v="0"/>
    <s v="."/>
    <n v="0"/>
    <n v="0"/>
    <n v="0"/>
    <n v="0"/>
    <s v="."/>
    <e v="#N/A"/>
    <s v="."/>
    <x v="1"/>
  </r>
  <r>
    <x v="15"/>
    <s v="Industry"/>
    <x v="3"/>
    <m/>
    <x v="8"/>
    <n v="0"/>
    <n v="0"/>
    <n v="0"/>
    <s v="."/>
    <n v="0"/>
    <n v="0"/>
    <n v="0"/>
    <n v="0"/>
    <n v="0"/>
    <s v="."/>
    <n v="0"/>
    <s v="."/>
    <n v="0"/>
    <n v="0"/>
    <n v="0"/>
    <n v="0"/>
    <n v="0"/>
    <s v="."/>
    <n v="0"/>
    <s v="."/>
    <n v="0"/>
    <n v="0"/>
    <n v="0"/>
    <n v="0"/>
    <s v="."/>
    <e v="#N/A"/>
    <s v="."/>
    <x v="1"/>
  </r>
  <r>
    <x v="15"/>
    <s v="Industry"/>
    <x v="3"/>
    <m/>
    <x v="9"/>
    <s v="-"/>
    <n v="0"/>
    <n v="0"/>
    <s v="."/>
    <n v="0"/>
    <n v="0"/>
    <n v="0"/>
    <n v="0"/>
    <n v="0"/>
    <s v="."/>
    <n v="0"/>
    <s v="."/>
    <n v="0"/>
    <n v="0"/>
    <n v="0"/>
    <n v="0"/>
    <n v="0"/>
    <s v="."/>
    <n v="0"/>
    <s v="."/>
    <n v="0"/>
    <n v="0"/>
    <n v="0"/>
    <n v="0"/>
    <s v="."/>
    <e v="#N/A"/>
    <s v="."/>
    <x v="1"/>
  </r>
  <r>
    <x v="15"/>
    <s v="Industry"/>
    <x v="3"/>
    <m/>
    <x v="10"/>
    <s v="-"/>
    <n v="0"/>
    <n v="0"/>
    <s v="."/>
    <n v="0"/>
    <n v="0"/>
    <n v="0"/>
    <n v="0"/>
    <n v="0"/>
    <s v="."/>
    <n v="0"/>
    <s v="."/>
    <n v="0"/>
    <n v="0"/>
    <n v="0"/>
    <n v="0"/>
    <n v="0"/>
    <s v="."/>
    <n v="0"/>
    <s v="."/>
    <n v="0"/>
    <n v="0"/>
    <n v="0"/>
    <n v="0"/>
    <s v="."/>
    <e v="#N/A"/>
    <s v="."/>
    <x v="1"/>
  </r>
  <r>
    <x v="15"/>
    <s v="Industry"/>
    <x v="3"/>
    <m/>
    <x v="11"/>
    <n v="2.6144240000000001"/>
    <n v="-2.3302265883333333"/>
    <n v="0.28419741166666668"/>
    <s v="."/>
    <n v="0"/>
    <n v="0.28419741166666668"/>
    <n v="3.7335261111111099E-3"/>
    <n v="0.28046388555555557"/>
    <n v="3.7335261111111099E-3"/>
    <s v="."/>
    <n v="0"/>
    <s v="."/>
    <n v="0"/>
    <n v="0"/>
    <n v="0"/>
    <n v="0"/>
    <n v="0"/>
    <s v="."/>
    <n v="4.05651055555556E-3"/>
    <s v="."/>
    <n v="0.27640737500000001"/>
    <n v="0.14682941250000001"/>
    <n v="6.7596141388888906E-2"/>
    <n v="6.1981821111111099E-2"/>
    <s v="."/>
    <e v="#N/A"/>
    <s v="."/>
    <x v="1"/>
  </r>
  <r>
    <x v="15"/>
    <s v="Industry"/>
    <x v="3"/>
    <m/>
    <x v="12"/>
    <n v="2.1480609999999998"/>
    <n v="8.2272355555512711E-3"/>
    <n v="2.156288235555551"/>
    <s v="."/>
    <n v="0"/>
    <n v="2.156288235555551"/>
    <n v="2.156288235555551"/>
    <n v="0"/>
    <n v="0.13324509111111099"/>
    <s v="."/>
    <n v="0"/>
    <s v="."/>
    <n v="2.0230431444444399"/>
    <n v="2.0230431444444399"/>
    <n v="0"/>
    <n v="0"/>
    <n v="0"/>
    <s v="."/>
    <n v="0"/>
    <s v="."/>
    <n v="0"/>
    <n v="0"/>
    <n v="0"/>
    <n v="0"/>
    <s v="."/>
    <e v="#N/A"/>
    <s v="."/>
    <x v="1"/>
  </r>
  <r>
    <x v="15"/>
    <s v="Industry"/>
    <x v="3"/>
    <m/>
    <x v="13"/>
    <n v="0"/>
    <n v="0"/>
    <n v="0"/>
    <s v="."/>
    <n v="0"/>
    <n v="0"/>
    <n v="0"/>
    <n v="0"/>
    <n v="0"/>
    <s v="."/>
    <n v="0"/>
    <s v="."/>
    <n v="0"/>
    <n v="0"/>
    <n v="0"/>
    <n v="0"/>
    <n v="0"/>
    <s v="."/>
    <n v="0"/>
    <s v="."/>
    <n v="0"/>
    <n v="0"/>
    <n v="0"/>
    <n v="0"/>
    <s v="."/>
    <e v="#N/A"/>
    <s v="."/>
    <x v="1"/>
  </r>
  <r>
    <x v="15"/>
    <s v="Industry"/>
    <x v="3"/>
    <m/>
    <x v="14"/>
    <n v="0"/>
    <n v="0"/>
    <n v="0"/>
    <s v="."/>
    <n v="0"/>
    <n v="0"/>
    <n v="0"/>
    <n v="0"/>
    <n v="0"/>
    <s v="."/>
    <n v="0"/>
    <s v="."/>
    <n v="0"/>
    <n v="0"/>
    <n v="0"/>
    <n v="0"/>
    <n v="0"/>
    <s v="."/>
    <n v="0"/>
    <s v="."/>
    <n v="0"/>
    <n v="0"/>
    <n v="0"/>
    <n v="0"/>
    <s v="."/>
    <e v="#N/A"/>
    <s v="."/>
    <x v="1"/>
  </r>
  <r>
    <x v="15"/>
    <s v="Industry"/>
    <x v="4"/>
    <m/>
    <x v="1"/>
    <n v="1.766597"/>
    <n v="-0.41373933416666664"/>
    <n v="1.3528576658333333"/>
    <s v="."/>
    <n v="0"/>
    <n v="1.3528576658333333"/>
    <n v="1.3520042311111111"/>
    <n v="8.5343472222222205E-4"/>
    <n v="4.6361993888888869E-2"/>
    <s v="."/>
    <n v="0"/>
    <s v="."/>
    <n v="1.3056422372222223"/>
    <n v="0.613361025"/>
    <n v="0.19200885833333342"/>
    <n v="6.4002952777777802E-2"/>
    <n v="0.43626940111111112"/>
    <s v="."/>
    <n v="8.5343472222222205E-4"/>
    <s v="."/>
    <n v="0"/>
    <n v="0"/>
    <n v="0"/>
    <n v="0"/>
    <s v="."/>
    <e v="#N/A"/>
    <s v="."/>
    <x v="1"/>
  </r>
  <r>
    <x v="15"/>
    <s v="Industry"/>
    <x v="4"/>
    <m/>
    <x v="2"/>
    <n v="0"/>
    <n v="0"/>
    <n v="0"/>
    <s v="."/>
    <n v="0"/>
    <n v="0"/>
    <n v="0"/>
    <n v="0"/>
    <n v="0"/>
    <s v="."/>
    <n v="0"/>
    <s v="."/>
    <n v="0"/>
    <n v="0"/>
    <n v="0"/>
    <n v="0"/>
    <n v="0"/>
    <s v="."/>
    <n v="0"/>
    <s v="."/>
    <n v="0"/>
    <n v="0"/>
    <n v="0"/>
    <n v="0"/>
    <s v="."/>
    <e v="#N/A"/>
    <s v="."/>
    <x v="1"/>
  </r>
  <r>
    <x v="15"/>
    <s v="Industry"/>
    <x v="4"/>
    <m/>
    <x v="3"/>
    <n v="0"/>
    <n v="0"/>
    <n v="0"/>
    <s v="."/>
    <n v="0"/>
    <n v="0"/>
    <n v="0"/>
    <n v="0"/>
    <n v="0"/>
    <s v="."/>
    <n v="0"/>
    <s v="."/>
    <n v="0"/>
    <n v="0"/>
    <n v="0"/>
    <n v="0"/>
    <n v="0"/>
    <s v="."/>
    <n v="0"/>
    <s v="."/>
    <n v="0"/>
    <n v="0"/>
    <n v="0"/>
    <n v="0"/>
    <s v="."/>
    <e v="#N/A"/>
    <s v="."/>
    <x v="1"/>
  </r>
  <r>
    <x v="15"/>
    <s v="Industry"/>
    <x v="4"/>
    <m/>
    <x v="4"/>
    <n v="0.7920029999999999"/>
    <n v="-2.777776897389117E-10"/>
    <n v="0.79200299972222221"/>
    <s v="."/>
    <n v="0"/>
    <n v="0.79200299972222221"/>
    <n v="0.79200299972222221"/>
    <n v="0"/>
    <n v="2.6816511944444399E-2"/>
    <s v="."/>
    <n v="0"/>
    <s v="."/>
    <n v="0.76518648777777787"/>
    <n v="7.2905275555555593E-2"/>
    <n v="0.19200885833333342"/>
    <n v="6.4002952777777802E-2"/>
    <n v="0.43626940111111112"/>
    <s v="."/>
    <n v="0"/>
    <s v="."/>
    <n v="0"/>
    <n v="0"/>
    <n v="0"/>
    <n v="0"/>
    <s v="."/>
    <e v="#N/A"/>
    <s v="."/>
    <x v="1"/>
  </r>
  <r>
    <x v="15"/>
    <s v="Industry"/>
    <x v="4"/>
    <m/>
    <x v="5"/>
    <n v="0"/>
    <n v="0"/>
    <n v="0"/>
    <s v="."/>
    <n v="0"/>
    <n v="0"/>
    <n v="0"/>
    <n v="0"/>
    <n v="0"/>
    <s v="."/>
    <n v="0"/>
    <s v="."/>
    <n v="0"/>
    <n v="0"/>
    <n v="0"/>
    <n v="0"/>
    <n v="0"/>
    <s v="."/>
    <n v="0"/>
    <s v="."/>
    <n v="0"/>
    <n v="0"/>
    <n v="0"/>
    <n v="0"/>
    <s v="."/>
    <e v="#N/A"/>
    <s v="."/>
    <x v="1"/>
  </r>
  <r>
    <x v="15"/>
    <s v="Industry"/>
    <x v="4"/>
    <m/>
    <x v="6"/>
    <n v="0"/>
    <n v="0"/>
    <n v="0"/>
    <s v="."/>
    <n v="0"/>
    <n v="0"/>
    <n v="0"/>
    <n v="0"/>
    <n v="0"/>
    <s v="."/>
    <n v="0"/>
    <s v="."/>
    <n v="0"/>
    <n v="0"/>
    <n v="0"/>
    <n v="0"/>
    <n v="0"/>
    <s v="."/>
    <n v="0"/>
    <s v="."/>
    <n v="0"/>
    <n v="0"/>
    <n v="0"/>
    <n v="0"/>
    <s v="."/>
    <e v="#N/A"/>
    <s v="."/>
    <x v="1"/>
  </r>
  <r>
    <x v="15"/>
    <s v="Industry"/>
    <x v="4"/>
    <m/>
    <x v="7"/>
    <n v="0"/>
    <n v="0"/>
    <n v="0"/>
    <s v="."/>
    <n v="0"/>
    <n v="0"/>
    <n v="0"/>
    <n v="0"/>
    <n v="0"/>
    <s v="."/>
    <n v="0"/>
    <s v="."/>
    <n v="0"/>
    <n v="0"/>
    <n v="0"/>
    <n v="0"/>
    <n v="0"/>
    <s v="."/>
    <n v="0"/>
    <s v="."/>
    <n v="0"/>
    <n v="0"/>
    <n v="0"/>
    <n v="0"/>
    <s v="."/>
    <e v="#N/A"/>
    <s v="."/>
    <x v="1"/>
  </r>
  <r>
    <x v="15"/>
    <s v="Industry"/>
    <x v="4"/>
    <m/>
    <x v="8"/>
    <n v="0"/>
    <n v="0"/>
    <n v="0"/>
    <s v="."/>
    <n v="0"/>
    <n v="0"/>
    <n v="0"/>
    <n v="0"/>
    <n v="0"/>
    <s v="."/>
    <n v="0"/>
    <s v="."/>
    <n v="0"/>
    <n v="0"/>
    <n v="0"/>
    <n v="0"/>
    <n v="0"/>
    <s v="."/>
    <n v="0"/>
    <s v="."/>
    <n v="0"/>
    <n v="0"/>
    <n v="0"/>
    <n v="0"/>
    <s v="."/>
    <e v="#N/A"/>
    <s v="."/>
    <x v="1"/>
  </r>
  <r>
    <x v="15"/>
    <s v="Industry"/>
    <x v="4"/>
    <m/>
    <x v="9"/>
    <s v="-"/>
    <n v="0"/>
    <n v="0"/>
    <s v="."/>
    <n v="0"/>
    <n v="0"/>
    <n v="0"/>
    <n v="0"/>
    <n v="0"/>
    <s v="."/>
    <n v="0"/>
    <s v="."/>
    <n v="0"/>
    <n v="0"/>
    <n v="0"/>
    <n v="0"/>
    <n v="0"/>
    <s v="."/>
    <n v="0"/>
    <s v="."/>
    <n v="0"/>
    <n v="0"/>
    <n v="0"/>
    <n v="0"/>
    <s v="."/>
    <e v="#N/A"/>
    <s v="."/>
    <x v="1"/>
  </r>
  <r>
    <x v="15"/>
    <s v="Industry"/>
    <x v="4"/>
    <m/>
    <x v="10"/>
    <s v="-"/>
    <n v="0"/>
    <n v="0"/>
    <s v="."/>
    <n v="0"/>
    <n v="0"/>
    <n v="0"/>
    <n v="0"/>
    <n v="0"/>
    <s v="."/>
    <n v="0"/>
    <s v="."/>
    <n v="0"/>
    <n v="0"/>
    <n v="0"/>
    <n v="0"/>
    <n v="0"/>
    <s v="."/>
    <n v="0"/>
    <s v="."/>
    <n v="0"/>
    <n v="0"/>
    <n v="0"/>
    <n v="0"/>
    <s v="."/>
    <e v="#N/A"/>
    <s v="."/>
    <x v="1"/>
  </r>
  <r>
    <x v="15"/>
    <s v="Industry"/>
    <x v="4"/>
    <m/>
    <x v="11"/>
    <n v="0.41519100000000003"/>
    <n v="-0.41373933361111115"/>
    <n v="1.4516663888888891E-3"/>
    <s v="."/>
    <n v="0"/>
    <n v="1.4516663888888891E-3"/>
    <n v="5.9823166666666703E-4"/>
    <n v="8.5343472222222205E-4"/>
    <n v="5.9823166666666703E-4"/>
    <s v="."/>
    <n v="0"/>
    <s v="."/>
    <n v="0"/>
    <n v="0"/>
    <n v="0"/>
    <n v="0"/>
    <n v="0"/>
    <s v="."/>
    <n v="8.5343472222222205E-4"/>
    <s v="."/>
    <n v="0"/>
    <n v="0"/>
    <n v="0"/>
    <n v="0"/>
    <s v="."/>
    <e v="#N/A"/>
    <s v="."/>
    <x v="1"/>
  </r>
  <r>
    <x v="15"/>
    <s v="Industry"/>
    <x v="4"/>
    <m/>
    <x v="12"/>
    <n v="0.55940299999999998"/>
    <n v="2.7777780076121417E-10"/>
    <n v="0.55940300027777778"/>
    <s v="."/>
    <n v="0"/>
    <n v="0.55940300027777778"/>
    <n v="0.55940300027777778"/>
    <n v="0"/>
    <n v="1.89472502777778E-2"/>
    <s v="."/>
    <n v="0"/>
    <s v="."/>
    <n v="0.54045575000000001"/>
    <n v="0.54045575000000001"/>
    <n v="0"/>
    <n v="0"/>
    <n v="0"/>
    <s v="."/>
    <n v="0"/>
    <s v="."/>
    <n v="0"/>
    <n v="0"/>
    <n v="0"/>
    <n v="0"/>
    <s v="."/>
    <e v="#N/A"/>
    <s v="."/>
    <x v="1"/>
  </r>
  <r>
    <x v="15"/>
    <s v="Industry"/>
    <x v="4"/>
    <m/>
    <x v="13"/>
    <n v="0"/>
    <n v="0"/>
    <n v="0"/>
    <s v="."/>
    <n v="0"/>
    <n v="0"/>
    <n v="0"/>
    <n v="0"/>
    <n v="0"/>
    <s v="."/>
    <n v="0"/>
    <s v="."/>
    <n v="0"/>
    <n v="0"/>
    <n v="0"/>
    <n v="0"/>
    <n v="0"/>
    <s v="."/>
    <n v="0"/>
    <s v="."/>
    <n v="0"/>
    <n v="0"/>
    <n v="0"/>
    <n v="0"/>
    <s v="."/>
    <e v="#N/A"/>
    <s v="."/>
    <x v="1"/>
  </r>
  <r>
    <x v="15"/>
    <s v="Industry"/>
    <x v="4"/>
    <m/>
    <x v="14"/>
    <n v="0"/>
    <n v="0"/>
    <n v="0"/>
    <s v="."/>
    <n v="0"/>
    <n v="0"/>
    <n v="0"/>
    <n v="0"/>
    <n v="0"/>
    <s v="."/>
    <n v="0"/>
    <s v="."/>
    <n v="0"/>
    <n v="0"/>
    <n v="0"/>
    <n v="0"/>
    <n v="0"/>
    <s v="."/>
    <n v="0"/>
    <s v="."/>
    <n v="0"/>
    <n v="0"/>
    <n v="0"/>
    <n v="0"/>
    <s v="."/>
    <e v="#N/A"/>
    <s v="."/>
    <x v="1"/>
  </r>
  <r>
    <x v="15"/>
    <s v="Industry"/>
    <x v="5"/>
    <m/>
    <x v="1"/>
    <n v="3.8355739999999998"/>
    <n v="-0.65014336500000214"/>
    <n v="3.1854306349999977"/>
    <s v="."/>
    <n v="0"/>
    <n v="3.1854306349999977"/>
    <n v="3.1690301674999977"/>
    <n v="1.6400467499999991E-2"/>
    <n v="0.18256403194444468"/>
    <s v="."/>
    <n v="0"/>
    <s v="."/>
    <n v="2.9864661355555531"/>
    <n v="9.2960328611111101E-2"/>
    <n v="0.36527172416666703"/>
    <n v="0.45260466111111097"/>
    <n v="2.075629421666664"/>
    <s v="."/>
    <n v="3.2778063888888901E-3"/>
    <s v="."/>
    <n v="1.31226611111111E-2"/>
    <n v="0"/>
    <n v="0"/>
    <n v="1.31226611111111E-2"/>
    <s v="."/>
    <e v="#N/A"/>
    <s v="."/>
    <x v="1"/>
  </r>
  <r>
    <x v="15"/>
    <s v="Industry"/>
    <x v="5"/>
    <m/>
    <x v="2"/>
    <n v="0.38844200000000001"/>
    <n v="2.777785779173314E-10"/>
    <n v="0.38844200027777859"/>
    <s v="."/>
    <n v="0"/>
    <n v="0.38844200027777859"/>
    <n v="0.38844200027777859"/>
    <n v="0"/>
    <n v="3.4075532777777799E-2"/>
    <s v="."/>
    <n v="0"/>
    <s v="."/>
    <n v="0.35436646750000078"/>
    <n v="3.2584627777777798E-3"/>
    <n v="4.4300493333333302E-2"/>
    <n v="5.4906954166666702E-2"/>
    <n v="0.25190055722222299"/>
    <s v="."/>
    <n v="0"/>
    <s v="."/>
    <n v="0"/>
    <n v="0"/>
    <n v="0"/>
    <n v="0"/>
    <s v="."/>
    <e v="#N/A"/>
    <s v="."/>
    <x v="1"/>
  </r>
  <r>
    <x v="15"/>
    <s v="Industry"/>
    <x v="5"/>
    <m/>
    <x v="3"/>
    <n v="0"/>
    <n v="0"/>
    <n v="0"/>
    <s v="."/>
    <n v="0"/>
    <n v="0"/>
    <n v="0"/>
    <n v="0"/>
    <n v="0"/>
    <s v="."/>
    <n v="0"/>
    <s v="."/>
    <n v="0"/>
    <n v="0"/>
    <n v="0"/>
    <n v="0"/>
    <n v="0"/>
    <s v="."/>
    <n v="0"/>
    <s v="."/>
    <n v="0"/>
    <n v="0"/>
    <n v="0"/>
    <n v="0"/>
    <s v="."/>
    <e v="#N/A"/>
    <s v="."/>
    <x v="1"/>
  </r>
  <r>
    <x v="15"/>
    <s v="Industry"/>
    <x v="5"/>
    <m/>
    <x v="4"/>
    <n v="1.4223489999999999"/>
    <n v="-5.5555493538861356E-10"/>
    <n v="1.4223489994444449"/>
    <s v="."/>
    <n v="0"/>
    <n v="1.4223489994444449"/>
    <n v="1.4223489994444449"/>
    <n v="0"/>
    <n v="0.14221328527777799"/>
    <s v="."/>
    <n v="0"/>
    <s v="."/>
    <n v="1.2801357141666669"/>
    <n v="0"/>
    <n v="0.16151908500000001"/>
    <n v="0.200190118055556"/>
    <n v="0.91842651111111095"/>
    <s v="."/>
    <n v="0"/>
    <s v="."/>
    <n v="0"/>
    <n v="0"/>
    <n v="0"/>
    <n v="0"/>
    <s v="."/>
    <e v="#N/A"/>
    <s v="."/>
    <x v="1"/>
  </r>
  <r>
    <x v="15"/>
    <s v="Industry"/>
    <x v="5"/>
    <m/>
    <x v="5"/>
    <n v="0.89551000000000003"/>
    <n v="2.777785779173314E-10"/>
    <n v="0.89551000027777861"/>
    <s v="."/>
    <n v="0"/>
    <n v="0.89551000027777861"/>
    <n v="0.89551000027777861"/>
    <n v="0"/>
    <n v="0"/>
    <s v="."/>
    <n v="0"/>
    <s v="."/>
    <n v="0.89551000027777861"/>
    <n v="4.56184755555556E-2"/>
    <n v="0.10723371000000001"/>
    <n v="0.132907693055556"/>
    <n v="0.60975012166666698"/>
    <s v="."/>
    <n v="0"/>
    <s v="."/>
    <n v="0"/>
    <n v="0"/>
    <n v="0"/>
    <n v="0"/>
    <s v="."/>
    <e v="#N/A"/>
    <s v="."/>
    <x v="1"/>
  </r>
  <r>
    <x v="15"/>
    <s v="Industry"/>
    <x v="5"/>
    <m/>
    <x v="6"/>
    <n v="6.2801999999999997E-2"/>
    <n v="-2.7777782851678978E-10"/>
    <n v="6.2801999722222168E-2"/>
    <s v="."/>
    <n v="0"/>
    <n v="6.2801999722222168E-2"/>
    <n v="6.2801999722222168E-2"/>
    <n v="0"/>
    <n v="0"/>
    <s v="."/>
    <n v="0"/>
    <s v="."/>
    <n v="6.2801999722222168E-2"/>
    <n v="3.19921777777778E-3"/>
    <n v="7.5202858333333197E-3"/>
    <n v="9.3207991666666695E-3"/>
    <n v="4.27616969444444E-2"/>
    <s v="."/>
    <n v="0"/>
    <s v="."/>
    <n v="0"/>
    <n v="0"/>
    <n v="0"/>
    <n v="0"/>
    <s v="."/>
    <e v="#N/A"/>
    <s v="."/>
    <x v="1"/>
  </r>
  <r>
    <x v="15"/>
    <s v="Industry"/>
    <x v="5"/>
    <m/>
    <x v="7"/>
    <n v="1.163E-3"/>
    <n v="-5.5555555685329883E-10"/>
    <n v="1.1629994444444431E-3"/>
    <s v="."/>
    <n v="0"/>
    <n v="1.1629994444444431E-3"/>
    <n v="1.1629994444444431E-3"/>
    <n v="0"/>
    <n v="0"/>
    <s v="."/>
    <n v="0"/>
    <s v="."/>
    <n v="1.1629994444444431E-3"/>
    <n v="1.8132305555555508E-4"/>
    <n v="1.173825E-4"/>
    <n v="1.6531333333333299E-4"/>
    <n v="6.9898055555555499E-4"/>
    <s v="."/>
    <n v="0"/>
    <s v="."/>
    <n v="0"/>
    <n v="0"/>
    <n v="0"/>
    <n v="0"/>
    <s v="."/>
    <e v="#N/A"/>
    <s v="."/>
    <x v="1"/>
  </r>
  <r>
    <x v="15"/>
    <s v="Industry"/>
    <x v="5"/>
    <m/>
    <x v="8"/>
    <n v="0"/>
    <n v="0"/>
    <n v="0"/>
    <s v="."/>
    <n v="0"/>
    <n v="0"/>
    <n v="0"/>
    <n v="0"/>
    <n v="0"/>
    <s v="."/>
    <n v="0"/>
    <s v="."/>
    <n v="0"/>
    <n v="0"/>
    <n v="0"/>
    <n v="0"/>
    <n v="0"/>
    <s v="."/>
    <n v="0"/>
    <s v="."/>
    <n v="0"/>
    <n v="0"/>
    <n v="0"/>
    <n v="0"/>
    <s v="."/>
    <e v="#N/A"/>
    <s v="."/>
    <x v="1"/>
  </r>
  <r>
    <x v="15"/>
    <s v="Industry"/>
    <x v="5"/>
    <m/>
    <x v="9"/>
    <s v="-"/>
    <n v="0"/>
    <n v="0"/>
    <s v="."/>
    <n v="0"/>
    <n v="0"/>
    <n v="0"/>
    <n v="0"/>
    <n v="0"/>
    <s v="."/>
    <n v="0"/>
    <s v="."/>
    <n v="0"/>
    <n v="0"/>
    <n v="0"/>
    <n v="0"/>
    <n v="0"/>
    <s v="."/>
    <n v="0"/>
    <s v="."/>
    <n v="0"/>
    <n v="0"/>
    <n v="0"/>
    <n v="0"/>
    <s v="."/>
    <e v="#N/A"/>
    <s v="."/>
    <x v="1"/>
  </r>
  <r>
    <x v="15"/>
    <s v="Industry"/>
    <x v="5"/>
    <m/>
    <x v="10"/>
    <s v="-"/>
    <n v="0"/>
    <n v="0"/>
    <s v="."/>
    <n v="0"/>
    <n v="0"/>
    <n v="0"/>
    <n v="0"/>
    <n v="0"/>
    <s v="."/>
    <n v="0"/>
    <s v="."/>
    <n v="0"/>
    <n v="0"/>
    <n v="0"/>
    <n v="0"/>
    <n v="0"/>
    <s v="."/>
    <n v="0"/>
    <s v="."/>
    <n v="0"/>
    <n v="0"/>
    <n v="0"/>
    <n v="0"/>
    <s v="."/>
    <e v="#N/A"/>
    <s v="."/>
    <x v="1"/>
  </r>
  <r>
    <x v="15"/>
    <s v="Industry"/>
    <x v="5"/>
    <m/>
    <x v="11"/>
    <n v="0.67221399999999998"/>
    <n v="-0.6489803647222222"/>
    <n v="2.3233635277777775E-2"/>
    <s v="."/>
    <n v="0"/>
    <n v="2.3233635277777775E-2"/>
    <n v="6.8331677777777825E-3"/>
    <n v="1.6400467499999991E-2"/>
    <n v="3.8337152777777801E-3"/>
    <s v="."/>
    <n v="0"/>
    <s v="."/>
    <n v="2.999452500000002E-3"/>
    <n v="0"/>
    <n v="5.73166666666668E-4"/>
    <n v="5.6984666666666701E-4"/>
    <n v="1.8564391666666671E-3"/>
    <s v="."/>
    <n v="3.2778063888888901E-3"/>
    <s v="."/>
    <n v="1.31226611111111E-2"/>
    <n v="0"/>
    <n v="0"/>
    <n v="1.31226611111111E-2"/>
    <s v="."/>
    <e v="#N/A"/>
    <s v="."/>
    <x v="1"/>
  </r>
  <r>
    <x v="15"/>
    <s v="Industry"/>
    <x v="5"/>
    <m/>
    <x v="12"/>
    <n v="2.4423E-2"/>
    <n v="2.7777771055559342E-10"/>
    <n v="2.4423000277777711E-2"/>
    <s v="."/>
    <n v="0"/>
    <n v="2.4423000277777711E-2"/>
    <n v="2.4423000277777711E-2"/>
    <n v="0"/>
    <n v="2.4414986111111099E-3"/>
    <s v="."/>
    <n v="0"/>
    <s v="."/>
    <n v="2.1981501666666601E-2"/>
    <n v="2.1981501666666601E-2"/>
    <n v="0"/>
    <n v="0"/>
    <n v="0"/>
    <s v="."/>
    <n v="0"/>
    <s v="."/>
    <n v="0"/>
    <n v="0"/>
    <n v="0"/>
    <n v="0"/>
    <s v="."/>
    <e v="#N/A"/>
    <s v="."/>
    <x v="1"/>
  </r>
  <r>
    <x v="15"/>
    <s v="Industry"/>
    <x v="5"/>
    <m/>
    <x v="13"/>
    <n v="0.367508"/>
    <n v="-2.7777774525006294E-10"/>
    <n v="0.36750799972222226"/>
    <s v="."/>
    <n v="0"/>
    <n v="0.36750799972222226"/>
    <n v="0.36750799972222226"/>
    <n v="0"/>
    <n v="0"/>
    <s v="."/>
    <n v="0"/>
    <s v="."/>
    <n v="0.36750799972222226"/>
    <n v="1.8721348333333339E-2"/>
    <n v="4.4007600000000001E-2"/>
    <n v="5.4543936388888901E-2"/>
    <n v="0.25023511500000001"/>
    <s v="."/>
    <n v="0"/>
    <s v="."/>
    <n v="0"/>
    <n v="0"/>
    <n v="0"/>
    <n v="0"/>
    <s v="."/>
    <e v="#N/A"/>
    <s v="."/>
    <x v="1"/>
  </r>
  <r>
    <x v="15"/>
    <s v="Industry"/>
    <x v="5"/>
    <m/>
    <x v="14"/>
    <n v="0"/>
    <n v="0"/>
    <n v="0"/>
    <s v="."/>
    <n v="0"/>
    <n v="0"/>
    <n v="0"/>
    <n v="0"/>
    <n v="0"/>
    <s v="."/>
    <n v="0"/>
    <s v="."/>
    <n v="0"/>
    <n v="0"/>
    <n v="0"/>
    <n v="0"/>
    <n v="0"/>
    <s v="."/>
    <n v="0"/>
    <s v="."/>
    <n v="0"/>
    <n v="0"/>
    <n v="0"/>
    <n v="0"/>
    <s v="."/>
    <e v="#N/A"/>
    <s v="."/>
    <x v="1"/>
  </r>
  <r>
    <x v="15"/>
    <s v="Industry"/>
    <x v="6"/>
    <m/>
    <x v="1"/>
    <n v="1.7631079999999999"/>
    <n v="-0.53727726055555536"/>
    <n v="1.2258307394444445"/>
    <s v="."/>
    <n v="0"/>
    <n v="1.2258307394444445"/>
    <n v="1.2175756705555556"/>
    <n v="8.2550688888888904E-3"/>
    <n v="0.19689686416666652"/>
    <s v="."/>
    <n v="0"/>
    <s v="."/>
    <n v="1.020678806388889"/>
    <n v="0.29840989277777802"/>
    <n v="0.65878777111111098"/>
    <n v="4.7877745833333298E-2"/>
    <n v="1.560339666666671E-2"/>
    <s v="."/>
    <n v="3.6589505555555601E-3"/>
    <s v="."/>
    <n v="4.5961183333333303E-3"/>
    <n v="0"/>
    <n v="0"/>
    <n v="4.5961183333333303E-3"/>
    <s v="."/>
    <e v="#N/A"/>
    <s v="."/>
    <x v="1"/>
  </r>
  <r>
    <x v="15"/>
    <s v="Industry"/>
    <x v="6"/>
    <m/>
    <x v="2"/>
    <n v="0"/>
    <n v="0"/>
    <n v="0"/>
    <s v="."/>
    <n v="0"/>
    <n v="0"/>
    <n v="0"/>
    <n v="0"/>
    <n v="0"/>
    <s v="."/>
    <n v="0"/>
    <s v="."/>
    <n v="0"/>
    <n v="0"/>
    <n v="0"/>
    <n v="0"/>
    <n v="0"/>
    <s v="."/>
    <n v="0"/>
    <s v="."/>
    <n v="0"/>
    <n v="0"/>
    <n v="0"/>
    <n v="0"/>
    <s v="."/>
    <e v="#N/A"/>
    <s v="."/>
    <x v="1"/>
  </r>
  <r>
    <x v="15"/>
    <s v="Industry"/>
    <x v="6"/>
    <m/>
    <x v="3"/>
    <n v="3.3727E-2"/>
    <n v="2.7777775912785074E-10"/>
    <n v="3.3727000277777759E-2"/>
    <s v="."/>
    <n v="0"/>
    <n v="3.3727000277777759E-2"/>
    <n v="3.3727000277777759E-2"/>
    <n v="0"/>
    <n v="0"/>
    <s v="."/>
    <n v="0"/>
    <s v="."/>
    <n v="3.3727000277777759E-2"/>
    <n v="1.6324950000000001E-3"/>
    <n v="2.9266831944444429E-2"/>
    <n v="2.13295583333333E-3"/>
    <n v="6.9471750000000025E-4"/>
    <s v="."/>
    <n v="0"/>
    <s v="."/>
    <n v="0"/>
    <n v="0"/>
    <n v="0"/>
    <n v="0"/>
    <s v="."/>
    <e v="#N/A"/>
    <s v="."/>
    <x v="1"/>
  </r>
  <r>
    <x v="15"/>
    <s v="Industry"/>
    <x v="6"/>
    <m/>
    <x v="4"/>
    <n v="0.72803799999999996"/>
    <n v="-2.7777780076121417E-10"/>
    <n v="0.72803799972222216"/>
    <s v="."/>
    <n v="0"/>
    <n v="0.72803799972222216"/>
    <n v="0.72803799972222216"/>
    <n v="0"/>
    <n v="0.130139213611111"/>
    <s v="."/>
    <n v="0"/>
    <s v="."/>
    <n v="0.59789878611111114"/>
    <n v="0"/>
    <n v="0.54522115999999998"/>
    <n v="3.9735513055555602E-2"/>
    <n v="1.29421130555556E-2"/>
    <s v="."/>
    <n v="0"/>
    <s v="."/>
    <n v="0"/>
    <n v="0"/>
    <n v="0"/>
    <n v="0"/>
    <s v="."/>
    <e v="#N/A"/>
    <s v="."/>
    <x v="1"/>
  </r>
  <r>
    <x v="15"/>
    <s v="Industry"/>
    <x v="6"/>
    <m/>
    <x v="5"/>
    <n v="0"/>
    <n v="0"/>
    <n v="0"/>
    <s v="."/>
    <n v="0"/>
    <n v="0"/>
    <n v="0"/>
    <n v="0"/>
    <n v="0"/>
    <s v="."/>
    <n v="0"/>
    <s v="."/>
    <n v="0"/>
    <n v="0"/>
    <n v="0"/>
    <n v="0"/>
    <n v="0"/>
    <s v="."/>
    <n v="0"/>
    <s v="."/>
    <n v="0"/>
    <n v="0"/>
    <n v="0"/>
    <n v="0"/>
    <s v="."/>
    <e v="#N/A"/>
    <s v="."/>
    <x v="1"/>
  </r>
  <r>
    <x v="15"/>
    <s v="Industry"/>
    <x v="6"/>
    <m/>
    <x v="6"/>
    <n v="9.3039999999999998E-2"/>
    <n v="2.7777781463900197E-10"/>
    <n v="9.3040000277777812E-2"/>
    <s v="."/>
    <n v="0"/>
    <n v="9.3040000277777812E-2"/>
    <n v="9.3040000277777812E-2"/>
    <n v="0"/>
    <n v="0"/>
    <s v="."/>
    <n v="0"/>
    <s v="."/>
    <n v="9.3040000277777812E-2"/>
    <n v="4.5034344444444402E-3"/>
    <n v="8.0736088055555599E-2"/>
    <n v="5.8840158333333297E-3"/>
    <n v="1.9164619444444479E-3"/>
    <s v="."/>
    <n v="0"/>
    <s v="."/>
    <n v="0"/>
    <n v="0"/>
    <n v="0"/>
    <n v="0"/>
    <s v="."/>
    <e v="#N/A"/>
    <s v="."/>
    <x v="1"/>
  </r>
  <r>
    <x v="15"/>
    <s v="Industry"/>
    <x v="6"/>
    <m/>
    <x v="7"/>
    <n v="0"/>
    <n v="0"/>
    <n v="0"/>
    <s v="."/>
    <n v="0"/>
    <n v="0"/>
    <n v="0"/>
    <n v="0"/>
    <n v="0"/>
    <s v="."/>
    <n v="0"/>
    <s v="."/>
    <n v="0"/>
    <n v="0"/>
    <n v="0"/>
    <n v="0"/>
    <n v="0"/>
    <s v="."/>
    <n v="0"/>
    <s v="."/>
    <n v="0"/>
    <n v="0"/>
    <n v="0"/>
    <n v="0"/>
    <s v="."/>
    <e v="#N/A"/>
    <s v="."/>
    <x v="1"/>
  </r>
  <r>
    <x v="15"/>
    <s v="Industry"/>
    <x v="6"/>
    <m/>
    <x v="8"/>
    <n v="0"/>
    <n v="0"/>
    <n v="0"/>
    <s v="."/>
    <n v="0"/>
    <n v="0"/>
    <n v="0"/>
    <n v="0"/>
    <n v="0"/>
    <s v="."/>
    <n v="0"/>
    <s v="."/>
    <n v="0"/>
    <n v="0"/>
    <n v="0"/>
    <n v="0"/>
    <n v="0"/>
    <s v="."/>
    <n v="0"/>
    <s v="."/>
    <n v="0"/>
    <n v="0"/>
    <n v="0"/>
    <n v="0"/>
    <s v="."/>
    <e v="#N/A"/>
    <s v="."/>
    <x v="1"/>
  </r>
  <r>
    <x v="15"/>
    <s v="Industry"/>
    <x v="6"/>
    <m/>
    <x v="9"/>
    <s v="-"/>
    <n v="0"/>
    <n v="0"/>
    <s v="."/>
    <n v="0"/>
    <n v="0"/>
    <n v="0"/>
    <n v="0"/>
    <n v="0"/>
    <s v="."/>
    <n v="0"/>
    <s v="."/>
    <n v="0"/>
    <n v="0"/>
    <n v="0"/>
    <n v="0"/>
    <n v="0"/>
    <s v="."/>
    <n v="0"/>
    <s v="."/>
    <n v="0"/>
    <n v="0"/>
    <n v="0"/>
    <n v="0"/>
    <s v="."/>
    <e v="#N/A"/>
    <s v="."/>
    <x v="1"/>
  </r>
  <r>
    <x v="15"/>
    <s v="Industry"/>
    <x v="6"/>
    <m/>
    <x v="10"/>
    <s v="-"/>
    <n v="0"/>
    <n v="0"/>
    <s v="."/>
    <n v="0"/>
    <n v="0"/>
    <n v="0"/>
    <n v="0"/>
    <n v="0"/>
    <s v="."/>
    <n v="0"/>
    <s v="."/>
    <n v="0"/>
    <n v="0"/>
    <n v="0"/>
    <n v="0"/>
    <n v="0"/>
    <s v="."/>
    <n v="0"/>
    <s v="."/>
    <n v="0"/>
    <n v="0"/>
    <n v="0"/>
    <n v="0"/>
    <s v="."/>
    <e v="#N/A"/>
    <s v="."/>
    <x v="1"/>
  </r>
  <r>
    <x v="15"/>
    <s v="Industry"/>
    <x v="6"/>
    <m/>
    <x v="11"/>
    <n v="0.55358799999999997"/>
    <n v="-0.53844026055555549"/>
    <n v="1.5147739444444449E-2"/>
    <s v="."/>
    <n v="0"/>
    <n v="1.5147739444444449E-2"/>
    <n v="6.8926705555555582E-3"/>
    <n v="8.2550688888888904E-3"/>
    <n v="3.1536136111111101E-3"/>
    <s v="."/>
    <n v="0"/>
    <s v="."/>
    <n v="3.7390569444444486E-3"/>
    <n v="0"/>
    <n v="3.563691111111115E-3"/>
    <n v="1.2526138888888899E-4"/>
    <n v="5.0104444444444403E-5"/>
    <s v="."/>
    <n v="3.6589505555555601E-3"/>
    <s v="."/>
    <n v="4.5961183333333303E-3"/>
    <n v="0"/>
    <n v="0"/>
    <n v="4.5961183333333303E-3"/>
    <s v="."/>
    <e v="#N/A"/>
    <s v="."/>
    <x v="1"/>
  </r>
  <r>
    <x v="15"/>
    <s v="Industry"/>
    <x v="6"/>
    <m/>
    <x v="12"/>
    <n v="0.35587800000000003"/>
    <n v="2.7777835587272648E-10"/>
    <n v="0.35587800027777838"/>
    <s v="."/>
    <n v="0"/>
    <n v="0.35587800027777838"/>
    <n v="0.35587800027777838"/>
    <n v="0"/>
    <n v="6.36040369444444E-2"/>
    <s v="."/>
    <n v="0"/>
    <s v="."/>
    <n v="0.292273963333334"/>
    <n v="0.292273963333334"/>
    <n v="0"/>
    <n v="0"/>
    <n v="0"/>
    <s v="."/>
    <n v="0"/>
    <s v="."/>
    <n v="0"/>
    <n v="0"/>
    <n v="0"/>
    <n v="0"/>
    <s v="."/>
    <e v="#N/A"/>
    <s v="."/>
    <x v="1"/>
  </r>
  <r>
    <x v="15"/>
    <s v="Industry"/>
    <x v="6"/>
    <m/>
    <x v="13"/>
    <n v="0"/>
    <n v="0"/>
    <n v="0"/>
    <s v="."/>
    <n v="0"/>
    <n v="0"/>
    <n v="0"/>
    <n v="0"/>
    <n v="0"/>
    <s v="."/>
    <n v="0"/>
    <s v="."/>
    <n v="0"/>
    <n v="0"/>
    <n v="0"/>
    <n v="0"/>
    <n v="0"/>
    <s v="."/>
    <n v="0"/>
    <s v="."/>
    <n v="0"/>
    <n v="0"/>
    <n v="0"/>
    <n v="0"/>
    <s v="."/>
    <e v="#N/A"/>
    <s v="."/>
    <x v="1"/>
  </r>
  <r>
    <x v="15"/>
    <s v="Industry"/>
    <x v="6"/>
    <m/>
    <x v="14"/>
    <n v="0"/>
    <n v="0"/>
    <n v="0"/>
    <s v="."/>
    <n v="0"/>
    <n v="0"/>
    <n v="0"/>
    <n v="0"/>
    <n v="0"/>
    <s v="."/>
    <n v="0"/>
    <s v="."/>
    <n v="0"/>
    <n v="0"/>
    <n v="0"/>
    <n v="0"/>
    <n v="0"/>
    <s v="."/>
    <n v="0"/>
    <s v="."/>
    <n v="0"/>
    <n v="0"/>
    <n v="0"/>
    <n v="0"/>
    <s v="."/>
    <e v="#N/A"/>
    <s v="."/>
    <x v="1"/>
  </r>
  <r>
    <x v="15"/>
    <s v="Industry"/>
    <x v="7"/>
    <m/>
    <x v="1"/>
    <n v="4.0728260000000001"/>
    <n v="-0.3891825327777787"/>
    <n v="3.6836434672222214"/>
    <s v="."/>
    <n v="0"/>
    <n v="3.6836434672222214"/>
    <n v="3.1804418591666659"/>
    <n v="0.50320160805555547"/>
    <n v="0.89877793694444441"/>
    <s v="."/>
    <n v="0"/>
    <s v="."/>
    <n v="2.2816639222222213"/>
    <n v="0.84192283555555603"/>
    <n v="0.99446740361111008"/>
    <n v="0.319416108333333"/>
    <n v="0.125857574722222"/>
    <s v="."/>
    <n v="1.67963619444444E-2"/>
    <s v="."/>
    <n v="0.48640524611111102"/>
    <n v="0"/>
    <n v="0.12769779611111101"/>
    <n v="0.35870744999999998"/>
    <s v="."/>
    <e v="#N/A"/>
    <s v="."/>
    <x v="1"/>
  </r>
  <r>
    <x v="15"/>
    <s v="Industry"/>
    <x v="7"/>
    <m/>
    <x v="2"/>
    <n v="3.1400999999999998E-2"/>
    <n v="2.7777777994453245E-10"/>
    <n v="3.1401000277777778E-2"/>
    <s v="."/>
    <n v="0"/>
    <n v="3.1401000277777778E-2"/>
    <n v="3.1401000277777778E-2"/>
    <n v="0"/>
    <n v="0"/>
    <s v="."/>
    <n v="0"/>
    <s v="."/>
    <n v="3.1401000277777778E-2"/>
    <n v="1.697654277777778E-2"/>
    <n v="1.014514055555555E-2"/>
    <n v="2.9351102777777798E-3"/>
    <n v="1.3442066666666699E-3"/>
    <s v="."/>
    <n v="0"/>
    <s v="."/>
    <n v="0"/>
    <n v="0"/>
    <n v="0"/>
    <n v="0"/>
    <s v="."/>
    <e v="#N/A"/>
    <s v="."/>
    <x v="1"/>
  </r>
  <r>
    <x v="15"/>
    <s v="Industry"/>
    <x v="7"/>
    <m/>
    <x v="3"/>
    <n v="2.2096999999999999E-2"/>
    <n v="5.5555554948072405E-10"/>
    <n v="2.2097000555555548E-2"/>
    <s v="."/>
    <n v="0"/>
    <n v="2.2097000555555548E-2"/>
    <n v="2.2097000555555548E-2"/>
    <n v="0"/>
    <n v="0"/>
    <s v="."/>
    <n v="0"/>
    <s v="."/>
    <n v="2.2097000555555548E-2"/>
    <n v="1.1946456111111101E-2"/>
    <n v="7.1391730555555501E-3"/>
    <n v="2.0654480555555598E-3"/>
    <n v="9.4592333333333304E-4"/>
    <s v="."/>
    <n v="0"/>
    <s v="."/>
    <n v="0"/>
    <n v="0"/>
    <n v="0"/>
    <n v="0"/>
    <s v="."/>
    <e v="#N/A"/>
    <s v="."/>
    <x v="1"/>
  </r>
  <r>
    <x v="15"/>
    <s v="Industry"/>
    <x v="7"/>
    <m/>
    <x v="4"/>
    <n v="2.4190399999999999"/>
    <n v="2.7777780076121417E-10"/>
    <n v="2.4190400002777777"/>
    <s v="."/>
    <n v="0"/>
    <n v="2.4190400002777777"/>
    <n v="2.4190400002777777"/>
    <n v="0"/>
    <n v="0.84326061249999995"/>
    <s v="."/>
    <n v="0"/>
    <s v="."/>
    <n v="1.5757793877777779"/>
    <n v="0.46456193166666598"/>
    <n v="0.78155156055555597"/>
    <n v="0.22611219499999999"/>
    <n v="0.103553700555556"/>
    <s v="."/>
    <n v="0"/>
    <s v="."/>
    <n v="0"/>
    <n v="0"/>
    <n v="0"/>
    <n v="0"/>
    <s v="."/>
    <e v="#N/A"/>
    <s v="."/>
    <x v="1"/>
  </r>
  <r>
    <x v="15"/>
    <s v="Industry"/>
    <x v="7"/>
    <m/>
    <x v="5"/>
    <n v="2.5586000000000001E-2"/>
    <n v="-2.7777777994453245E-10"/>
    <n v="2.5585999722222221E-2"/>
    <s v="."/>
    <n v="0"/>
    <n v="2.5585999722222221E-2"/>
    <n v="2.5585999722222221E-2"/>
    <n v="0"/>
    <n v="0"/>
    <s v="."/>
    <n v="0"/>
    <s v="."/>
    <n v="2.5585999722222221E-2"/>
    <n v="1.3832738333333341E-2"/>
    <n v="8.2664105555555513E-3"/>
    <n v="2.3915713888888902E-3"/>
    <n v="1.09527944444444E-3"/>
    <s v="."/>
    <n v="0"/>
    <s v="."/>
    <n v="0"/>
    <n v="0"/>
    <n v="0"/>
    <n v="0"/>
    <s v="."/>
    <e v="#N/A"/>
    <s v="."/>
    <x v="1"/>
  </r>
  <r>
    <x v="15"/>
    <s v="Industry"/>
    <x v="7"/>
    <m/>
    <x v="6"/>
    <n v="0.44194"/>
    <n v="-8.8817841970012523E-16"/>
    <n v="0.44193999999999911"/>
    <s v="."/>
    <n v="0"/>
    <n v="0.44193999999999911"/>
    <n v="0.44193999999999911"/>
    <n v="0"/>
    <n v="0"/>
    <s v="."/>
    <n v="0"/>
    <s v="."/>
    <n v="0.44193999999999911"/>
    <n v="0.23892911888888799"/>
    <n v="0.14278345805555559"/>
    <n v="4.1308958611111099E-2"/>
    <n v="1.8918464444444401E-2"/>
    <s v="."/>
    <n v="0"/>
    <s v="."/>
    <n v="0"/>
    <n v="0"/>
    <n v="0"/>
    <n v="0"/>
    <s v="."/>
    <e v="#N/A"/>
    <s v="."/>
    <x v="1"/>
  </r>
  <r>
    <x v="15"/>
    <s v="Industry"/>
    <x v="7"/>
    <m/>
    <x v="7"/>
    <n v="0"/>
    <n v="0"/>
    <n v="0"/>
    <s v="."/>
    <n v="0"/>
    <n v="0"/>
    <n v="0"/>
    <n v="0"/>
    <n v="0"/>
    <s v="."/>
    <n v="0"/>
    <s v="."/>
    <n v="0"/>
    <n v="0"/>
    <n v="0"/>
    <n v="0"/>
    <n v="0"/>
    <s v="."/>
    <n v="0"/>
    <s v="."/>
    <n v="0"/>
    <n v="0"/>
    <n v="0"/>
    <n v="0"/>
    <s v="."/>
    <e v="#N/A"/>
    <s v="."/>
    <x v="1"/>
  </r>
  <r>
    <x v="15"/>
    <s v="Industry"/>
    <x v="7"/>
    <m/>
    <x v="8"/>
    <n v="0"/>
    <n v="0"/>
    <n v="0"/>
    <s v="."/>
    <n v="0"/>
    <n v="0"/>
    <n v="0"/>
    <n v="0"/>
    <n v="0"/>
    <s v="."/>
    <n v="0"/>
    <s v="."/>
    <n v="0"/>
    <n v="0"/>
    <n v="0"/>
    <n v="0"/>
    <n v="0"/>
    <s v="."/>
    <n v="0"/>
    <s v="."/>
    <n v="0"/>
    <n v="0"/>
    <n v="0"/>
    <n v="0"/>
    <s v="."/>
    <e v="#N/A"/>
    <s v="."/>
    <x v="1"/>
  </r>
  <r>
    <x v="15"/>
    <s v="Industry"/>
    <x v="7"/>
    <m/>
    <x v="9"/>
    <s v="-"/>
    <n v="0"/>
    <n v="0"/>
    <s v="."/>
    <n v="0"/>
    <n v="0"/>
    <n v="0"/>
    <n v="0"/>
    <n v="0"/>
    <s v="."/>
    <n v="0"/>
    <s v="."/>
    <n v="0"/>
    <n v="0"/>
    <n v="0"/>
    <n v="0"/>
    <n v="0"/>
    <s v="."/>
    <n v="0"/>
    <s v="."/>
    <n v="0"/>
    <n v="0"/>
    <n v="0"/>
    <n v="0"/>
    <s v="."/>
    <e v="#N/A"/>
    <s v="."/>
    <x v="1"/>
  </r>
  <r>
    <x v="15"/>
    <s v="Industry"/>
    <x v="7"/>
    <m/>
    <x v="10"/>
    <s v="-"/>
    <n v="0"/>
    <n v="0"/>
    <s v="."/>
    <n v="0"/>
    <n v="0"/>
    <n v="0"/>
    <n v="0"/>
    <n v="0"/>
    <s v="."/>
    <n v="0"/>
    <s v="."/>
    <n v="0"/>
    <n v="0"/>
    <n v="0"/>
    <n v="0"/>
    <n v="0"/>
    <s v="."/>
    <n v="0"/>
    <s v="."/>
    <n v="0"/>
    <n v="0"/>
    <n v="0"/>
    <n v="0"/>
    <s v="."/>
    <e v="#N/A"/>
    <s v="."/>
    <x v="1"/>
  </r>
  <r>
    <x v="15"/>
    <s v="Industry"/>
    <x v="7"/>
    <m/>
    <x v="11"/>
    <n v="1.0129729999999999"/>
    <n v="-0.38801953277777779"/>
    <n v="0.62495346722222211"/>
    <s v="."/>
    <n v="0"/>
    <n v="0.62495346722222211"/>
    <n v="0.1217518591666667"/>
    <n v="0.50320160805555547"/>
    <n v="1.4191118055555599E-2"/>
    <s v="."/>
    <n v="0"/>
    <s v="."/>
    <n v="0.10756074111111109"/>
    <n v="1.8376255000000001E-2"/>
    <n v="4.45816608333333E-2"/>
    <n v="4.4602825277777799E-2"/>
    <n v="0"/>
    <s v="."/>
    <n v="1.67963619444444E-2"/>
    <s v="."/>
    <n v="0.48640524611111102"/>
    <n v="0"/>
    <n v="0.12769779611111101"/>
    <n v="0.35870744999999998"/>
    <s v="."/>
    <e v="#N/A"/>
    <s v="."/>
    <x v="1"/>
  </r>
  <r>
    <x v="15"/>
    <s v="Industry"/>
    <x v="7"/>
    <m/>
    <x v="12"/>
    <n v="0.118626"/>
    <n v="2.7777770361669951E-10"/>
    <n v="0.1186260002777777"/>
    <s v="."/>
    <n v="0"/>
    <n v="0.1186260002777777"/>
    <n v="0.1186260002777777"/>
    <n v="0"/>
    <n v="4.1326206388888898E-2"/>
    <s v="."/>
    <n v="0"/>
    <s v="."/>
    <n v="7.7299793888888801E-2"/>
    <n v="7.7299793888888801E-2"/>
    <n v="0"/>
    <n v="0"/>
    <n v="0"/>
    <s v="."/>
    <n v="0"/>
    <s v="."/>
    <n v="0"/>
    <n v="0"/>
    <n v="0"/>
    <n v="0"/>
    <s v="."/>
    <e v="#N/A"/>
    <s v="."/>
    <x v="1"/>
  </r>
  <r>
    <x v="15"/>
    <s v="Industry"/>
    <x v="7"/>
    <m/>
    <x v="13"/>
    <n v="0"/>
    <n v="0"/>
    <n v="0"/>
    <s v="."/>
    <n v="0"/>
    <n v="0"/>
    <n v="0"/>
    <n v="0"/>
    <n v="0"/>
    <s v="."/>
    <n v="0"/>
    <s v="."/>
    <n v="0"/>
    <n v="0"/>
    <n v="0"/>
    <n v="0"/>
    <n v="0"/>
    <s v="."/>
    <n v="0"/>
    <s v="."/>
    <n v="0"/>
    <n v="0"/>
    <n v="0"/>
    <n v="0"/>
    <s v="."/>
    <e v="#N/A"/>
    <s v="."/>
    <x v="1"/>
  </r>
  <r>
    <x v="15"/>
    <s v="Industry"/>
    <x v="7"/>
    <m/>
    <x v="14"/>
    <n v="0"/>
    <n v="0"/>
    <n v="0"/>
    <s v="."/>
    <n v="0"/>
    <n v="0"/>
    <n v="0"/>
    <n v="0"/>
    <n v="0"/>
    <s v="."/>
    <n v="0"/>
    <s v="."/>
    <n v="0"/>
    <n v="0"/>
    <n v="0"/>
    <n v="0"/>
    <n v="0"/>
    <s v="."/>
    <n v="0"/>
    <s v="."/>
    <n v="0"/>
    <n v="0"/>
    <n v="0"/>
    <n v="0"/>
    <s v="."/>
    <e v="#N/A"/>
    <s v="."/>
    <x v="1"/>
  </r>
  <r>
    <x v="15"/>
    <s v="Industry"/>
    <x v="8"/>
    <m/>
    <x v="1"/>
    <n v="3.9507110000000001"/>
    <n v="-2.1647193166666696"/>
    <n v="1.7859916833333302"/>
    <s v="."/>
    <n v="0"/>
    <n v="1.7859916833333302"/>
    <n v="1.7591155363888857"/>
    <n v="2.6876146944444471E-2"/>
    <n v="1.3891606458333303"/>
    <s v="."/>
    <n v="0"/>
    <s v="."/>
    <n v="0.36995489055555542"/>
    <n v="5.0734042777777801E-2"/>
    <n v="0.2394156358333332"/>
    <n v="7.9805211944444399E-2"/>
    <n v="0"/>
    <s v="."/>
    <n v="2.5581842777777801E-2"/>
    <s v="."/>
    <n v="1.2943041666666679E-3"/>
    <n v="0"/>
    <n v="6.4715277777777796E-5"/>
    <n v="1.22958888888889E-3"/>
    <s v="."/>
    <e v="#N/A"/>
    <s v="."/>
    <x v="1"/>
  </r>
  <r>
    <x v="15"/>
    <s v="Industry"/>
    <x v="8"/>
    <m/>
    <x v="2"/>
    <n v="8.1409999999999989E-3"/>
    <n v="-5.5555555988906491E-10"/>
    <n v="8.140999444444439E-3"/>
    <s v="."/>
    <n v="0"/>
    <n v="8.140999444444439E-3"/>
    <n v="8.140999444444439E-3"/>
    <n v="0"/>
    <n v="0"/>
    <s v="."/>
    <n v="0"/>
    <s v="."/>
    <n v="8.140999444444439E-3"/>
    <n v="2.9572105555555599E-3"/>
    <n v="3.8878416666666598E-3"/>
    <n v="1.29594722222222E-3"/>
    <n v="0"/>
    <s v="."/>
    <n v="0"/>
    <s v="."/>
    <n v="0"/>
    <n v="0"/>
    <n v="0"/>
    <n v="0"/>
    <s v="."/>
    <e v="#N/A"/>
    <s v="."/>
    <x v="1"/>
  </r>
  <r>
    <x v="15"/>
    <s v="Industry"/>
    <x v="8"/>
    <m/>
    <x v="3"/>
    <n v="0"/>
    <n v="0"/>
    <n v="0"/>
    <s v="."/>
    <n v="0"/>
    <n v="0"/>
    <n v="0"/>
    <n v="0"/>
    <n v="0"/>
    <s v="."/>
    <n v="0"/>
    <s v="."/>
    <n v="0"/>
    <n v="0"/>
    <n v="0"/>
    <n v="0"/>
    <n v="0"/>
    <s v="."/>
    <n v="0"/>
    <s v="."/>
    <n v="0"/>
    <n v="0"/>
    <n v="0"/>
    <n v="0"/>
    <s v="."/>
    <e v="#N/A"/>
    <s v="."/>
    <x v="1"/>
  </r>
  <r>
    <x v="15"/>
    <s v="Industry"/>
    <x v="8"/>
    <m/>
    <x v="4"/>
    <n v="1.5281819999999999"/>
    <n v="5.5555227085335446E-10"/>
    <n v="1.5281820005555522"/>
    <s v="."/>
    <n v="0"/>
    <n v="1.5281820005555522"/>
    <n v="1.5281820005555522"/>
    <n v="0"/>
    <n v="1.2400638883333299"/>
    <s v="."/>
    <n v="0"/>
    <s v="."/>
    <n v="0.28811811222222239"/>
    <n v="0"/>
    <n v="0.21608858416666679"/>
    <n v="7.2029528055555597E-2"/>
    <n v="0"/>
    <s v="."/>
    <n v="0"/>
    <s v="."/>
    <n v="0"/>
    <n v="0"/>
    <n v="0"/>
    <n v="0"/>
    <s v="."/>
    <e v="#N/A"/>
    <s v="."/>
    <x v="1"/>
  </r>
  <r>
    <x v="15"/>
    <s v="Industry"/>
    <x v="8"/>
    <m/>
    <x v="5"/>
    <n v="3.8379000000000003E-2"/>
    <n v="-5.5555558764464053E-10"/>
    <n v="3.8378999444444416E-2"/>
    <s v="."/>
    <n v="0"/>
    <n v="3.8378999444444416E-2"/>
    <n v="3.8378999444444416E-2"/>
    <n v="0"/>
    <n v="0"/>
    <s v="."/>
    <n v="0"/>
    <s v="."/>
    <n v="3.8378999444444416E-2"/>
    <n v="1.3941136111111099E-2"/>
    <n v="1.8328397499999989E-2"/>
    <n v="6.10946583333333E-3"/>
    <n v="0"/>
    <s v="."/>
    <n v="0"/>
    <s v="."/>
    <n v="0"/>
    <n v="0"/>
    <n v="0"/>
    <n v="0"/>
    <s v="."/>
    <e v="#N/A"/>
    <s v="."/>
    <x v="1"/>
  </r>
  <r>
    <x v="15"/>
    <s v="Industry"/>
    <x v="8"/>
    <m/>
    <x v="6"/>
    <n v="2.3259999999999999E-3"/>
    <n v="-5.5555555381753274E-10"/>
    <n v="2.3259994444444461E-3"/>
    <s v="."/>
    <n v="0"/>
    <n v="2.3259994444444461E-3"/>
    <n v="2.3259994444444461E-3"/>
    <n v="0"/>
    <n v="0"/>
    <s v="."/>
    <n v="0"/>
    <s v="."/>
    <n v="2.3259994444444461E-3"/>
    <n v="8.44917222222222E-4"/>
    <n v="1.110811666666668E-3"/>
    <n v="3.70270555555556E-4"/>
    <n v="0"/>
    <s v="."/>
    <n v="0"/>
    <s v="."/>
    <n v="0"/>
    <n v="0"/>
    <n v="0"/>
    <n v="0"/>
    <s v="."/>
    <e v="#N/A"/>
    <s v="."/>
    <x v="1"/>
  </r>
  <r>
    <x v="15"/>
    <s v="Industry"/>
    <x v="8"/>
    <m/>
    <x v="7"/>
    <n v="5.8149999999999999E-3"/>
    <n v="0"/>
    <n v="5.8149999999999999E-3"/>
    <s v="."/>
    <n v="0"/>
    <n v="5.8149999999999999E-3"/>
    <n v="5.8149999999999999E-3"/>
    <n v="0"/>
    <n v="0"/>
    <s v="."/>
    <n v="0"/>
    <s v="."/>
    <n v="5.8149999999999999E-3"/>
    <n v="5.8149999999999999E-3"/>
    <n v="0"/>
    <n v="0"/>
    <n v="0"/>
    <s v="."/>
    <n v="0"/>
    <s v="."/>
    <n v="0"/>
    <n v="0"/>
    <n v="0"/>
    <n v="0"/>
    <s v="."/>
    <e v="#N/A"/>
    <s v="."/>
    <x v="1"/>
  </r>
  <r>
    <x v="15"/>
    <s v="Industry"/>
    <x v="8"/>
    <m/>
    <x v="8"/>
    <n v="0"/>
    <n v="0"/>
    <n v="0"/>
    <s v="."/>
    <n v="0"/>
    <n v="0"/>
    <n v="0"/>
    <n v="0"/>
    <n v="0"/>
    <s v="."/>
    <n v="0"/>
    <s v="."/>
    <n v="0"/>
    <n v="0"/>
    <n v="0"/>
    <n v="0"/>
    <n v="0"/>
    <s v="."/>
    <n v="0"/>
    <s v="."/>
    <n v="0"/>
    <n v="0"/>
    <n v="0"/>
    <n v="0"/>
    <s v="."/>
    <e v="#N/A"/>
    <s v="."/>
    <x v="1"/>
  </r>
  <r>
    <x v="15"/>
    <s v="Industry"/>
    <x v="8"/>
    <m/>
    <x v="9"/>
    <s v="-"/>
    <n v="0"/>
    <n v="0"/>
    <s v="."/>
    <n v="0"/>
    <n v="0"/>
    <n v="0"/>
    <n v="0"/>
    <n v="0"/>
    <s v="."/>
    <n v="0"/>
    <s v="."/>
    <n v="0"/>
    <n v="0"/>
    <n v="0"/>
    <n v="0"/>
    <n v="0"/>
    <s v="."/>
    <n v="0"/>
    <s v="."/>
    <n v="0"/>
    <n v="0"/>
    <n v="0"/>
    <n v="0"/>
    <s v="."/>
    <e v="#N/A"/>
    <s v="."/>
    <x v="1"/>
  </r>
  <r>
    <x v="15"/>
    <s v="Industry"/>
    <x v="8"/>
    <m/>
    <x v="10"/>
    <s v="-"/>
    <n v="0"/>
    <n v="0"/>
    <s v="."/>
    <n v="0"/>
    <n v="0"/>
    <n v="0"/>
    <n v="0"/>
    <n v="0"/>
    <s v="."/>
    <n v="0"/>
    <s v="."/>
    <n v="0"/>
    <n v="0"/>
    <n v="0"/>
    <n v="0"/>
    <n v="0"/>
    <s v="."/>
    <n v="0"/>
    <s v="."/>
    <n v="0"/>
    <n v="0"/>
    <n v="0"/>
    <n v="0"/>
    <s v="."/>
    <e v="#N/A"/>
    <s v="."/>
    <x v="1"/>
  </r>
  <r>
    <x v="15"/>
    <s v="Industry"/>
    <x v="8"/>
    <m/>
    <x v="11"/>
    <n v="2.2236560000000001"/>
    <n v="-2.1647193172222221"/>
    <n v="5.893668277777777E-2"/>
    <s v="."/>
    <n v="0"/>
    <n v="5.893668277777777E-2"/>
    <n v="3.2060535833333299E-2"/>
    <n v="2.6876146944444471E-2"/>
    <n v="3.2060535833333299E-2"/>
    <s v="."/>
    <n v="0"/>
    <s v="."/>
    <n v="0"/>
    <n v="0"/>
    <n v="0"/>
    <n v="0"/>
    <n v="0"/>
    <s v="."/>
    <n v="2.5581842777777801E-2"/>
    <s v="."/>
    <n v="1.2943041666666679E-3"/>
    <n v="0"/>
    <n v="6.4715277777777796E-5"/>
    <n v="1.22958888888889E-3"/>
    <s v="."/>
    <e v="#N/A"/>
    <s v="."/>
    <x v="1"/>
  </r>
  <r>
    <x v="15"/>
    <s v="Industry"/>
    <x v="8"/>
    <m/>
    <x v="12"/>
    <n v="0.14421200000000001"/>
    <n v="3.8857805861880479E-16"/>
    <n v="0.1442120000000004"/>
    <s v="."/>
    <n v="0"/>
    <n v="0.1442120000000004"/>
    <n v="0.1442120000000004"/>
    <n v="0"/>
    <n v="0.117036221666667"/>
    <s v="."/>
    <n v="0"/>
    <s v="."/>
    <n v="2.71757783333334E-2"/>
    <n v="2.71757783333334E-2"/>
    <n v="0"/>
    <n v="0"/>
    <n v="0"/>
    <s v="."/>
    <n v="0"/>
    <s v="."/>
    <n v="0"/>
    <n v="0"/>
    <n v="0"/>
    <n v="0"/>
    <s v="."/>
    <e v="#N/A"/>
    <s v="."/>
    <x v="1"/>
  </r>
  <r>
    <x v="15"/>
    <s v="Industry"/>
    <x v="8"/>
    <m/>
    <x v="13"/>
    <n v="0"/>
    <n v="0"/>
    <n v="0"/>
    <s v="."/>
    <n v="0"/>
    <n v="0"/>
    <n v="0"/>
    <n v="0"/>
    <n v="0"/>
    <s v="."/>
    <n v="0"/>
    <s v="."/>
    <n v="0"/>
    <n v="0"/>
    <n v="0"/>
    <n v="0"/>
    <n v="0"/>
    <s v="."/>
    <n v="0"/>
    <s v="."/>
    <n v="0"/>
    <n v="0"/>
    <n v="0"/>
    <n v="0"/>
    <s v="."/>
    <e v="#N/A"/>
    <s v="."/>
    <x v="1"/>
  </r>
  <r>
    <x v="15"/>
    <s v="Industry"/>
    <x v="8"/>
    <m/>
    <x v="14"/>
    <n v="0"/>
    <n v="0"/>
    <n v="0"/>
    <s v="."/>
    <n v="0"/>
    <n v="0"/>
    <n v="0"/>
    <n v="0"/>
    <n v="0"/>
    <s v="."/>
    <n v="0"/>
    <s v="."/>
    <n v="0"/>
    <n v="0"/>
    <n v="0"/>
    <n v="0"/>
    <n v="0"/>
    <s v="."/>
    <n v="0"/>
    <s v="."/>
    <n v="0"/>
    <n v="0"/>
    <n v="0"/>
    <n v="0"/>
    <s v="."/>
    <e v="#N/A"/>
    <s v="."/>
    <x v="1"/>
  </r>
  <r>
    <x v="15"/>
    <s v="Industry"/>
    <x v="9"/>
    <m/>
    <x v="1"/>
    <n v="2.0492059999999999"/>
    <n v="-0.95515071138888885"/>
    <n v="1.094055288611111"/>
    <s v="."/>
    <n v="0"/>
    <n v="1.094055288611111"/>
    <n v="1.0763405938888888"/>
    <n v="1.7714694722222198E-2"/>
    <n v="0.92049859333333328"/>
    <s v="."/>
    <n v="0"/>
    <s v="."/>
    <n v="0.15584200055555564"/>
    <n v="1.9150743888888842E-2"/>
    <n v="0.10251844250000008"/>
    <n v="3.4172814166666697E-2"/>
    <n v="0"/>
    <s v="."/>
    <n v="1.7714694722222198E-2"/>
    <s v="."/>
    <n v="0"/>
    <n v="0"/>
    <n v="0"/>
    <n v="0"/>
    <s v="."/>
    <e v="#N/A"/>
    <s v="."/>
    <x v="1"/>
  </r>
  <r>
    <x v="15"/>
    <s v="Industry"/>
    <x v="9"/>
    <m/>
    <x v="2"/>
    <n v="3.4889999999999997E-2"/>
    <n v="0"/>
    <n v="3.4889999999999997E-2"/>
    <s v="."/>
    <n v="0"/>
    <n v="3.4889999999999997E-2"/>
    <n v="3.4889999999999997E-2"/>
    <n v="0"/>
    <n v="3.4889999999999997E-2"/>
    <s v="."/>
    <n v="0"/>
    <s v="."/>
    <n v="0"/>
    <n v="0"/>
    <n v="0"/>
    <n v="0"/>
    <n v="0"/>
    <s v="."/>
    <n v="0"/>
    <s v="."/>
    <n v="0"/>
    <n v="0"/>
    <n v="0"/>
    <n v="0"/>
    <s v="."/>
    <e v="#N/A"/>
    <s v="."/>
    <x v="1"/>
  </r>
  <r>
    <x v="15"/>
    <s v="Industry"/>
    <x v="9"/>
    <m/>
    <x v="3"/>
    <n v="0"/>
    <n v="0"/>
    <n v="0"/>
    <s v="."/>
    <n v="0"/>
    <n v="0"/>
    <n v="0"/>
    <n v="0"/>
    <n v="0"/>
    <s v="."/>
    <n v="0"/>
    <s v="."/>
    <n v="0"/>
    <n v="0"/>
    <n v="0"/>
    <n v="0"/>
    <n v="0"/>
    <s v="."/>
    <n v="0"/>
    <s v="."/>
    <n v="0"/>
    <n v="0"/>
    <n v="0"/>
    <n v="0"/>
    <s v="."/>
    <e v="#N/A"/>
    <s v="."/>
    <x v="1"/>
  </r>
  <r>
    <x v="15"/>
    <s v="Industry"/>
    <x v="9"/>
    <m/>
    <x v="4"/>
    <n v="0.81061099999999997"/>
    <n v="0"/>
    <n v="0.81061099999999997"/>
    <s v="."/>
    <n v="0"/>
    <n v="0.81061099999999997"/>
    <n v="0.81061099999999997"/>
    <n v="0"/>
    <n v="0.81061099999999997"/>
    <s v="."/>
    <n v="0"/>
    <s v="."/>
    <n v="0"/>
    <n v="0"/>
    <n v="0"/>
    <n v="0"/>
    <n v="0"/>
    <s v="."/>
    <n v="0"/>
    <s v="."/>
    <n v="0"/>
    <n v="0"/>
    <n v="0"/>
    <n v="0"/>
    <s v="."/>
    <e v="#N/A"/>
    <s v="."/>
    <x v="1"/>
  </r>
  <r>
    <x v="15"/>
    <s v="Industry"/>
    <x v="9"/>
    <m/>
    <x v="5"/>
    <n v="1.2793000000000001E-2"/>
    <n v="-5.5555555988906491E-10"/>
    <n v="1.2792999444444441E-2"/>
    <s v="."/>
    <n v="0"/>
    <n v="1.2792999444444441E-2"/>
    <n v="1.2792999444444441E-2"/>
    <n v="0"/>
    <n v="0"/>
    <s v="."/>
    <n v="0"/>
    <s v="."/>
    <n v="1.2792999444444441E-2"/>
    <n v="1.0460949999999999E-3"/>
    <n v="8.8101783333333298E-3"/>
    <n v="2.9367261111111101E-3"/>
    <n v="0"/>
    <s v="."/>
    <n v="0"/>
    <s v="."/>
    <n v="0"/>
    <n v="0"/>
    <n v="0"/>
    <n v="0"/>
    <s v="."/>
    <e v="#N/A"/>
    <s v="."/>
    <x v="1"/>
  </r>
  <r>
    <x v="15"/>
    <s v="Industry"/>
    <x v="9"/>
    <m/>
    <x v="6"/>
    <n v="0.136071"/>
    <n v="-5.5555546274455025E-10"/>
    <n v="0.13607099944444453"/>
    <s v="."/>
    <n v="0"/>
    <n v="0.13607099944444453"/>
    <n v="0.13607099944444453"/>
    <n v="0"/>
    <n v="0"/>
    <s v="."/>
    <n v="0"/>
    <s v="."/>
    <n v="0.13607099944444453"/>
    <n v="1.1126648333333339E-2"/>
    <n v="9.3708263333333403E-2"/>
    <n v="3.12360877777778E-2"/>
    <n v="0"/>
    <s v="."/>
    <n v="0"/>
    <s v="."/>
    <n v="0"/>
    <n v="0"/>
    <n v="0"/>
    <n v="0"/>
    <s v="."/>
    <e v="#N/A"/>
    <s v="."/>
    <x v="1"/>
  </r>
  <r>
    <x v="15"/>
    <s v="Industry"/>
    <x v="9"/>
    <m/>
    <x v="7"/>
    <n v="6.9779999999999998E-3"/>
    <n v="0"/>
    <n v="6.9779999999999998E-3"/>
    <s v="."/>
    <n v="0"/>
    <n v="6.9779999999999998E-3"/>
    <n v="6.9779999999999998E-3"/>
    <n v="0"/>
    <n v="0"/>
    <s v="."/>
    <n v="0"/>
    <s v="."/>
    <n v="6.9779999999999998E-3"/>
    <n v="6.9779999999999998E-3"/>
    <n v="0"/>
    <n v="0"/>
    <n v="0"/>
    <s v="."/>
    <n v="0"/>
    <s v="."/>
    <n v="0"/>
    <n v="0"/>
    <n v="0"/>
    <n v="0"/>
    <s v="."/>
    <e v="#N/A"/>
    <s v="."/>
    <x v="1"/>
  </r>
  <r>
    <x v="15"/>
    <s v="Industry"/>
    <x v="9"/>
    <m/>
    <x v="8"/>
    <n v="0"/>
    <n v="0"/>
    <n v="0"/>
    <s v="."/>
    <n v="0"/>
    <n v="0"/>
    <n v="0"/>
    <n v="0"/>
    <n v="0"/>
    <s v="."/>
    <n v="0"/>
    <s v="."/>
    <n v="0"/>
    <n v="0"/>
    <n v="0"/>
    <n v="0"/>
    <n v="0"/>
    <s v="."/>
    <n v="0"/>
    <s v="."/>
    <n v="0"/>
    <n v="0"/>
    <n v="0"/>
    <n v="0"/>
    <s v="."/>
    <e v="#N/A"/>
    <s v="."/>
    <x v="1"/>
  </r>
  <r>
    <x v="15"/>
    <s v="Industry"/>
    <x v="9"/>
    <m/>
    <x v="9"/>
    <s v="-"/>
    <n v="0"/>
    <n v="0"/>
    <s v="."/>
    <n v="0"/>
    <n v="0"/>
    <n v="0"/>
    <n v="0"/>
    <n v="0"/>
    <s v="."/>
    <n v="0"/>
    <s v="."/>
    <n v="0"/>
    <n v="0"/>
    <n v="0"/>
    <n v="0"/>
    <n v="0"/>
    <s v="."/>
    <n v="0"/>
    <s v="."/>
    <n v="0"/>
    <n v="0"/>
    <n v="0"/>
    <n v="0"/>
    <s v="."/>
    <e v="#N/A"/>
    <s v="."/>
    <x v="1"/>
  </r>
  <r>
    <x v="15"/>
    <s v="Industry"/>
    <x v="9"/>
    <m/>
    <x v="10"/>
    <s v="-"/>
    <n v="0"/>
    <n v="0"/>
    <s v="."/>
    <n v="0"/>
    <n v="0"/>
    <n v="0"/>
    <n v="0"/>
    <n v="0"/>
    <s v="."/>
    <n v="0"/>
    <s v="."/>
    <n v="0"/>
    <n v="0"/>
    <n v="0"/>
    <n v="0"/>
    <n v="0"/>
    <s v="."/>
    <n v="0"/>
    <s v="."/>
    <n v="0"/>
    <n v="0"/>
    <n v="0"/>
    <n v="0"/>
    <s v="."/>
    <e v="#N/A"/>
    <s v="."/>
    <x v="1"/>
  </r>
  <r>
    <x v="15"/>
    <s v="Industry"/>
    <x v="9"/>
    <m/>
    <x v="11"/>
    <n v="0.99203899999999989"/>
    <n v="-0.9528247119444444"/>
    <n v="3.9214288055555498E-2"/>
    <s v="."/>
    <n v="0"/>
    <n v="3.9214288055555498E-2"/>
    <n v="2.1499593333333299E-2"/>
    <n v="1.7714694722222198E-2"/>
    <n v="2.1499593333333299E-2"/>
    <s v="."/>
    <n v="0"/>
    <s v="."/>
    <n v="0"/>
    <n v="0"/>
    <n v="0"/>
    <n v="0"/>
    <n v="0"/>
    <s v="."/>
    <n v="1.7714694722222198E-2"/>
    <s v="."/>
    <n v="0"/>
    <n v="0"/>
    <n v="0"/>
    <n v="0"/>
    <s v="."/>
    <e v="#N/A"/>
    <s v="."/>
    <x v="1"/>
  </r>
  <r>
    <x v="15"/>
    <s v="Industry"/>
    <x v="9"/>
    <m/>
    <x v="12"/>
    <n v="5.3497999999999997E-2"/>
    <n v="0"/>
    <n v="5.3497999999999997E-2"/>
    <s v="."/>
    <n v="0"/>
    <n v="5.3497999999999997E-2"/>
    <n v="5.3497999999999997E-2"/>
    <n v="0"/>
    <n v="5.3497999999999997E-2"/>
    <s v="."/>
    <n v="0"/>
    <s v="."/>
    <n v="0"/>
    <n v="0"/>
    <n v="0"/>
    <n v="0"/>
    <n v="0"/>
    <s v="."/>
    <n v="0"/>
    <s v="."/>
    <n v="0"/>
    <n v="0"/>
    <n v="0"/>
    <n v="0"/>
    <s v="."/>
    <e v="#N/A"/>
    <s v="."/>
    <x v="1"/>
  </r>
  <r>
    <x v="15"/>
    <s v="Industry"/>
    <x v="9"/>
    <m/>
    <x v="13"/>
    <n v="0"/>
    <n v="0"/>
    <n v="0"/>
    <s v="."/>
    <n v="0"/>
    <n v="0"/>
    <n v="0"/>
    <n v="0"/>
    <n v="0"/>
    <s v="."/>
    <n v="0"/>
    <s v="."/>
    <n v="0"/>
    <n v="0"/>
    <n v="0"/>
    <n v="0"/>
    <n v="0"/>
    <s v="."/>
    <n v="0"/>
    <s v="."/>
    <n v="0"/>
    <n v="0"/>
    <n v="0"/>
    <n v="0"/>
    <s v="."/>
    <e v="#N/A"/>
    <s v="."/>
    <x v="1"/>
  </r>
  <r>
    <x v="15"/>
    <s v="Industry"/>
    <x v="9"/>
    <m/>
    <x v="14"/>
    <n v="0"/>
    <n v="0"/>
    <n v="0"/>
    <s v="."/>
    <n v="0"/>
    <n v="0"/>
    <n v="0"/>
    <n v="0"/>
    <n v="0"/>
    <s v="."/>
    <n v="0"/>
    <s v="."/>
    <n v="0"/>
    <n v="0"/>
    <n v="0"/>
    <n v="0"/>
    <n v="0"/>
    <s v="."/>
    <n v="0"/>
    <s v="."/>
    <n v="0"/>
    <n v="0"/>
    <n v="0"/>
    <n v="0"/>
    <s v="."/>
    <e v="#N/A"/>
    <s v="."/>
    <x v="1"/>
  </r>
  <r>
    <x v="16"/>
    <s v="Industry"/>
    <x v="1"/>
    <m/>
    <x v="1"/>
    <n v="25.767427999999999"/>
    <n v="-8.0067592569444379"/>
    <n v="17.760668743055561"/>
    <s v="."/>
    <n v="0"/>
    <n v="17.760668743055561"/>
    <n v="16.807499751111116"/>
    <n v="0.95316899194444449"/>
    <n v="3.6074615450000023"/>
    <s v="."/>
    <n v="0"/>
    <s v="."/>
    <n v="13.200038206111113"/>
    <n v="1.379364762222222"/>
    <n v="4.69969073361111"/>
    <n v="1.78918468611111"/>
    <n v="5.3317980241666705"/>
    <s v="."/>
    <n v="2.356834694444445E-2"/>
    <s v="."/>
    <n v="0.92960064500000006"/>
    <n v="2.9664618611111099E-2"/>
    <n v="0.27044266888888902"/>
    <n v="0.62949335750000002"/>
    <s v="."/>
    <e v="#N/A"/>
    <s v="."/>
    <x v="1"/>
  </r>
  <r>
    <x v="16"/>
    <s v="Industry"/>
    <x v="1"/>
    <m/>
    <x v="2"/>
    <n v="1.009484"/>
    <n v="-2.7777824485042402E-10"/>
    <n v="1.0094839997222218"/>
    <s v="."/>
    <n v="0"/>
    <n v="1.0094839997222218"/>
    <n v="1.0094839997222218"/>
    <n v="0"/>
    <n v="0.20822152861111101"/>
    <s v="."/>
    <n v="0"/>
    <s v="."/>
    <n v="0.80126247111111082"/>
    <n v="9.2185227777777795E-3"/>
    <n v="0.17513123361111099"/>
    <n v="0.12695683833333299"/>
    <n v="0.48995587638888904"/>
    <s v="."/>
    <n v="0"/>
    <s v="."/>
    <n v="0"/>
    <n v="0"/>
    <n v="0"/>
    <n v="0"/>
    <s v="."/>
    <e v="#N/A"/>
    <s v="."/>
    <x v="1"/>
  </r>
  <r>
    <x v="16"/>
    <s v="Industry"/>
    <x v="1"/>
    <m/>
    <x v="3"/>
    <n v="4.3472939999999998"/>
    <n v="3.489000277782317E-3"/>
    <n v="4.3507830002777821"/>
    <s v="."/>
    <n v="0"/>
    <n v="4.3507830002777821"/>
    <n v="4.3507830002777821"/>
    <n v="0"/>
    <n v="1.4093352755555599"/>
    <s v="."/>
    <n v="0"/>
    <s v="."/>
    <n v="2.9414477247222219"/>
    <n v="0.310528163333334"/>
    <n v="1.074633464444444"/>
    <n v="0.36905274972222202"/>
    <n v="1.1872333472222221"/>
    <s v="."/>
    <n v="0"/>
    <s v="."/>
    <n v="0"/>
    <n v="0"/>
    <n v="0"/>
    <n v="0"/>
    <s v="."/>
    <e v="#N/A"/>
    <s v="."/>
    <x v="1"/>
  </r>
  <r>
    <x v="16"/>
    <s v="Industry"/>
    <x v="1"/>
    <m/>
    <x v="4"/>
    <n v="7.4304069999999998"/>
    <n v="-6.2172489379008766E-15"/>
    <n v="7.4304069999999935"/>
    <s v="."/>
    <n v="0"/>
    <n v="7.4304069999999935"/>
    <n v="7.4304069999999935"/>
    <n v="0"/>
    <n v="1.8836938622222199"/>
    <s v="."/>
    <n v="0"/>
    <s v="."/>
    <n v="5.5467131377777736"/>
    <n v="0.518690315555556"/>
    <n v="1.947410365833333"/>
    <n v="0.62239809444444405"/>
    <n v="2.458214361944441"/>
    <s v="."/>
    <n v="0"/>
    <s v="."/>
    <n v="0"/>
    <n v="0"/>
    <n v="0"/>
    <n v="0"/>
    <s v="."/>
    <e v="#N/A"/>
    <s v="."/>
    <x v="1"/>
  </r>
  <r>
    <x v="16"/>
    <s v="Industry"/>
    <x v="1"/>
    <m/>
    <x v="5"/>
    <n v="1.7386849999999998"/>
    <n v="-1.1630005555569589E-3"/>
    <n v="1.7375219994444429"/>
    <s v="."/>
    <n v="0"/>
    <n v="1.7375219994444429"/>
    <n v="1.7375219994444429"/>
    <n v="0"/>
    <n v="0"/>
    <s v="."/>
    <n v="0"/>
    <s v="."/>
    <n v="1.7375219994444429"/>
    <n v="0.201697295"/>
    <n v="0.47105297777777699"/>
    <n v="0.26133454888888902"/>
    <n v="0.80343717777777701"/>
    <s v="."/>
    <n v="0"/>
    <s v="."/>
    <n v="0"/>
    <n v="0"/>
    <n v="0"/>
    <n v="0"/>
    <s v="."/>
    <e v="#N/A"/>
    <s v="."/>
    <x v="1"/>
  </r>
  <r>
    <x v="16"/>
    <s v="Industry"/>
    <x v="1"/>
    <m/>
    <x v="6"/>
    <n v="1.5549310000000001"/>
    <n v="1.1629997222222244E-3"/>
    <n v="1.5560939997222223"/>
    <s v="."/>
    <n v="0"/>
    <n v="1.5560939997222223"/>
    <n v="1.5560939997222223"/>
    <n v="0"/>
    <n v="0"/>
    <s v="."/>
    <n v="0"/>
    <s v="."/>
    <n v="1.5560939997222223"/>
    <n v="0.32765530777777802"/>
    <n v="0.90791743888888898"/>
    <n v="0.28820168833333298"/>
    <n v="3.231956472222227E-2"/>
    <s v="."/>
    <n v="0"/>
    <s v="."/>
    <n v="0"/>
    <n v="0"/>
    <n v="0"/>
    <n v="0"/>
    <s v="."/>
    <e v="#N/A"/>
    <s v="."/>
    <x v="1"/>
  </r>
  <r>
    <x v="16"/>
    <s v="Industry"/>
    <x v="1"/>
    <m/>
    <x v="7"/>
    <n v="0"/>
    <n v="0"/>
    <n v="0"/>
    <s v="."/>
    <n v="0"/>
    <n v="0"/>
    <n v="0"/>
    <n v="0"/>
    <n v="0"/>
    <s v="."/>
    <n v="0"/>
    <s v="."/>
    <n v="0"/>
    <n v="0"/>
    <n v="0"/>
    <n v="0"/>
    <n v="0"/>
    <s v="."/>
    <n v="0"/>
    <s v="."/>
    <n v="0"/>
    <n v="0"/>
    <n v="0"/>
    <n v="0"/>
    <s v="."/>
    <e v="#N/A"/>
    <s v="."/>
    <x v="1"/>
  </r>
  <r>
    <x v="16"/>
    <s v="Industry"/>
    <x v="1"/>
    <m/>
    <x v="8"/>
    <n v="0"/>
    <n v="0"/>
    <n v="0"/>
    <s v="."/>
    <n v="0"/>
    <n v="0"/>
    <n v="0"/>
    <n v="0"/>
    <n v="0"/>
    <s v="."/>
    <n v="0"/>
    <s v="."/>
    <n v="0"/>
    <n v="0"/>
    <n v="0"/>
    <n v="0"/>
    <n v="0"/>
    <s v="."/>
    <n v="0"/>
    <s v="."/>
    <n v="0"/>
    <n v="0"/>
    <n v="0"/>
    <n v="0"/>
    <s v="."/>
    <e v="#N/A"/>
    <s v="."/>
    <x v="1"/>
  </r>
  <r>
    <x v="16"/>
    <s v="Industry"/>
    <x v="1"/>
    <m/>
    <x v="9"/>
    <s v="-"/>
    <n v="0"/>
    <n v="0"/>
    <s v="."/>
    <n v="0"/>
    <n v="0"/>
    <n v="0"/>
    <n v="0"/>
    <n v="0"/>
    <s v="."/>
    <n v="0"/>
    <s v="."/>
    <n v="0"/>
    <n v="0"/>
    <n v="0"/>
    <n v="0"/>
    <n v="0"/>
    <s v="."/>
    <n v="0"/>
    <s v="."/>
    <n v="0"/>
    <n v="0"/>
    <n v="0"/>
    <n v="0"/>
    <s v="."/>
    <e v="#N/A"/>
    <s v="."/>
    <x v="1"/>
  </r>
  <r>
    <x v="16"/>
    <s v="Industry"/>
    <x v="1"/>
    <m/>
    <x v="10"/>
    <s v="-"/>
    <n v="0"/>
    <n v="0"/>
    <s v="."/>
    <n v="0"/>
    <n v="0"/>
    <n v="0"/>
    <n v="0"/>
    <n v="0"/>
    <s v="."/>
    <n v="0"/>
    <s v="."/>
    <n v="0"/>
    <n v="0"/>
    <n v="0"/>
    <n v="0"/>
    <n v="0"/>
    <s v="."/>
    <n v="0"/>
    <s v="."/>
    <n v="0"/>
    <n v="0"/>
    <n v="0"/>
    <n v="0"/>
    <s v="."/>
    <e v="#N/A"/>
    <s v="."/>
    <x v="1"/>
  </r>
  <r>
    <x v="16"/>
    <s v="Industry"/>
    <x v="1"/>
    <m/>
    <x v="11"/>
    <n v="9.1609510000000007"/>
    <n v="-8.0114112566666673"/>
    <n v="1.1495397433333332"/>
    <s v="."/>
    <n v="0"/>
    <n v="1.1495397433333332"/>
    <n v="0.19637075138888879"/>
    <n v="0.95316899194444449"/>
    <n v="0.106210878611111"/>
    <s v="."/>
    <n v="0"/>
    <s v="."/>
    <n v="9.0159872777777789E-2"/>
    <n v="1.1575157777777781E-2"/>
    <n v="4.1627853333333298E-2"/>
    <n v="3.6956861666666702E-2"/>
    <n v="0"/>
    <s v="."/>
    <n v="2.3568346944444402E-2"/>
    <s v="."/>
    <n v="0.92960064500000006"/>
    <n v="2.9664618611111099E-2"/>
    <n v="0.27044266888888902"/>
    <n v="0.62949335750000002"/>
    <s v="."/>
    <e v="#N/A"/>
    <s v="."/>
    <x v="1"/>
  </r>
  <r>
    <x v="16"/>
    <s v="Industry"/>
    <x v="1"/>
    <m/>
    <x v="12"/>
    <n v="0"/>
    <n v="0"/>
    <n v="0"/>
    <s v="."/>
    <n v="0"/>
    <n v="0"/>
    <n v="0"/>
    <n v="0"/>
    <n v="0"/>
    <s v="."/>
    <n v="0"/>
    <s v="."/>
    <n v="0"/>
    <n v="0"/>
    <n v="0"/>
    <n v="0"/>
    <n v="0"/>
    <s v="."/>
    <n v="0"/>
    <s v="."/>
    <n v="0"/>
    <n v="0"/>
    <n v="0"/>
    <n v="0"/>
    <s v="."/>
    <e v="#N/A"/>
    <s v="."/>
    <x v="1"/>
  </r>
  <r>
    <x v="16"/>
    <s v="Industry"/>
    <x v="1"/>
    <m/>
    <x v="13"/>
    <n v="0.29656499999999997"/>
    <n v="-2.7777818933927279E-10"/>
    <n v="0.29656499972222178"/>
    <s v="."/>
    <n v="0"/>
    <n v="0.29656499972222178"/>
    <n v="0.29656499972222178"/>
    <n v="0"/>
    <n v="0"/>
    <s v="."/>
    <n v="0"/>
    <s v="."/>
    <n v="0.29656499972222178"/>
    <n v="0"/>
    <n v="4.6112443333333197E-2"/>
    <n v="4.7444581944444397E-2"/>
    <n v="0.20300797444444418"/>
    <s v="."/>
    <n v="0"/>
    <s v="."/>
    <n v="0"/>
    <n v="0"/>
    <n v="0"/>
    <n v="0"/>
    <s v="."/>
    <e v="#N/A"/>
    <s v="."/>
    <x v="1"/>
  </r>
  <r>
    <x v="16"/>
    <s v="Industry"/>
    <x v="1"/>
    <m/>
    <x v="14"/>
    <n v="0.23027400000000001"/>
    <n v="4.9960036108132044E-16"/>
    <n v="0.23027400000000051"/>
    <s v="."/>
    <n v="0"/>
    <n v="0.23027400000000051"/>
    <n v="0.23027400000000051"/>
    <n v="0"/>
    <n v="0"/>
    <s v="."/>
    <n v="0"/>
    <s v="."/>
    <n v="0.23027400000000051"/>
    <n v="0"/>
    <n v="3.5804955833333402E-2"/>
    <n v="3.68393225E-2"/>
    <n v="0.15762972166666711"/>
    <s v="."/>
    <n v="0"/>
    <s v="."/>
    <n v="0"/>
    <n v="0"/>
    <n v="0"/>
    <n v="0"/>
    <s v="."/>
    <e v="#N/A"/>
    <s v="."/>
    <x v="1"/>
  </r>
  <r>
    <x v="16"/>
    <s v="Industry"/>
    <x v="2"/>
    <m/>
    <x v="1"/>
    <n v="1.2793000000000001E-2"/>
    <n v="2.2504916666666631E-4"/>
    <n v="1.3018049166666667E-2"/>
    <s v="."/>
    <n v="0"/>
    <n v="1.3018049166666667E-2"/>
    <n v="1.2792999444444444E-2"/>
    <n v="2.25049722222222E-4"/>
    <n v="0"/>
    <s v="."/>
    <n v="0"/>
    <s v="."/>
    <n v="1.2792999444444444E-2"/>
    <n v="1.5783111111111121E-4"/>
    <n v="3.3714083333333397E-4"/>
    <n v="1.12380277777778E-4"/>
    <n v="1.2185647222222221E-2"/>
    <s v="."/>
    <n v="2.25049722222222E-4"/>
    <s v="."/>
    <n v="0"/>
    <n v="0"/>
    <n v="0"/>
    <n v="0"/>
    <s v="."/>
    <e v="#N/A"/>
    <s v="."/>
    <x v="1"/>
  </r>
  <r>
    <x v="16"/>
    <s v="Industry"/>
    <x v="2"/>
    <m/>
    <x v="2"/>
    <n v="0"/>
    <n v="0"/>
    <n v="0"/>
    <s v="."/>
    <n v="0"/>
    <n v="0"/>
    <n v="0"/>
    <n v="0"/>
    <n v="0"/>
    <s v="."/>
    <n v="0"/>
    <s v="."/>
    <n v="0"/>
    <n v="0"/>
    <n v="0"/>
    <n v="0"/>
    <n v="0"/>
    <s v="."/>
    <n v="0"/>
    <s v="."/>
    <n v="0"/>
    <n v="0"/>
    <n v="0"/>
    <n v="0"/>
    <s v="."/>
    <e v="#N/A"/>
    <s v="."/>
    <x v="1"/>
  </r>
  <r>
    <x v="16"/>
    <s v="Industry"/>
    <x v="2"/>
    <m/>
    <x v="3"/>
    <n v="0"/>
    <n v="0"/>
    <n v="0"/>
    <s v="."/>
    <n v="0"/>
    <n v="0"/>
    <n v="0"/>
    <n v="0"/>
    <n v="0"/>
    <s v="."/>
    <n v="0"/>
    <s v="."/>
    <n v="0"/>
    <n v="0"/>
    <n v="0"/>
    <n v="0"/>
    <n v="0"/>
    <s v="."/>
    <n v="0"/>
    <s v="."/>
    <n v="0"/>
    <n v="0"/>
    <n v="0"/>
    <n v="0"/>
    <s v="."/>
    <e v="#N/A"/>
    <s v="."/>
    <x v="1"/>
  </r>
  <r>
    <x v="16"/>
    <s v="Industry"/>
    <x v="2"/>
    <m/>
    <x v="4"/>
    <n v="0"/>
    <n v="0"/>
    <n v="0"/>
    <s v="."/>
    <n v="0"/>
    <n v="0"/>
    <n v="0"/>
    <n v="0"/>
    <n v="0"/>
    <s v="."/>
    <n v="0"/>
    <s v="."/>
    <n v="0"/>
    <n v="0"/>
    <n v="0"/>
    <n v="0"/>
    <n v="0"/>
    <s v="."/>
    <n v="0"/>
    <s v="."/>
    <n v="0"/>
    <n v="0"/>
    <n v="0"/>
    <n v="0"/>
    <s v="."/>
    <e v="#N/A"/>
    <s v="."/>
    <x v="1"/>
  </r>
  <r>
    <x v="16"/>
    <s v="Industry"/>
    <x v="2"/>
    <m/>
    <x v="5"/>
    <n v="1.2793000000000001E-2"/>
    <n v="-5.5555555641961796E-10"/>
    <n v="1.2792999444444444E-2"/>
    <s v="."/>
    <n v="0"/>
    <n v="1.2792999444444444E-2"/>
    <n v="1.2792999444444444E-2"/>
    <n v="0"/>
    <n v="0"/>
    <s v="."/>
    <n v="0"/>
    <s v="."/>
    <n v="1.2792999444444444E-2"/>
    <n v="1.5783111111111121E-4"/>
    <n v="3.3714083333333397E-4"/>
    <n v="1.12380277777778E-4"/>
    <n v="1.2185647222222221E-2"/>
    <s v="."/>
    <n v="0"/>
    <s v="."/>
    <n v="0"/>
    <n v="0"/>
    <n v="0"/>
    <n v="0"/>
    <s v="."/>
    <e v="#N/A"/>
    <s v="."/>
    <x v="1"/>
  </r>
  <r>
    <x v="16"/>
    <s v="Industry"/>
    <x v="2"/>
    <m/>
    <x v="6"/>
    <n v="0"/>
    <n v="0"/>
    <n v="0"/>
    <s v="."/>
    <n v="0"/>
    <n v="0"/>
    <n v="0"/>
    <n v="0"/>
    <n v="0"/>
    <s v="."/>
    <n v="0"/>
    <s v="."/>
    <n v="0"/>
    <n v="0"/>
    <n v="0"/>
    <n v="0"/>
    <n v="0"/>
    <s v="."/>
    <n v="0"/>
    <s v="."/>
    <n v="0"/>
    <n v="0"/>
    <n v="0"/>
    <n v="0"/>
    <s v="."/>
    <e v="#N/A"/>
    <s v="."/>
    <x v="1"/>
  </r>
  <r>
    <x v="16"/>
    <s v="Industry"/>
    <x v="2"/>
    <m/>
    <x v="7"/>
    <n v="0"/>
    <n v="0"/>
    <n v="0"/>
    <s v="."/>
    <n v="0"/>
    <n v="0"/>
    <n v="0"/>
    <n v="0"/>
    <n v="0"/>
    <s v="."/>
    <n v="0"/>
    <s v="."/>
    <n v="0"/>
    <n v="0"/>
    <n v="0"/>
    <n v="0"/>
    <n v="0"/>
    <s v="."/>
    <n v="0"/>
    <s v="."/>
    <n v="0"/>
    <n v="0"/>
    <n v="0"/>
    <n v="0"/>
    <s v="."/>
    <e v="#N/A"/>
    <s v="."/>
    <x v="1"/>
  </r>
  <r>
    <x v="16"/>
    <s v="Industry"/>
    <x v="2"/>
    <m/>
    <x v="8"/>
    <n v="0"/>
    <n v="0"/>
    <n v="0"/>
    <s v="."/>
    <n v="0"/>
    <n v="0"/>
    <n v="0"/>
    <n v="0"/>
    <n v="0"/>
    <s v="."/>
    <n v="0"/>
    <s v="."/>
    <n v="0"/>
    <n v="0"/>
    <n v="0"/>
    <n v="0"/>
    <n v="0"/>
    <s v="."/>
    <n v="0"/>
    <s v="."/>
    <n v="0"/>
    <n v="0"/>
    <n v="0"/>
    <n v="0"/>
    <s v="."/>
    <e v="#N/A"/>
    <s v="."/>
    <x v="1"/>
  </r>
  <r>
    <x v="16"/>
    <s v="Industry"/>
    <x v="2"/>
    <m/>
    <x v="9"/>
    <s v="-"/>
    <n v="0"/>
    <n v="0"/>
    <s v="."/>
    <n v="0"/>
    <n v="0"/>
    <n v="0"/>
    <n v="0"/>
    <n v="0"/>
    <s v="."/>
    <n v="0"/>
    <s v="."/>
    <n v="0"/>
    <n v="0"/>
    <n v="0"/>
    <n v="0"/>
    <n v="0"/>
    <s v="."/>
    <n v="0"/>
    <s v="."/>
    <n v="0"/>
    <n v="0"/>
    <n v="0"/>
    <n v="0"/>
    <s v="."/>
    <e v="#N/A"/>
    <s v="."/>
    <x v="1"/>
  </r>
  <r>
    <x v="16"/>
    <s v="Industry"/>
    <x v="2"/>
    <m/>
    <x v="10"/>
    <s v="-"/>
    <n v="0"/>
    <n v="0"/>
    <s v="."/>
    <n v="0"/>
    <n v="0"/>
    <n v="0"/>
    <n v="0"/>
    <n v="0"/>
    <s v="."/>
    <n v="0"/>
    <s v="."/>
    <n v="0"/>
    <n v="0"/>
    <n v="0"/>
    <n v="0"/>
    <n v="0"/>
    <s v="."/>
    <n v="0"/>
    <s v="."/>
    <n v="0"/>
    <n v="0"/>
    <n v="0"/>
    <n v="0"/>
    <s v="."/>
    <e v="#N/A"/>
    <s v="."/>
    <x v="1"/>
  </r>
  <r>
    <x v="16"/>
    <s v="Industry"/>
    <x v="2"/>
    <m/>
    <x v="11"/>
    <n v="0"/>
    <n v="2.25049722222222E-4"/>
    <n v="2.25049722222222E-4"/>
    <s v="."/>
    <n v="0"/>
    <n v="2.25049722222222E-4"/>
    <n v="0"/>
    <n v="2.25049722222222E-4"/>
    <n v="0"/>
    <s v="."/>
    <n v="0"/>
    <s v="."/>
    <n v="0"/>
    <n v="0"/>
    <n v="0"/>
    <n v="0"/>
    <n v="0"/>
    <s v="."/>
    <n v="2.25049722222222E-4"/>
    <s v="."/>
    <n v="0"/>
    <n v="0"/>
    <n v="0"/>
    <n v="0"/>
    <s v="."/>
    <e v="#N/A"/>
    <s v="."/>
    <x v="1"/>
  </r>
  <r>
    <x v="16"/>
    <s v="Industry"/>
    <x v="2"/>
    <m/>
    <x v="12"/>
    <n v="0"/>
    <n v="0"/>
    <n v="0"/>
    <s v="."/>
    <n v="0"/>
    <n v="0"/>
    <n v="0"/>
    <n v="0"/>
    <n v="0"/>
    <s v="."/>
    <n v="0"/>
    <s v="."/>
    <n v="0"/>
    <n v="0"/>
    <n v="0"/>
    <n v="0"/>
    <n v="0"/>
    <s v="."/>
    <n v="0"/>
    <s v="."/>
    <n v="0"/>
    <n v="0"/>
    <n v="0"/>
    <n v="0"/>
    <s v="."/>
    <e v="#N/A"/>
    <s v="."/>
    <x v="1"/>
  </r>
  <r>
    <x v="16"/>
    <s v="Industry"/>
    <x v="2"/>
    <m/>
    <x v="13"/>
    <n v="0"/>
    <n v="0"/>
    <n v="0"/>
    <s v="."/>
    <n v="0"/>
    <n v="0"/>
    <n v="0"/>
    <n v="0"/>
    <n v="0"/>
    <s v="."/>
    <n v="0"/>
    <s v="."/>
    <n v="0"/>
    <n v="0"/>
    <n v="0"/>
    <n v="0"/>
    <n v="0"/>
    <s v="."/>
    <n v="0"/>
    <s v="."/>
    <n v="0"/>
    <n v="0"/>
    <n v="0"/>
    <n v="0"/>
    <s v="."/>
    <e v="#N/A"/>
    <s v="."/>
    <x v="1"/>
  </r>
  <r>
    <x v="16"/>
    <s v="Industry"/>
    <x v="2"/>
    <m/>
    <x v="14"/>
    <n v="0"/>
    <n v="0"/>
    <n v="0"/>
    <s v="."/>
    <n v="0"/>
    <n v="0"/>
    <n v="0"/>
    <n v="0"/>
    <n v="0"/>
    <s v="."/>
    <n v="0"/>
    <s v="."/>
    <n v="0"/>
    <n v="0"/>
    <n v="0"/>
    <n v="0"/>
    <n v="0"/>
    <s v="."/>
    <n v="0"/>
    <s v="."/>
    <n v="0"/>
    <n v="0"/>
    <n v="0"/>
    <n v="0"/>
    <s v="."/>
    <e v="#N/A"/>
    <s v="."/>
    <x v="1"/>
  </r>
  <r>
    <x v="16"/>
    <s v="Industry"/>
    <x v="3"/>
    <m/>
    <x v="1"/>
    <n v="2.6760630000000001"/>
    <n v="-1.5412664572222219"/>
    <n v="1.1347965427777782"/>
    <s v="."/>
    <n v="0"/>
    <n v="1.1347965427777782"/>
    <n v="1.0318447066666669"/>
    <n v="0.10295183611111117"/>
    <n v="0.58474567166666713"/>
    <s v="."/>
    <n v="0"/>
    <s v="."/>
    <n v="0.4470990349999997"/>
    <n v="4.7177583333333399E-3"/>
    <n v="7.2677111666666711E-2"/>
    <n v="2.3552221666666699E-2"/>
    <n v="0.34615194333333299"/>
    <s v="."/>
    <n v="3.72852916666667E-3"/>
    <s v="."/>
    <n v="9.9223306944444492E-2"/>
    <n v="2.9664618611111099E-2"/>
    <n v="3.96893227777778E-2"/>
    <n v="2.98693655555556E-2"/>
    <s v="."/>
    <e v="#N/A"/>
    <s v="."/>
    <x v="1"/>
  </r>
  <r>
    <x v="16"/>
    <s v="Industry"/>
    <x v="3"/>
    <m/>
    <x v="2"/>
    <n v="0"/>
    <n v="0"/>
    <n v="0"/>
    <s v="."/>
    <n v="0"/>
    <n v="0"/>
    <n v="0"/>
    <n v="0"/>
    <n v="0"/>
    <s v="."/>
    <n v="0"/>
    <s v="."/>
    <n v="0"/>
    <n v="0"/>
    <n v="0"/>
    <n v="0"/>
    <n v="0"/>
    <s v="."/>
    <n v="0"/>
    <s v="."/>
    <n v="0"/>
    <n v="0"/>
    <n v="0"/>
    <n v="0"/>
    <s v="."/>
    <e v="#N/A"/>
    <s v="."/>
    <x v="1"/>
  </r>
  <r>
    <x v="16"/>
    <s v="Industry"/>
    <x v="3"/>
    <m/>
    <x v="3"/>
    <n v="0.28726099999999999"/>
    <n v="-2.7777724564970185E-10"/>
    <n v="0.28726099972222274"/>
    <s v="."/>
    <n v="0"/>
    <n v="0.28726099972222274"/>
    <n v="0.28726099972222274"/>
    <n v="0"/>
    <n v="0.15033844305555599"/>
    <s v="."/>
    <n v="0"/>
    <s v="."/>
    <n v="0.13692255666666672"/>
    <n v="2.15993722222222E-3"/>
    <n v="2.2139630000000011E-2"/>
    <n v="7.1747138888888897E-3"/>
    <n v="0.10544827555555561"/>
    <s v="."/>
    <n v="0"/>
    <s v="."/>
    <n v="0"/>
    <n v="0"/>
    <n v="0"/>
    <n v="0"/>
    <s v="."/>
    <e v="#N/A"/>
    <s v="."/>
    <x v="1"/>
  </r>
  <r>
    <x v="16"/>
    <s v="Industry"/>
    <x v="3"/>
    <m/>
    <x v="4"/>
    <n v="0.67570300000000005"/>
    <n v="2.7777813382812155E-10"/>
    <n v="0.67570300027777819"/>
    <s v="."/>
    <n v="0"/>
    <n v="0.67570300027777819"/>
    <n v="0.67570300027777819"/>
    <n v="0"/>
    <n v="0.41786152250000003"/>
    <s v="."/>
    <n v="0"/>
    <s v="."/>
    <n v="0.25784147777777811"/>
    <n v="0"/>
    <n v="4.2359780833333201E-2"/>
    <n v="1.37273883333333E-2"/>
    <n v="0.2017543086111116"/>
    <s v="."/>
    <n v="0"/>
    <s v="."/>
    <n v="0"/>
    <n v="0"/>
    <n v="0"/>
    <n v="0"/>
    <s v="."/>
    <e v="#N/A"/>
    <s v="."/>
    <x v="1"/>
  </r>
  <r>
    <x v="16"/>
    <s v="Industry"/>
    <x v="3"/>
    <m/>
    <x v="5"/>
    <n v="5.2335E-2"/>
    <n v="6.9388939039072284E-17"/>
    <n v="5.2335000000000069E-2"/>
    <s v="."/>
    <n v="0"/>
    <n v="5.2335000000000069E-2"/>
    <n v="5.2335000000000069E-2"/>
    <n v="0"/>
    <n v="0"/>
    <s v="."/>
    <n v="0"/>
    <s v="."/>
    <n v="5.2335000000000069E-2"/>
    <n v="2.55782055555556E-3"/>
    <n v="8.1777008333333394E-3"/>
    <n v="2.6501191666666699E-3"/>
    <n v="3.8949359444444498E-2"/>
    <s v="."/>
    <n v="0"/>
    <s v="."/>
    <n v="0"/>
    <n v="0"/>
    <n v="0"/>
    <n v="0"/>
    <s v="."/>
    <e v="#N/A"/>
    <s v="."/>
    <x v="1"/>
  </r>
  <r>
    <x v="16"/>
    <s v="Industry"/>
    <x v="3"/>
    <m/>
    <x v="6"/>
    <n v="0"/>
    <n v="0"/>
    <n v="0"/>
    <s v="."/>
    <n v="0"/>
    <n v="0"/>
    <n v="0"/>
    <n v="0"/>
    <n v="0"/>
    <s v="."/>
    <n v="0"/>
    <s v="."/>
    <n v="0"/>
    <n v="0"/>
    <n v="0"/>
    <n v="0"/>
    <n v="0"/>
    <s v="."/>
    <n v="0"/>
    <s v="."/>
    <n v="0"/>
    <n v="0"/>
    <n v="0"/>
    <n v="0"/>
    <s v="."/>
    <e v="#N/A"/>
    <s v="."/>
    <x v="1"/>
  </r>
  <r>
    <x v="16"/>
    <s v="Industry"/>
    <x v="3"/>
    <m/>
    <x v="7"/>
    <n v="0"/>
    <n v="0"/>
    <n v="0"/>
    <s v="."/>
    <n v="0"/>
    <n v="0"/>
    <n v="0"/>
    <n v="0"/>
    <n v="0"/>
    <s v="."/>
    <n v="0"/>
    <s v="."/>
    <n v="0"/>
    <n v="0"/>
    <n v="0"/>
    <n v="0"/>
    <n v="0"/>
    <s v="."/>
    <n v="0"/>
    <s v="."/>
    <n v="0"/>
    <n v="0"/>
    <n v="0"/>
    <n v="0"/>
    <s v="."/>
    <e v="#N/A"/>
    <s v="."/>
    <x v="1"/>
  </r>
  <r>
    <x v="16"/>
    <s v="Industry"/>
    <x v="3"/>
    <m/>
    <x v="8"/>
    <n v="0"/>
    <n v="0"/>
    <n v="0"/>
    <s v="."/>
    <n v="0"/>
    <n v="0"/>
    <n v="0"/>
    <n v="0"/>
    <n v="0"/>
    <s v="."/>
    <n v="0"/>
    <s v="."/>
    <n v="0"/>
    <n v="0"/>
    <n v="0"/>
    <n v="0"/>
    <n v="0"/>
    <s v="."/>
    <n v="0"/>
    <s v="."/>
    <n v="0"/>
    <n v="0"/>
    <n v="0"/>
    <n v="0"/>
    <s v="."/>
    <e v="#N/A"/>
    <s v="."/>
    <x v="1"/>
  </r>
  <r>
    <x v="16"/>
    <s v="Industry"/>
    <x v="3"/>
    <m/>
    <x v="9"/>
    <s v="-"/>
    <n v="0"/>
    <n v="0"/>
    <s v="."/>
    <n v="0"/>
    <n v="0"/>
    <n v="0"/>
    <n v="0"/>
    <n v="0"/>
    <s v="."/>
    <n v="0"/>
    <s v="."/>
    <n v="0"/>
    <n v="0"/>
    <n v="0"/>
    <n v="0"/>
    <n v="0"/>
    <s v="."/>
    <n v="0"/>
    <s v="."/>
    <n v="0"/>
    <n v="0"/>
    <n v="0"/>
    <n v="0"/>
    <s v="."/>
    <e v="#N/A"/>
    <s v="."/>
    <x v="1"/>
  </r>
  <r>
    <x v="16"/>
    <s v="Industry"/>
    <x v="3"/>
    <m/>
    <x v="10"/>
    <s v="-"/>
    <n v="0"/>
    <n v="0"/>
    <s v="."/>
    <n v="0"/>
    <n v="0"/>
    <n v="0"/>
    <n v="0"/>
    <n v="0"/>
    <s v="."/>
    <n v="0"/>
    <s v="."/>
    <n v="0"/>
    <n v="0"/>
    <n v="0"/>
    <n v="0"/>
    <n v="0"/>
    <s v="."/>
    <n v="0"/>
    <s v="."/>
    <n v="0"/>
    <n v="0"/>
    <n v="0"/>
    <n v="0"/>
    <s v="."/>
    <e v="#N/A"/>
    <s v="."/>
    <x v="1"/>
  </r>
  <r>
    <x v="16"/>
    <s v="Industry"/>
    <x v="3"/>
    <m/>
    <x v="11"/>
    <n v="1.6607640000000001"/>
    <n v="-1.5412664577777779"/>
    <n v="0.11949754222222227"/>
    <s v="."/>
    <n v="0"/>
    <n v="0.11949754222222227"/>
    <n v="1.65457061111111E-2"/>
    <n v="0.10295183611111117"/>
    <n v="1.65457061111111E-2"/>
    <s v="."/>
    <n v="0"/>
    <s v="."/>
    <n v="0"/>
    <n v="0"/>
    <n v="0"/>
    <n v="0"/>
    <n v="0"/>
    <s v="."/>
    <n v="3.72852916666667E-3"/>
    <s v="."/>
    <n v="9.9223306944444492E-2"/>
    <n v="2.9664618611111099E-2"/>
    <n v="3.96893227777778E-2"/>
    <n v="2.98693655555556E-2"/>
    <s v="."/>
    <e v="#N/A"/>
    <s v="."/>
    <x v="1"/>
  </r>
  <r>
    <x v="16"/>
    <s v="Industry"/>
    <x v="3"/>
    <m/>
    <x v="12"/>
    <n v="0"/>
    <n v="0"/>
    <n v="0"/>
    <s v="."/>
    <n v="0"/>
    <n v="0"/>
    <n v="0"/>
    <n v="0"/>
    <n v="0"/>
    <s v="."/>
    <n v="0"/>
    <s v="."/>
    <n v="0"/>
    <n v="0"/>
    <n v="0"/>
    <n v="0"/>
    <n v="0"/>
    <s v="."/>
    <n v="0"/>
    <s v="."/>
    <n v="0"/>
    <n v="0"/>
    <n v="0"/>
    <n v="0"/>
    <s v="."/>
    <e v="#N/A"/>
    <s v="."/>
    <x v="1"/>
  </r>
  <r>
    <x v="16"/>
    <s v="Industry"/>
    <x v="3"/>
    <m/>
    <x v="13"/>
    <n v="0"/>
    <n v="0"/>
    <n v="0"/>
    <s v="."/>
    <n v="0"/>
    <n v="0"/>
    <n v="0"/>
    <n v="0"/>
    <n v="0"/>
    <s v="."/>
    <n v="0"/>
    <s v="."/>
    <n v="0"/>
    <n v="0"/>
    <n v="0"/>
    <n v="0"/>
    <n v="0"/>
    <s v="."/>
    <n v="0"/>
    <s v="."/>
    <n v="0"/>
    <n v="0"/>
    <n v="0"/>
    <n v="0"/>
    <s v="."/>
    <e v="#N/A"/>
    <s v="."/>
    <x v="1"/>
  </r>
  <r>
    <x v="16"/>
    <s v="Industry"/>
    <x v="3"/>
    <m/>
    <x v="14"/>
    <n v="0"/>
    <n v="0"/>
    <n v="0"/>
    <s v="."/>
    <n v="0"/>
    <n v="0"/>
    <n v="0"/>
    <n v="0"/>
    <n v="0"/>
    <s v="."/>
    <n v="0"/>
    <s v="."/>
    <n v="0"/>
    <n v="0"/>
    <n v="0"/>
    <n v="0"/>
    <n v="0"/>
    <s v="."/>
    <n v="0"/>
    <s v="."/>
    <n v="0"/>
    <n v="0"/>
    <n v="0"/>
    <n v="0"/>
    <s v="."/>
    <e v="#N/A"/>
    <s v="."/>
    <x v="1"/>
  </r>
  <r>
    <x v="16"/>
    <s v="Industry"/>
    <x v="4"/>
    <m/>
    <x v="1"/>
    <n v="5.8289559999999998"/>
    <n v="-0.7428321641666642"/>
    <n v="5.0861238358333356"/>
    <s v="."/>
    <n v="0"/>
    <n v="5.0861238358333356"/>
    <n v="5.0860283169444465"/>
    <n v="9.5518888888888903E-5"/>
    <n v="1.5239974166666621E-2"/>
    <s v="."/>
    <n v="0"/>
    <s v="."/>
    <n v="5.0707883427777798"/>
    <n v="0.62534672277777803"/>
    <n v="1.232973185000001"/>
    <n v="0.41099106166666699"/>
    <n v="2.8014773733333334"/>
    <s v="."/>
    <n v="9.5518888888888903E-5"/>
    <s v="."/>
    <n v="0"/>
    <n v="0"/>
    <n v="0"/>
    <n v="0"/>
    <s v="."/>
    <e v="#N/A"/>
    <s v="."/>
    <x v="1"/>
  </r>
  <r>
    <x v="16"/>
    <s v="Industry"/>
    <x v="4"/>
    <m/>
    <x v="2"/>
    <n v="0"/>
    <n v="0"/>
    <n v="0"/>
    <s v="."/>
    <n v="0"/>
    <n v="0"/>
    <n v="0"/>
    <n v="0"/>
    <n v="0"/>
    <s v="."/>
    <n v="0"/>
    <s v="."/>
    <n v="0"/>
    <n v="0"/>
    <n v="0"/>
    <n v="0"/>
    <n v="0"/>
    <s v="."/>
    <n v="0"/>
    <s v="."/>
    <n v="0"/>
    <n v="0"/>
    <n v="0"/>
    <n v="0"/>
    <s v="."/>
    <e v="#N/A"/>
    <s v="."/>
    <x v="1"/>
  </r>
  <r>
    <x v="16"/>
    <s v="Industry"/>
    <x v="4"/>
    <m/>
    <x v="3"/>
    <n v="1.25604"/>
    <n v="-2.7777735667200432E-10"/>
    <n v="1.2560399997222227"/>
    <s v="."/>
    <n v="0"/>
    <n v="1.2560399997222227"/>
    <n v="1.2560399997222227"/>
    <n v="0"/>
    <n v="0"/>
    <s v="."/>
    <n v="0"/>
    <s v="."/>
    <n v="1.2560399997222227"/>
    <n v="0.15814908999999999"/>
    <n v="0.30450744083333403"/>
    <n v="0.101502480277778"/>
    <n v="0.69188098861111069"/>
    <s v="."/>
    <n v="0"/>
    <s v="."/>
    <n v="0"/>
    <n v="0"/>
    <n v="0"/>
    <n v="0"/>
    <s v="."/>
    <e v="#N/A"/>
    <s v="."/>
    <x v="1"/>
  </r>
  <r>
    <x v="16"/>
    <s v="Industry"/>
    <x v="4"/>
    <m/>
    <x v="4"/>
    <n v="3.8169659999999999"/>
    <n v="2.7777646849358462E-10"/>
    <n v="3.8169660002777763"/>
    <s v="."/>
    <n v="0"/>
    <n v="3.8169660002777763"/>
    <n v="3.8169660002777763"/>
    <n v="0"/>
    <n v="1.50106569444444E-2"/>
    <s v="."/>
    <n v="0"/>
    <s v="."/>
    <n v="3.801955343333332"/>
    <n v="0.46558685555555601"/>
    <n v="0.92536427916666608"/>
    <n v="0.30845475972222203"/>
    <n v="2.1025494488888881"/>
    <s v="."/>
    <n v="0"/>
    <s v="."/>
    <n v="0"/>
    <n v="0"/>
    <n v="0"/>
    <n v="0"/>
    <s v="."/>
    <e v="#N/A"/>
    <s v="."/>
    <x v="1"/>
  </r>
  <r>
    <x v="16"/>
    <s v="Industry"/>
    <x v="4"/>
    <m/>
    <x v="5"/>
    <n v="1.2793000000000001E-2"/>
    <n v="5.5555556509323534E-10"/>
    <n v="1.2793000555555566E-2"/>
    <s v="."/>
    <n v="0"/>
    <n v="1.2793000555555566E-2"/>
    <n v="1.2793000555555566E-2"/>
    <n v="0"/>
    <n v="0"/>
    <s v="."/>
    <n v="0"/>
    <s v="."/>
    <n v="1.2793000555555566E-2"/>
    <n v="1.610777777777778E-3"/>
    <n v="3.1014650000000103E-3"/>
    <n v="1.0338216666666701E-3"/>
    <n v="7.0469361111111066E-3"/>
    <s v="."/>
    <n v="0"/>
    <s v="."/>
    <n v="0"/>
    <n v="0"/>
    <n v="0"/>
    <n v="0"/>
    <s v="."/>
    <e v="#N/A"/>
    <s v="."/>
    <x v="1"/>
  </r>
  <r>
    <x v="16"/>
    <s v="Industry"/>
    <x v="4"/>
    <m/>
    <x v="6"/>
    <n v="0"/>
    <n v="0"/>
    <n v="0"/>
    <s v="."/>
    <n v="0"/>
    <n v="0"/>
    <n v="0"/>
    <n v="0"/>
    <n v="0"/>
    <s v="."/>
    <n v="0"/>
    <s v="."/>
    <n v="0"/>
    <n v="0"/>
    <n v="0"/>
    <n v="0"/>
    <n v="0"/>
    <s v="."/>
    <n v="0"/>
    <s v="."/>
    <n v="0"/>
    <n v="0"/>
    <n v="0"/>
    <n v="0"/>
    <s v="."/>
    <e v="#N/A"/>
    <s v="."/>
    <x v="1"/>
  </r>
  <r>
    <x v="16"/>
    <s v="Industry"/>
    <x v="4"/>
    <m/>
    <x v="7"/>
    <n v="0"/>
    <n v="0"/>
    <n v="0"/>
    <s v="."/>
    <n v="0"/>
    <n v="0"/>
    <n v="0"/>
    <n v="0"/>
    <n v="0"/>
    <s v="."/>
    <n v="0"/>
    <s v="."/>
    <n v="0"/>
    <n v="0"/>
    <n v="0"/>
    <n v="0"/>
    <n v="0"/>
    <s v="."/>
    <n v="0"/>
    <s v="."/>
    <n v="0"/>
    <n v="0"/>
    <n v="0"/>
    <n v="0"/>
    <s v="."/>
    <e v="#N/A"/>
    <s v="."/>
    <x v="1"/>
  </r>
  <r>
    <x v="16"/>
    <s v="Industry"/>
    <x v="4"/>
    <m/>
    <x v="8"/>
    <n v="0"/>
    <n v="0"/>
    <n v="0"/>
    <s v="."/>
    <n v="0"/>
    <n v="0"/>
    <n v="0"/>
    <n v="0"/>
    <n v="0"/>
    <s v="."/>
    <n v="0"/>
    <s v="."/>
    <n v="0"/>
    <n v="0"/>
    <n v="0"/>
    <n v="0"/>
    <n v="0"/>
    <s v="."/>
    <n v="0"/>
    <s v="."/>
    <n v="0"/>
    <n v="0"/>
    <n v="0"/>
    <n v="0"/>
    <s v="."/>
    <e v="#N/A"/>
    <s v="."/>
    <x v="1"/>
  </r>
  <r>
    <x v="16"/>
    <s v="Industry"/>
    <x v="4"/>
    <m/>
    <x v="9"/>
    <s v="-"/>
    <n v="0"/>
    <n v="0"/>
    <s v="."/>
    <n v="0"/>
    <n v="0"/>
    <n v="0"/>
    <n v="0"/>
    <n v="0"/>
    <s v="."/>
    <n v="0"/>
    <s v="."/>
    <n v="0"/>
    <n v="0"/>
    <n v="0"/>
    <n v="0"/>
    <n v="0"/>
    <s v="."/>
    <n v="0"/>
    <s v="."/>
    <n v="0"/>
    <n v="0"/>
    <n v="0"/>
    <n v="0"/>
    <s v="."/>
    <e v="#N/A"/>
    <s v="."/>
    <x v="1"/>
  </r>
  <r>
    <x v="16"/>
    <s v="Industry"/>
    <x v="4"/>
    <m/>
    <x v="10"/>
    <s v="-"/>
    <n v="0"/>
    <n v="0"/>
    <s v="."/>
    <n v="0"/>
    <n v="0"/>
    <n v="0"/>
    <n v="0"/>
    <n v="0"/>
    <s v="."/>
    <n v="0"/>
    <s v="."/>
    <n v="0"/>
    <n v="0"/>
    <n v="0"/>
    <n v="0"/>
    <n v="0"/>
    <s v="."/>
    <n v="0"/>
    <s v="."/>
    <n v="0"/>
    <n v="0"/>
    <n v="0"/>
    <n v="0"/>
    <s v="."/>
    <e v="#N/A"/>
    <s v="."/>
    <x v="1"/>
  </r>
  <r>
    <x v="16"/>
    <s v="Industry"/>
    <x v="4"/>
    <m/>
    <x v="11"/>
    <n v="0.74431999999999998"/>
    <n v="-0.74399516388888887"/>
    <n v="3.2483611111111088E-4"/>
    <s v="."/>
    <n v="0"/>
    <n v="3.2483611111111088E-4"/>
    <n v="2.29317222222222E-4"/>
    <n v="9.5518888888888903E-5"/>
    <n v="2.29317222222222E-4"/>
    <s v="."/>
    <n v="0"/>
    <s v="."/>
    <n v="0"/>
    <n v="0"/>
    <n v="0"/>
    <n v="0"/>
    <n v="0"/>
    <s v="."/>
    <n v="9.5518888888888903E-5"/>
    <s v="."/>
    <n v="0"/>
    <n v="0"/>
    <n v="0"/>
    <n v="0"/>
    <s v="."/>
    <e v="#N/A"/>
    <s v="."/>
    <x v="1"/>
  </r>
  <r>
    <x v="16"/>
    <s v="Industry"/>
    <x v="4"/>
    <m/>
    <x v="12"/>
    <n v="0"/>
    <n v="0"/>
    <n v="0"/>
    <s v="."/>
    <n v="0"/>
    <n v="0"/>
    <n v="0"/>
    <n v="0"/>
    <n v="0"/>
    <s v="."/>
    <n v="0"/>
    <s v="."/>
    <n v="0"/>
    <n v="0"/>
    <n v="0"/>
    <n v="0"/>
    <n v="0"/>
    <s v="."/>
    <n v="0"/>
    <s v="."/>
    <n v="0"/>
    <n v="0"/>
    <n v="0"/>
    <n v="0"/>
    <s v="."/>
    <e v="#N/A"/>
    <s v="."/>
    <x v="1"/>
  </r>
  <r>
    <x v="16"/>
    <s v="Industry"/>
    <x v="4"/>
    <m/>
    <x v="13"/>
    <n v="0"/>
    <n v="0"/>
    <n v="0"/>
    <s v="."/>
    <n v="0"/>
    <n v="0"/>
    <n v="0"/>
    <n v="0"/>
    <n v="0"/>
    <s v="."/>
    <n v="0"/>
    <s v="."/>
    <n v="0"/>
    <n v="0"/>
    <n v="0"/>
    <n v="0"/>
    <n v="0"/>
    <s v="."/>
    <n v="0"/>
    <s v="."/>
    <n v="0"/>
    <n v="0"/>
    <n v="0"/>
    <n v="0"/>
    <s v="."/>
    <e v="#N/A"/>
    <s v="."/>
    <x v="1"/>
  </r>
  <r>
    <x v="16"/>
    <s v="Industry"/>
    <x v="4"/>
    <m/>
    <x v="14"/>
    <n v="0"/>
    <n v="0"/>
    <n v="0"/>
    <s v="."/>
    <n v="0"/>
    <n v="0"/>
    <n v="0"/>
    <n v="0"/>
    <n v="0"/>
    <s v="."/>
    <n v="0"/>
    <s v="."/>
    <n v="0"/>
    <n v="0"/>
    <n v="0"/>
    <n v="0"/>
    <n v="0"/>
    <s v="."/>
    <n v="0"/>
    <s v="."/>
    <n v="0"/>
    <n v="0"/>
    <n v="0"/>
    <n v="0"/>
    <s v="."/>
    <e v="#N/A"/>
    <s v="."/>
    <x v="1"/>
  </r>
  <r>
    <x v="16"/>
    <s v="Industry"/>
    <x v="5"/>
    <m/>
    <x v="1"/>
    <n v="3.739045"/>
    <n v="-0.57574546750000444"/>
    <n v="3.1632995324999955"/>
    <s v="."/>
    <n v="0"/>
    <n v="3.1632995324999955"/>
    <n v="3.1622105944444399"/>
    <n v="1.08893805555556E-3"/>
    <n v="0.18998123611111123"/>
    <s v="."/>
    <n v="0"/>
    <s v="."/>
    <n v="2.9722293583333288"/>
    <n v="0"/>
    <n v="0.462147449166666"/>
    <n v="0.47549838777777798"/>
    <n v="2.034583521388885"/>
    <s v="."/>
    <n v="1.08893805555556E-3"/>
    <s v="."/>
    <n v="0"/>
    <n v="0"/>
    <n v="0"/>
    <n v="0"/>
    <s v="."/>
    <e v="#N/A"/>
    <s v="."/>
    <x v="1"/>
  </r>
  <r>
    <x v="16"/>
    <s v="Industry"/>
    <x v="5"/>
    <m/>
    <x v="2"/>
    <n v="0.80363299999999993"/>
    <n v="-2.7777724564970185E-10"/>
    <n v="0.80363299972222269"/>
    <s v="."/>
    <n v="0"/>
    <n v="0.80363299972222269"/>
    <n v="0.80363299972222269"/>
    <n v="0"/>
    <n v="0.10027759027777799"/>
    <s v="."/>
    <n v="0"/>
    <s v="."/>
    <n v="0.70335540944444475"/>
    <n v="0"/>
    <n v="0.1093636691666667"/>
    <n v="0.112523066944444"/>
    <n v="0.48146867333333399"/>
    <s v="."/>
    <n v="0"/>
    <s v="."/>
    <n v="0"/>
    <n v="0"/>
    <n v="0"/>
    <n v="0"/>
    <s v="."/>
    <e v="#N/A"/>
    <s v="."/>
    <x v="1"/>
  </r>
  <r>
    <x v="16"/>
    <s v="Industry"/>
    <x v="5"/>
    <m/>
    <x v="3"/>
    <n v="0.56172899999999992"/>
    <n v="2.7777780076121417E-10"/>
    <n v="0.56172900027777772"/>
    <s v="."/>
    <n v="0"/>
    <n v="0.56172900027777772"/>
    <n v="0.56172900027777772"/>
    <n v="0"/>
    <n v="6.3125423055555505E-2"/>
    <s v="."/>
    <n v="0"/>
    <s v="."/>
    <n v="0.49860357722222221"/>
    <n v="0"/>
    <n v="7.7527116666666604E-2"/>
    <n v="7.9766790555555606E-2"/>
    <n v="0.34130967000000001"/>
    <s v="."/>
    <n v="0"/>
    <s v="."/>
    <n v="0"/>
    <n v="0"/>
    <n v="0"/>
    <n v="0"/>
    <s v="."/>
    <e v="#N/A"/>
    <s v="."/>
    <x v="1"/>
  </r>
  <r>
    <x v="16"/>
    <s v="Industry"/>
    <x v="5"/>
    <m/>
    <x v="4"/>
    <n v="0.17561299999999999"/>
    <n v="5.5511151231257827E-17"/>
    <n v="0.17561300000000005"/>
    <s v="."/>
    <n v="0"/>
    <n v="0.17561300000000005"/>
    <n v="0.17561300000000005"/>
    <n v="0"/>
    <n v="2.1912628333333298E-2"/>
    <s v="."/>
    <n v="0"/>
    <s v="."/>
    <n v="0.15370037166666675"/>
    <n v="0"/>
    <n v="2.389863833333334E-2"/>
    <n v="2.4589044166666699E-2"/>
    <n v="0.10521268916666671"/>
    <s v="."/>
    <n v="0"/>
    <s v="."/>
    <n v="0"/>
    <n v="0"/>
    <n v="0"/>
    <n v="0"/>
    <s v="."/>
    <e v="#N/A"/>
    <s v="."/>
    <x v="1"/>
  </r>
  <r>
    <x v="16"/>
    <s v="Industry"/>
    <x v="5"/>
    <m/>
    <x v="5"/>
    <n v="1.06996"/>
    <n v="-2.7777802280581909E-10"/>
    <n v="1.069959999722222"/>
    <s v="."/>
    <n v="0"/>
    <n v="1.069959999722222"/>
    <n v="1.069959999722222"/>
    <n v="0"/>
    <n v="0"/>
    <s v="."/>
    <n v="0"/>
    <s v="."/>
    <n v="1.069959999722222"/>
    <n v="0"/>
    <n v="0.16636646249999998"/>
    <n v="0.17117260944444401"/>
    <n v="0.73242092777777801"/>
    <s v="."/>
    <n v="0"/>
    <s v="."/>
    <n v="0"/>
    <n v="0"/>
    <n v="0"/>
    <n v="0"/>
    <s v="."/>
    <e v="#N/A"/>
    <s v="."/>
    <x v="1"/>
  </r>
  <r>
    <x v="16"/>
    <s v="Industry"/>
    <x v="5"/>
    <m/>
    <x v="6"/>
    <n v="1.9771E-2"/>
    <n v="-2.7777779035287331E-10"/>
    <n v="1.977099972222221E-2"/>
    <s v="."/>
    <n v="0"/>
    <n v="1.977099972222221E-2"/>
    <n v="1.977099972222221E-2"/>
    <n v="0"/>
    <n v="0"/>
    <s v="."/>
    <n v="0"/>
    <s v="."/>
    <n v="1.977099972222221E-2"/>
    <n v="0"/>
    <n v="3.0741624999999903E-3"/>
    <n v="3.1629722222222198E-3"/>
    <n v="1.3533864999999999E-2"/>
    <s v="."/>
    <n v="0"/>
    <s v="."/>
    <n v="0"/>
    <n v="0"/>
    <n v="0"/>
    <n v="0"/>
    <s v="."/>
    <e v="#N/A"/>
    <s v="."/>
    <x v="1"/>
  </r>
  <r>
    <x v="16"/>
    <s v="Industry"/>
    <x v="5"/>
    <m/>
    <x v="7"/>
    <n v="0"/>
    <n v="0"/>
    <n v="0"/>
    <s v="."/>
    <n v="0"/>
    <n v="0"/>
    <n v="0"/>
    <n v="0"/>
    <n v="0"/>
    <s v="."/>
    <n v="0"/>
    <s v="."/>
    <n v="0"/>
    <n v="0"/>
    <n v="0"/>
    <n v="0"/>
    <n v="0"/>
    <s v="."/>
    <n v="0"/>
    <s v="."/>
    <n v="0"/>
    <n v="0"/>
    <n v="0"/>
    <n v="0"/>
    <s v="."/>
    <e v="#N/A"/>
    <s v="."/>
    <x v="1"/>
  </r>
  <r>
    <x v="16"/>
    <s v="Industry"/>
    <x v="5"/>
    <m/>
    <x v="8"/>
    <n v="0"/>
    <n v="0"/>
    <n v="0"/>
    <s v="."/>
    <n v="0"/>
    <n v="0"/>
    <n v="0"/>
    <n v="0"/>
    <n v="0"/>
    <s v="."/>
    <n v="0"/>
    <s v="."/>
    <n v="0"/>
    <n v="0"/>
    <n v="0"/>
    <n v="0"/>
    <n v="0"/>
    <s v="."/>
    <n v="0"/>
    <s v="."/>
    <n v="0"/>
    <n v="0"/>
    <n v="0"/>
    <n v="0"/>
    <s v="."/>
    <e v="#N/A"/>
    <s v="."/>
    <x v="1"/>
  </r>
  <r>
    <x v="16"/>
    <s v="Industry"/>
    <x v="5"/>
    <m/>
    <x v="9"/>
    <s v="-"/>
    <n v="0"/>
    <n v="0"/>
    <s v="."/>
    <n v="0"/>
    <n v="0"/>
    <n v="0"/>
    <n v="0"/>
    <n v="0"/>
    <s v="."/>
    <n v="0"/>
    <s v="."/>
    <n v="0"/>
    <n v="0"/>
    <n v="0"/>
    <n v="0"/>
    <n v="0"/>
    <s v="."/>
    <n v="0"/>
    <s v="."/>
    <n v="0"/>
    <n v="0"/>
    <n v="0"/>
    <n v="0"/>
    <s v="."/>
    <e v="#N/A"/>
    <s v="."/>
    <x v="1"/>
  </r>
  <r>
    <x v="16"/>
    <s v="Industry"/>
    <x v="5"/>
    <m/>
    <x v="10"/>
    <s v="-"/>
    <n v="0"/>
    <n v="0"/>
    <s v="."/>
    <n v="0"/>
    <n v="0"/>
    <n v="0"/>
    <n v="0"/>
    <n v="0"/>
    <s v="."/>
    <n v="0"/>
    <s v="."/>
    <n v="0"/>
    <n v="0"/>
    <n v="0"/>
    <n v="0"/>
    <n v="0"/>
    <s v="."/>
    <n v="0"/>
    <s v="."/>
    <n v="0"/>
    <n v="0"/>
    <n v="0"/>
    <n v="0"/>
    <s v="."/>
    <e v="#N/A"/>
    <s v="."/>
    <x v="1"/>
  </r>
  <r>
    <x v="16"/>
    <s v="Industry"/>
    <x v="5"/>
    <m/>
    <x v="11"/>
    <n v="0.58150000000000002"/>
    <n v="-0.5757454675"/>
    <n v="5.7545324999999994E-3"/>
    <s v="."/>
    <n v="0"/>
    <n v="5.7545324999999994E-3"/>
    <n v="4.6655944444444399E-3"/>
    <n v="1.08893805555556E-3"/>
    <n v="4.6655944444444399E-3"/>
    <s v="."/>
    <n v="0"/>
    <s v="."/>
    <n v="0"/>
    <n v="0"/>
    <n v="0"/>
    <n v="0"/>
    <n v="0"/>
    <s v="."/>
    <n v="1.08893805555556E-3"/>
    <s v="."/>
    <n v="0"/>
    <n v="0"/>
    <n v="0"/>
    <n v="0"/>
    <s v="."/>
    <e v="#N/A"/>
    <s v="."/>
    <x v="1"/>
  </r>
  <r>
    <x v="16"/>
    <s v="Industry"/>
    <x v="5"/>
    <m/>
    <x v="12"/>
    <n v="0"/>
    <n v="0"/>
    <n v="0"/>
    <s v="."/>
    <n v="0"/>
    <n v="0"/>
    <n v="0"/>
    <n v="0"/>
    <n v="0"/>
    <s v="."/>
    <n v="0"/>
    <s v="."/>
    <n v="0"/>
    <n v="0"/>
    <n v="0"/>
    <n v="0"/>
    <n v="0"/>
    <s v="."/>
    <n v="0"/>
    <s v="."/>
    <n v="0"/>
    <n v="0"/>
    <n v="0"/>
    <n v="0"/>
    <s v="."/>
    <e v="#N/A"/>
    <s v="."/>
    <x v="1"/>
  </r>
  <r>
    <x v="16"/>
    <s v="Industry"/>
    <x v="5"/>
    <m/>
    <x v="13"/>
    <n v="0.29656499999999997"/>
    <n v="-2.7777818933927279E-10"/>
    <n v="0.29656499972222178"/>
    <s v="."/>
    <n v="0"/>
    <n v="0.29656499972222178"/>
    <n v="0.29656499972222178"/>
    <n v="0"/>
    <n v="0"/>
    <s v="."/>
    <n v="0"/>
    <s v="."/>
    <n v="0.29656499972222178"/>
    <n v="0"/>
    <n v="4.6112443333333197E-2"/>
    <n v="4.7444581944444397E-2"/>
    <n v="0.20300797444444418"/>
    <s v="."/>
    <n v="0"/>
    <s v="."/>
    <n v="0"/>
    <n v="0"/>
    <n v="0"/>
    <n v="0"/>
    <s v="."/>
    <e v="#N/A"/>
    <s v="."/>
    <x v="1"/>
  </r>
  <r>
    <x v="16"/>
    <s v="Industry"/>
    <x v="5"/>
    <m/>
    <x v="14"/>
    <n v="0.23027400000000001"/>
    <n v="4.9960036108132044E-16"/>
    <n v="0.23027400000000051"/>
    <s v="."/>
    <n v="0"/>
    <n v="0.23027400000000051"/>
    <n v="0.23027400000000051"/>
    <n v="0"/>
    <n v="0"/>
    <s v="."/>
    <n v="0"/>
    <s v="."/>
    <n v="0.23027400000000051"/>
    <n v="0"/>
    <n v="3.5804955833333402E-2"/>
    <n v="3.68393225E-2"/>
    <n v="0.15762972166666711"/>
    <s v="."/>
    <n v="0"/>
    <s v="."/>
    <n v="0"/>
    <n v="0"/>
    <n v="0"/>
    <n v="0"/>
    <s v="."/>
    <e v="#N/A"/>
    <s v="."/>
    <x v="1"/>
  </r>
  <r>
    <x v="16"/>
    <s v="Industry"/>
    <x v="6"/>
    <m/>
    <x v="1"/>
    <n v="0.27330500000000002"/>
    <n v="-0.20194838416666669"/>
    <n v="7.1356615833333331E-2"/>
    <s v="."/>
    <n v="0"/>
    <n v="7.1356615833333331E-2"/>
    <n v="6.8775665E-2"/>
    <n v="2.5809508333333297E-3"/>
    <n v="6.8775665E-2"/>
    <s v="."/>
    <n v="0"/>
    <s v="."/>
    <n v="0"/>
    <n v="0"/>
    <n v="0"/>
    <n v="0"/>
    <n v="0"/>
    <s v="."/>
    <n v="1.3440158333333299E-3"/>
    <s v="."/>
    <n v="1.236935E-3"/>
    <n v="0"/>
    <n v="0"/>
    <n v="1.236935E-3"/>
    <s v="."/>
    <e v="#N/A"/>
    <s v="."/>
    <x v="1"/>
  </r>
  <r>
    <x v="16"/>
    <s v="Industry"/>
    <x v="6"/>
    <m/>
    <x v="2"/>
    <n v="0"/>
    <n v="0"/>
    <n v="0"/>
    <s v="."/>
    <n v="0"/>
    <n v="0"/>
    <n v="0"/>
    <n v="0"/>
    <n v="0"/>
    <s v="."/>
    <n v="0"/>
    <s v="."/>
    <n v="0"/>
    <n v="0"/>
    <n v="0"/>
    <n v="0"/>
    <n v="0"/>
    <s v="."/>
    <n v="0"/>
    <s v="."/>
    <n v="0"/>
    <n v="0"/>
    <n v="0"/>
    <n v="0"/>
    <s v="."/>
    <e v="#N/A"/>
    <s v="."/>
    <x v="1"/>
  </r>
  <r>
    <x v="16"/>
    <s v="Industry"/>
    <x v="6"/>
    <m/>
    <x v="3"/>
    <n v="2.4423E-2"/>
    <n v="0"/>
    <n v="2.4423E-2"/>
    <s v="."/>
    <n v="0"/>
    <n v="2.4423E-2"/>
    <n v="2.4423E-2"/>
    <n v="0"/>
    <n v="2.4423E-2"/>
    <s v="."/>
    <n v="0"/>
    <s v="."/>
    <n v="0"/>
    <n v="0"/>
    <n v="0"/>
    <n v="0"/>
    <n v="0"/>
    <s v="."/>
    <n v="0"/>
    <s v="."/>
    <n v="0"/>
    <n v="0"/>
    <n v="0"/>
    <n v="0"/>
    <s v="."/>
    <e v="#N/A"/>
    <s v="."/>
    <x v="1"/>
  </r>
  <r>
    <x v="16"/>
    <s v="Industry"/>
    <x v="6"/>
    <m/>
    <x v="4"/>
    <n v="3.4889999999999997E-2"/>
    <n v="0"/>
    <n v="3.4889999999999997E-2"/>
    <s v="."/>
    <n v="0"/>
    <n v="3.4889999999999997E-2"/>
    <n v="3.4889999999999997E-2"/>
    <n v="0"/>
    <n v="3.4889999999999997E-2"/>
    <s v="."/>
    <n v="0"/>
    <s v="."/>
    <n v="0"/>
    <n v="0"/>
    <n v="0"/>
    <n v="0"/>
    <n v="0"/>
    <s v="."/>
    <n v="0"/>
    <s v="."/>
    <n v="0"/>
    <n v="0"/>
    <n v="0"/>
    <n v="0"/>
    <s v="."/>
    <e v="#N/A"/>
    <s v="."/>
    <x v="1"/>
  </r>
  <r>
    <x v="16"/>
    <s v="Industry"/>
    <x v="6"/>
    <m/>
    <x v="5"/>
    <n v="0"/>
    <n v="0"/>
    <n v="0"/>
    <s v="."/>
    <n v="0"/>
    <n v="0"/>
    <n v="0"/>
    <n v="0"/>
    <n v="0"/>
    <s v="."/>
    <n v="0"/>
    <s v="."/>
    <n v="0"/>
    <n v="0"/>
    <n v="0"/>
    <n v="0"/>
    <n v="0"/>
    <s v="."/>
    <n v="0"/>
    <s v="."/>
    <n v="0"/>
    <n v="0"/>
    <n v="0"/>
    <n v="0"/>
    <s v="."/>
    <e v="#N/A"/>
    <s v="."/>
    <x v="1"/>
  </r>
  <r>
    <x v="16"/>
    <s v="Industry"/>
    <x v="6"/>
    <m/>
    <x v="6"/>
    <n v="0"/>
    <n v="0"/>
    <n v="0"/>
    <s v="."/>
    <n v="0"/>
    <n v="0"/>
    <n v="0"/>
    <n v="0"/>
    <n v="0"/>
    <s v="."/>
    <n v="0"/>
    <s v="."/>
    <n v="0"/>
    <n v="0"/>
    <n v="0"/>
    <n v="0"/>
    <n v="0"/>
    <s v="."/>
    <n v="0"/>
    <s v="."/>
    <n v="0"/>
    <n v="0"/>
    <n v="0"/>
    <n v="0"/>
    <s v="."/>
    <e v="#N/A"/>
    <s v="."/>
    <x v="1"/>
  </r>
  <r>
    <x v="16"/>
    <s v="Industry"/>
    <x v="6"/>
    <m/>
    <x v="7"/>
    <n v="0"/>
    <n v="0"/>
    <n v="0"/>
    <s v="."/>
    <n v="0"/>
    <n v="0"/>
    <n v="0"/>
    <n v="0"/>
    <n v="0"/>
    <s v="."/>
    <n v="0"/>
    <s v="."/>
    <n v="0"/>
    <n v="0"/>
    <n v="0"/>
    <n v="0"/>
    <n v="0"/>
    <s v="."/>
    <n v="0"/>
    <s v="."/>
    <n v="0"/>
    <n v="0"/>
    <n v="0"/>
    <n v="0"/>
    <s v="."/>
    <e v="#N/A"/>
    <s v="."/>
    <x v="1"/>
  </r>
  <r>
    <x v="16"/>
    <s v="Industry"/>
    <x v="6"/>
    <m/>
    <x v="8"/>
    <n v="0"/>
    <n v="0"/>
    <n v="0"/>
    <s v="."/>
    <n v="0"/>
    <n v="0"/>
    <n v="0"/>
    <n v="0"/>
    <n v="0"/>
    <s v="."/>
    <n v="0"/>
    <s v="."/>
    <n v="0"/>
    <n v="0"/>
    <n v="0"/>
    <n v="0"/>
    <n v="0"/>
    <s v="."/>
    <n v="0"/>
    <s v="."/>
    <n v="0"/>
    <n v="0"/>
    <n v="0"/>
    <n v="0"/>
    <s v="."/>
    <e v="#N/A"/>
    <s v="."/>
    <x v="1"/>
  </r>
  <r>
    <x v="16"/>
    <s v="Industry"/>
    <x v="6"/>
    <m/>
    <x v="9"/>
    <s v="-"/>
    <n v="0"/>
    <n v="0"/>
    <s v="."/>
    <n v="0"/>
    <n v="0"/>
    <n v="0"/>
    <n v="0"/>
    <n v="0"/>
    <s v="."/>
    <n v="0"/>
    <s v="."/>
    <n v="0"/>
    <n v="0"/>
    <n v="0"/>
    <n v="0"/>
    <n v="0"/>
    <s v="."/>
    <n v="0"/>
    <s v="."/>
    <n v="0"/>
    <n v="0"/>
    <n v="0"/>
    <n v="0"/>
    <s v="."/>
    <e v="#N/A"/>
    <s v="."/>
    <x v="1"/>
  </r>
  <r>
    <x v="16"/>
    <s v="Industry"/>
    <x v="6"/>
    <m/>
    <x v="10"/>
    <s v="-"/>
    <n v="0"/>
    <n v="0"/>
    <s v="."/>
    <n v="0"/>
    <n v="0"/>
    <n v="0"/>
    <n v="0"/>
    <n v="0"/>
    <s v="."/>
    <n v="0"/>
    <s v="."/>
    <n v="0"/>
    <n v="0"/>
    <n v="0"/>
    <n v="0"/>
    <n v="0"/>
    <s v="."/>
    <n v="0"/>
    <s v="."/>
    <n v="0"/>
    <n v="0"/>
    <n v="0"/>
    <n v="0"/>
    <s v="."/>
    <e v="#N/A"/>
    <s v="."/>
    <x v="1"/>
  </r>
  <r>
    <x v="16"/>
    <s v="Industry"/>
    <x v="6"/>
    <m/>
    <x v="11"/>
    <n v="0.21399199999999999"/>
    <n v="-0.20194838416666666"/>
    <n v="1.204361583333333E-2"/>
    <s v="."/>
    <n v="0"/>
    <n v="1.204361583333333E-2"/>
    <n v="9.4626650000000003E-3"/>
    <n v="2.5809508333333297E-3"/>
    <n v="9.4626650000000003E-3"/>
    <s v="."/>
    <n v="0"/>
    <s v="."/>
    <n v="0"/>
    <n v="0"/>
    <n v="0"/>
    <n v="0"/>
    <n v="0"/>
    <s v="."/>
    <n v="1.3440158333333299E-3"/>
    <s v="."/>
    <n v="1.236935E-3"/>
    <n v="0"/>
    <n v="0"/>
    <n v="1.236935E-3"/>
    <s v="."/>
    <e v="#N/A"/>
    <s v="."/>
    <x v="1"/>
  </r>
  <r>
    <x v="16"/>
    <s v="Industry"/>
    <x v="6"/>
    <m/>
    <x v="12"/>
    <n v="0"/>
    <n v="0"/>
    <n v="0"/>
    <s v="."/>
    <n v="0"/>
    <n v="0"/>
    <n v="0"/>
    <n v="0"/>
    <n v="0"/>
    <s v="."/>
    <n v="0"/>
    <s v="."/>
    <n v="0"/>
    <n v="0"/>
    <n v="0"/>
    <n v="0"/>
    <n v="0"/>
    <s v="."/>
    <n v="0"/>
    <s v="."/>
    <n v="0"/>
    <n v="0"/>
    <n v="0"/>
    <n v="0"/>
    <s v="."/>
    <e v="#N/A"/>
    <s v="."/>
    <x v="1"/>
  </r>
  <r>
    <x v="16"/>
    <s v="Industry"/>
    <x v="6"/>
    <m/>
    <x v="13"/>
    <n v="0"/>
    <n v="0"/>
    <n v="0"/>
    <s v="."/>
    <n v="0"/>
    <n v="0"/>
    <n v="0"/>
    <n v="0"/>
    <n v="0"/>
    <s v="."/>
    <n v="0"/>
    <s v="."/>
    <n v="0"/>
    <n v="0"/>
    <n v="0"/>
    <n v="0"/>
    <n v="0"/>
    <s v="."/>
    <n v="0"/>
    <s v="."/>
    <n v="0"/>
    <n v="0"/>
    <n v="0"/>
    <n v="0"/>
    <s v="."/>
    <e v="#N/A"/>
    <s v="."/>
    <x v="1"/>
  </r>
  <r>
    <x v="16"/>
    <s v="Industry"/>
    <x v="6"/>
    <m/>
    <x v="14"/>
    <n v="0"/>
    <n v="0"/>
    <n v="0"/>
    <s v="."/>
    <n v="0"/>
    <n v="0"/>
    <n v="0"/>
    <n v="0"/>
    <n v="0"/>
    <s v="."/>
    <n v="0"/>
    <s v="."/>
    <n v="0"/>
    <n v="0"/>
    <n v="0"/>
    <n v="0"/>
    <n v="0"/>
    <s v="."/>
    <n v="0"/>
    <s v="."/>
    <n v="0"/>
    <n v="0"/>
    <n v="0"/>
    <n v="0"/>
    <s v="."/>
    <e v="#N/A"/>
    <s v="."/>
    <x v="1"/>
  </r>
  <r>
    <x v="16"/>
    <s v="Industry"/>
    <x v="7"/>
    <m/>
    <x v="1"/>
    <n v="5.0357899999999995"/>
    <n v="-1.006365135555555"/>
    <n v="4.0294248644444446"/>
    <s v="."/>
    <n v="0"/>
    <n v="4.0294248644444446"/>
    <n v="3.2037066613888889"/>
    <n v="0.82571820305555566"/>
    <n v="1.157376842777778"/>
    <s v="."/>
    <n v="0"/>
    <s v="."/>
    <n v="2.046329818611111"/>
    <n v="0.61011801888888795"/>
    <n v="1.0477251819444451"/>
    <n v="0.251087079166667"/>
    <n v="0.13739953861111101"/>
    <s v="."/>
    <n v="7.20235305555556E-3"/>
    <s v="."/>
    <n v="0.81851585000000004"/>
    <n v="0"/>
    <n v="0.230222118333333"/>
    <n v="0.58829373166666699"/>
    <s v="."/>
    <e v="#N/A"/>
    <s v="."/>
    <x v="1"/>
  </r>
  <r>
    <x v="16"/>
    <s v="Industry"/>
    <x v="7"/>
    <m/>
    <x v="2"/>
    <n v="0.19073199999999998"/>
    <n v="8.3266726846886741E-17"/>
    <n v="0.19073200000000007"/>
    <s v="."/>
    <n v="0"/>
    <n v="0.19073200000000007"/>
    <n v="0.19073200000000007"/>
    <n v="0"/>
    <n v="9.7652520000000007E-2"/>
    <s v="."/>
    <n v="0"/>
    <s v="."/>
    <n v="9.3079480000000048E-2"/>
    <n v="9.2185227777777795E-3"/>
    <n v="6.2146878333333405E-2"/>
    <n v="1.3226875833333301E-2"/>
    <n v="8.4872030555555606E-3"/>
    <s v="."/>
    <n v="0"/>
    <s v="."/>
    <n v="0"/>
    <n v="0"/>
    <n v="0"/>
    <n v="0"/>
    <s v="."/>
    <e v="#N/A"/>
    <s v="."/>
    <x v="1"/>
  </r>
  <r>
    <x v="16"/>
    <s v="Industry"/>
    <x v="7"/>
    <m/>
    <x v="3"/>
    <n v="1.0920570000000001"/>
    <n v="-2.7777780076121417E-10"/>
    <n v="1.0920569997222223"/>
    <s v="."/>
    <n v="0"/>
    <n v="1.0920569997222223"/>
    <n v="1.0920569997222223"/>
    <n v="0"/>
    <n v="0.47384080472222201"/>
    <s v="."/>
    <n v="0"/>
    <s v="."/>
    <n v="0.61821619500000036"/>
    <n v="0.1380610794444444"/>
    <n v="0.35582877250000045"/>
    <n v="7.5731930000000003E-2"/>
    <n v="4.8594413055555501E-2"/>
    <s v="."/>
    <n v="0"/>
    <s v="."/>
    <n v="0"/>
    <n v="0"/>
    <n v="0"/>
    <n v="0"/>
    <s v="."/>
    <e v="#N/A"/>
    <s v="."/>
    <x v="1"/>
  </r>
  <r>
    <x v="16"/>
    <s v="Industry"/>
    <x v="7"/>
    <m/>
    <x v="4"/>
    <n v="1.0943829999999999"/>
    <n v="-2.7777735667200432E-10"/>
    <n v="1.0943829997222225"/>
    <s v="."/>
    <n v="0"/>
    <n v="1.0943829997222225"/>
    <n v="1.0943829997222225"/>
    <n v="0"/>
    <n v="0.56010172916666701"/>
    <s v="."/>
    <n v="0"/>
    <s v="."/>
    <n v="0.53428127055555552"/>
    <n v="5.3103459999999998E-2"/>
    <n v="0.35658666166666664"/>
    <n v="7.5893233333333296E-2"/>
    <n v="4.8697915555555603E-2"/>
    <s v="."/>
    <n v="0"/>
    <s v="."/>
    <n v="0"/>
    <n v="0"/>
    <n v="0"/>
    <n v="0"/>
    <s v="."/>
    <e v="#N/A"/>
    <s v="."/>
    <x v="1"/>
  </r>
  <r>
    <x v="16"/>
    <s v="Industry"/>
    <x v="7"/>
    <m/>
    <x v="5"/>
    <n v="0.28842400000000001"/>
    <n v="0"/>
    <n v="0.28842400000000001"/>
    <s v="."/>
    <n v="0"/>
    <n v="0.28842400000000001"/>
    <n v="0.28842400000000001"/>
    <n v="0"/>
    <n v="0"/>
    <s v="."/>
    <n v="0"/>
    <s v="."/>
    <n v="0.28842400000000001"/>
    <n v="0.16160986944444439"/>
    <n v="9.3978206111111212E-2"/>
    <n v="2.0001617222222198E-2"/>
    <n v="1.28343072222222E-2"/>
    <s v="."/>
    <n v="0"/>
    <s v="."/>
    <n v="0"/>
    <n v="0"/>
    <n v="0"/>
    <n v="0"/>
    <s v="."/>
    <e v="#N/A"/>
    <s v="."/>
    <x v="1"/>
  </r>
  <r>
    <x v="16"/>
    <s v="Industry"/>
    <x v="7"/>
    <m/>
    <x v="6"/>
    <n v="0.42216899999999996"/>
    <n v="-2.7777824485042402E-10"/>
    <n v="0.42216899972222172"/>
    <s v="."/>
    <n v="0"/>
    <n v="0.42216899972222172"/>
    <n v="0.42216899972222172"/>
    <n v="0"/>
    <n v="0"/>
    <s v="."/>
    <n v="0"/>
    <s v="."/>
    <n v="0.42216899972222172"/>
    <n v="0.236549929444444"/>
    <n v="0.1375568097222222"/>
    <n v="2.9276560833333298E-2"/>
    <n v="1.8785699722222202E-2"/>
    <s v="."/>
    <n v="0"/>
    <s v="."/>
    <n v="0"/>
    <n v="0"/>
    <n v="0"/>
    <n v="0"/>
    <s v="."/>
    <e v="#N/A"/>
    <s v="."/>
    <x v="1"/>
  </r>
  <r>
    <x v="16"/>
    <s v="Industry"/>
    <x v="7"/>
    <m/>
    <x v="7"/>
    <n v="0"/>
    <n v="0"/>
    <n v="0"/>
    <s v="."/>
    <n v="0"/>
    <n v="0"/>
    <n v="0"/>
    <n v="0"/>
    <n v="0"/>
    <s v="."/>
    <n v="0"/>
    <s v="."/>
    <n v="0"/>
    <n v="0"/>
    <n v="0"/>
    <n v="0"/>
    <n v="0"/>
    <s v="."/>
    <n v="0"/>
    <s v="."/>
    <n v="0"/>
    <n v="0"/>
    <n v="0"/>
    <n v="0"/>
    <s v="."/>
    <e v="#N/A"/>
    <s v="."/>
    <x v="1"/>
  </r>
  <r>
    <x v="16"/>
    <s v="Industry"/>
    <x v="7"/>
    <m/>
    <x v="8"/>
    <n v="0"/>
    <n v="0"/>
    <n v="0"/>
    <s v="."/>
    <n v="0"/>
    <n v="0"/>
    <n v="0"/>
    <n v="0"/>
    <n v="0"/>
    <s v="."/>
    <n v="0"/>
    <s v="."/>
    <n v="0"/>
    <n v="0"/>
    <n v="0"/>
    <n v="0"/>
    <n v="0"/>
    <s v="."/>
    <n v="0"/>
    <s v="."/>
    <n v="0"/>
    <n v="0"/>
    <n v="0"/>
    <n v="0"/>
    <s v="."/>
    <e v="#N/A"/>
    <s v="."/>
    <x v="1"/>
  </r>
  <r>
    <x v="16"/>
    <s v="Industry"/>
    <x v="7"/>
    <m/>
    <x v="9"/>
    <s v="-"/>
    <n v="0"/>
    <n v="0"/>
    <s v="."/>
    <n v="0"/>
    <n v="0"/>
    <n v="0"/>
    <n v="0"/>
    <n v="0"/>
    <s v="."/>
    <n v="0"/>
    <s v="."/>
    <n v="0"/>
    <n v="0"/>
    <n v="0"/>
    <n v="0"/>
    <n v="0"/>
    <s v="."/>
    <n v="0"/>
    <s v="."/>
    <n v="0"/>
    <n v="0"/>
    <n v="0"/>
    <n v="0"/>
    <s v="."/>
    <e v="#N/A"/>
    <s v="."/>
    <x v="1"/>
  </r>
  <r>
    <x v="16"/>
    <s v="Industry"/>
    <x v="7"/>
    <m/>
    <x v="10"/>
    <s v="-"/>
    <n v="0"/>
    <n v="0"/>
    <s v="."/>
    <n v="0"/>
    <n v="0"/>
    <n v="0"/>
    <n v="0"/>
    <n v="0"/>
    <s v="."/>
    <n v="0"/>
    <s v="."/>
    <n v="0"/>
    <n v="0"/>
    <n v="0"/>
    <n v="0"/>
    <n v="0"/>
    <s v="."/>
    <n v="0"/>
    <s v="."/>
    <n v="0"/>
    <n v="0"/>
    <n v="0"/>
    <n v="0"/>
    <s v="."/>
    <e v="#N/A"/>
    <s v="."/>
    <x v="1"/>
  </r>
  <r>
    <x v="16"/>
    <s v="Industry"/>
    <x v="7"/>
    <m/>
    <x v="11"/>
    <n v="1.9503509999999997"/>
    <n v="-1.0086911352777774"/>
    <n v="0.9416598647222223"/>
    <s v="."/>
    <n v="0"/>
    <n v="0.9416598647222223"/>
    <n v="0.1159416616666667"/>
    <n v="0.82571820305555566"/>
    <n v="2.57817888888889E-2"/>
    <s v="."/>
    <n v="0"/>
    <s v="."/>
    <n v="9.0159872777777789E-2"/>
    <n v="1.1575157777777781E-2"/>
    <n v="4.1627853333333298E-2"/>
    <n v="3.6956861666666702E-2"/>
    <n v="0"/>
    <s v="."/>
    <n v="7.20235305555556E-3"/>
    <s v="."/>
    <n v="0.81851585000000004"/>
    <n v="0"/>
    <n v="0.230222118333333"/>
    <n v="0.58829373166666699"/>
    <s v="."/>
    <e v="#N/A"/>
    <s v="."/>
    <x v="1"/>
  </r>
  <r>
    <x v="16"/>
    <s v="Industry"/>
    <x v="7"/>
    <m/>
    <x v="12"/>
    <n v="0"/>
    <n v="0"/>
    <n v="0"/>
    <s v="."/>
    <n v="0"/>
    <n v="0"/>
    <n v="0"/>
    <n v="0"/>
    <n v="0"/>
    <s v="."/>
    <n v="0"/>
    <s v="."/>
    <n v="0"/>
    <n v="0"/>
    <n v="0"/>
    <n v="0"/>
    <n v="0"/>
    <s v="."/>
    <n v="0"/>
    <s v="."/>
    <n v="0"/>
    <n v="0"/>
    <n v="0"/>
    <n v="0"/>
    <s v="."/>
    <e v="#N/A"/>
    <s v="."/>
    <x v="1"/>
  </r>
  <r>
    <x v="16"/>
    <s v="Industry"/>
    <x v="7"/>
    <m/>
    <x v="13"/>
    <n v="0"/>
    <n v="0"/>
    <n v="0"/>
    <s v="."/>
    <n v="0"/>
    <n v="0"/>
    <n v="0"/>
    <n v="0"/>
    <n v="0"/>
    <s v="."/>
    <n v="0"/>
    <s v="."/>
    <n v="0"/>
    <n v="0"/>
    <n v="0"/>
    <n v="0"/>
    <n v="0"/>
    <s v="."/>
    <n v="0"/>
    <s v="."/>
    <n v="0"/>
    <n v="0"/>
    <n v="0"/>
    <n v="0"/>
    <s v="."/>
    <e v="#N/A"/>
    <s v="."/>
    <x v="1"/>
  </r>
  <r>
    <x v="16"/>
    <s v="Industry"/>
    <x v="7"/>
    <m/>
    <x v="14"/>
    <n v="0"/>
    <n v="0"/>
    <n v="0"/>
    <s v="."/>
    <n v="0"/>
    <n v="0"/>
    <n v="0"/>
    <n v="0"/>
    <n v="0"/>
    <s v="."/>
    <n v="0"/>
    <s v="."/>
    <n v="0"/>
    <n v="0"/>
    <n v="0"/>
    <n v="0"/>
    <n v="0"/>
    <s v="."/>
    <n v="0"/>
    <s v="."/>
    <n v="0"/>
    <n v="0"/>
    <n v="0"/>
    <n v="0"/>
    <s v="."/>
    <e v="#N/A"/>
    <s v="."/>
    <x v="1"/>
  </r>
  <r>
    <x v="16"/>
    <s v="Industry"/>
    <x v="8"/>
    <m/>
    <x v="1"/>
    <n v="3.0982319999999999"/>
    <n v="-1.5259130075000005"/>
    <n v="1.5723189924999994"/>
    <s v="."/>
    <n v="0"/>
    <n v="1.5723189924999994"/>
    <n v="1.5592458519444439"/>
    <n v="1.3073140555555555E-2"/>
    <n v="0.72134454916666646"/>
    <s v="."/>
    <n v="0"/>
    <s v="."/>
    <n v="0.83790130277777741"/>
    <n v="2.28127683333334E-2"/>
    <n v="0.61131640083333294"/>
    <n v="0.20377213361111099"/>
    <n v="0"/>
    <s v="."/>
    <n v="4.5310274999999997E-3"/>
    <s v="."/>
    <n v="8.5421130555555554E-3"/>
    <n v="0"/>
    <n v="4.2710555555555501E-4"/>
    <n v="8.1150075000000002E-3"/>
    <s v="."/>
    <e v="#N/A"/>
    <s v="."/>
    <x v="1"/>
  </r>
  <r>
    <x v="16"/>
    <s v="Industry"/>
    <x v="8"/>
    <m/>
    <x v="2"/>
    <n v="0"/>
    <n v="0"/>
    <n v="0"/>
    <s v="."/>
    <n v="0"/>
    <n v="0"/>
    <n v="0"/>
    <n v="0"/>
    <n v="0"/>
    <s v="."/>
    <n v="0"/>
    <s v="."/>
    <n v="0"/>
    <n v="0"/>
    <n v="0"/>
    <n v="0"/>
    <n v="0"/>
    <s v="."/>
    <n v="0"/>
    <s v="."/>
    <n v="0"/>
    <n v="0"/>
    <n v="0"/>
    <n v="0"/>
    <s v="."/>
    <e v="#N/A"/>
    <s v="."/>
    <x v="1"/>
  </r>
  <r>
    <x v="16"/>
    <s v="Industry"/>
    <x v="8"/>
    <m/>
    <x v="3"/>
    <n v="0.14304900000000001"/>
    <n v="-2.7777796729466786E-10"/>
    <n v="0.14304899972222204"/>
    <s v="."/>
    <n v="0"/>
    <n v="0.14304899972222204"/>
    <n v="0.14304899972222204"/>
    <n v="0"/>
    <n v="5.71202186111111E-2"/>
    <s v="."/>
    <n v="0"/>
    <s v="."/>
    <n v="8.5928781111110936E-2"/>
    <n v="8.4491733333333392E-3"/>
    <n v="5.8109705833333199E-2"/>
    <n v="1.93699019444444E-2"/>
    <n v="0"/>
    <s v="."/>
    <n v="0"/>
    <s v="."/>
    <n v="0"/>
    <n v="0"/>
    <n v="0"/>
    <n v="0"/>
    <s v="."/>
    <e v="#N/A"/>
    <s v="."/>
    <x v="1"/>
  </r>
  <r>
    <x v="16"/>
    <s v="Industry"/>
    <x v="8"/>
    <m/>
    <x v="4"/>
    <n v="1.3618730000000001"/>
    <n v="-2.7777691258279447E-10"/>
    <n v="1.3618729997222232"/>
    <s v="."/>
    <n v="0"/>
    <n v="1.3618729997222232"/>
    <n v="1.3618729997222232"/>
    <n v="0"/>
    <n v="0.64944247861111104"/>
    <s v="."/>
    <n v="0"/>
    <s v="."/>
    <n v="0.71243052111111205"/>
    <n v="0"/>
    <n v="0.53432289083333406"/>
    <n v="0.17810763027777801"/>
    <n v="0"/>
    <s v="."/>
    <n v="0"/>
    <s v="."/>
    <n v="0"/>
    <n v="0"/>
    <n v="0"/>
    <n v="0"/>
    <s v="."/>
    <e v="#N/A"/>
    <s v="."/>
    <x v="1"/>
  </r>
  <r>
    <x v="16"/>
    <s v="Industry"/>
    <x v="8"/>
    <m/>
    <x v="5"/>
    <n v="3.9542000000000001E-2"/>
    <n v="-5.5555555988906491E-10"/>
    <n v="3.9541999444444441E-2"/>
    <s v="."/>
    <n v="0"/>
    <n v="3.9541999444444441E-2"/>
    <n v="3.9541999444444441E-2"/>
    <n v="0"/>
    <n v="0"/>
    <s v="."/>
    <n v="0"/>
    <s v="."/>
    <n v="3.9541999444444441E-2"/>
    <n v="1.4363595E-2"/>
    <n v="1.8883803333333331E-2"/>
    <n v="6.2946011111111103E-3"/>
    <n v="0"/>
    <s v="."/>
    <n v="0"/>
    <s v="."/>
    <n v="0"/>
    <n v="0"/>
    <n v="0"/>
    <n v="0"/>
    <s v="."/>
    <e v="#N/A"/>
    <s v="."/>
    <x v="1"/>
  </r>
  <r>
    <x v="16"/>
    <s v="Industry"/>
    <x v="8"/>
    <m/>
    <x v="6"/>
    <n v="0"/>
    <n v="0"/>
    <n v="0"/>
    <s v="."/>
    <n v="0"/>
    <n v="0"/>
    <n v="0"/>
    <n v="0"/>
    <n v="0"/>
    <s v="."/>
    <n v="0"/>
    <s v="."/>
    <n v="0"/>
    <n v="0"/>
    <n v="0"/>
    <n v="0"/>
    <n v="0"/>
    <s v="."/>
    <n v="0"/>
    <s v="."/>
    <n v="0"/>
    <n v="0"/>
    <n v="0"/>
    <n v="0"/>
    <s v="."/>
    <e v="#N/A"/>
    <s v="."/>
    <x v="1"/>
  </r>
  <r>
    <x v="16"/>
    <s v="Industry"/>
    <x v="8"/>
    <m/>
    <x v="7"/>
    <n v="0"/>
    <n v="0"/>
    <n v="0"/>
    <s v="."/>
    <n v="0"/>
    <n v="0"/>
    <n v="0"/>
    <n v="0"/>
    <n v="0"/>
    <s v="."/>
    <n v="0"/>
    <s v="."/>
    <n v="0"/>
    <n v="0"/>
    <n v="0"/>
    <n v="0"/>
    <n v="0"/>
    <s v="."/>
    <n v="0"/>
    <s v="."/>
    <n v="0"/>
    <n v="0"/>
    <n v="0"/>
    <n v="0"/>
    <s v="."/>
    <e v="#N/A"/>
    <s v="."/>
    <x v="1"/>
  </r>
  <r>
    <x v="16"/>
    <s v="Industry"/>
    <x v="8"/>
    <m/>
    <x v="8"/>
    <n v="0"/>
    <n v="0"/>
    <n v="0"/>
    <s v="."/>
    <n v="0"/>
    <n v="0"/>
    <n v="0"/>
    <n v="0"/>
    <n v="0"/>
    <s v="."/>
    <n v="0"/>
    <s v="."/>
    <n v="0"/>
    <n v="0"/>
    <n v="0"/>
    <n v="0"/>
    <n v="0"/>
    <s v="."/>
    <n v="0"/>
    <s v="."/>
    <n v="0"/>
    <n v="0"/>
    <n v="0"/>
    <n v="0"/>
    <s v="."/>
    <e v="#N/A"/>
    <s v="."/>
    <x v="1"/>
  </r>
  <r>
    <x v="16"/>
    <s v="Industry"/>
    <x v="8"/>
    <m/>
    <x v="9"/>
    <s v="-"/>
    <n v="0"/>
    <n v="0"/>
    <s v="."/>
    <n v="0"/>
    <n v="0"/>
    <n v="0"/>
    <n v="0"/>
    <n v="0"/>
    <s v="."/>
    <n v="0"/>
    <s v="."/>
    <n v="0"/>
    <n v="0"/>
    <n v="0"/>
    <n v="0"/>
    <n v="0"/>
    <s v="."/>
    <n v="0"/>
    <s v="."/>
    <n v="0"/>
    <n v="0"/>
    <n v="0"/>
    <n v="0"/>
    <s v="."/>
    <e v="#N/A"/>
    <s v="."/>
    <x v="1"/>
  </r>
  <r>
    <x v="16"/>
    <s v="Industry"/>
    <x v="8"/>
    <m/>
    <x v="10"/>
    <s v="-"/>
    <n v="0"/>
    <n v="0"/>
    <s v="."/>
    <n v="0"/>
    <n v="0"/>
    <n v="0"/>
    <n v="0"/>
    <n v="0"/>
    <s v="."/>
    <n v="0"/>
    <s v="."/>
    <n v="0"/>
    <n v="0"/>
    <n v="0"/>
    <n v="0"/>
    <n v="0"/>
    <s v="."/>
    <n v="0"/>
    <s v="."/>
    <n v="0"/>
    <n v="0"/>
    <n v="0"/>
    <n v="0"/>
    <s v="."/>
    <e v="#N/A"/>
    <s v="."/>
    <x v="1"/>
  </r>
  <r>
    <x v="16"/>
    <s v="Industry"/>
    <x v="8"/>
    <m/>
    <x v="11"/>
    <n v="1.5549309999999998"/>
    <n v="-1.5270760074999998"/>
    <n v="2.7854992499999953E-2"/>
    <s v="."/>
    <n v="0"/>
    <n v="2.7854992499999953E-2"/>
    <n v="1.47818519444444E-2"/>
    <n v="1.3073140555555555E-2"/>
    <n v="1.47818519444444E-2"/>
    <s v="."/>
    <n v="0"/>
    <s v="."/>
    <n v="0"/>
    <n v="0"/>
    <n v="0"/>
    <n v="0"/>
    <n v="0"/>
    <s v="."/>
    <n v="4.5310274999999997E-3"/>
    <s v="."/>
    <n v="8.5421130555555554E-3"/>
    <n v="0"/>
    <n v="4.2710555555555501E-4"/>
    <n v="8.1150075000000002E-3"/>
    <s v="."/>
    <e v="#N/A"/>
    <s v="."/>
    <x v="1"/>
  </r>
  <r>
    <x v="16"/>
    <s v="Industry"/>
    <x v="8"/>
    <m/>
    <x v="12"/>
    <n v="0"/>
    <n v="0"/>
    <n v="0"/>
    <s v="."/>
    <n v="0"/>
    <n v="0"/>
    <n v="0"/>
    <n v="0"/>
    <n v="0"/>
    <s v="."/>
    <n v="0"/>
    <s v="."/>
    <n v="0"/>
    <n v="0"/>
    <n v="0"/>
    <n v="0"/>
    <n v="0"/>
    <s v="."/>
    <n v="0"/>
    <s v="."/>
    <n v="0"/>
    <n v="0"/>
    <n v="0"/>
    <n v="0"/>
    <s v="."/>
    <e v="#N/A"/>
    <s v="."/>
    <x v="1"/>
  </r>
  <r>
    <x v="16"/>
    <s v="Industry"/>
    <x v="8"/>
    <m/>
    <x v="13"/>
    <n v="0"/>
    <n v="0"/>
    <n v="0"/>
    <s v="."/>
    <n v="0"/>
    <n v="0"/>
    <n v="0"/>
    <n v="0"/>
    <n v="0"/>
    <s v="."/>
    <n v="0"/>
    <s v="."/>
    <n v="0"/>
    <n v="0"/>
    <n v="0"/>
    <n v="0"/>
    <n v="0"/>
    <s v="."/>
    <n v="0"/>
    <s v="."/>
    <n v="0"/>
    <n v="0"/>
    <n v="0"/>
    <n v="0"/>
    <s v="."/>
    <e v="#N/A"/>
    <s v="."/>
    <x v="1"/>
  </r>
  <r>
    <x v="16"/>
    <s v="Industry"/>
    <x v="8"/>
    <m/>
    <x v="14"/>
    <n v="0"/>
    <n v="0"/>
    <n v="0"/>
    <s v="."/>
    <n v="0"/>
    <n v="0"/>
    <n v="0"/>
    <n v="0"/>
    <n v="0"/>
    <s v="."/>
    <n v="0"/>
    <s v="."/>
    <n v="0"/>
    <n v="0"/>
    <n v="0"/>
    <n v="0"/>
    <n v="0"/>
    <s v="."/>
    <n v="0"/>
    <s v="."/>
    <n v="0"/>
    <n v="0"/>
    <n v="0"/>
    <n v="0"/>
    <s v="."/>
    <e v="#N/A"/>
    <s v="."/>
    <x v="1"/>
  </r>
  <r>
    <x v="16"/>
    <s v="Industry"/>
    <x v="9"/>
    <m/>
    <x v="1"/>
    <n v="5.1020810000000001"/>
    <n v="-2.4117506902777763"/>
    <n v="2.6903303097222238"/>
    <s v="."/>
    <n v="0"/>
    <n v="2.6903303097222238"/>
    <n v="2.6828949552777792"/>
    <n v="7.4353544444444438E-3"/>
    <n v="0.86999760638888912"/>
    <s v="."/>
    <n v="0"/>
    <s v="."/>
    <n v="1.8128973488888902"/>
    <n v="0.11621166222222221"/>
    <n v="1.272514265000001"/>
    <n v="0.42417142166666699"/>
    <n v="0"/>
    <s v="."/>
    <n v="5.3529147222222198E-3"/>
    <s v="."/>
    <n v="2.082439722222224E-3"/>
    <n v="0"/>
    <n v="1.04121944444444E-4"/>
    <n v="1.97831777777778E-3"/>
    <s v="."/>
    <e v="#N/A"/>
    <s v="."/>
    <x v="1"/>
  </r>
  <r>
    <x v="16"/>
    <s v="Industry"/>
    <x v="9"/>
    <m/>
    <x v="2"/>
    <n v="1.5119E-2"/>
    <n v="-5.5555558070574662E-10"/>
    <n v="1.511899944444442E-2"/>
    <s v="."/>
    <n v="0"/>
    <n v="1.511899944444442E-2"/>
    <n v="1.511899944444442E-2"/>
    <n v="0"/>
    <n v="1.02914183333333E-2"/>
    <s v="."/>
    <n v="0"/>
    <s v="."/>
    <n v="4.8275811111111204E-3"/>
    <n v="0"/>
    <n v="3.6206858333333401E-3"/>
    <n v="1.2068952777777801E-3"/>
    <n v="0"/>
    <s v="."/>
    <n v="0"/>
    <s v="."/>
    <n v="0"/>
    <n v="0"/>
    <n v="0"/>
    <n v="0"/>
    <s v="."/>
    <e v="#N/A"/>
    <s v="."/>
    <x v="1"/>
  </r>
  <r>
    <x v="16"/>
    <s v="Industry"/>
    <x v="9"/>
    <m/>
    <x v="3"/>
    <n v="0.98622400000000021"/>
    <n v="-2.2204460492503131E-16"/>
    <n v="0.98622399999999999"/>
    <s v="."/>
    <n v="0"/>
    <n v="0.98622399999999999"/>
    <n v="0.98622399999999999"/>
    <n v="0"/>
    <n v="0.640487386111111"/>
    <s v="."/>
    <n v="0"/>
    <s v="."/>
    <n v="0.34573661388888899"/>
    <n v="3.7088827777777798E-3"/>
    <n v="0.25652079833333341"/>
    <n v="8.5506932777777794E-2"/>
    <n v="0"/>
    <s v="."/>
    <n v="0"/>
    <s v="."/>
    <n v="0"/>
    <n v="0"/>
    <n v="0"/>
    <n v="0"/>
    <s v="."/>
    <e v="#N/A"/>
    <s v="."/>
    <x v="1"/>
  </r>
  <r>
    <x v="16"/>
    <s v="Industry"/>
    <x v="9"/>
    <m/>
    <x v="4"/>
    <n v="0.27097899999999997"/>
    <n v="2.2204460492503131E-16"/>
    <n v="0.27097900000000019"/>
    <s v="."/>
    <n v="0"/>
    <n v="0.27097900000000019"/>
    <n v="0.27097900000000019"/>
    <n v="0"/>
    <n v="0.184474846666667"/>
    <s v="."/>
    <n v="0"/>
    <s v="."/>
    <n v="8.6504153333333195E-2"/>
    <n v="0"/>
    <n v="6.4878114999999903E-2"/>
    <n v="2.1626038333333299E-2"/>
    <n v="0"/>
    <s v="."/>
    <n v="0"/>
    <s v="."/>
    <n v="0"/>
    <n v="0"/>
    <n v="0"/>
    <n v="0"/>
    <s v="."/>
    <e v="#N/A"/>
    <s v="."/>
    <x v="1"/>
  </r>
  <r>
    <x v="16"/>
    <s v="Industry"/>
    <x v="9"/>
    <m/>
    <x v="5"/>
    <n v="0.26167499999999999"/>
    <n v="0"/>
    <n v="0.26167499999999999"/>
    <s v="."/>
    <n v="0"/>
    <n v="0.26167499999999999"/>
    <n v="0.26167499999999999"/>
    <n v="0"/>
    <n v="0"/>
    <s v="."/>
    <n v="0"/>
    <s v="."/>
    <n v="0.26167499999999999"/>
    <n v="2.13974011111112E-2"/>
    <n v="0.18020819916666661"/>
    <n v="6.0069399722222201E-2"/>
    <n v="0"/>
    <s v="."/>
    <n v="0"/>
    <s v="."/>
    <n v="0"/>
    <n v="0"/>
    <n v="0"/>
    <n v="0"/>
    <s v="."/>
    <e v="#N/A"/>
    <s v="."/>
    <x v="1"/>
  </r>
  <r>
    <x v="16"/>
    <s v="Industry"/>
    <x v="9"/>
    <m/>
    <x v="6"/>
    <n v="1.1141540000000001"/>
    <n v="-5.5555471334400863E-10"/>
    <n v="1.1141539994444454"/>
    <s v="."/>
    <n v="0"/>
    <n v="1.1141539994444454"/>
    <n v="1.1141539994444454"/>
    <n v="0"/>
    <n v="0"/>
    <s v="."/>
    <n v="0"/>
    <s v="."/>
    <n v="1.1141539994444454"/>
    <n v="9.1105378333333403E-2"/>
    <n v="0.76728646583333404"/>
    <n v="0.25576215527777801"/>
    <n v="0"/>
    <s v="."/>
    <n v="0"/>
    <s v="."/>
    <n v="0"/>
    <n v="0"/>
    <n v="0"/>
    <n v="0"/>
    <s v="."/>
    <e v="#N/A"/>
    <s v="."/>
    <x v="1"/>
  </r>
  <r>
    <x v="16"/>
    <s v="Industry"/>
    <x v="9"/>
    <m/>
    <x v="7"/>
    <n v="0"/>
    <n v="0"/>
    <n v="0"/>
    <s v="."/>
    <n v="0"/>
    <n v="0"/>
    <n v="0"/>
    <n v="0"/>
    <n v="0"/>
    <s v="."/>
    <n v="0"/>
    <s v="."/>
    <n v="0"/>
    <n v="0"/>
    <n v="0"/>
    <n v="0"/>
    <n v="0"/>
    <s v="."/>
    <n v="0"/>
    <s v="."/>
    <n v="0"/>
    <n v="0"/>
    <n v="0"/>
    <n v="0"/>
    <s v="."/>
    <e v="#N/A"/>
    <s v="."/>
    <x v="1"/>
  </r>
  <r>
    <x v="16"/>
    <s v="Industry"/>
    <x v="9"/>
    <m/>
    <x v="8"/>
    <n v="0"/>
    <n v="0"/>
    <n v="0"/>
    <s v="."/>
    <n v="0"/>
    <n v="0"/>
    <n v="0"/>
    <n v="0"/>
    <n v="0"/>
    <s v="."/>
    <n v="0"/>
    <s v="."/>
    <n v="0"/>
    <n v="0"/>
    <n v="0"/>
    <n v="0"/>
    <n v="0"/>
    <s v="."/>
    <n v="0"/>
    <s v="."/>
    <n v="0"/>
    <n v="0"/>
    <n v="0"/>
    <n v="0"/>
    <s v="."/>
    <e v="#N/A"/>
    <s v="."/>
    <x v="1"/>
  </r>
  <r>
    <x v="16"/>
    <s v="Industry"/>
    <x v="9"/>
    <m/>
    <x v="9"/>
    <s v="-"/>
    <n v="0"/>
    <n v="0"/>
    <s v="."/>
    <n v="0"/>
    <n v="0"/>
    <n v="0"/>
    <n v="0"/>
    <n v="0"/>
    <s v="."/>
    <n v="0"/>
    <s v="."/>
    <n v="0"/>
    <n v="0"/>
    <n v="0"/>
    <n v="0"/>
    <n v="0"/>
    <s v="."/>
    <n v="0"/>
    <s v="."/>
    <n v="0"/>
    <n v="0"/>
    <n v="0"/>
    <n v="0"/>
    <s v="."/>
    <e v="#N/A"/>
    <s v="."/>
    <x v="1"/>
  </r>
  <r>
    <x v="16"/>
    <s v="Industry"/>
    <x v="9"/>
    <m/>
    <x v="10"/>
    <s v="-"/>
    <n v="0"/>
    <n v="0"/>
    <s v="."/>
    <n v="0"/>
    <n v="0"/>
    <n v="0"/>
    <n v="0"/>
    <n v="0"/>
    <s v="."/>
    <n v="0"/>
    <s v="."/>
    <n v="0"/>
    <n v="0"/>
    <n v="0"/>
    <n v="0"/>
    <n v="0"/>
    <s v="."/>
    <n v="0"/>
    <s v="."/>
    <n v="0"/>
    <n v="0"/>
    <n v="0"/>
    <n v="0"/>
    <s v="."/>
    <e v="#N/A"/>
    <s v="."/>
    <x v="1"/>
  </r>
  <r>
    <x v="16"/>
    <s v="Industry"/>
    <x v="9"/>
    <m/>
    <x v="11"/>
    <n v="2.4550929999999997"/>
    <n v="-2.4129136902777777"/>
    <n v="4.2179309722222245E-2"/>
    <s v="."/>
    <n v="0"/>
    <n v="4.2179309722222245E-2"/>
    <n v="3.4743955277777801E-2"/>
    <n v="7.4353544444444438E-3"/>
    <n v="3.4743955277777801E-2"/>
    <s v="."/>
    <n v="0"/>
    <s v="."/>
    <n v="0"/>
    <n v="0"/>
    <n v="0"/>
    <n v="0"/>
    <n v="0"/>
    <s v="."/>
    <n v="5.3529147222222198E-3"/>
    <s v="."/>
    <n v="2.082439722222224E-3"/>
    <n v="0"/>
    <n v="1.04121944444444E-4"/>
    <n v="1.97831777777778E-3"/>
    <s v="."/>
    <e v="#N/A"/>
    <s v="."/>
    <x v="1"/>
  </r>
  <r>
    <x v="16"/>
    <s v="Industry"/>
    <x v="9"/>
    <m/>
    <x v="12"/>
    <n v="0"/>
    <n v="0"/>
    <n v="0"/>
    <s v="."/>
    <n v="0"/>
    <n v="0"/>
    <n v="0"/>
    <n v="0"/>
    <n v="0"/>
    <s v="."/>
    <n v="0"/>
    <s v="."/>
    <n v="0"/>
    <n v="0"/>
    <n v="0"/>
    <n v="0"/>
    <n v="0"/>
    <s v="."/>
    <n v="0"/>
    <s v="."/>
    <n v="0"/>
    <n v="0"/>
    <n v="0"/>
    <n v="0"/>
    <s v="."/>
    <e v="#N/A"/>
    <s v="."/>
    <x v="1"/>
  </r>
  <r>
    <x v="16"/>
    <s v="Industry"/>
    <x v="9"/>
    <m/>
    <x v="13"/>
    <n v="0"/>
    <n v="0"/>
    <n v="0"/>
    <s v="."/>
    <n v="0"/>
    <n v="0"/>
    <n v="0"/>
    <n v="0"/>
    <n v="0"/>
    <s v="."/>
    <n v="0"/>
    <s v="."/>
    <n v="0"/>
    <n v="0"/>
    <n v="0"/>
    <n v="0"/>
    <n v="0"/>
    <s v="."/>
    <n v="0"/>
    <s v="."/>
    <n v="0"/>
    <n v="0"/>
    <n v="0"/>
    <n v="0"/>
    <s v="."/>
    <e v="#N/A"/>
    <s v="."/>
    <x v="1"/>
  </r>
  <r>
    <x v="16"/>
    <s v="Industry"/>
    <x v="9"/>
    <m/>
    <x v="14"/>
    <n v="0"/>
    <n v="0"/>
    <n v="0"/>
    <s v="."/>
    <n v="0"/>
    <n v="0"/>
    <n v="0"/>
    <n v="0"/>
    <n v="0"/>
    <s v="."/>
    <n v="0"/>
    <s v="."/>
    <n v="0"/>
    <n v="0"/>
    <n v="0"/>
    <n v="0"/>
    <n v="0"/>
    <s v="."/>
    <n v="0"/>
    <s v="."/>
    <n v="0"/>
    <n v="0"/>
    <n v="0"/>
    <n v="0"/>
    <s v="."/>
    <e v="#N/A"/>
    <s v="."/>
    <x v="1"/>
  </r>
  <r>
    <x v="17"/>
    <s v="Industry"/>
    <x v="1"/>
    <m/>
    <x v="1"/>
    <s v="-"/>
    <n v="2.5657669016666662"/>
    <n v="2.5657669016666662"/>
    <s v="."/>
    <n v="0"/>
    <n v="2.5657669016666662"/>
    <n v="2.2338211672222221"/>
    <n v="0.33194573444444397"/>
    <n v="1.2523709555555556"/>
    <s v="."/>
    <n v="0"/>
    <s v="."/>
    <n v="0.98145021166666657"/>
    <n v="0.12732521166666672"/>
    <n v="1.165487000000001E-2"/>
    <n v="1.13807188888889E-2"/>
    <n v="0.83108941111111101"/>
    <s v="."/>
    <n v="3.7091013055555566E-2"/>
    <s v="."/>
    <n v="0.29485472138888841"/>
    <n v="0"/>
    <n v="1.8212334444444402E-2"/>
    <n v="0.27664238694444399"/>
    <s v="."/>
    <e v="#N/A"/>
    <s v="."/>
    <x v="2"/>
  </r>
  <r>
    <x v="17"/>
    <s v="Industry"/>
    <x v="1"/>
    <m/>
    <x v="2"/>
    <s v="-"/>
    <n v="1.0944444447222219"/>
    <n v="1.0944444447222219"/>
    <s v="."/>
    <n v="0"/>
    <n v="1.0944444447222219"/>
    <n v="1.0944444447222219"/>
    <n v="0"/>
    <n v="0.85586348499999998"/>
    <s v="."/>
    <n v="0"/>
    <s v="."/>
    <n v="0.23858095972222201"/>
    <n v="0"/>
    <n v="5.82715083333333E-3"/>
    <n v="1.13450366666667E-2"/>
    <n v="0.22140877222222199"/>
    <s v="."/>
    <n v="0"/>
    <s v="."/>
    <n v="0"/>
    <n v="0"/>
    <n v="0"/>
    <n v="0"/>
    <s v="."/>
    <e v="#N/A"/>
    <s v="."/>
    <x v="2"/>
  </r>
  <r>
    <x v="17"/>
    <s v="Industry"/>
    <x v="1"/>
    <m/>
    <x v="3"/>
    <s v="-"/>
    <n v="0.36388888888888898"/>
    <n v="0.36388888888888898"/>
    <s v="."/>
    <n v="0"/>
    <n v="0.36388888888888898"/>
    <n v="0.36388888888888898"/>
    <n v="0"/>
    <n v="0.36388888888888898"/>
    <s v="."/>
    <n v="0"/>
    <s v="."/>
    <n v="0"/>
    <n v="0"/>
    <n v="0"/>
    <n v="0"/>
    <n v="0"/>
    <s v="."/>
    <n v="0"/>
    <s v="."/>
    <n v="0"/>
    <n v="0"/>
    <n v="0"/>
    <n v="0"/>
    <s v="."/>
    <e v="#N/A"/>
    <s v="."/>
    <x v="2"/>
  </r>
  <r>
    <x v="17"/>
    <s v="Industry"/>
    <x v="1"/>
    <m/>
    <x v="4"/>
    <s v="-"/>
    <n v="0"/>
    <n v="0"/>
    <s v="."/>
    <n v="0"/>
    <n v="0"/>
    <n v="0"/>
    <n v="0"/>
    <n v="0"/>
    <s v="."/>
    <n v="0"/>
    <s v="."/>
    <n v="0"/>
    <n v="0"/>
    <n v="0"/>
    <n v="0"/>
    <n v="0"/>
    <s v="."/>
    <n v="0"/>
    <s v="."/>
    <n v="0"/>
    <n v="0"/>
    <n v="0"/>
    <n v="0"/>
    <s v="."/>
    <e v="#N/A"/>
    <s v="."/>
    <x v="2"/>
  </r>
  <r>
    <x v="17"/>
    <s v="Industry"/>
    <x v="1"/>
    <m/>
    <x v="5"/>
    <s v="-"/>
    <n v="0"/>
    <n v="0"/>
    <s v="."/>
    <n v="0"/>
    <n v="0"/>
    <n v="0"/>
    <n v="0"/>
    <n v="0"/>
    <s v="."/>
    <n v="0"/>
    <s v="."/>
    <n v="0"/>
    <n v="0"/>
    <n v="0"/>
    <n v="0"/>
    <n v="0"/>
    <s v="."/>
    <n v="0"/>
    <s v="."/>
    <n v="0"/>
    <n v="0"/>
    <n v="0"/>
    <n v="0"/>
    <s v="."/>
    <e v="#N/A"/>
    <s v="."/>
    <x v="2"/>
  </r>
  <r>
    <x v="17"/>
    <s v="Industry"/>
    <x v="1"/>
    <m/>
    <x v="6"/>
    <s v="-"/>
    <n v="0"/>
    <n v="0"/>
    <s v="."/>
    <n v="0"/>
    <n v="0"/>
    <n v="0"/>
    <n v="0"/>
    <n v="0"/>
    <s v="."/>
    <n v="0"/>
    <s v="."/>
    <n v="0"/>
    <n v="0"/>
    <n v="0"/>
    <n v="0"/>
    <n v="0"/>
    <s v="."/>
    <n v="0"/>
    <s v="."/>
    <n v="0"/>
    <n v="0"/>
    <n v="0"/>
    <n v="0"/>
    <s v="."/>
    <e v="#N/A"/>
    <s v="."/>
    <x v="2"/>
  </r>
  <r>
    <x v="17"/>
    <s v="Industry"/>
    <x v="1"/>
    <m/>
    <x v="7"/>
    <s v="-"/>
    <n v="0.1222222222222223"/>
    <n v="0.1222222222222223"/>
    <s v="."/>
    <n v="0"/>
    <n v="0.1222222222222223"/>
    <n v="0.1222222222222223"/>
    <n v="0"/>
    <n v="0"/>
    <s v="."/>
    <n v="0"/>
    <s v="."/>
    <n v="0.1222222222222223"/>
    <n v="0.1222222222222223"/>
    <n v="0"/>
    <n v="0"/>
    <n v="0"/>
    <s v="."/>
    <n v="0"/>
    <s v="."/>
    <n v="0"/>
    <n v="0"/>
    <n v="0"/>
    <n v="0"/>
    <s v="."/>
    <e v="#N/A"/>
    <s v="."/>
    <x v="2"/>
  </r>
  <r>
    <x v="17"/>
    <s v="Industry"/>
    <x v="1"/>
    <m/>
    <x v="8"/>
    <s v="-"/>
    <n v="0"/>
    <n v="0"/>
    <s v="."/>
    <n v="0"/>
    <n v="0"/>
    <n v="0"/>
    <n v="0"/>
    <n v="0"/>
    <s v="."/>
    <n v="0"/>
    <s v="."/>
    <n v="0"/>
    <n v="0"/>
    <n v="0"/>
    <n v="0"/>
    <n v="0"/>
    <s v="."/>
    <n v="0"/>
    <s v="."/>
    <n v="0"/>
    <n v="0"/>
    <n v="0"/>
    <n v="0"/>
    <s v="."/>
    <e v="#N/A"/>
    <s v="."/>
    <x v="2"/>
  </r>
  <r>
    <x v="17"/>
    <s v="Industry"/>
    <x v="1"/>
    <m/>
    <x v="9"/>
    <s v="-"/>
    <n v="0"/>
    <n v="0"/>
    <s v="."/>
    <n v="0"/>
    <n v="0"/>
    <n v="0"/>
    <n v="0"/>
    <n v="0"/>
    <s v="."/>
    <n v="0"/>
    <s v="."/>
    <n v="0"/>
    <n v="0"/>
    <n v="0"/>
    <n v="0"/>
    <n v="0"/>
    <s v="."/>
    <n v="0"/>
    <s v="."/>
    <n v="0"/>
    <n v="0"/>
    <n v="0"/>
    <n v="0"/>
    <s v="."/>
    <e v="#N/A"/>
    <s v="."/>
    <x v="2"/>
  </r>
  <r>
    <x v="17"/>
    <s v="Industry"/>
    <x v="1"/>
    <m/>
    <x v="10"/>
    <s v="-"/>
    <n v="0"/>
    <n v="0"/>
    <s v="."/>
    <n v="0"/>
    <n v="0"/>
    <n v="0"/>
    <n v="0"/>
    <n v="0"/>
    <s v="."/>
    <n v="0"/>
    <s v="."/>
    <n v="0"/>
    <n v="0"/>
    <n v="0"/>
    <n v="0"/>
    <n v="0"/>
    <s v="."/>
    <n v="0"/>
    <s v="."/>
    <n v="0"/>
    <n v="0"/>
    <n v="0"/>
    <n v="0"/>
    <s v="."/>
    <e v="#N/A"/>
    <s v="."/>
    <x v="2"/>
  </r>
  <r>
    <x v="17"/>
    <s v="Industry"/>
    <x v="1"/>
    <m/>
    <x v="11"/>
    <s v="-"/>
    <n v="0.98521134638888852"/>
    <n v="0.98521134638888852"/>
    <s v="."/>
    <n v="0"/>
    <n v="0.98521134638888852"/>
    <n v="0.65326561194444444"/>
    <n v="0.33194573444444403"/>
    <n v="3.2618581666666702E-2"/>
    <s v="."/>
    <n v="0"/>
    <s v="."/>
    <n v="0.62064703027777768"/>
    <n v="5.1029894444444401E-3"/>
    <n v="5.8277199999999902E-3"/>
    <n v="3.5682222222222199E-5"/>
    <n v="0.60968063861111099"/>
    <s v="."/>
    <n v="3.7091013055555601E-2"/>
    <s v="."/>
    <n v="0.29485472138888841"/>
    <n v="0"/>
    <n v="1.8212334444444402E-2"/>
    <n v="0.27664238694444399"/>
    <s v="."/>
    <e v="#N/A"/>
    <s v="."/>
    <x v="2"/>
  </r>
  <r>
    <x v="17"/>
    <s v="Industry"/>
    <x v="1"/>
    <m/>
    <x v="12"/>
    <s v="-"/>
    <n v="0"/>
    <n v="0"/>
    <s v="."/>
    <n v="0"/>
    <n v="0"/>
    <n v="0"/>
    <n v="0"/>
    <n v="0"/>
    <s v="."/>
    <n v="0"/>
    <s v="."/>
    <n v="0"/>
    <n v="0"/>
    <n v="0"/>
    <n v="0"/>
    <n v="0"/>
    <s v="."/>
    <n v="0"/>
    <s v="."/>
    <n v="0"/>
    <n v="0"/>
    <n v="0"/>
    <n v="0"/>
    <s v="."/>
    <e v="#N/A"/>
    <s v="."/>
    <x v="2"/>
  </r>
  <r>
    <x v="17"/>
    <s v="Industry"/>
    <x v="1"/>
    <m/>
    <x v="13"/>
    <s v="-"/>
    <n v="0"/>
    <n v="0"/>
    <s v="."/>
    <n v="0"/>
    <n v="0"/>
    <n v="0"/>
    <n v="0"/>
    <n v="0"/>
    <s v="."/>
    <n v="0"/>
    <s v="."/>
    <n v="0"/>
    <n v="0"/>
    <n v="0"/>
    <n v="0"/>
    <n v="0"/>
    <s v="."/>
    <n v="0"/>
    <s v="."/>
    <n v="0"/>
    <n v="0"/>
    <n v="0"/>
    <n v="0"/>
    <s v="."/>
    <e v="#N/A"/>
    <s v="."/>
    <x v="2"/>
  </r>
  <r>
    <x v="17"/>
    <s v="Industry"/>
    <x v="1"/>
    <m/>
    <x v="14"/>
    <s v="-"/>
    <n v="0"/>
    <n v="0"/>
    <s v="."/>
    <n v="0"/>
    <n v="0"/>
    <n v="0"/>
    <n v="0"/>
    <n v="0"/>
    <s v="."/>
    <n v="0"/>
    <s v="."/>
    <n v="0"/>
    <n v="0"/>
    <n v="0"/>
    <n v="0"/>
    <n v="0"/>
    <s v="."/>
    <n v="0"/>
    <s v="."/>
    <n v="0"/>
    <n v="0"/>
    <n v="0"/>
    <n v="0"/>
    <s v="."/>
    <e v="#N/A"/>
    <s v="."/>
    <x v="2"/>
  </r>
  <r>
    <x v="17"/>
    <s v="Industry"/>
    <x v="2"/>
    <m/>
    <x v="1"/>
    <s v="-"/>
    <n v="0.99319559666666646"/>
    <n v="0.99319559666666646"/>
    <s v="."/>
    <n v="0"/>
    <n v="0.99319559666666646"/>
    <n v="0.98904331027777759"/>
    <n v="4.1522863888888897E-3"/>
    <n v="0.85740202444444424"/>
    <s v="."/>
    <n v="0"/>
    <s v="."/>
    <n v="0.13164128583333332"/>
    <n v="0"/>
    <n v="3.5125508333333395E-3"/>
    <n v="1.1708502777777799E-3"/>
    <n v="0.12695788472222219"/>
    <s v="."/>
    <n v="4.1522863888888897E-3"/>
    <s v="."/>
    <n v="0"/>
    <n v="0"/>
    <n v="0"/>
    <n v="0"/>
    <s v="."/>
    <e v="#N/A"/>
    <s v="."/>
    <x v="2"/>
  </r>
  <r>
    <x v="17"/>
    <s v="Industry"/>
    <x v="2"/>
    <m/>
    <x v="2"/>
    <s v="-"/>
    <n v="0.9722222219444443"/>
    <n v="0.9722222219444443"/>
    <s v="."/>
    <n v="0"/>
    <n v="0.9722222219444443"/>
    <n v="0.9722222219444443"/>
    <n v="0"/>
    <n v="0.84058093611111095"/>
    <s v="."/>
    <n v="0"/>
    <s v="."/>
    <n v="0.13164128583333332"/>
    <n v="0"/>
    <n v="3.5125508333333395E-3"/>
    <n v="1.1708502777777799E-3"/>
    <n v="0.12695788472222219"/>
    <s v="."/>
    <n v="0"/>
    <s v="."/>
    <n v="0"/>
    <n v="0"/>
    <n v="0"/>
    <n v="0"/>
    <s v="."/>
    <e v="#N/A"/>
    <s v="."/>
    <x v="2"/>
  </r>
  <r>
    <x v="17"/>
    <s v="Industry"/>
    <x v="2"/>
    <m/>
    <x v="3"/>
    <s v="-"/>
    <n v="0"/>
    <n v="0"/>
    <s v="."/>
    <n v="0"/>
    <n v="0"/>
    <n v="0"/>
    <n v="0"/>
    <n v="0"/>
    <s v="."/>
    <n v="0"/>
    <s v="."/>
    <n v="0"/>
    <n v="0"/>
    <n v="0"/>
    <n v="0"/>
    <n v="0"/>
    <s v="."/>
    <n v="0"/>
    <s v="."/>
    <n v="0"/>
    <n v="0"/>
    <n v="0"/>
    <n v="0"/>
    <s v="."/>
    <e v="#N/A"/>
    <s v="."/>
    <x v="2"/>
  </r>
  <r>
    <x v="17"/>
    <s v="Industry"/>
    <x v="2"/>
    <m/>
    <x v="4"/>
    <s v="-"/>
    <n v="0"/>
    <n v="0"/>
    <s v="."/>
    <n v="0"/>
    <n v="0"/>
    <n v="0"/>
    <n v="0"/>
    <n v="0"/>
    <s v="."/>
    <n v="0"/>
    <s v="."/>
    <n v="0"/>
    <n v="0"/>
    <n v="0"/>
    <n v="0"/>
    <n v="0"/>
    <s v="."/>
    <n v="0"/>
    <s v="."/>
    <n v="0"/>
    <n v="0"/>
    <n v="0"/>
    <n v="0"/>
    <s v="."/>
    <e v="#N/A"/>
    <s v="."/>
    <x v="2"/>
  </r>
  <r>
    <x v="17"/>
    <s v="Industry"/>
    <x v="2"/>
    <m/>
    <x v="5"/>
    <s v="-"/>
    <n v="0"/>
    <n v="0"/>
    <s v="."/>
    <n v="0"/>
    <n v="0"/>
    <n v="0"/>
    <n v="0"/>
    <n v="0"/>
    <s v="."/>
    <n v="0"/>
    <s v="."/>
    <n v="0"/>
    <n v="0"/>
    <n v="0"/>
    <n v="0"/>
    <n v="0"/>
    <s v="."/>
    <n v="0"/>
    <s v="."/>
    <n v="0"/>
    <n v="0"/>
    <n v="0"/>
    <n v="0"/>
    <s v="."/>
    <e v="#N/A"/>
    <s v="."/>
    <x v="2"/>
  </r>
  <r>
    <x v="17"/>
    <s v="Industry"/>
    <x v="2"/>
    <m/>
    <x v="6"/>
    <s v="-"/>
    <n v="0"/>
    <n v="0"/>
    <s v="."/>
    <n v="0"/>
    <n v="0"/>
    <n v="0"/>
    <n v="0"/>
    <n v="0"/>
    <s v="."/>
    <n v="0"/>
    <s v="."/>
    <n v="0"/>
    <n v="0"/>
    <n v="0"/>
    <n v="0"/>
    <n v="0"/>
    <s v="."/>
    <n v="0"/>
    <s v="."/>
    <n v="0"/>
    <n v="0"/>
    <n v="0"/>
    <n v="0"/>
    <s v="."/>
    <e v="#N/A"/>
    <s v="."/>
    <x v="2"/>
  </r>
  <r>
    <x v="17"/>
    <s v="Industry"/>
    <x v="2"/>
    <m/>
    <x v="7"/>
    <s v="-"/>
    <n v="0"/>
    <n v="0"/>
    <s v="."/>
    <n v="0"/>
    <n v="0"/>
    <n v="0"/>
    <n v="0"/>
    <n v="0"/>
    <s v="."/>
    <n v="0"/>
    <s v="."/>
    <n v="0"/>
    <n v="0"/>
    <n v="0"/>
    <n v="0"/>
    <n v="0"/>
    <s v="."/>
    <n v="0"/>
    <s v="."/>
    <n v="0"/>
    <n v="0"/>
    <n v="0"/>
    <n v="0"/>
    <s v="."/>
    <e v="#N/A"/>
    <s v="."/>
    <x v="2"/>
  </r>
  <r>
    <x v="17"/>
    <s v="Industry"/>
    <x v="2"/>
    <m/>
    <x v="8"/>
    <s v="-"/>
    <n v="0"/>
    <n v="0"/>
    <s v="."/>
    <n v="0"/>
    <n v="0"/>
    <n v="0"/>
    <n v="0"/>
    <n v="0"/>
    <s v="."/>
    <n v="0"/>
    <s v="."/>
    <n v="0"/>
    <n v="0"/>
    <n v="0"/>
    <n v="0"/>
    <n v="0"/>
    <s v="."/>
    <n v="0"/>
    <s v="."/>
    <n v="0"/>
    <n v="0"/>
    <n v="0"/>
    <n v="0"/>
    <s v="."/>
    <e v="#N/A"/>
    <s v="."/>
    <x v="2"/>
  </r>
  <r>
    <x v="17"/>
    <s v="Industry"/>
    <x v="2"/>
    <m/>
    <x v="9"/>
    <s v="-"/>
    <n v="0"/>
    <n v="0"/>
    <s v="."/>
    <n v="0"/>
    <n v="0"/>
    <n v="0"/>
    <n v="0"/>
    <n v="0"/>
    <s v="."/>
    <n v="0"/>
    <s v="."/>
    <n v="0"/>
    <n v="0"/>
    <n v="0"/>
    <n v="0"/>
    <n v="0"/>
    <s v="."/>
    <n v="0"/>
    <s v="."/>
    <n v="0"/>
    <n v="0"/>
    <n v="0"/>
    <n v="0"/>
    <s v="."/>
    <e v="#N/A"/>
    <s v="."/>
    <x v="2"/>
  </r>
  <r>
    <x v="17"/>
    <s v="Industry"/>
    <x v="2"/>
    <m/>
    <x v="10"/>
    <s v="-"/>
    <n v="0"/>
    <n v="0"/>
    <s v="."/>
    <n v="0"/>
    <n v="0"/>
    <n v="0"/>
    <n v="0"/>
    <n v="0"/>
    <s v="."/>
    <n v="0"/>
    <s v="."/>
    <n v="0"/>
    <n v="0"/>
    <n v="0"/>
    <n v="0"/>
    <n v="0"/>
    <s v="."/>
    <n v="0"/>
    <s v="."/>
    <n v="0"/>
    <n v="0"/>
    <n v="0"/>
    <n v="0"/>
    <s v="."/>
    <e v="#N/A"/>
    <s v="."/>
    <x v="2"/>
  </r>
  <r>
    <x v="17"/>
    <s v="Industry"/>
    <x v="2"/>
    <m/>
    <x v="11"/>
    <s v="-"/>
    <n v="2.0973374722222188E-2"/>
    <n v="2.0973374722222188E-2"/>
    <s v="."/>
    <n v="0"/>
    <n v="2.0973374722222188E-2"/>
    <n v="1.68210883333333E-2"/>
    <n v="4.1522863888888897E-3"/>
    <n v="1.68210883333333E-2"/>
    <s v="."/>
    <n v="0"/>
    <s v="."/>
    <n v="0"/>
    <n v="0"/>
    <n v="0"/>
    <n v="0"/>
    <n v="0"/>
    <s v="."/>
    <n v="4.1522863888888897E-3"/>
    <s v="."/>
    <n v="0"/>
    <n v="0"/>
    <n v="0"/>
    <n v="0"/>
    <s v="."/>
    <e v="#N/A"/>
    <s v="."/>
    <x v="2"/>
  </r>
  <r>
    <x v="17"/>
    <s v="Industry"/>
    <x v="2"/>
    <m/>
    <x v="12"/>
    <s v="-"/>
    <n v="0"/>
    <n v="0"/>
    <s v="."/>
    <n v="0"/>
    <n v="0"/>
    <n v="0"/>
    <n v="0"/>
    <n v="0"/>
    <s v="."/>
    <n v="0"/>
    <s v="."/>
    <n v="0"/>
    <n v="0"/>
    <n v="0"/>
    <n v="0"/>
    <n v="0"/>
    <s v="."/>
    <n v="0"/>
    <s v="."/>
    <n v="0"/>
    <n v="0"/>
    <n v="0"/>
    <n v="0"/>
    <s v="."/>
    <e v="#N/A"/>
    <s v="."/>
    <x v="2"/>
  </r>
  <r>
    <x v="17"/>
    <s v="Industry"/>
    <x v="2"/>
    <m/>
    <x v="13"/>
    <s v="-"/>
    <n v="0"/>
    <n v="0"/>
    <s v="."/>
    <n v="0"/>
    <n v="0"/>
    <n v="0"/>
    <n v="0"/>
    <n v="0"/>
    <s v="."/>
    <n v="0"/>
    <s v="."/>
    <n v="0"/>
    <n v="0"/>
    <n v="0"/>
    <n v="0"/>
    <n v="0"/>
    <s v="."/>
    <n v="0"/>
    <s v="."/>
    <n v="0"/>
    <n v="0"/>
    <n v="0"/>
    <n v="0"/>
    <s v="."/>
    <e v="#N/A"/>
    <s v="."/>
    <x v="2"/>
  </r>
  <r>
    <x v="17"/>
    <s v="Industry"/>
    <x v="2"/>
    <m/>
    <x v="14"/>
    <s v="-"/>
    <n v="0"/>
    <n v="0"/>
    <s v="."/>
    <n v="0"/>
    <n v="0"/>
    <n v="0"/>
    <n v="0"/>
    <n v="0"/>
    <s v="."/>
    <n v="0"/>
    <s v="."/>
    <n v="0"/>
    <n v="0"/>
    <n v="0"/>
    <n v="0"/>
    <n v="0"/>
    <s v="."/>
    <n v="0"/>
    <s v="."/>
    <n v="0"/>
    <n v="0"/>
    <n v="0"/>
    <n v="0"/>
    <s v="."/>
    <e v="#N/A"/>
    <s v="."/>
    <x v="2"/>
  </r>
  <r>
    <x v="17"/>
    <s v="Industry"/>
    <x v="3"/>
    <m/>
    <x v="1"/>
    <s v="-"/>
    <n v="4.06833055555555E-4"/>
    <n v="4.06833055555555E-4"/>
    <s v="."/>
    <n v="0"/>
    <n v="4.06833055555555E-4"/>
    <n v="0"/>
    <n v="4.06833055555555E-4"/>
    <n v="0"/>
    <s v="."/>
    <n v="0"/>
    <s v="."/>
    <n v="0"/>
    <n v="0"/>
    <n v="0"/>
    <n v="0"/>
    <n v="0"/>
    <s v="."/>
    <n v="4.06833055555555E-4"/>
    <s v="."/>
    <n v="0"/>
    <n v="0"/>
    <n v="0"/>
    <n v="0"/>
    <s v="."/>
    <e v="#N/A"/>
    <s v="."/>
    <x v="2"/>
  </r>
  <r>
    <x v="17"/>
    <s v="Industry"/>
    <x v="3"/>
    <m/>
    <x v="2"/>
    <s v="-"/>
    <n v="0"/>
    <n v="0"/>
    <s v="."/>
    <n v="0"/>
    <n v="0"/>
    <n v="0"/>
    <n v="0"/>
    <n v="0"/>
    <s v="."/>
    <n v="0"/>
    <s v="."/>
    <n v="0"/>
    <n v="0"/>
    <n v="0"/>
    <n v="0"/>
    <n v="0"/>
    <s v="."/>
    <n v="0"/>
    <s v="."/>
    <n v="0"/>
    <n v="0"/>
    <n v="0"/>
    <n v="0"/>
    <s v="."/>
    <e v="#N/A"/>
    <s v="."/>
    <x v="2"/>
  </r>
  <r>
    <x v="17"/>
    <s v="Industry"/>
    <x v="3"/>
    <m/>
    <x v="3"/>
    <s v="-"/>
    <n v="0"/>
    <n v="0"/>
    <s v="."/>
    <n v="0"/>
    <n v="0"/>
    <n v="0"/>
    <n v="0"/>
    <n v="0"/>
    <s v="."/>
    <n v="0"/>
    <s v="."/>
    <n v="0"/>
    <n v="0"/>
    <n v="0"/>
    <n v="0"/>
    <n v="0"/>
    <s v="."/>
    <n v="0"/>
    <s v="."/>
    <n v="0"/>
    <n v="0"/>
    <n v="0"/>
    <n v="0"/>
    <s v="."/>
    <e v="#N/A"/>
    <s v="."/>
    <x v="2"/>
  </r>
  <r>
    <x v="17"/>
    <s v="Industry"/>
    <x v="3"/>
    <m/>
    <x v="4"/>
    <s v="-"/>
    <n v="0"/>
    <n v="0"/>
    <s v="."/>
    <n v="0"/>
    <n v="0"/>
    <n v="0"/>
    <n v="0"/>
    <n v="0"/>
    <s v="."/>
    <n v="0"/>
    <s v="."/>
    <n v="0"/>
    <n v="0"/>
    <n v="0"/>
    <n v="0"/>
    <n v="0"/>
    <s v="."/>
    <n v="0"/>
    <s v="."/>
    <n v="0"/>
    <n v="0"/>
    <n v="0"/>
    <n v="0"/>
    <s v="."/>
    <e v="#N/A"/>
    <s v="."/>
    <x v="2"/>
  </r>
  <r>
    <x v="17"/>
    <s v="Industry"/>
    <x v="3"/>
    <m/>
    <x v="5"/>
    <s v="-"/>
    <n v="0"/>
    <n v="0"/>
    <s v="."/>
    <n v="0"/>
    <n v="0"/>
    <n v="0"/>
    <n v="0"/>
    <n v="0"/>
    <s v="."/>
    <n v="0"/>
    <s v="."/>
    <n v="0"/>
    <n v="0"/>
    <n v="0"/>
    <n v="0"/>
    <n v="0"/>
    <s v="."/>
    <n v="0"/>
    <s v="."/>
    <n v="0"/>
    <n v="0"/>
    <n v="0"/>
    <n v="0"/>
    <s v="."/>
    <e v="#N/A"/>
    <s v="."/>
    <x v="2"/>
  </r>
  <r>
    <x v="17"/>
    <s v="Industry"/>
    <x v="3"/>
    <m/>
    <x v="6"/>
    <s v="-"/>
    <n v="0"/>
    <n v="0"/>
    <s v="."/>
    <n v="0"/>
    <n v="0"/>
    <n v="0"/>
    <n v="0"/>
    <n v="0"/>
    <s v="."/>
    <n v="0"/>
    <s v="."/>
    <n v="0"/>
    <n v="0"/>
    <n v="0"/>
    <n v="0"/>
    <n v="0"/>
    <s v="."/>
    <n v="0"/>
    <s v="."/>
    <n v="0"/>
    <n v="0"/>
    <n v="0"/>
    <n v="0"/>
    <s v="."/>
    <e v="#N/A"/>
    <s v="."/>
    <x v="2"/>
  </r>
  <r>
    <x v="17"/>
    <s v="Industry"/>
    <x v="3"/>
    <m/>
    <x v="7"/>
    <s v="-"/>
    <n v="0"/>
    <n v="0"/>
    <s v="."/>
    <n v="0"/>
    <n v="0"/>
    <n v="0"/>
    <n v="0"/>
    <n v="0"/>
    <s v="."/>
    <n v="0"/>
    <s v="."/>
    <n v="0"/>
    <n v="0"/>
    <n v="0"/>
    <n v="0"/>
    <n v="0"/>
    <s v="."/>
    <n v="0"/>
    <s v="."/>
    <n v="0"/>
    <n v="0"/>
    <n v="0"/>
    <n v="0"/>
    <s v="."/>
    <e v="#N/A"/>
    <s v="."/>
    <x v="2"/>
  </r>
  <r>
    <x v="17"/>
    <s v="Industry"/>
    <x v="3"/>
    <m/>
    <x v="8"/>
    <s v="-"/>
    <n v="0"/>
    <n v="0"/>
    <s v="."/>
    <n v="0"/>
    <n v="0"/>
    <n v="0"/>
    <n v="0"/>
    <n v="0"/>
    <s v="."/>
    <n v="0"/>
    <s v="."/>
    <n v="0"/>
    <n v="0"/>
    <n v="0"/>
    <n v="0"/>
    <n v="0"/>
    <s v="."/>
    <n v="0"/>
    <s v="."/>
    <n v="0"/>
    <n v="0"/>
    <n v="0"/>
    <n v="0"/>
    <s v="."/>
    <e v="#N/A"/>
    <s v="."/>
    <x v="2"/>
  </r>
  <r>
    <x v="17"/>
    <s v="Industry"/>
    <x v="3"/>
    <m/>
    <x v="9"/>
    <s v="-"/>
    <n v="0"/>
    <n v="0"/>
    <s v="."/>
    <n v="0"/>
    <n v="0"/>
    <n v="0"/>
    <n v="0"/>
    <n v="0"/>
    <s v="."/>
    <n v="0"/>
    <s v="."/>
    <n v="0"/>
    <n v="0"/>
    <n v="0"/>
    <n v="0"/>
    <n v="0"/>
    <s v="."/>
    <n v="0"/>
    <s v="."/>
    <n v="0"/>
    <n v="0"/>
    <n v="0"/>
    <n v="0"/>
    <s v="."/>
    <e v="#N/A"/>
    <s v="."/>
    <x v="2"/>
  </r>
  <r>
    <x v="17"/>
    <s v="Industry"/>
    <x v="3"/>
    <m/>
    <x v="10"/>
    <s v="-"/>
    <n v="0"/>
    <n v="0"/>
    <s v="."/>
    <n v="0"/>
    <n v="0"/>
    <n v="0"/>
    <n v="0"/>
    <n v="0"/>
    <s v="."/>
    <n v="0"/>
    <s v="."/>
    <n v="0"/>
    <n v="0"/>
    <n v="0"/>
    <n v="0"/>
    <n v="0"/>
    <s v="."/>
    <n v="0"/>
    <s v="."/>
    <n v="0"/>
    <n v="0"/>
    <n v="0"/>
    <n v="0"/>
    <s v="."/>
    <e v="#N/A"/>
    <s v="."/>
    <x v="2"/>
  </r>
  <r>
    <x v="17"/>
    <s v="Industry"/>
    <x v="3"/>
    <m/>
    <x v="11"/>
    <s v="-"/>
    <n v="4.06833055555555E-4"/>
    <n v="4.06833055555555E-4"/>
    <s v="."/>
    <n v="0"/>
    <n v="4.06833055555555E-4"/>
    <n v="0"/>
    <n v="4.06833055555555E-4"/>
    <n v="0"/>
    <s v="."/>
    <n v="0"/>
    <s v="."/>
    <n v="0"/>
    <n v="0"/>
    <n v="0"/>
    <n v="0"/>
    <n v="0"/>
    <s v="."/>
    <n v="4.06833055555555E-4"/>
    <s v="."/>
    <n v="0"/>
    <n v="0"/>
    <n v="0"/>
    <n v="0"/>
    <s v="."/>
    <e v="#N/A"/>
    <s v="."/>
    <x v="2"/>
  </r>
  <r>
    <x v="17"/>
    <s v="Industry"/>
    <x v="3"/>
    <m/>
    <x v="12"/>
    <s v="-"/>
    <n v="0"/>
    <n v="0"/>
    <s v="."/>
    <n v="0"/>
    <n v="0"/>
    <n v="0"/>
    <n v="0"/>
    <n v="0"/>
    <s v="."/>
    <n v="0"/>
    <s v="."/>
    <n v="0"/>
    <n v="0"/>
    <n v="0"/>
    <n v="0"/>
    <n v="0"/>
    <s v="."/>
    <n v="0"/>
    <s v="."/>
    <n v="0"/>
    <n v="0"/>
    <n v="0"/>
    <n v="0"/>
    <s v="."/>
    <e v="#N/A"/>
    <s v="."/>
    <x v="2"/>
  </r>
  <r>
    <x v="17"/>
    <s v="Industry"/>
    <x v="3"/>
    <m/>
    <x v="13"/>
    <s v="-"/>
    <n v="0"/>
    <n v="0"/>
    <s v="."/>
    <n v="0"/>
    <n v="0"/>
    <n v="0"/>
    <n v="0"/>
    <n v="0"/>
    <s v="."/>
    <n v="0"/>
    <s v="."/>
    <n v="0"/>
    <n v="0"/>
    <n v="0"/>
    <n v="0"/>
    <n v="0"/>
    <s v="."/>
    <n v="0"/>
    <s v="."/>
    <n v="0"/>
    <n v="0"/>
    <n v="0"/>
    <n v="0"/>
    <s v="."/>
    <e v="#N/A"/>
    <s v="."/>
    <x v="2"/>
  </r>
  <r>
    <x v="17"/>
    <s v="Industry"/>
    <x v="3"/>
    <m/>
    <x v="14"/>
    <s v="-"/>
    <n v="0"/>
    <n v="0"/>
    <s v="."/>
    <n v="0"/>
    <n v="0"/>
    <n v="0"/>
    <n v="0"/>
    <n v="0"/>
    <s v="."/>
    <n v="0"/>
    <s v="."/>
    <n v="0"/>
    <n v="0"/>
    <n v="0"/>
    <n v="0"/>
    <n v="0"/>
    <s v="."/>
    <n v="0"/>
    <s v="."/>
    <n v="0"/>
    <n v="0"/>
    <n v="0"/>
    <n v="0"/>
    <s v="."/>
    <e v="#N/A"/>
    <s v="."/>
    <x v="2"/>
  </r>
  <r>
    <x v="17"/>
    <s v="Industry"/>
    <x v="4"/>
    <m/>
    <x v="1"/>
    <s v="-"/>
    <n v="0.61089999972222209"/>
    <n v="0.61089999972222209"/>
    <s v="."/>
    <n v="0"/>
    <n v="0.61089999972222209"/>
    <n v="0.61089999972222209"/>
    <n v="0"/>
    <n v="0"/>
    <s v="."/>
    <n v="0"/>
    <s v="."/>
    <n v="0.61089999972222209"/>
    <n v="1.2193611111111101E-3"/>
    <n v="0"/>
    <n v="0"/>
    <n v="0.60968063861111099"/>
    <s v="."/>
    <n v="0"/>
    <s v="."/>
    <n v="0"/>
    <n v="0"/>
    <n v="0"/>
    <n v="0"/>
    <s v="."/>
    <e v="#N/A"/>
    <s v="."/>
    <x v="2"/>
  </r>
  <r>
    <x v="17"/>
    <s v="Industry"/>
    <x v="4"/>
    <m/>
    <x v="2"/>
    <s v="-"/>
    <n v="0"/>
    <n v="0"/>
    <s v="."/>
    <n v="0"/>
    <n v="0"/>
    <n v="0"/>
    <n v="0"/>
    <n v="0"/>
    <s v="."/>
    <n v="0"/>
    <s v="."/>
    <n v="0"/>
    <n v="0"/>
    <n v="0"/>
    <n v="0"/>
    <n v="0"/>
    <s v="."/>
    <n v="0"/>
    <s v="."/>
    <n v="0"/>
    <n v="0"/>
    <n v="0"/>
    <n v="0"/>
    <s v="."/>
    <e v="#N/A"/>
    <s v="."/>
    <x v="2"/>
  </r>
  <r>
    <x v="17"/>
    <s v="Industry"/>
    <x v="4"/>
    <m/>
    <x v="3"/>
    <s v="-"/>
    <n v="0"/>
    <n v="0"/>
    <s v="."/>
    <n v="0"/>
    <n v="0"/>
    <n v="0"/>
    <n v="0"/>
    <n v="0"/>
    <s v="."/>
    <n v="0"/>
    <s v="."/>
    <n v="0"/>
    <n v="0"/>
    <n v="0"/>
    <n v="0"/>
    <n v="0"/>
    <s v="."/>
    <n v="0"/>
    <s v="."/>
    <n v="0"/>
    <n v="0"/>
    <n v="0"/>
    <n v="0"/>
    <s v="."/>
    <e v="#N/A"/>
    <s v="."/>
    <x v="2"/>
  </r>
  <r>
    <x v="17"/>
    <s v="Industry"/>
    <x v="4"/>
    <m/>
    <x v="4"/>
    <s v="-"/>
    <n v="0"/>
    <n v="0"/>
    <s v="."/>
    <n v="0"/>
    <n v="0"/>
    <n v="0"/>
    <n v="0"/>
    <n v="0"/>
    <s v="."/>
    <n v="0"/>
    <s v="."/>
    <n v="0"/>
    <n v="0"/>
    <n v="0"/>
    <n v="0"/>
    <n v="0"/>
    <s v="."/>
    <n v="0"/>
    <s v="."/>
    <n v="0"/>
    <n v="0"/>
    <n v="0"/>
    <n v="0"/>
    <s v="."/>
    <e v="#N/A"/>
    <s v="."/>
    <x v="2"/>
  </r>
  <r>
    <x v="17"/>
    <s v="Industry"/>
    <x v="4"/>
    <m/>
    <x v="5"/>
    <s v="-"/>
    <n v="0"/>
    <n v="0"/>
    <s v="."/>
    <n v="0"/>
    <n v="0"/>
    <n v="0"/>
    <n v="0"/>
    <n v="0"/>
    <s v="."/>
    <n v="0"/>
    <s v="."/>
    <n v="0"/>
    <n v="0"/>
    <n v="0"/>
    <n v="0"/>
    <n v="0"/>
    <s v="."/>
    <n v="0"/>
    <s v="."/>
    <n v="0"/>
    <n v="0"/>
    <n v="0"/>
    <n v="0"/>
    <s v="."/>
    <e v="#N/A"/>
    <s v="."/>
    <x v="2"/>
  </r>
  <r>
    <x v="17"/>
    <s v="Industry"/>
    <x v="4"/>
    <m/>
    <x v="6"/>
    <s v="-"/>
    <n v="0"/>
    <n v="0"/>
    <s v="."/>
    <n v="0"/>
    <n v="0"/>
    <n v="0"/>
    <n v="0"/>
    <n v="0"/>
    <s v="."/>
    <n v="0"/>
    <s v="."/>
    <n v="0"/>
    <n v="0"/>
    <n v="0"/>
    <n v="0"/>
    <n v="0"/>
    <s v="."/>
    <n v="0"/>
    <s v="."/>
    <n v="0"/>
    <n v="0"/>
    <n v="0"/>
    <n v="0"/>
    <s v="."/>
    <e v="#N/A"/>
    <s v="."/>
    <x v="2"/>
  </r>
  <r>
    <x v="17"/>
    <s v="Industry"/>
    <x v="4"/>
    <m/>
    <x v="7"/>
    <s v="-"/>
    <n v="0"/>
    <n v="0"/>
    <s v="."/>
    <n v="0"/>
    <n v="0"/>
    <n v="0"/>
    <n v="0"/>
    <n v="0"/>
    <s v="."/>
    <n v="0"/>
    <s v="."/>
    <n v="0"/>
    <n v="0"/>
    <n v="0"/>
    <n v="0"/>
    <n v="0"/>
    <s v="."/>
    <n v="0"/>
    <s v="."/>
    <n v="0"/>
    <n v="0"/>
    <n v="0"/>
    <n v="0"/>
    <s v="."/>
    <e v="#N/A"/>
    <s v="."/>
    <x v="2"/>
  </r>
  <r>
    <x v="17"/>
    <s v="Industry"/>
    <x v="4"/>
    <m/>
    <x v="8"/>
    <s v="-"/>
    <n v="0"/>
    <n v="0"/>
    <s v="."/>
    <n v="0"/>
    <n v="0"/>
    <n v="0"/>
    <n v="0"/>
    <n v="0"/>
    <s v="."/>
    <n v="0"/>
    <s v="."/>
    <n v="0"/>
    <n v="0"/>
    <n v="0"/>
    <n v="0"/>
    <n v="0"/>
    <s v="."/>
    <n v="0"/>
    <s v="."/>
    <n v="0"/>
    <n v="0"/>
    <n v="0"/>
    <n v="0"/>
    <s v="."/>
    <e v="#N/A"/>
    <s v="."/>
    <x v="2"/>
  </r>
  <r>
    <x v="17"/>
    <s v="Industry"/>
    <x v="4"/>
    <m/>
    <x v="9"/>
    <s v="-"/>
    <n v="0"/>
    <n v="0"/>
    <s v="."/>
    <n v="0"/>
    <n v="0"/>
    <n v="0"/>
    <n v="0"/>
    <n v="0"/>
    <s v="."/>
    <n v="0"/>
    <s v="."/>
    <n v="0"/>
    <n v="0"/>
    <n v="0"/>
    <n v="0"/>
    <n v="0"/>
    <s v="."/>
    <n v="0"/>
    <s v="."/>
    <n v="0"/>
    <n v="0"/>
    <n v="0"/>
    <n v="0"/>
    <s v="."/>
    <e v="#N/A"/>
    <s v="."/>
    <x v="2"/>
  </r>
  <r>
    <x v="17"/>
    <s v="Industry"/>
    <x v="4"/>
    <m/>
    <x v="10"/>
    <s v="-"/>
    <n v="0"/>
    <n v="0"/>
    <s v="."/>
    <n v="0"/>
    <n v="0"/>
    <n v="0"/>
    <n v="0"/>
    <n v="0"/>
    <s v="."/>
    <n v="0"/>
    <s v="."/>
    <n v="0"/>
    <n v="0"/>
    <n v="0"/>
    <n v="0"/>
    <n v="0"/>
    <s v="."/>
    <n v="0"/>
    <s v="."/>
    <n v="0"/>
    <n v="0"/>
    <n v="0"/>
    <n v="0"/>
    <s v="."/>
    <e v="#N/A"/>
    <s v="."/>
    <x v="2"/>
  </r>
  <r>
    <x v="17"/>
    <s v="Industry"/>
    <x v="4"/>
    <m/>
    <x v="11"/>
    <s v="-"/>
    <n v="0.61089999972222209"/>
    <n v="0.61089999972222209"/>
    <s v="."/>
    <n v="0"/>
    <n v="0.61089999972222209"/>
    <n v="0.61089999972222209"/>
    <n v="0"/>
    <n v="0"/>
    <s v="."/>
    <n v="0"/>
    <s v="."/>
    <n v="0.61089999972222209"/>
    <n v="1.2193611111111101E-3"/>
    <n v="0"/>
    <n v="0"/>
    <n v="0.60968063861111099"/>
    <s v="."/>
    <n v="0"/>
    <s v="."/>
    <n v="0"/>
    <n v="0"/>
    <n v="0"/>
    <n v="0"/>
    <s v="."/>
    <e v="#N/A"/>
    <s v="."/>
    <x v="2"/>
  </r>
  <r>
    <x v="17"/>
    <s v="Industry"/>
    <x v="4"/>
    <m/>
    <x v="12"/>
    <s v="-"/>
    <n v="0"/>
    <n v="0"/>
    <s v="."/>
    <n v="0"/>
    <n v="0"/>
    <n v="0"/>
    <n v="0"/>
    <n v="0"/>
    <s v="."/>
    <n v="0"/>
    <s v="."/>
    <n v="0"/>
    <n v="0"/>
    <n v="0"/>
    <n v="0"/>
    <n v="0"/>
    <s v="."/>
    <n v="0"/>
    <s v="."/>
    <n v="0"/>
    <n v="0"/>
    <n v="0"/>
    <n v="0"/>
    <s v="."/>
    <e v="#N/A"/>
    <s v="."/>
    <x v="2"/>
  </r>
  <r>
    <x v="17"/>
    <s v="Industry"/>
    <x v="4"/>
    <m/>
    <x v="13"/>
    <s v="-"/>
    <n v="0"/>
    <n v="0"/>
    <s v="."/>
    <n v="0"/>
    <n v="0"/>
    <n v="0"/>
    <n v="0"/>
    <n v="0"/>
    <s v="."/>
    <n v="0"/>
    <s v="."/>
    <n v="0"/>
    <n v="0"/>
    <n v="0"/>
    <n v="0"/>
    <n v="0"/>
    <s v="."/>
    <n v="0"/>
    <s v="."/>
    <n v="0"/>
    <n v="0"/>
    <n v="0"/>
    <n v="0"/>
    <s v="."/>
    <e v="#N/A"/>
    <s v="."/>
    <x v="2"/>
  </r>
  <r>
    <x v="17"/>
    <s v="Industry"/>
    <x v="4"/>
    <m/>
    <x v="14"/>
    <s v="-"/>
    <n v="0"/>
    <n v="0"/>
    <s v="."/>
    <n v="0"/>
    <n v="0"/>
    <n v="0"/>
    <n v="0"/>
    <n v="0"/>
    <s v="."/>
    <n v="0"/>
    <s v="."/>
    <n v="0"/>
    <n v="0"/>
    <n v="0"/>
    <n v="0"/>
    <n v="0"/>
    <s v="."/>
    <n v="0"/>
    <s v="."/>
    <n v="0"/>
    <n v="0"/>
    <n v="0"/>
    <n v="0"/>
    <s v="."/>
    <e v="#N/A"/>
    <s v="."/>
    <x v="2"/>
  </r>
  <r>
    <x v="17"/>
    <s v="Industry"/>
    <x v="5"/>
    <m/>
    <x v="1"/>
    <s v="-"/>
    <n v="0.37228618222222221"/>
    <n v="0.37228618222222221"/>
    <s v="."/>
    <n v="0"/>
    <n v="0.37228618222222221"/>
    <n v="0.13801971527777776"/>
    <n v="0.23426646694444445"/>
    <n v="3.1080042222222201E-2"/>
    <s v="."/>
    <n v="0"/>
    <s v="."/>
    <n v="0.10693967305555556"/>
    <n v="0"/>
    <n v="2.3145991666666649E-3"/>
    <n v="1.0174186111111099E-2"/>
    <n v="9.4450887777777798E-2"/>
    <s v="."/>
    <n v="1.6852694444444399E-4"/>
    <s v="."/>
    <n v="0.23409794"/>
    <n v="0"/>
    <n v="0"/>
    <n v="0.23409794"/>
    <s v="."/>
    <e v="#N/A"/>
    <s v="."/>
    <x v="2"/>
  </r>
  <r>
    <x v="17"/>
    <s v="Industry"/>
    <x v="5"/>
    <m/>
    <x v="2"/>
    <s v="-"/>
    <n v="0.12222222194444446"/>
    <n v="0.12222222194444446"/>
    <s v="."/>
    <n v="0"/>
    <n v="0.12222222194444446"/>
    <n v="0.12222222194444446"/>
    <n v="0"/>
    <n v="1.52825488888889E-2"/>
    <s v="."/>
    <n v="0"/>
    <s v="."/>
    <n v="0.10693967305555556"/>
    <n v="0"/>
    <n v="2.3145991666666649E-3"/>
    <n v="1.0174186111111099E-2"/>
    <n v="9.4450887777777798E-2"/>
    <s v="."/>
    <n v="0"/>
    <s v="."/>
    <n v="0"/>
    <n v="0"/>
    <n v="0"/>
    <n v="0"/>
    <s v="."/>
    <e v="#N/A"/>
    <s v="."/>
    <x v="2"/>
  </r>
  <r>
    <x v="17"/>
    <s v="Industry"/>
    <x v="5"/>
    <m/>
    <x v="3"/>
    <s v="-"/>
    <n v="0"/>
    <n v="0"/>
    <s v="."/>
    <n v="0"/>
    <n v="0"/>
    <n v="0"/>
    <n v="0"/>
    <n v="0"/>
    <s v="."/>
    <n v="0"/>
    <s v="."/>
    <n v="0"/>
    <n v="0"/>
    <n v="0"/>
    <n v="0"/>
    <n v="0"/>
    <s v="."/>
    <n v="0"/>
    <s v="."/>
    <n v="0"/>
    <n v="0"/>
    <n v="0"/>
    <n v="0"/>
    <s v="."/>
    <e v="#N/A"/>
    <s v="."/>
    <x v="2"/>
  </r>
  <r>
    <x v="17"/>
    <s v="Industry"/>
    <x v="5"/>
    <m/>
    <x v="4"/>
    <s v="-"/>
    <n v="0"/>
    <n v="0"/>
    <s v="."/>
    <n v="0"/>
    <n v="0"/>
    <n v="0"/>
    <n v="0"/>
    <n v="0"/>
    <s v="."/>
    <n v="0"/>
    <s v="."/>
    <n v="0"/>
    <n v="0"/>
    <n v="0"/>
    <n v="0"/>
    <n v="0"/>
    <s v="."/>
    <n v="0"/>
    <s v="."/>
    <n v="0"/>
    <n v="0"/>
    <n v="0"/>
    <n v="0"/>
    <s v="."/>
    <e v="#N/A"/>
    <s v="."/>
    <x v="2"/>
  </r>
  <r>
    <x v="17"/>
    <s v="Industry"/>
    <x v="5"/>
    <m/>
    <x v="5"/>
    <s v="-"/>
    <n v="0"/>
    <n v="0"/>
    <s v="."/>
    <n v="0"/>
    <n v="0"/>
    <n v="0"/>
    <n v="0"/>
    <n v="0"/>
    <s v="."/>
    <n v="0"/>
    <s v="."/>
    <n v="0"/>
    <n v="0"/>
    <n v="0"/>
    <n v="0"/>
    <n v="0"/>
    <s v="."/>
    <n v="0"/>
    <s v="."/>
    <n v="0"/>
    <n v="0"/>
    <n v="0"/>
    <n v="0"/>
    <s v="."/>
    <e v="#N/A"/>
    <s v="."/>
    <x v="2"/>
  </r>
  <r>
    <x v="17"/>
    <s v="Industry"/>
    <x v="5"/>
    <m/>
    <x v="6"/>
    <s v="-"/>
    <n v="0"/>
    <n v="0"/>
    <s v="."/>
    <n v="0"/>
    <n v="0"/>
    <n v="0"/>
    <n v="0"/>
    <n v="0"/>
    <s v="."/>
    <n v="0"/>
    <s v="."/>
    <n v="0"/>
    <n v="0"/>
    <n v="0"/>
    <n v="0"/>
    <n v="0"/>
    <s v="."/>
    <n v="0"/>
    <s v="."/>
    <n v="0"/>
    <n v="0"/>
    <n v="0"/>
    <n v="0"/>
    <s v="."/>
    <e v="#N/A"/>
    <s v="."/>
    <x v="2"/>
  </r>
  <r>
    <x v="17"/>
    <s v="Industry"/>
    <x v="5"/>
    <m/>
    <x v="7"/>
    <s v="-"/>
    <n v="0"/>
    <n v="0"/>
    <s v="."/>
    <n v="0"/>
    <n v="0"/>
    <n v="0"/>
    <n v="0"/>
    <n v="0"/>
    <s v="."/>
    <n v="0"/>
    <s v="."/>
    <n v="0"/>
    <n v="0"/>
    <n v="0"/>
    <n v="0"/>
    <n v="0"/>
    <s v="."/>
    <n v="0"/>
    <s v="."/>
    <n v="0"/>
    <n v="0"/>
    <n v="0"/>
    <n v="0"/>
    <s v="."/>
    <e v="#N/A"/>
    <s v="."/>
    <x v="2"/>
  </r>
  <r>
    <x v="17"/>
    <s v="Industry"/>
    <x v="5"/>
    <m/>
    <x v="8"/>
    <s v="-"/>
    <n v="0"/>
    <n v="0"/>
    <s v="."/>
    <n v="0"/>
    <n v="0"/>
    <n v="0"/>
    <n v="0"/>
    <n v="0"/>
    <s v="."/>
    <n v="0"/>
    <s v="."/>
    <n v="0"/>
    <n v="0"/>
    <n v="0"/>
    <n v="0"/>
    <n v="0"/>
    <s v="."/>
    <n v="0"/>
    <s v="."/>
    <n v="0"/>
    <n v="0"/>
    <n v="0"/>
    <n v="0"/>
    <s v="."/>
    <e v="#N/A"/>
    <s v="."/>
    <x v="2"/>
  </r>
  <r>
    <x v="17"/>
    <s v="Industry"/>
    <x v="5"/>
    <m/>
    <x v="9"/>
    <s v="-"/>
    <n v="0"/>
    <n v="0"/>
    <s v="."/>
    <n v="0"/>
    <n v="0"/>
    <n v="0"/>
    <n v="0"/>
    <n v="0"/>
    <s v="."/>
    <n v="0"/>
    <s v="."/>
    <n v="0"/>
    <n v="0"/>
    <n v="0"/>
    <n v="0"/>
    <n v="0"/>
    <s v="."/>
    <n v="0"/>
    <s v="."/>
    <n v="0"/>
    <n v="0"/>
    <n v="0"/>
    <n v="0"/>
    <s v="."/>
    <e v="#N/A"/>
    <s v="."/>
    <x v="2"/>
  </r>
  <r>
    <x v="17"/>
    <s v="Industry"/>
    <x v="5"/>
    <m/>
    <x v="10"/>
    <s v="-"/>
    <n v="0"/>
    <n v="0"/>
    <s v="."/>
    <n v="0"/>
    <n v="0"/>
    <n v="0"/>
    <n v="0"/>
    <n v="0"/>
    <s v="."/>
    <n v="0"/>
    <s v="."/>
    <n v="0"/>
    <n v="0"/>
    <n v="0"/>
    <n v="0"/>
    <n v="0"/>
    <s v="."/>
    <n v="0"/>
    <s v="."/>
    <n v="0"/>
    <n v="0"/>
    <n v="0"/>
    <n v="0"/>
    <s v="."/>
    <e v="#N/A"/>
    <s v="."/>
    <x v="2"/>
  </r>
  <r>
    <x v="17"/>
    <s v="Industry"/>
    <x v="5"/>
    <m/>
    <x v="11"/>
    <s v="-"/>
    <n v="0.25006396027777777"/>
    <n v="0.25006396027777777"/>
    <s v="."/>
    <n v="0"/>
    <n v="0.25006396027777777"/>
    <n v="1.5797493333333301E-2"/>
    <n v="0.23426646694444445"/>
    <n v="1.5797493333333301E-2"/>
    <s v="."/>
    <n v="0"/>
    <s v="."/>
    <n v="0"/>
    <n v="0"/>
    <n v="0"/>
    <n v="0"/>
    <n v="0"/>
    <s v="."/>
    <n v="1.6852694444444399E-4"/>
    <s v="."/>
    <n v="0.23409794"/>
    <n v="0"/>
    <n v="0"/>
    <n v="0.23409794"/>
    <s v="."/>
    <e v="#N/A"/>
    <s v="."/>
    <x v="2"/>
  </r>
  <r>
    <x v="17"/>
    <s v="Industry"/>
    <x v="5"/>
    <m/>
    <x v="12"/>
    <s v="-"/>
    <n v="0"/>
    <n v="0"/>
    <s v="."/>
    <n v="0"/>
    <n v="0"/>
    <n v="0"/>
    <n v="0"/>
    <n v="0"/>
    <s v="."/>
    <n v="0"/>
    <s v="."/>
    <n v="0"/>
    <n v="0"/>
    <n v="0"/>
    <n v="0"/>
    <n v="0"/>
    <s v="."/>
    <n v="0"/>
    <s v="."/>
    <n v="0"/>
    <n v="0"/>
    <n v="0"/>
    <n v="0"/>
    <s v="."/>
    <e v="#N/A"/>
    <s v="."/>
    <x v="2"/>
  </r>
  <r>
    <x v="17"/>
    <s v="Industry"/>
    <x v="5"/>
    <m/>
    <x v="13"/>
    <s v="-"/>
    <n v="0"/>
    <n v="0"/>
    <s v="."/>
    <n v="0"/>
    <n v="0"/>
    <n v="0"/>
    <n v="0"/>
    <n v="0"/>
    <s v="."/>
    <n v="0"/>
    <s v="."/>
    <n v="0"/>
    <n v="0"/>
    <n v="0"/>
    <n v="0"/>
    <n v="0"/>
    <s v="."/>
    <n v="0"/>
    <s v="."/>
    <n v="0"/>
    <n v="0"/>
    <n v="0"/>
    <n v="0"/>
    <s v="."/>
    <e v="#N/A"/>
    <s v="."/>
    <x v="2"/>
  </r>
  <r>
    <x v="17"/>
    <s v="Industry"/>
    <x v="5"/>
    <m/>
    <x v="14"/>
    <s v="-"/>
    <n v="0"/>
    <n v="0"/>
    <s v="."/>
    <n v="0"/>
    <n v="0"/>
    <n v="0"/>
    <n v="0"/>
    <n v="0"/>
    <s v="."/>
    <n v="0"/>
    <s v="."/>
    <n v="0"/>
    <n v="0"/>
    <n v="0"/>
    <n v="0"/>
    <n v="0"/>
    <s v="."/>
    <n v="0"/>
    <s v="."/>
    <n v="0"/>
    <n v="0"/>
    <n v="0"/>
    <n v="0"/>
    <s v="."/>
    <e v="#N/A"/>
    <s v="."/>
    <x v="2"/>
  </r>
  <r>
    <x v="17"/>
    <s v="Industry"/>
    <x v="6"/>
    <m/>
    <x v="1"/>
    <s v="-"/>
    <n v="2.3407361111111099E-4"/>
    <n v="2.3407361111111099E-4"/>
    <s v="."/>
    <n v="0"/>
    <n v="2.3407361111111099E-4"/>
    <n v="0"/>
    <n v="2.3407361111111099E-4"/>
    <n v="0"/>
    <s v="."/>
    <n v="0"/>
    <s v="."/>
    <n v="0"/>
    <n v="0"/>
    <n v="0"/>
    <n v="0"/>
    <n v="0"/>
    <s v="."/>
    <n v="2.3407361111111099E-4"/>
    <s v="."/>
    <n v="0"/>
    <n v="0"/>
    <n v="0"/>
    <n v="0"/>
    <s v="."/>
    <e v="#N/A"/>
    <s v="."/>
    <x v="2"/>
  </r>
  <r>
    <x v="17"/>
    <s v="Industry"/>
    <x v="6"/>
    <m/>
    <x v="2"/>
    <s v="-"/>
    <n v="0"/>
    <n v="0"/>
    <s v="."/>
    <n v="0"/>
    <n v="0"/>
    <n v="0"/>
    <n v="0"/>
    <n v="0"/>
    <s v="."/>
    <n v="0"/>
    <s v="."/>
    <n v="0"/>
    <n v="0"/>
    <n v="0"/>
    <n v="0"/>
    <n v="0"/>
    <s v="."/>
    <n v="0"/>
    <s v="."/>
    <n v="0"/>
    <n v="0"/>
    <n v="0"/>
    <n v="0"/>
    <s v="."/>
    <e v="#N/A"/>
    <s v="."/>
    <x v="2"/>
  </r>
  <r>
    <x v="17"/>
    <s v="Industry"/>
    <x v="6"/>
    <m/>
    <x v="3"/>
    <s v="-"/>
    <n v="0"/>
    <n v="0"/>
    <s v="."/>
    <n v="0"/>
    <n v="0"/>
    <n v="0"/>
    <n v="0"/>
    <n v="0"/>
    <s v="."/>
    <n v="0"/>
    <s v="."/>
    <n v="0"/>
    <n v="0"/>
    <n v="0"/>
    <n v="0"/>
    <n v="0"/>
    <s v="."/>
    <n v="0"/>
    <s v="."/>
    <n v="0"/>
    <n v="0"/>
    <n v="0"/>
    <n v="0"/>
    <s v="."/>
    <e v="#N/A"/>
    <s v="."/>
    <x v="2"/>
  </r>
  <r>
    <x v="17"/>
    <s v="Industry"/>
    <x v="6"/>
    <m/>
    <x v="4"/>
    <s v="-"/>
    <n v="0"/>
    <n v="0"/>
    <s v="."/>
    <n v="0"/>
    <n v="0"/>
    <n v="0"/>
    <n v="0"/>
    <n v="0"/>
    <s v="."/>
    <n v="0"/>
    <s v="."/>
    <n v="0"/>
    <n v="0"/>
    <n v="0"/>
    <n v="0"/>
    <n v="0"/>
    <s v="."/>
    <n v="0"/>
    <s v="."/>
    <n v="0"/>
    <n v="0"/>
    <n v="0"/>
    <n v="0"/>
    <s v="."/>
    <e v="#N/A"/>
    <s v="."/>
    <x v="2"/>
  </r>
  <r>
    <x v="17"/>
    <s v="Industry"/>
    <x v="6"/>
    <m/>
    <x v="5"/>
    <s v="-"/>
    <n v="0"/>
    <n v="0"/>
    <s v="."/>
    <n v="0"/>
    <n v="0"/>
    <n v="0"/>
    <n v="0"/>
    <n v="0"/>
    <s v="."/>
    <n v="0"/>
    <s v="."/>
    <n v="0"/>
    <n v="0"/>
    <n v="0"/>
    <n v="0"/>
    <n v="0"/>
    <s v="."/>
    <n v="0"/>
    <s v="."/>
    <n v="0"/>
    <n v="0"/>
    <n v="0"/>
    <n v="0"/>
    <s v="."/>
    <e v="#N/A"/>
    <s v="."/>
    <x v="2"/>
  </r>
  <r>
    <x v="17"/>
    <s v="Industry"/>
    <x v="6"/>
    <m/>
    <x v="6"/>
    <s v="-"/>
    <n v="0"/>
    <n v="0"/>
    <s v="."/>
    <n v="0"/>
    <n v="0"/>
    <n v="0"/>
    <n v="0"/>
    <n v="0"/>
    <s v="."/>
    <n v="0"/>
    <s v="."/>
    <n v="0"/>
    <n v="0"/>
    <n v="0"/>
    <n v="0"/>
    <n v="0"/>
    <s v="."/>
    <n v="0"/>
    <s v="."/>
    <n v="0"/>
    <n v="0"/>
    <n v="0"/>
    <n v="0"/>
    <s v="."/>
    <e v="#N/A"/>
    <s v="."/>
    <x v="2"/>
  </r>
  <r>
    <x v="17"/>
    <s v="Industry"/>
    <x v="6"/>
    <m/>
    <x v="7"/>
    <s v="-"/>
    <n v="0"/>
    <n v="0"/>
    <s v="."/>
    <n v="0"/>
    <n v="0"/>
    <n v="0"/>
    <n v="0"/>
    <n v="0"/>
    <s v="."/>
    <n v="0"/>
    <s v="."/>
    <n v="0"/>
    <n v="0"/>
    <n v="0"/>
    <n v="0"/>
    <n v="0"/>
    <s v="."/>
    <n v="0"/>
    <s v="."/>
    <n v="0"/>
    <n v="0"/>
    <n v="0"/>
    <n v="0"/>
    <s v="."/>
    <e v="#N/A"/>
    <s v="."/>
    <x v="2"/>
  </r>
  <r>
    <x v="17"/>
    <s v="Industry"/>
    <x v="6"/>
    <m/>
    <x v="8"/>
    <s v="-"/>
    <n v="0"/>
    <n v="0"/>
    <s v="."/>
    <n v="0"/>
    <n v="0"/>
    <n v="0"/>
    <n v="0"/>
    <n v="0"/>
    <s v="."/>
    <n v="0"/>
    <s v="."/>
    <n v="0"/>
    <n v="0"/>
    <n v="0"/>
    <n v="0"/>
    <n v="0"/>
    <s v="."/>
    <n v="0"/>
    <s v="."/>
    <n v="0"/>
    <n v="0"/>
    <n v="0"/>
    <n v="0"/>
    <s v="."/>
    <e v="#N/A"/>
    <s v="."/>
    <x v="2"/>
  </r>
  <r>
    <x v="17"/>
    <s v="Industry"/>
    <x v="6"/>
    <m/>
    <x v="9"/>
    <s v="-"/>
    <n v="0"/>
    <n v="0"/>
    <s v="."/>
    <n v="0"/>
    <n v="0"/>
    <n v="0"/>
    <n v="0"/>
    <n v="0"/>
    <s v="."/>
    <n v="0"/>
    <s v="."/>
    <n v="0"/>
    <n v="0"/>
    <n v="0"/>
    <n v="0"/>
    <n v="0"/>
    <s v="."/>
    <n v="0"/>
    <s v="."/>
    <n v="0"/>
    <n v="0"/>
    <n v="0"/>
    <n v="0"/>
    <s v="."/>
    <e v="#N/A"/>
    <s v="."/>
    <x v="2"/>
  </r>
  <r>
    <x v="17"/>
    <s v="Industry"/>
    <x v="6"/>
    <m/>
    <x v="10"/>
    <s v="-"/>
    <n v="0"/>
    <n v="0"/>
    <s v="."/>
    <n v="0"/>
    <n v="0"/>
    <n v="0"/>
    <n v="0"/>
    <n v="0"/>
    <s v="."/>
    <n v="0"/>
    <s v="."/>
    <n v="0"/>
    <n v="0"/>
    <n v="0"/>
    <n v="0"/>
    <n v="0"/>
    <s v="."/>
    <n v="0"/>
    <s v="."/>
    <n v="0"/>
    <n v="0"/>
    <n v="0"/>
    <n v="0"/>
    <s v="."/>
    <e v="#N/A"/>
    <s v="."/>
    <x v="2"/>
  </r>
  <r>
    <x v="17"/>
    <s v="Industry"/>
    <x v="6"/>
    <m/>
    <x v="11"/>
    <s v="-"/>
    <n v="2.3407361111111099E-4"/>
    <n v="2.3407361111111099E-4"/>
    <s v="."/>
    <n v="0"/>
    <n v="2.3407361111111099E-4"/>
    <n v="0"/>
    <n v="2.3407361111111099E-4"/>
    <n v="0"/>
    <s v="."/>
    <n v="0"/>
    <s v="."/>
    <n v="0"/>
    <n v="0"/>
    <n v="0"/>
    <n v="0"/>
    <n v="0"/>
    <s v="."/>
    <n v="2.3407361111111099E-4"/>
    <s v="."/>
    <n v="0"/>
    <n v="0"/>
    <n v="0"/>
    <n v="0"/>
    <s v="."/>
    <e v="#N/A"/>
    <s v="."/>
    <x v="2"/>
  </r>
  <r>
    <x v="17"/>
    <s v="Industry"/>
    <x v="6"/>
    <m/>
    <x v="12"/>
    <s v="-"/>
    <n v="0"/>
    <n v="0"/>
    <s v="."/>
    <n v="0"/>
    <n v="0"/>
    <n v="0"/>
    <n v="0"/>
    <n v="0"/>
    <s v="."/>
    <n v="0"/>
    <s v="."/>
    <n v="0"/>
    <n v="0"/>
    <n v="0"/>
    <n v="0"/>
    <n v="0"/>
    <s v="."/>
    <n v="0"/>
    <s v="."/>
    <n v="0"/>
    <n v="0"/>
    <n v="0"/>
    <n v="0"/>
    <s v="."/>
    <e v="#N/A"/>
    <s v="."/>
    <x v="2"/>
  </r>
  <r>
    <x v="17"/>
    <s v="Industry"/>
    <x v="6"/>
    <m/>
    <x v="13"/>
    <s v="-"/>
    <n v="0"/>
    <n v="0"/>
    <s v="."/>
    <n v="0"/>
    <n v="0"/>
    <n v="0"/>
    <n v="0"/>
    <n v="0"/>
    <s v="."/>
    <n v="0"/>
    <s v="."/>
    <n v="0"/>
    <n v="0"/>
    <n v="0"/>
    <n v="0"/>
    <n v="0"/>
    <s v="."/>
    <n v="0"/>
    <s v="."/>
    <n v="0"/>
    <n v="0"/>
    <n v="0"/>
    <n v="0"/>
    <s v="."/>
    <e v="#N/A"/>
    <s v="."/>
    <x v="2"/>
  </r>
  <r>
    <x v="17"/>
    <s v="Industry"/>
    <x v="6"/>
    <m/>
    <x v="14"/>
    <s v="-"/>
    <n v="0"/>
    <n v="0"/>
    <s v="."/>
    <n v="0"/>
    <n v="0"/>
    <n v="0"/>
    <n v="0"/>
    <n v="0"/>
    <s v="."/>
    <n v="0"/>
    <s v="."/>
    <n v="0"/>
    <n v="0"/>
    <n v="0"/>
    <n v="0"/>
    <n v="0"/>
    <s v="."/>
    <n v="0"/>
    <s v="."/>
    <n v="0"/>
    <n v="0"/>
    <n v="0"/>
    <n v="0"/>
    <s v="."/>
    <e v="#N/A"/>
    <s v="."/>
    <x v="2"/>
  </r>
  <r>
    <x v="17"/>
    <s v="Industry"/>
    <x v="7"/>
    <m/>
    <x v="1"/>
    <s v="-"/>
    <n v="9.4039297777777697E-2"/>
    <n v="9.4039297777777697E-2"/>
    <s v="."/>
    <n v="0"/>
    <n v="9.4039297777777697E-2"/>
    <n v="9.7470299999999916E-3"/>
    <n v="8.4292267777777707E-2"/>
    <n v="0"/>
    <s v="."/>
    <n v="0"/>
    <s v="."/>
    <n v="9.7470299999999916E-3"/>
    <n v="3.8836277777777799E-3"/>
    <n v="5.8277199999999902E-3"/>
    <n v="3.5682222222222199E-5"/>
    <n v="0"/>
    <s v="."/>
    <n v="2.3535486388888902E-2"/>
    <s v="."/>
    <n v="6.0756781388888799E-2"/>
    <n v="0"/>
    <n v="1.8212334444444402E-2"/>
    <n v="4.2544446944444397E-2"/>
    <s v="."/>
    <e v="#N/A"/>
    <s v="."/>
    <x v="2"/>
  </r>
  <r>
    <x v="17"/>
    <s v="Industry"/>
    <x v="7"/>
    <m/>
    <x v="2"/>
    <s v="-"/>
    <n v="0"/>
    <n v="0"/>
    <s v="."/>
    <n v="0"/>
    <n v="0"/>
    <n v="0"/>
    <n v="0"/>
    <n v="0"/>
    <s v="."/>
    <n v="0"/>
    <s v="."/>
    <n v="0"/>
    <n v="0"/>
    <n v="0"/>
    <n v="0"/>
    <n v="0"/>
    <s v="."/>
    <n v="0"/>
    <s v="."/>
    <n v="0"/>
    <n v="0"/>
    <n v="0"/>
    <n v="0"/>
    <s v="."/>
    <e v="#N/A"/>
    <s v="."/>
    <x v="2"/>
  </r>
  <r>
    <x v="17"/>
    <s v="Industry"/>
    <x v="7"/>
    <m/>
    <x v="3"/>
    <s v="-"/>
    <n v="0"/>
    <n v="0"/>
    <s v="."/>
    <n v="0"/>
    <n v="0"/>
    <n v="0"/>
    <n v="0"/>
    <n v="0"/>
    <s v="."/>
    <n v="0"/>
    <s v="."/>
    <n v="0"/>
    <n v="0"/>
    <n v="0"/>
    <n v="0"/>
    <n v="0"/>
    <s v="."/>
    <n v="0"/>
    <s v="."/>
    <n v="0"/>
    <n v="0"/>
    <n v="0"/>
    <n v="0"/>
    <s v="."/>
    <e v="#N/A"/>
    <s v="."/>
    <x v="2"/>
  </r>
  <r>
    <x v="17"/>
    <s v="Industry"/>
    <x v="7"/>
    <m/>
    <x v="4"/>
    <s v="-"/>
    <n v="0"/>
    <n v="0"/>
    <s v="."/>
    <n v="0"/>
    <n v="0"/>
    <n v="0"/>
    <n v="0"/>
    <n v="0"/>
    <s v="."/>
    <n v="0"/>
    <s v="."/>
    <n v="0"/>
    <n v="0"/>
    <n v="0"/>
    <n v="0"/>
    <n v="0"/>
    <s v="."/>
    <n v="0"/>
    <s v="."/>
    <n v="0"/>
    <n v="0"/>
    <n v="0"/>
    <n v="0"/>
    <s v="."/>
    <e v="#N/A"/>
    <s v="."/>
    <x v="2"/>
  </r>
  <r>
    <x v="17"/>
    <s v="Industry"/>
    <x v="7"/>
    <m/>
    <x v="5"/>
    <s v="-"/>
    <n v="0"/>
    <n v="0"/>
    <s v="."/>
    <n v="0"/>
    <n v="0"/>
    <n v="0"/>
    <n v="0"/>
    <n v="0"/>
    <s v="."/>
    <n v="0"/>
    <s v="."/>
    <n v="0"/>
    <n v="0"/>
    <n v="0"/>
    <n v="0"/>
    <n v="0"/>
    <s v="."/>
    <n v="0"/>
    <s v="."/>
    <n v="0"/>
    <n v="0"/>
    <n v="0"/>
    <n v="0"/>
    <s v="."/>
    <e v="#N/A"/>
    <s v="."/>
    <x v="2"/>
  </r>
  <r>
    <x v="17"/>
    <s v="Industry"/>
    <x v="7"/>
    <m/>
    <x v="6"/>
    <s v="-"/>
    <n v="0"/>
    <n v="0"/>
    <s v="."/>
    <n v="0"/>
    <n v="0"/>
    <n v="0"/>
    <n v="0"/>
    <n v="0"/>
    <s v="."/>
    <n v="0"/>
    <s v="."/>
    <n v="0"/>
    <n v="0"/>
    <n v="0"/>
    <n v="0"/>
    <n v="0"/>
    <s v="."/>
    <n v="0"/>
    <s v="."/>
    <n v="0"/>
    <n v="0"/>
    <n v="0"/>
    <n v="0"/>
    <s v="."/>
    <e v="#N/A"/>
    <s v="."/>
    <x v="2"/>
  </r>
  <r>
    <x v="17"/>
    <s v="Industry"/>
    <x v="7"/>
    <m/>
    <x v="7"/>
    <s v="-"/>
    <n v="0"/>
    <n v="0"/>
    <s v="."/>
    <n v="0"/>
    <n v="0"/>
    <n v="0"/>
    <n v="0"/>
    <n v="0"/>
    <s v="."/>
    <n v="0"/>
    <s v="."/>
    <n v="0"/>
    <n v="0"/>
    <n v="0"/>
    <n v="0"/>
    <n v="0"/>
    <s v="."/>
    <n v="0"/>
    <s v="."/>
    <n v="0"/>
    <n v="0"/>
    <n v="0"/>
    <n v="0"/>
    <s v="."/>
    <e v="#N/A"/>
    <s v="."/>
    <x v="2"/>
  </r>
  <r>
    <x v="17"/>
    <s v="Industry"/>
    <x v="7"/>
    <m/>
    <x v="8"/>
    <s v="-"/>
    <n v="0"/>
    <n v="0"/>
    <s v="."/>
    <n v="0"/>
    <n v="0"/>
    <n v="0"/>
    <n v="0"/>
    <n v="0"/>
    <s v="."/>
    <n v="0"/>
    <s v="."/>
    <n v="0"/>
    <n v="0"/>
    <n v="0"/>
    <n v="0"/>
    <n v="0"/>
    <s v="."/>
    <n v="0"/>
    <s v="."/>
    <n v="0"/>
    <n v="0"/>
    <n v="0"/>
    <n v="0"/>
    <s v="."/>
    <e v="#N/A"/>
    <s v="."/>
    <x v="2"/>
  </r>
  <r>
    <x v="17"/>
    <s v="Industry"/>
    <x v="7"/>
    <m/>
    <x v="9"/>
    <s v="-"/>
    <n v="0"/>
    <n v="0"/>
    <s v="."/>
    <n v="0"/>
    <n v="0"/>
    <n v="0"/>
    <n v="0"/>
    <n v="0"/>
    <s v="."/>
    <n v="0"/>
    <s v="."/>
    <n v="0"/>
    <n v="0"/>
    <n v="0"/>
    <n v="0"/>
    <n v="0"/>
    <s v="."/>
    <n v="0"/>
    <s v="."/>
    <n v="0"/>
    <n v="0"/>
    <n v="0"/>
    <n v="0"/>
    <s v="."/>
    <e v="#N/A"/>
    <s v="."/>
    <x v="2"/>
  </r>
  <r>
    <x v="17"/>
    <s v="Industry"/>
    <x v="7"/>
    <m/>
    <x v="10"/>
    <s v="-"/>
    <n v="0"/>
    <n v="0"/>
    <s v="."/>
    <n v="0"/>
    <n v="0"/>
    <n v="0"/>
    <n v="0"/>
    <n v="0"/>
    <s v="."/>
    <n v="0"/>
    <s v="."/>
    <n v="0"/>
    <n v="0"/>
    <n v="0"/>
    <n v="0"/>
    <n v="0"/>
    <s v="."/>
    <n v="0"/>
    <s v="."/>
    <n v="0"/>
    <n v="0"/>
    <n v="0"/>
    <n v="0"/>
    <s v="."/>
    <e v="#N/A"/>
    <s v="."/>
    <x v="2"/>
  </r>
  <r>
    <x v="17"/>
    <s v="Industry"/>
    <x v="7"/>
    <m/>
    <x v="11"/>
    <s v="-"/>
    <n v="9.4039297777777697E-2"/>
    <n v="9.4039297777777697E-2"/>
    <s v="."/>
    <n v="0"/>
    <n v="9.4039297777777697E-2"/>
    <n v="9.7470299999999916E-3"/>
    <n v="8.4292267777777707E-2"/>
    <n v="0"/>
    <s v="."/>
    <n v="0"/>
    <s v="."/>
    <n v="9.7470299999999916E-3"/>
    <n v="3.8836277777777799E-3"/>
    <n v="5.8277199999999902E-3"/>
    <n v="3.5682222222222199E-5"/>
    <n v="0"/>
    <s v="."/>
    <n v="2.3535486388888902E-2"/>
    <s v="."/>
    <n v="6.0756781388888799E-2"/>
    <n v="0"/>
    <n v="1.8212334444444402E-2"/>
    <n v="4.2544446944444397E-2"/>
    <s v="."/>
    <e v="#N/A"/>
    <s v="."/>
    <x v="2"/>
  </r>
  <r>
    <x v="17"/>
    <s v="Industry"/>
    <x v="7"/>
    <m/>
    <x v="12"/>
    <s v="-"/>
    <n v="0"/>
    <n v="0"/>
    <s v="."/>
    <n v="0"/>
    <n v="0"/>
    <n v="0"/>
    <n v="0"/>
    <n v="0"/>
    <s v="."/>
    <n v="0"/>
    <s v="."/>
    <n v="0"/>
    <n v="0"/>
    <n v="0"/>
    <n v="0"/>
    <n v="0"/>
    <s v="."/>
    <n v="0"/>
    <s v="."/>
    <n v="0"/>
    <n v="0"/>
    <n v="0"/>
    <n v="0"/>
    <s v="."/>
    <e v="#N/A"/>
    <s v="."/>
    <x v="2"/>
  </r>
  <r>
    <x v="17"/>
    <s v="Industry"/>
    <x v="7"/>
    <m/>
    <x v="13"/>
    <s v="-"/>
    <n v="0"/>
    <n v="0"/>
    <s v="."/>
    <n v="0"/>
    <n v="0"/>
    <n v="0"/>
    <n v="0"/>
    <n v="0"/>
    <s v="."/>
    <n v="0"/>
    <s v="."/>
    <n v="0"/>
    <n v="0"/>
    <n v="0"/>
    <n v="0"/>
    <n v="0"/>
    <s v="."/>
    <n v="0"/>
    <s v="."/>
    <n v="0"/>
    <n v="0"/>
    <n v="0"/>
    <n v="0"/>
    <s v="."/>
    <e v="#N/A"/>
    <s v="."/>
    <x v="2"/>
  </r>
  <r>
    <x v="17"/>
    <s v="Industry"/>
    <x v="7"/>
    <m/>
    <x v="14"/>
    <s v="-"/>
    <n v="0"/>
    <n v="0"/>
    <s v="."/>
    <n v="0"/>
    <n v="0"/>
    <n v="0"/>
    <n v="0"/>
    <n v="0"/>
    <s v="."/>
    <n v="0"/>
    <s v="."/>
    <n v="0"/>
    <n v="0"/>
    <n v="0"/>
    <n v="0"/>
    <n v="0"/>
    <s v="."/>
    <n v="0"/>
    <s v="."/>
    <n v="0"/>
    <n v="0"/>
    <n v="0"/>
    <n v="0"/>
    <s v="."/>
    <e v="#N/A"/>
    <s v="."/>
    <x v="2"/>
  </r>
  <r>
    <x v="17"/>
    <s v="Industry"/>
    <x v="8"/>
    <m/>
    <x v="1"/>
    <s v="-"/>
    <n v="7.2792944444444402E-4"/>
    <n v="7.2792944444444402E-4"/>
    <s v="."/>
    <n v="0"/>
    <n v="7.2792944444444402E-4"/>
    <n v="0"/>
    <n v="7.2792944444444402E-4"/>
    <n v="0"/>
    <s v="."/>
    <n v="0"/>
    <s v="."/>
    <n v="0"/>
    <n v="0"/>
    <n v="0"/>
    <n v="0"/>
    <n v="0"/>
    <s v="."/>
    <n v="7.2792944444444402E-4"/>
    <s v="."/>
    <n v="0"/>
    <n v="0"/>
    <n v="0"/>
    <n v="0"/>
    <s v="."/>
    <e v="#N/A"/>
    <s v="."/>
    <x v="2"/>
  </r>
  <r>
    <x v="17"/>
    <s v="Industry"/>
    <x v="8"/>
    <m/>
    <x v="2"/>
    <s v="-"/>
    <n v="0"/>
    <n v="0"/>
    <s v="."/>
    <n v="0"/>
    <n v="0"/>
    <n v="0"/>
    <n v="0"/>
    <n v="0"/>
    <s v="."/>
    <n v="0"/>
    <s v="."/>
    <n v="0"/>
    <n v="0"/>
    <n v="0"/>
    <n v="0"/>
    <n v="0"/>
    <s v="."/>
    <n v="0"/>
    <s v="."/>
    <n v="0"/>
    <n v="0"/>
    <n v="0"/>
    <n v="0"/>
    <s v="."/>
    <e v="#N/A"/>
    <s v="."/>
    <x v="2"/>
  </r>
  <r>
    <x v="17"/>
    <s v="Industry"/>
    <x v="8"/>
    <m/>
    <x v="3"/>
    <s v="-"/>
    <n v="0"/>
    <n v="0"/>
    <s v="."/>
    <n v="0"/>
    <n v="0"/>
    <n v="0"/>
    <n v="0"/>
    <n v="0"/>
    <s v="."/>
    <n v="0"/>
    <s v="."/>
    <n v="0"/>
    <n v="0"/>
    <n v="0"/>
    <n v="0"/>
    <n v="0"/>
    <s v="."/>
    <n v="0"/>
    <s v="."/>
    <n v="0"/>
    <n v="0"/>
    <n v="0"/>
    <n v="0"/>
    <s v="."/>
    <e v="#N/A"/>
    <s v="."/>
    <x v="2"/>
  </r>
  <r>
    <x v="17"/>
    <s v="Industry"/>
    <x v="8"/>
    <m/>
    <x v="4"/>
    <s v="-"/>
    <n v="0"/>
    <n v="0"/>
    <s v="."/>
    <n v="0"/>
    <n v="0"/>
    <n v="0"/>
    <n v="0"/>
    <n v="0"/>
    <s v="."/>
    <n v="0"/>
    <s v="."/>
    <n v="0"/>
    <n v="0"/>
    <n v="0"/>
    <n v="0"/>
    <n v="0"/>
    <s v="."/>
    <n v="0"/>
    <s v="."/>
    <n v="0"/>
    <n v="0"/>
    <n v="0"/>
    <n v="0"/>
    <s v="."/>
    <e v="#N/A"/>
    <s v="."/>
    <x v="2"/>
  </r>
  <r>
    <x v="17"/>
    <s v="Industry"/>
    <x v="8"/>
    <m/>
    <x v="5"/>
    <s v="-"/>
    <n v="0"/>
    <n v="0"/>
    <s v="."/>
    <n v="0"/>
    <n v="0"/>
    <n v="0"/>
    <n v="0"/>
    <n v="0"/>
    <s v="."/>
    <n v="0"/>
    <s v="."/>
    <n v="0"/>
    <n v="0"/>
    <n v="0"/>
    <n v="0"/>
    <n v="0"/>
    <s v="."/>
    <n v="0"/>
    <s v="."/>
    <n v="0"/>
    <n v="0"/>
    <n v="0"/>
    <n v="0"/>
    <s v="."/>
    <e v="#N/A"/>
    <s v="."/>
    <x v="2"/>
  </r>
  <r>
    <x v="17"/>
    <s v="Industry"/>
    <x v="8"/>
    <m/>
    <x v="6"/>
    <s v="-"/>
    <n v="0"/>
    <n v="0"/>
    <s v="."/>
    <n v="0"/>
    <n v="0"/>
    <n v="0"/>
    <n v="0"/>
    <n v="0"/>
    <s v="."/>
    <n v="0"/>
    <s v="."/>
    <n v="0"/>
    <n v="0"/>
    <n v="0"/>
    <n v="0"/>
    <n v="0"/>
    <s v="."/>
    <n v="0"/>
    <s v="."/>
    <n v="0"/>
    <n v="0"/>
    <n v="0"/>
    <n v="0"/>
    <s v="."/>
    <e v="#N/A"/>
    <s v="."/>
    <x v="2"/>
  </r>
  <r>
    <x v="17"/>
    <s v="Industry"/>
    <x v="8"/>
    <m/>
    <x v="7"/>
    <s v="-"/>
    <n v="0"/>
    <n v="0"/>
    <s v="."/>
    <n v="0"/>
    <n v="0"/>
    <n v="0"/>
    <n v="0"/>
    <n v="0"/>
    <s v="."/>
    <n v="0"/>
    <s v="."/>
    <n v="0"/>
    <n v="0"/>
    <n v="0"/>
    <n v="0"/>
    <n v="0"/>
    <s v="."/>
    <n v="0"/>
    <s v="."/>
    <n v="0"/>
    <n v="0"/>
    <n v="0"/>
    <n v="0"/>
    <s v="."/>
    <e v="#N/A"/>
    <s v="."/>
    <x v="2"/>
  </r>
  <r>
    <x v="17"/>
    <s v="Industry"/>
    <x v="8"/>
    <m/>
    <x v="8"/>
    <s v="-"/>
    <n v="0"/>
    <n v="0"/>
    <s v="."/>
    <n v="0"/>
    <n v="0"/>
    <n v="0"/>
    <n v="0"/>
    <n v="0"/>
    <s v="."/>
    <n v="0"/>
    <s v="."/>
    <n v="0"/>
    <n v="0"/>
    <n v="0"/>
    <n v="0"/>
    <n v="0"/>
    <s v="."/>
    <n v="0"/>
    <s v="."/>
    <n v="0"/>
    <n v="0"/>
    <n v="0"/>
    <n v="0"/>
    <s v="."/>
    <e v="#N/A"/>
    <s v="."/>
    <x v="2"/>
  </r>
  <r>
    <x v="17"/>
    <s v="Industry"/>
    <x v="8"/>
    <m/>
    <x v="9"/>
    <s v="-"/>
    <n v="0"/>
    <n v="0"/>
    <s v="."/>
    <n v="0"/>
    <n v="0"/>
    <n v="0"/>
    <n v="0"/>
    <n v="0"/>
    <s v="."/>
    <n v="0"/>
    <s v="."/>
    <n v="0"/>
    <n v="0"/>
    <n v="0"/>
    <n v="0"/>
    <n v="0"/>
    <s v="."/>
    <n v="0"/>
    <s v="."/>
    <n v="0"/>
    <n v="0"/>
    <n v="0"/>
    <n v="0"/>
    <s v="."/>
    <e v="#N/A"/>
    <s v="."/>
    <x v="2"/>
  </r>
  <r>
    <x v="17"/>
    <s v="Industry"/>
    <x v="8"/>
    <m/>
    <x v="10"/>
    <s v="-"/>
    <n v="0"/>
    <n v="0"/>
    <s v="."/>
    <n v="0"/>
    <n v="0"/>
    <n v="0"/>
    <n v="0"/>
    <n v="0"/>
    <s v="."/>
    <n v="0"/>
    <s v="."/>
    <n v="0"/>
    <n v="0"/>
    <n v="0"/>
    <n v="0"/>
    <n v="0"/>
    <s v="."/>
    <n v="0"/>
    <s v="."/>
    <n v="0"/>
    <n v="0"/>
    <n v="0"/>
    <n v="0"/>
    <s v="."/>
    <e v="#N/A"/>
    <s v="."/>
    <x v="2"/>
  </r>
  <r>
    <x v="17"/>
    <s v="Industry"/>
    <x v="8"/>
    <m/>
    <x v="11"/>
    <s v="-"/>
    <n v="7.2792944444444402E-4"/>
    <n v="7.2792944444444402E-4"/>
    <s v="."/>
    <n v="0"/>
    <n v="7.2792944444444402E-4"/>
    <n v="0"/>
    <n v="7.2792944444444402E-4"/>
    <n v="0"/>
    <s v="."/>
    <n v="0"/>
    <s v="."/>
    <n v="0"/>
    <n v="0"/>
    <n v="0"/>
    <n v="0"/>
    <n v="0"/>
    <s v="."/>
    <n v="7.2792944444444402E-4"/>
    <s v="."/>
    <n v="0"/>
    <n v="0"/>
    <n v="0"/>
    <n v="0"/>
    <s v="."/>
    <e v="#N/A"/>
    <s v="."/>
    <x v="2"/>
  </r>
  <r>
    <x v="17"/>
    <s v="Industry"/>
    <x v="8"/>
    <m/>
    <x v="12"/>
    <s v="-"/>
    <n v="0"/>
    <n v="0"/>
    <s v="."/>
    <n v="0"/>
    <n v="0"/>
    <n v="0"/>
    <n v="0"/>
    <n v="0"/>
    <s v="."/>
    <n v="0"/>
    <s v="."/>
    <n v="0"/>
    <n v="0"/>
    <n v="0"/>
    <n v="0"/>
    <n v="0"/>
    <s v="."/>
    <n v="0"/>
    <s v="."/>
    <n v="0"/>
    <n v="0"/>
    <n v="0"/>
    <n v="0"/>
    <s v="."/>
    <e v="#N/A"/>
    <s v="."/>
    <x v="2"/>
  </r>
  <r>
    <x v="17"/>
    <s v="Industry"/>
    <x v="8"/>
    <m/>
    <x v="13"/>
    <s v="-"/>
    <n v="0"/>
    <n v="0"/>
    <s v="."/>
    <n v="0"/>
    <n v="0"/>
    <n v="0"/>
    <n v="0"/>
    <n v="0"/>
    <s v="."/>
    <n v="0"/>
    <s v="."/>
    <n v="0"/>
    <n v="0"/>
    <n v="0"/>
    <n v="0"/>
    <n v="0"/>
    <s v="."/>
    <n v="0"/>
    <s v="."/>
    <n v="0"/>
    <n v="0"/>
    <n v="0"/>
    <n v="0"/>
    <s v="."/>
    <e v="#N/A"/>
    <s v="."/>
    <x v="2"/>
  </r>
  <r>
    <x v="17"/>
    <s v="Industry"/>
    <x v="8"/>
    <m/>
    <x v="14"/>
    <s v="-"/>
    <n v="0"/>
    <n v="0"/>
    <s v="."/>
    <n v="0"/>
    <n v="0"/>
    <n v="0"/>
    <n v="0"/>
    <n v="0"/>
    <s v="."/>
    <n v="0"/>
    <s v="."/>
    <n v="0"/>
    <n v="0"/>
    <n v="0"/>
    <n v="0"/>
    <n v="0"/>
    <s v="."/>
    <n v="0"/>
    <s v="."/>
    <n v="0"/>
    <n v="0"/>
    <n v="0"/>
    <n v="0"/>
    <s v="."/>
    <e v="#N/A"/>
    <s v="."/>
    <x v="2"/>
  </r>
  <r>
    <x v="17"/>
    <s v="Industry"/>
    <x v="9"/>
    <m/>
    <x v="1"/>
    <s v="-"/>
    <n v="0.49397698833333348"/>
    <n v="0.49397698833333348"/>
    <s v="."/>
    <n v="0"/>
    <n v="0.49397698833333348"/>
    <n v="0.48611111111111127"/>
    <n v="7.8658772222222201E-3"/>
    <n v="0.36388888888888898"/>
    <s v="."/>
    <n v="0"/>
    <s v="."/>
    <n v="0.1222222222222223"/>
    <n v="0.1222222222222223"/>
    <n v="0"/>
    <n v="0"/>
    <n v="0"/>
    <s v="."/>
    <n v="7.8658772222222201E-3"/>
    <s v="."/>
    <n v="0"/>
    <n v="0"/>
    <n v="0"/>
    <n v="0"/>
    <s v="."/>
    <e v="#N/A"/>
    <s v="."/>
    <x v="2"/>
  </r>
  <r>
    <x v="17"/>
    <s v="Industry"/>
    <x v="9"/>
    <m/>
    <x v="2"/>
    <s v="-"/>
    <n v="0"/>
    <n v="0"/>
    <s v="."/>
    <n v="0"/>
    <n v="0"/>
    <n v="0"/>
    <n v="0"/>
    <n v="0"/>
    <s v="."/>
    <n v="0"/>
    <s v="."/>
    <n v="0"/>
    <n v="0"/>
    <n v="0"/>
    <n v="0"/>
    <n v="0"/>
    <s v="."/>
    <n v="0"/>
    <s v="."/>
    <n v="0"/>
    <n v="0"/>
    <n v="0"/>
    <n v="0"/>
    <s v="."/>
    <e v="#N/A"/>
    <s v="."/>
    <x v="2"/>
  </r>
  <r>
    <x v="17"/>
    <s v="Industry"/>
    <x v="9"/>
    <m/>
    <x v="3"/>
    <s v="-"/>
    <n v="0.36388888888888898"/>
    <n v="0.36388888888888898"/>
    <s v="."/>
    <n v="0"/>
    <n v="0.36388888888888898"/>
    <n v="0.36388888888888898"/>
    <n v="0"/>
    <n v="0.36388888888888898"/>
    <s v="."/>
    <n v="0"/>
    <s v="."/>
    <n v="0"/>
    <n v="0"/>
    <n v="0"/>
    <n v="0"/>
    <n v="0"/>
    <s v="."/>
    <n v="0"/>
    <s v="."/>
    <n v="0"/>
    <n v="0"/>
    <n v="0"/>
    <n v="0"/>
    <s v="."/>
    <e v="#N/A"/>
    <s v="."/>
    <x v="2"/>
  </r>
  <r>
    <x v="17"/>
    <s v="Industry"/>
    <x v="9"/>
    <m/>
    <x v="4"/>
    <s v="-"/>
    <n v="0"/>
    <n v="0"/>
    <s v="."/>
    <n v="0"/>
    <n v="0"/>
    <n v="0"/>
    <n v="0"/>
    <n v="0"/>
    <s v="."/>
    <n v="0"/>
    <s v="."/>
    <n v="0"/>
    <n v="0"/>
    <n v="0"/>
    <n v="0"/>
    <n v="0"/>
    <s v="."/>
    <n v="0"/>
    <s v="."/>
    <n v="0"/>
    <n v="0"/>
    <n v="0"/>
    <n v="0"/>
    <s v="."/>
    <e v="#N/A"/>
    <s v="."/>
    <x v="2"/>
  </r>
  <r>
    <x v="17"/>
    <s v="Industry"/>
    <x v="9"/>
    <m/>
    <x v="5"/>
    <s v="-"/>
    <n v="0"/>
    <n v="0"/>
    <s v="."/>
    <n v="0"/>
    <n v="0"/>
    <n v="0"/>
    <n v="0"/>
    <n v="0"/>
    <s v="."/>
    <n v="0"/>
    <s v="."/>
    <n v="0"/>
    <n v="0"/>
    <n v="0"/>
    <n v="0"/>
    <n v="0"/>
    <s v="."/>
    <n v="0"/>
    <s v="."/>
    <n v="0"/>
    <n v="0"/>
    <n v="0"/>
    <n v="0"/>
    <s v="."/>
    <e v="#N/A"/>
    <s v="."/>
    <x v="2"/>
  </r>
  <r>
    <x v="17"/>
    <s v="Industry"/>
    <x v="9"/>
    <m/>
    <x v="6"/>
    <s v="-"/>
    <n v="0"/>
    <n v="0"/>
    <s v="."/>
    <n v="0"/>
    <n v="0"/>
    <n v="0"/>
    <n v="0"/>
    <n v="0"/>
    <s v="."/>
    <n v="0"/>
    <s v="."/>
    <n v="0"/>
    <n v="0"/>
    <n v="0"/>
    <n v="0"/>
    <n v="0"/>
    <s v="."/>
    <n v="0"/>
    <s v="."/>
    <n v="0"/>
    <n v="0"/>
    <n v="0"/>
    <n v="0"/>
    <s v="."/>
    <e v="#N/A"/>
    <s v="."/>
    <x v="2"/>
  </r>
  <r>
    <x v="17"/>
    <s v="Industry"/>
    <x v="9"/>
    <m/>
    <x v="7"/>
    <s v="-"/>
    <n v="0.1222222222222223"/>
    <n v="0.1222222222222223"/>
    <s v="."/>
    <n v="0"/>
    <n v="0.1222222222222223"/>
    <n v="0.1222222222222223"/>
    <n v="0"/>
    <n v="0"/>
    <s v="."/>
    <n v="0"/>
    <s v="."/>
    <n v="0.1222222222222223"/>
    <n v="0.1222222222222223"/>
    <n v="0"/>
    <n v="0"/>
    <n v="0"/>
    <s v="."/>
    <n v="0"/>
    <s v="."/>
    <n v="0"/>
    <n v="0"/>
    <n v="0"/>
    <n v="0"/>
    <s v="."/>
    <e v="#N/A"/>
    <s v="."/>
    <x v="2"/>
  </r>
  <r>
    <x v="17"/>
    <s v="Industry"/>
    <x v="9"/>
    <m/>
    <x v="8"/>
    <s v="-"/>
    <n v="0"/>
    <n v="0"/>
    <s v="."/>
    <n v="0"/>
    <n v="0"/>
    <n v="0"/>
    <n v="0"/>
    <n v="0"/>
    <s v="."/>
    <n v="0"/>
    <s v="."/>
    <n v="0"/>
    <n v="0"/>
    <n v="0"/>
    <n v="0"/>
    <n v="0"/>
    <s v="."/>
    <n v="0"/>
    <s v="."/>
    <n v="0"/>
    <n v="0"/>
    <n v="0"/>
    <n v="0"/>
    <s v="."/>
    <e v="#N/A"/>
    <s v="."/>
    <x v="2"/>
  </r>
  <r>
    <x v="17"/>
    <s v="Industry"/>
    <x v="9"/>
    <m/>
    <x v="9"/>
    <s v="-"/>
    <n v="0"/>
    <n v="0"/>
    <s v="."/>
    <n v="0"/>
    <n v="0"/>
    <n v="0"/>
    <n v="0"/>
    <n v="0"/>
    <s v="."/>
    <n v="0"/>
    <s v="."/>
    <n v="0"/>
    <n v="0"/>
    <n v="0"/>
    <n v="0"/>
    <n v="0"/>
    <s v="."/>
    <n v="0"/>
    <s v="."/>
    <n v="0"/>
    <n v="0"/>
    <n v="0"/>
    <n v="0"/>
    <s v="."/>
    <e v="#N/A"/>
    <s v="."/>
    <x v="2"/>
  </r>
  <r>
    <x v="17"/>
    <s v="Industry"/>
    <x v="9"/>
    <m/>
    <x v="10"/>
    <s v="-"/>
    <n v="0"/>
    <n v="0"/>
    <s v="."/>
    <n v="0"/>
    <n v="0"/>
    <n v="0"/>
    <n v="0"/>
    <n v="0"/>
    <s v="."/>
    <n v="0"/>
    <s v="."/>
    <n v="0"/>
    <n v="0"/>
    <n v="0"/>
    <n v="0"/>
    <n v="0"/>
    <s v="."/>
    <n v="0"/>
    <s v="."/>
    <n v="0"/>
    <n v="0"/>
    <n v="0"/>
    <n v="0"/>
    <s v="."/>
    <e v="#N/A"/>
    <s v="."/>
    <x v="2"/>
  </r>
  <r>
    <x v="17"/>
    <s v="Industry"/>
    <x v="9"/>
    <m/>
    <x v="11"/>
    <s v="-"/>
    <n v="7.8658772222222201E-3"/>
    <n v="7.8658772222222201E-3"/>
    <s v="."/>
    <n v="0"/>
    <n v="7.8658772222222201E-3"/>
    <n v="0"/>
    <n v="7.8658772222222201E-3"/>
    <n v="0"/>
    <s v="."/>
    <n v="0"/>
    <s v="."/>
    <n v="0"/>
    <n v="0"/>
    <n v="0"/>
    <n v="0"/>
    <n v="0"/>
    <s v="."/>
    <n v="7.8658772222222201E-3"/>
    <s v="."/>
    <n v="0"/>
    <n v="0"/>
    <n v="0"/>
    <n v="0"/>
    <s v="."/>
    <e v="#N/A"/>
    <s v="."/>
    <x v="2"/>
  </r>
  <r>
    <x v="17"/>
    <s v="Industry"/>
    <x v="9"/>
    <m/>
    <x v="12"/>
    <s v="-"/>
    <n v="0"/>
    <n v="0"/>
    <s v="."/>
    <n v="0"/>
    <n v="0"/>
    <n v="0"/>
    <n v="0"/>
    <n v="0"/>
    <s v="."/>
    <n v="0"/>
    <s v="."/>
    <n v="0"/>
    <n v="0"/>
    <n v="0"/>
    <n v="0"/>
    <n v="0"/>
    <s v="."/>
    <n v="0"/>
    <s v="."/>
    <n v="0"/>
    <n v="0"/>
    <n v="0"/>
    <n v="0"/>
    <s v="."/>
    <e v="#N/A"/>
    <s v="."/>
    <x v="2"/>
  </r>
  <r>
    <x v="17"/>
    <s v="Industry"/>
    <x v="9"/>
    <m/>
    <x v="13"/>
    <s v="-"/>
    <n v="0"/>
    <n v="0"/>
    <s v="."/>
    <n v="0"/>
    <n v="0"/>
    <n v="0"/>
    <n v="0"/>
    <n v="0"/>
    <s v="."/>
    <n v="0"/>
    <s v="."/>
    <n v="0"/>
    <n v="0"/>
    <n v="0"/>
    <n v="0"/>
    <n v="0"/>
    <s v="."/>
    <n v="0"/>
    <s v="."/>
    <n v="0"/>
    <n v="0"/>
    <n v="0"/>
    <n v="0"/>
    <s v="."/>
    <e v="#N/A"/>
    <s v="."/>
    <x v="2"/>
  </r>
  <r>
    <x v="17"/>
    <s v="Industry"/>
    <x v="9"/>
    <m/>
    <x v="14"/>
    <s v="-"/>
    <n v="0"/>
    <n v="0"/>
    <s v="."/>
    <n v="0"/>
    <n v="0"/>
    <n v="0"/>
    <n v="0"/>
    <n v="0"/>
    <s v="."/>
    <n v="0"/>
    <s v="."/>
    <n v="0"/>
    <n v="0"/>
    <n v="0"/>
    <n v="0"/>
    <n v="0"/>
    <s v="."/>
    <n v="0"/>
    <s v="."/>
    <n v="0"/>
    <n v="0"/>
    <n v="0"/>
    <n v="0"/>
    <s v="."/>
    <e v="#N/A"/>
    <s v="."/>
    <x v="2"/>
  </r>
  <r>
    <x v="18"/>
    <s v="Industry"/>
    <x v="1"/>
    <m/>
    <x v="1"/>
    <n v="341.83128599999998"/>
    <n v="-90.185935784444354"/>
    <n v="251.64535021555562"/>
    <s v="."/>
    <n v="0"/>
    <n v="251.64535021555562"/>
    <n v="236.46175111388897"/>
    <n v="15.183599101666665"/>
    <n v="39.310597477777769"/>
    <s v="."/>
    <n v="0"/>
    <s v="."/>
    <n v="197.15115363611119"/>
    <n v="30.156027880555499"/>
    <n v="30.20142813611119"/>
    <n v="17.939361263055599"/>
    <n v="118.8543363563889"/>
    <s v="."/>
    <n v="4.6983159316666674"/>
    <s v="."/>
    <n v="10.485283169999999"/>
    <n v="3.2264708902777799"/>
    <n v="1.99671016416667"/>
    <n v="5.2621021155555496"/>
    <s v="."/>
    <e v="#N/A"/>
    <s v="."/>
    <x v="1"/>
  </r>
  <r>
    <x v="18"/>
    <s v="Industry"/>
    <x v="1"/>
    <m/>
    <x v="2"/>
    <n v="39.475708999999995"/>
    <n v="1.0046944538544267E-5"/>
    <n v="39.475719046944533"/>
    <s v="."/>
    <n v="0"/>
    <n v="39.475719046944533"/>
    <n v="39.475719046944533"/>
    <n v="0"/>
    <n v="0.74465221583333296"/>
    <s v="."/>
    <n v="0"/>
    <s v="."/>
    <n v="38.7310668311112"/>
    <n v="0.13017372833333329"/>
    <n v="0.56133699555555505"/>
    <n v="1.56732849611111"/>
    <n v="36.472227611111201"/>
    <s v="."/>
    <n v="0"/>
    <s v="."/>
    <n v="0"/>
    <n v="0"/>
    <n v="0"/>
    <n v="0"/>
    <s v="."/>
    <e v="#N/A"/>
    <s v="."/>
    <x v="1"/>
  </r>
  <r>
    <x v="18"/>
    <s v="Industry"/>
    <x v="1"/>
    <m/>
    <x v="3"/>
    <n v="16.580891000000001"/>
    <n v="2.1453769444477189E-3"/>
    <n v="16.583036376944449"/>
    <s v="."/>
    <n v="0"/>
    <n v="16.583036376944449"/>
    <n v="16.583036376944449"/>
    <n v="0"/>
    <n v="2.1962709555555602"/>
    <s v="."/>
    <n v="0"/>
    <s v="."/>
    <n v="14.38676542138889"/>
    <n v="1.3627602036111108"/>
    <n v="3.3565780447222302"/>
    <n v="1.1549706022222199"/>
    <n v="8.5124565708333293"/>
    <s v="."/>
    <n v="0"/>
    <s v="."/>
    <n v="0"/>
    <n v="0"/>
    <n v="0"/>
    <n v="0"/>
    <s v="."/>
    <e v="#N/A"/>
    <s v="."/>
    <x v="1"/>
  </r>
  <r>
    <x v="18"/>
    <s v="Industry"/>
    <x v="1"/>
    <m/>
    <x v="4"/>
    <n v="105.17009"/>
    <n v="4.5702738887740679E-3"/>
    <n v="105.17466027388878"/>
    <s v="."/>
    <n v="0"/>
    <n v="105.17466027388878"/>
    <n v="105.17466027388878"/>
    <n v="0"/>
    <n v="29.3759626847222"/>
    <s v="."/>
    <n v="0"/>
    <s v="."/>
    <n v="75.798697589166579"/>
    <n v="2.8796362044444401"/>
    <n v="20.21262911083333"/>
    <n v="9.6841902911111095"/>
    <n v="43.0222419827777"/>
    <s v="."/>
    <n v="0"/>
    <s v="."/>
    <n v="0"/>
    <n v="0"/>
    <n v="0"/>
    <n v="0"/>
    <s v="."/>
    <e v="#N/A"/>
    <s v="."/>
    <x v="1"/>
  </r>
  <r>
    <x v="18"/>
    <s v="Industry"/>
    <x v="1"/>
    <m/>
    <x v="5"/>
    <n v="23.825217999999996"/>
    <n v="7.8849166666117299E-5"/>
    <n v="23.825296849166662"/>
    <s v="."/>
    <n v="0"/>
    <n v="23.825296849166662"/>
    <n v="23.825296849166662"/>
    <n v="0"/>
    <n v="0"/>
    <s v="."/>
    <n v="0"/>
    <s v="."/>
    <n v="23.825296849166662"/>
    <n v="1.0458706019444439"/>
    <n v="3.2442004733333301"/>
    <n v="3.30002541861111"/>
    <n v="16.235200355277779"/>
    <s v="."/>
    <n v="0"/>
    <s v="."/>
    <n v="0"/>
    <n v="0"/>
    <n v="0"/>
    <n v="0"/>
    <s v="."/>
    <e v="#N/A"/>
    <s v="."/>
    <x v="1"/>
  </r>
  <r>
    <x v="18"/>
    <s v="Industry"/>
    <x v="1"/>
    <m/>
    <x v="6"/>
    <n v="3.0412450000000004"/>
    <n v="2.0701666666678165E-5"/>
    <n v="3.0412657016666671"/>
    <s v="."/>
    <n v="0"/>
    <n v="3.0412657016666671"/>
    <n v="3.0412657016666671"/>
    <n v="0"/>
    <n v="0"/>
    <s v="."/>
    <n v="0"/>
    <s v="."/>
    <n v="3.0412657016666671"/>
    <n v="0.34650790861111203"/>
    <n v="1.2654272858333331"/>
    <n v="0.58538924472222198"/>
    <n v="0.84394126250000001"/>
    <s v="."/>
    <n v="0"/>
    <s v="."/>
    <n v="0"/>
    <n v="0"/>
    <n v="0"/>
    <n v="0"/>
    <s v="."/>
    <e v="#N/A"/>
    <s v="."/>
    <x v="1"/>
  </r>
  <r>
    <x v="18"/>
    <s v="Industry"/>
    <x v="1"/>
    <m/>
    <x v="7"/>
    <n v="2.2096999999999999E-2"/>
    <n v="3.4694469519536142E-17"/>
    <n v="2.2097000000000033E-2"/>
    <s v="."/>
    <n v="0"/>
    <n v="2.2097000000000033E-2"/>
    <n v="2.2097000000000033E-2"/>
    <n v="0"/>
    <n v="0"/>
    <s v="."/>
    <n v="0"/>
    <s v="."/>
    <n v="2.2097000000000033E-2"/>
    <n v="1.78749066666667E-2"/>
    <n v="2.6388083333333339E-3"/>
    <n v="1.583285E-3"/>
    <n v="0"/>
    <s v="."/>
    <n v="0"/>
    <s v="."/>
    <n v="0"/>
    <n v="0"/>
    <n v="0"/>
    <n v="0"/>
    <s v="."/>
    <e v="#N/A"/>
    <s v="."/>
    <x v="1"/>
  </r>
  <r>
    <x v="18"/>
    <s v="Industry"/>
    <x v="1"/>
    <m/>
    <x v="8"/>
    <n v="9.0713999999999989E-2"/>
    <n v="1.1102230246251565E-16"/>
    <n v="9.07140000000001E-2"/>
    <s v="."/>
    <n v="0"/>
    <n v="9.07140000000001E-2"/>
    <n v="9.07140000000001E-2"/>
    <n v="0"/>
    <n v="1.1637811666666701E-2"/>
    <s v="."/>
    <n v="0"/>
    <s v="."/>
    <n v="7.9076188333333394E-2"/>
    <n v="7.9076188333333394E-2"/>
    <n v="0"/>
    <n v="0"/>
    <n v="0"/>
    <s v="."/>
    <n v="0"/>
    <s v="."/>
    <n v="0"/>
    <n v="0"/>
    <n v="0"/>
    <n v="0"/>
    <s v="."/>
    <e v="#N/A"/>
    <s v="."/>
    <x v="1"/>
  </r>
  <r>
    <x v="18"/>
    <s v="Industry"/>
    <x v="1"/>
    <m/>
    <x v="9"/>
    <s v="-"/>
    <n v="0"/>
    <n v="0"/>
    <s v="."/>
    <n v="0"/>
    <n v="0"/>
    <n v="0"/>
    <n v="0"/>
    <n v="0"/>
    <s v="."/>
    <n v="0"/>
    <s v="."/>
    <n v="0"/>
    <n v="0"/>
    <n v="0"/>
    <n v="0"/>
    <n v="0"/>
    <s v="."/>
    <n v="0"/>
    <s v="."/>
    <n v="0"/>
    <n v="0"/>
    <n v="0"/>
    <n v="0"/>
    <s v="."/>
    <e v="#N/A"/>
    <s v="."/>
    <x v="1"/>
  </r>
  <r>
    <x v="18"/>
    <s v="Industry"/>
    <x v="1"/>
    <m/>
    <x v="10"/>
    <s v="-"/>
    <n v="0"/>
    <n v="0"/>
    <s v="."/>
    <n v="0"/>
    <n v="0"/>
    <n v="0"/>
    <n v="0"/>
    <n v="0"/>
    <s v="."/>
    <n v="0"/>
    <s v="."/>
    <n v="0"/>
    <n v="0"/>
    <n v="0"/>
    <n v="0"/>
    <n v="0"/>
    <s v="."/>
    <n v="0"/>
    <s v="."/>
    <n v="0"/>
    <n v="0"/>
    <n v="0"/>
    <n v="0"/>
    <s v="."/>
    <e v="#N/A"/>
    <s v="."/>
    <x v="1"/>
  </r>
  <r>
    <x v="18"/>
    <s v="Industry"/>
    <x v="1"/>
    <m/>
    <x v="11"/>
    <n v="120.32281699999999"/>
    <n v="-90.19805378527775"/>
    <n v="30.124763214722229"/>
    <s v="."/>
    <n v="0"/>
    <n v="30.124763214722229"/>
    <n v="14.94116411333334"/>
    <n v="15.183599101388889"/>
    <n v="0.920124676944444"/>
    <s v="."/>
    <n v="0"/>
    <s v="."/>
    <n v="14.021039436388895"/>
    <n v="0.21333767083333349"/>
    <n v="1.128990601111111"/>
    <n v="1.24746359861111"/>
    <n v="11.43124756583334"/>
    <s v="."/>
    <n v="4.6983159313888896"/>
    <s v="."/>
    <n v="10.485283169999999"/>
    <n v="3.2264708902777799"/>
    <n v="1.99671016416667"/>
    <n v="5.2621021155555496"/>
    <s v="."/>
    <e v="#N/A"/>
    <s v="."/>
    <x v="1"/>
  </r>
  <r>
    <x v="18"/>
    <s v="Industry"/>
    <x v="1"/>
    <m/>
    <x v="12"/>
    <n v="30.040289999999999"/>
    <n v="3.9315622222595437E-3"/>
    <n v="30.044221562222258"/>
    <s v="."/>
    <n v="0"/>
    <n v="30.044221562222258"/>
    <n v="30.044221562222258"/>
    <n v="0"/>
    <n v="6.0619491330555597"/>
    <s v="."/>
    <n v="0"/>
    <s v="."/>
    <n v="23.982272429166699"/>
    <n v="23.982272429166699"/>
    <n v="0"/>
    <n v="0"/>
    <n v="0"/>
    <s v="."/>
    <n v="0"/>
    <s v="."/>
    <n v="0"/>
    <n v="0"/>
    <n v="0"/>
    <n v="0"/>
    <s v="."/>
    <e v="#N/A"/>
    <s v="."/>
    <x v="1"/>
  </r>
  <r>
    <x v="18"/>
    <s v="Industry"/>
    <x v="1"/>
    <m/>
    <x v="13"/>
    <n v="3.2645409999999999"/>
    <n v="-9.6481083333710416E-4"/>
    <n v="3.2635761891666628"/>
    <s v="."/>
    <n v="0"/>
    <n v="3.2635761891666628"/>
    <n v="3.2635761891666628"/>
    <n v="0"/>
    <n v="0"/>
    <s v="."/>
    <n v="0"/>
    <s v="."/>
    <n v="3.2635761891666628"/>
    <n v="9.8518038888888798E-2"/>
    <n v="0.42962681583333301"/>
    <n v="0.39841032666666698"/>
    <n v="2.337021007777774"/>
    <s v="."/>
    <n v="0"/>
    <s v="."/>
    <n v="0"/>
    <n v="0"/>
    <n v="0"/>
    <n v="0"/>
    <s v="."/>
    <e v="#N/A"/>
    <s v="."/>
    <x v="1"/>
  </r>
  <r>
    <x v="18"/>
    <s v="Industry"/>
    <x v="1"/>
    <m/>
    <x v="14"/>
    <n v="0"/>
    <n v="0"/>
    <n v="0"/>
    <s v="."/>
    <n v="0"/>
    <n v="0"/>
    <n v="0"/>
    <n v="0"/>
    <n v="0"/>
    <s v="."/>
    <n v="0"/>
    <s v="."/>
    <n v="0"/>
    <n v="0"/>
    <n v="0"/>
    <n v="0"/>
    <n v="0"/>
    <s v="."/>
    <n v="0"/>
    <s v="."/>
    <n v="0"/>
    <n v="0"/>
    <n v="0"/>
    <n v="0"/>
    <s v="."/>
    <e v="#N/A"/>
    <s v="."/>
    <x v="1"/>
  </r>
  <r>
    <x v="18"/>
    <s v="Industry"/>
    <x v="2"/>
    <m/>
    <x v="1"/>
    <n v="74.891385"/>
    <n v="-8.4294043750000043"/>
    <n v="66.461980624999995"/>
    <s v="."/>
    <n v="0"/>
    <n v="66.461980624999995"/>
    <n v="66.356939666388882"/>
    <n v="0.105040958611111"/>
    <n v="0.95063348250000035"/>
    <s v="."/>
    <n v="0"/>
    <s v="."/>
    <n v="65.406306183888887"/>
    <n v="1.5780882338888889"/>
    <n v="0.16728629861111138"/>
    <n v="1.5514220427777801"/>
    <n v="62.109509608611106"/>
    <s v="."/>
    <n v="0.105040958611111"/>
    <s v="."/>
    <n v="0"/>
    <n v="0"/>
    <n v="0"/>
    <n v="0"/>
    <s v="."/>
    <e v="#N/A"/>
    <s v="."/>
    <x v="1"/>
  </r>
  <r>
    <x v="18"/>
    <s v="Industry"/>
    <x v="2"/>
    <m/>
    <x v="2"/>
    <n v="35.650601999999999"/>
    <n v="5.5553073252667673E-10"/>
    <n v="35.65060200055553"/>
    <s v="."/>
    <n v="0"/>
    <n v="35.65060200055553"/>
    <n v="35.65060200055553"/>
    <n v="0"/>
    <n v="0.4200535125"/>
    <s v="."/>
    <n v="0"/>
    <s v="."/>
    <n v="35.230548488055533"/>
    <n v="0.11535160750000001"/>
    <n v="7.8684852777777703E-2"/>
    <n v="1.0017706283333301"/>
    <n v="34.034741399444428"/>
    <s v="."/>
    <n v="0"/>
    <s v="."/>
    <n v="0"/>
    <n v="0"/>
    <n v="0"/>
    <n v="0"/>
    <s v="."/>
    <e v="#N/A"/>
    <s v="."/>
    <x v="1"/>
  </r>
  <r>
    <x v="18"/>
    <s v="Industry"/>
    <x v="2"/>
    <m/>
    <x v="3"/>
    <n v="0.44194"/>
    <n v="2.7777796729466786E-10"/>
    <n v="0.44194000027777797"/>
    <s v="."/>
    <n v="0"/>
    <n v="0.44194000027777797"/>
    <n v="0.44194000027777797"/>
    <n v="0"/>
    <n v="3.9921838888888903E-3"/>
    <s v="."/>
    <n v="0"/>
    <s v="."/>
    <n v="0.43794781638888908"/>
    <n v="1.6384477777777779E-3"/>
    <n v="9.7766638888888906E-4"/>
    <n v="1.2447086944444401E-2"/>
    <n v="0.42288461527777799"/>
    <s v="."/>
    <n v="0"/>
    <s v="."/>
    <n v="0"/>
    <n v="0"/>
    <n v="0"/>
    <n v="0"/>
    <s v="."/>
    <e v="#N/A"/>
    <s v="."/>
    <x v="1"/>
  </r>
  <r>
    <x v="18"/>
    <s v="Industry"/>
    <x v="2"/>
    <m/>
    <x v="4"/>
    <n v="14.977113999999998"/>
    <n v="-2.7773872091074736E-10"/>
    <n v="14.97711399972226"/>
    <s v="."/>
    <n v="0"/>
    <n v="14.97711399972226"/>
    <n v="14.97711399972226"/>
    <n v="0"/>
    <n v="0.45906033055555601"/>
    <s v="."/>
    <n v="0"/>
    <s v="."/>
    <n v="14.518053669166704"/>
    <n v="0"/>
    <n v="3.2531524999999978E-2"/>
    <n v="0.41417280944444401"/>
    <n v="14.07134933472226"/>
    <s v="."/>
    <n v="0"/>
    <s v="."/>
    <n v="0"/>
    <n v="0"/>
    <n v="0"/>
    <n v="0"/>
    <s v="."/>
    <e v="#N/A"/>
    <s v="."/>
    <x v="1"/>
  </r>
  <r>
    <x v="18"/>
    <s v="Industry"/>
    <x v="2"/>
    <m/>
    <x v="5"/>
    <n v="2.5981419999999997"/>
    <n v="3.1086244689504383E-15"/>
    <n v="2.5981420000000028"/>
    <s v="."/>
    <n v="0"/>
    <n v="2.5981420000000028"/>
    <n v="2.5981420000000028"/>
    <n v="0"/>
    <n v="0"/>
    <s v="."/>
    <n v="0"/>
    <s v="."/>
    <n v="2.5981420000000028"/>
    <n v="1.3657806388888881E-2"/>
    <n v="5.7912180555555505E-3"/>
    <n v="7.3730480833333306E-2"/>
    <n v="2.5049624947222249"/>
    <s v="."/>
    <n v="0"/>
    <s v="."/>
    <n v="0"/>
    <n v="0"/>
    <n v="0"/>
    <n v="0"/>
    <s v="."/>
    <e v="#N/A"/>
    <s v="."/>
    <x v="1"/>
  </r>
  <r>
    <x v="18"/>
    <s v="Industry"/>
    <x v="2"/>
    <m/>
    <x v="6"/>
    <n v="0"/>
    <n v="0"/>
    <n v="0"/>
    <s v="."/>
    <n v="0"/>
    <n v="0"/>
    <n v="0"/>
    <n v="0"/>
    <n v="0"/>
    <s v="."/>
    <n v="0"/>
    <s v="."/>
    <n v="0"/>
    <n v="0"/>
    <n v="0"/>
    <n v="0"/>
    <n v="0"/>
    <s v="."/>
    <n v="0"/>
    <s v="."/>
    <n v="0"/>
    <n v="0"/>
    <n v="0"/>
    <n v="0"/>
    <s v="."/>
    <e v="#N/A"/>
    <s v="."/>
    <x v="1"/>
  </r>
  <r>
    <x v="18"/>
    <s v="Industry"/>
    <x v="2"/>
    <m/>
    <x v="7"/>
    <n v="0"/>
    <n v="0"/>
    <n v="0"/>
    <s v="."/>
    <n v="0"/>
    <n v="0"/>
    <n v="0"/>
    <n v="0"/>
    <n v="0"/>
    <s v="."/>
    <n v="0"/>
    <s v="."/>
    <n v="0"/>
    <n v="0"/>
    <n v="0"/>
    <n v="0"/>
    <n v="0"/>
    <s v="."/>
    <n v="0"/>
    <s v="."/>
    <n v="0"/>
    <n v="0"/>
    <n v="0"/>
    <n v="0"/>
    <s v="."/>
    <e v="#N/A"/>
    <s v="."/>
    <x v="1"/>
  </r>
  <r>
    <x v="18"/>
    <s v="Industry"/>
    <x v="2"/>
    <m/>
    <x v="8"/>
    <n v="0"/>
    <n v="0"/>
    <n v="0"/>
    <s v="."/>
    <n v="0"/>
    <n v="0"/>
    <n v="0"/>
    <n v="0"/>
    <n v="0"/>
    <s v="."/>
    <n v="0"/>
    <s v="."/>
    <n v="0"/>
    <n v="0"/>
    <n v="0"/>
    <n v="0"/>
    <n v="0"/>
    <s v="."/>
    <n v="0"/>
    <s v="."/>
    <n v="0"/>
    <n v="0"/>
    <n v="0"/>
    <n v="0"/>
    <s v="."/>
    <e v="#N/A"/>
    <s v="."/>
    <x v="1"/>
  </r>
  <r>
    <x v="18"/>
    <s v="Industry"/>
    <x v="2"/>
    <m/>
    <x v="9"/>
    <s v="-"/>
    <n v="0"/>
    <n v="0"/>
    <s v="."/>
    <n v="0"/>
    <n v="0"/>
    <n v="0"/>
    <n v="0"/>
    <n v="0"/>
    <s v="."/>
    <n v="0"/>
    <s v="."/>
    <n v="0"/>
    <n v="0"/>
    <n v="0"/>
    <n v="0"/>
    <n v="0"/>
    <s v="."/>
    <n v="0"/>
    <s v="."/>
    <n v="0"/>
    <n v="0"/>
    <n v="0"/>
    <n v="0"/>
    <s v="."/>
    <e v="#N/A"/>
    <s v="."/>
    <x v="1"/>
  </r>
  <r>
    <x v="18"/>
    <s v="Industry"/>
    <x v="2"/>
    <m/>
    <x v="10"/>
    <s v="-"/>
    <n v="0"/>
    <n v="0"/>
    <s v="."/>
    <n v="0"/>
    <n v="0"/>
    <n v="0"/>
    <n v="0"/>
    <n v="0"/>
    <s v="."/>
    <n v="0"/>
    <s v="."/>
    <n v="0"/>
    <n v="0"/>
    <n v="0"/>
    <n v="0"/>
    <n v="0"/>
    <s v="."/>
    <n v="0"/>
    <s v="."/>
    <n v="0"/>
    <n v="0"/>
    <n v="0"/>
    <n v="0"/>
    <s v="."/>
    <e v="#N/A"/>
    <s v="."/>
    <x v="1"/>
  </r>
  <r>
    <x v="18"/>
    <s v="Industry"/>
    <x v="2"/>
    <m/>
    <x v="11"/>
    <n v="19.772162999999999"/>
    <n v="-8.431730374722223"/>
    <n v="11.340432625277776"/>
    <s v="."/>
    <n v="0"/>
    <n v="11.340432625277776"/>
    <n v="11.235391666666665"/>
    <n v="0.105040958611111"/>
    <n v="2.29578633333333E-2"/>
    <s v="."/>
    <n v="0"/>
    <s v="."/>
    <n v="11.212433803333331"/>
    <n v="3.8259964722222199E-2"/>
    <n v="4.9301036944444397E-2"/>
    <n v="4.9301036944444397E-2"/>
    <n v="11.07557176472222"/>
    <s v="."/>
    <n v="0.105040958611111"/>
    <s v="."/>
    <n v="0"/>
    <n v="0"/>
    <n v="0"/>
    <n v="0"/>
    <s v="."/>
    <e v="#N/A"/>
    <s v="."/>
    <x v="1"/>
  </r>
  <r>
    <x v="18"/>
    <s v="Industry"/>
    <x v="2"/>
    <m/>
    <x v="12"/>
    <n v="1.4537499999999999"/>
    <n v="-2.7777757871660924E-10"/>
    <n v="1.4537499997222223"/>
    <s v="."/>
    <n v="0"/>
    <n v="1.4537499997222223"/>
    <n v="1.4537499997222223"/>
    <n v="0"/>
    <n v="4.4569592222222197E-2"/>
    <s v="."/>
    <n v="0"/>
    <s v="."/>
    <n v="1.4091804075000001"/>
    <n v="1.4091804075000001"/>
    <n v="0"/>
    <n v="0"/>
    <n v="0"/>
    <s v="."/>
    <n v="0"/>
    <s v="."/>
    <n v="0"/>
    <n v="0"/>
    <n v="0"/>
    <n v="0"/>
    <s v="."/>
    <e v="#N/A"/>
    <s v="."/>
    <x v="1"/>
  </r>
  <r>
    <x v="18"/>
    <s v="Industry"/>
    <x v="2"/>
    <m/>
    <x v="13"/>
    <n v="0"/>
    <n v="0"/>
    <n v="0"/>
    <s v="."/>
    <n v="0"/>
    <n v="0"/>
    <n v="0"/>
    <n v="0"/>
    <n v="0"/>
    <s v="."/>
    <n v="0"/>
    <s v="."/>
    <n v="0"/>
    <n v="0"/>
    <n v="0"/>
    <n v="0"/>
    <n v="0"/>
    <s v="."/>
    <n v="0"/>
    <s v="."/>
    <n v="0"/>
    <n v="0"/>
    <n v="0"/>
    <n v="0"/>
    <s v="."/>
    <e v="#N/A"/>
    <s v="."/>
    <x v="1"/>
  </r>
  <r>
    <x v="18"/>
    <s v="Industry"/>
    <x v="2"/>
    <m/>
    <x v="14"/>
    <n v="0"/>
    <n v="0"/>
    <n v="0"/>
    <s v="."/>
    <n v="0"/>
    <n v="0"/>
    <n v="0"/>
    <n v="0"/>
    <n v="0"/>
    <s v="."/>
    <n v="0"/>
    <s v="."/>
    <n v="0"/>
    <n v="0"/>
    <n v="0"/>
    <n v="0"/>
    <n v="0"/>
    <s v="."/>
    <n v="0"/>
    <s v="."/>
    <n v="0"/>
    <n v="0"/>
    <n v="0"/>
    <n v="0"/>
    <s v="."/>
    <e v="#N/A"/>
    <s v="."/>
    <x v="1"/>
  </r>
  <r>
    <x v="18"/>
    <s v="Industry"/>
    <x v="3"/>
    <m/>
    <x v="1"/>
    <n v="47.826048999999998"/>
    <n v="-10.074683746666636"/>
    <n v="37.751365253333361"/>
    <s v="."/>
    <n v="0"/>
    <n v="37.751365253333361"/>
    <n v="33.005694520555579"/>
    <n v="4.7456707327777803"/>
    <n v="2.1663069022222219"/>
    <s v="."/>
    <n v="0"/>
    <s v="."/>
    <n v="30.839387618333355"/>
    <n v="9.9031889988888793"/>
    <n v="1.7925001416666662"/>
    <n v="0.32495406249999997"/>
    <n v="18.818744415277809"/>
    <s v="."/>
    <n v="0.26291190527777802"/>
    <s v="."/>
    <n v="4.4827588275000023"/>
    <n v="3.2264708902777799"/>
    <n v="0.65155719638888898"/>
    <n v="0.604730740833333"/>
    <s v="."/>
    <e v="#N/A"/>
    <s v="."/>
    <x v="1"/>
  </r>
  <r>
    <x v="18"/>
    <s v="Industry"/>
    <x v="3"/>
    <m/>
    <x v="2"/>
    <n v="3.8378999999999996E-2"/>
    <n v="1.004694444442511E-5"/>
    <n v="3.8389046944444422E-2"/>
    <s v="."/>
    <n v="0"/>
    <n v="3.8389046944444422E-2"/>
    <n v="3.8389046944444422E-2"/>
    <n v="0"/>
    <n v="1.0439900000000001E-3"/>
    <s v="."/>
    <n v="0"/>
    <s v="."/>
    <n v="3.734505694444442E-2"/>
    <n v="6.0698722222222198E-4"/>
    <n v="3.1454133333333298E-3"/>
    <n v="5.7021749999999999E-4"/>
    <n v="3.3022438888888866E-2"/>
    <s v="."/>
    <n v="0"/>
    <s v="."/>
    <n v="0"/>
    <n v="0"/>
    <n v="0"/>
    <n v="0"/>
    <s v="."/>
    <e v="#N/A"/>
    <s v="."/>
    <x v="1"/>
  </r>
  <r>
    <x v="18"/>
    <s v="Industry"/>
    <x v="3"/>
    <m/>
    <x v="3"/>
    <n v="8.1956609999999994"/>
    <n v="2.1453769444459425E-3"/>
    <n v="8.1978063769444454"/>
    <s v="."/>
    <n v="0"/>
    <n v="8.1978063769444454"/>
    <n v="8.1978063769444454"/>
    <n v="0"/>
    <n v="0.50502433638888899"/>
    <s v="."/>
    <n v="0"/>
    <s v="."/>
    <n v="7.6927820405555556"/>
    <n v="2.2913758888888799E-2"/>
    <n v="0.65667317333333397"/>
    <n v="0.119045243333333"/>
    <n v="6.8941498650000002"/>
    <s v="."/>
    <n v="0"/>
    <s v="."/>
    <n v="0"/>
    <n v="0"/>
    <n v="0"/>
    <n v="0"/>
    <s v="."/>
    <e v="#N/A"/>
    <s v="."/>
    <x v="1"/>
  </r>
  <r>
    <x v="18"/>
    <s v="Industry"/>
    <x v="3"/>
    <m/>
    <x v="4"/>
    <n v="13.016296000000001"/>
    <n v="3.4072738888824006E-3"/>
    <n v="13.019703273888883"/>
    <s v="."/>
    <n v="0"/>
    <n v="13.019703273888883"/>
    <n v="13.019703273888883"/>
    <n v="0"/>
    <n v="0.89814108194444398"/>
    <s v="."/>
    <n v="0"/>
    <s v="."/>
    <n v="12.121562191944438"/>
    <n v="0"/>
    <n v="1.0378150466666671"/>
    <n v="0.18814069111111101"/>
    <n v="10.895606454166661"/>
    <s v="."/>
    <n v="0"/>
    <s v="."/>
    <n v="0"/>
    <n v="0"/>
    <n v="0"/>
    <n v="0"/>
    <s v="."/>
    <e v="#N/A"/>
    <s v="."/>
    <x v="1"/>
  </r>
  <r>
    <x v="18"/>
    <s v="Industry"/>
    <x v="3"/>
    <m/>
    <x v="5"/>
    <n v="0.30121700000000001"/>
    <n v="7.8849999999797138E-5"/>
    <n v="0.30129584999999981"/>
    <s v="."/>
    <n v="0"/>
    <n v="0.30129584999999981"/>
    <n v="0.30129584999999981"/>
    <n v="0"/>
    <n v="0"/>
    <s v="."/>
    <n v="0"/>
    <s v="."/>
    <n v="0.30129584999999981"/>
    <n v="7.8604816666666601E-3"/>
    <n v="2.5123134999999991E-2"/>
    <n v="4.5544569444444403E-3"/>
    <n v="0.2637577763888887"/>
    <s v="."/>
    <n v="0"/>
    <s v="."/>
    <n v="0"/>
    <n v="0"/>
    <n v="0"/>
    <n v="0"/>
    <s v="."/>
    <e v="#N/A"/>
    <s v="."/>
    <x v="1"/>
  </r>
  <r>
    <x v="18"/>
    <s v="Industry"/>
    <x v="3"/>
    <m/>
    <x v="6"/>
    <n v="7.9084000000000002E-2"/>
    <n v="2.0701388888877403E-5"/>
    <n v="7.9104701388888879E-2"/>
    <s v="."/>
    <n v="0"/>
    <n v="7.9104701388888879E-2"/>
    <n v="7.9104701388888879E-2"/>
    <n v="0"/>
    <n v="0"/>
    <s v="."/>
    <n v="0"/>
    <s v="."/>
    <n v="7.9104701388888879E-2"/>
    <n v="2.0637555555555599E-3"/>
    <n v="6.5960349999999897E-3"/>
    <n v="1.1957647222222199E-3"/>
    <n v="6.9249146111111104E-2"/>
    <s v="."/>
    <n v="0"/>
    <s v="."/>
    <n v="0"/>
    <n v="0"/>
    <n v="0"/>
    <n v="0"/>
    <s v="."/>
    <e v="#N/A"/>
    <s v="."/>
    <x v="1"/>
  </r>
  <r>
    <x v="18"/>
    <s v="Industry"/>
    <x v="3"/>
    <m/>
    <x v="7"/>
    <n v="0"/>
    <n v="0"/>
    <n v="0"/>
    <s v="."/>
    <n v="0"/>
    <n v="0"/>
    <n v="0"/>
    <n v="0"/>
    <n v="0"/>
    <s v="."/>
    <n v="0"/>
    <s v="."/>
    <n v="0"/>
    <n v="0"/>
    <n v="0"/>
    <n v="0"/>
    <n v="0"/>
    <s v="."/>
    <n v="0"/>
    <s v="."/>
    <n v="0"/>
    <n v="0"/>
    <n v="0"/>
    <n v="0"/>
    <s v="."/>
    <e v="#N/A"/>
    <s v="."/>
    <x v="1"/>
  </r>
  <r>
    <x v="18"/>
    <s v="Industry"/>
    <x v="3"/>
    <m/>
    <x v="8"/>
    <n v="0"/>
    <n v="0"/>
    <n v="0"/>
    <s v="."/>
    <n v="0"/>
    <n v="0"/>
    <n v="0"/>
    <n v="0"/>
    <n v="0"/>
    <s v="."/>
    <n v="0"/>
    <s v="."/>
    <n v="0"/>
    <n v="0"/>
    <n v="0"/>
    <n v="0"/>
    <n v="0"/>
    <s v="."/>
    <n v="0"/>
    <s v="."/>
    <n v="0"/>
    <n v="0"/>
    <n v="0"/>
    <n v="0"/>
    <s v="."/>
    <e v="#N/A"/>
    <s v="."/>
    <x v="1"/>
  </r>
  <r>
    <x v="18"/>
    <s v="Industry"/>
    <x v="3"/>
    <m/>
    <x v="9"/>
    <s v="-"/>
    <n v="0"/>
    <n v="0"/>
    <s v="."/>
    <n v="0"/>
    <n v="0"/>
    <n v="0"/>
    <n v="0"/>
    <n v="0"/>
    <s v="."/>
    <n v="0"/>
    <s v="."/>
    <n v="0"/>
    <n v="0"/>
    <n v="0"/>
    <n v="0"/>
    <n v="0"/>
    <s v="."/>
    <n v="0"/>
    <s v="."/>
    <n v="0"/>
    <n v="0"/>
    <n v="0"/>
    <n v="0"/>
    <s v="."/>
    <e v="#N/A"/>
    <s v="."/>
    <x v="1"/>
  </r>
  <r>
    <x v="18"/>
    <s v="Industry"/>
    <x v="3"/>
    <m/>
    <x v="10"/>
    <s v="-"/>
    <n v="0"/>
    <n v="0"/>
    <s v="."/>
    <n v="0"/>
    <n v="0"/>
    <n v="0"/>
    <n v="0"/>
    <n v="0"/>
    <s v="."/>
    <n v="0"/>
    <s v="."/>
    <n v="0"/>
    <n v="0"/>
    <n v="0"/>
    <n v="0"/>
    <n v="0"/>
    <s v="."/>
    <n v="0"/>
    <s v="."/>
    <n v="0"/>
    <n v="0"/>
    <n v="0"/>
    <n v="0"/>
    <s v="."/>
    <e v="#N/A"/>
    <s v="."/>
    <x v="1"/>
  </r>
  <r>
    <x v="18"/>
    <s v="Industry"/>
    <x v="3"/>
    <m/>
    <x v="11"/>
    <n v="14.864302999999998"/>
    <n v="-10.08563874694444"/>
    <n v="4.7786642530555579"/>
    <s v="."/>
    <n v="0"/>
    <n v="4.7786642530555579"/>
    <n v="3.2993520277777799E-2"/>
    <n v="4.7456707327777803"/>
    <n v="3.2993520277777799E-2"/>
    <s v="."/>
    <n v="0"/>
    <s v="."/>
    <n v="0"/>
    <n v="0"/>
    <n v="0"/>
    <n v="0"/>
    <n v="0"/>
    <s v="."/>
    <n v="0.26291190527777802"/>
    <s v="."/>
    <n v="4.4827588275000023"/>
    <n v="3.2264708902777799"/>
    <n v="0.65155719638888898"/>
    <n v="0.604730740833333"/>
    <s v="."/>
    <e v="#N/A"/>
    <s v="."/>
    <x v="1"/>
  </r>
  <r>
    <x v="18"/>
    <s v="Industry"/>
    <x v="3"/>
    <m/>
    <x v="12"/>
    <n v="10.576321999999999"/>
    <n v="2.768562499991134E-3"/>
    <n v="10.57909056249999"/>
    <s v="."/>
    <n v="0"/>
    <n v="10.57909056249999"/>
    <n v="10.57909056249999"/>
    <n v="0"/>
    <n v="0.72910397361111101"/>
    <s v="."/>
    <n v="0"/>
    <s v="."/>
    <n v="9.8499865888888802"/>
    <n v="9.8499865888888802"/>
    <n v="0"/>
    <n v="0"/>
    <n v="0"/>
    <s v="."/>
    <n v="0"/>
    <s v="."/>
    <n v="0"/>
    <n v="0"/>
    <n v="0"/>
    <n v="0"/>
    <s v="."/>
    <e v="#N/A"/>
    <s v="."/>
    <x v="1"/>
  </r>
  <r>
    <x v="18"/>
    <s v="Industry"/>
    <x v="3"/>
    <m/>
    <x v="13"/>
    <n v="0.75711299999999992"/>
    <n v="1.9818888888889497E-4"/>
    <n v="0.75731118888888882"/>
    <s v="."/>
    <n v="0"/>
    <n v="0.75731118888888882"/>
    <n v="0.75731118888888882"/>
    <n v="0"/>
    <n v="0"/>
    <s v="."/>
    <n v="0"/>
    <s v="."/>
    <n v="0.75731118888888882"/>
    <n v="1.9757426666666661E-2"/>
    <n v="6.31473383333334E-2"/>
    <n v="1.14476891666667E-2"/>
    <n v="0.662958734722222"/>
    <s v="."/>
    <n v="0"/>
    <s v="."/>
    <n v="0"/>
    <n v="0"/>
    <n v="0"/>
    <n v="0"/>
    <s v="."/>
    <e v="#N/A"/>
    <s v="."/>
    <x v="1"/>
  </r>
  <r>
    <x v="18"/>
    <s v="Industry"/>
    <x v="3"/>
    <m/>
    <x v="14"/>
    <n v="0"/>
    <n v="0"/>
    <n v="0"/>
    <s v="."/>
    <n v="0"/>
    <n v="0"/>
    <n v="0"/>
    <n v="0"/>
    <n v="0"/>
    <s v="."/>
    <n v="0"/>
    <s v="."/>
    <n v="0"/>
    <n v="0"/>
    <n v="0"/>
    <n v="0"/>
    <n v="0"/>
    <s v="."/>
    <n v="0"/>
    <s v="."/>
    <n v="0"/>
    <n v="0"/>
    <n v="0"/>
    <n v="0"/>
    <s v="."/>
    <e v="#N/A"/>
    <s v="."/>
    <x v="1"/>
  </r>
  <r>
    <x v="18"/>
    <s v="Industry"/>
    <x v="4"/>
    <m/>
    <x v="1"/>
    <n v="8.8829940000000001"/>
    <n v="-3.0326523230555491"/>
    <n v="5.850341676944451"/>
    <s v="."/>
    <n v="0"/>
    <n v="5.850341676944451"/>
    <n v="5.80285137583334"/>
    <n v="4.7490301111111098E-2"/>
    <n v="0.40066675777777749"/>
    <s v="."/>
    <n v="0"/>
    <s v="."/>
    <n v="5.4021846180555624"/>
    <n v="0.40005154055555597"/>
    <n v="9.07197433333332E-2"/>
    <n v="2.5480887366666698"/>
    <n v="2.3633245975000032"/>
    <s v="."/>
    <n v="4.7490301111111098E-2"/>
    <s v="."/>
    <n v="0"/>
    <n v="0"/>
    <n v="0"/>
    <n v="0"/>
    <s v="."/>
    <e v="#N/A"/>
    <s v="."/>
    <x v="1"/>
  </r>
  <r>
    <x v="18"/>
    <s v="Industry"/>
    <x v="4"/>
    <m/>
    <x v="2"/>
    <n v="7.6757999999999993E-2"/>
    <n v="-2.7777780076121417E-10"/>
    <n v="7.6757999722222192E-2"/>
    <s v="."/>
    <n v="0"/>
    <n v="7.6757999722222192E-2"/>
    <n v="7.6757999722222192E-2"/>
    <n v="0"/>
    <n v="2.4093938888888901E-3"/>
    <s v="."/>
    <n v="0"/>
    <s v="."/>
    <n v="7.4348605833333303E-2"/>
    <n v="9.0257305555555608E-3"/>
    <n v="1.3789733333333339E-3"/>
    <n v="3.2321022222222197E-2"/>
    <n v="3.1622879722222219E-2"/>
    <s v="."/>
    <n v="0"/>
    <s v="."/>
    <n v="0"/>
    <n v="0"/>
    <n v="0"/>
    <n v="0"/>
    <s v="."/>
    <e v="#N/A"/>
    <s v="."/>
    <x v="1"/>
  </r>
  <r>
    <x v="18"/>
    <s v="Industry"/>
    <x v="4"/>
    <m/>
    <x v="3"/>
    <n v="0.170961"/>
    <n v="1.1102230246251565E-16"/>
    <n v="0.17096100000000011"/>
    <s v="."/>
    <n v="0"/>
    <n v="0.17096100000000011"/>
    <n v="0.17096100000000011"/>
    <n v="0"/>
    <n v="4.9159147222222199E-3"/>
    <s v="."/>
    <n v="0"/>
    <s v="."/>
    <n v="0.16604508527777789"/>
    <n v="2.0553226111111201E-2"/>
    <n v="3.0713499999999901E-3"/>
    <n v="7.1987731111111106E-2"/>
    <n v="7.0432778055555575E-2"/>
    <s v="."/>
    <n v="0"/>
    <s v="."/>
    <n v="0"/>
    <n v="0"/>
    <n v="0"/>
    <n v="0"/>
    <s v="."/>
    <e v="#N/A"/>
    <s v="."/>
    <x v="1"/>
  </r>
  <r>
    <x v="18"/>
    <s v="Industry"/>
    <x v="4"/>
    <m/>
    <x v="4"/>
    <n v="4.6485110000000001"/>
    <n v="-2.7777868893963387E-10"/>
    <n v="4.6485109997222214"/>
    <s v="."/>
    <n v="0"/>
    <n v="4.6485109997222214"/>
    <n v="4.6485109997222214"/>
    <n v="0"/>
    <n v="0.38530271722222198"/>
    <s v="."/>
    <n v="0"/>
    <s v="."/>
    <n v="4.2632082824999991"/>
    <n v="0.30721535277777801"/>
    <n v="8.3511472500000003E-2"/>
    <n v="1.95738068777778"/>
    <n v="1.9151007694444411"/>
    <s v="."/>
    <n v="0"/>
    <s v="."/>
    <n v="0"/>
    <n v="0"/>
    <n v="0"/>
    <n v="0"/>
    <s v="."/>
    <e v="#N/A"/>
    <s v="."/>
    <x v="1"/>
  </r>
  <r>
    <x v="18"/>
    <s v="Industry"/>
    <x v="4"/>
    <m/>
    <x v="5"/>
    <n v="0.15351599999999999"/>
    <n v="-5.5555560152242833E-10"/>
    <n v="0.15351599944444438"/>
    <s v="."/>
    <n v="0"/>
    <n v="0.15351599944444438"/>
    <n v="0.15351599944444438"/>
    <n v="0"/>
    <n v="0"/>
    <s v="."/>
    <n v="0"/>
    <s v="."/>
    <n v="0.15351599944444438"/>
    <n v="2.2870248888888799E-2"/>
    <n v="2.7579466666666679E-3"/>
    <n v="6.4642044166666704E-2"/>
    <n v="6.3245759722222225E-2"/>
    <s v="."/>
    <n v="0"/>
    <s v="."/>
    <n v="0"/>
    <n v="0"/>
    <n v="0"/>
    <n v="0"/>
    <s v="."/>
    <e v="#N/A"/>
    <s v="."/>
    <x v="1"/>
  </r>
  <r>
    <x v="18"/>
    <s v="Industry"/>
    <x v="4"/>
    <m/>
    <x v="6"/>
    <n v="0"/>
    <n v="0"/>
    <n v="0"/>
    <s v="."/>
    <n v="0"/>
    <n v="0"/>
    <n v="0"/>
    <n v="0"/>
    <n v="0"/>
    <s v="."/>
    <n v="0"/>
    <s v="."/>
    <n v="0"/>
    <n v="0"/>
    <n v="0"/>
    <n v="0"/>
    <n v="0"/>
    <s v="."/>
    <n v="0"/>
    <s v="."/>
    <n v="0"/>
    <n v="0"/>
    <n v="0"/>
    <n v="0"/>
    <s v="."/>
    <e v="#N/A"/>
    <s v="."/>
    <x v="1"/>
  </r>
  <r>
    <x v="18"/>
    <s v="Industry"/>
    <x v="4"/>
    <m/>
    <x v="7"/>
    <n v="0"/>
    <n v="0"/>
    <n v="0"/>
    <s v="."/>
    <n v="0"/>
    <n v="0"/>
    <n v="0"/>
    <n v="0"/>
    <n v="0"/>
    <s v="."/>
    <n v="0"/>
    <s v="."/>
    <n v="0"/>
    <n v="0"/>
    <n v="0"/>
    <n v="0"/>
    <n v="0"/>
    <s v="."/>
    <n v="0"/>
    <s v="."/>
    <n v="0"/>
    <n v="0"/>
    <n v="0"/>
    <n v="0"/>
    <s v="."/>
    <e v="#N/A"/>
    <s v="."/>
    <x v="1"/>
  </r>
  <r>
    <x v="18"/>
    <s v="Industry"/>
    <x v="4"/>
    <m/>
    <x v="8"/>
    <n v="0"/>
    <n v="0"/>
    <n v="0"/>
    <s v="."/>
    <n v="0"/>
    <n v="0"/>
    <n v="0"/>
    <n v="0"/>
    <n v="0"/>
    <s v="."/>
    <n v="0"/>
    <s v="."/>
    <n v="0"/>
    <n v="0"/>
    <n v="0"/>
    <n v="0"/>
    <n v="0"/>
    <s v="."/>
    <n v="0"/>
    <s v="."/>
    <n v="0"/>
    <n v="0"/>
    <n v="0"/>
    <n v="0"/>
    <s v="."/>
    <e v="#N/A"/>
    <s v="."/>
    <x v="1"/>
  </r>
  <r>
    <x v="18"/>
    <s v="Industry"/>
    <x v="4"/>
    <m/>
    <x v="9"/>
    <s v="-"/>
    <n v="0"/>
    <n v="0"/>
    <s v="."/>
    <n v="0"/>
    <n v="0"/>
    <n v="0"/>
    <n v="0"/>
    <n v="0"/>
    <s v="."/>
    <n v="0"/>
    <s v="."/>
    <n v="0"/>
    <n v="0"/>
    <n v="0"/>
    <n v="0"/>
    <n v="0"/>
    <s v="."/>
    <n v="0"/>
    <s v="."/>
    <n v="0"/>
    <n v="0"/>
    <n v="0"/>
    <n v="0"/>
    <s v="."/>
    <e v="#N/A"/>
    <s v="."/>
    <x v="1"/>
  </r>
  <r>
    <x v="18"/>
    <s v="Industry"/>
    <x v="4"/>
    <m/>
    <x v="10"/>
    <s v="-"/>
    <n v="0"/>
    <n v="0"/>
    <s v="."/>
    <n v="0"/>
    <n v="0"/>
    <n v="0"/>
    <n v="0"/>
    <n v="0"/>
    <s v="."/>
    <n v="0"/>
    <s v="."/>
    <n v="0"/>
    <n v="0"/>
    <n v="0"/>
    <n v="0"/>
    <n v="0"/>
    <s v="."/>
    <n v="0"/>
    <s v="."/>
    <n v="0"/>
    <n v="0"/>
    <n v="0"/>
    <n v="0"/>
    <s v="."/>
    <e v="#N/A"/>
    <s v="."/>
    <x v="1"/>
  </r>
  <r>
    <x v="18"/>
    <s v="Industry"/>
    <x v="4"/>
    <m/>
    <x v="11"/>
    <n v="3.8251069999999996"/>
    <n v="-3.0326523224999988"/>
    <n v="0.79245467750000065"/>
    <s v="."/>
    <n v="0"/>
    <n v="0.79245467750000065"/>
    <n v="0.74496437638888957"/>
    <n v="4.7490301111111098E-2"/>
    <n v="7.36374583333333E-3"/>
    <s v="."/>
    <n v="0"/>
    <s v="."/>
    <n v="0.73760063055555625"/>
    <n v="3.2920968333333397E-2"/>
    <n v="0"/>
    <n v="0.42175725138888898"/>
    <n v="0.2829224108333338"/>
    <s v="."/>
    <n v="4.7490301111111098E-2"/>
    <s v="."/>
    <n v="0"/>
    <n v="0"/>
    <n v="0"/>
    <n v="0"/>
    <s v="."/>
    <e v="#N/A"/>
    <s v="."/>
    <x v="1"/>
  </r>
  <r>
    <x v="18"/>
    <s v="Industry"/>
    <x v="4"/>
    <m/>
    <x v="12"/>
    <n v="8.1409999999999989E-3"/>
    <n v="-8.6736173798840355E-18"/>
    <n v="8.1409999999999903E-3"/>
    <s v="."/>
    <n v="0"/>
    <n v="8.1409999999999903E-3"/>
    <n v="8.1409999999999903E-3"/>
    <n v="0"/>
    <n v="6.7498611111111101E-4"/>
    <s v="."/>
    <n v="0"/>
    <s v="."/>
    <n v="7.4660138888888797E-3"/>
    <n v="7.4660138888888797E-3"/>
    <n v="0"/>
    <n v="0"/>
    <n v="0"/>
    <s v="."/>
    <n v="0"/>
    <s v="."/>
    <n v="0"/>
    <n v="0"/>
    <n v="0"/>
    <n v="0"/>
    <s v="."/>
    <e v="#N/A"/>
    <s v="."/>
    <x v="1"/>
  </r>
  <r>
    <x v="18"/>
    <s v="Industry"/>
    <x v="4"/>
    <m/>
    <x v="13"/>
    <n v="0"/>
    <n v="0"/>
    <n v="0"/>
    <s v="."/>
    <n v="0"/>
    <n v="0"/>
    <n v="0"/>
    <n v="0"/>
    <n v="0"/>
    <s v="."/>
    <n v="0"/>
    <s v="."/>
    <n v="0"/>
    <n v="0"/>
    <n v="0"/>
    <n v="0"/>
    <n v="0"/>
    <s v="."/>
    <n v="0"/>
    <s v="."/>
    <n v="0"/>
    <n v="0"/>
    <n v="0"/>
    <n v="0"/>
    <s v="."/>
    <e v="#N/A"/>
    <s v="."/>
    <x v="1"/>
  </r>
  <r>
    <x v="18"/>
    <s v="Industry"/>
    <x v="4"/>
    <m/>
    <x v="14"/>
    <n v="0"/>
    <n v="0"/>
    <n v="0"/>
    <s v="."/>
    <n v="0"/>
    <n v="0"/>
    <n v="0"/>
    <n v="0"/>
    <n v="0"/>
    <s v="."/>
    <n v="0"/>
    <s v="."/>
    <n v="0"/>
    <n v="0"/>
    <n v="0"/>
    <n v="0"/>
    <n v="0"/>
    <s v="."/>
    <n v="0"/>
    <s v="."/>
    <n v="0"/>
    <n v="0"/>
    <n v="0"/>
    <n v="0"/>
    <s v="."/>
    <e v="#N/A"/>
    <s v="."/>
    <x v="1"/>
  </r>
  <r>
    <x v="18"/>
    <s v="Industry"/>
    <x v="5"/>
    <m/>
    <x v="1"/>
    <n v="62.925278000000006"/>
    <n v="-9.2776878055554945"/>
    <n v="53.647590194444511"/>
    <s v="."/>
    <n v="0"/>
    <n v="53.647590194444511"/>
    <n v="53.112155284444512"/>
    <n v="0.53543490999999999"/>
    <n v="2.602701729444445"/>
    <s v="."/>
    <n v="0"/>
    <s v="."/>
    <n v="50.509453555000064"/>
    <n v="1.76749142"/>
    <n v="6.6599692983333298"/>
    <n v="7.6308082283333301"/>
    <n v="34.451184608333399"/>
    <s v="."/>
    <n v="0.30605639888888903"/>
    <s v="."/>
    <n v="0.22937851111111099"/>
    <n v="0"/>
    <n v="0"/>
    <n v="0.22937851111111099"/>
    <s v="."/>
    <e v="#N/A"/>
    <s v="."/>
    <x v="1"/>
  </r>
  <r>
    <x v="18"/>
    <s v="Industry"/>
    <x v="5"/>
    <m/>
    <x v="2"/>
    <n v="3.6785689999999995"/>
    <n v="5.5555737787926773E-10"/>
    <n v="3.6785690005555569"/>
    <s v="."/>
    <n v="0"/>
    <n v="3.6785690005555569"/>
    <n v="3.6785690005555569"/>
    <n v="0"/>
    <n v="0.32114531944444402"/>
    <s v="."/>
    <n v="0"/>
    <s v="."/>
    <n v="3.3574236811111127"/>
    <n v="1.7350238888888881E-3"/>
    <n v="0.45791776833333303"/>
    <n v="0.52492999611111102"/>
    <n v="2.3728408927777798"/>
    <s v="."/>
    <n v="0"/>
    <s v="."/>
    <n v="0"/>
    <n v="0"/>
    <n v="0"/>
    <n v="0"/>
    <s v="."/>
    <e v="#N/A"/>
    <s v="."/>
    <x v="1"/>
  </r>
  <r>
    <x v="18"/>
    <s v="Industry"/>
    <x v="5"/>
    <m/>
    <x v="3"/>
    <n v="1.5177149999999999"/>
    <n v="-5.5555515743321848E-10"/>
    <n v="1.5177149994444448"/>
    <s v="."/>
    <n v="0"/>
    <n v="1.5177149994444448"/>
    <n v="1.5177149994444448"/>
    <n v="0"/>
    <n v="4.1860604444444401E-2"/>
    <s v="."/>
    <n v="0"/>
    <s v="."/>
    <n v="1.4758543950000003"/>
    <n v="3.05500255555556E-2"/>
    <n v="0.19722644666666667"/>
    <n v="0.226088798611111"/>
    <n v="1.021989124166667"/>
    <s v="."/>
    <n v="0"/>
    <s v="."/>
    <n v="0"/>
    <n v="0"/>
    <n v="0"/>
    <n v="0"/>
    <s v="."/>
    <e v="#N/A"/>
    <s v="."/>
    <x v="1"/>
  </r>
  <r>
    <x v="18"/>
    <s v="Industry"/>
    <x v="5"/>
    <m/>
    <x v="4"/>
    <n v="23.533304999999999"/>
    <n v="2.7777602440437477E-10"/>
    <n v="23.533305000277775"/>
    <s v="."/>
    <n v="0"/>
    <n v="23.533305000277775"/>
    <n v="23.533305000277775"/>
    <n v="0"/>
    <n v="2.08112204388889"/>
    <s v="."/>
    <n v="0"/>
    <s v="."/>
    <n v="21.452182956388885"/>
    <n v="0"/>
    <n v="2.9273680433333342"/>
    <n v="3.3557625469444399"/>
    <n v="15.16905236611111"/>
    <s v="."/>
    <n v="0"/>
    <s v="."/>
    <n v="0"/>
    <n v="0"/>
    <n v="0"/>
    <n v="0"/>
    <s v="."/>
    <e v="#N/A"/>
    <s v="."/>
    <x v="1"/>
  </r>
  <r>
    <x v="18"/>
    <s v="Industry"/>
    <x v="5"/>
    <m/>
    <x v="5"/>
    <n v="19.494205999999998"/>
    <n v="2.7777602440437477E-10"/>
    <n v="19.494206000277774"/>
    <s v="."/>
    <n v="0"/>
    <n v="19.494206000277774"/>
    <n v="19.494206000277774"/>
    <n v="0"/>
    <n v="0"/>
    <s v="."/>
    <n v="0"/>
    <s v="."/>
    <n v="19.494206000277774"/>
    <n v="0.570244467222222"/>
    <n v="2.582366575833333"/>
    <n v="2.9602731563888902"/>
    <n v="13.38132180083333"/>
    <s v="."/>
    <n v="0"/>
    <s v="."/>
    <n v="0"/>
    <n v="0"/>
    <n v="0"/>
    <n v="0"/>
    <s v="."/>
    <e v="#N/A"/>
    <s v="."/>
    <x v="1"/>
  </r>
  <r>
    <x v="18"/>
    <s v="Industry"/>
    <x v="5"/>
    <m/>
    <x v="6"/>
    <n v="1.1071759999999999"/>
    <n v="-5.5555560152242833E-10"/>
    <n v="1.1071759994444443"/>
    <s v="."/>
    <n v="0"/>
    <n v="1.1071759994444443"/>
    <n v="1.1071759994444443"/>
    <n v="0"/>
    <n v="0"/>
    <s v="."/>
    <n v="0"/>
    <s v="."/>
    <n v="1.1071759994444443"/>
    <n v="3.2387109444444402E-2"/>
    <n v="0.1466658500000001"/>
    <n v="0.16812910416666699"/>
    <n v="0.75999393583333297"/>
    <s v="."/>
    <n v="0"/>
    <s v="."/>
    <n v="0"/>
    <n v="0"/>
    <n v="0"/>
    <n v="0"/>
    <s v="."/>
    <e v="#N/A"/>
    <s v="."/>
    <x v="1"/>
  </r>
  <r>
    <x v="18"/>
    <s v="Industry"/>
    <x v="5"/>
    <m/>
    <x v="7"/>
    <n v="0"/>
    <n v="0"/>
    <n v="0"/>
    <s v="."/>
    <n v="0"/>
    <n v="0"/>
    <n v="0"/>
    <n v="0"/>
    <n v="0"/>
    <s v="."/>
    <n v="0"/>
    <s v="."/>
    <n v="0"/>
    <n v="0"/>
    <n v="0"/>
    <n v="0"/>
    <n v="0"/>
    <s v="."/>
    <n v="0"/>
    <s v="."/>
    <n v="0"/>
    <n v="0"/>
    <n v="0"/>
    <n v="0"/>
    <s v="."/>
    <e v="#N/A"/>
    <s v="."/>
    <x v="1"/>
  </r>
  <r>
    <x v="18"/>
    <s v="Industry"/>
    <x v="5"/>
    <m/>
    <x v="8"/>
    <n v="0"/>
    <n v="0"/>
    <n v="0"/>
    <s v="."/>
    <n v="0"/>
    <n v="0"/>
    <n v="0"/>
    <n v="0"/>
    <n v="0"/>
    <s v="."/>
    <n v="0"/>
    <s v="."/>
    <n v="0"/>
    <n v="0"/>
    <n v="0"/>
    <n v="0"/>
    <n v="0"/>
    <s v="."/>
    <n v="0"/>
    <s v="."/>
    <n v="0"/>
    <n v="0"/>
    <n v="0"/>
    <n v="0"/>
    <s v="."/>
    <e v="#N/A"/>
    <s v="."/>
    <x v="1"/>
  </r>
  <r>
    <x v="18"/>
    <s v="Industry"/>
    <x v="5"/>
    <m/>
    <x v="9"/>
    <s v="-"/>
    <n v="0"/>
    <n v="0"/>
    <s v="."/>
    <n v="0"/>
    <n v="0"/>
    <n v="0"/>
    <n v="0"/>
    <n v="0"/>
    <s v="."/>
    <n v="0"/>
    <s v="."/>
    <n v="0"/>
    <n v="0"/>
    <n v="0"/>
    <n v="0"/>
    <n v="0"/>
    <s v="."/>
    <n v="0"/>
    <s v="."/>
    <n v="0"/>
    <n v="0"/>
    <n v="0"/>
    <n v="0"/>
    <s v="."/>
    <e v="#N/A"/>
    <s v="."/>
    <x v="1"/>
  </r>
  <r>
    <x v="18"/>
    <s v="Industry"/>
    <x v="5"/>
    <m/>
    <x v="10"/>
    <s v="-"/>
    <n v="0"/>
    <n v="0"/>
    <s v="."/>
    <n v="0"/>
    <n v="0"/>
    <n v="0"/>
    <n v="0"/>
    <n v="0"/>
    <s v="."/>
    <n v="0"/>
    <s v="."/>
    <n v="0"/>
    <n v="0"/>
    <n v="0"/>
    <n v="0"/>
    <n v="0"/>
    <s v="."/>
    <n v="0"/>
    <s v="."/>
    <n v="0"/>
    <n v="0"/>
    <n v="0"/>
    <n v="0"/>
    <s v="."/>
    <e v="#N/A"/>
    <s v="."/>
    <x v="1"/>
  </r>
  <r>
    <x v="18"/>
    <s v="Industry"/>
    <x v="5"/>
    <m/>
    <x v="11"/>
    <n v="9.9924960000000009"/>
    <n v="-9.2788508055555567"/>
    <n v="0.71364519444444441"/>
    <s v="."/>
    <n v="0"/>
    <n v="0.71364519444444441"/>
    <n v="0.17821028444444442"/>
    <n v="0.53543490999999999"/>
    <n v="5.5645461666666701E-2"/>
    <s v="."/>
    <n v="0"/>
    <s v="."/>
    <n v="0.12256482277777772"/>
    <n v="0"/>
    <n v="2.5359185833333322E-2"/>
    <n v="2.5281420833333301E-2"/>
    <n v="7.1924216111111106E-2"/>
    <s v="."/>
    <n v="0.30605639888888903"/>
    <s v="."/>
    <n v="0.22937851111111099"/>
    <n v="0"/>
    <n v="0"/>
    <n v="0.22937851111111099"/>
    <s v="."/>
    <e v="#N/A"/>
    <s v="."/>
    <x v="1"/>
  </r>
  <r>
    <x v="18"/>
    <s v="Industry"/>
    <x v="5"/>
    <m/>
    <x v="12"/>
    <n v="1.1641629999999998"/>
    <n v="2.2204460492503131E-16"/>
    <n v="1.1641630000000001"/>
    <s v="."/>
    <n v="0"/>
    <n v="1.1641630000000001"/>
    <n v="1.1641630000000001"/>
    <n v="0"/>
    <n v="0.1029283"/>
    <s v="."/>
    <n v="0"/>
    <s v="."/>
    <n v="1.0612347"/>
    <n v="1.0612347"/>
    <n v="0"/>
    <n v="0"/>
    <n v="0"/>
    <s v="."/>
    <n v="0"/>
    <s v="."/>
    <n v="0"/>
    <n v="0"/>
    <n v="0"/>
    <n v="0"/>
    <s v="."/>
    <e v="#N/A"/>
    <s v="."/>
    <x v="1"/>
  </r>
  <r>
    <x v="18"/>
    <s v="Industry"/>
    <x v="5"/>
    <m/>
    <x v="13"/>
    <n v="2.4388109999999998"/>
    <n v="-2.7777824485042402E-10"/>
    <n v="2.4388109997222216"/>
    <s v="."/>
    <n v="0"/>
    <n v="2.4388109997222216"/>
    <n v="2.4388109997222216"/>
    <n v="0"/>
    <n v="0"/>
    <s v="."/>
    <n v="0"/>
    <s v="."/>
    <n v="2.4388109997222216"/>
    <n v="7.1340093333333396E-2"/>
    <n v="0.32306542833333302"/>
    <n v="0.37034320527777798"/>
    <n v="1.674062272777777"/>
    <s v="."/>
    <n v="0"/>
    <s v="."/>
    <n v="0"/>
    <n v="0"/>
    <n v="0"/>
    <n v="0"/>
    <s v="."/>
    <e v="#N/A"/>
    <s v="."/>
    <x v="1"/>
  </r>
  <r>
    <x v="18"/>
    <s v="Industry"/>
    <x v="5"/>
    <m/>
    <x v="14"/>
    <n v="0"/>
    <n v="0"/>
    <n v="0"/>
    <s v="."/>
    <n v="0"/>
    <n v="0"/>
    <n v="0"/>
    <n v="0"/>
    <n v="0"/>
    <s v="."/>
    <n v="0"/>
    <s v="."/>
    <n v="0"/>
    <n v="0"/>
    <n v="0"/>
    <n v="0"/>
    <n v="0"/>
    <s v="."/>
    <n v="0"/>
    <s v="."/>
    <n v="0"/>
    <n v="0"/>
    <n v="0"/>
    <n v="0"/>
    <s v="."/>
    <e v="#N/A"/>
    <s v="."/>
    <x v="1"/>
  </r>
  <r>
    <x v="18"/>
    <s v="Industry"/>
    <x v="6"/>
    <m/>
    <x v="1"/>
    <n v="27.397954000000002"/>
    <n v="-8.5974884483333334"/>
    <n v="18.800465551666669"/>
    <s v="."/>
    <n v="0"/>
    <n v="18.800465551666669"/>
    <n v="18.376471720833337"/>
    <n v="0.42399383083333397"/>
    <n v="2.0401948097222249"/>
    <s v="."/>
    <n v="0"/>
    <s v="."/>
    <n v="16.336276911111113"/>
    <n v="8.73237576722223"/>
    <n v="6.7241116144444399"/>
    <n v="0.68758296277777797"/>
    <n v="0.19220656666666702"/>
    <s v="."/>
    <n v="0.246483462777778"/>
    <s v="."/>
    <n v="0.17751036805555601"/>
    <n v="0"/>
    <n v="0"/>
    <n v="0.17751036805555601"/>
    <s v="."/>
    <e v="#N/A"/>
    <s v="."/>
    <x v="1"/>
  </r>
  <r>
    <x v="18"/>
    <s v="Industry"/>
    <x v="6"/>
    <m/>
    <x v="2"/>
    <n v="0"/>
    <n v="0"/>
    <n v="0"/>
    <s v="."/>
    <n v="0"/>
    <n v="0"/>
    <n v="0"/>
    <n v="0"/>
    <n v="0"/>
    <s v="."/>
    <n v="0"/>
    <s v="."/>
    <n v="0"/>
    <n v="0"/>
    <n v="0"/>
    <n v="0"/>
    <n v="0"/>
    <s v="."/>
    <n v="0"/>
    <s v="."/>
    <n v="0"/>
    <n v="0"/>
    <n v="0"/>
    <n v="0"/>
    <s v="."/>
    <e v="#N/A"/>
    <s v="."/>
    <x v="1"/>
  </r>
  <r>
    <x v="18"/>
    <s v="Industry"/>
    <x v="6"/>
    <m/>
    <x v="3"/>
    <n v="0.565218"/>
    <n v="-2.7777824485042402E-10"/>
    <n v="0.56521799972222175"/>
    <s v="."/>
    <n v="0"/>
    <n v="0.56521799972222175"/>
    <n v="0.56521799972222175"/>
    <n v="0"/>
    <n v="1.8631531666666701E-2"/>
    <s v="."/>
    <n v="0"/>
    <s v="."/>
    <n v="0.546586468055555"/>
    <n v="1.8051331388888838E-2"/>
    <n v="0.46716785194444399"/>
    <n v="4.7974105000000003E-2"/>
    <n v="1.3393179722222221E-2"/>
    <s v="."/>
    <n v="0"/>
    <s v="."/>
    <n v="0"/>
    <n v="0"/>
    <n v="0"/>
    <n v="0"/>
    <s v="."/>
    <e v="#N/A"/>
    <s v="."/>
    <x v="1"/>
  </r>
  <r>
    <x v="18"/>
    <s v="Industry"/>
    <x v="6"/>
    <m/>
    <x v="4"/>
    <n v="7.8293160000000004"/>
    <n v="-8.8817841970012523E-16"/>
    <n v="7.8293159999999995"/>
    <s v="."/>
    <n v="0"/>
    <n v="7.8293159999999995"/>
    <n v="7.8293159999999995"/>
    <n v="0"/>
    <n v="0.88326075277777805"/>
    <s v="."/>
    <n v="0"/>
    <s v="."/>
    <n v="6.9460552472222217"/>
    <n v="0"/>
    <n v="6.1395609924999999"/>
    <n v="0.630479906944444"/>
    <n v="0.17601434777777791"/>
    <s v="."/>
    <n v="0"/>
    <s v="."/>
    <n v="0"/>
    <n v="0"/>
    <n v="0"/>
    <n v="0"/>
    <s v="."/>
    <e v="#N/A"/>
    <s v="."/>
    <x v="1"/>
  </r>
  <r>
    <x v="18"/>
    <s v="Industry"/>
    <x v="6"/>
    <m/>
    <x v="5"/>
    <n v="7.6757999999999993E-2"/>
    <n v="0"/>
    <n v="7.6757999999999993E-2"/>
    <s v="."/>
    <n v="0"/>
    <n v="7.6757999999999993E-2"/>
    <n v="7.6757999999999993E-2"/>
    <n v="0"/>
    <n v="0"/>
    <s v="."/>
    <n v="0"/>
    <s v="."/>
    <n v="7.6757999999999993E-2"/>
    <n v="3.4633369444444398E-3"/>
    <n v="6.4784548611111104E-2"/>
    <n v="6.6528138888888901E-3"/>
    <n v="1.8573005555555591E-3"/>
    <s v="."/>
    <n v="0"/>
    <s v="."/>
    <n v="0"/>
    <n v="0"/>
    <n v="0"/>
    <n v="0"/>
    <s v="."/>
    <e v="#N/A"/>
    <s v="."/>
    <x v="1"/>
  </r>
  <r>
    <x v="18"/>
    <s v="Industry"/>
    <x v="6"/>
    <m/>
    <x v="6"/>
    <n v="4.6519999999999999E-3"/>
    <n v="2.7777777907717072E-10"/>
    <n v="4.652000277777779E-3"/>
    <s v="."/>
    <n v="0"/>
    <n v="4.652000277777779E-3"/>
    <n v="4.652000277777779E-3"/>
    <n v="0"/>
    <n v="0"/>
    <s v="."/>
    <n v="0"/>
    <s v="."/>
    <n v="4.652000277777779E-3"/>
    <n v="2.098991666666663E-4"/>
    <n v="3.9263363888888906E-3"/>
    <n v="4.0320083333333299E-4"/>
    <n v="1.125638888888888E-4"/>
    <s v="."/>
    <n v="0"/>
    <s v="."/>
    <n v="0"/>
    <n v="0"/>
    <n v="0"/>
    <n v="0"/>
    <s v="."/>
    <e v="#N/A"/>
    <s v="."/>
    <x v="1"/>
  </r>
  <r>
    <x v="18"/>
    <s v="Industry"/>
    <x v="6"/>
    <m/>
    <x v="7"/>
    <n v="0"/>
    <n v="0"/>
    <n v="0"/>
    <s v="."/>
    <n v="0"/>
    <n v="0"/>
    <n v="0"/>
    <n v="0"/>
    <n v="0"/>
    <s v="."/>
    <n v="0"/>
    <s v="."/>
    <n v="0"/>
    <n v="0"/>
    <n v="0"/>
    <n v="0"/>
    <n v="0"/>
    <s v="."/>
    <n v="0"/>
    <s v="."/>
    <n v="0"/>
    <n v="0"/>
    <n v="0"/>
    <n v="0"/>
    <s v="."/>
    <e v="#N/A"/>
    <s v="."/>
    <x v="1"/>
  </r>
  <r>
    <x v="18"/>
    <s v="Industry"/>
    <x v="6"/>
    <m/>
    <x v="8"/>
    <n v="0"/>
    <n v="0"/>
    <n v="0"/>
    <s v="."/>
    <n v="0"/>
    <n v="0"/>
    <n v="0"/>
    <n v="0"/>
    <n v="0"/>
    <s v="."/>
    <n v="0"/>
    <s v="."/>
    <n v="0"/>
    <n v="0"/>
    <n v="0"/>
    <n v="0"/>
    <n v="0"/>
    <s v="."/>
    <n v="0"/>
    <s v="."/>
    <n v="0"/>
    <n v="0"/>
    <n v="0"/>
    <n v="0"/>
    <s v="."/>
    <e v="#N/A"/>
    <s v="."/>
    <x v="1"/>
  </r>
  <r>
    <x v="18"/>
    <s v="Industry"/>
    <x v="6"/>
    <m/>
    <x v="9"/>
    <s v="-"/>
    <n v="0"/>
    <n v="0"/>
    <s v="."/>
    <n v="0"/>
    <n v="0"/>
    <n v="0"/>
    <n v="0"/>
    <n v="0"/>
    <s v="."/>
    <n v="0"/>
    <s v="."/>
    <n v="0"/>
    <n v="0"/>
    <n v="0"/>
    <n v="0"/>
    <n v="0"/>
    <s v="."/>
    <n v="0"/>
    <s v="."/>
    <n v="0"/>
    <n v="0"/>
    <n v="0"/>
    <n v="0"/>
    <s v="."/>
    <e v="#N/A"/>
    <s v="."/>
    <x v="1"/>
  </r>
  <r>
    <x v="18"/>
    <s v="Industry"/>
    <x v="6"/>
    <m/>
    <x v="10"/>
    <s v="-"/>
    <n v="0"/>
    <n v="0"/>
    <s v="."/>
    <n v="0"/>
    <n v="0"/>
    <n v="0"/>
    <n v="0"/>
    <n v="0"/>
    <s v="."/>
    <n v="0"/>
    <s v="."/>
    <n v="0"/>
    <n v="0"/>
    <n v="0"/>
    <n v="0"/>
    <n v="0"/>
    <s v="."/>
    <n v="0"/>
    <s v="."/>
    <n v="0"/>
    <n v="0"/>
    <n v="0"/>
    <n v="0"/>
    <s v="."/>
    <e v="#N/A"/>
    <s v="."/>
    <x v="1"/>
  </r>
  <r>
    <x v="18"/>
    <s v="Industry"/>
    <x v="6"/>
    <m/>
    <x v="11"/>
    <n v="9.1039639999999995"/>
    <n v="-8.5974884486111094"/>
    <n v="0.50647555138888956"/>
    <s v="."/>
    <n v="0"/>
    <n v="0.50647555138888956"/>
    <n v="8.248172055555561E-2"/>
    <n v="0.42399383083333397"/>
    <n v="3.0907725E-2"/>
    <s v="."/>
    <n v="0"/>
    <s v="."/>
    <n v="5.1573995555555613E-2"/>
    <n v="0"/>
    <n v="4.8671885000000061E-2"/>
    <n v="2.0729361111111099E-3"/>
    <n v="8.2917444444444404E-4"/>
    <s v="."/>
    <n v="0.246483462777778"/>
    <s v="."/>
    <n v="0.17751036805555601"/>
    <n v="0"/>
    <n v="0"/>
    <n v="0.17751036805555601"/>
    <s v="."/>
    <e v="#N/A"/>
    <s v="."/>
    <x v="1"/>
  </r>
  <r>
    <x v="18"/>
    <s v="Industry"/>
    <x v="6"/>
    <m/>
    <x v="12"/>
    <n v="9.8180460000000007"/>
    <n v="-1.7763568394002505E-15"/>
    <n v="9.8180459999999989"/>
    <s v="."/>
    <n v="0"/>
    <n v="9.8180459999999989"/>
    <n v="9.8180459999999989"/>
    <n v="0"/>
    <n v="1.10739480027778"/>
    <s v="."/>
    <n v="0"/>
    <s v="."/>
    <n v="8.7106511997222196"/>
    <n v="8.7106511997222196"/>
    <n v="0"/>
    <n v="0"/>
    <n v="0"/>
    <s v="."/>
    <n v="0"/>
    <s v="."/>
    <n v="0"/>
    <n v="0"/>
    <n v="0"/>
    <n v="0"/>
    <s v="."/>
    <e v="#N/A"/>
    <s v="."/>
    <x v="1"/>
  </r>
  <r>
    <x v="18"/>
    <s v="Industry"/>
    <x v="6"/>
    <m/>
    <x v="13"/>
    <n v="0"/>
    <n v="0"/>
    <n v="0"/>
    <s v="."/>
    <n v="0"/>
    <n v="0"/>
    <n v="0"/>
    <n v="0"/>
    <n v="0"/>
    <s v="."/>
    <n v="0"/>
    <s v="."/>
    <n v="0"/>
    <n v="0"/>
    <n v="0"/>
    <n v="0"/>
    <n v="0"/>
    <s v="."/>
    <n v="0"/>
    <s v="."/>
    <n v="0"/>
    <n v="0"/>
    <n v="0"/>
    <n v="0"/>
    <s v="."/>
    <e v="#N/A"/>
    <s v="."/>
    <x v="1"/>
  </r>
  <r>
    <x v="18"/>
    <s v="Industry"/>
    <x v="6"/>
    <m/>
    <x v="14"/>
    <n v="0"/>
    <n v="0"/>
    <n v="0"/>
    <s v="."/>
    <n v="0"/>
    <n v="0"/>
    <n v="0"/>
    <n v="0"/>
    <n v="0"/>
    <s v="."/>
    <n v="0"/>
    <s v="."/>
    <n v="0"/>
    <n v="0"/>
    <n v="0"/>
    <n v="0"/>
    <n v="0"/>
    <s v="."/>
    <n v="0"/>
    <s v="."/>
    <n v="0"/>
    <n v="0"/>
    <n v="0"/>
    <n v="0"/>
    <s v="."/>
    <e v="#N/A"/>
    <s v="."/>
    <x v="1"/>
  </r>
  <r>
    <x v="18"/>
    <s v="Industry"/>
    <x v="7"/>
    <m/>
    <x v="1"/>
    <n v="31.128857999999997"/>
    <n v="-5.5251326555555487"/>
    <n v="25.603725344444449"/>
    <s v="."/>
    <n v="0"/>
    <n v="25.603725344444449"/>
    <n v="19.942110252777788"/>
    <n v="5.6616150916666594"/>
    <n v="6.1079239725000054"/>
    <s v="."/>
    <n v="0"/>
    <s v="."/>
    <n v="13.83418628027778"/>
    <n v="5.8529774705555599"/>
    <n v="5.3398927869444401"/>
    <n v="1.72194946277778"/>
    <n v="0.91936656000000005"/>
    <s v="."/>
    <n v="0.74097806249999998"/>
    <s v="."/>
    <n v="4.9206370291666595"/>
    <n v="0"/>
    <n v="1.32767749083333"/>
    <n v="3.5929595383333299"/>
    <s v="."/>
    <e v="#N/A"/>
    <s v="."/>
    <x v="1"/>
  </r>
  <r>
    <x v="18"/>
    <s v="Industry"/>
    <x v="7"/>
    <m/>
    <x v="2"/>
    <n v="0"/>
    <n v="0"/>
    <n v="0"/>
    <s v="."/>
    <n v="0"/>
    <n v="0"/>
    <n v="0"/>
    <n v="0"/>
    <n v="0"/>
    <s v="."/>
    <n v="0"/>
    <s v="."/>
    <n v="0"/>
    <n v="0"/>
    <n v="0"/>
    <n v="0"/>
    <n v="0"/>
    <s v="."/>
    <n v="0"/>
    <s v="."/>
    <n v="0"/>
    <n v="0"/>
    <n v="0"/>
    <n v="0"/>
    <s v="."/>
    <e v="#N/A"/>
    <s v="."/>
    <x v="1"/>
  </r>
  <r>
    <x v="18"/>
    <s v="Industry"/>
    <x v="7"/>
    <m/>
    <x v="3"/>
    <n v="1.543301"/>
    <n v="-2.2204460492503131E-16"/>
    <n v="1.5433009999999998"/>
    <s v="."/>
    <n v="0"/>
    <n v="1.5433009999999998"/>
    <n v="1.5433009999999998"/>
    <n v="0"/>
    <n v="0.119203290277778"/>
    <s v="."/>
    <n v="0"/>
    <s v="."/>
    <n v="1.4240977097222218"/>
    <n v="0.70683631444444395"/>
    <n v="0.49143387305555608"/>
    <n v="0.13622051333333299"/>
    <n v="8.9607008888888895E-2"/>
    <s v="."/>
    <n v="0"/>
    <s v="."/>
    <n v="0"/>
    <n v="0"/>
    <n v="0"/>
    <n v="0"/>
    <s v="."/>
    <e v="#N/A"/>
    <s v="."/>
    <x v="1"/>
  </r>
  <r>
    <x v="18"/>
    <s v="Industry"/>
    <x v="7"/>
    <m/>
    <x v="4"/>
    <n v="13.694324999999999"/>
    <n v="2.7778490618857177E-10"/>
    <n v="13.694325000277784"/>
    <s v="."/>
    <n v="0"/>
    <n v="13.694325000277784"/>
    <n v="13.694325000277784"/>
    <n v="0"/>
    <n v="4.7573578555555596"/>
    <s v="."/>
    <n v="0"/>
    <s v="."/>
    <n v="8.9369671447222245"/>
    <n v="2.57242085166666"/>
    <n v="4.3606886647222307"/>
    <n v="1.2087389177777801"/>
    <n v="0.79511871055555505"/>
    <s v="."/>
    <n v="0"/>
    <s v="."/>
    <n v="0"/>
    <n v="0"/>
    <n v="0"/>
    <n v="0"/>
    <s v="."/>
    <e v="#N/A"/>
    <s v="."/>
    <x v="1"/>
  </r>
  <r>
    <x v="18"/>
    <s v="Industry"/>
    <x v="7"/>
    <m/>
    <x v="5"/>
    <n v="0.34541099999999997"/>
    <n v="2.7777774525006294E-10"/>
    <n v="0.34541100027777771"/>
    <s v="."/>
    <n v="0"/>
    <n v="0.34541100027777771"/>
    <n v="0.34541100027777771"/>
    <n v="0"/>
    <n v="0"/>
    <s v="."/>
    <n v="0"/>
    <s v="."/>
    <n v="0.34541100027777771"/>
    <n v="0.184878495"/>
    <n v="0.1099893447222222"/>
    <n v="3.0487936944444401E-2"/>
    <n v="2.00552236111111E-2"/>
    <s v="."/>
    <n v="0"/>
    <s v="."/>
    <n v="0"/>
    <n v="0"/>
    <n v="0"/>
    <n v="0"/>
    <s v="."/>
    <e v="#N/A"/>
    <s v="."/>
    <x v="1"/>
  </r>
  <r>
    <x v="18"/>
    <s v="Industry"/>
    <x v="7"/>
    <m/>
    <x v="6"/>
    <n v="0.25120799999999999"/>
    <n v="-1.1102230246251565E-16"/>
    <n v="0.25120799999999988"/>
    <s v="."/>
    <n v="0"/>
    <n v="0.25120799999999988"/>
    <n v="0.25120799999999988"/>
    <n v="0"/>
    <n v="0"/>
    <s v="."/>
    <n v="0"/>
    <s v="."/>
    <n v="0.25120799999999988"/>
    <n v="0.13445708722222219"/>
    <n v="7.9992250555555505E-2"/>
    <n v="2.2173044999999999E-2"/>
    <n v="1.4585617222222199E-2"/>
    <s v="."/>
    <n v="0"/>
    <s v="."/>
    <n v="0"/>
    <n v="0"/>
    <n v="0"/>
    <n v="0"/>
    <s v="."/>
    <e v="#N/A"/>
    <s v="."/>
    <x v="1"/>
  </r>
  <r>
    <x v="18"/>
    <s v="Industry"/>
    <x v="7"/>
    <m/>
    <x v="7"/>
    <n v="0"/>
    <n v="0"/>
    <n v="0"/>
    <s v="."/>
    <n v="0"/>
    <n v="0"/>
    <n v="0"/>
    <n v="0"/>
    <n v="0"/>
    <s v="."/>
    <n v="0"/>
    <s v="."/>
    <n v="0"/>
    <n v="0"/>
    <n v="0"/>
    <n v="0"/>
    <n v="0"/>
    <s v="."/>
    <n v="0"/>
    <s v="."/>
    <n v="0"/>
    <n v="0"/>
    <n v="0"/>
    <n v="0"/>
    <s v="."/>
    <e v="#N/A"/>
    <s v="."/>
    <x v="1"/>
  </r>
  <r>
    <x v="18"/>
    <s v="Industry"/>
    <x v="7"/>
    <m/>
    <x v="8"/>
    <n v="0"/>
    <n v="0"/>
    <n v="0"/>
    <s v="."/>
    <n v="0"/>
    <n v="0"/>
    <n v="0"/>
    <n v="0"/>
    <n v="0"/>
    <s v="."/>
    <n v="0"/>
    <s v="."/>
    <n v="0"/>
    <n v="0"/>
    <n v="0"/>
    <n v="0"/>
    <n v="0"/>
    <s v="."/>
    <n v="0"/>
    <s v="."/>
    <n v="0"/>
    <n v="0"/>
    <n v="0"/>
    <n v="0"/>
    <s v="."/>
    <e v="#N/A"/>
    <s v="."/>
    <x v="1"/>
  </r>
  <r>
    <x v="18"/>
    <s v="Industry"/>
    <x v="7"/>
    <m/>
    <x v="9"/>
    <s v="-"/>
    <n v="0"/>
    <n v="0"/>
    <s v="."/>
    <n v="0"/>
    <n v="0"/>
    <n v="0"/>
    <n v="0"/>
    <n v="0"/>
    <s v="."/>
    <n v="0"/>
    <s v="."/>
    <n v="0"/>
    <n v="0"/>
    <n v="0"/>
    <n v="0"/>
    <n v="0"/>
    <s v="."/>
    <n v="0"/>
    <s v="."/>
    <n v="0"/>
    <n v="0"/>
    <n v="0"/>
    <n v="0"/>
    <s v="."/>
    <e v="#N/A"/>
    <s v="."/>
    <x v="1"/>
  </r>
  <r>
    <x v="18"/>
    <s v="Industry"/>
    <x v="7"/>
    <m/>
    <x v="10"/>
    <s v="-"/>
    <n v="0"/>
    <n v="0"/>
    <s v="."/>
    <n v="0"/>
    <n v="0"/>
    <n v="0"/>
    <n v="0"/>
    <n v="0"/>
    <s v="."/>
    <n v="0"/>
    <s v="."/>
    <n v="0"/>
    <n v="0"/>
    <n v="0"/>
    <n v="0"/>
    <n v="0"/>
    <s v="."/>
    <n v="0"/>
    <s v="."/>
    <n v="0"/>
    <n v="0"/>
    <n v="0"/>
    <n v="0"/>
    <s v="."/>
    <e v="#N/A"/>
    <s v="."/>
    <x v="1"/>
  </r>
  <r>
    <x v="18"/>
    <s v="Industry"/>
    <x v="7"/>
    <m/>
    <x v="11"/>
    <n v="12.060309999999999"/>
    <n v="-5.5262956550000064"/>
    <n v="6.534014344999993"/>
    <s v="."/>
    <n v="0"/>
    <n v="6.534014344999993"/>
    <n v="0.87239925333333335"/>
    <n v="5.6616150916666594"/>
    <n v="0.108124811666667"/>
    <s v="."/>
    <n v="0"/>
    <s v="."/>
    <n v="0.76427444166666636"/>
    <n v="0.14215673777777779"/>
    <n v="0.29778865416666656"/>
    <n v="0.32432904972222198"/>
    <n v="0"/>
    <s v="."/>
    <n v="0.74097806249999998"/>
    <s v="."/>
    <n v="4.9206370291666595"/>
    <n v="0"/>
    <n v="1.32767749083333"/>
    <n v="3.5929595383333299"/>
    <s v="."/>
    <e v="#N/A"/>
    <s v="."/>
    <x v="1"/>
  </r>
  <r>
    <x v="18"/>
    <s v="Industry"/>
    <x v="7"/>
    <m/>
    <x v="12"/>
    <n v="3.2354659999999997"/>
    <n v="4.4408920985006262E-16"/>
    <n v="3.2354660000000002"/>
    <s v="."/>
    <n v="0"/>
    <n v="3.2354660000000002"/>
    <n v="3.2354660000000002"/>
    <n v="0"/>
    <n v="1.1232380150000001"/>
    <s v="."/>
    <n v="0"/>
    <s v="."/>
    <n v="2.1122279850000001"/>
    <n v="2.1122279850000001"/>
    <n v="0"/>
    <n v="0"/>
    <n v="0"/>
    <s v="."/>
    <n v="0"/>
    <s v="."/>
    <n v="0"/>
    <n v="0"/>
    <n v="0"/>
    <n v="0"/>
    <s v="."/>
    <e v="#N/A"/>
    <s v="."/>
    <x v="1"/>
  </r>
  <r>
    <x v="18"/>
    <s v="Industry"/>
    <x v="7"/>
    <m/>
    <x v="13"/>
    <n v="0"/>
    <n v="0"/>
    <n v="0"/>
    <s v="."/>
    <n v="0"/>
    <n v="0"/>
    <n v="0"/>
    <n v="0"/>
    <n v="0"/>
    <s v="."/>
    <n v="0"/>
    <s v="."/>
    <n v="0"/>
    <n v="0"/>
    <n v="0"/>
    <n v="0"/>
    <n v="0"/>
    <s v="."/>
    <n v="0"/>
    <s v="."/>
    <n v="0"/>
    <n v="0"/>
    <n v="0"/>
    <n v="0"/>
    <s v="."/>
    <e v="#N/A"/>
    <s v="."/>
    <x v="1"/>
  </r>
  <r>
    <x v="18"/>
    <s v="Industry"/>
    <x v="7"/>
    <m/>
    <x v="14"/>
    <n v="0"/>
    <n v="0"/>
    <n v="0"/>
    <s v="."/>
    <n v="0"/>
    <n v="0"/>
    <n v="0"/>
    <n v="0"/>
    <n v="0"/>
    <s v="."/>
    <n v="0"/>
    <s v="."/>
    <n v="0"/>
    <n v="0"/>
    <n v="0"/>
    <n v="0"/>
    <n v="0"/>
    <s v="."/>
    <n v="0"/>
    <s v="."/>
    <n v="0"/>
    <n v="0"/>
    <n v="0"/>
    <n v="0"/>
    <s v="."/>
    <e v="#N/A"/>
    <s v="."/>
    <x v="1"/>
  </r>
  <r>
    <x v="18"/>
    <s v="Industry"/>
    <x v="8"/>
    <m/>
    <x v="1"/>
    <n v="44.945298000000001"/>
    <n v="-21.686744766944475"/>
    <n v="23.258553233055526"/>
    <s v="."/>
    <n v="0"/>
    <n v="23.258553233055526"/>
    <n v="21.675973589444411"/>
    <n v="1.5825796436111155"/>
    <n v="12.732152867222201"/>
    <s v="."/>
    <n v="0"/>
    <s v="."/>
    <n v="8.9438207222222079"/>
    <n v="1.1692112288888881"/>
    <n v="5.8309571199999901"/>
    <n v="1.94365237333333"/>
    <n v="0"/>
    <s v="."/>
    <n v="1.5164892030555599"/>
    <s v="."/>
    <n v="6.6090440555555546E-2"/>
    <n v="0"/>
    <n v="3.3045219444444401E-3"/>
    <n v="6.2785918611111102E-2"/>
    <s v="."/>
    <e v="#N/A"/>
    <s v="."/>
    <x v="1"/>
  </r>
  <r>
    <x v="18"/>
    <s v="Industry"/>
    <x v="8"/>
    <m/>
    <x v="2"/>
    <n v="0"/>
    <n v="0"/>
    <n v="0"/>
    <s v="."/>
    <n v="0"/>
    <n v="0"/>
    <n v="0"/>
    <n v="0"/>
    <n v="0"/>
    <s v="."/>
    <n v="0"/>
    <s v="."/>
    <n v="0"/>
    <n v="0"/>
    <n v="0"/>
    <n v="0"/>
    <n v="0"/>
    <s v="."/>
    <n v="0"/>
    <s v="."/>
    <n v="0"/>
    <n v="0"/>
    <n v="0"/>
    <n v="0"/>
    <s v="."/>
    <e v="#N/A"/>
    <s v="."/>
    <x v="1"/>
  </r>
  <r>
    <x v="18"/>
    <s v="Industry"/>
    <x v="8"/>
    <m/>
    <x v="3"/>
    <n v="2.5981420000000002"/>
    <n v="2.7777691258279447E-10"/>
    <n v="2.5981420002777771"/>
    <s v="."/>
    <n v="0"/>
    <n v="2.5981420002777771"/>
    <n v="2.5981420002777771"/>
    <n v="0"/>
    <n v="0.81531582083333298"/>
    <s v="."/>
    <n v="0"/>
    <s v="."/>
    <n v="1.782826179444444"/>
    <n v="0.48033551611111203"/>
    <n v="0.97686799749999897"/>
    <n v="0.32562266583333299"/>
    <n v="0"/>
    <s v="."/>
    <n v="0"/>
    <s v="."/>
    <n v="0"/>
    <n v="0"/>
    <n v="0"/>
    <n v="0"/>
    <s v="."/>
    <e v="#N/A"/>
    <s v="."/>
    <x v="1"/>
  </r>
  <r>
    <x v="18"/>
    <s v="Industry"/>
    <x v="8"/>
    <m/>
    <x v="4"/>
    <n v="16.885597000000001"/>
    <n v="2.7776181354965956E-10"/>
    <n v="16.885597000277762"/>
    <s v="."/>
    <n v="0"/>
    <n v="16.885597000277762"/>
    <n v="16.885597000277762"/>
    <n v="0"/>
    <n v="10.7911542447222"/>
    <s v="."/>
    <n v="0"/>
    <s v="."/>
    <n v="6.0944427555555603"/>
    <n v="0"/>
    <n v="4.5708320666666697"/>
    <n v="1.5236106888888901"/>
    <n v="0"/>
    <s v="."/>
    <n v="0"/>
    <s v="."/>
    <n v="0"/>
    <n v="0"/>
    <n v="0"/>
    <n v="0"/>
    <s v="."/>
    <e v="#N/A"/>
    <s v="."/>
    <x v="1"/>
  </r>
  <r>
    <x v="18"/>
    <s v="Industry"/>
    <x v="8"/>
    <m/>
    <x v="5"/>
    <n v="0.58731500000000003"/>
    <n v="-4.4408920985006262E-16"/>
    <n v="0.58731499999999959"/>
    <s v="."/>
    <n v="0"/>
    <n v="0.58731499999999959"/>
    <n v="0.58731499999999959"/>
    <n v="0"/>
    <n v="0"/>
    <s v="."/>
    <n v="0"/>
    <s v="."/>
    <n v="0.58731499999999959"/>
    <n v="0.21334163222222199"/>
    <n v="0.2804800258333332"/>
    <n v="9.3493341944444405E-2"/>
    <n v="0"/>
    <s v="."/>
    <n v="0"/>
    <s v="."/>
    <n v="0"/>
    <n v="0"/>
    <n v="0"/>
    <n v="0"/>
    <s v="."/>
    <e v="#N/A"/>
    <s v="."/>
    <x v="1"/>
  </r>
  <r>
    <x v="18"/>
    <s v="Industry"/>
    <x v="8"/>
    <m/>
    <x v="6"/>
    <n v="5.8149999999999999E-3"/>
    <n v="7.8062556418956319E-18"/>
    <n v="5.8150000000000077E-3"/>
    <s v="."/>
    <n v="0"/>
    <n v="5.8150000000000077E-3"/>
    <n v="5.8150000000000077E-3"/>
    <n v="0"/>
    <n v="0"/>
    <s v="."/>
    <n v="0"/>
    <s v="."/>
    <n v="5.8150000000000077E-3"/>
    <n v="2.11229333333334E-3"/>
    <n v="2.7770300000000011E-3"/>
    <n v="9.2567666666666703E-4"/>
    <n v="0"/>
    <s v="."/>
    <n v="0"/>
    <s v="."/>
    <n v="0"/>
    <n v="0"/>
    <n v="0"/>
    <n v="0"/>
    <s v="."/>
    <e v="#N/A"/>
    <s v="."/>
    <x v="1"/>
  </r>
  <r>
    <x v="18"/>
    <s v="Industry"/>
    <x v="8"/>
    <m/>
    <x v="7"/>
    <n v="0"/>
    <n v="0"/>
    <n v="0"/>
    <s v="."/>
    <n v="0"/>
    <n v="0"/>
    <n v="0"/>
    <n v="0"/>
    <n v="0"/>
    <s v="."/>
    <n v="0"/>
    <s v="."/>
    <n v="0"/>
    <n v="0"/>
    <n v="0"/>
    <n v="0"/>
    <n v="0"/>
    <s v="."/>
    <n v="0"/>
    <s v="."/>
    <n v="0"/>
    <n v="0"/>
    <n v="0"/>
    <n v="0"/>
    <s v="."/>
    <e v="#N/A"/>
    <s v="."/>
    <x v="1"/>
  </r>
  <r>
    <x v="18"/>
    <s v="Industry"/>
    <x v="8"/>
    <m/>
    <x v="8"/>
    <n v="0"/>
    <n v="0"/>
    <n v="0"/>
    <s v="."/>
    <n v="0"/>
    <n v="0"/>
    <n v="0"/>
    <n v="0"/>
    <n v="0"/>
    <s v="."/>
    <n v="0"/>
    <s v="."/>
    <n v="0"/>
    <n v="0"/>
    <n v="0"/>
    <n v="0"/>
    <n v="0"/>
    <s v="."/>
    <n v="0"/>
    <s v="."/>
    <n v="0"/>
    <n v="0"/>
    <n v="0"/>
    <n v="0"/>
    <s v="."/>
    <e v="#N/A"/>
    <s v="."/>
    <x v="1"/>
  </r>
  <r>
    <x v="18"/>
    <s v="Industry"/>
    <x v="8"/>
    <m/>
    <x v="9"/>
    <s v="-"/>
    <n v="0"/>
    <n v="0"/>
    <s v="."/>
    <n v="0"/>
    <n v="0"/>
    <n v="0"/>
    <n v="0"/>
    <n v="0"/>
    <s v="."/>
    <n v="0"/>
    <s v="."/>
    <n v="0"/>
    <n v="0"/>
    <n v="0"/>
    <n v="0"/>
    <n v="0"/>
    <s v="."/>
    <n v="0"/>
    <s v="."/>
    <n v="0"/>
    <n v="0"/>
    <n v="0"/>
    <n v="0"/>
    <s v="."/>
    <e v="#N/A"/>
    <s v="."/>
    <x v="1"/>
  </r>
  <r>
    <x v="18"/>
    <s v="Industry"/>
    <x v="8"/>
    <m/>
    <x v="10"/>
    <s v="-"/>
    <n v="0"/>
    <n v="0"/>
    <s v="."/>
    <n v="0"/>
    <n v="0"/>
    <n v="0"/>
    <n v="0"/>
    <n v="0"/>
    <s v="."/>
    <n v="0"/>
    <s v="."/>
    <n v="0"/>
    <n v="0"/>
    <n v="0"/>
    <n v="0"/>
    <n v="0"/>
    <s v="."/>
    <n v="0"/>
    <s v="."/>
    <n v="0"/>
    <n v="0"/>
    <n v="0"/>
    <n v="0"/>
    <s v="."/>
    <e v="#N/A"/>
    <s v="."/>
    <x v="1"/>
  </r>
  <r>
    <x v="18"/>
    <s v="Industry"/>
    <x v="8"/>
    <m/>
    <x v="11"/>
    <n v="23.555402000000001"/>
    <n v="-21.685581767222217"/>
    <n v="1.8698202327777824"/>
    <s v="."/>
    <n v="0"/>
    <n v="1.8698202327777824"/>
    <n v="0.287240589166667"/>
    <n v="1.5825796436111155"/>
    <n v="0.287240589166667"/>
    <s v="."/>
    <n v="0"/>
    <s v="."/>
    <n v="0"/>
    <n v="0"/>
    <n v="0"/>
    <n v="0"/>
    <n v="0"/>
    <s v="."/>
    <n v="1.5164892030555599"/>
    <s v="."/>
    <n v="6.6090440555555546E-2"/>
    <n v="0"/>
    <n v="3.3045219444444401E-3"/>
    <n v="6.2785918611111102E-2"/>
    <s v="."/>
    <e v="#N/A"/>
    <s v="."/>
    <x v="1"/>
  </r>
  <r>
    <x v="18"/>
    <s v="Industry"/>
    <x v="8"/>
    <m/>
    <x v="12"/>
    <n v="1.3118639999999999"/>
    <n v="-2.7777802280581909E-10"/>
    <n v="1.3118639997222219"/>
    <s v="."/>
    <n v="0"/>
    <n v="1.3118639997222219"/>
    <n v="1.3118639997222219"/>
    <n v="0"/>
    <n v="0.83844221249999995"/>
    <s v="."/>
    <n v="0"/>
    <s v="."/>
    <n v="0.473421787222222"/>
    <n v="0.473421787222222"/>
    <n v="0"/>
    <n v="0"/>
    <n v="0"/>
    <s v="."/>
    <n v="0"/>
    <s v="."/>
    <n v="0"/>
    <n v="0"/>
    <n v="0"/>
    <n v="0"/>
    <s v="."/>
    <e v="#N/A"/>
    <s v="."/>
    <x v="1"/>
  </r>
  <r>
    <x v="18"/>
    <s v="Industry"/>
    <x v="8"/>
    <m/>
    <x v="13"/>
    <n v="0"/>
    <n v="0"/>
    <n v="0"/>
    <s v="."/>
    <n v="0"/>
    <n v="0"/>
    <n v="0"/>
    <n v="0"/>
    <n v="0"/>
    <s v="."/>
    <n v="0"/>
    <s v="."/>
    <n v="0"/>
    <n v="0"/>
    <n v="0"/>
    <n v="0"/>
    <n v="0"/>
    <s v="."/>
    <n v="0"/>
    <s v="."/>
    <n v="0"/>
    <n v="0"/>
    <n v="0"/>
    <n v="0"/>
    <s v="."/>
    <e v="#N/A"/>
    <s v="."/>
    <x v="1"/>
  </r>
  <r>
    <x v="18"/>
    <s v="Industry"/>
    <x v="8"/>
    <m/>
    <x v="14"/>
    <n v="0"/>
    <n v="0"/>
    <n v="0"/>
    <s v="."/>
    <n v="0"/>
    <n v="0"/>
    <n v="0"/>
    <n v="0"/>
    <n v="0"/>
    <s v="."/>
    <n v="0"/>
    <s v="."/>
    <n v="0"/>
    <n v="0"/>
    <n v="0"/>
    <n v="0"/>
    <n v="0"/>
    <s v="."/>
    <n v="0"/>
    <s v="."/>
    <n v="0"/>
    <n v="0"/>
    <n v="0"/>
    <n v="0"/>
    <s v="."/>
    <e v="#N/A"/>
    <s v="."/>
    <x v="1"/>
  </r>
  <r>
    <x v="18"/>
    <s v="Industry"/>
    <x v="9"/>
    <m/>
    <x v="1"/>
    <n v="43.833470000000005"/>
    <n v="-23.56214166472224"/>
    <n v="20.271328335277765"/>
    <s v="."/>
    <n v="0"/>
    <n v="20.271328335277765"/>
    <n v="18.18955470277777"/>
    <n v="2.0817736324999951"/>
    <n v="12.310016955833326"/>
    <s v="."/>
    <n v="0"/>
    <s v="."/>
    <n v="5.879537746944445"/>
    <n v="0.75264321944444501"/>
    <n v="3.5959911333333299"/>
    <n v="1.5309033941666701"/>
    <n v="0"/>
    <s v="."/>
    <n v="1.4728656394444399"/>
    <s v="."/>
    <n v="0.60890799305555521"/>
    <n v="0"/>
    <n v="1.41709547222222E-2"/>
    <n v="0.59473703833333302"/>
    <s v="."/>
    <e v="#N/A"/>
    <s v="."/>
    <x v="1"/>
  </r>
  <r>
    <x v="18"/>
    <s v="Industry"/>
    <x v="9"/>
    <m/>
    <x v="2"/>
    <n v="3.1400999999999998E-2"/>
    <n v="0"/>
    <n v="3.1400999999999998E-2"/>
    <s v="."/>
    <n v="0"/>
    <n v="3.1400999999999998E-2"/>
    <n v="3.1400999999999998E-2"/>
    <n v="0"/>
    <n v="0"/>
    <s v="."/>
    <n v="0"/>
    <s v="."/>
    <n v="3.1400999999999998E-2"/>
    <n v="3.4543794444444401E-3"/>
    <n v="2.0209988333333338E-2"/>
    <n v="7.73663222222222E-3"/>
    <n v="0"/>
    <s v="."/>
    <n v="0"/>
    <s v="."/>
    <n v="0"/>
    <n v="0"/>
    <n v="0"/>
    <n v="0"/>
    <s v="."/>
    <e v="#N/A"/>
    <s v="."/>
    <x v="1"/>
  </r>
  <r>
    <x v="18"/>
    <s v="Industry"/>
    <x v="9"/>
    <m/>
    <x v="3"/>
    <n v="1.5479529999999999"/>
    <n v="8.8817841970012523E-16"/>
    <n v="1.5479530000000008"/>
    <s v="."/>
    <n v="0"/>
    <n v="1.5479530000000008"/>
    <n v="1.5479530000000008"/>
    <n v="0"/>
    <n v="0.68732727305555597"/>
    <s v="."/>
    <n v="0"/>
    <s v="."/>
    <n v="0.86062572694444484"/>
    <n v="8.1881582777777795E-2"/>
    <n v="0.56315968583333398"/>
    <n v="0.21558445833333301"/>
    <n v="0"/>
    <s v="."/>
    <n v="0"/>
    <s v="."/>
    <n v="0"/>
    <n v="0"/>
    <n v="0"/>
    <n v="0"/>
    <s v="."/>
    <e v="#N/A"/>
    <s v="."/>
    <x v="1"/>
  </r>
  <r>
    <x v="18"/>
    <s v="Industry"/>
    <x v="9"/>
    <m/>
    <x v="4"/>
    <n v="10.586789"/>
    <n v="2.7777247169069597E-10"/>
    <n v="10.586789000277772"/>
    <s v="."/>
    <n v="0"/>
    <n v="10.586789000277772"/>
    <n v="10.586789000277772"/>
    <n v="0"/>
    <n v="9.1205636580555502"/>
    <s v="."/>
    <n v="0"/>
    <s v="."/>
    <n v="1.4662253422222211"/>
    <n v="0"/>
    <n v="1.0603212999999991"/>
    <n v="0.40590404222222198"/>
    <n v="0"/>
    <s v="."/>
    <n v="0"/>
    <s v="."/>
    <n v="0"/>
    <n v="0"/>
    <n v="0"/>
    <n v="0"/>
    <s v="."/>
    <e v="#N/A"/>
    <s v="."/>
    <x v="1"/>
  </r>
  <r>
    <x v="18"/>
    <s v="Industry"/>
    <x v="9"/>
    <m/>
    <x v="5"/>
    <n v="0.26865300000000003"/>
    <n v="2.7777780076121417E-10"/>
    <n v="0.26865300027777783"/>
    <s v="."/>
    <n v="0"/>
    <n v="0.26865300027777783"/>
    <n v="0.26865300027777783"/>
    <n v="0"/>
    <n v="0"/>
    <s v="."/>
    <n v="0"/>
    <s v="."/>
    <n v="0.26865300027777783"/>
    <n v="2.9554133888888799E-2"/>
    <n v="0.1729076791666668"/>
    <n v="6.6191187222222198E-2"/>
    <n v="0"/>
    <s v="."/>
    <n v="0"/>
    <s v="."/>
    <n v="0"/>
    <n v="0"/>
    <n v="0"/>
    <n v="0"/>
    <s v="."/>
    <e v="#N/A"/>
    <s v="."/>
    <x v="1"/>
  </r>
  <r>
    <x v="18"/>
    <s v="Industry"/>
    <x v="9"/>
    <m/>
    <x v="6"/>
    <n v="1.59331"/>
    <n v="-2.7777757871660924E-10"/>
    <n v="1.5933099997222224"/>
    <s v="."/>
    <n v="0"/>
    <n v="1.5933099997222224"/>
    <n v="1.5933099997222224"/>
    <n v="0"/>
    <n v="0"/>
    <s v="."/>
    <n v="0"/>
    <s v="."/>
    <n v="1.5933099997222224"/>
    <n v="0.17527776333333339"/>
    <n v="1.0254697833333331"/>
    <n v="0.39256245305555598"/>
    <n v="0"/>
    <s v="."/>
    <n v="0"/>
    <s v="."/>
    <n v="0"/>
    <n v="0"/>
    <n v="0"/>
    <n v="0"/>
    <s v="."/>
    <e v="#N/A"/>
    <s v="."/>
    <x v="1"/>
  </r>
  <r>
    <x v="18"/>
    <s v="Industry"/>
    <x v="9"/>
    <m/>
    <x v="7"/>
    <n v="2.2096999999999999E-2"/>
    <n v="3.4694469519536142E-17"/>
    <n v="2.2097000000000033E-2"/>
    <s v="."/>
    <n v="0"/>
    <n v="2.2097000000000033E-2"/>
    <n v="2.2097000000000033E-2"/>
    <n v="0"/>
    <n v="0"/>
    <s v="."/>
    <n v="0"/>
    <s v="."/>
    <n v="2.2097000000000033E-2"/>
    <n v="1.78749066666667E-2"/>
    <n v="2.6388083333333339E-3"/>
    <n v="1.583285E-3"/>
    <n v="0"/>
    <s v="."/>
    <n v="0"/>
    <s v="."/>
    <n v="0"/>
    <n v="0"/>
    <n v="0"/>
    <n v="0"/>
    <s v="."/>
    <e v="#N/A"/>
    <s v="."/>
    <x v="1"/>
  </r>
  <r>
    <x v="18"/>
    <s v="Industry"/>
    <x v="9"/>
    <m/>
    <x v="8"/>
    <n v="9.0713999999999989E-2"/>
    <n v="1.1102230246251565E-16"/>
    <n v="9.07140000000001E-2"/>
    <s v="."/>
    <n v="0"/>
    <n v="9.07140000000001E-2"/>
    <n v="9.07140000000001E-2"/>
    <n v="0"/>
    <n v="1.1637811666666701E-2"/>
    <s v="."/>
    <n v="0"/>
    <s v="."/>
    <n v="7.9076188333333394E-2"/>
    <n v="7.9076188333333394E-2"/>
    <n v="0"/>
    <n v="0"/>
    <n v="0"/>
    <s v="."/>
    <n v="0"/>
    <s v="."/>
    <n v="0"/>
    <n v="0"/>
    <n v="0"/>
    <n v="0"/>
    <s v="."/>
    <e v="#N/A"/>
    <s v="."/>
    <x v="1"/>
  </r>
  <r>
    <x v="18"/>
    <s v="Industry"/>
    <x v="9"/>
    <m/>
    <x v="9"/>
    <s v="-"/>
    <n v="0"/>
    <n v="0"/>
    <s v="."/>
    <n v="0"/>
    <n v="0"/>
    <n v="0"/>
    <n v="0"/>
    <n v="0"/>
    <s v="."/>
    <n v="0"/>
    <s v="."/>
    <n v="0"/>
    <n v="0"/>
    <n v="0"/>
    <n v="0"/>
    <n v="0"/>
    <s v="."/>
    <n v="0"/>
    <s v="."/>
    <n v="0"/>
    <n v="0"/>
    <n v="0"/>
    <n v="0"/>
    <s v="."/>
    <e v="#N/A"/>
    <s v="."/>
    <x v="1"/>
  </r>
  <r>
    <x v="18"/>
    <s v="Industry"/>
    <x v="9"/>
    <m/>
    <x v="10"/>
    <s v="-"/>
    <n v="0"/>
    <n v="0"/>
    <s v="."/>
    <n v="0"/>
    <n v="0"/>
    <n v="0"/>
    <n v="0"/>
    <n v="0"/>
    <s v="."/>
    <n v="0"/>
    <s v="."/>
    <n v="0"/>
    <n v="0"/>
    <n v="0"/>
    <n v="0"/>
    <n v="0"/>
    <s v="."/>
    <n v="0"/>
    <s v="."/>
    <n v="0"/>
    <n v="0"/>
    <n v="0"/>
    <n v="0"/>
    <s v="."/>
    <e v="#N/A"/>
    <s v="."/>
    <x v="1"/>
  </r>
  <r>
    <x v="18"/>
    <s v="Industry"/>
    <x v="9"/>
    <m/>
    <x v="11"/>
    <n v="27.150234999999995"/>
    <n v="-23.560978665"/>
    <n v="3.589256334999996"/>
    <s v="."/>
    <n v="0"/>
    <n v="3.589256334999996"/>
    <n v="1.5074827025000008"/>
    <n v="2.0817736324999951"/>
    <n v="0.37489095972222197"/>
    <s v="."/>
    <n v="0"/>
    <s v="."/>
    <n v="1.132591742777779"/>
    <n v="0"/>
    <n v="0.70786983916666801"/>
    <n v="0.42472190361111101"/>
    <n v="0"/>
    <s v="."/>
    <n v="1.4728656394444399"/>
    <s v="."/>
    <n v="0.60890799305555521"/>
    <n v="0"/>
    <n v="1.41709547222222E-2"/>
    <n v="0.59473703833333302"/>
    <s v="."/>
    <e v="#N/A"/>
    <s v="."/>
    <x v="1"/>
  </r>
  <r>
    <x v="18"/>
    <s v="Industry"/>
    <x v="9"/>
    <m/>
    <x v="12"/>
    <n v="2.4737010000000001"/>
    <n v="-3.9968028886505635E-15"/>
    <n v="2.4737009999999962"/>
    <s v="."/>
    <n v="0"/>
    <n v="2.4737009999999962"/>
    <n v="2.4737009999999962"/>
    <n v="0"/>
    <n v="2.11559725333333"/>
    <s v="."/>
    <n v="0"/>
    <s v="."/>
    <n v="0.358103746666666"/>
    <n v="0.358103746666666"/>
    <n v="0"/>
    <n v="0"/>
    <n v="0"/>
    <s v="."/>
    <n v="0"/>
    <s v="."/>
    <n v="0"/>
    <n v="0"/>
    <n v="0"/>
    <n v="0"/>
    <s v="."/>
    <e v="#N/A"/>
    <s v="."/>
    <x v="1"/>
  </r>
  <r>
    <x v="18"/>
    <s v="Industry"/>
    <x v="9"/>
    <m/>
    <x v="13"/>
    <n v="6.7454E-2"/>
    <n v="-2.777778562723654E-10"/>
    <n v="6.7453999722222144E-2"/>
    <s v="."/>
    <n v="0"/>
    <n v="6.7453999722222144E-2"/>
    <n v="6.7453999722222144E-2"/>
    <n v="0"/>
    <n v="0"/>
    <s v="."/>
    <n v="0"/>
    <s v="."/>
    <n v="6.7453999722222144E-2"/>
    <n v="7.4205183333333402E-3"/>
    <n v="4.34140491666666E-2"/>
    <n v="1.6619432222222199E-2"/>
    <n v="0"/>
    <s v="."/>
    <n v="0"/>
    <s v="."/>
    <n v="0"/>
    <n v="0"/>
    <n v="0"/>
    <n v="0"/>
    <s v="."/>
    <e v="#N/A"/>
    <s v="."/>
    <x v="1"/>
  </r>
  <r>
    <x v="18"/>
    <s v="Industry"/>
    <x v="9"/>
    <m/>
    <x v="14"/>
    <n v="0"/>
    <n v="0"/>
    <n v="0"/>
    <s v="."/>
    <n v="0"/>
    <n v="0"/>
    <n v="0"/>
    <n v="0"/>
    <n v="0"/>
    <s v="."/>
    <n v="0"/>
    <s v="."/>
    <n v="0"/>
    <n v="0"/>
    <n v="0"/>
    <n v="0"/>
    <n v="0"/>
    <s v="."/>
    <n v="0"/>
    <s v="."/>
    <n v="0"/>
    <n v="0"/>
    <n v="0"/>
    <n v="0"/>
    <s v="."/>
    <e v="#N/A"/>
    <s v="."/>
    <x v="1"/>
  </r>
  <r>
    <x v="19"/>
    <s v="Industry"/>
    <x v="1"/>
    <m/>
    <x v="1"/>
    <n v="11.652096999999999"/>
    <n v="-2.4635725963888895"/>
    <n v="9.18852440361111"/>
    <s v="."/>
    <n v="0"/>
    <n v="9.18852440361111"/>
    <n v="8.8481472491666651"/>
    <n v="0.34037715444444444"/>
    <n v="1.7477965361111152"/>
    <s v="."/>
    <n v="0"/>
    <s v="."/>
    <n v="7.1003507130555503"/>
    <n v="2.6146742394444402"/>
    <n v="1.681544941666667"/>
    <n v="0.55523713805555597"/>
    <n v="2.2488943938888868"/>
    <s v="."/>
    <n v="1.7268560555555552E-2"/>
    <s v="."/>
    <n v="0.32310859388888891"/>
    <n v="1.61071402777778E-2"/>
    <n v="9.3716216111111098E-2"/>
    <n v="0.2132852375"/>
    <s v="."/>
    <e v="#N/A"/>
    <s v="."/>
    <x v="1"/>
  </r>
  <r>
    <x v="19"/>
    <s v="Industry"/>
    <x v="1"/>
    <m/>
    <x v="2"/>
    <n v="1.3967629999999995"/>
    <n v="1.1629994444444236E-3"/>
    <n v="1.397925999444444"/>
    <s v="."/>
    <n v="0"/>
    <n v="1.397925999444444"/>
    <n v="1.397925999444444"/>
    <n v="0"/>
    <n v="8.7432763888888904E-2"/>
    <s v="."/>
    <n v="0"/>
    <s v="."/>
    <n v="1.310493235555555"/>
    <n v="3.95927577777778E-2"/>
    <n v="0.29228560861111108"/>
    <n v="0.15034619194444401"/>
    <n v="0.82826867722222208"/>
    <s v="."/>
    <n v="0"/>
    <s v="."/>
    <n v="0"/>
    <n v="0"/>
    <n v="0"/>
    <n v="0"/>
    <s v="."/>
    <e v="#N/A"/>
    <s v="."/>
    <x v="1"/>
  </r>
  <r>
    <x v="19"/>
    <s v="Industry"/>
    <x v="1"/>
    <m/>
    <x v="3"/>
    <n v="0.39774600000000004"/>
    <n v="-2.7777824485042402E-10"/>
    <n v="0.3977459997222218"/>
    <s v="."/>
    <n v="0"/>
    <n v="0.3977459997222218"/>
    <n v="0.3977459997222218"/>
    <n v="0"/>
    <n v="0.20143979944444401"/>
    <s v="."/>
    <n v="0"/>
    <s v="."/>
    <n v="0.19630620027777779"/>
    <n v="4.5679890555555602E-2"/>
    <n v="7.7725363888888899E-2"/>
    <n v="2.5052415000000001E-2"/>
    <n v="4.7848530833333298E-2"/>
    <s v="."/>
    <n v="0"/>
    <s v="."/>
    <n v="0"/>
    <n v="0"/>
    <n v="0"/>
    <n v="0"/>
    <s v="."/>
    <e v="#N/A"/>
    <s v="."/>
    <x v="1"/>
  </r>
  <r>
    <x v="19"/>
    <s v="Industry"/>
    <x v="1"/>
    <m/>
    <x v="4"/>
    <n v="3.3715369999999996"/>
    <n v="1.0214774444449848E-2"/>
    <n v="3.3817517744444494"/>
    <s v="."/>
    <n v="0"/>
    <n v="3.3817517744444494"/>
    <n v="3.3817517744444494"/>
    <n v="0"/>
    <n v="1.1538500730555601"/>
    <s v="."/>
    <n v="0"/>
    <s v="."/>
    <n v="2.2279017013888893"/>
    <n v="0.16920990444444439"/>
    <n v="0.64493346527777806"/>
    <n v="0.15135577111111101"/>
    <n v="1.262402560555556"/>
    <s v="."/>
    <n v="0"/>
    <s v="."/>
    <n v="0"/>
    <n v="0"/>
    <n v="0"/>
    <n v="0"/>
    <s v="."/>
    <e v="#N/A"/>
    <s v="."/>
    <x v="1"/>
  </r>
  <r>
    <x v="19"/>
    <s v="Industry"/>
    <x v="1"/>
    <m/>
    <x v="5"/>
    <n v="0.103507"/>
    <n v="-1.0654983333331786E-3"/>
    <n v="0.10244150166666682"/>
    <s v="."/>
    <n v="0"/>
    <n v="0.10244150166666682"/>
    <n v="0.10244150166666682"/>
    <n v="0"/>
    <n v="0"/>
    <s v="."/>
    <n v="0"/>
    <s v="."/>
    <n v="0.10244150166666682"/>
    <n v="3.7011632777777803E-2"/>
    <n v="3.8424212222222295E-2"/>
    <n v="1.0542440277777799E-2"/>
    <n v="1.6463216388888931E-2"/>
    <s v="."/>
    <n v="0"/>
    <s v="."/>
    <n v="0"/>
    <n v="0"/>
    <n v="0"/>
    <n v="0"/>
    <s v="."/>
    <e v="#N/A"/>
    <s v="."/>
    <x v="1"/>
  </r>
  <r>
    <x v="19"/>
    <s v="Industry"/>
    <x v="1"/>
    <m/>
    <x v="6"/>
    <n v="1.0036689999999999"/>
    <n v="9.7501388889753571E-5"/>
    <n v="1.0037665013888897"/>
    <s v="."/>
    <n v="0"/>
    <n v="1.0037665013888897"/>
    <n v="1.0037665013888897"/>
    <n v="0"/>
    <n v="0"/>
    <s v="."/>
    <n v="0"/>
    <s v="."/>
    <n v="1.0037665013888897"/>
    <n v="9.6250280555555595E-2"/>
    <n v="0.611303818055556"/>
    <n v="0.203146185555556"/>
    <n v="9.3066217222222192E-2"/>
    <s v="."/>
    <n v="0"/>
    <s v="."/>
    <n v="0"/>
    <n v="0"/>
    <n v="0"/>
    <n v="0"/>
    <s v="."/>
    <e v="#N/A"/>
    <s v="."/>
    <x v="1"/>
  </r>
  <r>
    <x v="19"/>
    <s v="Industry"/>
    <x v="1"/>
    <m/>
    <x v="7"/>
    <n v="0"/>
    <n v="0"/>
    <n v="0"/>
    <s v="."/>
    <n v="0"/>
    <n v="0"/>
    <n v="0"/>
    <n v="0"/>
    <n v="0"/>
    <s v="."/>
    <n v="0"/>
    <s v="."/>
    <n v="0"/>
    <n v="0"/>
    <n v="0"/>
    <n v="0"/>
    <n v="0"/>
    <s v="."/>
    <n v="0"/>
    <s v="."/>
    <n v="0"/>
    <n v="0"/>
    <n v="0"/>
    <n v="0"/>
    <s v="."/>
    <e v="#N/A"/>
    <s v="."/>
    <x v="1"/>
  </r>
  <r>
    <x v="19"/>
    <s v="Industry"/>
    <x v="1"/>
    <m/>
    <x v="8"/>
    <n v="0"/>
    <n v="0"/>
    <n v="0"/>
    <s v="."/>
    <n v="0"/>
    <n v="0"/>
    <n v="0"/>
    <n v="0"/>
    <n v="0"/>
    <s v="."/>
    <n v="0"/>
    <s v="."/>
    <n v="0"/>
    <n v="0"/>
    <n v="0"/>
    <n v="0"/>
    <n v="0"/>
    <s v="."/>
    <n v="0"/>
    <s v="."/>
    <n v="0"/>
    <n v="0"/>
    <n v="0"/>
    <n v="0"/>
    <s v="."/>
    <e v="#N/A"/>
    <s v="."/>
    <x v="1"/>
  </r>
  <r>
    <x v="19"/>
    <s v="Industry"/>
    <x v="1"/>
    <m/>
    <x v="9"/>
    <s v="-"/>
    <n v="0"/>
    <n v="0"/>
    <s v="."/>
    <n v="0"/>
    <n v="0"/>
    <n v="0"/>
    <n v="0"/>
    <n v="0"/>
    <s v="."/>
    <n v="0"/>
    <s v="."/>
    <n v="0"/>
    <n v="0"/>
    <n v="0"/>
    <n v="0"/>
    <n v="0"/>
    <s v="."/>
    <n v="0"/>
    <s v="."/>
    <n v="0"/>
    <n v="0"/>
    <n v="0"/>
    <n v="0"/>
    <s v="."/>
    <e v="#N/A"/>
    <s v="."/>
    <x v="1"/>
  </r>
  <r>
    <x v="19"/>
    <s v="Industry"/>
    <x v="1"/>
    <m/>
    <x v="10"/>
    <s v="-"/>
    <n v="0"/>
    <n v="0"/>
    <s v="."/>
    <n v="0"/>
    <n v="0"/>
    <n v="0"/>
    <n v="0"/>
    <n v="0"/>
    <s v="."/>
    <n v="0"/>
    <s v="."/>
    <n v="0"/>
    <n v="0"/>
    <n v="0"/>
    <n v="0"/>
    <n v="0"/>
    <s v="."/>
    <n v="0"/>
    <s v="."/>
    <n v="0"/>
    <n v="0"/>
    <n v="0"/>
    <n v="0"/>
    <s v="."/>
    <e v="#N/A"/>
    <s v="."/>
    <x v="1"/>
  </r>
  <r>
    <x v="19"/>
    <s v="Industry"/>
    <x v="1"/>
    <m/>
    <x v="11"/>
    <n v="2.9074999999999998"/>
    <n v="-2.4880277963888888"/>
    <n v="0.41947220361111109"/>
    <s v="."/>
    <n v="0"/>
    <n v="0.41947220361111109"/>
    <n v="7.9095049444444385E-2"/>
    <n v="0.3403771541666667"/>
    <n v="4.2277061111111097E-2"/>
    <s v="."/>
    <n v="0"/>
    <s v="."/>
    <n v="3.6817988333333287E-2"/>
    <n v="4.3061894444444398E-3"/>
    <n v="1.6872473055555559E-2"/>
    <n v="1.47941344444444E-2"/>
    <n v="8.4519138888888802E-4"/>
    <s v="."/>
    <n v="1.72685602777778E-2"/>
    <s v="."/>
    <n v="0.32310859388888891"/>
    <n v="1.61071402777778E-2"/>
    <n v="9.3716216111111098E-2"/>
    <n v="0.2132852375"/>
    <s v="."/>
    <e v="#N/A"/>
    <s v="."/>
    <x v="1"/>
  </r>
  <r>
    <x v="19"/>
    <s v="Industry"/>
    <x v="1"/>
    <m/>
    <x v="12"/>
    <n v="2.4702120000000001"/>
    <n v="1.5208422499990881E-2"/>
    <n v="2.485420422499991"/>
    <s v="."/>
    <n v="0"/>
    <n v="2.485420422499991"/>
    <n v="2.485420422499991"/>
    <n v="0"/>
    <n v="0.26279683861111103"/>
    <s v="."/>
    <n v="0"/>
    <s v="."/>
    <n v="2.2226235838888799"/>
    <n v="2.2226235838888799"/>
    <n v="0"/>
    <n v="0"/>
    <n v="0"/>
    <s v="."/>
    <n v="0"/>
    <s v="."/>
    <n v="0"/>
    <n v="0"/>
    <n v="0"/>
    <n v="0"/>
    <s v="."/>
    <e v="#N/A"/>
    <s v="."/>
    <x v="1"/>
  </r>
  <r>
    <x v="19"/>
    <s v="Industry"/>
    <x v="1"/>
    <m/>
    <x v="13"/>
    <n v="0"/>
    <n v="0"/>
    <n v="0"/>
    <s v="."/>
    <n v="0"/>
    <n v="0"/>
    <n v="0"/>
    <n v="0"/>
    <n v="0"/>
    <s v="."/>
    <n v="0"/>
    <s v="."/>
    <n v="0"/>
    <n v="0"/>
    <n v="0"/>
    <n v="0"/>
    <n v="0"/>
    <s v="."/>
    <n v="0"/>
    <s v="."/>
    <n v="0"/>
    <n v="0"/>
    <n v="0"/>
    <n v="0"/>
    <s v="."/>
    <e v="#N/A"/>
    <s v="."/>
    <x v="1"/>
  </r>
  <r>
    <x v="19"/>
    <s v="Industry"/>
    <x v="1"/>
    <m/>
    <x v="14"/>
    <n v="0"/>
    <n v="0"/>
    <n v="0"/>
    <s v="."/>
    <n v="0"/>
    <n v="0"/>
    <n v="0"/>
    <n v="0"/>
    <n v="0"/>
    <s v="."/>
    <n v="0"/>
    <s v="."/>
    <n v="0"/>
    <n v="0"/>
    <n v="0"/>
    <n v="0"/>
    <n v="0"/>
    <s v="."/>
    <n v="0"/>
    <s v="."/>
    <n v="0"/>
    <n v="0"/>
    <n v="0"/>
    <n v="0"/>
    <s v="."/>
    <e v="#N/A"/>
    <s v="."/>
    <x v="1"/>
  </r>
  <r>
    <x v="19"/>
    <s v="Industry"/>
    <x v="2"/>
    <m/>
    <x v="1"/>
    <n v="3.3727E-2"/>
    <n v="-2.2282732222222233E-2"/>
    <n v="1.1444267777777769E-2"/>
    <s v="."/>
    <n v="0"/>
    <n v="1.1444267777777769E-2"/>
    <n v="1.1378427777777769E-2"/>
    <n v="6.5840000000000007E-5"/>
    <n v="3.2374277777777781E-3"/>
    <s v="."/>
    <n v="0"/>
    <s v="."/>
    <n v="8.140999999999992E-3"/>
    <n v="1.004383333333334E-4"/>
    <n v="2.1454416666666663E-4"/>
    <n v="7.1514722222222206E-5"/>
    <n v="7.7545027777777692E-3"/>
    <s v="."/>
    <n v="6.5840000000000007E-5"/>
    <s v="."/>
    <n v="0"/>
    <n v="0"/>
    <n v="0"/>
    <n v="0"/>
    <s v="."/>
    <e v="#N/A"/>
    <s v="."/>
    <x v="1"/>
  </r>
  <r>
    <x v="19"/>
    <s v="Industry"/>
    <x v="2"/>
    <m/>
    <x v="2"/>
    <n v="8.1409999999999989E-3"/>
    <n v="-6.9388939039072284E-18"/>
    <n v="8.140999999999992E-3"/>
    <s v="."/>
    <n v="0"/>
    <n v="8.140999999999992E-3"/>
    <n v="8.140999999999992E-3"/>
    <n v="0"/>
    <n v="0"/>
    <s v="."/>
    <n v="0"/>
    <s v="."/>
    <n v="8.140999999999992E-3"/>
    <n v="1.004383333333334E-4"/>
    <n v="2.1454416666666663E-4"/>
    <n v="7.1514722222222206E-5"/>
    <n v="7.7545027777777692E-3"/>
    <s v="."/>
    <n v="0"/>
    <s v="."/>
    <n v="0"/>
    <n v="0"/>
    <n v="0"/>
    <n v="0"/>
    <s v="."/>
    <e v="#N/A"/>
    <s v="."/>
    <x v="1"/>
  </r>
  <r>
    <x v="19"/>
    <s v="Industry"/>
    <x v="2"/>
    <m/>
    <x v="3"/>
    <n v="0"/>
    <n v="0"/>
    <n v="0"/>
    <s v="."/>
    <n v="0"/>
    <n v="0"/>
    <n v="0"/>
    <n v="0"/>
    <n v="0"/>
    <s v="."/>
    <n v="0"/>
    <s v="."/>
    <n v="0"/>
    <n v="0"/>
    <n v="0"/>
    <n v="0"/>
    <n v="0"/>
    <s v="."/>
    <n v="0"/>
    <s v="."/>
    <n v="0"/>
    <n v="0"/>
    <n v="0"/>
    <n v="0"/>
    <s v="."/>
    <e v="#N/A"/>
    <s v="."/>
    <x v="1"/>
  </r>
  <r>
    <x v="19"/>
    <s v="Industry"/>
    <x v="2"/>
    <m/>
    <x v="4"/>
    <n v="1.163E-3"/>
    <n v="0"/>
    <n v="1.163E-3"/>
    <s v="."/>
    <n v="0"/>
    <n v="1.163E-3"/>
    <n v="1.163E-3"/>
    <n v="0"/>
    <n v="1.163E-3"/>
    <s v="."/>
    <n v="0"/>
    <s v="."/>
    <n v="0"/>
    <n v="0"/>
    <n v="0"/>
    <n v="0"/>
    <n v="0"/>
    <s v="."/>
    <n v="0"/>
    <s v="."/>
    <n v="0"/>
    <n v="0"/>
    <n v="0"/>
    <n v="0"/>
    <s v="."/>
    <e v="#N/A"/>
    <s v="."/>
    <x v="1"/>
  </r>
  <r>
    <x v="19"/>
    <s v="Industry"/>
    <x v="2"/>
    <m/>
    <x v="5"/>
    <n v="0"/>
    <n v="0"/>
    <n v="0"/>
    <s v="."/>
    <n v="0"/>
    <n v="0"/>
    <n v="0"/>
    <n v="0"/>
    <n v="0"/>
    <s v="."/>
    <n v="0"/>
    <s v="."/>
    <n v="0"/>
    <n v="0"/>
    <n v="0"/>
    <n v="0"/>
    <n v="0"/>
    <s v="."/>
    <n v="0"/>
    <s v="."/>
    <n v="0"/>
    <n v="0"/>
    <n v="0"/>
    <n v="0"/>
    <s v="."/>
    <e v="#N/A"/>
    <s v="."/>
    <x v="1"/>
  </r>
  <r>
    <x v="19"/>
    <s v="Industry"/>
    <x v="2"/>
    <m/>
    <x v="6"/>
    <n v="0"/>
    <n v="0"/>
    <n v="0"/>
    <s v="."/>
    <n v="0"/>
    <n v="0"/>
    <n v="0"/>
    <n v="0"/>
    <n v="0"/>
    <s v="."/>
    <n v="0"/>
    <s v="."/>
    <n v="0"/>
    <n v="0"/>
    <n v="0"/>
    <n v="0"/>
    <n v="0"/>
    <s v="."/>
    <n v="0"/>
    <s v="."/>
    <n v="0"/>
    <n v="0"/>
    <n v="0"/>
    <n v="0"/>
    <s v="."/>
    <e v="#N/A"/>
    <s v="."/>
    <x v="1"/>
  </r>
  <r>
    <x v="19"/>
    <s v="Industry"/>
    <x v="2"/>
    <m/>
    <x v="7"/>
    <n v="0"/>
    <n v="0"/>
    <n v="0"/>
    <s v="."/>
    <n v="0"/>
    <n v="0"/>
    <n v="0"/>
    <n v="0"/>
    <n v="0"/>
    <s v="."/>
    <n v="0"/>
    <s v="."/>
    <n v="0"/>
    <n v="0"/>
    <n v="0"/>
    <n v="0"/>
    <n v="0"/>
    <s v="."/>
    <n v="0"/>
    <s v="."/>
    <n v="0"/>
    <n v="0"/>
    <n v="0"/>
    <n v="0"/>
    <s v="."/>
    <e v="#N/A"/>
    <s v="."/>
    <x v="1"/>
  </r>
  <r>
    <x v="19"/>
    <s v="Industry"/>
    <x v="2"/>
    <m/>
    <x v="8"/>
    <n v="0"/>
    <n v="0"/>
    <n v="0"/>
    <s v="."/>
    <n v="0"/>
    <n v="0"/>
    <n v="0"/>
    <n v="0"/>
    <n v="0"/>
    <s v="."/>
    <n v="0"/>
    <s v="."/>
    <n v="0"/>
    <n v="0"/>
    <n v="0"/>
    <n v="0"/>
    <n v="0"/>
    <s v="."/>
    <n v="0"/>
    <s v="."/>
    <n v="0"/>
    <n v="0"/>
    <n v="0"/>
    <n v="0"/>
    <s v="."/>
    <e v="#N/A"/>
    <s v="."/>
    <x v="1"/>
  </r>
  <r>
    <x v="19"/>
    <s v="Industry"/>
    <x v="2"/>
    <m/>
    <x v="9"/>
    <s v="-"/>
    <n v="0"/>
    <n v="0"/>
    <s v="."/>
    <n v="0"/>
    <n v="0"/>
    <n v="0"/>
    <n v="0"/>
    <n v="0"/>
    <s v="."/>
    <n v="0"/>
    <s v="."/>
    <n v="0"/>
    <n v="0"/>
    <n v="0"/>
    <n v="0"/>
    <n v="0"/>
    <s v="."/>
    <n v="0"/>
    <s v="."/>
    <n v="0"/>
    <n v="0"/>
    <n v="0"/>
    <n v="0"/>
    <s v="."/>
    <e v="#N/A"/>
    <s v="."/>
    <x v="1"/>
  </r>
  <r>
    <x v="19"/>
    <s v="Industry"/>
    <x v="2"/>
    <m/>
    <x v="10"/>
    <s v="-"/>
    <n v="0"/>
    <n v="0"/>
    <s v="."/>
    <n v="0"/>
    <n v="0"/>
    <n v="0"/>
    <n v="0"/>
    <n v="0"/>
    <s v="."/>
    <n v="0"/>
    <s v="."/>
    <n v="0"/>
    <n v="0"/>
    <n v="0"/>
    <n v="0"/>
    <n v="0"/>
    <s v="."/>
    <n v="0"/>
    <s v="."/>
    <n v="0"/>
    <n v="0"/>
    <n v="0"/>
    <n v="0"/>
    <s v="."/>
    <e v="#N/A"/>
    <s v="."/>
    <x v="1"/>
  </r>
  <r>
    <x v="19"/>
    <s v="Industry"/>
    <x v="2"/>
    <m/>
    <x v="11"/>
    <n v="2.4423E-2"/>
    <n v="-2.3445732222222224E-2"/>
    <n v="9.7726777777777793E-4"/>
    <s v="."/>
    <n v="0"/>
    <n v="9.7726777777777793E-4"/>
    <n v="9.1142777777777797E-4"/>
    <n v="6.5840000000000007E-5"/>
    <n v="9.1142777777777797E-4"/>
    <s v="."/>
    <n v="0"/>
    <s v="."/>
    <n v="0"/>
    <n v="0"/>
    <n v="0"/>
    <n v="0"/>
    <n v="0"/>
    <s v="."/>
    <n v="6.5840000000000007E-5"/>
    <s v="."/>
    <n v="0"/>
    <n v="0"/>
    <n v="0"/>
    <n v="0"/>
    <s v="."/>
    <e v="#N/A"/>
    <s v="."/>
    <x v="1"/>
  </r>
  <r>
    <x v="19"/>
    <s v="Industry"/>
    <x v="2"/>
    <m/>
    <x v="12"/>
    <n v="1.163E-3"/>
    <n v="0"/>
    <n v="1.163E-3"/>
    <s v="."/>
    <n v="0"/>
    <n v="1.163E-3"/>
    <n v="1.163E-3"/>
    <n v="0"/>
    <n v="1.163E-3"/>
    <s v="."/>
    <n v="0"/>
    <s v="."/>
    <n v="0"/>
    <n v="0"/>
    <n v="0"/>
    <n v="0"/>
    <n v="0"/>
    <s v="."/>
    <n v="0"/>
    <s v="."/>
    <n v="0"/>
    <n v="0"/>
    <n v="0"/>
    <n v="0"/>
    <s v="."/>
    <e v="#N/A"/>
    <s v="."/>
    <x v="1"/>
  </r>
  <r>
    <x v="19"/>
    <s v="Industry"/>
    <x v="2"/>
    <m/>
    <x v="13"/>
    <n v="0"/>
    <n v="0"/>
    <n v="0"/>
    <s v="."/>
    <n v="0"/>
    <n v="0"/>
    <n v="0"/>
    <n v="0"/>
    <n v="0"/>
    <s v="."/>
    <n v="0"/>
    <s v="."/>
    <n v="0"/>
    <n v="0"/>
    <n v="0"/>
    <n v="0"/>
    <n v="0"/>
    <s v="."/>
    <n v="0"/>
    <s v="."/>
    <n v="0"/>
    <n v="0"/>
    <n v="0"/>
    <n v="0"/>
    <s v="."/>
    <e v="#N/A"/>
    <s v="."/>
    <x v="1"/>
  </r>
  <r>
    <x v="19"/>
    <s v="Industry"/>
    <x v="2"/>
    <m/>
    <x v="14"/>
    <n v="0"/>
    <n v="0"/>
    <n v="0"/>
    <s v="."/>
    <n v="0"/>
    <n v="0"/>
    <n v="0"/>
    <n v="0"/>
    <n v="0"/>
    <s v="."/>
    <n v="0"/>
    <s v="."/>
    <n v="0"/>
    <n v="0"/>
    <n v="0"/>
    <n v="0"/>
    <n v="0"/>
    <s v="."/>
    <n v="0"/>
    <s v="."/>
    <n v="0"/>
    <n v="0"/>
    <n v="0"/>
    <n v="0"/>
    <s v="."/>
    <e v="#N/A"/>
    <s v="."/>
    <x v="1"/>
  </r>
  <r>
    <x v="19"/>
    <s v="Industry"/>
    <x v="3"/>
    <m/>
    <x v="1"/>
    <n v="3.9937419999999997"/>
    <n v="-0.7048738897222151"/>
    <n v="3.2888681102777846"/>
    <s v="."/>
    <n v="0"/>
    <n v="3.2888681102777846"/>
    <n v="3.23398788083334"/>
    <n v="5.4880229444444449E-2"/>
    <n v="6.5807112499999987E-2"/>
    <s v="."/>
    <n v="0"/>
    <s v="."/>
    <n v="3.1681807683333401"/>
    <n v="2.1206956183333401"/>
    <n v="7.6313983333333195E-3"/>
    <n v="2.5336777777777799E-3"/>
    <n v="1.037320073888889"/>
    <s v="."/>
    <n v="6.3583944444444405E-4"/>
    <s v="."/>
    <n v="5.4244390000000003E-2"/>
    <n v="1.61071402777778E-2"/>
    <n v="2.05412669444444E-2"/>
    <n v="1.75959827777778E-2"/>
    <s v="."/>
    <e v="#N/A"/>
    <s v="."/>
    <x v="1"/>
  </r>
  <r>
    <x v="19"/>
    <s v="Industry"/>
    <x v="3"/>
    <m/>
    <x v="2"/>
    <n v="0"/>
    <n v="0"/>
    <n v="0"/>
    <s v="."/>
    <n v="0"/>
    <n v="0"/>
    <n v="0"/>
    <n v="0"/>
    <n v="0"/>
    <s v="."/>
    <n v="0"/>
    <s v="."/>
    <n v="0"/>
    <n v="0"/>
    <n v="0"/>
    <n v="0"/>
    <n v="0"/>
    <s v="."/>
    <n v="0"/>
    <s v="."/>
    <n v="0"/>
    <n v="0"/>
    <n v="0"/>
    <n v="0"/>
    <s v="."/>
    <e v="#N/A"/>
    <s v="."/>
    <x v="1"/>
  </r>
  <r>
    <x v="19"/>
    <s v="Industry"/>
    <x v="3"/>
    <m/>
    <x v="3"/>
    <n v="0"/>
    <n v="0"/>
    <n v="0"/>
    <s v="."/>
    <n v="0"/>
    <n v="0"/>
    <n v="0"/>
    <n v="0"/>
    <n v="0"/>
    <s v="."/>
    <n v="0"/>
    <s v="."/>
    <n v="0"/>
    <n v="0"/>
    <n v="0"/>
    <n v="0"/>
    <n v="0"/>
    <s v="."/>
    <n v="0"/>
    <s v="."/>
    <n v="0"/>
    <n v="0"/>
    <n v="0"/>
    <n v="0"/>
    <s v="."/>
    <e v="#N/A"/>
    <s v="."/>
    <x v="1"/>
  </r>
  <r>
    <x v="19"/>
    <s v="Industry"/>
    <x v="3"/>
    <m/>
    <x v="4"/>
    <n v="1.0350699999999999"/>
    <n v="7.888773888888867E-3"/>
    <n v="1.0429587738888888"/>
    <s v="."/>
    <n v="0"/>
    <n v="1.0429587738888888"/>
    <n v="1.0429587738888888"/>
    <n v="0"/>
    <n v="2.1145061944444401E-2"/>
    <s v="."/>
    <n v="0"/>
    <s v="."/>
    <n v="1.0218137119444444"/>
    <n v="0"/>
    <n v="7.4443700000000109E-3"/>
    <n v="2.47158333333333E-3"/>
    <n v="1.0118977586111111"/>
    <s v="."/>
    <n v="0"/>
    <s v="."/>
    <n v="0"/>
    <n v="0"/>
    <n v="0"/>
    <n v="0"/>
    <s v="."/>
    <e v="#N/A"/>
    <s v="."/>
    <x v="1"/>
  </r>
  <r>
    <x v="19"/>
    <s v="Industry"/>
    <x v="3"/>
    <m/>
    <x v="5"/>
    <n v="1.2793000000000001E-2"/>
    <n v="9.750194444443569E-5"/>
    <n v="1.2890501944444436E-2"/>
    <s v="."/>
    <n v="0"/>
    <n v="1.2890501944444436E-2"/>
    <n v="1.2890501944444436E-2"/>
    <n v="0"/>
    <n v="0"/>
    <s v="."/>
    <n v="0"/>
    <s v="."/>
    <n v="1.2890501944444436E-2"/>
    <n v="5.4782777777777803E-5"/>
    <n v="9.3514166666666714E-5"/>
    <n v="3.1047222222222201E-5"/>
    <n v="1.271115777777777E-2"/>
    <s v="."/>
    <n v="0"/>
    <s v="."/>
    <n v="0"/>
    <n v="0"/>
    <n v="0"/>
    <n v="0"/>
    <s v="."/>
    <e v="#N/A"/>
    <s v="."/>
    <x v="1"/>
  </r>
  <r>
    <x v="19"/>
    <s v="Industry"/>
    <x v="3"/>
    <m/>
    <x v="6"/>
    <n v="1.2793000000000001E-2"/>
    <n v="9.750194444443569E-5"/>
    <n v="1.2890501944444436E-2"/>
    <s v="."/>
    <n v="0"/>
    <n v="1.2890501944444436E-2"/>
    <n v="1.2890501944444436E-2"/>
    <n v="0"/>
    <n v="0"/>
    <s v="."/>
    <n v="0"/>
    <s v="."/>
    <n v="1.2890501944444436E-2"/>
    <n v="5.4782777777777803E-5"/>
    <n v="9.3514166666666714E-5"/>
    <n v="3.1047222222222201E-5"/>
    <n v="1.271115777777777E-2"/>
    <s v="."/>
    <n v="0"/>
    <s v="."/>
    <n v="0"/>
    <n v="0"/>
    <n v="0"/>
    <n v="0"/>
    <s v="."/>
    <e v="#N/A"/>
    <s v="."/>
    <x v="1"/>
  </r>
  <r>
    <x v="19"/>
    <s v="Industry"/>
    <x v="3"/>
    <m/>
    <x v="7"/>
    <n v="0"/>
    <n v="0"/>
    <n v="0"/>
    <s v="."/>
    <n v="0"/>
    <n v="0"/>
    <n v="0"/>
    <n v="0"/>
    <n v="0"/>
    <s v="."/>
    <n v="0"/>
    <s v="."/>
    <n v="0"/>
    <n v="0"/>
    <n v="0"/>
    <n v="0"/>
    <n v="0"/>
    <s v="."/>
    <n v="0"/>
    <s v="."/>
    <n v="0"/>
    <n v="0"/>
    <n v="0"/>
    <n v="0"/>
    <s v="."/>
    <e v="#N/A"/>
    <s v="."/>
    <x v="1"/>
  </r>
  <r>
    <x v="19"/>
    <s v="Industry"/>
    <x v="3"/>
    <m/>
    <x v="8"/>
    <n v="0"/>
    <n v="0"/>
    <n v="0"/>
    <s v="."/>
    <n v="0"/>
    <n v="0"/>
    <n v="0"/>
    <n v="0"/>
    <n v="0"/>
    <s v="."/>
    <n v="0"/>
    <s v="."/>
    <n v="0"/>
    <n v="0"/>
    <n v="0"/>
    <n v="0"/>
    <n v="0"/>
    <s v="."/>
    <n v="0"/>
    <s v="."/>
    <n v="0"/>
    <n v="0"/>
    <n v="0"/>
    <n v="0"/>
    <s v="."/>
    <e v="#N/A"/>
    <s v="."/>
    <x v="1"/>
  </r>
  <r>
    <x v="19"/>
    <s v="Industry"/>
    <x v="3"/>
    <m/>
    <x v="9"/>
    <s v="-"/>
    <n v="0"/>
    <n v="0"/>
    <s v="."/>
    <n v="0"/>
    <n v="0"/>
    <n v="0"/>
    <n v="0"/>
    <n v="0"/>
    <s v="."/>
    <n v="0"/>
    <s v="."/>
    <n v="0"/>
    <n v="0"/>
    <n v="0"/>
    <n v="0"/>
    <n v="0"/>
    <s v="."/>
    <n v="0"/>
    <s v="."/>
    <n v="0"/>
    <n v="0"/>
    <n v="0"/>
    <n v="0"/>
    <s v="."/>
    <e v="#N/A"/>
    <s v="."/>
    <x v="1"/>
  </r>
  <r>
    <x v="19"/>
    <s v="Industry"/>
    <x v="3"/>
    <m/>
    <x v="10"/>
    <s v="-"/>
    <n v="0"/>
    <n v="0"/>
    <s v="."/>
    <n v="0"/>
    <n v="0"/>
    <n v="0"/>
    <n v="0"/>
    <n v="0"/>
    <s v="."/>
    <n v="0"/>
    <s v="."/>
    <n v="0"/>
    <n v="0"/>
    <n v="0"/>
    <n v="0"/>
    <n v="0"/>
    <s v="."/>
    <n v="0"/>
    <s v="."/>
    <n v="0"/>
    <n v="0"/>
    <n v="0"/>
    <n v="0"/>
    <s v="."/>
    <e v="#N/A"/>
    <s v="."/>
    <x v="1"/>
  </r>
  <r>
    <x v="19"/>
    <s v="Industry"/>
    <x v="3"/>
    <m/>
    <x v="11"/>
    <n v="0.78502499999999997"/>
    <n v="-0.72932908916666661"/>
    <n v="5.5695910833333341E-2"/>
    <s v="."/>
    <n v="0"/>
    <n v="5.5695910833333341E-2"/>
    <n v="8.1568138888888904E-4"/>
    <n v="5.4880229444444449E-2"/>
    <n v="8.1568138888888904E-4"/>
    <s v="."/>
    <n v="0"/>
    <s v="."/>
    <n v="0"/>
    <n v="0"/>
    <n v="0"/>
    <n v="0"/>
    <n v="0"/>
    <s v="."/>
    <n v="6.3583944444444405E-4"/>
    <s v="."/>
    <n v="5.4244390000000003E-2"/>
    <n v="1.61071402777778E-2"/>
    <n v="2.05412669444444E-2"/>
    <n v="1.75959827777778E-2"/>
    <s v="."/>
    <e v="#N/A"/>
    <s v="."/>
    <x v="1"/>
  </r>
  <r>
    <x v="19"/>
    <s v="Industry"/>
    <x v="3"/>
    <m/>
    <x v="12"/>
    <n v="2.1480609999999998"/>
    <n v="1.6371422500006894E-2"/>
    <n v="2.1644324225000067"/>
    <s v="."/>
    <n v="0"/>
    <n v="2.1644324225000067"/>
    <n v="2.1644324225000067"/>
    <n v="0"/>
    <n v="4.3846369166666697E-2"/>
    <s v="."/>
    <n v="0"/>
    <s v="."/>
    <n v="2.1205860533333398"/>
    <n v="2.1205860533333398"/>
    <n v="0"/>
    <n v="0"/>
    <n v="0"/>
    <s v="."/>
    <n v="0"/>
    <s v="."/>
    <n v="0"/>
    <n v="0"/>
    <n v="0"/>
    <n v="0"/>
    <s v="."/>
    <e v="#N/A"/>
    <s v="."/>
    <x v="1"/>
  </r>
  <r>
    <x v="19"/>
    <s v="Industry"/>
    <x v="3"/>
    <m/>
    <x v="13"/>
    <n v="0"/>
    <n v="0"/>
    <n v="0"/>
    <s v="."/>
    <n v="0"/>
    <n v="0"/>
    <n v="0"/>
    <n v="0"/>
    <n v="0"/>
    <s v="."/>
    <n v="0"/>
    <s v="."/>
    <n v="0"/>
    <n v="0"/>
    <n v="0"/>
    <n v="0"/>
    <n v="0"/>
    <s v="."/>
    <n v="0"/>
    <s v="."/>
    <n v="0"/>
    <n v="0"/>
    <n v="0"/>
    <n v="0"/>
    <s v="."/>
    <e v="#N/A"/>
    <s v="."/>
    <x v="1"/>
  </r>
  <r>
    <x v="19"/>
    <s v="Industry"/>
    <x v="3"/>
    <m/>
    <x v="14"/>
    <n v="0"/>
    <n v="0"/>
    <n v="0"/>
    <s v="."/>
    <n v="0"/>
    <n v="0"/>
    <n v="0"/>
    <n v="0"/>
    <n v="0"/>
    <s v="."/>
    <n v="0"/>
    <s v="."/>
    <n v="0"/>
    <n v="0"/>
    <n v="0"/>
    <n v="0"/>
    <n v="0"/>
    <s v="."/>
    <n v="0"/>
    <s v="."/>
    <n v="0"/>
    <n v="0"/>
    <n v="0"/>
    <n v="0"/>
    <s v="."/>
    <e v="#N/A"/>
    <s v="."/>
    <x v="1"/>
  </r>
  <r>
    <x v="19"/>
    <s v="Industry"/>
    <x v="4"/>
    <m/>
    <x v="1"/>
    <n v="8.1409999999999989E-3"/>
    <n v="1.284888888888544E-5"/>
    <n v="8.1538488888888844E-3"/>
    <s v="."/>
    <n v="0"/>
    <n v="8.1538488888888844E-3"/>
    <n v="8.1409999999999955E-3"/>
    <n v="1.28488888888889E-5"/>
    <n v="1.36447722222222E-3"/>
    <s v="."/>
    <n v="0"/>
    <s v="."/>
    <n v="6.7765227777777746E-3"/>
    <n v="0"/>
    <n v="1.8795141666666658E-3"/>
    <n v="6.2650472222222197E-4"/>
    <n v="4.2705038888888863E-3"/>
    <s v="."/>
    <n v="1.28488888888889E-5"/>
    <s v="."/>
    <n v="0"/>
    <n v="0"/>
    <n v="0"/>
    <n v="0"/>
    <s v="."/>
    <e v="#N/A"/>
    <s v="."/>
    <x v="1"/>
  </r>
  <r>
    <x v="19"/>
    <s v="Industry"/>
    <x v="4"/>
    <m/>
    <x v="2"/>
    <n v="0"/>
    <n v="0"/>
    <n v="0"/>
    <s v="."/>
    <n v="0"/>
    <n v="0"/>
    <n v="0"/>
    <n v="0"/>
    <n v="0"/>
    <s v="."/>
    <n v="0"/>
    <s v="."/>
    <n v="0"/>
    <n v="0"/>
    <n v="0"/>
    <n v="0"/>
    <n v="0"/>
    <s v="."/>
    <n v="0"/>
    <s v="."/>
    <n v="0"/>
    <n v="0"/>
    <n v="0"/>
    <n v="0"/>
    <s v="."/>
    <e v="#N/A"/>
    <s v="."/>
    <x v="1"/>
  </r>
  <r>
    <x v="19"/>
    <s v="Industry"/>
    <x v="4"/>
    <m/>
    <x v="3"/>
    <n v="0"/>
    <n v="0"/>
    <n v="0"/>
    <s v="."/>
    <n v="0"/>
    <n v="0"/>
    <n v="0"/>
    <n v="0"/>
    <n v="0"/>
    <s v="."/>
    <n v="0"/>
    <s v="."/>
    <n v="0"/>
    <n v="0"/>
    <n v="0"/>
    <n v="0"/>
    <n v="0"/>
    <s v="."/>
    <n v="0"/>
    <s v="."/>
    <n v="0"/>
    <n v="0"/>
    <n v="0"/>
    <n v="0"/>
    <s v="."/>
    <e v="#N/A"/>
    <s v="."/>
    <x v="1"/>
  </r>
  <r>
    <x v="19"/>
    <s v="Industry"/>
    <x v="4"/>
    <m/>
    <x v="4"/>
    <n v="8.1409999999999989E-3"/>
    <n v="-3.4694469519536142E-18"/>
    <n v="8.1409999999999955E-3"/>
    <s v="."/>
    <n v="0"/>
    <n v="8.1409999999999955E-3"/>
    <n v="8.1409999999999955E-3"/>
    <n v="0"/>
    <n v="1.36447722222222E-3"/>
    <s v="."/>
    <n v="0"/>
    <s v="."/>
    <n v="6.7765227777777746E-3"/>
    <n v="0"/>
    <n v="1.8795141666666658E-3"/>
    <n v="6.2650472222222197E-4"/>
    <n v="4.2705038888888863E-3"/>
    <s v="."/>
    <n v="0"/>
    <s v="."/>
    <n v="0"/>
    <n v="0"/>
    <n v="0"/>
    <n v="0"/>
    <s v="."/>
    <e v="#N/A"/>
    <s v="."/>
    <x v="1"/>
  </r>
  <r>
    <x v="19"/>
    <s v="Industry"/>
    <x v="4"/>
    <m/>
    <x v="5"/>
    <n v="0"/>
    <n v="0"/>
    <n v="0"/>
    <s v="."/>
    <n v="0"/>
    <n v="0"/>
    <n v="0"/>
    <n v="0"/>
    <n v="0"/>
    <s v="."/>
    <n v="0"/>
    <s v="."/>
    <n v="0"/>
    <n v="0"/>
    <n v="0"/>
    <n v="0"/>
    <n v="0"/>
    <s v="."/>
    <n v="0"/>
    <s v="."/>
    <n v="0"/>
    <n v="0"/>
    <n v="0"/>
    <n v="0"/>
    <s v="."/>
    <e v="#N/A"/>
    <s v="."/>
    <x v="1"/>
  </r>
  <r>
    <x v="19"/>
    <s v="Industry"/>
    <x v="4"/>
    <m/>
    <x v="6"/>
    <n v="0"/>
    <n v="0"/>
    <n v="0"/>
    <s v="."/>
    <n v="0"/>
    <n v="0"/>
    <n v="0"/>
    <n v="0"/>
    <n v="0"/>
    <s v="."/>
    <n v="0"/>
    <s v="."/>
    <n v="0"/>
    <n v="0"/>
    <n v="0"/>
    <n v="0"/>
    <n v="0"/>
    <s v="."/>
    <n v="0"/>
    <s v="."/>
    <n v="0"/>
    <n v="0"/>
    <n v="0"/>
    <n v="0"/>
    <s v="."/>
    <e v="#N/A"/>
    <s v="."/>
    <x v="1"/>
  </r>
  <r>
    <x v="19"/>
    <s v="Industry"/>
    <x v="4"/>
    <m/>
    <x v="7"/>
    <n v="0"/>
    <n v="0"/>
    <n v="0"/>
    <s v="."/>
    <n v="0"/>
    <n v="0"/>
    <n v="0"/>
    <n v="0"/>
    <n v="0"/>
    <s v="."/>
    <n v="0"/>
    <s v="."/>
    <n v="0"/>
    <n v="0"/>
    <n v="0"/>
    <n v="0"/>
    <n v="0"/>
    <s v="."/>
    <n v="0"/>
    <s v="."/>
    <n v="0"/>
    <n v="0"/>
    <n v="0"/>
    <n v="0"/>
    <s v="."/>
    <e v="#N/A"/>
    <s v="."/>
    <x v="1"/>
  </r>
  <r>
    <x v="19"/>
    <s v="Industry"/>
    <x v="4"/>
    <m/>
    <x v="8"/>
    <n v="0"/>
    <n v="0"/>
    <n v="0"/>
    <s v="."/>
    <n v="0"/>
    <n v="0"/>
    <n v="0"/>
    <n v="0"/>
    <n v="0"/>
    <s v="."/>
    <n v="0"/>
    <s v="."/>
    <n v="0"/>
    <n v="0"/>
    <n v="0"/>
    <n v="0"/>
    <n v="0"/>
    <s v="."/>
    <n v="0"/>
    <s v="."/>
    <n v="0"/>
    <n v="0"/>
    <n v="0"/>
    <n v="0"/>
    <s v="."/>
    <e v="#N/A"/>
    <s v="."/>
    <x v="1"/>
  </r>
  <r>
    <x v="19"/>
    <s v="Industry"/>
    <x v="4"/>
    <m/>
    <x v="9"/>
    <s v="-"/>
    <n v="0"/>
    <n v="0"/>
    <s v="."/>
    <n v="0"/>
    <n v="0"/>
    <n v="0"/>
    <n v="0"/>
    <n v="0"/>
    <s v="."/>
    <n v="0"/>
    <s v="."/>
    <n v="0"/>
    <n v="0"/>
    <n v="0"/>
    <n v="0"/>
    <n v="0"/>
    <s v="."/>
    <n v="0"/>
    <s v="."/>
    <n v="0"/>
    <n v="0"/>
    <n v="0"/>
    <n v="0"/>
    <s v="."/>
    <e v="#N/A"/>
    <s v="."/>
    <x v="1"/>
  </r>
  <r>
    <x v="19"/>
    <s v="Industry"/>
    <x v="4"/>
    <m/>
    <x v="10"/>
    <s v="-"/>
    <n v="0"/>
    <n v="0"/>
    <s v="."/>
    <n v="0"/>
    <n v="0"/>
    <n v="0"/>
    <n v="0"/>
    <n v="0"/>
    <s v="."/>
    <n v="0"/>
    <s v="."/>
    <n v="0"/>
    <n v="0"/>
    <n v="0"/>
    <n v="0"/>
    <n v="0"/>
    <s v="."/>
    <n v="0"/>
    <s v="."/>
    <n v="0"/>
    <n v="0"/>
    <n v="0"/>
    <n v="0"/>
    <s v="."/>
    <e v="#N/A"/>
    <s v="."/>
    <x v="1"/>
  </r>
  <r>
    <x v="19"/>
    <s v="Industry"/>
    <x v="4"/>
    <m/>
    <x v="11"/>
    <n v="0"/>
    <n v="1.28488888888889E-5"/>
    <n v="1.28488888888889E-5"/>
    <s v="."/>
    <n v="0"/>
    <n v="1.28488888888889E-5"/>
    <n v="0"/>
    <n v="1.28488888888889E-5"/>
    <n v="0"/>
    <s v="."/>
    <n v="0"/>
    <s v="."/>
    <n v="0"/>
    <n v="0"/>
    <n v="0"/>
    <n v="0"/>
    <n v="0"/>
    <s v="."/>
    <n v="1.28488888888889E-5"/>
    <s v="."/>
    <n v="0"/>
    <n v="0"/>
    <n v="0"/>
    <n v="0"/>
    <s v="."/>
    <e v="#N/A"/>
    <s v="."/>
    <x v="1"/>
  </r>
  <r>
    <x v="19"/>
    <s v="Industry"/>
    <x v="4"/>
    <m/>
    <x v="12"/>
    <n v="0"/>
    <n v="0"/>
    <n v="0"/>
    <s v="."/>
    <n v="0"/>
    <n v="0"/>
    <n v="0"/>
    <n v="0"/>
    <n v="0"/>
    <s v="."/>
    <n v="0"/>
    <s v="."/>
    <n v="0"/>
    <n v="0"/>
    <n v="0"/>
    <n v="0"/>
    <n v="0"/>
    <s v="."/>
    <n v="0"/>
    <s v="."/>
    <n v="0"/>
    <n v="0"/>
    <n v="0"/>
    <n v="0"/>
    <s v="."/>
    <e v="#N/A"/>
    <s v="."/>
    <x v="1"/>
  </r>
  <r>
    <x v="19"/>
    <s v="Industry"/>
    <x v="4"/>
    <m/>
    <x v="13"/>
    <n v="0"/>
    <n v="0"/>
    <n v="0"/>
    <s v="."/>
    <n v="0"/>
    <n v="0"/>
    <n v="0"/>
    <n v="0"/>
    <n v="0"/>
    <s v="."/>
    <n v="0"/>
    <s v="."/>
    <n v="0"/>
    <n v="0"/>
    <n v="0"/>
    <n v="0"/>
    <n v="0"/>
    <s v="."/>
    <n v="0"/>
    <s v="."/>
    <n v="0"/>
    <n v="0"/>
    <n v="0"/>
    <n v="0"/>
    <s v="."/>
    <e v="#N/A"/>
    <s v="."/>
    <x v="1"/>
  </r>
  <r>
    <x v="19"/>
    <s v="Industry"/>
    <x v="4"/>
    <m/>
    <x v="14"/>
    <n v="0"/>
    <n v="0"/>
    <n v="0"/>
    <s v="."/>
    <n v="0"/>
    <n v="0"/>
    <n v="0"/>
    <n v="0"/>
    <n v="0"/>
    <s v="."/>
    <n v="0"/>
    <s v="."/>
    <n v="0"/>
    <n v="0"/>
    <n v="0"/>
    <n v="0"/>
    <n v="0"/>
    <s v="."/>
    <n v="0"/>
    <s v="."/>
    <n v="0"/>
    <n v="0"/>
    <n v="0"/>
    <n v="0"/>
    <s v="."/>
    <e v="#N/A"/>
    <s v="."/>
    <x v="1"/>
  </r>
  <r>
    <x v="19"/>
    <s v="Industry"/>
    <x v="5"/>
    <m/>
    <x v="1"/>
    <n v="2.0433909999999997"/>
    <n v="-0.21569598499999909"/>
    <n v="1.8276950150000006"/>
    <s v="."/>
    <n v="0"/>
    <n v="1.8276950150000006"/>
    <n v="1.8251214588888895"/>
    <n v="2.573556111111108E-3"/>
    <n v="0.10069274555555559"/>
    <s v="."/>
    <n v="0"/>
    <s v="."/>
    <n v="1.724428713333334"/>
    <n v="4.4253515E-2"/>
    <n v="0.37181722916666698"/>
    <n v="0.19755806749999999"/>
    <n v="1.110799901666667"/>
    <s v="."/>
    <n v="8.2877277777777803E-4"/>
    <s v="."/>
    <n v="1.7447833333333301E-3"/>
    <n v="0"/>
    <n v="0"/>
    <n v="1.7447833333333301E-3"/>
    <s v="."/>
    <e v="#N/A"/>
    <s v="."/>
    <x v="1"/>
  </r>
  <r>
    <x v="19"/>
    <s v="Industry"/>
    <x v="5"/>
    <m/>
    <x v="2"/>
    <n v="1.3421019999999999"/>
    <n v="-5.5555537947782341E-10"/>
    <n v="1.3421019994444445"/>
    <s v="."/>
    <n v="0"/>
    <n v="1.3421019994444445"/>
    <n v="1.3421019994444445"/>
    <n v="0"/>
    <n v="7.9321097777777794E-2"/>
    <s v="."/>
    <n v="0"/>
    <s v="."/>
    <n v="1.2627809016666667"/>
    <n v="2.4860373333333401E-2"/>
    <n v="0.2739755883333333"/>
    <n v="0.145480471666667"/>
    <n v="0.81846446833333297"/>
    <s v="."/>
    <n v="0"/>
    <s v="."/>
    <n v="0"/>
    <n v="0"/>
    <n v="0"/>
    <n v="0"/>
    <s v="."/>
    <e v="#N/A"/>
    <s v="."/>
    <x v="1"/>
  </r>
  <r>
    <x v="19"/>
    <s v="Industry"/>
    <x v="5"/>
    <m/>
    <x v="3"/>
    <n v="6.8616999999999997E-2"/>
    <n v="-1.3877787807814457E-17"/>
    <n v="6.8616999999999984E-2"/>
    <s v="."/>
    <n v="0"/>
    <n v="6.8616999999999984E-2"/>
    <n v="6.8616999999999984E-2"/>
    <n v="0"/>
    <n v="1.59390055555556E-3"/>
    <s v="."/>
    <n v="0"/>
    <s v="."/>
    <n v="6.7023099444444428E-2"/>
    <n v="3.7325349999999999E-3"/>
    <n v="1.4007417500000011E-2"/>
    <n v="7.4379097222222199E-3"/>
    <n v="4.1845237222222199E-2"/>
    <s v="."/>
    <n v="0"/>
    <s v="."/>
    <n v="0"/>
    <n v="0"/>
    <n v="0"/>
    <n v="0"/>
    <s v="."/>
    <e v="#N/A"/>
    <s v="."/>
    <x v="1"/>
  </r>
  <r>
    <x v="19"/>
    <s v="Industry"/>
    <x v="5"/>
    <m/>
    <x v="4"/>
    <n v="0.280283"/>
    <n v="4.4408920985006262E-16"/>
    <n v="0.28028300000000045"/>
    <s v="."/>
    <n v="0"/>
    <n v="0.28028300000000045"/>
    <n v="0.28028300000000045"/>
    <n v="0"/>
    <n v="1.8291667777777802E-2"/>
    <s v="."/>
    <n v="0"/>
    <s v="."/>
    <n v="0.26199133222222265"/>
    <n v="3.46546777777778E-3"/>
    <n v="5.7216739166666704E-2"/>
    <n v="3.0381970277777798E-2"/>
    <n v="0.17092715500000039"/>
    <s v="."/>
    <n v="0"/>
    <s v="."/>
    <n v="0"/>
    <n v="0"/>
    <n v="0"/>
    <n v="0"/>
    <s v="."/>
    <e v="#N/A"/>
    <s v="."/>
    <x v="1"/>
  </r>
  <r>
    <x v="19"/>
    <s v="Industry"/>
    <x v="5"/>
    <m/>
    <x v="5"/>
    <n v="0"/>
    <n v="0"/>
    <n v="0"/>
    <s v="."/>
    <n v="0"/>
    <n v="0"/>
    <n v="0"/>
    <n v="0"/>
    <n v="0"/>
    <s v="."/>
    <n v="0"/>
    <s v="."/>
    <n v="0"/>
    <n v="0"/>
    <n v="0"/>
    <n v="0"/>
    <n v="0"/>
    <s v="."/>
    <n v="0"/>
    <s v="."/>
    <n v="0"/>
    <n v="0"/>
    <n v="0"/>
    <n v="0"/>
    <s v="."/>
    <e v="#N/A"/>
    <s v="."/>
    <x v="1"/>
  </r>
  <r>
    <x v="19"/>
    <s v="Industry"/>
    <x v="5"/>
    <m/>
    <x v="6"/>
    <n v="0.12909299999999999"/>
    <n v="-2.7777771749448732E-10"/>
    <n v="0.12909299972222227"/>
    <s v="."/>
    <n v="0"/>
    <n v="0.12909299972222227"/>
    <n v="0.12909299972222227"/>
    <n v="0"/>
    <n v="0"/>
    <s v="."/>
    <n v="0"/>
    <s v="."/>
    <n v="0.12909299972222227"/>
    <n v="1.002092166666666E-2"/>
    <n v="2.63529375E-2"/>
    <n v="1.3993355555555601E-2"/>
    <n v="7.8725784999999993E-2"/>
    <s v="."/>
    <n v="0"/>
    <s v="."/>
    <n v="0"/>
    <n v="0"/>
    <n v="0"/>
    <n v="0"/>
    <s v="."/>
    <e v="#N/A"/>
    <s v="."/>
    <x v="1"/>
  </r>
  <r>
    <x v="19"/>
    <s v="Industry"/>
    <x v="5"/>
    <m/>
    <x v="7"/>
    <n v="0"/>
    <n v="0"/>
    <n v="0"/>
    <s v="."/>
    <n v="0"/>
    <n v="0"/>
    <n v="0"/>
    <n v="0"/>
    <n v="0"/>
    <s v="."/>
    <n v="0"/>
    <s v="."/>
    <n v="0"/>
    <n v="0"/>
    <n v="0"/>
    <n v="0"/>
    <n v="0"/>
    <s v="."/>
    <n v="0"/>
    <s v="."/>
    <n v="0"/>
    <n v="0"/>
    <n v="0"/>
    <n v="0"/>
    <s v="."/>
    <e v="#N/A"/>
    <s v="."/>
    <x v="1"/>
  </r>
  <r>
    <x v="19"/>
    <s v="Industry"/>
    <x v="5"/>
    <m/>
    <x v="8"/>
    <n v="0"/>
    <n v="0"/>
    <n v="0"/>
    <s v="."/>
    <n v="0"/>
    <n v="0"/>
    <n v="0"/>
    <n v="0"/>
    <n v="0"/>
    <s v="."/>
    <n v="0"/>
    <s v="."/>
    <n v="0"/>
    <n v="0"/>
    <n v="0"/>
    <n v="0"/>
    <n v="0"/>
    <s v="."/>
    <n v="0"/>
    <s v="."/>
    <n v="0"/>
    <n v="0"/>
    <n v="0"/>
    <n v="0"/>
    <s v="."/>
    <e v="#N/A"/>
    <s v="."/>
    <x v="1"/>
  </r>
  <r>
    <x v="19"/>
    <s v="Industry"/>
    <x v="5"/>
    <m/>
    <x v="9"/>
    <s v="-"/>
    <n v="0"/>
    <n v="0"/>
    <s v="."/>
    <n v="0"/>
    <n v="0"/>
    <n v="0"/>
    <n v="0"/>
    <n v="0"/>
    <s v="."/>
    <n v="0"/>
    <s v="."/>
    <n v="0"/>
    <n v="0"/>
    <n v="0"/>
    <n v="0"/>
    <n v="0"/>
    <s v="."/>
    <n v="0"/>
    <s v="."/>
    <n v="0"/>
    <n v="0"/>
    <n v="0"/>
    <n v="0"/>
    <s v="."/>
    <e v="#N/A"/>
    <s v="."/>
    <x v="1"/>
  </r>
  <r>
    <x v="19"/>
    <s v="Industry"/>
    <x v="5"/>
    <m/>
    <x v="10"/>
    <s v="-"/>
    <n v="0"/>
    <n v="0"/>
    <s v="."/>
    <n v="0"/>
    <n v="0"/>
    <n v="0"/>
    <n v="0"/>
    <n v="0"/>
    <s v="."/>
    <n v="0"/>
    <s v="."/>
    <n v="0"/>
    <n v="0"/>
    <n v="0"/>
    <n v="0"/>
    <n v="0"/>
    <s v="."/>
    <n v="0"/>
    <s v="."/>
    <n v="0"/>
    <n v="0"/>
    <n v="0"/>
    <n v="0"/>
    <s v="."/>
    <e v="#N/A"/>
    <s v="."/>
    <x v="1"/>
  </r>
  <r>
    <x v="19"/>
    <s v="Industry"/>
    <x v="5"/>
    <m/>
    <x v="11"/>
    <n v="0.22213300000000002"/>
    <n v="-0.2168589852777778"/>
    <n v="5.2740147222222217E-3"/>
    <s v="."/>
    <n v="0"/>
    <n v="5.2740147222222217E-3"/>
    <n v="2.7004586111111142E-3"/>
    <n v="2.573556111111108E-3"/>
    <n v="1.33429666666667E-3"/>
    <s v="."/>
    <n v="0"/>
    <s v="."/>
    <n v="1.3661619444444442E-3"/>
    <n v="0"/>
    <n v="2.645458333333332E-4"/>
    <n v="2.6436E-4"/>
    <n v="8.3725611111111096E-4"/>
    <s v="."/>
    <n v="8.2877277777777803E-4"/>
    <s v="."/>
    <n v="1.7447833333333301E-3"/>
    <n v="0"/>
    <n v="0"/>
    <n v="1.7447833333333301E-3"/>
    <s v="."/>
    <e v="#N/A"/>
    <s v="."/>
    <x v="1"/>
  </r>
  <r>
    <x v="19"/>
    <s v="Industry"/>
    <x v="5"/>
    <m/>
    <x v="12"/>
    <n v="2.3259999999999999E-3"/>
    <n v="-1.7347234759768071E-18"/>
    <n v="2.3259999999999982E-3"/>
    <s v="."/>
    <n v="0"/>
    <n v="2.3259999999999982E-3"/>
    <n v="2.3259999999999982E-3"/>
    <n v="0"/>
    <n v="1.5178277777777799E-4"/>
    <s v="."/>
    <n v="0"/>
    <s v="."/>
    <n v="2.1742172222222202E-3"/>
    <n v="2.1742172222222202E-3"/>
    <n v="0"/>
    <n v="0"/>
    <n v="0"/>
    <s v="."/>
    <n v="0"/>
    <s v="."/>
    <n v="0"/>
    <n v="0"/>
    <n v="0"/>
    <n v="0"/>
    <s v="."/>
    <e v="#N/A"/>
    <s v="."/>
    <x v="1"/>
  </r>
  <r>
    <x v="19"/>
    <s v="Industry"/>
    <x v="5"/>
    <m/>
    <x v="13"/>
    <n v="0"/>
    <n v="0"/>
    <n v="0"/>
    <s v="."/>
    <n v="0"/>
    <n v="0"/>
    <n v="0"/>
    <n v="0"/>
    <n v="0"/>
    <s v="."/>
    <n v="0"/>
    <s v="."/>
    <n v="0"/>
    <n v="0"/>
    <n v="0"/>
    <n v="0"/>
    <n v="0"/>
    <s v="."/>
    <n v="0"/>
    <s v="."/>
    <n v="0"/>
    <n v="0"/>
    <n v="0"/>
    <n v="0"/>
    <s v="."/>
    <e v="#N/A"/>
    <s v="."/>
    <x v="1"/>
  </r>
  <r>
    <x v="19"/>
    <s v="Industry"/>
    <x v="5"/>
    <m/>
    <x v="14"/>
    <n v="0"/>
    <n v="0"/>
    <n v="0"/>
    <s v="."/>
    <n v="0"/>
    <n v="0"/>
    <n v="0"/>
    <n v="0"/>
    <n v="0"/>
    <s v="."/>
    <n v="0"/>
    <s v="."/>
    <n v="0"/>
    <n v="0"/>
    <n v="0"/>
    <n v="0"/>
    <n v="0"/>
    <s v="."/>
    <n v="0"/>
    <s v="."/>
    <n v="0"/>
    <n v="0"/>
    <n v="0"/>
    <n v="0"/>
    <s v="."/>
    <e v="#N/A"/>
    <s v="."/>
    <x v="1"/>
  </r>
  <r>
    <x v="19"/>
    <s v="Industry"/>
    <x v="6"/>
    <m/>
    <x v="1"/>
    <n v="0.369834"/>
    <n v="-0.12271675611111116"/>
    <n v="0.24711724388888884"/>
    <s v="."/>
    <n v="0"/>
    <n v="0.24711724388888884"/>
    <n v="0.2449417519444444"/>
    <n v="2.1754919444444409E-3"/>
    <n v="7.7461818055555534E-2"/>
    <s v="."/>
    <n v="0"/>
    <s v="."/>
    <n v="0.16747993388888885"/>
    <n v="2.7411355555555599E-3"/>
    <n v="0.14826570388888888"/>
    <n v="1.26597736111111E-2"/>
    <n v="3.8133208333333331E-3"/>
    <s v="."/>
    <n v="7.3006111111111104E-4"/>
    <s v="."/>
    <n v="1.44543083333333E-3"/>
    <n v="0"/>
    <n v="0"/>
    <n v="1.44543083333333E-3"/>
    <s v="."/>
    <e v="#N/A"/>
    <s v="."/>
    <x v="1"/>
  </r>
  <r>
    <x v="19"/>
    <s v="Industry"/>
    <x v="6"/>
    <m/>
    <x v="2"/>
    <n v="0"/>
    <n v="0"/>
    <n v="0"/>
    <s v="."/>
    <n v="0"/>
    <n v="0"/>
    <n v="0"/>
    <n v="0"/>
    <n v="0"/>
    <s v="."/>
    <n v="0"/>
    <s v="."/>
    <n v="0"/>
    <n v="0"/>
    <n v="0"/>
    <n v="0"/>
    <n v="0"/>
    <s v="."/>
    <n v="0"/>
    <s v="."/>
    <n v="0"/>
    <n v="0"/>
    <n v="0"/>
    <n v="0"/>
    <s v="."/>
    <e v="#N/A"/>
    <s v="."/>
    <x v="1"/>
  </r>
  <r>
    <x v="19"/>
    <s v="Industry"/>
    <x v="6"/>
    <m/>
    <x v="3"/>
    <n v="0"/>
    <n v="0"/>
    <n v="0"/>
    <s v="."/>
    <n v="0"/>
    <n v="0"/>
    <n v="0"/>
    <n v="0"/>
    <n v="0"/>
    <s v="."/>
    <n v="0"/>
    <s v="."/>
    <n v="0"/>
    <n v="0"/>
    <n v="0"/>
    <n v="0"/>
    <n v="0"/>
    <s v="."/>
    <n v="0"/>
    <s v="."/>
    <n v="0"/>
    <n v="0"/>
    <n v="0"/>
    <n v="0"/>
    <s v="."/>
    <e v="#N/A"/>
    <s v="."/>
    <x v="1"/>
  </r>
  <r>
    <x v="19"/>
    <s v="Industry"/>
    <x v="6"/>
    <m/>
    <x v="4"/>
    <n v="0.21631800000000001"/>
    <n v="-2.7755575615628914E-17"/>
    <n v="0.21631799999999998"/>
    <s v="."/>
    <n v="0"/>
    <n v="0.21631799999999998"/>
    <n v="0.21631799999999998"/>
    <n v="0"/>
    <n v="7.5363069722222203E-2"/>
    <s v="."/>
    <n v="0"/>
    <s v="."/>
    <n v="0.14095493027777778"/>
    <n v="0"/>
    <n v="0.1268336163888889"/>
    <n v="1.0853695E-2"/>
    <n v="3.2676188888888899E-3"/>
    <s v="."/>
    <n v="0"/>
    <s v="."/>
    <n v="0"/>
    <n v="0"/>
    <n v="0"/>
    <n v="0"/>
    <s v="."/>
    <e v="#N/A"/>
    <s v="."/>
    <x v="1"/>
  </r>
  <r>
    <x v="19"/>
    <s v="Industry"/>
    <x v="6"/>
    <m/>
    <x v="5"/>
    <n v="0"/>
    <n v="0"/>
    <n v="0"/>
    <s v="."/>
    <n v="0"/>
    <n v="0"/>
    <n v="0"/>
    <n v="0"/>
    <n v="0"/>
    <s v="."/>
    <n v="0"/>
    <s v="."/>
    <n v="0"/>
    <n v="0"/>
    <n v="0"/>
    <n v="0"/>
    <n v="0"/>
    <s v="."/>
    <n v="0"/>
    <s v="."/>
    <n v="0"/>
    <n v="0"/>
    <n v="0"/>
    <n v="0"/>
    <s v="."/>
    <e v="#N/A"/>
    <s v="."/>
    <x v="1"/>
  </r>
  <r>
    <x v="19"/>
    <s v="Industry"/>
    <x v="6"/>
    <m/>
    <x v="6"/>
    <n v="2.4423E-2"/>
    <n v="3.4694469519536142E-17"/>
    <n v="2.4423000000000035E-2"/>
    <s v="."/>
    <n v="0"/>
    <n v="2.4423000000000035E-2"/>
    <n v="2.4423000000000035E-2"/>
    <n v="0"/>
    <n v="0"/>
    <s v="."/>
    <n v="0"/>
    <s v="."/>
    <n v="2.4423000000000035E-2"/>
    <n v="1.2254211111111101E-3"/>
    <n v="2.0873571388888928E-2"/>
    <n v="1.78624083333333E-3"/>
    <n v="5.3776666666666595E-4"/>
    <s v="."/>
    <n v="0"/>
    <s v="."/>
    <n v="0"/>
    <n v="0"/>
    <n v="0"/>
    <n v="0"/>
    <s v="."/>
    <e v="#N/A"/>
    <s v="."/>
    <x v="1"/>
  </r>
  <r>
    <x v="19"/>
    <s v="Industry"/>
    <x v="6"/>
    <m/>
    <x v="7"/>
    <n v="0"/>
    <n v="0"/>
    <n v="0"/>
    <s v="."/>
    <n v="0"/>
    <n v="0"/>
    <n v="0"/>
    <n v="0"/>
    <n v="0"/>
    <s v="."/>
    <n v="0"/>
    <s v="."/>
    <n v="0"/>
    <n v="0"/>
    <n v="0"/>
    <n v="0"/>
    <n v="0"/>
    <s v="."/>
    <n v="0"/>
    <s v="."/>
    <n v="0"/>
    <n v="0"/>
    <n v="0"/>
    <n v="0"/>
    <s v="."/>
    <e v="#N/A"/>
    <s v="."/>
    <x v="1"/>
  </r>
  <r>
    <x v="19"/>
    <s v="Industry"/>
    <x v="6"/>
    <m/>
    <x v="8"/>
    <n v="0"/>
    <n v="0"/>
    <n v="0"/>
    <s v="."/>
    <n v="0"/>
    <n v="0"/>
    <n v="0"/>
    <n v="0"/>
    <n v="0"/>
    <s v="."/>
    <n v="0"/>
    <s v="."/>
    <n v="0"/>
    <n v="0"/>
    <n v="0"/>
    <n v="0"/>
    <n v="0"/>
    <s v="."/>
    <n v="0"/>
    <s v="."/>
    <n v="0"/>
    <n v="0"/>
    <n v="0"/>
    <n v="0"/>
    <s v="."/>
    <e v="#N/A"/>
    <s v="."/>
    <x v="1"/>
  </r>
  <r>
    <x v="19"/>
    <s v="Industry"/>
    <x v="6"/>
    <m/>
    <x v="9"/>
    <s v="-"/>
    <n v="0"/>
    <n v="0"/>
    <s v="."/>
    <n v="0"/>
    <n v="0"/>
    <n v="0"/>
    <n v="0"/>
    <n v="0"/>
    <s v="."/>
    <n v="0"/>
    <s v="."/>
    <n v="0"/>
    <n v="0"/>
    <n v="0"/>
    <n v="0"/>
    <n v="0"/>
    <s v="."/>
    <n v="0"/>
    <s v="."/>
    <n v="0"/>
    <n v="0"/>
    <n v="0"/>
    <n v="0"/>
    <s v="."/>
    <e v="#N/A"/>
    <s v="."/>
    <x v="1"/>
  </r>
  <r>
    <x v="19"/>
    <s v="Industry"/>
    <x v="6"/>
    <m/>
    <x v="10"/>
    <s v="-"/>
    <n v="0"/>
    <n v="0"/>
    <s v="."/>
    <n v="0"/>
    <n v="0"/>
    <n v="0"/>
    <n v="0"/>
    <n v="0"/>
    <s v="."/>
    <n v="0"/>
    <s v="."/>
    <n v="0"/>
    <n v="0"/>
    <n v="0"/>
    <n v="0"/>
    <n v="0"/>
    <s v="."/>
    <n v="0"/>
    <s v="."/>
    <n v="0"/>
    <n v="0"/>
    <n v="0"/>
    <n v="0"/>
    <s v="."/>
    <e v="#N/A"/>
    <s v="."/>
    <x v="1"/>
  </r>
  <r>
    <x v="19"/>
    <s v="Industry"/>
    <x v="6"/>
    <m/>
    <x v="11"/>
    <n v="0.12676699999999999"/>
    <n v="-0.12271675555555554"/>
    <n v="4.0502444444444436E-3"/>
    <s v="."/>
    <n v="0"/>
    <n v="4.0502444444444436E-3"/>
    <n v="1.8747525000000025E-3"/>
    <n v="2.1754919444444409E-3"/>
    <n v="1.2884627777777801E-3"/>
    <s v="."/>
    <n v="0"/>
    <s v="."/>
    <n v="5.8628972222222239E-4"/>
    <n v="0"/>
    <n v="5.5851638888888898E-4"/>
    <n v="1.9838055555555601E-5"/>
    <n v="7.9352777777777806E-6"/>
    <s v="."/>
    <n v="7.3006111111111104E-4"/>
    <s v="."/>
    <n v="1.44543083333333E-3"/>
    <n v="0"/>
    <n v="0"/>
    <n v="1.44543083333333E-3"/>
    <s v="."/>
    <e v="#N/A"/>
    <s v="."/>
    <x v="1"/>
  </r>
  <r>
    <x v="19"/>
    <s v="Industry"/>
    <x v="6"/>
    <m/>
    <x v="12"/>
    <n v="2.3259999999999999E-3"/>
    <n v="-8.6736173798840355E-19"/>
    <n v="2.3259999999999991E-3"/>
    <s v="."/>
    <n v="0"/>
    <n v="2.3259999999999991E-3"/>
    <n v="2.3259999999999991E-3"/>
    <n v="0"/>
    <n v="8.1028555555555501E-4"/>
    <s v="."/>
    <n v="0"/>
    <s v="."/>
    <n v="1.515714444444444E-3"/>
    <n v="1.515714444444444E-3"/>
    <n v="0"/>
    <n v="0"/>
    <n v="0"/>
    <s v="."/>
    <n v="0"/>
    <s v="."/>
    <n v="0"/>
    <n v="0"/>
    <n v="0"/>
    <n v="0"/>
    <s v="."/>
    <e v="#N/A"/>
    <s v="."/>
    <x v="1"/>
  </r>
  <r>
    <x v="19"/>
    <s v="Industry"/>
    <x v="6"/>
    <m/>
    <x v="13"/>
    <n v="0"/>
    <n v="0"/>
    <n v="0"/>
    <s v="."/>
    <n v="0"/>
    <n v="0"/>
    <n v="0"/>
    <n v="0"/>
    <n v="0"/>
    <s v="."/>
    <n v="0"/>
    <s v="."/>
    <n v="0"/>
    <n v="0"/>
    <n v="0"/>
    <n v="0"/>
    <n v="0"/>
    <s v="."/>
    <n v="0"/>
    <s v="."/>
    <n v="0"/>
    <n v="0"/>
    <n v="0"/>
    <n v="0"/>
    <s v="."/>
    <e v="#N/A"/>
    <s v="."/>
    <x v="1"/>
  </r>
  <r>
    <x v="19"/>
    <s v="Industry"/>
    <x v="6"/>
    <m/>
    <x v="14"/>
    <n v="0"/>
    <n v="0"/>
    <n v="0"/>
    <s v="."/>
    <n v="0"/>
    <n v="0"/>
    <n v="0"/>
    <n v="0"/>
    <n v="0"/>
    <s v="."/>
    <n v="0"/>
    <s v="."/>
    <n v="0"/>
    <n v="0"/>
    <n v="0"/>
    <n v="0"/>
    <n v="0"/>
    <s v="."/>
    <n v="0"/>
    <s v="."/>
    <n v="0"/>
    <n v="0"/>
    <n v="0"/>
    <n v="0"/>
    <s v="."/>
    <e v="#N/A"/>
    <s v="."/>
    <x v="1"/>
  </r>
  <r>
    <x v="19"/>
    <s v="Industry"/>
    <x v="7"/>
    <m/>
    <x v="1"/>
    <n v="2.179462"/>
    <n v="-0.28970854055555395"/>
    <n v="1.8897534594444461"/>
    <s v="."/>
    <n v="0"/>
    <n v="1.8897534594444461"/>
    <n v="1.6185042255555568"/>
    <n v="0.27124923388888916"/>
    <n v="0.58697439166666632"/>
    <s v="."/>
    <n v="0"/>
    <s v="."/>
    <n v="1.0315298338888905"/>
    <n v="0.34222033777777799"/>
    <n v="0.484873492500001"/>
    <n v="0.119499913055556"/>
    <n v="8.4936090555555496E-2"/>
    <s v="."/>
    <n v="5.5752444444444396E-3"/>
    <s v="."/>
    <n v="0.2656739894444447"/>
    <n v="0"/>
    <n v="7.3174949166666697E-2"/>
    <n v="0.19249904027777801"/>
    <s v="."/>
    <e v="#N/A"/>
    <s v="."/>
    <x v="1"/>
  </r>
  <r>
    <x v="19"/>
    <s v="Industry"/>
    <x v="7"/>
    <m/>
    <x v="2"/>
    <n v="3.6052999999999995E-2"/>
    <n v="-2.7777776606674465E-10"/>
    <n v="3.6052999722222229E-2"/>
    <s v="."/>
    <n v="0"/>
    <n v="3.6052999722222229E-2"/>
    <n v="3.6052999722222229E-2"/>
    <n v="0"/>
    <n v="8.1116661111111099E-3"/>
    <s v="."/>
    <n v="0"/>
    <s v="."/>
    <n v="2.7941333611111119E-2"/>
    <n v="1.2044155000000001E-2"/>
    <n v="1.1313819444444449E-2"/>
    <n v="2.53365305555556E-3"/>
    <n v="2.04970611111111E-3"/>
    <s v="."/>
    <n v="0"/>
    <s v="."/>
    <n v="0"/>
    <n v="0"/>
    <n v="0"/>
    <n v="0"/>
    <s v="."/>
    <e v="#N/A"/>
    <s v="."/>
    <x v="1"/>
  </r>
  <r>
    <x v="19"/>
    <s v="Industry"/>
    <x v="7"/>
    <m/>
    <x v="3"/>
    <n v="0.102344"/>
    <n v="5.5555553213348929E-10"/>
    <n v="0.10234400055555554"/>
    <s v="."/>
    <n v="0"/>
    <n v="0.10234400055555554"/>
    <n v="0.10234400055555554"/>
    <n v="0"/>
    <n v="1.47870958333333E-2"/>
    <s v="."/>
    <n v="0"/>
    <s v="."/>
    <n v="8.7556904722222231E-2"/>
    <n v="4.0996360000000003E-2"/>
    <n v="3.3136546111111123E-2"/>
    <n v="7.4207049999999997E-3"/>
    <n v="6.0032936111111103E-3"/>
    <s v="."/>
    <n v="0"/>
    <s v="."/>
    <n v="0"/>
    <n v="0"/>
    <n v="0"/>
    <n v="0"/>
    <s v="."/>
    <e v="#N/A"/>
    <s v="."/>
    <x v="1"/>
  </r>
  <r>
    <x v="19"/>
    <s v="Industry"/>
    <x v="7"/>
    <m/>
    <x v="4"/>
    <n v="1.2281279999999999"/>
    <n v="2.7777691258279447E-10"/>
    <n v="1.2281280002777768"/>
    <s v="."/>
    <n v="0"/>
    <n v="1.2281280002777768"/>
    <n v="1.2281280002777768"/>
    <n v="0"/>
    <n v="0.50365703083333302"/>
    <s v="."/>
    <n v="0"/>
    <s v="."/>
    <n v="0.72447096944444389"/>
    <n v="0.16574443666666661"/>
    <n v="0.39763854944444404"/>
    <n v="8.9048459166666594E-2"/>
    <n v="7.2039524166666702E-2"/>
    <s v="."/>
    <n v="0"/>
    <s v="."/>
    <n v="0"/>
    <n v="0"/>
    <n v="0"/>
    <n v="0"/>
    <s v="."/>
    <e v="#N/A"/>
    <s v="."/>
    <x v="1"/>
  </r>
  <r>
    <x v="19"/>
    <s v="Industry"/>
    <x v="7"/>
    <m/>
    <x v="5"/>
    <n v="6.3964999999999994E-2"/>
    <n v="5.555555460112771E-10"/>
    <n v="6.396500055555554E-2"/>
    <s v="."/>
    <n v="0"/>
    <n v="6.396500055555554E-2"/>
    <n v="6.396500055555554E-2"/>
    <n v="0"/>
    <n v="0"/>
    <s v="."/>
    <n v="0"/>
    <s v="."/>
    <n v="6.396500055555554E-2"/>
    <n v="3.4864659999999999E-2"/>
    <n v="2.071034138888888E-2"/>
    <n v="4.6379405555555496E-3"/>
    <n v="3.75205861111111E-3"/>
    <s v="."/>
    <n v="0"/>
    <s v="."/>
    <n v="0"/>
    <n v="0"/>
    <n v="0"/>
    <n v="0"/>
    <s v="."/>
    <e v="#N/A"/>
    <s v="."/>
    <x v="1"/>
  </r>
  <r>
    <x v="19"/>
    <s v="Industry"/>
    <x v="7"/>
    <m/>
    <x v="6"/>
    <n v="1.8608E-2"/>
    <n v="2.7777779035287331E-10"/>
    <n v="1.860800027777779E-2"/>
    <s v="."/>
    <n v="0"/>
    <n v="1.860800027777779E-2"/>
    <n v="1.860800027777779E-2"/>
    <n v="0"/>
    <n v="0"/>
    <s v="."/>
    <n v="0"/>
    <s v="."/>
    <n v="1.860800027777779E-2"/>
    <n v="1.0142446666666661E-2"/>
    <n v="6.0248263888888999E-3"/>
    <n v="1.3492191666666701E-3"/>
    <n v="1.0915080555555601E-3"/>
    <s v="."/>
    <n v="0"/>
    <s v="."/>
    <n v="0"/>
    <n v="0"/>
    <n v="0"/>
    <n v="0"/>
    <s v="."/>
    <e v="#N/A"/>
    <s v="."/>
    <x v="1"/>
  </r>
  <r>
    <x v="19"/>
    <s v="Industry"/>
    <x v="7"/>
    <m/>
    <x v="7"/>
    <n v="0"/>
    <n v="0"/>
    <n v="0"/>
    <s v="."/>
    <n v="0"/>
    <n v="0"/>
    <n v="0"/>
    <n v="0"/>
    <n v="0"/>
    <s v="."/>
    <n v="0"/>
    <s v="."/>
    <n v="0"/>
    <n v="0"/>
    <n v="0"/>
    <n v="0"/>
    <n v="0"/>
    <s v="."/>
    <n v="0"/>
    <s v="."/>
    <n v="0"/>
    <n v="0"/>
    <n v="0"/>
    <n v="0"/>
    <s v="."/>
    <e v="#N/A"/>
    <s v="."/>
    <x v="1"/>
  </r>
  <r>
    <x v="19"/>
    <s v="Industry"/>
    <x v="7"/>
    <m/>
    <x v="8"/>
    <n v="0"/>
    <n v="0"/>
    <n v="0"/>
    <s v="."/>
    <n v="0"/>
    <n v="0"/>
    <n v="0"/>
    <n v="0"/>
    <n v="0"/>
    <s v="."/>
    <n v="0"/>
    <s v="."/>
    <n v="0"/>
    <n v="0"/>
    <n v="0"/>
    <n v="0"/>
    <n v="0"/>
    <s v="."/>
    <n v="0"/>
    <s v="."/>
    <n v="0"/>
    <n v="0"/>
    <n v="0"/>
    <n v="0"/>
    <s v="."/>
    <e v="#N/A"/>
    <s v="."/>
    <x v="1"/>
  </r>
  <r>
    <x v="19"/>
    <s v="Industry"/>
    <x v="7"/>
    <m/>
    <x v="9"/>
    <s v="-"/>
    <n v="0"/>
    <n v="0"/>
    <s v="."/>
    <n v="0"/>
    <n v="0"/>
    <n v="0"/>
    <n v="0"/>
    <n v="0"/>
    <s v="."/>
    <n v="0"/>
    <s v="."/>
    <n v="0"/>
    <n v="0"/>
    <n v="0"/>
    <n v="0"/>
    <n v="0"/>
    <s v="."/>
    <n v="0"/>
    <s v="."/>
    <n v="0"/>
    <n v="0"/>
    <n v="0"/>
    <n v="0"/>
    <s v="."/>
    <e v="#N/A"/>
    <s v="."/>
    <x v="1"/>
  </r>
  <r>
    <x v="19"/>
    <s v="Industry"/>
    <x v="7"/>
    <m/>
    <x v="10"/>
    <s v="-"/>
    <n v="0"/>
    <n v="0"/>
    <s v="."/>
    <n v="0"/>
    <n v="0"/>
    <n v="0"/>
    <n v="0"/>
    <n v="0"/>
    <s v="."/>
    <n v="0"/>
    <s v="."/>
    <n v="0"/>
    <n v="0"/>
    <n v="0"/>
    <n v="0"/>
    <n v="0"/>
    <s v="."/>
    <n v="0"/>
    <s v="."/>
    <n v="0"/>
    <n v="0"/>
    <n v="0"/>
    <n v="0"/>
    <s v="."/>
    <e v="#N/A"/>
    <s v="."/>
    <x v="1"/>
  </r>
  <r>
    <x v="19"/>
    <s v="Industry"/>
    <x v="7"/>
    <m/>
    <x v="11"/>
    <n v="0.60475999999999996"/>
    <n v="-0.28970854055555528"/>
    <n v="0.31505145944444468"/>
    <s v="."/>
    <n v="0"/>
    <n v="0.31505145944444468"/>
    <n v="4.3802225555555546E-2"/>
    <n v="0.27124923388888916"/>
    <n v="8.9366897222222207E-3"/>
    <s v="."/>
    <n v="0"/>
    <s v="."/>
    <n v="3.4865535833333329E-2"/>
    <n v="4.3061894444444398E-3"/>
    <n v="1.604940999999999E-2"/>
    <n v="1.45099363888889E-2"/>
    <n v="0"/>
    <s v="."/>
    <n v="5.5752444444444396E-3"/>
    <s v="."/>
    <n v="0.2656739894444447"/>
    <n v="0"/>
    <n v="7.3174949166666697E-2"/>
    <n v="0.19249904027777801"/>
    <s v="."/>
    <e v="#N/A"/>
    <s v="."/>
    <x v="1"/>
  </r>
  <r>
    <x v="19"/>
    <s v="Industry"/>
    <x v="7"/>
    <m/>
    <x v="12"/>
    <n v="0.12560399999999999"/>
    <n v="-2.777776897389117E-10"/>
    <n v="0.1256039997222223"/>
    <s v="."/>
    <n v="0"/>
    <n v="0.1256039997222223"/>
    <n v="0.1256039997222223"/>
    <n v="0"/>
    <n v="5.1481909166666701E-2"/>
    <s v="."/>
    <n v="0"/>
    <s v="."/>
    <n v="7.4122090555555603E-2"/>
    <n v="7.4122090555555603E-2"/>
    <n v="0"/>
    <n v="0"/>
    <n v="0"/>
    <s v="."/>
    <n v="0"/>
    <s v="."/>
    <n v="0"/>
    <n v="0"/>
    <n v="0"/>
    <n v="0"/>
    <s v="."/>
    <e v="#N/A"/>
    <s v="."/>
    <x v="1"/>
  </r>
  <r>
    <x v="19"/>
    <s v="Industry"/>
    <x v="7"/>
    <m/>
    <x v="13"/>
    <n v="0"/>
    <n v="0"/>
    <n v="0"/>
    <s v="."/>
    <n v="0"/>
    <n v="0"/>
    <n v="0"/>
    <n v="0"/>
    <n v="0"/>
    <s v="."/>
    <n v="0"/>
    <s v="."/>
    <n v="0"/>
    <n v="0"/>
    <n v="0"/>
    <n v="0"/>
    <n v="0"/>
    <s v="."/>
    <n v="0"/>
    <s v="."/>
    <n v="0"/>
    <n v="0"/>
    <n v="0"/>
    <n v="0"/>
    <s v="."/>
    <e v="#N/A"/>
    <s v="."/>
    <x v="1"/>
  </r>
  <r>
    <x v="19"/>
    <s v="Industry"/>
    <x v="7"/>
    <m/>
    <x v="14"/>
    <n v="0"/>
    <n v="0"/>
    <n v="0"/>
    <s v="."/>
    <n v="0"/>
    <n v="0"/>
    <n v="0"/>
    <n v="0"/>
    <n v="0"/>
    <s v="."/>
    <n v="0"/>
    <s v="."/>
    <n v="0"/>
    <n v="0"/>
    <n v="0"/>
    <n v="0"/>
    <n v="0"/>
    <s v="."/>
    <n v="0"/>
    <s v="."/>
    <n v="0"/>
    <n v="0"/>
    <n v="0"/>
    <n v="0"/>
    <s v="."/>
    <e v="#N/A"/>
    <s v="."/>
    <x v="1"/>
  </r>
  <r>
    <x v="19"/>
    <s v="Industry"/>
    <x v="8"/>
    <m/>
    <x v="1"/>
    <n v="0.33494399999999996"/>
    <n v="-0.18643305472222221"/>
    <n v="0.14851094527777775"/>
    <s v="."/>
    <n v="0"/>
    <n v="0.14851094527777775"/>
    <n v="0.14660449611111109"/>
    <n v="1.90644916666667E-3"/>
    <n v="0.11287749555555555"/>
    <s v="."/>
    <n v="0"/>
    <s v="."/>
    <n v="3.3727000555555539E-2"/>
    <n v="1.225130166666666E-2"/>
    <n v="1.610677416666666E-2"/>
    <n v="5.3689247222222201E-3"/>
    <n v="0"/>
    <s v="."/>
    <n v="1.90644916666667E-3"/>
    <s v="."/>
    <n v="0"/>
    <n v="0"/>
    <n v="0"/>
    <n v="0"/>
    <s v="."/>
    <e v="#N/A"/>
    <s v="."/>
    <x v="1"/>
  </r>
  <r>
    <x v="19"/>
    <s v="Industry"/>
    <x v="8"/>
    <m/>
    <x v="2"/>
    <n v="5.8149999999999999E-3"/>
    <n v="7.8062556418956319E-18"/>
    <n v="5.8150000000000077E-3"/>
    <s v="."/>
    <n v="0"/>
    <n v="5.8150000000000077E-3"/>
    <n v="5.8150000000000077E-3"/>
    <n v="0"/>
    <n v="0"/>
    <s v="."/>
    <n v="0"/>
    <s v="."/>
    <n v="5.8150000000000077E-3"/>
    <n v="2.11229333333334E-3"/>
    <n v="2.7770300000000011E-3"/>
    <n v="9.2567666666666703E-4"/>
    <n v="0"/>
    <s v="."/>
    <n v="0"/>
    <s v="."/>
    <n v="0"/>
    <n v="0"/>
    <n v="0"/>
    <n v="0"/>
    <s v="."/>
    <e v="#N/A"/>
    <s v="."/>
    <x v="1"/>
  </r>
  <r>
    <x v="19"/>
    <s v="Industry"/>
    <x v="8"/>
    <m/>
    <x v="3"/>
    <n v="0"/>
    <n v="0"/>
    <n v="0"/>
    <s v="."/>
    <n v="0"/>
    <n v="0"/>
    <n v="0"/>
    <n v="0"/>
    <n v="0"/>
    <s v="."/>
    <n v="0"/>
    <s v="."/>
    <n v="0"/>
    <n v="0"/>
    <n v="0"/>
    <n v="0"/>
    <n v="0"/>
    <s v="."/>
    <n v="0"/>
    <s v="."/>
    <n v="0"/>
    <n v="0"/>
    <n v="0"/>
    <n v="0"/>
    <s v="."/>
    <e v="#N/A"/>
    <s v="."/>
    <x v="1"/>
  </r>
  <r>
    <x v="19"/>
    <s v="Industry"/>
    <x v="8"/>
    <m/>
    <x v="4"/>
    <n v="9.0713999999999989E-2"/>
    <n v="1.3877787807814457E-17"/>
    <n v="9.0714000000000003E-2"/>
    <s v="."/>
    <n v="0"/>
    <n v="9.0714000000000003E-2"/>
    <n v="9.0714000000000003E-2"/>
    <n v="0"/>
    <n v="9.0714000000000003E-2"/>
    <s v="."/>
    <n v="0"/>
    <s v="."/>
    <n v="0"/>
    <n v="0"/>
    <n v="0"/>
    <n v="0"/>
    <n v="0"/>
    <s v="."/>
    <n v="0"/>
    <s v="."/>
    <n v="0"/>
    <n v="0"/>
    <n v="0"/>
    <n v="0"/>
    <s v="."/>
    <e v="#N/A"/>
    <s v="."/>
    <x v="1"/>
  </r>
  <r>
    <x v="19"/>
    <s v="Industry"/>
    <x v="8"/>
    <m/>
    <x v="5"/>
    <n v="0"/>
    <n v="0"/>
    <n v="0"/>
    <s v="."/>
    <n v="0"/>
    <n v="0"/>
    <n v="0"/>
    <n v="0"/>
    <n v="0"/>
    <s v="."/>
    <n v="0"/>
    <s v="."/>
    <n v="0"/>
    <n v="0"/>
    <n v="0"/>
    <n v="0"/>
    <n v="0"/>
    <s v="."/>
    <n v="0"/>
    <s v="."/>
    <n v="0"/>
    <n v="0"/>
    <n v="0"/>
    <n v="0"/>
    <s v="."/>
    <e v="#N/A"/>
    <s v="."/>
    <x v="1"/>
  </r>
  <r>
    <x v="19"/>
    <s v="Industry"/>
    <x v="8"/>
    <m/>
    <x v="6"/>
    <n v="2.7911999999999999E-2"/>
    <n v="5.5555557723629967E-10"/>
    <n v="2.7912000555555577E-2"/>
    <s v="."/>
    <n v="0"/>
    <n v="2.7912000555555577E-2"/>
    <n v="2.7912000555555577E-2"/>
    <n v="0"/>
    <n v="0"/>
    <s v="."/>
    <n v="0"/>
    <s v="."/>
    <n v="2.7912000555555577E-2"/>
    <n v="1.013900833333334E-2"/>
    <n v="1.3329744166666678E-2"/>
    <n v="4.4432480555555596E-3"/>
    <n v="0"/>
    <s v="."/>
    <n v="0"/>
    <s v="."/>
    <n v="0"/>
    <n v="0"/>
    <n v="0"/>
    <n v="0"/>
    <s v="."/>
    <e v="#N/A"/>
    <s v="."/>
    <x v="1"/>
  </r>
  <r>
    <x v="19"/>
    <s v="Industry"/>
    <x v="8"/>
    <m/>
    <x v="7"/>
    <n v="0"/>
    <n v="0"/>
    <n v="0"/>
    <s v="."/>
    <n v="0"/>
    <n v="0"/>
    <n v="0"/>
    <n v="0"/>
    <n v="0"/>
    <s v="."/>
    <n v="0"/>
    <s v="."/>
    <n v="0"/>
    <n v="0"/>
    <n v="0"/>
    <n v="0"/>
    <n v="0"/>
    <s v="."/>
    <n v="0"/>
    <s v="."/>
    <n v="0"/>
    <n v="0"/>
    <n v="0"/>
    <n v="0"/>
    <s v="."/>
    <e v="#N/A"/>
    <s v="."/>
    <x v="1"/>
  </r>
  <r>
    <x v="19"/>
    <s v="Industry"/>
    <x v="8"/>
    <m/>
    <x v="8"/>
    <n v="0"/>
    <n v="0"/>
    <n v="0"/>
    <s v="."/>
    <n v="0"/>
    <n v="0"/>
    <n v="0"/>
    <n v="0"/>
    <n v="0"/>
    <s v="."/>
    <n v="0"/>
    <s v="."/>
    <n v="0"/>
    <n v="0"/>
    <n v="0"/>
    <n v="0"/>
    <n v="0"/>
    <s v="."/>
    <n v="0"/>
    <s v="."/>
    <n v="0"/>
    <n v="0"/>
    <n v="0"/>
    <n v="0"/>
    <s v="."/>
    <e v="#N/A"/>
    <s v="."/>
    <x v="1"/>
  </r>
  <r>
    <x v="19"/>
    <s v="Industry"/>
    <x v="8"/>
    <m/>
    <x v="9"/>
    <s v="-"/>
    <n v="0"/>
    <n v="0"/>
    <s v="."/>
    <n v="0"/>
    <n v="0"/>
    <n v="0"/>
    <n v="0"/>
    <n v="0"/>
    <s v="."/>
    <n v="0"/>
    <s v="."/>
    <n v="0"/>
    <n v="0"/>
    <n v="0"/>
    <n v="0"/>
    <n v="0"/>
    <s v="."/>
    <n v="0"/>
    <s v="."/>
    <n v="0"/>
    <n v="0"/>
    <n v="0"/>
    <n v="0"/>
    <s v="."/>
    <e v="#N/A"/>
    <s v="."/>
    <x v="1"/>
  </r>
  <r>
    <x v="19"/>
    <s v="Industry"/>
    <x v="8"/>
    <m/>
    <x v="10"/>
    <s v="-"/>
    <n v="0"/>
    <n v="0"/>
    <s v="."/>
    <n v="0"/>
    <n v="0"/>
    <n v="0"/>
    <n v="0"/>
    <n v="0"/>
    <s v="."/>
    <n v="0"/>
    <s v="."/>
    <n v="0"/>
    <n v="0"/>
    <n v="0"/>
    <n v="0"/>
    <n v="0"/>
    <s v="."/>
    <n v="0"/>
    <s v="."/>
    <n v="0"/>
    <n v="0"/>
    <n v="0"/>
    <n v="0"/>
    <s v="."/>
    <e v="#N/A"/>
    <s v="."/>
    <x v="1"/>
  </r>
  <r>
    <x v="19"/>
    <s v="Industry"/>
    <x v="8"/>
    <m/>
    <x v="11"/>
    <n v="0.19305800000000001"/>
    <n v="-0.18527005527777779"/>
    <n v="7.7879447222222202E-3"/>
    <s v="."/>
    <n v="0"/>
    <n v="7.7879447222222202E-3"/>
    <n v="5.88149555555555E-3"/>
    <n v="1.90644916666667E-3"/>
    <n v="5.88149555555555E-3"/>
    <s v="."/>
    <n v="0"/>
    <s v="."/>
    <n v="0"/>
    <n v="0"/>
    <n v="0"/>
    <n v="0"/>
    <n v="0"/>
    <s v="."/>
    <n v="1.90644916666667E-3"/>
    <s v="."/>
    <n v="0"/>
    <n v="0"/>
    <n v="0"/>
    <n v="0"/>
    <s v="."/>
    <e v="#N/A"/>
    <s v="."/>
    <x v="1"/>
  </r>
  <r>
    <x v="19"/>
    <s v="Industry"/>
    <x v="8"/>
    <m/>
    <x v="12"/>
    <n v="1.6282000000000001E-2"/>
    <n v="0"/>
    <n v="1.6282000000000001E-2"/>
    <s v="."/>
    <n v="0"/>
    <n v="1.6282000000000001E-2"/>
    <n v="1.6282000000000001E-2"/>
    <n v="0"/>
    <n v="1.6282000000000001E-2"/>
    <s v="."/>
    <n v="0"/>
    <s v="."/>
    <n v="0"/>
    <n v="0"/>
    <n v="0"/>
    <n v="0"/>
    <n v="0"/>
    <s v="."/>
    <n v="0"/>
    <s v="."/>
    <n v="0"/>
    <n v="0"/>
    <n v="0"/>
    <n v="0"/>
    <s v="."/>
    <e v="#N/A"/>
    <s v="."/>
    <x v="1"/>
  </r>
  <r>
    <x v="19"/>
    <s v="Industry"/>
    <x v="8"/>
    <m/>
    <x v="13"/>
    <n v="0"/>
    <n v="0"/>
    <n v="0"/>
    <s v="."/>
    <n v="0"/>
    <n v="0"/>
    <n v="0"/>
    <n v="0"/>
    <n v="0"/>
    <s v="."/>
    <n v="0"/>
    <s v="."/>
    <n v="0"/>
    <n v="0"/>
    <n v="0"/>
    <n v="0"/>
    <n v="0"/>
    <s v="."/>
    <n v="0"/>
    <s v="."/>
    <n v="0"/>
    <n v="0"/>
    <n v="0"/>
    <n v="0"/>
    <s v="."/>
    <e v="#N/A"/>
    <s v="."/>
    <x v="1"/>
  </r>
  <r>
    <x v="19"/>
    <s v="Industry"/>
    <x v="8"/>
    <m/>
    <x v="14"/>
    <n v="0"/>
    <n v="0"/>
    <n v="0"/>
    <s v="."/>
    <n v="0"/>
    <n v="0"/>
    <n v="0"/>
    <n v="0"/>
    <n v="0"/>
    <s v="."/>
    <n v="0"/>
    <s v="."/>
    <n v="0"/>
    <n v="0"/>
    <n v="0"/>
    <n v="0"/>
    <n v="0"/>
    <s v="."/>
    <n v="0"/>
    <s v="."/>
    <n v="0"/>
    <n v="0"/>
    <n v="0"/>
    <n v="0"/>
    <s v="."/>
    <e v="#N/A"/>
    <s v="."/>
    <x v="1"/>
  </r>
  <r>
    <x v="19"/>
    <s v="Industry"/>
    <x v="9"/>
    <m/>
    <x v="1"/>
    <n v="2.6876929999999994"/>
    <n v="-0.92071148833333094"/>
    <n v="1.7669815116666685"/>
    <s v="."/>
    <n v="0"/>
    <n v="1.7669815116666685"/>
    <n v="1.7594680069444464"/>
    <n v="7.5135047222222202E-3"/>
    <n v="0.79938106750000049"/>
    <s v="."/>
    <n v="0"/>
    <s v="."/>
    <n v="0.96008693944444579"/>
    <n v="9.2411892777777796E-2"/>
    <n v="0.65075628500000093"/>
    <n v="0.21691876166666699"/>
    <n v="0"/>
    <s v="."/>
    <n v="7.5135047222222202E-3"/>
    <s v="."/>
    <n v="0"/>
    <n v="0"/>
    <n v="0"/>
    <n v="0"/>
    <s v="."/>
    <e v="#N/A"/>
    <s v="."/>
    <x v="1"/>
  </r>
  <r>
    <x v="19"/>
    <s v="Industry"/>
    <x v="9"/>
    <m/>
    <x v="2"/>
    <n v="5.8149999999999999E-3"/>
    <n v="1.8214596497756474E-17"/>
    <n v="5.8150000000000181E-3"/>
    <s v="."/>
    <n v="0"/>
    <n v="5.8150000000000181E-3"/>
    <n v="5.8150000000000181E-3"/>
    <n v="0"/>
    <n v="0"/>
    <s v="."/>
    <n v="0"/>
    <s v="."/>
    <n v="5.8150000000000181E-3"/>
    <n v="4.7549777777777802E-4"/>
    <n v="4.00462666666668E-3"/>
    <n v="1.33487555555556E-3"/>
    <n v="0"/>
    <s v="."/>
    <n v="0"/>
    <s v="."/>
    <n v="0"/>
    <n v="0"/>
    <n v="0"/>
    <n v="0"/>
    <s v="."/>
    <e v="#N/A"/>
    <s v="."/>
    <x v="1"/>
  </r>
  <r>
    <x v="19"/>
    <s v="Industry"/>
    <x v="9"/>
    <m/>
    <x v="3"/>
    <n v="0.22678500000000001"/>
    <n v="-2.7755575615628914E-16"/>
    <n v="0.22678499999999974"/>
    <s v="."/>
    <n v="0"/>
    <n v="0.22678499999999974"/>
    <n v="0.22678499999999974"/>
    <n v="0"/>
    <n v="0.18505880333333299"/>
    <s v="."/>
    <n v="0"/>
    <s v="."/>
    <n v="4.1726196666666757E-2"/>
    <n v="9.5099555555555604E-4"/>
    <n v="3.05814008333334E-2"/>
    <n v="1.01938002777778E-2"/>
    <n v="0"/>
    <s v="."/>
    <n v="0"/>
    <s v="."/>
    <n v="0"/>
    <n v="0"/>
    <n v="0"/>
    <n v="0"/>
    <s v="."/>
    <e v="#N/A"/>
    <s v="."/>
    <x v="1"/>
  </r>
  <r>
    <x v="19"/>
    <s v="Industry"/>
    <x v="9"/>
    <m/>
    <x v="4"/>
    <n v="0.514046"/>
    <n v="4.4408920985006262E-16"/>
    <n v="0.51404600000000045"/>
    <s v="."/>
    <n v="0"/>
    <n v="0.51404600000000045"/>
    <n v="0.51404600000000045"/>
    <n v="0"/>
    <n v="0.44215176555555602"/>
    <s v="."/>
    <n v="0"/>
    <s v="."/>
    <n v="7.1894234444444399E-2"/>
    <n v="0"/>
    <n v="5.3920675833333299E-2"/>
    <n v="1.79735586111111E-2"/>
    <n v="0"/>
    <s v="."/>
    <n v="0"/>
    <s v="."/>
    <n v="0"/>
    <n v="0"/>
    <n v="0"/>
    <n v="0"/>
    <s v="."/>
    <e v="#N/A"/>
    <s v="."/>
    <x v="1"/>
  </r>
  <r>
    <x v="19"/>
    <s v="Industry"/>
    <x v="9"/>
    <m/>
    <x v="5"/>
    <n v="2.5586000000000001E-2"/>
    <n v="5.5555555988906491E-10"/>
    <n v="2.5586000555555561E-2"/>
    <s v="."/>
    <n v="0"/>
    <n v="2.5586000555555561E-2"/>
    <n v="2.5586000555555561E-2"/>
    <n v="0"/>
    <n v="0"/>
    <s v="."/>
    <n v="0"/>
    <s v="."/>
    <n v="2.5586000555555561E-2"/>
    <n v="2.0921905555555602E-3"/>
    <n v="1.7620357499999999E-2"/>
    <n v="5.8734525000000001E-3"/>
    <n v="0"/>
    <s v="."/>
    <n v="0"/>
    <s v="."/>
    <n v="0"/>
    <n v="0"/>
    <n v="0"/>
    <n v="0"/>
    <s v="."/>
    <e v="#N/A"/>
    <s v="."/>
    <x v="1"/>
  </r>
  <r>
    <x v="19"/>
    <s v="Industry"/>
    <x v="9"/>
    <m/>
    <x v="6"/>
    <n v="0.79083999999999999"/>
    <n v="-5.5555637867854557E-10"/>
    <n v="0.79083999944444361"/>
    <s v="."/>
    <n v="0"/>
    <n v="0.79083999944444361"/>
    <n v="0.79083999944444361"/>
    <n v="0"/>
    <n v="0"/>
    <s v="."/>
    <n v="0"/>
    <s v="."/>
    <n v="0.79083999944444361"/>
    <n v="6.4667700555555596E-2"/>
    <n v="0.54462922416666604"/>
    <n v="0.181543074722222"/>
    <n v="0"/>
    <s v="."/>
    <n v="0"/>
    <s v="."/>
    <n v="0"/>
    <n v="0"/>
    <n v="0"/>
    <n v="0"/>
    <s v="."/>
    <e v="#N/A"/>
    <s v="."/>
    <x v="1"/>
  </r>
  <r>
    <x v="19"/>
    <s v="Industry"/>
    <x v="9"/>
    <m/>
    <x v="7"/>
    <n v="0"/>
    <n v="0"/>
    <n v="0"/>
    <s v="."/>
    <n v="0"/>
    <n v="0"/>
    <n v="0"/>
    <n v="0"/>
    <n v="0"/>
    <s v="."/>
    <n v="0"/>
    <s v="."/>
    <n v="0"/>
    <n v="0"/>
    <n v="0"/>
    <n v="0"/>
    <n v="0"/>
    <s v="."/>
    <n v="0"/>
    <s v="."/>
    <n v="0"/>
    <n v="0"/>
    <n v="0"/>
    <n v="0"/>
    <s v="."/>
    <e v="#N/A"/>
    <s v="."/>
    <x v="1"/>
  </r>
  <r>
    <x v="19"/>
    <s v="Industry"/>
    <x v="9"/>
    <m/>
    <x v="8"/>
    <n v="0"/>
    <n v="0"/>
    <n v="0"/>
    <s v="."/>
    <n v="0"/>
    <n v="0"/>
    <n v="0"/>
    <n v="0"/>
    <n v="0"/>
    <s v="."/>
    <n v="0"/>
    <s v="."/>
    <n v="0"/>
    <n v="0"/>
    <n v="0"/>
    <n v="0"/>
    <n v="0"/>
    <s v="."/>
    <n v="0"/>
    <s v="."/>
    <n v="0"/>
    <n v="0"/>
    <n v="0"/>
    <n v="0"/>
    <s v="."/>
    <e v="#N/A"/>
    <s v="."/>
    <x v="1"/>
  </r>
  <r>
    <x v="19"/>
    <s v="Industry"/>
    <x v="9"/>
    <m/>
    <x v="9"/>
    <s v="-"/>
    <n v="0"/>
    <n v="0"/>
    <s v="."/>
    <n v="0"/>
    <n v="0"/>
    <n v="0"/>
    <n v="0"/>
    <n v="0"/>
    <s v="."/>
    <n v="0"/>
    <s v="."/>
    <n v="0"/>
    <n v="0"/>
    <n v="0"/>
    <n v="0"/>
    <n v="0"/>
    <s v="."/>
    <n v="0"/>
    <s v="."/>
    <n v="0"/>
    <n v="0"/>
    <n v="0"/>
    <n v="0"/>
    <s v="."/>
    <e v="#N/A"/>
    <s v="."/>
    <x v="1"/>
  </r>
  <r>
    <x v="19"/>
    <s v="Industry"/>
    <x v="9"/>
    <m/>
    <x v="10"/>
    <s v="-"/>
    <n v="0"/>
    <n v="0"/>
    <s v="."/>
    <n v="0"/>
    <n v="0"/>
    <n v="0"/>
    <n v="0"/>
    <n v="0"/>
    <s v="."/>
    <n v="0"/>
    <s v="."/>
    <n v="0"/>
    <n v="0"/>
    <n v="0"/>
    <n v="0"/>
    <n v="0"/>
    <s v="."/>
    <n v="0"/>
    <s v="."/>
    <n v="0"/>
    <n v="0"/>
    <n v="0"/>
    <n v="0"/>
    <s v="."/>
    <e v="#N/A"/>
    <s v="."/>
    <x v="1"/>
  </r>
  <r>
    <x v="19"/>
    <s v="Industry"/>
    <x v="9"/>
    <m/>
    <x v="11"/>
    <n v="0.95017099999999999"/>
    <n v="-0.91954848833333336"/>
    <n v="3.0622511666666619E-2"/>
    <s v="."/>
    <n v="0"/>
    <n v="3.0622511666666619E-2"/>
    <n v="2.3109006944444399E-2"/>
    <n v="7.5135047222222202E-3"/>
    <n v="2.3109006944444399E-2"/>
    <s v="."/>
    <n v="0"/>
    <s v="."/>
    <n v="0"/>
    <n v="0"/>
    <n v="0"/>
    <n v="0"/>
    <n v="0"/>
    <s v="."/>
    <n v="7.5135047222222202E-3"/>
    <s v="."/>
    <n v="0"/>
    <n v="0"/>
    <n v="0"/>
    <n v="0"/>
    <s v="."/>
    <e v="#N/A"/>
    <s v="."/>
    <x v="1"/>
  </r>
  <r>
    <x v="19"/>
    <s v="Industry"/>
    <x v="9"/>
    <m/>
    <x v="12"/>
    <n v="0.17328700000000002"/>
    <n v="3.6082248300317588E-16"/>
    <n v="0.17328700000000039"/>
    <s v="."/>
    <n v="0"/>
    <n v="0.17328700000000039"/>
    <n v="0.17328700000000039"/>
    <n v="0"/>
    <n v="0.14906149166666699"/>
    <s v="."/>
    <n v="0"/>
    <s v="."/>
    <n v="2.4225508333333399E-2"/>
    <n v="2.4225508333333399E-2"/>
    <n v="0"/>
    <n v="0"/>
    <n v="0"/>
    <s v="."/>
    <n v="0"/>
    <s v="."/>
    <n v="0"/>
    <n v="0"/>
    <n v="0"/>
    <n v="0"/>
    <s v="."/>
    <e v="#N/A"/>
    <s v="."/>
    <x v="1"/>
  </r>
  <r>
    <x v="19"/>
    <s v="Industry"/>
    <x v="9"/>
    <m/>
    <x v="13"/>
    <n v="0"/>
    <n v="0"/>
    <n v="0"/>
    <s v="."/>
    <n v="0"/>
    <n v="0"/>
    <n v="0"/>
    <n v="0"/>
    <n v="0"/>
    <s v="."/>
    <n v="0"/>
    <s v="."/>
    <n v="0"/>
    <n v="0"/>
    <n v="0"/>
    <n v="0"/>
    <n v="0"/>
    <s v="."/>
    <n v="0"/>
    <s v="."/>
    <n v="0"/>
    <n v="0"/>
    <n v="0"/>
    <n v="0"/>
    <s v="."/>
    <e v="#N/A"/>
    <s v="."/>
    <x v="1"/>
  </r>
  <r>
    <x v="19"/>
    <s v="Industry"/>
    <x v="9"/>
    <m/>
    <x v="14"/>
    <n v="0"/>
    <n v="0"/>
    <n v="0"/>
    <s v="."/>
    <n v="0"/>
    <n v="0"/>
    <n v="0"/>
    <n v="0"/>
    <n v="0"/>
    <s v="."/>
    <n v="0"/>
    <s v="."/>
    <n v="0"/>
    <n v="0"/>
    <n v="0"/>
    <n v="0"/>
    <n v="0"/>
    <s v="."/>
    <n v="0"/>
    <s v="."/>
    <n v="0"/>
    <n v="0"/>
    <n v="0"/>
    <n v="0"/>
    <s v="."/>
    <e v="#N/A"/>
    <s v="."/>
    <x v="1"/>
  </r>
  <r>
    <x v="20"/>
    <s v="Industry"/>
    <x v="1"/>
    <m/>
    <x v="1"/>
    <n v="6.7593560000000004"/>
    <n v="-0.88688830777777916"/>
    <n v="5.8724676922222212"/>
    <s v="."/>
    <n v="0"/>
    <n v="5.8724676922222212"/>
    <n v="5.7417665891666658"/>
    <n v="0.13070110305555555"/>
    <n v="0.65359345138888914"/>
    <s v="."/>
    <n v="0"/>
    <s v="."/>
    <n v="5.088173137777777"/>
    <n v="7.7183282500000006E-2"/>
    <n v="0.46271114999999896"/>
    <n v="0.66535999111111099"/>
    <n v="3.8829187141666672"/>
    <s v="."/>
    <n v="4.0896867777777762E-2"/>
    <s v="."/>
    <n v="8.9804235277777783E-2"/>
    <n v="5.1168952777777797E-3"/>
    <n v="2.4224177222222198E-2"/>
    <n v="6.0463162777777801E-2"/>
    <s v="."/>
    <e v="#N/A"/>
    <s v="."/>
    <x v="1"/>
  </r>
  <r>
    <x v="20"/>
    <s v="Industry"/>
    <x v="1"/>
    <m/>
    <x v="2"/>
    <n v="0.61638999999999988"/>
    <n v="-5.5555504641091602E-10"/>
    <n v="0.61638999944444484"/>
    <s v="."/>
    <n v="0"/>
    <n v="0.61638999944444484"/>
    <n v="0.61638999944444484"/>
    <n v="0"/>
    <n v="0"/>
    <s v="."/>
    <n v="0"/>
    <s v="."/>
    <n v="0.61638999944444484"/>
    <n v="3.74217444444445E-3"/>
    <n v="6.9523590833333399E-2"/>
    <n v="0.19334075472222201"/>
    <n v="0.34978347944444499"/>
    <s v="."/>
    <n v="0"/>
    <s v="."/>
    <n v="0"/>
    <n v="0"/>
    <n v="0"/>
    <n v="0"/>
    <s v="."/>
    <e v="#N/A"/>
    <s v="."/>
    <x v="1"/>
  </r>
  <r>
    <x v="20"/>
    <s v="Industry"/>
    <x v="1"/>
    <m/>
    <x v="3"/>
    <n v="0.13955999999999999"/>
    <n v="1.1630002777778536E-3"/>
    <n v="0.14072300027777784"/>
    <s v="."/>
    <n v="0"/>
    <n v="0.14072300027777784"/>
    <n v="0.14072300027777784"/>
    <n v="0"/>
    <n v="5.9579574166666698E-2"/>
    <s v="."/>
    <n v="0"/>
    <s v="."/>
    <n v="8.1143426111111153E-2"/>
    <n v="8.8927219444444403E-3"/>
    <n v="3.8010804166666801E-2"/>
    <n v="1.1684624444444401E-2"/>
    <n v="2.2555275555555511E-2"/>
    <s v="."/>
    <n v="0"/>
    <s v="."/>
    <n v="0"/>
    <n v="0"/>
    <n v="0"/>
    <n v="0"/>
    <s v="."/>
    <e v="#N/A"/>
    <s v="."/>
    <x v="1"/>
  </r>
  <r>
    <x v="20"/>
    <s v="Industry"/>
    <x v="1"/>
    <m/>
    <x v="4"/>
    <n v="2.9668129999999997"/>
    <n v="2.7778179756410282E-10"/>
    <n v="2.9668130002777815"/>
    <s v="."/>
    <n v="0"/>
    <n v="2.9668130002777815"/>
    <n v="2.9668130002777815"/>
    <n v="0"/>
    <n v="0.54480443277777801"/>
    <s v="."/>
    <n v="0"/>
    <s v="."/>
    <n v="2.4220085675000034"/>
    <n v="1.6565406944444441E-2"/>
    <n v="0.1977719516666667"/>
    <n v="0.242044252777778"/>
    <n v="1.9656269561111142"/>
    <s v="."/>
    <n v="0"/>
    <s v="."/>
    <n v="0"/>
    <n v="0"/>
    <n v="0"/>
    <n v="0"/>
    <s v="."/>
    <e v="#N/A"/>
    <s v="."/>
    <x v="1"/>
  </r>
  <r>
    <x v="20"/>
    <s v="Industry"/>
    <x v="1"/>
    <m/>
    <x v="5"/>
    <n v="0"/>
    <n v="0"/>
    <n v="0"/>
    <s v="."/>
    <n v="0"/>
    <n v="0"/>
    <n v="0"/>
    <n v="0"/>
    <n v="0"/>
    <s v="."/>
    <n v="0"/>
    <s v="."/>
    <n v="0"/>
    <n v="0"/>
    <n v="0"/>
    <n v="0"/>
    <n v="0"/>
    <s v="."/>
    <n v="0"/>
    <s v="."/>
    <n v="0"/>
    <n v="0"/>
    <n v="0"/>
    <n v="0"/>
    <s v="."/>
    <e v="#N/A"/>
    <s v="."/>
    <x v="1"/>
  </r>
  <r>
    <x v="20"/>
    <s v="Industry"/>
    <x v="1"/>
    <m/>
    <x v="6"/>
    <n v="0.26400099999999999"/>
    <n v="-5.5555565703357956E-10"/>
    <n v="0.26400099944444433"/>
    <s v="."/>
    <n v="0"/>
    <n v="0.26400099944444433"/>
    <n v="0.26400099944444433"/>
    <n v="0"/>
    <n v="0"/>
    <s v="."/>
    <n v="0"/>
    <s v="."/>
    <n v="0.26400099944444433"/>
    <n v="1.5501228333333341E-2"/>
    <n v="0.13668234666666659"/>
    <n v="7.2253523333333305E-2"/>
    <n v="3.9563901111111098E-2"/>
    <s v="."/>
    <n v="0"/>
    <s v="."/>
    <n v="0"/>
    <n v="0"/>
    <n v="0"/>
    <n v="0"/>
    <s v="."/>
    <e v="#N/A"/>
    <s v="."/>
    <x v="1"/>
  </r>
  <r>
    <x v="20"/>
    <s v="Industry"/>
    <x v="1"/>
    <m/>
    <x v="7"/>
    <n v="0"/>
    <n v="0"/>
    <n v="0"/>
    <s v="."/>
    <n v="0"/>
    <n v="0"/>
    <n v="0"/>
    <n v="0"/>
    <n v="0"/>
    <s v="."/>
    <n v="0"/>
    <s v="."/>
    <n v="0"/>
    <n v="0"/>
    <n v="0"/>
    <n v="0"/>
    <n v="0"/>
    <s v="."/>
    <n v="0"/>
    <s v="."/>
    <n v="0"/>
    <n v="0"/>
    <n v="0"/>
    <n v="0"/>
    <s v="."/>
    <e v="#N/A"/>
    <s v="."/>
    <x v="1"/>
  </r>
  <r>
    <x v="20"/>
    <s v="Industry"/>
    <x v="1"/>
    <m/>
    <x v="8"/>
    <n v="0"/>
    <n v="0"/>
    <n v="0"/>
    <s v="."/>
    <n v="0"/>
    <n v="0"/>
    <n v="0"/>
    <n v="0"/>
    <n v="0"/>
    <s v="."/>
    <n v="0"/>
    <s v="."/>
    <n v="0"/>
    <n v="0"/>
    <n v="0"/>
    <n v="0"/>
    <n v="0"/>
    <s v="."/>
    <n v="0"/>
    <s v="."/>
    <n v="0"/>
    <n v="0"/>
    <n v="0"/>
    <n v="0"/>
    <s v="."/>
    <e v="#N/A"/>
    <s v="."/>
    <x v="1"/>
  </r>
  <r>
    <x v="20"/>
    <s v="Industry"/>
    <x v="1"/>
    <m/>
    <x v="9"/>
    <s v="-"/>
    <n v="0"/>
    <n v="0"/>
    <s v="."/>
    <n v="0"/>
    <n v="0"/>
    <n v="0"/>
    <n v="0"/>
    <n v="0"/>
    <s v="."/>
    <n v="0"/>
    <s v="."/>
    <n v="0"/>
    <n v="0"/>
    <n v="0"/>
    <n v="0"/>
    <n v="0"/>
    <s v="."/>
    <n v="0"/>
    <s v="."/>
    <n v="0"/>
    <n v="0"/>
    <n v="0"/>
    <n v="0"/>
    <s v="."/>
    <e v="#N/A"/>
    <s v="."/>
    <x v="1"/>
  </r>
  <r>
    <x v="20"/>
    <s v="Industry"/>
    <x v="1"/>
    <m/>
    <x v="10"/>
    <s v="-"/>
    <n v="0"/>
    <n v="0"/>
    <s v="."/>
    <n v="0"/>
    <n v="0"/>
    <n v="0"/>
    <n v="0"/>
    <n v="0"/>
    <s v="."/>
    <n v="0"/>
    <s v="."/>
    <n v="0"/>
    <n v="0"/>
    <n v="0"/>
    <n v="0"/>
    <n v="0"/>
    <s v="."/>
    <n v="0"/>
    <s v="."/>
    <n v="0"/>
    <n v="0"/>
    <n v="0"/>
    <n v="0"/>
    <s v="."/>
    <e v="#N/A"/>
    <s v="."/>
    <x v="1"/>
  </r>
  <r>
    <x v="20"/>
    <s v="Industry"/>
    <x v="1"/>
    <m/>
    <x v="11"/>
    <n v="2.5574370000000002"/>
    <n v="-0.88805130777777319"/>
    <n v="1.669385692222227"/>
    <s v="."/>
    <n v="0"/>
    <n v="1.669385692222227"/>
    <n v="1.5386845894444492"/>
    <n v="0.1307011027777778"/>
    <n v="2.6249316111111101E-2"/>
    <s v="."/>
    <n v="0"/>
    <s v="."/>
    <n v="1.5124352733333382"/>
    <n v="7.7588794444444402E-3"/>
    <n v="6.9265405555555557E-3"/>
    <n v="8.1379529722222205E-2"/>
    <n v="1.416370323611116"/>
    <s v="."/>
    <n v="4.0896867500000003E-2"/>
    <s v="."/>
    <n v="8.9804235277777783E-2"/>
    <n v="5.1168952777777797E-3"/>
    <n v="2.4224177222222198E-2"/>
    <n v="6.0463162777777801E-2"/>
    <s v="."/>
    <e v="#N/A"/>
    <s v="."/>
    <x v="1"/>
  </r>
  <r>
    <x v="20"/>
    <s v="Industry"/>
    <x v="1"/>
    <m/>
    <x v="12"/>
    <n v="4.7682999999999996E-2"/>
    <n v="-9.0205620750793969E-17"/>
    <n v="4.7682999999999906E-2"/>
    <s v="."/>
    <n v="0"/>
    <n v="4.7682999999999906E-2"/>
    <n v="4.7682999999999906E-2"/>
    <n v="0"/>
    <n v="2.2960128333333302E-2"/>
    <s v="."/>
    <n v="0"/>
    <s v="."/>
    <n v="2.4722871666666601E-2"/>
    <n v="2.4722871666666601E-2"/>
    <n v="0"/>
    <n v="0"/>
    <n v="0"/>
    <s v="."/>
    <n v="0"/>
    <s v="."/>
    <n v="0"/>
    <n v="0"/>
    <n v="0"/>
    <n v="0"/>
    <s v="."/>
    <e v="#N/A"/>
    <s v="."/>
    <x v="1"/>
  </r>
  <r>
    <x v="20"/>
    <s v="Industry"/>
    <x v="1"/>
    <m/>
    <x v="13"/>
    <n v="0.16747200000000001"/>
    <n v="-2.7777780076121417E-10"/>
    <n v="0.16747199972222221"/>
    <s v="."/>
    <n v="0"/>
    <n v="0.16747199972222221"/>
    <n v="0.16747199972222221"/>
    <n v="0"/>
    <n v="0"/>
    <s v="."/>
    <n v="0"/>
    <s v="."/>
    <n v="0.16747199972222221"/>
    <n v="0"/>
    <n v="1.379591583333333E-2"/>
    <n v="6.4657306111111104E-2"/>
    <n v="8.9018777777777794E-2"/>
    <s v="."/>
    <n v="0"/>
    <s v="."/>
    <n v="0"/>
    <n v="0"/>
    <n v="0"/>
    <n v="0"/>
    <s v="."/>
    <e v="#N/A"/>
    <s v="."/>
    <x v="1"/>
  </r>
  <r>
    <x v="20"/>
    <s v="Industry"/>
    <x v="1"/>
    <m/>
    <x v="14"/>
    <n v="0"/>
    <n v="0"/>
    <n v="0"/>
    <s v="."/>
    <n v="0"/>
    <n v="0"/>
    <n v="0"/>
    <n v="0"/>
    <n v="0"/>
    <s v="."/>
    <n v="0"/>
    <s v="."/>
    <n v="0"/>
    <n v="0"/>
    <n v="0"/>
    <n v="0"/>
    <n v="0"/>
    <s v="."/>
    <n v="0"/>
    <s v="."/>
    <n v="0"/>
    <n v="0"/>
    <n v="0"/>
    <n v="0"/>
    <s v="."/>
    <e v="#N/A"/>
    <s v="."/>
    <x v="1"/>
  </r>
  <r>
    <x v="20"/>
    <s v="Industry"/>
    <x v="2"/>
    <m/>
    <x v="1"/>
    <n v="2.8935439999999999"/>
    <n v="0.17084199972222658"/>
    <n v="3.0643859997222265"/>
    <s v="."/>
    <n v="0"/>
    <n v="3.0643859997222265"/>
    <n v="3.0643859997222265"/>
    <n v="0"/>
    <n v="0"/>
    <s v="."/>
    <n v="0"/>
    <s v="."/>
    <n v="3.0643859997222265"/>
    <n v="9.6990961111111107E-3"/>
    <n v="6.06626722222222E-3"/>
    <n v="6.06626722222222E-3"/>
    <n v="3.042554369166671"/>
    <s v="."/>
    <n v="0"/>
    <s v="."/>
    <n v="0"/>
    <n v="0"/>
    <n v="0"/>
    <n v="0"/>
    <s v="."/>
    <e v="#N/A"/>
    <s v="."/>
    <x v="1"/>
  </r>
  <r>
    <x v="20"/>
    <s v="Industry"/>
    <x v="2"/>
    <m/>
    <x v="2"/>
    <n v="9.7692000000000001E-2"/>
    <n v="1.3877787807814457E-17"/>
    <n v="9.7692000000000015E-2"/>
    <s v="."/>
    <n v="0"/>
    <n v="9.7692000000000015E-2"/>
    <n v="9.7692000000000015E-2"/>
    <n v="0"/>
    <n v="0"/>
    <s v="."/>
    <n v="0"/>
    <s v="."/>
    <n v="9.7692000000000015E-2"/>
    <n v="1.2839111111111087E-4"/>
    <n v="0"/>
    <n v="0"/>
    <n v="9.7563608888888903E-2"/>
    <s v="."/>
    <n v="0"/>
    <s v="."/>
    <n v="0"/>
    <n v="0"/>
    <n v="0"/>
    <n v="0"/>
    <s v="."/>
    <e v="#N/A"/>
    <s v="."/>
    <x v="1"/>
  </r>
  <r>
    <x v="20"/>
    <s v="Industry"/>
    <x v="2"/>
    <m/>
    <x v="3"/>
    <n v="1.163E-2"/>
    <n v="-6.9388939039072284E-18"/>
    <n v="1.1629999999999993E-2"/>
    <s v="."/>
    <n v="0"/>
    <n v="1.1629999999999993E-2"/>
    <n v="1.1629999999999993E-2"/>
    <n v="0"/>
    <n v="0"/>
    <s v="."/>
    <n v="0"/>
    <s v="."/>
    <n v="1.1629999999999993E-2"/>
    <n v="1.528472222222219E-5"/>
    <n v="0"/>
    <n v="0"/>
    <n v="1.1614715277777771E-2"/>
    <s v="."/>
    <n v="0"/>
    <s v="."/>
    <n v="0"/>
    <n v="0"/>
    <n v="0"/>
    <n v="0"/>
    <s v="."/>
    <e v="#N/A"/>
    <s v="."/>
    <x v="1"/>
  </r>
  <r>
    <x v="20"/>
    <s v="Industry"/>
    <x v="2"/>
    <m/>
    <x v="4"/>
    <n v="1.5909840000000002"/>
    <n v="2.886579864025407E-15"/>
    <n v="1.5909840000000031"/>
    <s v="."/>
    <n v="0"/>
    <n v="1.5909840000000031"/>
    <n v="1.5909840000000031"/>
    <n v="0"/>
    <n v="0"/>
    <s v="."/>
    <n v="0"/>
    <s v="."/>
    <n v="1.5909840000000031"/>
    <n v="2.0909422222222256E-3"/>
    <n v="0"/>
    <n v="0"/>
    <n v="1.5888930577777809"/>
    <s v="."/>
    <n v="0"/>
    <s v="."/>
    <n v="0"/>
    <n v="0"/>
    <n v="0"/>
    <n v="0"/>
    <s v="."/>
    <e v="#N/A"/>
    <s v="."/>
    <x v="1"/>
  </r>
  <r>
    <x v="20"/>
    <s v="Industry"/>
    <x v="2"/>
    <m/>
    <x v="5"/>
    <n v="0"/>
    <n v="0"/>
    <n v="0"/>
    <s v="."/>
    <n v="0"/>
    <n v="0"/>
    <n v="0"/>
    <n v="0"/>
    <n v="0"/>
    <s v="."/>
    <n v="0"/>
    <s v="."/>
    <n v="0"/>
    <n v="0"/>
    <n v="0"/>
    <n v="0"/>
    <n v="0"/>
    <s v="."/>
    <n v="0"/>
    <s v="."/>
    <n v="0"/>
    <n v="0"/>
    <n v="0"/>
    <n v="0"/>
    <s v="."/>
    <e v="#N/A"/>
    <s v="."/>
    <x v="1"/>
  </r>
  <r>
    <x v="20"/>
    <s v="Industry"/>
    <x v="2"/>
    <m/>
    <x v="6"/>
    <n v="0"/>
    <n v="0"/>
    <n v="0"/>
    <s v="."/>
    <n v="0"/>
    <n v="0"/>
    <n v="0"/>
    <n v="0"/>
    <n v="0"/>
    <s v="."/>
    <n v="0"/>
    <s v="."/>
    <n v="0"/>
    <n v="0"/>
    <n v="0"/>
    <n v="0"/>
    <n v="0"/>
    <s v="."/>
    <n v="0"/>
    <s v="."/>
    <n v="0"/>
    <n v="0"/>
    <n v="0"/>
    <n v="0"/>
    <s v="."/>
    <e v="#N/A"/>
    <s v="."/>
    <x v="1"/>
  </r>
  <r>
    <x v="20"/>
    <s v="Industry"/>
    <x v="2"/>
    <m/>
    <x v="7"/>
    <n v="0"/>
    <n v="0"/>
    <n v="0"/>
    <s v="."/>
    <n v="0"/>
    <n v="0"/>
    <n v="0"/>
    <n v="0"/>
    <n v="0"/>
    <s v="."/>
    <n v="0"/>
    <s v="."/>
    <n v="0"/>
    <n v="0"/>
    <n v="0"/>
    <n v="0"/>
    <n v="0"/>
    <s v="."/>
    <n v="0"/>
    <s v="."/>
    <n v="0"/>
    <n v="0"/>
    <n v="0"/>
    <n v="0"/>
    <s v="."/>
    <e v="#N/A"/>
    <s v="."/>
    <x v="1"/>
  </r>
  <r>
    <x v="20"/>
    <s v="Industry"/>
    <x v="2"/>
    <m/>
    <x v="8"/>
    <n v="0"/>
    <n v="0"/>
    <n v="0"/>
    <s v="."/>
    <n v="0"/>
    <n v="0"/>
    <n v="0"/>
    <n v="0"/>
    <n v="0"/>
    <s v="."/>
    <n v="0"/>
    <s v="."/>
    <n v="0"/>
    <n v="0"/>
    <n v="0"/>
    <n v="0"/>
    <n v="0"/>
    <s v="."/>
    <n v="0"/>
    <s v="."/>
    <n v="0"/>
    <n v="0"/>
    <n v="0"/>
    <n v="0"/>
    <s v="."/>
    <e v="#N/A"/>
    <s v="."/>
    <x v="1"/>
  </r>
  <r>
    <x v="20"/>
    <s v="Industry"/>
    <x v="2"/>
    <m/>
    <x v="9"/>
    <s v="-"/>
    <n v="0"/>
    <n v="0"/>
    <s v="."/>
    <n v="0"/>
    <n v="0"/>
    <n v="0"/>
    <n v="0"/>
    <n v="0"/>
    <s v="."/>
    <n v="0"/>
    <s v="."/>
    <n v="0"/>
    <n v="0"/>
    <n v="0"/>
    <n v="0"/>
    <n v="0"/>
    <s v="."/>
    <n v="0"/>
    <s v="."/>
    <n v="0"/>
    <n v="0"/>
    <n v="0"/>
    <n v="0"/>
    <s v="."/>
    <e v="#N/A"/>
    <s v="."/>
    <x v="1"/>
  </r>
  <r>
    <x v="20"/>
    <s v="Industry"/>
    <x v="2"/>
    <m/>
    <x v="10"/>
    <s v="-"/>
    <n v="0"/>
    <n v="0"/>
    <s v="."/>
    <n v="0"/>
    <n v="0"/>
    <n v="0"/>
    <n v="0"/>
    <n v="0"/>
    <s v="."/>
    <n v="0"/>
    <s v="."/>
    <n v="0"/>
    <n v="0"/>
    <n v="0"/>
    <n v="0"/>
    <n v="0"/>
    <s v="."/>
    <n v="0"/>
    <s v="."/>
    <n v="0"/>
    <n v="0"/>
    <n v="0"/>
    <n v="0"/>
    <s v="."/>
    <e v="#N/A"/>
    <s v="."/>
    <x v="1"/>
  </r>
  <r>
    <x v="20"/>
    <s v="Industry"/>
    <x v="2"/>
    <m/>
    <x v="11"/>
    <n v="1.194401"/>
    <n v="0.16967899972222589"/>
    <n v="1.3640799997222259"/>
    <s v="."/>
    <n v="0"/>
    <n v="1.3640799997222259"/>
    <n v="1.3640799997222259"/>
    <n v="0"/>
    <n v="0"/>
    <s v="."/>
    <n v="0"/>
    <s v="."/>
    <n v="1.3640799997222259"/>
    <n v="7.4644780555555602E-3"/>
    <n v="6.06626722222222E-3"/>
    <n v="6.06626722222222E-3"/>
    <n v="1.3444829872222259"/>
    <s v="."/>
    <n v="0"/>
    <s v="."/>
    <n v="0"/>
    <n v="0"/>
    <n v="0"/>
    <n v="0"/>
    <s v="."/>
    <e v="#N/A"/>
    <s v="."/>
    <x v="1"/>
  </r>
  <r>
    <x v="20"/>
    <s v="Industry"/>
    <x v="2"/>
    <m/>
    <x v="12"/>
    <n v="0"/>
    <n v="0"/>
    <n v="0"/>
    <s v="."/>
    <n v="0"/>
    <n v="0"/>
    <n v="0"/>
    <n v="0"/>
    <n v="0"/>
    <s v="."/>
    <n v="0"/>
    <s v="."/>
    <n v="0"/>
    <n v="0"/>
    <n v="0"/>
    <n v="0"/>
    <n v="0"/>
    <s v="."/>
    <n v="0"/>
    <s v="."/>
    <n v="0"/>
    <n v="0"/>
    <n v="0"/>
    <n v="0"/>
    <s v="."/>
    <e v="#N/A"/>
    <s v="."/>
    <x v="1"/>
  </r>
  <r>
    <x v="20"/>
    <s v="Industry"/>
    <x v="2"/>
    <m/>
    <x v="13"/>
    <n v="0"/>
    <n v="0"/>
    <n v="0"/>
    <s v="."/>
    <n v="0"/>
    <n v="0"/>
    <n v="0"/>
    <n v="0"/>
    <n v="0"/>
    <s v="."/>
    <n v="0"/>
    <s v="."/>
    <n v="0"/>
    <n v="0"/>
    <n v="0"/>
    <n v="0"/>
    <n v="0"/>
    <s v="."/>
    <n v="0"/>
    <s v="."/>
    <n v="0"/>
    <n v="0"/>
    <n v="0"/>
    <n v="0"/>
    <s v="."/>
    <e v="#N/A"/>
    <s v="."/>
    <x v="1"/>
  </r>
  <r>
    <x v="20"/>
    <s v="Industry"/>
    <x v="2"/>
    <m/>
    <x v="14"/>
    <n v="0"/>
    <n v="0"/>
    <n v="0"/>
    <s v="."/>
    <n v="0"/>
    <n v="0"/>
    <n v="0"/>
    <n v="0"/>
    <n v="0"/>
    <s v="."/>
    <n v="0"/>
    <s v="."/>
    <n v="0"/>
    <n v="0"/>
    <n v="0"/>
    <n v="0"/>
    <n v="0"/>
    <s v="."/>
    <n v="0"/>
    <s v="."/>
    <n v="0"/>
    <n v="0"/>
    <n v="0"/>
    <n v="0"/>
    <s v="."/>
    <e v="#N/A"/>
    <s v="."/>
    <x v="1"/>
  </r>
  <r>
    <x v="20"/>
    <s v="Industry"/>
    <x v="3"/>
    <m/>
    <x v="1"/>
    <n v="0.57103300000000001"/>
    <n v="-0.25547462972222224"/>
    <n v="0.31555837027777778"/>
    <s v="."/>
    <n v="0"/>
    <n v="0.31555837027777778"/>
    <n v="0.29331349222222225"/>
    <n v="2.2244878055555552E-2"/>
    <n v="0.13310643750000009"/>
    <s v="."/>
    <n v="0"/>
    <s v="."/>
    <n v="0.16020705472222216"/>
    <n v="2.24434516666666E-2"/>
    <n v="2.210441083333332E-2"/>
    <n v="7.3681369444444401E-3"/>
    <n v="0.1082910552777778"/>
    <s v="."/>
    <n v="5.1885605555555504E-3"/>
    <s v="."/>
    <n v="1.7056317500000001E-2"/>
    <n v="5.1168952777777797E-3"/>
    <n v="6.82252694444444E-3"/>
    <n v="5.1168952777777797E-3"/>
    <s v="."/>
    <e v="#N/A"/>
    <s v="."/>
    <x v="1"/>
  </r>
  <r>
    <x v="20"/>
    <s v="Industry"/>
    <x v="3"/>
    <m/>
    <x v="2"/>
    <n v="0"/>
    <n v="0"/>
    <n v="0"/>
    <s v="."/>
    <n v="0"/>
    <n v="0"/>
    <n v="0"/>
    <n v="0"/>
    <n v="0"/>
    <s v="."/>
    <n v="0"/>
    <s v="."/>
    <n v="0"/>
    <n v="0"/>
    <n v="0"/>
    <n v="0"/>
    <n v="0"/>
    <s v="."/>
    <n v="0"/>
    <s v="."/>
    <n v="0"/>
    <n v="0"/>
    <n v="0"/>
    <n v="0"/>
    <s v="."/>
    <e v="#N/A"/>
    <s v="."/>
    <x v="1"/>
  </r>
  <r>
    <x v="20"/>
    <s v="Industry"/>
    <x v="3"/>
    <m/>
    <x v="3"/>
    <n v="2.3259999999999999E-2"/>
    <n v="5.5555557723629967E-10"/>
    <n v="2.3260000555555577E-2"/>
    <s v="."/>
    <n v="0"/>
    <n v="2.3260000555555577E-2"/>
    <n v="2.3260000555555577E-2"/>
    <n v="0"/>
    <n v="1.04466227777778E-2"/>
    <s v="."/>
    <n v="0"/>
    <s v="."/>
    <n v="1.2813377777777779E-2"/>
    <n v="0"/>
    <n v="2.0559291666666659E-3"/>
    <n v="6.8530972222222196E-4"/>
    <n v="1.0072138888888891E-2"/>
    <s v="."/>
    <n v="0"/>
    <s v="."/>
    <n v="0"/>
    <n v="0"/>
    <n v="0"/>
    <n v="0"/>
    <s v="."/>
    <e v="#N/A"/>
    <s v="."/>
    <x v="1"/>
  </r>
  <r>
    <x v="20"/>
    <s v="Industry"/>
    <x v="3"/>
    <m/>
    <x v="4"/>
    <n v="0.22678499999999999"/>
    <n v="2.7777788402794101E-10"/>
    <n v="0.22678500027777787"/>
    <s v="."/>
    <n v="0"/>
    <n v="0.22678500027777787"/>
    <n v="0.22678500027777787"/>
    <n v="0"/>
    <n v="0.10183477388888899"/>
    <s v="."/>
    <n v="0"/>
    <s v="."/>
    <n v="0.12495022638888889"/>
    <n v="0"/>
    <n v="2.0048482499999999E-2"/>
    <n v="6.6828275000000003E-3"/>
    <n v="9.8218916388888897E-2"/>
    <s v="."/>
    <n v="0"/>
    <s v="."/>
    <n v="0"/>
    <n v="0"/>
    <n v="0"/>
    <n v="0"/>
    <s v="."/>
    <e v="#N/A"/>
    <s v="."/>
    <x v="1"/>
  </r>
  <r>
    <x v="20"/>
    <s v="Industry"/>
    <x v="3"/>
    <m/>
    <x v="5"/>
    <n v="0"/>
    <n v="0"/>
    <n v="0"/>
    <s v="."/>
    <n v="0"/>
    <n v="0"/>
    <n v="0"/>
    <n v="0"/>
    <n v="0"/>
    <s v="."/>
    <n v="0"/>
    <s v="."/>
    <n v="0"/>
    <n v="0"/>
    <n v="0"/>
    <n v="0"/>
    <n v="0"/>
    <s v="."/>
    <n v="0"/>
    <s v="."/>
    <n v="0"/>
    <n v="0"/>
    <n v="0"/>
    <n v="0"/>
    <s v="."/>
    <e v="#N/A"/>
    <s v="."/>
    <x v="1"/>
  </r>
  <r>
    <x v="20"/>
    <s v="Industry"/>
    <x v="3"/>
    <m/>
    <x v="6"/>
    <n v="0"/>
    <n v="0"/>
    <n v="0"/>
    <s v="."/>
    <n v="0"/>
    <n v="0"/>
    <n v="0"/>
    <n v="0"/>
    <n v="0"/>
    <s v="."/>
    <n v="0"/>
    <s v="."/>
    <n v="0"/>
    <n v="0"/>
    <n v="0"/>
    <n v="0"/>
    <n v="0"/>
    <s v="."/>
    <n v="0"/>
    <s v="."/>
    <n v="0"/>
    <n v="0"/>
    <n v="0"/>
    <n v="0"/>
    <s v="."/>
    <e v="#N/A"/>
    <s v="."/>
    <x v="1"/>
  </r>
  <r>
    <x v="20"/>
    <s v="Industry"/>
    <x v="3"/>
    <m/>
    <x v="7"/>
    <n v="0"/>
    <n v="0"/>
    <n v="0"/>
    <s v="."/>
    <n v="0"/>
    <n v="0"/>
    <n v="0"/>
    <n v="0"/>
    <n v="0"/>
    <s v="."/>
    <n v="0"/>
    <s v="."/>
    <n v="0"/>
    <n v="0"/>
    <n v="0"/>
    <n v="0"/>
    <n v="0"/>
    <s v="."/>
    <n v="0"/>
    <s v="."/>
    <n v="0"/>
    <n v="0"/>
    <n v="0"/>
    <n v="0"/>
    <s v="."/>
    <e v="#N/A"/>
    <s v="."/>
    <x v="1"/>
  </r>
  <r>
    <x v="20"/>
    <s v="Industry"/>
    <x v="3"/>
    <m/>
    <x v="8"/>
    <n v="0"/>
    <n v="0"/>
    <n v="0"/>
    <s v="."/>
    <n v="0"/>
    <n v="0"/>
    <n v="0"/>
    <n v="0"/>
    <n v="0"/>
    <s v="."/>
    <n v="0"/>
    <s v="."/>
    <n v="0"/>
    <n v="0"/>
    <n v="0"/>
    <n v="0"/>
    <n v="0"/>
    <s v="."/>
    <n v="0"/>
    <s v="."/>
    <n v="0"/>
    <n v="0"/>
    <n v="0"/>
    <n v="0"/>
    <s v="."/>
    <e v="#N/A"/>
    <s v="."/>
    <x v="1"/>
  </r>
  <r>
    <x v="20"/>
    <s v="Industry"/>
    <x v="3"/>
    <m/>
    <x v="9"/>
    <s v="-"/>
    <n v="0"/>
    <n v="0"/>
    <s v="."/>
    <n v="0"/>
    <n v="0"/>
    <n v="0"/>
    <n v="0"/>
    <n v="0"/>
    <s v="."/>
    <n v="0"/>
    <s v="."/>
    <n v="0"/>
    <n v="0"/>
    <n v="0"/>
    <n v="0"/>
    <n v="0"/>
    <s v="."/>
    <n v="0"/>
    <s v="."/>
    <n v="0"/>
    <n v="0"/>
    <n v="0"/>
    <n v="0"/>
    <s v="."/>
    <e v="#N/A"/>
    <s v="."/>
    <x v="1"/>
  </r>
  <r>
    <x v="20"/>
    <s v="Industry"/>
    <x v="3"/>
    <m/>
    <x v="10"/>
    <s v="-"/>
    <n v="0"/>
    <n v="0"/>
    <s v="."/>
    <n v="0"/>
    <n v="0"/>
    <n v="0"/>
    <n v="0"/>
    <n v="0"/>
    <s v="."/>
    <n v="0"/>
    <s v="."/>
    <n v="0"/>
    <n v="0"/>
    <n v="0"/>
    <n v="0"/>
    <n v="0"/>
    <s v="."/>
    <n v="0"/>
    <s v="."/>
    <n v="0"/>
    <n v="0"/>
    <n v="0"/>
    <n v="0"/>
    <s v="."/>
    <e v="#N/A"/>
    <s v="."/>
    <x v="1"/>
  </r>
  <r>
    <x v="20"/>
    <s v="Industry"/>
    <x v="3"/>
    <m/>
    <x v="11"/>
    <n v="0.280283"/>
    <n v="-0.25547462944444443"/>
    <n v="2.4808370555555553E-2"/>
    <s v="."/>
    <n v="0"/>
    <n v="2.4808370555555553E-2"/>
    <n v="2.5634924999999999E-3"/>
    <n v="2.2244878055555552E-2"/>
    <n v="2.5634924999999999E-3"/>
    <s v="."/>
    <n v="0"/>
    <s v="."/>
    <n v="0"/>
    <n v="0"/>
    <n v="0"/>
    <n v="0"/>
    <n v="0"/>
    <s v="."/>
    <n v="5.1885605555555504E-3"/>
    <s v="."/>
    <n v="1.7056317500000001E-2"/>
    <n v="5.1168952777777797E-3"/>
    <n v="6.82252694444444E-3"/>
    <n v="5.1168952777777797E-3"/>
    <s v="."/>
    <e v="#N/A"/>
    <s v="."/>
    <x v="1"/>
  </r>
  <r>
    <x v="20"/>
    <s v="Industry"/>
    <x v="3"/>
    <m/>
    <x v="12"/>
    <n v="4.0704999999999998E-2"/>
    <n v="-9.7144514654701197E-17"/>
    <n v="4.0704999999999901E-2"/>
    <s v="."/>
    <n v="0"/>
    <n v="4.0704999999999901E-2"/>
    <n v="4.0704999999999901E-2"/>
    <n v="0"/>
    <n v="1.8261548333333301E-2"/>
    <s v="."/>
    <n v="0"/>
    <s v="."/>
    <n v="2.24434516666666E-2"/>
    <n v="2.24434516666666E-2"/>
    <n v="0"/>
    <n v="0"/>
    <n v="0"/>
    <s v="."/>
    <n v="0"/>
    <s v="."/>
    <n v="0"/>
    <n v="0"/>
    <n v="0"/>
    <n v="0"/>
    <s v="."/>
    <e v="#N/A"/>
    <s v="."/>
    <x v="1"/>
  </r>
  <r>
    <x v="20"/>
    <s v="Industry"/>
    <x v="3"/>
    <m/>
    <x v="13"/>
    <n v="0"/>
    <n v="0"/>
    <n v="0"/>
    <s v="."/>
    <n v="0"/>
    <n v="0"/>
    <n v="0"/>
    <n v="0"/>
    <n v="0"/>
    <s v="."/>
    <n v="0"/>
    <s v="."/>
    <n v="0"/>
    <n v="0"/>
    <n v="0"/>
    <n v="0"/>
    <n v="0"/>
    <s v="."/>
    <n v="0"/>
    <s v="."/>
    <n v="0"/>
    <n v="0"/>
    <n v="0"/>
    <n v="0"/>
    <s v="."/>
    <e v="#N/A"/>
    <s v="."/>
    <x v="1"/>
  </r>
  <r>
    <x v="20"/>
    <s v="Industry"/>
    <x v="3"/>
    <m/>
    <x v="14"/>
    <n v="0"/>
    <n v="0"/>
    <n v="0"/>
    <s v="."/>
    <n v="0"/>
    <n v="0"/>
    <n v="0"/>
    <n v="0"/>
    <n v="0"/>
    <s v="."/>
    <n v="0"/>
    <s v="."/>
    <n v="0"/>
    <n v="0"/>
    <n v="0"/>
    <n v="0"/>
    <n v="0"/>
    <s v="."/>
    <n v="0"/>
    <s v="."/>
    <n v="0"/>
    <n v="0"/>
    <n v="0"/>
    <n v="0"/>
    <s v="."/>
    <e v="#N/A"/>
    <s v="."/>
    <x v="1"/>
  </r>
  <r>
    <x v="20"/>
    <s v="Industry"/>
    <x v="4"/>
    <m/>
    <x v="1"/>
    <n v="0"/>
    <n v="0.14749500027777782"/>
    <n v="0.14749500027777782"/>
    <s v="."/>
    <n v="0"/>
    <n v="0.14749500027777782"/>
    <n v="0.14749500027777782"/>
    <n v="0"/>
    <n v="0"/>
    <s v="."/>
    <n v="0"/>
    <s v="."/>
    <n v="0.14749500027777782"/>
    <n v="2.9440111111111203E-4"/>
    <n v="0"/>
    <n v="7.5313262500000006E-2"/>
    <n v="7.1887336666666704E-2"/>
    <s v="."/>
    <n v="0"/>
    <s v="."/>
    <n v="0"/>
    <n v="0"/>
    <n v="0"/>
    <n v="0"/>
    <s v="."/>
    <e v="#N/A"/>
    <s v="."/>
    <x v="1"/>
  </r>
  <r>
    <x v="20"/>
    <s v="Industry"/>
    <x v="4"/>
    <m/>
    <x v="2"/>
    <n v="0"/>
    <n v="0"/>
    <n v="0"/>
    <s v="."/>
    <n v="0"/>
    <n v="0"/>
    <n v="0"/>
    <n v="0"/>
    <n v="0"/>
    <s v="."/>
    <n v="0"/>
    <s v="."/>
    <n v="0"/>
    <n v="0"/>
    <n v="0"/>
    <n v="0"/>
    <n v="0"/>
    <s v="."/>
    <n v="0"/>
    <s v="."/>
    <n v="0"/>
    <n v="0"/>
    <n v="0"/>
    <n v="0"/>
    <s v="."/>
    <e v="#N/A"/>
    <s v="."/>
    <x v="1"/>
  </r>
  <r>
    <x v="20"/>
    <s v="Industry"/>
    <x v="4"/>
    <m/>
    <x v="3"/>
    <n v="0"/>
    <n v="0"/>
    <n v="0"/>
    <s v="."/>
    <n v="0"/>
    <n v="0"/>
    <n v="0"/>
    <n v="0"/>
    <n v="0"/>
    <s v="."/>
    <n v="0"/>
    <s v="."/>
    <n v="0"/>
    <n v="0"/>
    <n v="0"/>
    <n v="0"/>
    <n v="0"/>
    <s v="."/>
    <n v="0"/>
    <s v="."/>
    <n v="0"/>
    <n v="0"/>
    <n v="0"/>
    <n v="0"/>
    <s v="."/>
    <e v="#N/A"/>
    <s v="."/>
    <x v="1"/>
  </r>
  <r>
    <x v="20"/>
    <s v="Industry"/>
    <x v="4"/>
    <m/>
    <x v="4"/>
    <n v="0"/>
    <n v="0"/>
    <n v="0"/>
    <s v="."/>
    <n v="0"/>
    <n v="0"/>
    <n v="0"/>
    <n v="0"/>
    <n v="0"/>
    <s v="."/>
    <n v="0"/>
    <s v="."/>
    <n v="0"/>
    <n v="0"/>
    <n v="0"/>
    <n v="0"/>
    <n v="0"/>
    <s v="."/>
    <n v="0"/>
    <s v="."/>
    <n v="0"/>
    <n v="0"/>
    <n v="0"/>
    <n v="0"/>
    <s v="."/>
    <e v="#N/A"/>
    <s v="."/>
    <x v="1"/>
  </r>
  <r>
    <x v="20"/>
    <s v="Industry"/>
    <x v="4"/>
    <m/>
    <x v="5"/>
    <n v="0"/>
    <n v="0"/>
    <n v="0"/>
    <s v="."/>
    <n v="0"/>
    <n v="0"/>
    <n v="0"/>
    <n v="0"/>
    <n v="0"/>
    <s v="."/>
    <n v="0"/>
    <s v="."/>
    <n v="0"/>
    <n v="0"/>
    <n v="0"/>
    <n v="0"/>
    <n v="0"/>
    <s v="."/>
    <n v="0"/>
    <s v="."/>
    <n v="0"/>
    <n v="0"/>
    <n v="0"/>
    <n v="0"/>
    <s v="."/>
    <e v="#N/A"/>
    <s v="."/>
    <x v="1"/>
  </r>
  <r>
    <x v="20"/>
    <s v="Industry"/>
    <x v="4"/>
    <m/>
    <x v="6"/>
    <n v="0"/>
    <n v="0"/>
    <n v="0"/>
    <s v="."/>
    <n v="0"/>
    <n v="0"/>
    <n v="0"/>
    <n v="0"/>
    <n v="0"/>
    <s v="."/>
    <n v="0"/>
    <s v="."/>
    <n v="0"/>
    <n v="0"/>
    <n v="0"/>
    <n v="0"/>
    <n v="0"/>
    <s v="."/>
    <n v="0"/>
    <s v="."/>
    <n v="0"/>
    <n v="0"/>
    <n v="0"/>
    <n v="0"/>
    <s v="."/>
    <e v="#N/A"/>
    <s v="."/>
    <x v="1"/>
  </r>
  <r>
    <x v="20"/>
    <s v="Industry"/>
    <x v="4"/>
    <m/>
    <x v="7"/>
    <n v="0"/>
    <n v="0"/>
    <n v="0"/>
    <s v="."/>
    <n v="0"/>
    <n v="0"/>
    <n v="0"/>
    <n v="0"/>
    <n v="0"/>
    <s v="."/>
    <n v="0"/>
    <s v="."/>
    <n v="0"/>
    <n v="0"/>
    <n v="0"/>
    <n v="0"/>
    <n v="0"/>
    <s v="."/>
    <n v="0"/>
    <s v="."/>
    <n v="0"/>
    <n v="0"/>
    <n v="0"/>
    <n v="0"/>
    <s v="."/>
    <e v="#N/A"/>
    <s v="."/>
    <x v="1"/>
  </r>
  <r>
    <x v="20"/>
    <s v="Industry"/>
    <x v="4"/>
    <m/>
    <x v="8"/>
    <n v="0"/>
    <n v="0"/>
    <n v="0"/>
    <s v="."/>
    <n v="0"/>
    <n v="0"/>
    <n v="0"/>
    <n v="0"/>
    <n v="0"/>
    <s v="."/>
    <n v="0"/>
    <s v="."/>
    <n v="0"/>
    <n v="0"/>
    <n v="0"/>
    <n v="0"/>
    <n v="0"/>
    <s v="."/>
    <n v="0"/>
    <s v="."/>
    <n v="0"/>
    <n v="0"/>
    <n v="0"/>
    <n v="0"/>
    <s v="."/>
    <e v="#N/A"/>
    <s v="."/>
    <x v="1"/>
  </r>
  <r>
    <x v="20"/>
    <s v="Industry"/>
    <x v="4"/>
    <m/>
    <x v="9"/>
    <s v="-"/>
    <n v="0"/>
    <n v="0"/>
    <s v="."/>
    <n v="0"/>
    <n v="0"/>
    <n v="0"/>
    <n v="0"/>
    <n v="0"/>
    <s v="."/>
    <n v="0"/>
    <s v="."/>
    <n v="0"/>
    <n v="0"/>
    <n v="0"/>
    <n v="0"/>
    <n v="0"/>
    <s v="."/>
    <n v="0"/>
    <s v="."/>
    <n v="0"/>
    <n v="0"/>
    <n v="0"/>
    <n v="0"/>
    <s v="."/>
    <e v="#N/A"/>
    <s v="."/>
    <x v="1"/>
  </r>
  <r>
    <x v="20"/>
    <s v="Industry"/>
    <x v="4"/>
    <m/>
    <x v="10"/>
    <s v="-"/>
    <n v="0"/>
    <n v="0"/>
    <s v="."/>
    <n v="0"/>
    <n v="0"/>
    <n v="0"/>
    <n v="0"/>
    <n v="0"/>
    <s v="."/>
    <n v="0"/>
    <s v="."/>
    <n v="0"/>
    <n v="0"/>
    <n v="0"/>
    <n v="0"/>
    <n v="0"/>
    <s v="."/>
    <n v="0"/>
    <s v="."/>
    <n v="0"/>
    <n v="0"/>
    <n v="0"/>
    <n v="0"/>
    <s v="."/>
    <e v="#N/A"/>
    <s v="."/>
    <x v="1"/>
  </r>
  <r>
    <x v="20"/>
    <s v="Industry"/>
    <x v="4"/>
    <m/>
    <x v="11"/>
    <n v="0"/>
    <n v="0.14749500027777782"/>
    <n v="0.14749500027777782"/>
    <s v="."/>
    <n v="0"/>
    <n v="0.14749500027777782"/>
    <n v="0.14749500027777782"/>
    <n v="0"/>
    <n v="0"/>
    <s v="."/>
    <n v="0"/>
    <s v="."/>
    <n v="0.14749500027777782"/>
    <n v="2.9440111111111203E-4"/>
    <n v="0"/>
    <n v="7.5313262500000006E-2"/>
    <n v="7.1887336666666704E-2"/>
    <s v="."/>
    <n v="0"/>
    <s v="."/>
    <n v="0"/>
    <n v="0"/>
    <n v="0"/>
    <n v="0"/>
    <s v="."/>
    <e v="#N/A"/>
    <s v="."/>
    <x v="1"/>
  </r>
  <r>
    <x v="20"/>
    <s v="Industry"/>
    <x v="4"/>
    <m/>
    <x v="12"/>
    <n v="0"/>
    <n v="0"/>
    <n v="0"/>
    <s v="."/>
    <n v="0"/>
    <n v="0"/>
    <n v="0"/>
    <n v="0"/>
    <n v="0"/>
    <s v="."/>
    <n v="0"/>
    <s v="."/>
    <n v="0"/>
    <n v="0"/>
    <n v="0"/>
    <n v="0"/>
    <n v="0"/>
    <s v="."/>
    <n v="0"/>
    <s v="."/>
    <n v="0"/>
    <n v="0"/>
    <n v="0"/>
    <n v="0"/>
    <s v="."/>
    <e v="#N/A"/>
    <s v="."/>
    <x v="1"/>
  </r>
  <r>
    <x v="20"/>
    <s v="Industry"/>
    <x v="4"/>
    <m/>
    <x v="13"/>
    <n v="0"/>
    <n v="0"/>
    <n v="0"/>
    <s v="."/>
    <n v="0"/>
    <n v="0"/>
    <n v="0"/>
    <n v="0"/>
    <n v="0"/>
    <s v="."/>
    <n v="0"/>
    <s v="."/>
    <n v="0"/>
    <n v="0"/>
    <n v="0"/>
    <n v="0"/>
    <n v="0"/>
    <s v="."/>
    <n v="0"/>
    <s v="."/>
    <n v="0"/>
    <n v="0"/>
    <n v="0"/>
    <n v="0"/>
    <s v="."/>
    <e v="#N/A"/>
    <s v="."/>
    <x v="1"/>
  </r>
  <r>
    <x v="20"/>
    <s v="Industry"/>
    <x v="4"/>
    <m/>
    <x v="14"/>
    <n v="0"/>
    <n v="0"/>
    <n v="0"/>
    <s v="."/>
    <n v="0"/>
    <n v="0"/>
    <n v="0"/>
    <n v="0"/>
    <n v="0"/>
    <s v="."/>
    <n v="0"/>
    <s v="."/>
    <n v="0"/>
    <n v="0"/>
    <n v="0"/>
    <n v="0"/>
    <n v="0"/>
    <s v="."/>
    <n v="0"/>
    <s v="."/>
    <n v="0"/>
    <n v="0"/>
    <n v="0"/>
    <n v="0"/>
    <s v="."/>
    <e v="#N/A"/>
    <s v="."/>
    <x v="1"/>
  </r>
  <r>
    <x v="20"/>
    <s v="Industry"/>
    <x v="5"/>
    <m/>
    <x v="1"/>
    <n v="1.4618910000000001"/>
    <n v="-0.21935794333333258"/>
    <n v="1.2425330566666675"/>
    <s v="."/>
    <n v="0"/>
    <n v="1.2425330566666675"/>
    <n v="1.2281280002777786"/>
    <n v="1.44050563888889E-2"/>
    <n v="0"/>
    <s v="."/>
    <n v="0"/>
    <s v="."/>
    <n v="1.2281280002777786"/>
    <n v="0"/>
    <n v="0.1011700508333334"/>
    <n v="0.47415357805555602"/>
    <n v="0.65280437138888903"/>
    <s v="."/>
    <n v="0"/>
    <s v="."/>
    <n v="1.44050563888889E-2"/>
    <n v="0"/>
    <n v="0"/>
    <n v="1.44050563888889E-2"/>
    <s v="."/>
    <e v="#N/A"/>
    <s v="."/>
    <x v="1"/>
  </r>
  <r>
    <x v="20"/>
    <s v="Industry"/>
    <x v="5"/>
    <m/>
    <x v="2"/>
    <n v="0.47450399999999998"/>
    <n v="-2.7777763422776047E-10"/>
    <n v="0.47450399972222235"/>
    <s v="."/>
    <n v="0"/>
    <n v="0.47450399972222235"/>
    <n v="0.47450399972222235"/>
    <n v="0"/>
    <n v="0"/>
    <s v="."/>
    <n v="0"/>
    <s v="."/>
    <n v="0.47450399972222235"/>
    <n v="0"/>
    <n v="3.90884283333333E-2"/>
    <n v="0.18319570055555601"/>
    <n v="0.25221987083333303"/>
    <s v="."/>
    <n v="0"/>
    <s v="."/>
    <n v="0"/>
    <n v="0"/>
    <n v="0"/>
    <n v="0"/>
    <s v="."/>
    <e v="#N/A"/>
    <s v="."/>
    <x v="1"/>
  </r>
  <r>
    <x v="20"/>
    <s v="Industry"/>
    <x v="5"/>
    <m/>
    <x v="3"/>
    <n v="0"/>
    <n v="0"/>
    <n v="0"/>
    <s v="."/>
    <n v="0"/>
    <n v="0"/>
    <n v="0"/>
    <n v="0"/>
    <n v="0"/>
    <s v="."/>
    <n v="0"/>
    <s v="."/>
    <n v="0"/>
    <n v="0"/>
    <n v="0"/>
    <n v="0"/>
    <n v="0"/>
    <s v="."/>
    <n v="0"/>
    <s v="."/>
    <n v="0"/>
    <n v="0"/>
    <n v="0"/>
    <n v="0"/>
    <s v="."/>
    <e v="#N/A"/>
    <s v="."/>
    <x v="1"/>
  </r>
  <r>
    <x v="20"/>
    <s v="Industry"/>
    <x v="5"/>
    <m/>
    <x v="4"/>
    <n v="0.51171999999999995"/>
    <n v="-2.7777802280581909E-10"/>
    <n v="0.51171999972222193"/>
    <s v="."/>
    <n v="0"/>
    <n v="0.51171999972222193"/>
    <n v="0.51171999972222193"/>
    <n v="0"/>
    <n v="0"/>
    <s v="."/>
    <n v="0"/>
    <s v="."/>
    <n v="0.51171999972222193"/>
    <n v="0"/>
    <n v="4.2154187499999898E-2"/>
    <n v="0.19756399083333301"/>
    <n v="0.27200182138888901"/>
    <s v="."/>
    <n v="0"/>
    <s v="."/>
    <n v="0"/>
    <n v="0"/>
    <n v="0"/>
    <n v="0"/>
    <s v="."/>
    <e v="#N/A"/>
    <s v="."/>
    <x v="1"/>
  </r>
  <r>
    <x v="20"/>
    <s v="Industry"/>
    <x v="5"/>
    <m/>
    <x v="5"/>
    <n v="0"/>
    <n v="0"/>
    <n v="0"/>
    <s v="."/>
    <n v="0"/>
    <n v="0"/>
    <n v="0"/>
    <n v="0"/>
    <n v="0"/>
    <s v="."/>
    <n v="0"/>
    <s v="."/>
    <n v="0"/>
    <n v="0"/>
    <n v="0"/>
    <n v="0"/>
    <n v="0"/>
    <s v="."/>
    <n v="0"/>
    <s v="."/>
    <n v="0"/>
    <n v="0"/>
    <n v="0"/>
    <n v="0"/>
    <s v="."/>
    <e v="#N/A"/>
    <s v="."/>
    <x v="1"/>
  </r>
  <r>
    <x v="20"/>
    <s v="Industry"/>
    <x v="5"/>
    <m/>
    <x v="6"/>
    <n v="7.4431999999999998E-2"/>
    <n v="2.7755575615628914E-17"/>
    <n v="7.4432000000000026E-2"/>
    <s v="."/>
    <n v="0"/>
    <n v="7.4432000000000026E-2"/>
    <n v="7.4432000000000026E-2"/>
    <n v="0"/>
    <n v="0"/>
    <s v="."/>
    <n v="0"/>
    <s v="."/>
    <n v="7.4432000000000026E-2"/>
    <n v="0"/>
    <n v="6.13151833333332E-3"/>
    <n v="2.8736580555555599E-2"/>
    <n v="3.9563901111111098E-2"/>
    <s v="."/>
    <n v="0"/>
    <s v="."/>
    <n v="0"/>
    <n v="0"/>
    <n v="0"/>
    <n v="0"/>
    <s v="."/>
    <e v="#N/A"/>
    <s v="."/>
    <x v="1"/>
  </r>
  <r>
    <x v="20"/>
    <s v="Industry"/>
    <x v="5"/>
    <m/>
    <x v="7"/>
    <n v="0"/>
    <n v="0"/>
    <n v="0"/>
    <s v="."/>
    <n v="0"/>
    <n v="0"/>
    <n v="0"/>
    <n v="0"/>
    <n v="0"/>
    <s v="."/>
    <n v="0"/>
    <s v="."/>
    <n v="0"/>
    <n v="0"/>
    <n v="0"/>
    <n v="0"/>
    <n v="0"/>
    <s v="."/>
    <n v="0"/>
    <s v="."/>
    <n v="0"/>
    <n v="0"/>
    <n v="0"/>
    <n v="0"/>
    <s v="."/>
    <e v="#N/A"/>
    <s v="."/>
    <x v="1"/>
  </r>
  <r>
    <x v="20"/>
    <s v="Industry"/>
    <x v="5"/>
    <m/>
    <x v="8"/>
    <n v="0"/>
    <n v="0"/>
    <n v="0"/>
    <s v="."/>
    <n v="0"/>
    <n v="0"/>
    <n v="0"/>
    <n v="0"/>
    <n v="0"/>
    <s v="."/>
    <n v="0"/>
    <s v="."/>
    <n v="0"/>
    <n v="0"/>
    <n v="0"/>
    <n v="0"/>
    <n v="0"/>
    <s v="."/>
    <n v="0"/>
    <s v="."/>
    <n v="0"/>
    <n v="0"/>
    <n v="0"/>
    <n v="0"/>
    <s v="."/>
    <e v="#N/A"/>
    <s v="."/>
    <x v="1"/>
  </r>
  <r>
    <x v="20"/>
    <s v="Industry"/>
    <x v="5"/>
    <m/>
    <x v="9"/>
    <s v="-"/>
    <n v="0"/>
    <n v="0"/>
    <s v="."/>
    <n v="0"/>
    <n v="0"/>
    <n v="0"/>
    <n v="0"/>
    <n v="0"/>
    <s v="."/>
    <n v="0"/>
    <s v="."/>
    <n v="0"/>
    <n v="0"/>
    <n v="0"/>
    <n v="0"/>
    <n v="0"/>
    <s v="."/>
    <n v="0"/>
    <s v="."/>
    <n v="0"/>
    <n v="0"/>
    <n v="0"/>
    <n v="0"/>
    <s v="."/>
    <e v="#N/A"/>
    <s v="."/>
    <x v="1"/>
  </r>
  <r>
    <x v="20"/>
    <s v="Industry"/>
    <x v="5"/>
    <m/>
    <x v="10"/>
    <s v="-"/>
    <n v="0"/>
    <n v="0"/>
    <s v="."/>
    <n v="0"/>
    <n v="0"/>
    <n v="0"/>
    <n v="0"/>
    <n v="0"/>
    <s v="."/>
    <n v="0"/>
    <s v="."/>
    <n v="0"/>
    <n v="0"/>
    <n v="0"/>
    <n v="0"/>
    <n v="0"/>
    <s v="."/>
    <n v="0"/>
    <s v="."/>
    <n v="0"/>
    <n v="0"/>
    <n v="0"/>
    <n v="0"/>
    <s v="."/>
    <e v="#N/A"/>
    <s v="."/>
    <x v="1"/>
  </r>
  <r>
    <x v="20"/>
    <s v="Industry"/>
    <x v="5"/>
    <m/>
    <x v="11"/>
    <n v="0.2326"/>
    <n v="-0.21819494361111111"/>
    <n v="1.44050563888889E-2"/>
    <s v="."/>
    <n v="0"/>
    <n v="1.44050563888889E-2"/>
    <n v="0"/>
    <n v="1.44050563888889E-2"/>
    <n v="0"/>
    <s v="."/>
    <n v="0"/>
    <s v="."/>
    <n v="0"/>
    <n v="0"/>
    <n v="0"/>
    <n v="0"/>
    <n v="0"/>
    <s v="."/>
    <n v="0"/>
    <s v="."/>
    <n v="1.44050563888889E-2"/>
    <n v="0"/>
    <n v="0"/>
    <n v="1.44050563888889E-2"/>
    <s v="."/>
    <e v="#N/A"/>
    <s v="."/>
    <x v="1"/>
  </r>
  <r>
    <x v="20"/>
    <s v="Industry"/>
    <x v="5"/>
    <m/>
    <x v="12"/>
    <n v="0"/>
    <n v="0"/>
    <n v="0"/>
    <s v="."/>
    <n v="0"/>
    <n v="0"/>
    <n v="0"/>
    <n v="0"/>
    <n v="0"/>
    <s v="."/>
    <n v="0"/>
    <s v="."/>
    <n v="0"/>
    <n v="0"/>
    <n v="0"/>
    <n v="0"/>
    <n v="0"/>
    <s v="."/>
    <n v="0"/>
    <s v="."/>
    <n v="0"/>
    <n v="0"/>
    <n v="0"/>
    <n v="0"/>
    <s v="."/>
    <e v="#N/A"/>
    <s v="."/>
    <x v="1"/>
  </r>
  <r>
    <x v="20"/>
    <s v="Industry"/>
    <x v="5"/>
    <m/>
    <x v="13"/>
    <n v="0.16747200000000001"/>
    <n v="-2.7777780076121417E-10"/>
    <n v="0.16747199972222221"/>
    <s v="."/>
    <n v="0"/>
    <n v="0.16747199972222221"/>
    <n v="0.16747199972222221"/>
    <n v="0"/>
    <n v="0"/>
    <s v="."/>
    <n v="0"/>
    <s v="."/>
    <n v="0.16747199972222221"/>
    <n v="0"/>
    <n v="1.379591583333333E-2"/>
    <n v="6.4657306111111104E-2"/>
    <n v="8.9018777777777794E-2"/>
    <s v="."/>
    <n v="0"/>
    <s v="."/>
    <n v="0"/>
    <n v="0"/>
    <n v="0"/>
    <n v="0"/>
    <s v="."/>
    <e v="#N/A"/>
    <s v="."/>
    <x v="1"/>
  </r>
  <r>
    <x v="20"/>
    <s v="Industry"/>
    <x v="5"/>
    <m/>
    <x v="14"/>
    <n v="0"/>
    <n v="0"/>
    <n v="0"/>
    <s v="."/>
    <n v="0"/>
    <n v="0"/>
    <n v="0"/>
    <n v="0"/>
    <n v="0"/>
    <s v="."/>
    <n v="0"/>
    <s v="."/>
    <n v="0"/>
    <n v="0"/>
    <n v="0"/>
    <n v="0"/>
    <n v="0"/>
    <s v="."/>
    <n v="0"/>
    <s v="."/>
    <n v="0"/>
    <n v="0"/>
    <n v="0"/>
    <n v="0"/>
    <s v="."/>
    <e v="#N/A"/>
    <s v="."/>
    <x v="1"/>
  </r>
  <r>
    <x v="20"/>
    <s v="Industry"/>
    <x v="6"/>
    <m/>
    <x v="1"/>
    <n v="0.147701"/>
    <n v="-5.6038395833333338E-2"/>
    <n v="9.1662604166666661E-2"/>
    <s v="."/>
    <n v="0"/>
    <n v="9.1662604166666661E-2"/>
    <n v="8.5240949166666663E-2"/>
    <n v="6.4216550000000027E-3"/>
    <n v="8.5240949166666663E-2"/>
    <s v="."/>
    <n v="0"/>
    <s v="."/>
    <n v="0"/>
    <n v="0"/>
    <n v="0"/>
    <n v="0"/>
    <n v="0"/>
    <s v="."/>
    <n v="5.8332041666666699E-3"/>
    <s v="."/>
    <n v="5.8845083333333302E-4"/>
    <n v="0"/>
    <n v="0"/>
    <n v="5.8845083333333302E-4"/>
    <s v="."/>
    <e v="#N/A"/>
    <s v="."/>
    <x v="1"/>
  </r>
  <r>
    <x v="20"/>
    <s v="Industry"/>
    <x v="6"/>
    <m/>
    <x v="2"/>
    <n v="0"/>
    <n v="0"/>
    <n v="0"/>
    <s v="."/>
    <n v="0"/>
    <n v="0"/>
    <n v="0"/>
    <n v="0"/>
    <n v="0"/>
    <s v="."/>
    <n v="0"/>
    <s v="."/>
    <n v="0"/>
    <n v="0"/>
    <n v="0"/>
    <n v="0"/>
    <n v="0"/>
    <s v="."/>
    <n v="0"/>
    <s v="."/>
    <n v="0"/>
    <n v="0"/>
    <n v="0"/>
    <n v="0"/>
    <s v="."/>
    <e v="#N/A"/>
    <s v="."/>
    <x v="1"/>
  </r>
  <r>
    <x v="20"/>
    <s v="Industry"/>
    <x v="6"/>
    <m/>
    <x v="3"/>
    <n v="0"/>
    <n v="0"/>
    <n v="0"/>
    <s v="."/>
    <n v="0"/>
    <n v="0"/>
    <n v="0"/>
    <n v="0"/>
    <n v="0"/>
    <s v="."/>
    <n v="0"/>
    <s v="."/>
    <n v="0"/>
    <n v="0"/>
    <n v="0"/>
    <n v="0"/>
    <n v="0"/>
    <s v="."/>
    <n v="0"/>
    <s v="."/>
    <n v="0"/>
    <n v="0"/>
    <n v="0"/>
    <n v="0"/>
    <s v="."/>
    <e v="#N/A"/>
    <s v="."/>
    <x v="1"/>
  </r>
  <r>
    <x v="20"/>
    <s v="Industry"/>
    <x v="6"/>
    <m/>
    <x v="4"/>
    <n v="8.2572999999999994E-2"/>
    <n v="0"/>
    <n v="8.2572999999999994E-2"/>
    <s v="."/>
    <n v="0"/>
    <n v="8.2572999999999994E-2"/>
    <n v="8.2572999999999994E-2"/>
    <n v="0"/>
    <n v="8.2572999999999994E-2"/>
    <s v="."/>
    <n v="0"/>
    <s v="."/>
    <n v="0"/>
    <n v="0"/>
    <n v="0"/>
    <n v="0"/>
    <n v="0"/>
    <s v="."/>
    <n v="0"/>
    <s v="."/>
    <n v="0"/>
    <n v="0"/>
    <n v="0"/>
    <n v="0"/>
    <s v="."/>
    <e v="#N/A"/>
    <s v="."/>
    <x v="1"/>
  </r>
  <r>
    <x v="20"/>
    <s v="Industry"/>
    <x v="6"/>
    <m/>
    <x v="5"/>
    <n v="0"/>
    <n v="0"/>
    <n v="0"/>
    <s v="."/>
    <n v="0"/>
    <n v="0"/>
    <n v="0"/>
    <n v="0"/>
    <n v="0"/>
    <s v="."/>
    <n v="0"/>
    <s v="."/>
    <n v="0"/>
    <n v="0"/>
    <n v="0"/>
    <n v="0"/>
    <n v="0"/>
    <s v="."/>
    <n v="0"/>
    <s v="."/>
    <n v="0"/>
    <n v="0"/>
    <n v="0"/>
    <n v="0"/>
    <s v="."/>
    <e v="#N/A"/>
    <s v="."/>
    <x v="1"/>
  </r>
  <r>
    <x v="20"/>
    <s v="Industry"/>
    <x v="6"/>
    <m/>
    <x v="6"/>
    <n v="0"/>
    <n v="0"/>
    <n v="0"/>
    <s v="."/>
    <n v="0"/>
    <n v="0"/>
    <n v="0"/>
    <n v="0"/>
    <n v="0"/>
    <s v="."/>
    <n v="0"/>
    <s v="."/>
    <n v="0"/>
    <n v="0"/>
    <n v="0"/>
    <n v="0"/>
    <n v="0"/>
    <s v="."/>
    <n v="0"/>
    <s v="."/>
    <n v="0"/>
    <n v="0"/>
    <n v="0"/>
    <n v="0"/>
    <s v="."/>
    <e v="#N/A"/>
    <s v="."/>
    <x v="1"/>
  </r>
  <r>
    <x v="20"/>
    <s v="Industry"/>
    <x v="6"/>
    <m/>
    <x v="7"/>
    <n v="0"/>
    <n v="0"/>
    <n v="0"/>
    <s v="."/>
    <n v="0"/>
    <n v="0"/>
    <n v="0"/>
    <n v="0"/>
    <n v="0"/>
    <s v="."/>
    <n v="0"/>
    <s v="."/>
    <n v="0"/>
    <n v="0"/>
    <n v="0"/>
    <n v="0"/>
    <n v="0"/>
    <s v="."/>
    <n v="0"/>
    <s v="."/>
    <n v="0"/>
    <n v="0"/>
    <n v="0"/>
    <n v="0"/>
    <s v="."/>
    <e v="#N/A"/>
    <s v="."/>
    <x v="1"/>
  </r>
  <r>
    <x v="20"/>
    <s v="Industry"/>
    <x v="6"/>
    <m/>
    <x v="8"/>
    <n v="0"/>
    <n v="0"/>
    <n v="0"/>
    <s v="."/>
    <n v="0"/>
    <n v="0"/>
    <n v="0"/>
    <n v="0"/>
    <n v="0"/>
    <s v="."/>
    <n v="0"/>
    <s v="."/>
    <n v="0"/>
    <n v="0"/>
    <n v="0"/>
    <n v="0"/>
    <n v="0"/>
    <s v="."/>
    <n v="0"/>
    <s v="."/>
    <n v="0"/>
    <n v="0"/>
    <n v="0"/>
    <n v="0"/>
    <s v="."/>
    <e v="#N/A"/>
    <s v="."/>
    <x v="1"/>
  </r>
  <r>
    <x v="20"/>
    <s v="Industry"/>
    <x v="6"/>
    <m/>
    <x v="9"/>
    <s v="-"/>
    <n v="0"/>
    <n v="0"/>
    <s v="."/>
    <n v="0"/>
    <n v="0"/>
    <n v="0"/>
    <n v="0"/>
    <n v="0"/>
    <s v="."/>
    <n v="0"/>
    <s v="."/>
    <n v="0"/>
    <n v="0"/>
    <n v="0"/>
    <n v="0"/>
    <n v="0"/>
    <s v="."/>
    <n v="0"/>
    <s v="."/>
    <n v="0"/>
    <n v="0"/>
    <n v="0"/>
    <n v="0"/>
    <s v="."/>
    <e v="#N/A"/>
    <s v="."/>
    <x v="1"/>
  </r>
  <r>
    <x v="20"/>
    <s v="Industry"/>
    <x v="6"/>
    <m/>
    <x v="10"/>
    <s v="-"/>
    <n v="0"/>
    <n v="0"/>
    <s v="."/>
    <n v="0"/>
    <n v="0"/>
    <n v="0"/>
    <n v="0"/>
    <n v="0"/>
    <s v="."/>
    <n v="0"/>
    <s v="."/>
    <n v="0"/>
    <n v="0"/>
    <n v="0"/>
    <n v="0"/>
    <n v="0"/>
    <s v="."/>
    <n v="0"/>
    <s v="."/>
    <n v="0"/>
    <n v="0"/>
    <n v="0"/>
    <n v="0"/>
    <s v="."/>
    <e v="#N/A"/>
    <s v="."/>
    <x v="1"/>
  </r>
  <r>
    <x v="20"/>
    <s v="Industry"/>
    <x v="6"/>
    <m/>
    <x v="11"/>
    <n v="6.5127999999999991E-2"/>
    <n v="-5.6038395833333317E-2"/>
    <n v="9.0896041666666729E-3"/>
    <s v="."/>
    <n v="0"/>
    <n v="9.0896041666666729E-3"/>
    <n v="2.6679491666666698E-3"/>
    <n v="6.4216550000000027E-3"/>
    <n v="2.6679491666666698E-3"/>
    <s v="."/>
    <n v="0"/>
    <s v="."/>
    <n v="0"/>
    <n v="0"/>
    <n v="0"/>
    <n v="0"/>
    <n v="0"/>
    <s v="."/>
    <n v="5.8332041666666699E-3"/>
    <s v="."/>
    <n v="5.8845083333333302E-4"/>
    <n v="0"/>
    <n v="0"/>
    <n v="5.8845083333333302E-4"/>
    <s v="."/>
    <e v="#N/A"/>
    <s v="."/>
    <x v="1"/>
  </r>
  <r>
    <x v="20"/>
    <s v="Industry"/>
    <x v="6"/>
    <m/>
    <x v="12"/>
    <n v="0"/>
    <n v="0"/>
    <n v="0"/>
    <s v="."/>
    <n v="0"/>
    <n v="0"/>
    <n v="0"/>
    <n v="0"/>
    <n v="0"/>
    <s v="."/>
    <n v="0"/>
    <s v="."/>
    <n v="0"/>
    <n v="0"/>
    <n v="0"/>
    <n v="0"/>
    <n v="0"/>
    <s v="."/>
    <n v="0"/>
    <s v="."/>
    <n v="0"/>
    <n v="0"/>
    <n v="0"/>
    <n v="0"/>
    <s v="."/>
    <e v="#N/A"/>
    <s v="."/>
    <x v="1"/>
  </r>
  <r>
    <x v="20"/>
    <s v="Industry"/>
    <x v="6"/>
    <m/>
    <x v="13"/>
    <n v="0"/>
    <n v="0"/>
    <n v="0"/>
    <s v="."/>
    <n v="0"/>
    <n v="0"/>
    <n v="0"/>
    <n v="0"/>
    <n v="0"/>
    <s v="."/>
    <n v="0"/>
    <s v="."/>
    <n v="0"/>
    <n v="0"/>
    <n v="0"/>
    <n v="0"/>
    <n v="0"/>
    <s v="."/>
    <n v="0"/>
    <s v="."/>
    <n v="0"/>
    <n v="0"/>
    <n v="0"/>
    <n v="0"/>
    <s v="."/>
    <e v="#N/A"/>
    <s v="."/>
    <x v="1"/>
  </r>
  <r>
    <x v="20"/>
    <s v="Industry"/>
    <x v="6"/>
    <m/>
    <x v="14"/>
    <n v="0"/>
    <n v="0"/>
    <n v="0"/>
    <s v="."/>
    <n v="0"/>
    <n v="0"/>
    <n v="0"/>
    <n v="0"/>
    <n v="0"/>
    <s v="."/>
    <n v="0"/>
    <s v="."/>
    <n v="0"/>
    <n v="0"/>
    <n v="0"/>
    <n v="0"/>
    <n v="0"/>
    <s v="."/>
    <n v="0"/>
    <s v="."/>
    <n v="0"/>
    <n v="0"/>
    <n v="0"/>
    <n v="0"/>
    <s v="."/>
    <e v="#N/A"/>
    <s v="."/>
    <x v="1"/>
  </r>
  <r>
    <x v="20"/>
    <s v="Industry"/>
    <x v="7"/>
    <m/>
    <x v="1"/>
    <n v="0.36518199999999995"/>
    <n v="-0.10318650722222233"/>
    <n v="0.26199549277777762"/>
    <s v="."/>
    <n v="0"/>
    <n v="0.26199549277777762"/>
    <n v="0.2004531052777776"/>
    <n v="6.1542387500000018E-2"/>
    <n v="9.7840895277777756E-2"/>
    <s v="."/>
    <n v="0"/>
    <s v="."/>
    <n v="0.10261220999999984"/>
    <n v="2.2400906666666599E-2"/>
    <n v="6.1120836666666609E-2"/>
    <n v="1.17088847222222E-2"/>
    <n v="7.3815819444444401E-3"/>
    <s v="."/>
    <n v="3.7879772222222199E-3"/>
    <s v="."/>
    <n v="5.77544102777778E-2"/>
    <n v="0"/>
    <n v="1.7401650277777798E-2"/>
    <n v="4.0352760000000001E-2"/>
    <s v="."/>
    <e v="#N/A"/>
    <s v="."/>
    <x v="1"/>
  </r>
  <r>
    <x v="20"/>
    <s v="Industry"/>
    <x v="7"/>
    <m/>
    <x v="2"/>
    <n v="0"/>
    <n v="0"/>
    <n v="0"/>
    <s v="."/>
    <n v="0"/>
    <n v="0"/>
    <n v="0"/>
    <n v="0"/>
    <n v="0"/>
    <s v="."/>
    <n v="0"/>
    <s v="."/>
    <n v="0"/>
    <n v="0"/>
    <n v="0"/>
    <n v="0"/>
    <n v="0"/>
    <s v="."/>
    <n v="0"/>
    <s v="."/>
    <n v="0"/>
    <n v="0"/>
    <n v="0"/>
    <n v="0"/>
    <s v="."/>
    <e v="#N/A"/>
    <s v="."/>
    <x v="1"/>
  </r>
  <r>
    <x v="20"/>
    <s v="Industry"/>
    <x v="7"/>
    <m/>
    <x v="3"/>
    <n v="2.3259999999999999E-2"/>
    <n v="2.7777775912785074E-10"/>
    <n v="2.3260000277777759E-2"/>
    <s v="."/>
    <n v="0"/>
    <n v="2.3260000277777759E-2"/>
    <n v="2.3260000277777759E-2"/>
    <n v="0"/>
    <n v="5.9981430555555602E-3"/>
    <s v="."/>
    <n v="0"/>
    <s v="."/>
    <n v="1.7261857222222197E-2"/>
    <n v="7.9264416666666605E-3"/>
    <n v="7.0894783333333208E-3"/>
    <n v="1.37751583333333E-3"/>
    <n v="8.6842138888888905E-4"/>
    <s v="."/>
    <n v="0"/>
    <s v="."/>
    <n v="0"/>
    <n v="0"/>
    <n v="0"/>
    <n v="0"/>
    <s v="."/>
    <e v="#N/A"/>
    <s v="."/>
    <x v="1"/>
  </r>
  <r>
    <x v="20"/>
    <s v="Industry"/>
    <x v="7"/>
    <m/>
    <x v="4"/>
    <n v="0.17444999999999999"/>
    <n v="-2.7777777300563855E-10"/>
    <n v="0.17444999972222222"/>
    <s v="."/>
    <n v="0"/>
    <n v="0.17444999972222222"/>
    <n v="0.17444999972222222"/>
    <n v="0"/>
    <n v="8.9959920833333304E-2"/>
    <s v="."/>
    <n v="0"/>
    <s v="."/>
    <n v="8.4490078888888917E-2"/>
    <n v="1.4474464444444441E-2"/>
    <n v="5.3171085000000007E-2"/>
    <n v="1.03313688888889E-2"/>
    <n v="6.5131605555555604E-3"/>
    <s v="."/>
    <n v="0"/>
    <s v="."/>
    <n v="0"/>
    <n v="0"/>
    <n v="0"/>
    <n v="0"/>
    <s v="."/>
    <e v="#N/A"/>
    <s v="."/>
    <x v="1"/>
  </r>
  <r>
    <x v="20"/>
    <s v="Industry"/>
    <x v="7"/>
    <m/>
    <x v="5"/>
    <n v="0"/>
    <n v="0"/>
    <n v="0"/>
    <s v="."/>
    <n v="0"/>
    <n v="0"/>
    <n v="0"/>
    <n v="0"/>
    <n v="0"/>
    <s v="."/>
    <n v="0"/>
    <s v="."/>
    <n v="0"/>
    <n v="0"/>
    <n v="0"/>
    <n v="0"/>
    <n v="0"/>
    <s v="."/>
    <n v="0"/>
    <s v="."/>
    <n v="0"/>
    <n v="0"/>
    <n v="0"/>
    <n v="0"/>
    <s v="."/>
    <e v="#N/A"/>
    <s v="."/>
    <x v="1"/>
  </r>
  <r>
    <x v="20"/>
    <s v="Industry"/>
    <x v="7"/>
    <m/>
    <x v="6"/>
    <n v="0"/>
    <n v="0"/>
    <n v="0"/>
    <s v="."/>
    <n v="0"/>
    <n v="0"/>
    <n v="0"/>
    <n v="0"/>
    <n v="0"/>
    <s v="."/>
    <n v="0"/>
    <s v="."/>
    <n v="0"/>
    <n v="0"/>
    <n v="0"/>
    <n v="0"/>
    <n v="0"/>
    <s v="."/>
    <n v="0"/>
    <s v="."/>
    <n v="0"/>
    <n v="0"/>
    <n v="0"/>
    <n v="0"/>
    <s v="."/>
    <e v="#N/A"/>
    <s v="."/>
    <x v="1"/>
  </r>
  <r>
    <x v="20"/>
    <s v="Industry"/>
    <x v="7"/>
    <m/>
    <x v="7"/>
    <n v="0"/>
    <n v="0"/>
    <n v="0"/>
    <s v="."/>
    <n v="0"/>
    <n v="0"/>
    <n v="0"/>
    <n v="0"/>
    <n v="0"/>
    <s v="."/>
    <n v="0"/>
    <s v="."/>
    <n v="0"/>
    <n v="0"/>
    <n v="0"/>
    <n v="0"/>
    <n v="0"/>
    <s v="."/>
    <n v="0"/>
    <s v="."/>
    <n v="0"/>
    <n v="0"/>
    <n v="0"/>
    <n v="0"/>
    <s v="."/>
    <e v="#N/A"/>
    <s v="."/>
    <x v="1"/>
  </r>
  <r>
    <x v="20"/>
    <s v="Industry"/>
    <x v="7"/>
    <m/>
    <x v="8"/>
    <n v="0"/>
    <n v="0"/>
    <n v="0"/>
    <s v="."/>
    <n v="0"/>
    <n v="0"/>
    <n v="0"/>
    <n v="0"/>
    <n v="0"/>
    <s v="."/>
    <n v="0"/>
    <s v="."/>
    <n v="0"/>
    <n v="0"/>
    <n v="0"/>
    <n v="0"/>
    <n v="0"/>
    <s v="."/>
    <n v="0"/>
    <s v="."/>
    <n v="0"/>
    <n v="0"/>
    <n v="0"/>
    <n v="0"/>
    <s v="."/>
    <e v="#N/A"/>
    <s v="."/>
    <x v="1"/>
  </r>
  <r>
    <x v="20"/>
    <s v="Industry"/>
    <x v="7"/>
    <m/>
    <x v="9"/>
    <s v="-"/>
    <n v="0"/>
    <n v="0"/>
    <s v="."/>
    <n v="0"/>
    <n v="0"/>
    <n v="0"/>
    <n v="0"/>
    <n v="0"/>
    <s v="."/>
    <n v="0"/>
    <s v="."/>
    <n v="0"/>
    <n v="0"/>
    <n v="0"/>
    <n v="0"/>
    <n v="0"/>
    <s v="."/>
    <n v="0"/>
    <s v="."/>
    <n v="0"/>
    <n v="0"/>
    <n v="0"/>
    <n v="0"/>
    <s v="."/>
    <e v="#N/A"/>
    <s v="."/>
    <x v="1"/>
  </r>
  <r>
    <x v="20"/>
    <s v="Industry"/>
    <x v="7"/>
    <m/>
    <x v="10"/>
    <s v="-"/>
    <n v="0"/>
    <n v="0"/>
    <s v="."/>
    <n v="0"/>
    <n v="0"/>
    <n v="0"/>
    <n v="0"/>
    <n v="0"/>
    <s v="."/>
    <n v="0"/>
    <s v="."/>
    <n v="0"/>
    <n v="0"/>
    <n v="0"/>
    <n v="0"/>
    <n v="0"/>
    <s v="."/>
    <n v="0"/>
    <s v="."/>
    <n v="0"/>
    <n v="0"/>
    <n v="0"/>
    <n v="0"/>
    <s v="."/>
    <e v="#N/A"/>
    <s v="."/>
    <x v="1"/>
  </r>
  <r>
    <x v="20"/>
    <s v="Industry"/>
    <x v="7"/>
    <m/>
    <x v="11"/>
    <n v="0.16747200000000001"/>
    <n v="-0.10318650777777777"/>
    <n v="6.428549222222224E-2"/>
    <s v="."/>
    <n v="0"/>
    <n v="6.428549222222224E-2"/>
    <n v="2.743104722222224E-3"/>
    <n v="6.1542387500000018E-2"/>
    <n v="1.88283138888889E-3"/>
    <s v="."/>
    <n v="0"/>
    <s v="."/>
    <n v="8.6027333333333397E-4"/>
    <n v="0"/>
    <n v="8.6027333333333397E-4"/>
    <n v="0"/>
    <n v="0"/>
    <s v="."/>
    <n v="3.7879772222222199E-3"/>
    <s v="."/>
    <n v="5.77544102777778E-2"/>
    <n v="0"/>
    <n v="1.7401650277777798E-2"/>
    <n v="4.0352760000000001E-2"/>
    <s v="."/>
    <e v="#N/A"/>
    <s v="."/>
    <x v="1"/>
  </r>
  <r>
    <x v="20"/>
    <s v="Industry"/>
    <x v="7"/>
    <m/>
    <x v="12"/>
    <n v="0"/>
    <n v="0"/>
    <n v="0"/>
    <s v="."/>
    <n v="0"/>
    <n v="0"/>
    <n v="0"/>
    <n v="0"/>
    <n v="0"/>
    <s v="."/>
    <n v="0"/>
    <s v="."/>
    <n v="0"/>
    <n v="0"/>
    <n v="0"/>
    <n v="0"/>
    <n v="0"/>
    <s v="."/>
    <n v="0"/>
    <s v="."/>
    <n v="0"/>
    <n v="0"/>
    <n v="0"/>
    <n v="0"/>
    <s v="."/>
    <e v="#N/A"/>
    <s v="."/>
    <x v="1"/>
  </r>
  <r>
    <x v="20"/>
    <s v="Industry"/>
    <x v="7"/>
    <m/>
    <x v="13"/>
    <n v="0"/>
    <n v="0"/>
    <n v="0"/>
    <s v="."/>
    <n v="0"/>
    <n v="0"/>
    <n v="0"/>
    <n v="0"/>
    <n v="0"/>
    <s v="."/>
    <n v="0"/>
    <s v="."/>
    <n v="0"/>
    <n v="0"/>
    <n v="0"/>
    <n v="0"/>
    <n v="0"/>
    <s v="."/>
    <n v="0"/>
    <s v="."/>
    <n v="0"/>
    <n v="0"/>
    <n v="0"/>
    <n v="0"/>
    <s v="."/>
    <e v="#N/A"/>
    <s v="."/>
    <x v="1"/>
  </r>
  <r>
    <x v="20"/>
    <s v="Industry"/>
    <x v="7"/>
    <m/>
    <x v="14"/>
    <n v="0"/>
    <n v="0"/>
    <n v="0"/>
    <s v="."/>
    <n v="0"/>
    <n v="0"/>
    <n v="0"/>
    <n v="0"/>
    <n v="0"/>
    <s v="."/>
    <n v="0"/>
    <s v="."/>
    <n v="0"/>
    <n v="0"/>
    <n v="0"/>
    <n v="0"/>
    <n v="0"/>
    <s v="."/>
    <n v="0"/>
    <s v="."/>
    <n v="0"/>
    <n v="0"/>
    <n v="0"/>
    <n v="0"/>
    <s v="."/>
    <e v="#N/A"/>
    <s v="."/>
    <x v="1"/>
  </r>
  <r>
    <x v="20"/>
    <s v="Industry"/>
    <x v="8"/>
    <m/>
    <x v="1"/>
    <n v="0.30935800000000002"/>
    <n v="-0.17847027027777781"/>
    <n v="0.13088772972222221"/>
    <s v="."/>
    <n v="0"/>
    <n v="0.13088772972222221"/>
    <n v="0.1141638836111111"/>
    <n v="1.67238461111111E-2"/>
    <n v="0.1141638836111111"/>
    <s v="."/>
    <n v="0"/>
    <s v="."/>
    <n v="0"/>
    <n v="0"/>
    <n v="0"/>
    <n v="0"/>
    <n v="0"/>
    <s v="."/>
    <n v="1.67238461111111E-2"/>
    <s v="."/>
    <n v="0"/>
    <n v="0"/>
    <n v="0"/>
    <n v="0"/>
    <s v="."/>
    <e v="#N/A"/>
    <s v="."/>
    <x v="1"/>
  </r>
  <r>
    <x v="20"/>
    <s v="Industry"/>
    <x v="8"/>
    <m/>
    <x v="2"/>
    <n v="0"/>
    <n v="0"/>
    <n v="0"/>
    <s v="."/>
    <n v="0"/>
    <n v="0"/>
    <n v="0"/>
    <n v="0"/>
    <n v="0"/>
    <s v="."/>
    <n v="0"/>
    <s v="."/>
    <n v="0"/>
    <n v="0"/>
    <n v="0"/>
    <n v="0"/>
    <n v="0"/>
    <s v="."/>
    <n v="0"/>
    <s v="."/>
    <n v="0"/>
    <n v="0"/>
    <n v="0"/>
    <n v="0"/>
    <s v="."/>
    <e v="#N/A"/>
    <s v="."/>
    <x v="1"/>
  </r>
  <r>
    <x v="20"/>
    <s v="Industry"/>
    <x v="8"/>
    <m/>
    <x v="3"/>
    <n v="0"/>
    <n v="0"/>
    <n v="0"/>
    <s v="."/>
    <n v="0"/>
    <n v="0"/>
    <n v="0"/>
    <n v="0"/>
    <n v="0"/>
    <s v="."/>
    <n v="0"/>
    <s v="."/>
    <n v="0"/>
    <n v="0"/>
    <n v="0"/>
    <n v="0"/>
    <n v="0"/>
    <s v="."/>
    <n v="0"/>
    <s v="."/>
    <n v="0"/>
    <n v="0"/>
    <n v="0"/>
    <n v="0"/>
    <s v="."/>
    <e v="#N/A"/>
    <s v="."/>
    <x v="1"/>
  </r>
  <r>
    <x v="20"/>
    <s v="Industry"/>
    <x v="8"/>
    <m/>
    <x v="4"/>
    <n v="0.100018"/>
    <n v="0"/>
    <n v="0.100018"/>
    <s v="."/>
    <n v="0"/>
    <n v="0.100018"/>
    <n v="0.100018"/>
    <n v="0"/>
    <n v="0.100018"/>
    <s v="."/>
    <n v="0"/>
    <s v="."/>
    <n v="0"/>
    <n v="0"/>
    <n v="0"/>
    <n v="0"/>
    <n v="0"/>
    <s v="."/>
    <n v="0"/>
    <s v="."/>
    <n v="0"/>
    <n v="0"/>
    <n v="0"/>
    <n v="0"/>
    <s v="."/>
    <e v="#N/A"/>
    <s v="."/>
    <x v="1"/>
  </r>
  <r>
    <x v="20"/>
    <s v="Industry"/>
    <x v="8"/>
    <m/>
    <x v="5"/>
    <n v="0"/>
    <n v="0"/>
    <n v="0"/>
    <s v="."/>
    <n v="0"/>
    <n v="0"/>
    <n v="0"/>
    <n v="0"/>
    <n v="0"/>
    <s v="."/>
    <n v="0"/>
    <s v="."/>
    <n v="0"/>
    <n v="0"/>
    <n v="0"/>
    <n v="0"/>
    <n v="0"/>
    <s v="."/>
    <n v="0"/>
    <s v="."/>
    <n v="0"/>
    <n v="0"/>
    <n v="0"/>
    <n v="0"/>
    <s v="."/>
    <e v="#N/A"/>
    <s v="."/>
    <x v="1"/>
  </r>
  <r>
    <x v="20"/>
    <s v="Industry"/>
    <x v="8"/>
    <m/>
    <x v="6"/>
    <n v="0"/>
    <n v="0"/>
    <n v="0"/>
    <s v="."/>
    <n v="0"/>
    <n v="0"/>
    <n v="0"/>
    <n v="0"/>
    <n v="0"/>
    <s v="."/>
    <n v="0"/>
    <s v="."/>
    <n v="0"/>
    <n v="0"/>
    <n v="0"/>
    <n v="0"/>
    <n v="0"/>
    <s v="."/>
    <n v="0"/>
    <s v="."/>
    <n v="0"/>
    <n v="0"/>
    <n v="0"/>
    <n v="0"/>
    <s v="."/>
    <e v="#N/A"/>
    <s v="."/>
    <x v="1"/>
  </r>
  <r>
    <x v="20"/>
    <s v="Industry"/>
    <x v="8"/>
    <m/>
    <x v="7"/>
    <n v="0"/>
    <n v="0"/>
    <n v="0"/>
    <s v="."/>
    <n v="0"/>
    <n v="0"/>
    <n v="0"/>
    <n v="0"/>
    <n v="0"/>
    <s v="."/>
    <n v="0"/>
    <s v="."/>
    <n v="0"/>
    <n v="0"/>
    <n v="0"/>
    <n v="0"/>
    <n v="0"/>
    <s v="."/>
    <n v="0"/>
    <s v="."/>
    <n v="0"/>
    <n v="0"/>
    <n v="0"/>
    <n v="0"/>
    <s v="."/>
    <e v="#N/A"/>
    <s v="."/>
    <x v="1"/>
  </r>
  <r>
    <x v="20"/>
    <s v="Industry"/>
    <x v="8"/>
    <m/>
    <x v="8"/>
    <n v="0"/>
    <n v="0"/>
    <n v="0"/>
    <s v="."/>
    <n v="0"/>
    <n v="0"/>
    <n v="0"/>
    <n v="0"/>
    <n v="0"/>
    <s v="."/>
    <n v="0"/>
    <s v="."/>
    <n v="0"/>
    <n v="0"/>
    <n v="0"/>
    <n v="0"/>
    <n v="0"/>
    <s v="."/>
    <n v="0"/>
    <s v="."/>
    <n v="0"/>
    <n v="0"/>
    <n v="0"/>
    <n v="0"/>
    <s v="."/>
    <e v="#N/A"/>
    <s v="."/>
    <x v="1"/>
  </r>
  <r>
    <x v="20"/>
    <s v="Industry"/>
    <x v="8"/>
    <m/>
    <x v="9"/>
    <s v="-"/>
    <n v="0"/>
    <n v="0"/>
    <s v="."/>
    <n v="0"/>
    <n v="0"/>
    <n v="0"/>
    <n v="0"/>
    <n v="0"/>
    <s v="."/>
    <n v="0"/>
    <s v="."/>
    <n v="0"/>
    <n v="0"/>
    <n v="0"/>
    <n v="0"/>
    <n v="0"/>
    <s v="."/>
    <n v="0"/>
    <s v="."/>
    <n v="0"/>
    <n v="0"/>
    <n v="0"/>
    <n v="0"/>
    <s v="."/>
    <e v="#N/A"/>
    <s v="."/>
    <x v="1"/>
  </r>
  <r>
    <x v="20"/>
    <s v="Industry"/>
    <x v="8"/>
    <m/>
    <x v="10"/>
    <s v="-"/>
    <n v="0"/>
    <n v="0"/>
    <s v="."/>
    <n v="0"/>
    <n v="0"/>
    <n v="0"/>
    <n v="0"/>
    <n v="0"/>
    <s v="."/>
    <n v="0"/>
    <s v="."/>
    <n v="0"/>
    <n v="0"/>
    <n v="0"/>
    <n v="0"/>
    <n v="0"/>
    <s v="."/>
    <n v="0"/>
    <s v="."/>
    <n v="0"/>
    <n v="0"/>
    <n v="0"/>
    <n v="0"/>
    <s v="."/>
    <e v="#N/A"/>
    <s v="."/>
    <x v="1"/>
  </r>
  <r>
    <x v="20"/>
    <s v="Industry"/>
    <x v="8"/>
    <m/>
    <x v="11"/>
    <n v="0.208177"/>
    <n v="-0.17847027027777779"/>
    <n v="2.97067297222222E-2"/>
    <s v="."/>
    <n v="0"/>
    <n v="2.97067297222222E-2"/>
    <n v="1.29828836111111E-2"/>
    <n v="1.67238461111111E-2"/>
    <n v="1.29828836111111E-2"/>
    <s v="."/>
    <n v="0"/>
    <s v="."/>
    <n v="0"/>
    <n v="0"/>
    <n v="0"/>
    <n v="0"/>
    <n v="0"/>
    <s v="."/>
    <n v="1.67238461111111E-2"/>
    <s v="."/>
    <n v="0"/>
    <n v="0"/>
    <n v="0"/>
    <n v="0"/>
    <s v="."/>
    <e v="#N/A"/>
    <s v="."/>
    <x v="1"/>
  </r>
  <r>
    <x v="20"/>
    <s v="Industry"/>
    <x v="8"/>
    <m/>
    <x v="12"/>
    <n v="1.163E-3"/>
    <n v="0"/>
    <n v="1.163E-3"/>
    <s v="."/>
    <n v="0"/>
    <n v="1.163E-3"/>
    <n v="1.163E-3"/>
    <n v="0"/>
    <n v="1.163E-3"/>
    <s v="."/>
    <n v="0"/>
    <s v="."/>
    <n v="0"/>
    <n v="0"/>
    <n v="0"/>
    <n v="0"/>
    <n v="0"/>
    <s v="."/>
    <n v="0"/>
    <s v="."/>
    <n v="0"/>
    <n v="0"/>
    <n v="0"/>
    <n v="0"/>
    <s v="."/>
    <e v="#N/A"/>
    <s v="."/>
    <x v="1"/>
  </r>
  <r>
    <x v="20"/>
    <s v="Industry"/>
    <x v="8"/>
    <m/>
    <x v="13"/>
    <n v="0"/>
    <n v="0"/>
    <n v="0"/>
    <s v="."/>
    <n v="0"/>
    <n v="0"/>
    <n v="0"/>
    <n v="0"/>
    <n v="0"/>
    <s v="."/>
    <n v="0"/>
    <s v="."/>
    <n v="0"/>
    <n v="0"/>
    <n v="0"/>
    <n v="0"/>
    <n v="0"/>
    <s v="."/>
    <n v="0"/>
    <s v="."/>
    <n v="0"/>
    <n v="0"/>
    <n v="0"/>
    <n v="0"/>
    <s v="."/>
    <e v="#N/A"/>
    <s v="."/>
    <x v="1"/>
  </r>
  <r>
    <x v="20"/>
    <s v="Industry"/>
    <x v="8"/>
    <m/>
    <x v="14"/>
    <n v="0"/>
    <n v="0"/>
    <n v="0"/>
    <s v="."/>
    <n v="0"/>
    <n v="0"/>
    <n v="0"/>
    <n v="0"/>
    <n v="0"/>
    <s v="."/>
    <n v="0"/>
    <s v="."/>
    <n v="0"/>
    <n v="0"/>
    <n v="0"/>
    <n v="0"/>
    <n v="0"/>
    <s v="."/>
    <n v="0"/>
    <s v="."/>
    <n v="0"/>
    <n v="0"/>
    <n v="0"/>
    <n v="0"/>
    <s v="."/>
    <e v="#N/A"/>
    <s v="."/>
    <x v="1"/>
  </r>
  <r>
    <x v="20"/>
    <s v="Industry"/>
    <x v="9"/>
    <m/>
    <x v="1"/>
    <n v="1.0118099999999999"/>
    <n v="-0.39386056111111079"/>
    <n v="0.61794943888888909"/>
    <s v="."/>
    <n v="0"/>
    <n v="0.61794943888888909"/>
    <n v="0.60858615916666692"/>
    <n v="9.3632797222222199E-3"/>
    <n v="0.22324128583333352"/>
    <s v="."/>
    <n v="0"/>
    <s v="."/>
    <n v="0.38534487333333339"/>
    <n v="2.2345426666666598E-2"/>
    <n v="0.27224958500000007"/>
    <n v="9.0749861666666695E-2"/>
    <n v="0"/>
    <s v="."/>
    <n v="9.3632797222222199E-3"/>
    <s v="."/>
    <n v="0"/>
    <n v="0"/>
    <n v="0"/>
    <n v="0"/>
    <s v="."/>
    <e v="#N/A"/>
    <s v="."/>
    <x v="1"/>
  </r>
  <r>
    <x v="20"/>
    <s v="Industry"/>
    <x v="9"/>
    <m/>
    <x v="2"/>
    <n v="4.4193999999999997E-2"/>
    <n v="1.457167719820518E-16"/>
    <n v="4.4194000000000143E-2"/>
    <s v="."/>
    <n v="0"/>
    <n v="4.4194000000000143E-2"/>
    <n v="4.4194000000000143E-2"/>
    <n v="0"/>
    <n v="0"/>
    <s v="."/>
    <n v="0"/>
    <s v="."/>
    <n v="4.4194000000000143E-2"/>
    <n v="3.6137833333333398E-3"/>
    <n v="3.0435162500000099E-2"/>
    <n v="1.01450541666667E-2"/>
    <n v="0"/>
    <s v="."/>
    <n v="0"/>
    <s v="."/>
    <n v="0"/>
    <n v="0"/>
    <n v="0"/>
    <n v="0"/>
    <s v="."/>
    <e v="#N/A"/>
    <s v="."/>
    <x v="1"/>
  </r>
  <r>
    <x v="20"/>
    <s v="Industry"/>
    <x v="9"/>
    <m/>
    <x v="3"/>
    <n v="8.2572999999999994E-2"/>
    <n v="-5.5555557376685272E-10"/>
    <n v="8.257299944444442E-2"/>
    <s v="."/>
    <n v="0"/>
    <n v="8.257299944444442E-2"/>
    <n v="8.257299944444442E-2"/>
    <n v="0"/>
    <n v="4.3134808333333302E-2"/>
    <s v="."/>
    <n v="0"/>
    <s v="."/>
    <n v="3.9438191111111118E-2"/>
    <n v="9.5099555555555604E-4"/>
    <n v="2.8865396666666671E-2"/>
    <n v="9.6217988888888904E-3"/>
    <n v="0"/>
    <s v="."/>
    <n v="0"/>
    <s v="."/>
    <n v="0"/>
    <n v="0"/>
    <n v="0"/>
    <n v="0"/>
    <s v="."/>
    <e v="#N/A"/>
    <s v="."/>
    <x v="1"/>
  </r>
  <r>
    <x v="20"/>
    <s v="Industry"/>
    <x v="9"/>
    <m/>
    <x v="4"/>
    <n v="0.28028299999999995"/>
    <n v="4.4408920985006262E-16"/>
    <n v="0.28028300000000039"/>
    <s v="."/>
    <n v="0"/>
    <n v="0.28028300000000039"/>
    <n v="0.28028300000000039"/>
    <n v="0"/>
    <n v="0.170418737777778"/>
    <s v="."/>
    <n v="0"/>
    <s v="."/>
    <n v="0.1098642622222224"/>
    <n v="0"/>
    <n v="8.2398196666666798E-2"/>
    <n v="2.7466065555555599E-2"/>
    <n v="0"/>
    <s v="."/>
    <n v="0"/>
    <s v="."/>
    <n v="0"/>
    <n v="0"/>
    <n v="0"/>
    <n v="0"/>
    <s v="."/>
    <e v="#N/A"/>
    <s v="."/>
    <x v="1"/>
  </r>
  <r>
    <x v="20"/>
    <s v="Industry"/>
    <x v="9"/>
    <m/>
    <x v="5"/>
    <n v="0"/>
    <n v="0"/>
    <n v="0"/>
    <s v="."/>
    <n v="0"/>
    <n v="0"/>
    <n v="0"/>
    <n v="0"/>
    <n v="0"/>
    <s v="."/>
    <n v="0"/>
    <s v="."/>
    <n v="0"/>
    <n v="0"/>
    <n v="0"/>
    <n v="0"/>
    <n v="0"/>
    <s v="."/>
    <n v="0"/>
    <s v="."/>
    <n v="0"/>
    <n v="0"/>
    <n v="0"/>
    <n v="0"/>
    <s v="."/>
    <e v="#N/A"/>
    <s v="."/>
    <x v="1"/>
  </r>
  <r>
    <x v="20"/>
    <s v="Industry"/>
    <x v="9"/>
    <m/>
    <x v="6"/>
    <n v="0.18956900000000002"/>
    <n v="5.5555532396667218E-10"/>
    <n v="0.18956900055555534"/>
    <s v="."/>
    <n v="0"/>
    <n v="0.18956900055555534"/>
    <n v="0.18956900055555534"/>
    <n v="0"/>
    <n v="0"/>
    <s v="."/>
    <n v="0"/>
    <s v="."/>
    <n v="0.18956900055555534"/>
    <n v="1.5501228333333341E-2"/>
    <n v="0.13055082916666649"/>
    <n v="4.35169430555555E-2"/>
    <n v="0"/>
    <s v="."/>
    <n v="0"/>
    <s v="."/>
    <n v="0"/>
    <n v="0"/>
    <n v="0"/>
    <n v="0"/>
    <s v="."/>
    <e v="#N/A"/>
    <s v="."/>
    <x v="1"/>
  </r>
  <r>
    <x v="20"/>
    <s v="Industry"/>
    <x v="9"/>
    <m/>
    <x v="7"/>
    <n v="0"/>
    <n v="0"/>
    <n v="0"/>
    <s v="."/>
    <n v="0"/>
    <n v="0"/>
    <n v="0"/>
    <n v="0"/>
    <n v="0"/>
    <s v="."/>
    <n v="0"/>
    <s v="."/>
    <n v="0"/>
    <n v="0"/>
    <n v="0"/>
    <n v="0"/>
    <n v="0"/>
    <s v="."/>
    <n v="0"/>
    <s v="."/>
    <n v="0"/>
    <n v="0"/>
    <n v="0"/>
    <n v="0"/>
    <s v="."/>
    <e v="#N/A"/>
    <s v="."/>
    <x v="1"/>
  </r>
  <r>
    <x v="20"/>
    <s v="Industry"/>
    <x v="9"/>
    <m/>
    <x v="8"/>
    <n v="0"/>
    <n v="0"/>
    <n v="0"/>
    <s v="."/>
    <n v="0"/>
    <n v="0"/>
    <n v="0"/>
    <n v="0"/>
    <n v="0"/>
    <s v="."/>
    <n v="0"/>
    <s v="."/>
    <n v="0"/>
    <n v="0"/>
    <n v="0"/>
    <n v="0"/>
    <n v="0"/>
    <s v="."/>
    <n v="0"/>
    <s v="."/>
    <n v="0"/>
    <n v="0"/>
    <n v="0"/>
    <n v="0"/>
    <s v="."/>
    <e v="#N/A"/>
    <s v="."/>
    <x v="1"/>
  </r>
  <r>
    <x v="20"/>
    <s v="Industry"/>
    <x v="9"/>
    <m/>
    <x v="9"/>
    <s v="-"/>
    <n v="0"/>
    <n v="0"/>
    <s v="."/>
    <n v="0"/>
    <n v="0"/>
    <n v="0"/>
    <n v="0"/>
    <n v="0"/>
    <s v="."/>
    <n v="0"/>
    <s v="."/>
    <n v="0"/>
    <n v="0"/>
    <n v="0"/>
    <n v="0"/>
    <n v="0"/>
    <s v="."/>
    <n v="0"/>
    <s v="."/>
    <n v="0"/>
    <n v="0"/>
    <n v="0"/>
    <n v="0"/>
    <s v="."/>
    <e v="#N/A"/>
    <s v="."/>
    <x v="1"/>
  </r>
  <r>
    <x v="20"/>
    <s v="Industry"/>
    <x v="9"/>
    <m/>
    <x v="10"/>
    <s v="-"/>
    <n v="0"/>
    <n v="0"/>
    <s v="."/>
    <n v="0"/>
    <n v="0"/>
    <n v="0"/>
    <n v="0"/>
    <n v="0"/>
    <s v="."/>
    <n v="0"/>
    <s v="."/>
    <n v="0"/>
    <n v="0"/>
    <n v="0"/>
    <n v="0"/>
    <n v="0"/>
    <s v="."/>
    <n v="0"/>
    <s v="."/>
    <n v="0"/>
    <n v="0"/>
    <n v="0"/>
    <n v="0"/>
    <s v="."/>
    <e v="#N/A"/>
    <s v="."/>
    <x v="1"/>
  </r>
  <r>
    <x v="20"/>
    <s v="Industry"/>
    <x v="9"/>
    <m/>
    <x v="11"/>
    <n v="0.40937600000000002"/>
    <n v="-0.39386056083333337"/>
    <n v="1.551543916666666E-2"/>
    <s v="."/>
    <n v="0"/>
    <n v="1.551543916666666E-2"/>
    <n v="6.1521594444444404E-3"/>
    <n v="9.3632797222222199E-3"/>
    <n v="6.1521594444444404E-3"/>
    <s v="."/>
    <n v="0"/>
    <s v="."/>
    <n v="0"/>
    <n v="0"/>
    <n v="0"/>
    <n v="0"/>
    <n v="0"/>
    <s v="."/>
    <n v="9.3632797222222199E-3"/>
    <s v="."/>
    <n v="0"/>
    <n v="0"/>
    <n v="0"/>
    <n v="0"/>
    <s v="."/>
    <e v="#N/A"/>
    <s v="."/>
    <x v="1"/>
  </r>
  <r>
    <x v="20"/>
    <s v="Industry"/>
    <x v="9"/>
    <m/>
    <x v="12"/>
    <n v="5.8149999999999999E-3"/>
    <n v="2.7777777994453245E-10"/>
    <n v="5.8150002777777798E-3"/>
    <s v="."/>
    <n v="0"/>
    <n v="5.8150002777777798E-3"/>
    <n v="5.8150002777777798E-3"/>
    <n v="0"/>
    <n v="3.5355802777777799E-3"/>
    <s v="."/>
    <n v="0"/>
    <s v="."/>
    <n v="2.2794199999999999E-3"/>
    <n v="2.2794199999999999E-3"/>
    <n v="0"/>
    <n v="0"/>
    <n v="0"/>
    <s v="."/>
    <n v="0"/>
    <s v="."/>
    <n v="0"/>
    <n v="0"/>
    <n v="0"/>
    <n v="0"/>
    <s v="."/>
    <e v="#N/A"/>
    <s v="."/>
    <x v="1"/>
  </r>
  <r>
    <x v="20"/>
    <s v="Industry"/>
    <x v="9"/>
    <m/>
    <x v="13"/>
    <n v="0"/>
    <n v="0"/>
    <n v="0"/>
    <s v="."/>
    <n v="0"/>
    <n v="0"/>
    <n v="0"/>
    <n v="0"/>
    <n v="0"/>
    <s v="."/>
    <n v="0"/>
    <s v="."/>
    <n v="0"/>
    <n v="0"/>
    <n v="0"/>
    <n v="0"/>
    <n v="0"/>
    <s v="."/>
    <n v="0"/>
    <s v="."/>
    <n v="0"/>
    <n v="0"/>
    <n v="0"/>
    <n v="0"/>
    <s v="."/>
    <e v="#N/A"/>
    <s v="."/>
    <x v="1"/>
  </r>
  <r>
    <x v="20"/>
    <s v="Industry"/>
    <x v="9"/>
    <m/>
    <x v="14"/>
    <n v="0"/>
    <n v="0"/>
    <n v="0"/>
    <s v="."/>
    <n v="0"/>
    <n v="0"/>
    <n v="0"/>
    <n v="0"/>
    <n v="0"/>
    <s v="."/>
    <n v="0"/>
    <s v="."/>
    <n v="0"/>
    <n v="0"/>
    <n v="0"/>
    <n v="0"/>
    <n v="0"/>
    <s v="."/>
    <n v="0"/>
    <s v="."/>
    <n v="0"/>
    <n v="0"/>
    <n v="0"/>
    <n v="0"/>
    <s v="."/>
    <e v="#N/A"/>
    <s v="."/>
    <x v="1"/>
  </r>
  <r>
    <x v="21"/>
    <s v="Industry"/>
    <x v="1"/>
    <m/>
    <x v="1"/>
    <n v="9.6249880000000001"/>
    <n v="-1.292269347499996"/>
    <n v="8.3327186525000041"/>
    <s v="."/>
    <n v="0"/>
    <n v="8.3327186525000041"/>
    <n v="8.2009531816666712"/>
    <n v="0.13176547083333334"/>
    <n v="1.4434613186111114"/>
    <s v="."/>
    <n v="0"/>
    <s v="."/>
    <n v="6.7574918630555603"/>
    <n v="0.48935864972222198"/>
    <n v="3.0010239811111159"/>
    <n v="1.0296609677777799"/>
    <n v="2.2374482644444429"/>
    <s v="."/>
    <n v="1.4299564999999997E-2"/>
    <s v="."/>
    <n v="0.11746590583333336"/>
    <n v="9.7897055555555492E-4"/>
    <n v="3.0281233888888901E-2"/>
    <n v="8.6205701388888903E-2"/>
    <s v="."/>
    <e v="#N/A"/>
    <s v="."/>
    <x v="1"/>
  </r>
  <r>
    <x v="21"/>
    <s v="Industry"/>
    <x v="1"/>
    <m/>
    <x v="2"/>
    <n v="0.61755300000000002"/>
    <n v="-1.1630005555549605E-3"/>
    <n v="0.61638999944444506"/>
    <s v="."/>
    <n v="0"/>
    <n v="0.61638999944444506"/>
    <n v="0.61638999944444506"/>
    <n v="0"/>
    <n v="5.26258108333333E-2"/>
    <s v="."/>
    <n v="0"/>
    <s v="."/>
    <n v="0.56376418861111177"/>
    <n v="4.14105611111112E-3"/>
    <n v="7.7243576944444406E-2"/>
    <n v="3.5456735833333301E-2"/>
    <n v="0.44692281972222297"/>
    <s v="."/>
    <n v="0"/>
    <s v="."/>
    <n v="0"/>
    <n v="0"/>
    <n v="0"/>
    <n v="0"/>
    <s v="."/>
    <e v="#N/A"/>
    <s v="."/>
    <x v="1"/>
  </r>
  <r>
    <x v="21"/>
    <s v="Industry"/>
    <x v="1"/>
    <m/>
    <x v="3"/>
    <n v="0.62336800000000003"/>
    <n v="-1.1630002777776038E-3"/>
    <n v="0.62220499972222243"/>
    <s v="."/>
    <n v="0"/>
    <n v="0.62220499972222243"/>
    <n v="0.62220499972222243"/>
    <n v="0"/>
    <n v="0.29245808166666698"/>
    <s v="."/>
    <n v="0"/>
    <s v="."/>
    <n v="0.32974691805555545"/>
    <n v="2.89547466666666E-2"/>
    <n v="0.17829586083333329"/>
    <n v="5.9915142222222197E-2"/>
    <n v="6.2581168333333298E-2"/>
    <s v="."/>
    <n v="0"/>
    <s v="."/>
    <n v="0"/>
    <n v="0"/>
    <n v="0"/>
    <n v="0"/>
    <s v="."/>
    <e v="#N/A"/>
    <s v="."/>
    <x v="1"/>
  </r>
  <r>
    <x v="21"/>
    <s v="Industry"/>
    <x v="1"/>
    <m/>
    <x v="4"/>
    <n v="2.1108449999999999"/>
    <n v="-1.1630002777769377E-3"/>
    <n v="2.1096819997222229"/>
    <s v="."/>
    <n v="0"/>
    <n v="2.1096819997222229"/>
    <n v="2.1096819997222229"/>
    <n v="0"/>
    <n v="0.99249771472222204"/>
    <s v="."/>
    <n v="0"/>
    <s v="."/>
    <n v="1.1171842850000009"/>
    <n v="4.9617538888888802E-3"/>
    <n v="0.31847571777777806"/>
    <n v="0.110441103055556"/>
    <n v="0.68330571027777798"/>
    <s v="."/>
    <n v="0"/>
    <s v="."/>
    <n v="0"/>
    <n v="0"/>
    <n v="0"/>
    <n v="0"/>
    <s v="."/>
    <e v="#N/A"/>
    <s v="."/>
    <x v="1"/>
  </r>
  <r>
    <x v="21"/>
    <s v="Industry"/>
    <x v="1"/>
    <m/>
    <x v="5"/>
    <n v="0.12792999999999999"/>
    <n v="2.3259999999999947E-3"/>
    <n v="0.13025599999999998"/>
    <s v="."/>
    <n v="0"/>
    <n v="0.13025599999999998"/>
    <n v="0.13025599999999998"/>
    <n v="0"/>
    <n v="0"/>
    <s v="."/>
    <n v="0"/>
    <s v="."/>
    <n v="0.13025599999999998"/>
    <n v="3.36373177777778E-2"/>
    <n v="4.9104900555555497E-2"/>
    <n v="1.54822311111111E-2"/>
    <n v="3.203155055555558E-2"/>
    <s v="."/>
    <n v="0"/>
    <s v="."/>
    <n v="0"/>
    <n v="0"/>
    <n v="0"/>
    <n v="0"/>
    <s v="."/>
    <e v="#N/A"/>
    <s v="."/>
    <x v="1"/>
  </r>
  <r>
    <x v="21"/>
    <s v="Industry"/>
    <x v="1"/>
    <m/>
    <x v="6"/>
    <n v="3.434339"/>
    <n v="8.8817841970012523E-16"/>
    <n v="3.4343390000000009"/>
    <s v="."/>
    <n v="0"/>
    <n v="3.4343390000000009"/>
    <n v="3.4343390000000009"/>
    <n v="0"/>
    <n v="0"/>
    <s v="."/>
    <n v="0"/>
    <s v="."/>
    <n v="3.4343390000000009"/>
    <n v="0.345443623333334"/>
    <n v="2.2746001516666672"/>
    <n v="0.75312357527777796"/>
    <n v="6.11716497222222E-2"/>
    <s v="."/>
    <n v="0"/>
    <s v="."/>
    <n v="0"/>
    <n v="0"/>
    <n v="0"/>
    <n v="0"/>
    <s v="."/>
    <e v="#N/A"/>
    <s v="."/>
    <x v="1"/>
  </r>
  <r>
    <x v="21"/>
    <s v="Industry"/>
    <x v="1"/>
    <m/>
    <x v="7"/>
    <n v="0"/>
    <n v="0"/>
    <n v="0"/>
    <s v="."/>
    <n v="0"/>
    <n v="0"/>
    <n v="0"/>
    <n v="0"/>
    <n v="0"/>
    <s v="."/>
    <n v="0"/>
    <s v="."/>
    <n v="0"/>
    <n v="0"/>
    <n v="0"/>
    <n v="0"/>
    <n v="0"/>
    <s v="."/>
    <n v="0"/>
    <s v="."/>
    <n v="0"/>
    <n v="0"/>
    <n v="0"/>
    <n v="0"/>
    <s v="."/>
    <e v="#N/A"/>
    <s v="."/>
    <x v="1"/>
  </r>
  <r>
    <x v="21"/>
    <s v="Industry"/>
    <x v="1"/>
    <m/>
    <x v="8"/>
    <n v="0"/>
    <n v="0"/>
    <n v="0"/>
    <s v="."/>
    <n v="0"/>
    <n v="0"/>
    <n v="0"/>
    <n v="0"/>
    <n v="0"/>
    <s v="."/>
    <n v="0"/>
    <s v="."/>
    <n v="0"/>
    <n v="0"/>
    <n v="0"/>
    <n v="0"/>
    <n v="0"/>
    <s v="."/>
    <n v="0"/>
    <s v="."/>
    <n v="0"/>
    <n v="0"/>
    <n v="0"/>
    <n v="0"/>
    <s v="."/>
    <e v="#N/A"/>
    <s v="."/>
    <x v="1"/>
  </r>
  <r>
    <x v="21"/>
    <s v="Industry"/>
    <x v="1"/>
    <m/>
    <x v="9"/>
    <s v="-"/>
    <n v="0"/>
    <n v="0"/>
    <s v="."/>
    <n v="0"/>
    <n v="0"/>
    <n v="0"/>
    <n v="0"/>
    <n v="0"/>
    <s v="."/>
    <n v="0"/>
    <s v="."/>
    <n v="0"/>
    <n v="0"/>
    <n v="0"/>
    <n v="0"/>
    <n v="0"/>
    <s v="."/>
    <n v="0"/>
    <s v="."/>
    <n v="0"/>
    <n v="0"/>
    <n v="0"/>
    <n v="0"/>
    <s v="."/>
    <e v="#N/A"/>
    <s v="."/>
    <x v="1"/>
  </r>
  <r>
    <x v="21"/>
    <s v="Industry"/>
    <x v="1"/>
    <m/>
    <x v="10"/>
    <s v="-"/>
    <n v="0"/>
    <n v="0"/>
    <s v="."/>
    <n v="0"/>
    <n v="0"/>
    <n v="0"/>
    <n v="0"/>
    <n v="0"/>
    <s v="."/>
    <n v="0"/>
    <s v="."/>
    <n v="0"/>
    <n v="0"/>
    <n v="0"/>
    <n v="0"/>
    <n v="0"/>
    <s v="."/>
    <n v="0"/>
    <s v="."/>
    <n v="0"/>
    <n v="0"/>
    <n v="0"/>
    <n v="0"/>
    <s v="."/>
    <e v="#N/A"/>
    <s v="."/>
    <x v="1"/>
  </r>
  <r>
    <x v="21"/>
    <s v="Industry"/>
    <x v="1"/>
    <m/>
    <x v="11"/>
    <n v="1.993382"/>
    <n v="-1.2945953472222227"/>
    <n v="0.69878665277777741"/>
    <s v="."/>
    <n v="0"/>
    <n v="0.69878665277777741"/>
    <n v="0.56702118194444406"/>
    <n v="0.13176547083333334"/>
    <n v="4.8083209166666703E-2"/>
    <s v="."/>
    <n v="0"/>
    <s v="."/>
    <n v="0.51893797277777731"/>
    <n v="1.9239747222222245E-3"/>
    <n v="1.2822989999999989E-2"/>
    <n v="1.3209088333333299E-2"/>
    <n v="0.49098191972222183"/>
    <s v="."/>
    <n v="1.4299565E-2"/>
    <s v="."/>
    <n v="0.11746590583333336"/>
    <n v="9.7897055555555492E-4"/>
    <n v="3.0281233888888901E-2"/>
    <n v="8.6205701388888903E-2"/>
    <s v="."/>
    <e v="#N/A"/>
    <s v="."/>
    <x v="1"/>
  </r>
  <r>
    <x v="21"/>
    <s v="Industry"/>
    <x v="1"/>
    <m/>
    <x v="12"/>
    <n v="7.2106000000000003E-2"/>
    <n v="1.1629999999999696E-3"/>
    <n v="7.3268999999999973E-2"/>
    <s v="."/>
    <n v="0"/>
    <n v="7.3268999999999973E-2"/>
    <n v="7.3268999999999973E-2"/>
    <n v="0"/>
    <n v="5.7796502222222199E-2"/>
    <s v="."/>
    <n v="0"/>
    <s v="."/>
    <n v="1.547249777777778E-2"/>
    <n v="1.547249777777778E-2"/>
    <n v="0"/>
    <n v="0"/>
    <n v="0"/>
    <s v="."/>
    <n v="0"/>
    <s v="."/>
    <n v="0"/>
    <n v="0"/>
    <n v="0"/>
    <n v="0"/>
    <s v="."/>
    <e v="#N/A"/>
    <s v="."/>
    <x v="1"/>
  </r>
  <r>
    <x v="21"/>
    <s v="Industry"/>
    <x v="1"/>
    <m/>
    <x v="13"/>
    <n v="0.64779100000000001"/>
    <n v="5.5555593458933572E-10"/>
    <n v="0.64779100055555594"/>
    <s v="."/>
    <n v="0"/>
    <n v="0.64779100055555594"/>
    <n v="0.64779100055555594"/>
    <n v="0"/>
    <n v="0"/>
    <s v="."/>
    <n v="0"/>
    <s v="."/>
    <n v="0.64779100055555594"/>
    <n v="5.4823679444444398E-2"/>
    <n v="9.0480783333333301E-2"/>
    <n v="4.20330922222222E-2"/>
    <n v="0.46045344555555601"/>
    <s v="."/>
    <n v="0"/>
    <s v="."/>
    <n v="0"/>
    <n v="0"/>
    <n v="0"/>
    <n v="0"/>
    <s v="."/>
    <e v="#N/A"/>
    <s v="."/>
    <x v="1"/>
  </r>
  <r>
    <x v="21"/>
    <s v="Industry"/>
    <x v="1"/>
    <m/>
    <x v="14"/>
    <n v="0"/>
    <n v="0"/>
    <n v="0"/>
    <s v="."/>
    <n v="0"/>
    <n v="0"/>
    <n v="0"/>
    <n v="0"/>
    <n v="0"/>
    <s v="."/>
    <n v="0"/>
    <s v="."/>
    <n v="0"/>
    <n v="0"/>
    <n v="0"/>
    <n v="0"/>
    <n v="0"/>
    <s v="."/>
    <n v="0"/>
    <s v="."/>
    <n v="0"/>
    <n v="0"/>
    <n v="0"/>
    <n v="0"/>
    <s v="."/>
    <e v="#N/A"/>
    <s v="."/>
    <x v="1"/>
  </r>
  <r>
    <x v="21"/>
    <s v="Industry"/>
    <x v="2"/>
    <m/>
    <x v="1"/>
    <n v="0.95831200000000005"/>
    <n v="1.1437099722222288E-2"/>
    <n v="0.96974909972222234"/>
    <s v="."/>
    <n v="0"/>
    <n v="0.96974909972222234"/>
    <n v="0.96941800000000011"/>
    <n v="3.3109972222222198E-4"/>
    <n v="3.6011456388888863E-2"/>
    <s v="."/>
    <n v="0"/>
    <s v="."/>
    <n v="0.93340654361111119"/>
    <n v="1.9239747222222245E-3"/>
    <n v="2.2089125000000001E-3"/>
    <n v="2.2089125000000001E-3"/>
    <n v="0.92706474388888893"/>
    <s v="."/>
    <n v="3.3109972222222198E-4"/>
    <s v="."/>
    <n v="0"/>
    <n v="0"/>
    <n v="0"/>
    <n v="0"/>
    <s v="."/>
    <e v="#N/A"/>
    <s v="."/>
    <x v="1"/>
  </r>
  <r>
    <x v="21"/>
    <s v="Industry"/>
    <x v="2"/>
    <m/>
    <x v="2"/>
    <n v="7.0942999999999992E-2"/>
    <n v="-2.7755575615628914E-17"/>
    <n v="7.0942999999999964E-2"/>
    <s v="."/>
    <n v="0"/>
    <n v="7.0942999999999964E-2"/>
    <n v="7.0942999999999964E-2"/>
    <n v="0"/>
    <n v="1.9291583333333299E-3"/>
    <s v="."/>
    <n v="0"/>
    <s v="."/>
    <n v="6.9013841666666631E-2"/>
    <n v="0"/>
    <n v="0"/>
    <n v="0"/>
    <n v="6.9013841666666631E-2"/>
    <s v="."/>
    <n v="0"/>
    <s v="."/>
    <n v="0"/>
    <n v="0"/>
    <n v="0"/>
    <n v="0"/>
    <s v="."/>
    <e v="#N/A"/>
    <s v="."/>
    <x v="1"/>
  </r>
  <r>
    <x v="21"/>
    <s v="Industry"/>
    <x v="2"/>
    <m/>
    <x v="3"/>
    <n v="0"/>
    <n v="0"/>
    <n v="0"/>
    <s v="."/>
    <n v="0"/>
    <n v="0"/>
    <n v="0"/>
    <n v="0"/>
    <n v="0"/>
    <s v="."/>
    <n v="0"/>
    <s v="."/>
    <n v="0"/>
    <n v="0"/>
    <n v="0"/>
    <n v="0"/>
    <n v="0"/>
    <s v="."/>
    <n v="0"/>
    <s v="."/>
    <n v="0"/>
    <n v="0"/>
    <n v="0"/>
    <n v="0"/>
    <s v="."/>
    <e v="#N/A"/>
    <s v="."/>
    <x v="1"/>
  </r>
  <r>
    <x v="21"/>
    <s v="Industry"/>
    <x v="2"/>
    <m/>
    <x v="4"/>
    <n v="0.40123500000000001"/>
    <n v="3.3306690738754696E-16"/>
    <n v="0.40123500000000034"/>
    <s v="."/>
    <n v="0"/>
    <n v="0.40123500000000034"/>
    <n v="0.40123500000000034"/>
    <n v="0"/>
    <n v="3.3287157222222197E-2"/>
    <s v="."/>
    <n v="0"/>
    <s v="."/>
    <n v="0.36794784277777814"/>
    <n v="0"/>
    <n v="0"/>
    <n v="0"/>
    <n v="0.36794784277777814"/>
    <s v="."/>
    <n v="0"/>
    <s v="."/>
    <n v="0"/>
    <n v="0"/>
    <n v="0"/>
    <n v="0"/>
    <s v="."/>
    <e v="#N/A"/>
    <s v="."/>
    <x v="1"/>
  </r>
  <r>
    <x v="21"/>
    <s v="Industry"/>
    <x v="2"/>
    <m/>
    <x v="5"/>
    <n v="0"/>
    <n v="0"/>
    <n v="0"/>
    <s v="."/>
    <n v="0"/>
    <n v="0"/>
    <n v="0"/>
    <n v="0"/>
    <n v="0"/>
    <s v="."/>
    <n v="0"/>
    <s v="."/>
    <n v="0"/>
    <n v="0"/>
    <n v="0"/>
    <n v="0"/>
    <n v="0"/>
    <s v="."/>
    <n v="0"/>
    <s v="."/>
    <n v="0"/>
    <n v="0"/>
    <n v="0"/>
    <n v="0"/>
    <s v="."/>
    <e v="#N/A"/>
    <s v="."/>
    <x v="1"/>
  </r>
  <r>
    <x v="21"/>
    <s v="Industry"/>
    <x v="2"/>
    <m/>
    <x v="6"/>
    <n v="0"/>
    <n v="0"/>
    <n v="0"/>
    <s v="."/>
    <n v="0"/>
    <n v="0"/>
    <n v="0"/>
    <n v="0"/>
    <n v="0"/>
    <s v="."/>
    <n v="0"/>
    <s v="."/>
    <n v="0"/>
    <n v="0"/>
    <n v="0"/>
    <n v="0"/>
    <n v="0"/>
    <s v="."/>
    <n v="0"/>
    <s v="."/>
    <n v="0"/>
    <n v="0"/>
    <n v="0"/>
    <n v="0"/>
    <s v="."/>
    <e v="#N/A"/>
    <s v="."/>
    <x v="1"/>
  </r>
  <r>
    <x v="21"/>
    <s v="Industry"/>
    <x v="2"/>
    <m/>
    <x v="7"/>
    <n v="0"/>
    <n v="0"/>
    <n v="0"/>
    <s v="."/>
    <n v="0"/>
    <n v="0"/>
    <n v="0"/>
    <n v="0"/>
    <n v="0"/>
    <s v="."/>
    <n v="0"/>
    <s v="."/>
    <n v="0"/>
    <n v="0"/>
    <n v="0"/>
    <n v="0"/>
    <n v="0"/>
    <s v="."/>
    <n v="0"/>
    <s v="."/>
    <n v="0"/>
    <n v="0"/>
    <n v="0"/>
    <n v="0"/>
    <s v="."/>
    <e v="#N/A"/>
    <s v="."/>
    <x v="1"/>
  </r>
  <r>
    <x v="21"/>
    <s v="Industry"/>
    <x v="2"/>
    <m/>
    <x v="8"/>
    <n v="0"/>
    <n v="0"/>
    <n v="0"/>
    <s v="."/>
    <n v="0"/>
    <n v="0"/>
    <n v="0"/>
    <n v="0"/>
    <n v="0"/>
    <s v="."/>
    <n v="0"/>
    <s v="."/>
    <n v="0"/>
    <n v="0"/>
    <n v="0"/>
    <n v="0"/>
    <n v="0"/>
    <s v="."/>
    <n v="0"/>
    <s v="."/>
    <n v="0"/>
    <n v="0"/>
    <n v="0"/>
    <n v="0"/>
    <s v="."/>
    <e v="#N/A"/>
    <s v="."/>
    <x v="1"/>
  </r>
  <r>
    <x v="21"/>
    <s v="Industry"/>
    <x v="2"/>
    <m/>
    <x v="9"/>
    <s v="-"/>
    <n v="0"/>
    <n v="0"/>
    <s v="."/>
    <n v="0"/>
    <n v="0"/>
    <n v="0"/>
    <n v="0"/>
    <n v="0"/>
    <s v="."/>
    <n v="0"/>
    <s v="."/>
    <n v="0"/>
    <n v="0"/>
    <n v="0"/>
    <n v="0"/>
    <n v="0"/>
    <s v="."/>
    <n v="0"/>
    <s v="."/>
    <n v="0"/>
    <n v="0"/>
    <n v="0"/>
    <n v="0"/>
    <s v="."/>
    <e v="#N/A"/>
    <s v="."/>
    <x v="1"/>
  </r>
  <r>
    <x v="21"/>
    <s v="Industry"/>
    <x v="2"/>
    <m/>
    <x v="10"/>
    <s v="-"/>
    <n v="0"/>
    <n v="0"/>
    <s v="."/>
    <n v="0"/>
    <n v="0"/>
    <n v="0"/>
    <n v="0"/>
    <n v="0"/>
    <s v="."/>
    <n v="0"/>
    <s v="."/>
    <n v="0"/>
    <n v="0"/>
    <n v="0"/>
    <n v="0"/>
    <n v="0"/>
    <s v="."/>
    <n v="0"/>
    <s v="."/>
    <n v="0"/>
    <n v="0"/>
    <n v="0"/>
    <n v="0"/>
    <s v="."/>
    <e v="#N/A"/>
    <s v="."/>
    <x v="1"/>
  </r>
  <r>
    <x v="21"/>
    <s v="Industry"/>
    <x v="2"/>
    <m/>
    <x v="11"/>
    <n v="0.48613399999999996"/>
    <n v="1.1437099722221789E-2"/>
    <n v="0.49757109972222174"/>
    <s v="."/>
    <n v="0"/>
    <n v="0.49757109972222174"/>
    <n v="0.49723999999999952"/>
    <n v="3.3109972222222198E-4"/>
    <n v="7.9514083333333296E-4"/>
    <s v="."/>
    <n v="0"/>
    <s v="."/>
    <n v="0.4964448591666662"/>
    <n v="1.9239747222222245E-3"/>
    <n v="2.2089125000000001E-3"/>
    <n v="2.2089125000000001E-3"/>
    <n v="0.49010305944444399"/>
    <s v="."/>
    <n v="3.3109972222222198E-4"/>
    <s v="."/>
    <n v="0"/>
    <n v="0"/>
    <n v="0"/>
    <n v="0"/>
    <s v="."/>
    <e v="#N/A"/>
    <s v="."/>
    <x v="1"/>
  </r>
  <r>
    <x v="21"/>
    <s v="Industry"/>
    <x v="2"/>
    <m/>
    <x v="12"/>
    <n v="0"/>
    <n v="0"/>
    <n v="0"/>
    <s v="."/>
    <n v="0"/>
    <n v="0"/>
    <n v="0"/>
    <n v="0"/>
    <n v="0"/>
    <s v="."/>
    <n v="0"/>
    <s v="."/>
    <n v="0"/>
    <n v="0"/>
    <n v="0"/>
    <n v="0"/>
    <n v="0"/>
    <s v="."/>
    <n v="0"/>
    <s v="."/>
    <n v="0"/>
    <n v="0"/>
    <n v="0"/>
    <n v="0"/>
    <s v="."/>
    <e v="#N/A"/>
    <s v="."/>
    <x v="1"/>
  </r>
  <r>
    <x v="21"/>
    <s v="Industry"/>
    <x v="2"/>
    <m/>
    <x v="13"/>
    <n v="0"/>
    <n v="0"/>
    <n v="0"/>
    <s v="."/>
    <n v="0"/>
    <n v="0"/>
    <n v="0"/>
    <n v="0"/>
    <n v="0"/>
    <s v="."/>
    <n v="0"/>
    <s v="."/>
    <n v="0"/>
    <n v="0"/>
    <n v="0"/>
    <n v="0"/>
    <n v="0"/>
    <s v="."/>
    <n v="0"/>
    <s v="."/>
    <n v="0"/>
    <n v="0"/>
    <n v="0"/>
    <n v="0"/>
    <s v="."/>
    <e v="#N/A"/>
    <s v="."/>
    <x v="1"/>
  </r>
  <r>
    <x v="21"/>
    <s v="Industry"/>
    <x v="2"/>
    <m/>
    <x v="14"/>
    <n v="0"/>
    <n v="0"/>
    <n v="0"/>
    <s v="."/>
    <n v="0"/>
    <n v="0"/>
    <n v="0"/>
    <n v="0"/>
    <n v="0"/>
    <s v="."/>
    <n v="0"/>
    <s v="."/>
    <n v="0"/>
    <n v="0"/>
    <n v="0"/>
    <n v="0"/>
    <n v="0"/>
    <s v="."/>
    <n v="0"/>
    <s v="."/>
    <n v="0"/>
    <n v="0"/>
    <n v="0"/>
    <n v="0"/>
    <s v="."/>
    <e v="#N/A"/>
    <s v="."/>
    <x v="1"/>
  </r>
  <r>
    <x v="21"/>
    <s v="Industry"/>
    <x v="3"/>
    <m/>
    <x v="1"/>
    <n v="0.27911999999999998"/>
    <n v="-6.5237880833333289E-2"/>
    <n v="0.21388211916666669"/>
    <s v="."/>
    <n v="0"/>
    <n v="0.21388211916666669"/>
    <n v="0.20996118472222225"/>
    <n v="3.9209344444444466E-3"/>
    <n v="6.9167421111111127E-2"/>
    <s v="."/>
    <n v="0"/>
    <s v="."/>
    <n v="0.14079376361111112"/>
    <n v="6.2922438888888804E-3"/>
    <n v="2.1581004166666678E-2"/>
    <n v="7.1936680555555596E-3"/>
    <n v="0.1057268475"/>
    <s v="."/>
    <n v="6.5769916666666699E-4"/>
    <s v="."/>
    <n v="3.2632352777777797E-3"/>
    <n v="9.7897055555555492E-4"/>
    <n v="1.3052941666666701E-3"/>
    <n v="9.7897055555555492E-4"/>
    <s v="."/>
    <e v="#N/A"/>
    <s v="."/>
    <x v="1"/>
  </r>
  <r>
    <x v="21"/>
    <s v="Industry"/>
    <x v="3"/>
    <m/>
    <x v="2"/>
    <n v="0"/>
    <n v="0"/>
    <n v="0"/>
    <s v="."/>
    <n v="0"/>
    <n v="0"/>
    <n v="0"/>
    <n v="0"/>
    <n v="0"/>
    <s v="."/>
    <n v="0"/>
    <s v="."/>
    <n v="0"/>
    <n v="0"/>
    <n v="0"/>
    <n v="0"/>
    <n v="0"/>
    <s v="."/>
    <n v="0"/>
    <s v="."/>
    <n v="0"/>
    <n v="0"/>
    <n v="0"/>
    <n v="0"/>
    <s v="."/>
    <e v="#N/A"/>
    <s v="."/>
    <x v="1"/>
  </r>
  <r>
    <x v="21"/>
    <s v="Industry"/>
    <x v="3"/>
    <m/>
    <x v="3"/>
    <n v="0"/>
    <n v="0"/>
    <n v="0"/>
    <s v="."/>
    <n v="0"/>
    <n v="0"/>
    <n v="0"/>
    <n v="0"/>
    <n v="0"/>
    <s v="."/>
    <n v="0"/>
    <s v="."/>
    <n v="0"/>
    <n v="0"/>
    <n v="0"/>
    <n v="0"/>
    <n v="0"/>
    <s v="."/>
    <n v="0"/>
    <s v="."/>
    <n v="0"/>
    <n v="0"/>
    <n v="0"/>
    <n v="0"/>
    <s v="."/>
    <e v="#N/A"/>
    <s v="."/>
    <x v="1"/>
  </r>
  <r>
    <x v="21"/>
    <s v="Industry"/>
    <x v="3"/>
    <m/>
    <x v="4"/>
    <n v="0.102344"/>
    <n v="-2.7777770361669951E-10"/>
    <n v="0.1023439997222223"/>
    <s v="."/>
    <n v="0"/>
    <n v="0.1023439997222223"/>
    <n v="0.1023439997222223"/>
    <n v="0"/>
    <n v="6.5163562777777795E-2"/>
    <s v="."/>
    <n v="0"/>
    <s v="."/>
    <n v="3.7180436944444499E-2"/>
    <n v="0"/>
    <n v="5.96566583333334E-3"/>
    <n v="1.9885552777777799E-3"/>
    <n v="2.9226215833333378E-2"/>
    <s v="."/>
    <n v="0"/>
    <s v="."/>
    <n v="0"/>
    <n v="0"/>
    <n v="0"/>
    <n v="0"/>
    <s v="."/>
    <e v="#N/A"/>
    <s v="."/>
    <x v="1"/>
  </r>
  <r>
    <x v="21"/>
    <s v="Industry"/>
    <x v="3"/>
    <m/>
    <x v="5"/>
    <n v="3.8378999999999996E-2"/>
    <n v="-2.7777774525006294E-10"/>
    <n v="3.8378999722222251E-2"/>
    <s v="."/>
    <n v="0"/>
    <n v="3.8378999722222251E-2"/>
    <n v="3.8378999722222251E-2"/>
    <n v="0"/>
    <n v="0"/>
    <s v="."/>
    <n v="0"/>
    <s v="."/>
    <n v="3.8378999722222251E-2"/>
    <n v="1.8835938888888881E-3"/>
    <n v="5.8557516666666604E-3"/>
    <n v="1.9519172222222201E-3"/>
    <n v="2.8687736944444479E-2"/>
    <s v="."/>
    <n v="0"/>
    <s v="."/>
    <n v="0"/>
    <n v="0"/>
    <n v="0"/>
    <n v="0"/>
    <s v="."/>
    <e v="#N/A"/>
    <s v="."/>
    <x v="1"/>
  </r>
  <r>
    <x v="21"/>
    <s v="Industry"/>
    <x v="3"/>
    <m/>
    <x v="6"/>
    <n v="6.3964999999999994E-2"/>
    <n v="-5.5555553213348929E-10"/>
    <n v="6.3964999444444462E-2"/>
    <s v="."/>
    <n v="0"/>
    <n v="6.3964999444444462E-2"/>
    <n v="6.3964999444444462E-2"/>
    <n v="0"/>
    <n v="0"/>
    <s v="."/>
    <n v="0"/>
    <s v="."/>
    <n v="6.3964999444444462E-2"/>
    <n v="3.1393233333333399E-3"/>
    <n v="9.7595858333333393E-3"/>
    <n v="3.2531952777777799E-3"/>
    <n v="4.7812895000000001E-2"/>
    <s v="."/>
    <n v="0"/>
    <s v="."/>
    <n v="0"/>
    <n v="0"/>
    <n v="0"/>
    <n v="0"/>
    <s v="."/>
    <e v="#N/A"/>
    <s v="."/>
    <x v="1"/>
  </r>
  <r>
    <x v="21"/>
    <s v="Industry"/>
    <x v="3"/>
    <m/>
    <x v="7"/>
    <n v="0"/>
    <n v="0"/>
    <n v="0"/>
    <s v="."/>
    <n v="0"/>
    <n v="0"/>
    <n v="0"/>
    <n v="0"/>
    <n v="0"/>
    <s v="."/>
    <n v="0"/>
    <s v="."/>
    <n v="0"/>
    <n v="0"/>
    <n v="0"/>
    <n v="0"/>
    <n v="0"/>
    <s v="."/>
    <n v="0"/>
    <s v="."/>
    <n v="0"/>
    <n v="0"/>
    <n v="0"/>
    <n v="0"/>
    <s v="."/>
    <e v="#N/A"/>
    <s v="."/>
    <x v="1"/>
  </r>
  <r>
    <x v="21"/>
    <s v="Industry"/>
    <x v="3"/>
    <m/>
    <x v="8"/>
    <n v="0"/>
    <n v="0"/>
    <n v="0"/>
    <s v="."/>
    <n v="0"/>
    <n v="0"/>
    <n v="0"/>
    <n v="0"/>
    <n v="0"/>
    <s v="."/>
    <n v="0"/>
    <s v="."/>
    <n v="0"/>
    <n v="0"/>
    <n v="0"/>
    <n v="0"/>
    <n v="0"/>
    <s v="."/>
    <n v="0"/>
    <s v="."/>
    <n v="0"/>
    <n v="0"/>
    <n v="0"/>
    <n v="0"/>
    <s v="."/>
    <e v="#N/A"/>
    <s v="."/>
    <x v="1"/>
  </r>
  <r>
    <x v="21"/>
    <s v="Industry"/>
    <x v="3"/>
    <m/>
    <x v="9"/>
    <s v="-"/>
    <n v="0"/>
    <n v="0"/>
    <s v="."/>
    <n v="0"/>
    <n v="0"/>
    <n v="0"/>
    <n v="0"/>
    <n v="0"/>
    <s v="."/>
    <n v="0"/>
    <s v="."/>
    <n v="0"/>
    <n v="0"/>
    <n v="0"/>
    <n v="0"/>
    <n v="0"/>
    <s v="."/>
    <n v="0"/>
    <s v="."/>
    <n v="0"/>
    <n v="0"/>
    <n v="0"/>
    <n v="0"/>
    <s v="."/>
    <e v="#N/A"/>
    <s v="."/>
    <x v="1"/>
  </r>
  <r>
    <x v="21"/>
    <s v="Industry"/>
    <x v="3"/>
    <m/>
    <x v="10"/>
    <s v="-"/>
    <n v="0"/>
    <n v="0"/>
    <s v="."/>
    <n v="0"/>
    <n v="0"/>
    <n v="0"/>
    <n v="0"/>
    <n v="0"/>
    <s v="."/>
    <n v="0"/>
    <s v="."/>
    <n v="0"/>
    <n v="0"/>
    <n v="0"/>
    <n v="0"/>
    <n v="0"/>
    <s v="."/>
    <n v="0"/>
    <s v="."/>
    <n v="0"/>
    <n v="0"/>
    <n v="0"/>
    <n v="0"/>
    <s v="."/>
    <e v="#N/A"/>
    <s v="."/>
    <x v="1"/>
  </r>
  <r>
    <x v="21"/>
    <s v="Industry"/>
    <x v="3"/>
    <m/>
    <x v="11"/>
    <n v="7.2106000000000003E-2"/>
    <n v="-6.6400880833333342E-2"/>
    <n v="5.7051191666666664E-3"/>
    <s v="."/>
    <n v="0"/>
    <n v="5.7051191666666664E-3"/>
    <n v="1.78418472222222E-3"/>
    <n v="3.9209344444444466E-3"/>
    <n v="1.78418472222222E-3"/>
    <s v="."/>
    <n v="0"/>
    <s v="."/>
    <n v="0"/>
    <n v="0"/>
    <n v="0"/>
    <n v="0"/>
    <n v="0"/>
    <s v="."/>
    <n v="6.5769916666666699E-4"/>
    <s v="."/>
    <n v="3.2632352777777797E-3"/>
    <n v="9.7897055555555492E-4"/>
    <n v="1.3052941666666701E-3"/>
    <n v="9.7897055555555492E-4"/>
    <s v="."/>
    <e v="#N/A"/>
    <s v="."/>
    <x v="1"/>
  </r>
  <r>
    <x v="21"/>
    <s v="Industry"/>
    <x v="3"/>
    <m/>
    <x v="12"/>
    <n v="3.4889999999999999E-3"/>
    <n v="-2.7777777994453245E-10"/>
    <n v="3.48899972222222E-3"/>
    <s v="."/>
    <n v="0"/>
    <n v="3.48899972222222E-3"/>
    <n v="3.48899972222222E-3"/>
    <n v="0"/>
    <n v="2.2196736111111102E-3"/>
    <s v="."/>
    <n v="0"/>
    <s v="."/>
    <n v="1.26932611111111E-3"/>
    <n v="1.26932611111111E-3"/>
    <n v="0"/>
    <n v="0"/>
    <n v="0"/>
    <s v="."/>
    <n v="0"/>
    <s v="."/>
    <n v="0"/>
    <n v="0"/>
    <n v="0"/>
    <n v="0"/>
    <s v="."/>
    <e v="#N/A"/>
    <s v="."/>
    <x v="1"/>
  </r>
  <r>
    <x v="21"/>
    <s v="Industry"/>
    <x v="3"/>
    <m/>
    <x v="13"/>
    <n v="0"/>
    <n v="0"/>
    <n v="0"/>
    <s v="."/>
    <n v="0"/>
    <n v="0"/>
    <n v="0"/>
    <n v="0"/>
    <n v="0"/>
    <s v="."/>
    <n v="0"/>
    <s v="."/>
    <n v="0"/>
    <n v="0"/>
    <n v="0"/>
    <n v="0"/>
    <n v="0"/>
    <s v="."/>
    <n v="0"/>
    <s v="."/>
    <n v="0"/>
    <n v="0"/>
    <n v="0"/>
    <n v="0"/>
    <s v="."/>
    <e v="#N/A"/>
    <s v="."/>
    <x v="1"/>
  </r>
  <r>
    <x v="21"/>
    <s v="Industry"/>
    <x v="3"/>
    <m/>
    <x v="14"/>
    <n v="0"/>
    <n v="0"/>
    <n v="0"/>
    <s v="."/>
    <n v="0"/>
    <n v="0"/>
    <n v="0"/>
    <n v="0"/>
    <n v="0"/>
    <s v="."/>
    <n v="0"/>
    <s v="."/>
    <n v="0"/>
    <n v="0"/>
    <n v="0"/>
    <n v="0"/>
    <n v="0"/>
    <s v="."/>
    <n v="0"/>
    <s v="."/>
    <n v="0"/>
    <n v="0"/>
    <n v="0"/>
    <n v="0"/>
    <s v="."/>
    <e v="#N/A"/>
    <s v="."/>
    <x v="1"/>
  </r>
  <r>
    <x v="21"/>
    <s v="Industry"/>
    <x v="4"/>
    <m/>
    <x v="1"/>
    <n v="4.8846000000000001E-2"/>
    <n v="-2.2532794444444504E-3"/>
    <n v="4.659272055555555E-2"/>
    <s v="."/>
    <n v="0"/>
    <n v="4.659272055555555E-2"/>
    <n v="4.6558453611111106E-2"/>
    <n v="3.4266944444444397E-5"/>
    <n v="3.7001652777777791E-3"/>
    <s v="."/>
    <n v="0"/>
    <s v="."/>
    <n v="4.2858288333333328E-2"/>
    <n v="2.1956622222222199E-3"/>
    <n v="1.1278053333333329E-2"/>
    <n v="3.7593511111111101E-3"/>
    <n v="2.562522166666667E-2"/>
    <s v="."/>
    <n v="3.4266944444444397E-5"/>
    <s v="."/>
    <n v="0"/>
    <n v="0"/>
    <n v="0"/>
    <n v="0"/>
    <s v="."/>
    <e v="#N/A"/>
    <s v="."/>
    <x v="1"/>
  </r>
  <r>
    <x v="21"/>
    <s v="Industry"/>
    <x v="4"/>
    <m/>
    <x v="2"/>
    <n v="0"/>
    <n v="0"/>
    <n v="0"/>
    <s v="."/>
    <n v="0"/>
    <n v="0"/>
    <n v="0"/>
    <n v="0"/>
    <n v="0"/>
    <s v="."/>
    <n v="0"/>
    <s v="."/>
    <n v="0"/>
    <n v="0"/>
    <n v="0"/>
    <n v="0"/>
    <n v="0"/>
    <s v="."/>
    <n v="0"/>
    <s v="."/>
    <n v="0"/>
    <n v="0"/>
    <n v="0"/>
    <n v="0"/>
    <s v="."/>
    <e v="#N/A"/>
    <s v="."/>
    <x v="1"/>
  </r>
  <r>
    <x v="21"/>
    <s v="Industry"/>
    <x v="4"/>
    <m/>
    <x v="3"/>
    <n v="0"/>
    <n v="0"/>
    <n v="0"/>
    <s v="."/>
    <n v="0"/>
    <n v="0"/>
    <n v="0"/>
    <n v="0"/>
    <n v="0"/>
    <s v="."/>
    <n v="0"/>
    <s v="."/>
    <n v="0"/>
    <n v="0"/>
    <n v="0"/>
    <n v="0"/>
    <n v="0"/>
    <s v="."/>
    <n v="0"/>
    <s v="."/>
    <n v="0"/>
    <n v="0"/>
    <n v="0"/>
    <n v="0"/>
    <s v="."/>
    <e v="#N/A"/>
    <s v="."/>
    <x v="1"/>
  </r>
  <r>
    <x v="21"/>
    <s v="Industry"/>
    <x v="4"/>
    <m/>
    <x v="4"/>
    <n v="4.6519999999999999E-2"/>
    <n v="-2.7777777994453245E-10"/>
    <n v="4.6519999722222219E-2"/>
    <s v="."/>
    <n v="0"/>
    <n v="4.6519999722222219E-2"/>
    <n v="4.6519999722222219E-2"/>
    <n v="0"/>
    <n v="3.6617113888888901E-3"/>
    <s v="."/>
    <n v="0"/>
    <s v="."/>
    <n v="4.2858288333333328E-2"/>
    <n v="2.1956622222222199E-3"/>
    <n v="1.1278053333333329E-2"/>
    <n v="3.7593511111111101E-3"/>
    <n v="2.562522166666667E-2"/>
    <s v="."/>
    <n v="0"/>
    <s v="."/>
    <n v="0"/>
    <n v="0"/>
    <n v="0"/>
    <n v="0"/>
    <s v="."/>
    <e v="#N/A"/>
    <s v="."/>
    <x v="1"/>
  </r>
  <r>
    <x v="21"/>
    <s v="Industry"/>
    <x v="4"/>
    <m/>
    <x v="5"/>
    <n v="0"/>
    <n v="0"/>
    <n v="0"/>
    <s v="."/>
    <n v="0"/>
    <n v="0"/>
    <n v="0"/>
    <n v="0"/>
    <n v="0"/>
    <s v="."/>
    <n v="0"/>
    <s v="."/>
    <n v="0"/>
    <n v="0"/>
    <n v="0"/>
    <n v="0"/>
    <n v="0"/>
    <s v="."/>
    <n v="0"/>
    <s v="."/>
    <n v="0"/>
    <n v="0"/>
    <n v="0"/>
    <n v="0"/>
    <s v="."/>
    <e v="#N/A"/>
    <s v="."/>
    <x v="1"/>
  </r>
  <r>
    <x v="21"/>
    <s v="Industry"/>
    <x v="4"/>
    <m/>
    <x v="6"/>
    <n v="0"/>
    <n v="0"/>
    <n v="0"/>
    <s v="."/>
    <n v="0"/>
    <n v="0"/>
    <n v="0"/>
    <n v="0"/>
    <n v="0"/>
    <s v="."/>
    <n v="0"/>
    <s v="."/>
    <n v="0"/>
    <n v="0"/>
    <n v="0"/>
    <n v="0"/>
    <n v="0"/>
    <s v="."/>
    <n v="0"/>
    <s v="."/>
    <n v="0"/>
    <n v="0"/>
    <n v="0"/>
    <n v="0"/>
    <s v="."/>
    <e v="#N/A"/>
    <s v="."/>
    <x v="1"/>
  </r>
  <r>
    <x v="21"/>
    <s v="Industry"/>
    <x v="4"/>
    <m/>
    <x v="7"/>
    <n v="0"/>
    <n v="0"/>
    <n v="0"/>
    <s v="."/>
    <n v="0"/>
    <n v="0"/>
    <n v="0"/>
    <n v="0"/>
    <n v="0"/>
    <s v="."/>
    <n v="0"/>
    <s v="."/>
    <n v="0"/>
    <n v="0"/>
    <n v="0"/>
    <n v="0"/>
    <n v="0"/>
    <s v="."/>
    <n v="0"/>
    <s v="."/>
    <n v="0"/>
    <n v="0"/>
    <n v="0"/>
    <n v="0"/>
    <s v="."/>
    <e v="#N/A"/>
    <s v="."/>
    <x v="1"/>
  </r>
  <r>
    <x v="21"/>
    <s v="Industry"/>
    <x v="4"/>
    <m/>
    <x v="8"/>
    <n v="0"/>
    <n v="0"/>
    <n v="0"/>
    <s v="."/>
    <n v="0"/>
    <n v="0"/>
    <n v="0"/>
    <n v="0"/>
    <n v="0"/>
    <s v="."/>
    <n v="0"/>
    <s v="."/>
    <n v="0"/>
    <n v="0"/>
    <n v="0"/>
    <n v="0"/>
    <n v="0"/>
    <s v="."/>
    <n v="0"/>
    <s v="."/>
    <n v="0"/>
    <n v="0"/>
    <n v="0"/>
    <n v="0"/>
    <s v="."/>
    <e v="#N/A"/>
    <s v="."/>
    <x v="1"/>
  </r>
  <r>
    <x v="21"/>
    <s v="Industry"/>
    <x v="4"/>
    <m/>
    <x v="9"/>
    <s v="-"/>
    <n v="0"/>
    <n v="0"/>
    <s v="."/>
    <n v="0"/>
    <n v="0"/>
    <n v="0"/>
    <n v="0"/>
    <n v="0"/>
    <s v="."/>
    <n v="0"/>
    <s v="."/>
    <n v="0"/>
    <n v="0"/>
    <n v="0"/>
    <n v="0"/>
    <n v="0"/>
    <s v="."/>
    <n v="0"/>
    <s v="."/>
    <n v="0"/>
    <n v="0"/>
    <n v="0"/>
    <n v="0"/>
    <s v="."/>
    <e v="#N/A"/>
    <s v="."/>
    <x v="1"/>
  </r>
  <r>
    <x v="21"/>
    <s v="Industry"/>
    <x v="4"/>
    <m/>
    <x v="10"/>
    <s v="-"/>
    <n v="0"/>
    <n v="0"/>
    <s v="."/>
    <n v="0"/>
    <n v="0"/>
    <n v="0"/>
    <n v="0"/>
    <n v="0"/>
    <s v="."/>
    <n v="0"/>
    <s v="."/>
    <n v="0"/>
    <n v="0"/>
    <n v="0"/>
    <n v="0"/>
    <n v="0"/>
    <s v="."/>
    <n v="0"/>
    <s v="."/>
    <n v="0"/>
    <n v="0"/>
    <n v="0"/>
    <n v="0"/>
    <s v="."/>
    <e v="#N/A"/>
    <s v="."/>
    <x v="1"/>
  </r>
  <r>
    <x v="21"/>
    <s v="Industry"/>
    <x v="4"/>
    <m/>
    <x v="11"/>
    <n v="2.3259999999999999E-3"/>
    <n v="-2.2532791666666665E-3"/>
    <n v="7.2720833333333296E-5"/>
    <s v="."/>
    <n v="0"/>
    <n v="7.2720833333333296E-5"/>
    <n v="3.8453888888888899E-5"/>
    <n v="3.4266944444444397E-5"/>
    <n v="3.8453888888888899E-5"/>
    <s v="."/>
    <n v="0"/>
    <s v="."/>
    <n v="0"/>
    <n v="0"/>
    <n v="0"/>
    <n v="0"/>
    <n v="0"/>
    <s v="."/>
    <n v="3.4266944444444397E-5"/>
    <s v="."/>
    <n v="0"/>
    <n v="0"/>
    <n v="0"/>
    <n v="0"/>
    <s v="."/>
    <e v="#N/A"/>
    <s v="."/>
    <x v="1"/>
  </r>
  <r>
    <x v="21"/>
    <s v="Industry"/>
    <x v="4"/>
    <m/>
    <x v="12"/>
    <n v="0"/>
    <n v="0"/>
    <n v="0"/>
    <s v="."/>
    <n v="0"/>
    <n v="0"/>
    <n v="0"/>
    <n v="0"/>
    <n v="0"/>
    <s v="."/>
    <n v="0"/>
    <s v="."/>
    <n v="0"/>
    <n v="0"/>
    <n v="0"/>
    <n v="0"/>
    <n v="0"/>
    <s v="."/>
    <n v="0"/>
    <s v="."/>
    <n v="0"/>
    <n v="0"/>
    <n v="0"/>
    <n v="0"/>
    <s v="."/>
    <e v="#N/A"/>
    <s v="."/>
    <x v="1"/>
  </r>
  <r>
    <x v="21"/>
    <s v="Industry"/>
    <x v="4"/>
    <m/>
    <x v="13"/>
    <n v="0"/>
    <n v="0"/>
    <n v="0"/>
    <s v="."/>
    <n v="0"/>
    <n v="0"/>
    <n v="0"/>
    <n v="0"/>
    <n v="0"/>
    <s v="."/>
    <n v="0"/>
    <s v="."/>
    <n v="0"/>
    <n v="0"/>
    <n v="0"/>
    <n v="0"/>
    <n v="0"/>
    <s v="."/>
    <n v="0"/>
    <s v="."/>
    <n v="0"/>
    <n v="0"/>
    <n v="0"/>
    <n v="0"/>
    <s v="."/>
    <e v="#N/A"/>
    <s v="."/>
    <x v="1"/>
  </r>
  <r>
    <x v="21"/>
    <s v="Industry"/>
    <x v="4"/>
    <m/>
    <x v="14"/>
    <n v="0"/>
    <n v="0"/>
    <n v="0"/>
    <s v="."/>
    <n v="0"/>
    <n v="0"/>
    <n v="0"/>
    <n v="0"/>
    <n v="0"/>
    <s v="."/>
    <n v="0"/>
    <s v="."/>
    <n v="0"/>
    <n v="0"/>
    <n v="0"/>
    <n v="0"/>
    <n v="0"/>
    <s v="."/>
    <n v="0"/>
    <s v="."/>
    <n v="0"/>
    <n v="0"/>
    <n v="0"/>
    <n v="0"/>
    <s v="."/>
    <e v="#N/A"/>
    <s v="."/>
    <x v="1"/>
  </r>
  <r>
    <x v="21"/>
    <s v="Industry"/>
    <x v="5"/>
    <m/>
    <x v="1"/>
    <n v="1.8666149999999999"/>
    <n v="-0.23852574277777872"/>
    <n v="1.6280892572222212"/>
    <s v="."/>
    <n v="0"/>
    <n v="1.6280892572222212"/>
    <n v="1.6252546494444433"/>
    <n v="2.8346077777777778E-3"/>
    <n v="7.5872660833333341E-2"/>
    <s v="."/>
    <n v="0"/>
    <s v="."/>
    <n v="1.54938198861111"/>
    <n v="6.2866781666666594E-2"/>
    <n v="0.22688637083333341"/>
    <n v="0.10554969444444399"/>
    <n v="1.154079141666666"/>
    <s v="."/>
    <n v="6.4720527777777797E-4"/>
    <s v="."/>
    <n v="2.1874024999999999E-3"/>
    <n v="0"/>
    <n v="0"/>
    <n v="2.1874024999999999E-3"/>
    <s v="."/>
    <e v="#N/A"/>
    <s v="."/>
    <x v="1"/>
  </r>
  <r>
    <x v="21"/>
    <s v="Industry"/>
    <x v="5"/>
    <m/>
    <x v="2"/>
    <n v="0.53149100000000005"/>
    <n v="2.7777791178351663E-10"/>
    <n v="0.53149100027777796"/>
    <s v="."/>
    <n v="0"/>
    <n v="0.53149100027777796"/>
    <n v="0.53149100027777796"/>
    <n v="0"/>
    <n v="4.08399516666667E-2"/>
    <s v="."/>
    <n v="0"/>
    <s v="."/>
    <n v="0.49065104861111125"/>
    <n v="4.14105611111112E-3"/>
    <n v="7.4236477500000009E-2"/>
    <n v="3.44867561111111E-2"/>
    <n v="0.37778675888888902"/>
    <s v="."/>
    <n v="0"/>
    <s v="."/>
    <n v="0"/>
    <n v="0"/>
    <n v="0"/>
    <n v="0"/>
    <s v="."/>
    <e v="#N/A"/>
    <s v="."/>
    <x v="1"/>
  </r>
  <r>
    <x v="21"/>
    <s v="Industry"/>
    <x v="5"/>
    <m/>
    <x v="3"/>
    <n v="8.2572999999999994E-2"/>
    <n v="2.7777778688342636E-10"/>
    <n v="8.2573000277777781E-2"/>
    <s v="."/>
    <n v="0"/>
    <n v="8.2573000277777781E-2"/>
    <n v="8.2573000277777781E-2"/>
    <n v="0"/>
    <n v="6.3444755555555604E-3"/>
    <s v="."/>
    <n v="0"/>
    <s v="."/>
    <n v="7.6228524722222218E-2"/>
    <n v="6.43821111111112E-4"/>
    <n v="1.153345749999999E-2"/>
    <n v="5.3578986111111103E-3"/>
    <n v="5.8693347500000007E-2"/>
    <s v="."/>
    <n v="0"/>
    <s v="."/>
    <n v="0"/>
    <n v="0"/>
    <n v="0"/>
    <n v="0"/>
    <s v="."/>
    <e v="#N/A"/>
    <s v="."/>
    <x v="1"/>
  </r>
  <r>
    <x v="21"/>
    <s v="Industry"/>
    <x v="5"/>
    <m/>
    <x v="4"/>
    <n v="0.354715"/>
    <n v="-2.7777791178351663E-10"/>
    <n v="0.35471499972222209"/>
    <s v="."/>
    <n v="0"/>
    <n v="0.35471499972222209"/>
    <n v="0.35471499972222209"/>
    <n v="0"/>
    <n v="2.7254055833333301E-2"/>
    <s v="."/>
    <n v="0"/>
    <s v="."/>
    <n v="0.3274609438888888"/>
    <n v="2.7660916666666598E-3"/>
    <n v="4.9545132500000102E-2"/>
    <n v="2.3016325000000001E-2"/>
    <n v="0.25213339472222202"/>
    <s v="."/>
    <n v="0"/>
    <s v="."/>
    <n v="0"/>
    <n v="0"/>
    <n v="0"/>
    <n v="0"/>
    <s v="."/>
    <e v="#N/A"/>
    <s v="."/>
    <x v="1"/>
  </r>
  <r>
    <x v="21"/>
    <s v="Industry"/>
    <x v="5"/>
    <m/>
    <x v="5"/>
    <n v="0"/>
    <n v="0"/>
    <n v="0"/>
    <s v="."/>
    <n v="0"/>
    <n v="0"/>
    <n v="0"/>
    <n v="0"/>
    <n v="0"/>
    <s v="."/>
    <n v="0"/>
    <s v="."/>
    <n v="0"/>
    <n v="0"/>
    <n v="0"/>
    <n v="0"/>
    <n v="0"/>
    <s v="."/>
    <n v="0"/>
    <s v="."/>
    <n v="0"/>
    <n v="0"/>
    <n v="0"/>
    <n v="0"/>
    <s v="."/>
    <e v="#N/A"/>
    <s v="."/>
    <x v="1"/>
  </r>
  <r>
    <x v="21"/>
    <s v="Industry"/>
    <x v="5"/>
    <m/>
    <x v="6"/>
    <n v="5.8149999999999999E-3"/>
    <n v="-5.5555555902170317E-10"/>
    <n v="5.8149994444444408E-3"/>
    <s v="."/>
    <n v="0"/>
    <n v="5.8149994444444408E-3"/>
    <n v="5.8149994444444408E-3"/>
    <n v="0"/>
    <n v="0"/>
    <s v="."/>
    <n v="0"/>
    <s v="."/>
    <n v="5.8149994444444408E-3"/>
    <n v="4.9213333333333398E-4"/>
    <n v="8.1221499999999905E-4"/>
    <n v="3.7731666666666701E-4"/>
    <n v="4.1333344444444402E-3"/>
    <s v="."/>
    <n v="0"/>
    <s v="."/>
    <n v="0"/>
    <n v="0"/>
    <n v="0"/>
    <n v="0"/>
    <s v="."/>
    <e v="#N/A"/>
    <s v="."/>
    <x v="1"/>
  </r>
  <r>
    <x v="21"/>
    <s v="Industry"/>
    <x v="5"/>
    <m/>
    <x v="7"/>
    <n v="0"/>
    <n v="0"/>
    <n v="0"/>
    <s v="."/>
    <n v="0"/>
    <n v="0"/>
    <n v="0"/>
    <n v="0"/>
    <n v="0"/>
    <s v="."/>
    <n v="0"/>
    <s v="."/>
    <n v="0"/>
    <n v="0"/>
    <n v="0"/>
    <n v="0"/>
    <n v="0"/>
    <s v="."/>
    <n v="0"/>
    <s v="."/>
    <n v="0"/>
    <n v="0"/>
    <n v="0"/>
    <n v="0"/>
    <s v="."/>
    <e v="#N/A"/>
    <s v="."/>
    <x v="1"/>
  </r>
  <r>
    <x v="21"/>
    <s v="Industry"/>
    <x v="5"/>
    <m/>
    <x v="8"/>
    <n v="0"/>
    <n v="0"/>
    <n v="0"/>
    <s v="."/>
    <n v="0"/>
    <n v="0"/>
    <n v="0"/>
    <n v="0"/>
    <n v="0"/>
    <s v="."/>
    <n v="0"/>
    <s v="."/>
    <n v="0"/>
    <n v="0"/>
    <n v="0"/>
    <n v="0"/>
    <n v="0"/>
    <s v="."/>
    <n v="0"/>
    <s v="."/>
    <n v="0"/>
    <n v="0"/>
    <n v="0"/>
    <n v="0"/>
    <s v="."/>
    <e v="#N/A"/>
    <s v="."/>
    <x v="1"/>
  </r>
  <r>
    <x v="21"/>
    <s v="Industry"/>
    <x v="5"/>
    <m/>
    <x v="9"/>
    <s v="-"/>
    <n v="0"/>
    <n v="0"/>
    <s v="."/>
    <n v="0"/>
    <n v="0"/>
    <n v="0"/>
    <n v="0"/>
    <n v="0"/>
    <s v="."/>
    <n v="0"/>
    <s v="."/>
    <n v="0"/>
    <n v="0"/>
    <n v="0"/>
    <n v="0"/>
    <n v="0"/>
    <s v="."/>
    <n v="0"/>
    <s v="."/>
    <n v="0"/>
    <n v="0"/>
    <n v="0"/>
    <n v="0"/>
    <s v="."/>
    <e v="#N/A"/>
    <s v="."/>
    <x v="1"/>
  </r>
  <r>
    <x v="21"/>
    <s v="Industry"/>
    <x v="5"/>
    <m/>
    <x v="10"/>
    <s v="-"/>
    <n v="0"/>
    <n v="0"/>
    <s v="."/>
    <n v="0"/>
    <n v="0"/>
    <n v="0"/>
    <n v="0"/>
    <n v="0"/>
    <s v="."/>
    <n v="0"/>
    <s v="."/>
    <n v="0"/>
    <n v="0"/>
    <n v="0"/>
    <n v="0"/>
    <n v="0"/>
    <s v="."/>
    <n v="0"/>
    <s v="."/>
    <n v="0"/>
    <n v="0"/>
    <n v="0"/>
    <n v="0"/>
    <s v="."/>
    <e v="#N/A"/>
    <s v="."/>
    <x v="1"/>
  </r>
  <r>
    <x v="21"/>
    <s v="Industry"/>
    <x v="5"/>
    <m/>
    <x v="11"/>
    <n v="0.24423"/>
    <n v="-0.23852574222222223"/>
    <n v="5.7042577777777805E-3"/>
    <s v="."/>
    <n v="0"/>
    <n v="5.7042577777777805E-3"/>
    <n v="2.8696500000000022E-3"/>
    <n v="2.8346077777777778E-3"/>
    <n v="1.4341777777777799E-3"/>
    <s v="."/>
    <n v="0"/>
    <s v="."/>
    <n v="1.4354722222222223E-3"/>
    <n v="0"/>
    <n v="2.7830583333333329E-4"/>
    <n v="2.7830583333333302E-4"/>
    <n v="8.7886055555555596E-4"/>
    <s v="."/>
    <n v="6.4720527777777797E-4"/>
    <s v="."/>
    <n v="2.1874024999999999E-3"/>
    <n v="0"/>
    <n v="0"/>
    <n v="2.1874024999999999E-3"/>
    <s v="."/>
    <e v="#N/A"/>
    <s v="."/>
    <x v="1"/>
  </r>
  <r>
    <x v="21"/>
    <s v="Industry"/>
    <x v="5"/>
    <m/>
    <x v="12"/>
    <n v="0"/>
    <n v="0"/>
    <n v="0"/>
    <s v="."/>
    <n v="0"/>
    <n v="0"/>
    <n v="0"/>
    <n v="0"/>
    <n v="0"/>
    <s v="."/>
    <n v="0"/>
    <s v="."/>
    <n v="0"/>
    <n v="0"/>
    <n v="0"/>
    <n v="0"/>
    <n v="0"/>
    <s v="."/>
    <n v="0"/>
    <s v="."/>
    <n v="0"/>
    <n v="0"/>
    <n v="0"/>
    <n v="0"/>
    <s v="."/>
    <e v="#N/A"/>
    <s v="."/>
    <x v="1"/>
  </r>
  <r>
    <x v="21"/>
    <s v="Industry"/>
    <x v="5"/>
    <m/>
    <x v="13"/>
    <n v="0.64779100000000001"/>
    <n v="5.5555593458933572E-10"/>
    <n v="0.64779100055555594"/>
    <s v="."/>
    <n v="0"/>
    <n v="0.64779100055555594"/>
    <n v="0.64779100055555594"/>
    <n v="0"/>
    <n v="0"/>
    <s v="."/>
    <n v="0"/>
    <s v="."/>
    <n v="0.64779100055555594"/>
    <n v="5.4823679444444398E-2"/>
    <n v="9.0480783333333301E-2"/>
    <n v="4.20330922222222E-2"/>
    <n v="0.46045344555555601"/>
    <s v="."/>
    <n v="0"/>
    <s v="."/>
    <n v="0"/>
    <n v="0"/>
    <n v="0"/>
    <n v="0"/>
    <s v="."/>
    <e v="#N/A"/>
    <s v="."/>
    <x v="1"/>
  </r>
  <r>
    <x v="21"/>
    <s v="Industry"/>
    <x v="5"/>
    <m/>
    <x v="14"/>
    <n v="0"/>
    <n v="0"/>
    <n v="0"/>
    <s v="."/>
    <n v="0"/>
    <n v="0"/>
    <n v="0"/>
    <n v="0"/>
    <n v="0"/>
    <s v="."/>
    <n v="0"/>
    <s v="."/>
    <n v="0"/>
    <n v="0"/>
    <n v="0"/>
    <n v="0"/>
    <n v="0"/>
    <s v="."/>
    <n v="0"/>
    <s v="."/>
    <n v="0"/>
    <n v="0"/>
    <n v="0"/>
    <n v="0"/>
    <s v="."/>
    <e v="#N/A"/>
    <s v="."/>
    <x v="1"/>
  </r>
  <r>
    <x v="21"/>
    <s v="Industry"/>
    <x v="6"/>
    <m/>
    <x v="1"/>
    <n v="8.1409999999999996E-2"/>
    <n v="-2.9459966666666657E-2"/>
    <n v="5.195003333333334E-2"/>
    <s v="."/>
    <n v="0"/>
    <n v="5.195003333333334E-2"/>
    <n v="5.1328071666666669E-2"/>
    <n v="6.2196166666666705E-4"/>
    <n v="2.3416071944444439E-2"/>
    <s v="."/>
    <n v="0"/>
    <s v="."/>
    <n v="2.7911999722222226E-2"/>
    <n v="1.742197222222222E-3"/>
    <n v="2.118503861111112E-2"/>
    <n v="4.0847572222222203E-3"/>
    <n v="9.0000666666666595E-4"/>
    <s v="."/>
    <n v="6.2196166666666705E-4"/>
    <s v="."/>
    <n v="0"/>
    <n v="0"/>
    <n v="0"/>
    <n v="0"/>
    <s v="."/>
    <e v="#N/A"/>
    <s v="."/>
    <x v="1"/>
  </r>
  <r>
    <x v="21"/>
    <s v="Industry"/>
    <x v="6"/>
    <m/>
    <x v="2"/>
    <n v="0"/>
    <n v="0"/>
    <n v="0"/>
    <s v="."/>
    <n v="0"/>
    <n v="0"/>
    <n v="0"/>
    <n v="0"/>
    <n v="0"/>
    <s v="."/>
    <n v="0"/>
    <s v="."/>
    <n v="0"/>
    <n v="0"/>
    <n v="0"/>
    <n v="0"/>
    <n v="0"/>
    <s v="."/>
    <n v="0"/>
    <s v="."/>
    <n v="0"/>
    <n v="0"/>
    <n v="0"/>
    <n v="0"/>
    <s v="."/>
    <e v="#N/A"/>
    <s v="."/>
    <x v="1"/>
  </r>
  <r>
    <x v="21"/>
    <s v="Industry"/>
    <x v="6"/>
    <m/>
    <x v="3"/>
    <n v="0"/>
    <n v="0"/>
    <n v="0"/>
    <s v="."/>
    <n v="0"/>
    <n v="0"/>
    <n v="0"/>
    <n v="0"/>
    <n v="0"/>
    <s v="."/>
    <n v="0"/>
    <s v="."/>
    <n v="0"/>
    <n v="0"/>
    <n v="0"/>
    <n v="0"/>
    <n v="0"/>
    <s v="."/>
    <n v="0"/>
    <s v="."/>
    <n v="0"/>
    <n v="0"/>
    <n v="0"/>
    <n v="0"/>
    <s v="."/>
    <e v="#N/A"/>
    <s v="."/>
    <x v="1"/>
  </r>
  <r>
    <x v="21"/>
    <s v="Industry"/>
    <x v="6"/>
    <m/>
    <x v="4"/>
    <n v="1.8608E-2"/>
    <n v="0"/>
    <n v="1.8608E-2"/>
    <s v="."/>
    <n v="0"/>
    <n v="1.8608E-2"/>
    <n v="1.8608E-2"/>
    <n v="0"/>
    <n v="1.8608E-2"/>
    <s v="."/>
    <n v="0"/>
    <s v="."/>
    <n v="0"/>
    <n v="0"/>
    <n v="0"/>
    <n v="0"/>
    <n v="0"/>
    <s v="."/>
    <n v="0"/>
    <s v="."/>
    <n v="0"/>
    <n v="0"/>
    <n v="0"/>
    <n v="0"/>
    <s v="."/>
    <e v="#N/A"/>
    <s v="."/>
    <x v="1"/>
  </r>
  <r>
    <x v="21"/>
    <s v="Industry"/>
    <x v="6"/>
    <m/>
    <x v="5"/>
    <n v="0"/>
    <n v="0"/>
    <n v="0"/>
    <s v="."/>
    <n v="0"/>
    <n v="0"/>
    <n v="0"/>
    <n v="0"/>
    <n v="0"/>
    <s v="."/>
    <n v="0"/>
    <s v="."/>
    <n v="0"/>
    <n v="0"/>
    <n v="0"/>
    <n v="0"/>
    <n v="0"/>
    <s v="."/>
    <n v="0"/>
    <s v="."/>
    <n v="0"/>
    <n v="0"/>
    <n v="0"/>
    <n v="0"/>
    <s v="."/>
    <e v="#N/A"/>
    <s v="."/>
    <x v="1"/>
  </r>
  <r>
    <x v="21"/>
    <s v="Industry"/>
    <x v="6"/>
    <m/>
    <x v="6"/>
    <n v="2.7911999999999999E-2"/>
    <n v="-2.7777777300563855E-10"/>
    <n v="2.7911999722222226E-2"/>
    <s v="."/>
    <n v="0"/>
    <n v="2.7911999722222226E-2"/>
    <n v="2.7911999722222226E-2"/>
    <n v="0"/>
    <n v="0"/>
    <s v="."/>
    <n v="0"/>
    <s v="."/>
    <n v="2.7911999722222226E-2"/>
    <n v="1.742197222222222E-3"/>
    <n v="2.118503861111112E-2"/>
    <n v="4.0847572222222203E-3"/>
    <n v="9.0000666666666595E-4"/>
    <s v="."/>
    <n v="0"/>
    <s v="."/>
    <n v="0"/>
    <n v="0"/>
    <n v="0"/>
    <n v="0"/>
    <s v="."/>
    <e v="#N/A"/>
    <s v="."/>
    <x v="1"/>
  </r>
  <r>
    <x v="21"/>
    <s v="Industry"/>
    <x v="6"/>
    <m/>
    <x v="7"/>
    <n v="0"/>
    <n v="0"/>
    <n v="0"/>
    <s v="."/>
    <n v="0"/>
    <n v="0"/>
    <n v="0"/>
    <n v="0"/>
    <n v="0"/>
    <s v="."/>
    <n v="0"/>
    <s v="."/>
    <n v="0"/>
    <n v="0"/>
    <n v="0"/>
    <n v="0"/>
    <n v="0"/>
    <s v="."/>
    <n v="0"/>
    <s v="."/>
    <n v="0"/>
    <n v="0"/>
    <n v="0"/>
    <n v="0"/>
    <s v="."/>
    <e v="#N/A"/>
    <s v="."/>
    <x v="1"/>
  </r>
  <r>
    <x v="21"/>
    <s v="Industry"/>
    <x v="6"/>
    <m/>
    <x v="8"/>
    <n v="0"/>
    <n v="0"/>
    <n v="0"/>
    <s v="."/>
    <n v="0"/>
    <n v="0"/>
    <n v="0"/>
    <n v="0"/>
    <n v="0"/>
    <s v="."/>
    <n v="0"/>
    <s v="."/>
    <n v="0"/>
    <n v="0"/>
    <n v="0"/>
    <n v="0"/>
    <n v="0"/>
    <s v="."/>
    <n v="0"/>
    <s v="."/>
    <n v="0"/>
    <n v="0"/>
    <n v="0"/>
    <n v="0"/>
    <s v="."/>
    <e v="#N/A"/>
    <s v="."/>
    <x v="1"/>
  </r>
  <r>
    <x v="21"/>
    <s v="Industry"/>
    <x v="6"/>
    <m/>
    <x v="9"/>
    <s v="-"/>
    <n v="0"/>
    <n v="0"/>
    <s v="."/>
    <n v="0"/>
    <n v="0"/>
    <n v="0"/>
    <n v="0"/>
    <n v="0"/>
    <s v="."/>
    <n v="0"/>
    <s v="."/>
    <n v="0"/>
    <n v="0"/>
    <n v="0"/>
    <n v="0"/>
    <n v="0"/>
    <s v="."/>
    <n v="0"/>
    <s v="."/>
    <n v="0"/>
    <n v="0"/>
    <n v="0"/>
    <n v="0"/>
    <s v="."/>
    <e v="#N/A"/>
    <s v="."/>
    <x v="1"/>
  </r>
  <r>
    <x v="21"/>
    <s v="Industry"/>
    <x v="6"/>
    <m/>
    <x v="10"/>
    <s v="-"/>
    <n v="0"/>
    <n v="0"/>
    <s v="."/>
    <n v="0"/>
    <n v="0"/>
    <n v="0"/>
    <n v="0"/>
    <n v="0"/>
    <s v="."/>
    <n v="0"/>
    <s v="."/>
    <n v="0"/>
    <n v="0"/>
    <n v="0"/>
    <n v="0"/>
    <n v="0"/>
    <s v="."/>
    <n v="0"/>
    <s v="."/>
    <n v="0"/>
    <n v="0"/>
    <n v="0"/>
    <n v="0"/>
    <s v="."/>
    <e v="#N/A"/>
    <s v="."/>
    <x v="1"/>
  </r>
  <r>
    <x v="21"/>
    <s v="Industry"/>
    <x v="6"/>
    <m/>
    <x v="11"/>
    <n v="3.2563999999999996E-2"/>
    <n v="-2.945996638888889E-2"/>
    <n v="3.104033611111107E-3"/>
    <s v="."/>
    <n v="0"/>
    <n v="3.104033611111107E-3"/>
    <n v="2.4820719444444399E-3"/>
    <n v="6.2196166666666705E-4"/>
    <n v="2.4820719444444399E-3"/>
    <s v="."/>
    <n v="0"/>
    <s v="."/>
    <n v="0"/>
    <n v="0"/>
    <n v="0"/>
    <n v="0"/>
    <n v="0"/>
    <s v="."/>
    <n v="6.2196166666666705E-4"/>
    <s v="."/>
    <n v="0"/>
    <n v="0"/>
    <n v="0"/>
    <n v="0"/>
    <s v="."/>
    <e v="#N/A"/>
    <s v="."/>
    <x v="1"/>
  </r>
  <r>
    <x v="21"/>
    <s v="Industry"/>
    <x v="6"/>
    <m/>
    <x v="12"/>
    <n v="2.3259999999999999E-3"/>
    <n v="0"/>
    <n v="2.3259999999999999E-3"/>
    <s v="."/>
    <n v="0"/>
    <n v="2.3259999999999999E-3"/>
    <n v="2.3259999999999999E-3"/>
    <n v="0"/>
    <n v="2.3259999999999999E-3"/>
    <s v="."/>
    <n v="0"/>
    <s v="."/>
    <n v="0"/>
    <n v="0"/>
    <n v="0"/>
    <n v="0"/>
    <n v="0"/>
    <s v="."/>
    <n v="0"/>
    <s v="."/>
    <n v="0"/>
    <n v="0"/>
    <n v="0"/>
    <n v="0"/>
    <s v="."/>
    <e v="#N/A"/>
    <s v="."/>
    <x v="1"/>
  </r>
  <r>
    <x v="21"/>
    <s v="Industry"/>
    <x v="6"/>
    <m/>
    <x v="13"/>
    <n v="0"/>
    <n v="0"/>
    <n v="0"/>
    <s v="."/>
    <n v="0"/>
    <n v="0"/>
    <n v="0"/>
    <n v="0"/>
    <n v="0"/>
    <s v="."/>
    <n v="0"/>
    <s v="."/>
    <n v="0"/>
    <n v="0"/>
    <n v="0"/>
    <n v="0"/>
    <n v="0"/>
    <s v="."/>
    <n v="0"/>
    <s v="."/>
    <n v="0"/>
    <n v="0"/>
    <n v="0"/>
    <n v="0"/>
    <s v="."/>
    <e v="#N/A"/>
    <s v="."/>
    <x v="1"/>
  </r>
  <r>
    <x v="21"/>
    <s v="Industry"/>
    <x v="6"/>
    <m/>
    <x v="14"/>
    <n v="0"/>
    <n v="0"/>
    <n v="0"/>
    <s v="."/>
    <n v="0"/>
    <n v="0"/>
    <n v="0"/>
    <n v="0"/>
    <n v="0"/>
    <s v="."/>
    <n v="0"/>
    <s v="."/>
    <n v="0"/>
    <n v="0"/>
    <n v="0"/>
    <n v="0"/>
    <n v="0"/>
    <s v="."/>
    <n v="0"/>
    <s v="."/>
    <n v="0"/>
    <n v="0"/>
    <n v="0"/>
    <n v="0"/>
    <s v="."/>
    <e v="#N/A"/>
    <s v="."/>
    <x v="1"/>
  </r>
  <r>
    <x v="21"/>
    <s v="Industry"/>
    <x v="7"/>
    <m/>
    <x v="1"/>
    <n v="1.060656"/>
    <n v="-0.11040531638888895"/>
    <n v="0.95025068361111109"/>
    <s v="."/>
    <n v="0"/>
    <n v="0.95025068361111109"/>
    <n v="0.83374137888888888"/>
    <n v="0.11650930472222218"/>
    <n v="0.47701427861111095"/>
    <s v="."/>
    <n v="0"/>
    <s v="."/>
    <n v="0.35672710027777793"/>
    <n v="0.13364285833333339"/>
    <n v="0.14859666611111111"/>
    <n v="5.0435272777777797E-2"/>
    <n v="2.4052303055555599E-2"/>
    <s v="."/>
    <n v="4.4940366666666696E-3"/>
    <s v="."/>
    <n v="0.11201526805555551"/>
    <n v="0"/>
    <n v="2.8975939722222201E-2"/>
    <n v="8.3039328333333301E-2"/>
    <s v="."/>
    <e v="#N/A"/>
    <s v="."/>
    <x v="1"/>
  </r>
  <r>
    <x v="21"/>
    <s v="Industry"/>
    <x v="7"/>
    <m/>
    <x v="2"/>
    <n v="6.9779999999999998E-3"/>
    <n v="2.7777777474036203E-10"/>
    <n v="6.9780002777777746E-3"/>
    <s v="."/>
    <n v="0"/>
    <n v="6.9780002777777746E-3"/>
    <n v="6.9780002777777746E-3"/>
    <n v="0"/>
    <n v="5.9514208333333301E-3"/>
    <s v="."/>
    <n v="0"/>
    <s v="."/>
    <n v="1.026579444444444E-3"/>
    <n v="0"/>
    <n v="7.0256000000000008E-4"/>
    <n v="2.018E-4"/>
    <n v="1.2221944444444399E-4"/>
    <s v="."/>
    <n v="0"/>
    <s v="."/>
    <n v="0"/>
    <n v="0"/>
    <n v="0"/>
    <n v="0"/>
    <s v="."/>
    <e v="#N/A"/>
    <s v="."/>
    <x v="1"/>
  </r>
  <r>
    <x v="21"/>
    <s v="Industry"/>
    <x v="7"/>
    <m/>
    <x v="3"/>
    <n v="9.0713999999999989E-2"/>
    <n v="2.7755575615628914E-17"/>
    <n v="9.0714000000000017E-2"/>
    <s v="."/>
    <n v="0"/>
    <n v="9.0714000000000017E-2"/>
    <n v="9.0714000000000017E-2"/>
    <n v="0"/>
    <n v="2.9747440277777801E-2"/>
    <s v="."/>
    <n v="0"/>
    <s v="."/>
    <n v="6.0966559722222216E-2"/>
    <n v="2.8310925555555599E-2"/>
    <n v="2.2348528333333284E-2"/>
    <n v="6.4192850000000003E-3"/>
    <n v="3.88782083333333E-3"/>
    <s v="."/>
    <n v="0"/>
    <s v="."/>
    <n v="0"/>
    <n v="0"/>
    <n v="0"/>
    <n v="0"/>
    <s v="."/>
    <e v="#N/A"/>
    <s v="."/>
    <x v="1"/>
  </r>
  <r>
    <x v="21"/>
    <s v="Industry"/>
    <x v="7"/>
    <m/>
    <x v="4"/>
    <n v="0.47682999999999998"/>
    <n v="-2.2204460492503131E-16"/>
    <n v="0.47682999999999975"/>
    <s v="."/>
    <n v="0"/>
    <n v="0.47682999999999975"/>
    <n v="0.47682999999999975"/>
    <n v="0"/>
    <n v="0.40650093972222201"/>
    <s v="."/>
    <n v="0"/>
    <s v="."/>
    <n v="7.0329060277777772E-2"/>
    <n v="0"/>
    <n v="4.81310816666667E-2"/>
    <n v="1.3824943333333299E-2"/>
    <n v="8.3730352777777808E-3"/>
    <s v="."/>
    <n v="0"/>
    <s v="."/>
    <n v="0"/>
    <n v="0"/>
    <n v="0"/>
    <n v="0"/>
    <s v="."/>
    <e v="#N/A"/>
    <s v="."/>
    <x v="1"/>
  </r>
  <r>
    <x v="21"/>
    <s v="Industry"/>
    <x v="7"/>
    <m/>
    <x v="5"/>
    <n v="5.6986999999999996E-2"/>
    <n v="-2.7777783545568369E-10"/>
    <n v="5.6986999722222161E-2"/>
    <s v="."/>
    <n v="0"/>
    <n v="5.6986999722222161E-2"/>
    <n v="5.6986999722222161E-2"/>
    <n v="0"/>
    <n v="0"/>
    <s v="."/>
    <n v="0"/>
    <s v="."/>
    <n v="5.6986999722222161E-2"/>
    <n v="2.89007366666666E-2"/>
    <n v="1.9221388888888889E-2"/>
    <n v="5.5210605555555603E-3"/>
    <n v="3.3438136111111098E-3"/>
    <s v="."/>
    <n v="0"/>
    <s v="."/>
    <n v="0"/>
    <n v="0"/>
    <n v="0"/>
    <n v="0"/>
    <s v="."/>
    <e v="#N/A"/>
    <s v="."/>
    <x v="1"/>
  </r>
  <r>
    <x v="21"/>
    <s v="Industry"/>
    <x v="7"/>
    <m/>
    <x v="6"/>
    <n v="0.14188599999999998"/>
    <n v="1.9428902930940239E-16"/>
    <n v="0.14188600000000018"/>
    <s v="."/>
    <n v="0"/>
    <n v="0.14188600000000018"/>
    <n v="0.14188600000000018"/>
    <n v="0"/>
    <n v="0"/>
    <s v="."/>
    <n v="0"/>
    <s v="."/>
    <n v="0.14188600000000018"/>
    <n v="7.1956936111111203E-2"/>
    <n v="4.7857336111111197E-2"/>
    <n v="1.37463138888889E-2"/>
    <n v="8.3254138888888898E-3"/>
    <s v="."/>
    <n v="0"/>
    <s v="."/>
    <n v="0"/>
    <n v="0"/>
    <n v="0"/>
    <n v="0"/>
    <s v="."/>
    <e v="#N/A"/>
    <s v="."/>
    <x v="1"/>
  </r>
  <r>
    <x v="21"/>
    <s v="Industry"/>
    <x v="7"/>
    <m/>
    <x v="7"/>
    <n v="0"/>
    <n v="0"/>
    <n v="0"/>
    <s v="."/>
    <n v="0"/>
    <n v="0"/>
    <n v="0"/>
    <n v="0"/>
    <n v="0"/>
    <s v="."/>
    <n v="0"/>
    <s v="."/>
    <n v="0"/>
    <n v="0"/>
    <n v="0"/>
    <n v="0"/>
    <n v="0"/>
    <s v="."/>
    <n v="0"/>
    <s v="."/>
    <n v="0"/>
    <n v="0"/>
    <n v="0"/>
    <n v="0"/>
    <s v="."/>
    <e v="#N/A"/>
    <s v="."/>
    <x v="1"/>
  </r>
  <r>
    <x v="21"/>
    <s v="Industry"/>
    <x v="7"/>
    <m/>
    <x v="8"/>
    <n v="0"/>
    <n v="0"/>
    <n v="0"/>
    <s v="."/>
    <n v="0"/>
    <n v="0"/>
    <n v="0"/>
    <n v="0"/>
    <n v="0"/>
    <s v="."/>
    <n v="0"/>
    <s v="."/>
    <n v="0"/>
    <n v="0"/>
    <n v="0"/>
    <n v="0"/>
    <n v="0"/>
    <s v="."/>
    <n v="0"/>
    <s v="."/>
    <n v="0"/>
    <n v="0"/>
    <n v="0"/>
    <n v="0"/>
    <s v="."/>
    <e v="#N/A"/>
    <s v="."/>
    <x v="1"/>
  </r>
  <r>
    <x v="21"/>
    <s v="Industry"/>
    <x v="7"/>
    <m/>
    <x v="9"/>
    <s v="-"/>
    <n v="0"/>
    <n v="0"/>
    <s v="."/>
    <n v="0"/>
    <n v="0"/>
    <n v="0"/>
    <n v="0"/>
    <n v="0"/>
    <s v="."/>
    <n v="0"/>
    <s v="."/>
    <n v="0"/>
    <n v="0"/>
    <n v="0"/>
    <n v="0"/>
    <n v="0"/>
    <s v="."/>
    <n v="0"/>
    <s v="."/>
    <n v="0"/>
    <n v="0"/>
    <n v="0"/>
    <n v="0"/>
    <s v="."/>
    <e v="#N/A"/>
    <s v="."/>
    <x v="1"/>
  </r>
  <r>
    <x v="21"/>
    <s v="Industry"/>
    <x v="7"/>
    <m/>
    <x v="10"/>
    <s v="-"/>
    <n v="0"/>
    <n v="0"/>
    <s v="."/>
    <n v="0"/>
    <n v="0"/>
    <n v="0"/>
    <n v="0"/>
    <n v="0"/>
    <s v="."/>
    <n v="0"/>
    <s v="."/>
    <n v="0"/>
    <n v="0"/>
    <n v="0"/>
    <n v="0"/>
    <n v="0"/>
    <s v="."/>
    <n v="0"/>
    <s v="."/>
    <n v="0"/>
    <n v="0"/>
    <n v="0"/>
    <n v="0"/>
    <s v="."/>
    <e v="#N/A"/>
    <s v="."/>
    <x v="1"/>
  </r>
  <r>
    <x v="21"/>
    <s v="Industry"/>
    <x v="7"/>
    <m/>
    <x v="11"/>
    <n v="0.25818599999999997"/>
    <n v="-0.11156831611111112"/>
    <n v="0.14661768388888885"/>
    <s v="."/>
    <n v="0"/>
    <n v="0.14661768388888885"/>
    <n v="3.0108379166666661E-2"/>
    <n v="0.11650930472222218"/>
    <n v="9.0507374999999994E-3"/>
    <s v="."/>
    <n v="0"/>
    <s v="."/>
    <n v="2.1057641666666661E-2"/>
    <n v="0"/>
    <n v="1.033577166666666E-2"/>
    <n v="1.072187E-2"/>
    <n v="0"/>
    <s v="."/>
    <n v="4.4940366666666696E-3"/>
    <s v="."/>
    <n v="0.11201526805555551"/>
    <n v="0"/>
    <n v="2.8975939722222201E-2"/>
    <n v="8.3039328333333301E-2"/>
    <s v="."/>
    <e v="#N/A"/>
    <s v="."/>
    <x v="1"/>
  </r>
  <r>
    <x v="21"/>
    <s v="Industry"/>
    <x v="7"/>
    <m/>
    <x v="12"/>
    <n v="3.0238000000000001E-2"/>
    <n v="-2.7777775912785074E-10"/>
    <n v="3.0237999722222242E-2"/>
    <s v="."/>
    <n v="0"/>
    <n v="3.0237999722222242E-2"/>
    <n v="3.0237999722222242E-2"/>
    <n v="0"/>
    <n v="2.5763740277777801E-2"/>
    <s v="."/>
    <n v="0"/>
    <s v="."/>
    <n v="4.47425944444444E-3"/>
    <n v="4.47425944444444E-3"/>
    <n v="0"/>
    <n v="0"/>
    <n v="0"/>
    <s v="."/>
    <n v="0"/>
    <s v="."/>
    <n v="0"/>
    <n v="0"/>
    <n v="0"/>
    <n v="0"/>
    <s v="."/>
    <e v="#N/A"/>
    <s v="."/>
    <x v="1"/>
  </r>
  <r>
    <x v="21"/>
    <s v="Industry"/>
    <x v="7"/>
    <m/>
    <x v="13"/>
    <n v="0"/>
    <n v="0"/>
    <n v="0"/>
    <s v="."/>
    <n v="0"/>
    <n v="0"/>
    <n v="0"/>
    <n v="0"/>
    <n v="0"/>
    <s v="."/>
    <n v="0"/>
    <s v="."/>
    <n v="0"/>
    <n v="0"/>
    <n v="0"/>
    <n v="0"/>
    <n v="0"/>
    <s v="."/>
    <n v="0"/>
    <s v="."/>
    <n v="0"/>
    <n v="0"/>
    <n v="0"/>
    <n v="0"/>
    <s v="."/>
    <e v="#N/A"/>
    <s v="."/>
    <x v="1"/>
  </r>
  <r>
    <x v="21"/>
    <s v="Industry"/>
    <x v="7"/>
    <m/>
    <x v="14"/>
    <n v="0"/>
    <n v="0"/>
    <n v="0"/>
    <s v="."/>
    <n v="0"/>
    <n v="0"/>
    <n v="0"/>
    <n v="0"/>
    <n v="0"/>
    <s v="."/>
    <n v="0"/>
    <s v="."/>
    <n v="0"/>
    <n v="0"/>
    <n v="0"/>
    <n v="0"/>
    <n v="0"/>
    <s v="."/>
    <n v="0"/>
    <s v="."/>
    <n v="0"/>
    <n v="0"/>
    <n v="0"/>
    <n v="0"/>
    <s v="."/>
    <e v="#N/A"/>
    <s v="."/>
    <x v="1"/>
  </r>
  <r>
    <x v="21"/>
    <s v="Industry"/>
    <x v="8"/>
    <m/>
    <x v="1"/>
    <n v="0.29191300000000003"/>
    <n v="-0.14173685722222226"/>
    <n v="0.15017614277777777"/>
    <s v="."/>
    <n v="0"/>
    <n v="0.15017614277777777"/>
    <n v="0.14850524305555554"/>
    <n v="1.67089972222222E-3"/>
    <n v="0.12408224305555556"/>
    <s v="."/>
    <n v="0"/>
    <s v="."/>
    <n v="2.4422999999999979E-2"/>
    <n v="8.8716322222222206E-3"/>
    <n v="1.166352583333332E-2"/>
    <n v="3.8878419444444401E-3"/>
    <n v="0"/>
    <s v="."/>
    <n v="1.67089972222222E-3"/>
    <s v="."/>
    <n v="0"/>
    <n v="0"/>
    <n v="0"/>
    <n v="0"/>
    <s v="."/>
    <e v="#N/A"/>
    <s v="."/>
    <x v="1"/>
  </r>
  <r>
    <x v="21"/>
    <s v="Industry"/>
    <x v="8"/>
    <m/>
    <x v="2"/>
    <n v="0"/>
    <n v="0"/>
    <n v="0"/>
    <s v="."/>
    <n v="0"/>
    <n v="0"/>
    <n v="0"/>
    <n v="0"/>
    <n v="0"/>
    <s v="."/>
    <n v="0"/>
    <s v="."/>
    <n v="0"/>
    <n v="0"/>
    <n v="0"/>
    <n v="0"/>
    <n v="0"/>
    <s v="."/>
    <n v="0"/>
    <s v="."/>
    <n v="0"/>
    <n v="0"/>
    <n v="0"/>
    <n v="0"/>
    <s v="."/>
    <e v="#N/A"/>
    <s v="."/>
    <x v="1"/>
  </r>
  <r>
    <x v="21"/>
    <s v="Industry"/>
    <x v="8"/>
    <m/>
    <x v="3"/>
    <n v="1.163E-2"/>
    <n v="0"/>
    <n v="1.163E-2"/>
    <s v="."/>
    <n v="0"/>
    <n v="1.163E-2"/>
    <n v="1.163E-2"/>
    <n v="0"/>
    <n v="1.163E-2"/>
    <s v="."/>
    <n v="0"/>
    <s v="."/>
    <n v="0"/>
    <n v="0"/>
    <n v="0"/>
    <n v="0"/>
    <n v="0"/>
    <s v="."/>
    <n v="0"/>
    <s v="."/>
    <n v="0"/>
    <n v="0"/>
    <n v="0"/>
    <n v="0"/>
    <s v="."/>
    <e v="#N/A"/>
    <s v="."/>
    <x v="1"/>
  </r>
  <r>
    <x v="21"/>
    <s v="Industry"/>
    <x v="8"/>
    <m/>
    <x v="4"/>
    <n v="9.3039999999999984E-2"/>
    <n v="1.3877787807814457E-17"/>
    <n v="9.3039999999999998E-2"/>
    <s v="."/>
    <n v="0"/>
    <n v="9.3039999999999998E-2"/>
    <n v="9.3039999999999998E-2"/>
    <n v="0"/>
    <n v="9.3039999999999998E-2"/>
    <s v="."/>
    <n v="0"/>
    <s v="."/>
    <n v="0"/>
    <n v="0"/>
    <n v="0"/>
    <n v="0"/>
    <n v="0"/>
    <s v="."/>
    <n v="0"/>
    <s v="."/>
    <n v="0"/>
    <n v="0"/>
    <n v="0"/>
    <n v="0"/>
    <s v="."/>
    <e v="#N/A"/>
    <s v="."/>
    <x v="1"/>
  </r>
  <r>
    <x v="21"/>
    <s v="Industry"/>
    <x v="8"/>
    <m/>
    <x v="5"/>
    <n v="0"/>
    <n v="0"/>
    <n v="0"/>
    <s v="."/>
    <n v="0"/>
    <n v="0"/>
    <n v="0"/>
    <n v="0"/>
    <n v="0"/>
    <s v="."/>
    <n v="0"/>
    <s v="."/>
    <n v="0"/>
    <n v="0"/>
    <n v="0"/>
    <n v="0"/>
    <n v="0"/>
    <s v="."/>
    <n v="0"/>
    <s v="."/>
    <n v="0"/>
    <n v="0"/>
    <n v="0"/>
    <n v="0"/>
    <s v="."/>
    <e v="#N/A"/>
    <s v="."/>
    <x v="1"/>
  </r>
  <r>
    <x v="21"/>
    <s v="Industry"/>
    <x v="8"/>
    <m/>
    <x v="6"/>
    <n v="2.4423E-2"/>
    <n v="-2.0816681711721685E-17"/>
    <n v="2.4422999999999979E-2"/>
    <s v="."/>
    <n v="0"/>
    <n v="2.4422999999999979E-2"/>
    <n v="2.4422999999999979E-2"/>
    <n v="0"/>
    <n v="0"/>
    <s v="."/>
    <n v="0"/>
    <s v="."/>
    <n v="2.4422999999999979E-2"/>
    <n v="8.8716322222222206E-3"/>
    <n v="1.166352583333332E-2"/>
    <n v="3.8878419444444401E-3"/>
    <n v="0"/>
    <s v="."/>
    <n v="0"/>
    <s v="."/>
    <n v="0"/>
    <n v="0"/>
    <n v="0"/>
    <n v="0"/>
    <s v="."/>
    <e v="#N/A"/>
    <s v="."/>
    <x v="1"/>
  </r>
  <r>
    <x v="21"/>
    <s v="Industry"/>
    <x v="8"/>
    <m/>
    <x v="7"/>
    <n v="0"/>
    <n v="0"/>
    <n v="0"/>
    <s v="."/>
    <n v="0"/>
    <n v="0"/>
    <n v="0"/>
    <n v="0"/>
    <n v="0"/>
    <s v="."/>
    <n v="0"/>
    <s v="."/>
    <n v="0"/>
    <n v="0"/>
    <n v="0"/>
    <n v="0"/>
    <n v="0"/>
    <s v="."/>
    <n v="0"/>
    <s v="."/>
    <n v="0"/>
    <n v="0"/>
    <n v="0"/>
    <n v="0"/>
    <s v="."/>
    <e v="#N/A"/>
    <s v="."/>
    <x v="1"/>
  </r>
  <r>
    <x v="21"/>
    <s v="Industry"/>
    <x v="8"/>
    <m/>
    <x v="8"/>
    <n v="0"/>
    <n v="0"/>
    <n v="0"/>
    <s v="."/>
    <n v="0"/>
    <n v="0"/>
    <n v="0"/>
    <n v="0"/>
    <n v="0"/>
    <s v="."/>
    <n v="0"/>
    <s v="."/>
    <n v="0"/>
    <n v="0"/>
    <n v="0"/>
    <n v="0"/>
    <n v="0"/>
    <s v="."/>
    <n v="0"/>
    <s v="."/>
    <n v="0"/>
    <n v="0"/>
    <n v="0"/>
    <n v="0"/>
    <s v="."/>
    <e v="#N/A"/>
    <s v="."/>
    <x v="1"/>
  </r>
  <r>
    <x v="21"/>
    <s v="Industry"/>
    <x v="8"/>
    <m/>
    <x v="9"/>
    <s v="-"/>
    <n v="0"/>
    <n v="0"/>
    <s v="."/>
    <n v="0"/>
    <n v="0"/>
    <n v="0"/>
    <n v="0"/>
    <n v="0"/>
    <s v="."/>
    <n v="0"/>
    <s v="."/>
    <n v="0"/>
    <n v="0"/>
    <n v="0"/>
    <n v="0"/>
    <n v="0"/>
    <s v="."/>
    <n v="0"/>
    <s v="."/>
    <n v="0"/>
    <n v="0"/>
    <n v="0"/>
    <n v="0"/>
    <s v="."/>
    <e v="#N/A"/>
    <s v="."/>
    <x v="1"/>
  </r>
  <r>
    <x v="21"/>
    <s v="Industry"/>
    <x v="8"/>
    <m/>
    <x v="10"/>
    <s v="-"/>
    <n v="0"/>
    <n v="0"/>
    <s v="."/>
    <n v="0"/>
    <n v="0"/>
    <n v="0"/>
    <n v="0"/>
    <n v="0"/>
    <s v="."/>
    <n v="0"/>
    <s v="."/>
    <n v="0"/>
    <n v="0"/>
    <n v="0"/>
    <n v="0"/>
    <n v="0"/>
    <s v="."/>
    <n v="0"/>
    <s v="."/>
    <n v="0"/>
    <n v="0"/>
    <n v="0"/>
    <n v="0"/>
    <s v="."/>
    <e v="#N/A"/>
    <s v="."/>
    <x v="1"/>
  </r>
  <r>
    <x v="21"/>
    <s v="Industry"/>
    <x v="8"/>
    <m/>
    <x v="11"/>
    <n v="0.148864"/>
    <n v="-0.1428998572222222"/>
    <n v="5.9641427777777801E-3"/>
    <s v="."/>
    <n v="0"/>
    <n v="5.9641427777777801E-3"/>
    <n v="4.2932430555555597E-3"/>
    <n v="1.67089972222222E-3"/>
    <n v="4.2932430555555597E-3"/>
    <s v="."/>
    <n v="0"/>
    <s v="."/>
    <n v="0"/>
    <n v="0"/>
    <n v="0"/>
    <n v="0"/>
    <n v="0"/>
    <s v="."/>
    <n v="1.67089972222222E-3"/>
    <s v="."/>
    <n v="0"/>
    <n v="0"/>
    <n v="0"/>
    <n v="0"/>
    <s v="."/>
    <e v="#N/A"/>
    <s v="."/>
    <x v="1"/>
  </r>
  <r>
    <x v="21"/>
    <s v="Industry"/>
    <x v="8"/>
    <m/>
    <x v="12"/>
    <n v="1.5119E-2"/>
    <n v="0"/>
    <n v="1.5119E-2"/>
    <s v="."/>
    <n v="0"/>
    <n v="1.5119E-2"/>
    <n v="1.5119E-2"/>
    <n v="0"/>
    <n v="1.5119E-2"/>
    <s v="."/>
    <n v="0"/>
    <s v="."/>
    <n v="0"/>
    <n v="0"/>
    <n v="0"/>
    <n v="0"/>
    <n v="0"/>
    <s v="."/>
    <n v="0"/>
    <s v="."/>
    <n v="0"/>
    <n v="0"/>
    <n v="0"/>
    <n v="0"/>
    <s v="."/>
    <e v="#N/A"/>
    <s v="."/>
    <x v="1"/>
  </r>
  <r>
    <x v="21"/>
    <s v="Industry"/>
    <x v="8"/>
    <m/>
    <x v="13"/>
    <n v="0"/>
    <n v="0"/>
    <n v="0"/>
    <s v="."/>
    <n v="0"/>
    <n v="0"/>
    <n v="0"/>
    <n v="0"/>
    <n v="0"/>
    <s v="."/>
    <n v="0"/>
    <s v="."/>
    <n v="0"/>
    <n v="0"/>
    <n v="0"/>
    <n v="0"/>
    <n v="0"/>
    <s v="."/>
    <n v="0"/>
    <s v="."/>
    <n v="0"/>
    <n v="0"/>
    <n v="0"/>
    <n v="0"/>
    <s v="."/>
    <e v="#N/A"/>
    <s v="."/>
    <x v="1"/>
  </r>
  <r>
    <x v="21"/>
    <s v="Industry"/>
    <x v="8"/>
    <m/>
    <x v="14"/>
    <n v="0"/>
    <n v="0"/>
    <n v="0"/>
    <s v="."/>
    <n v="0"/>
    <n v="0"/>
    <n v="0"/>
    <n v="0"/>
    <n v="0"/>
    <s v="."/>
    <n v="0"/>
    <s v="."/>
    <n v="0"/>
    <n v="0"/>
    <n v="0"/>
    <n v="0"/>
    <n v="0"/>
    <s v="."/>
    <n v="0"/>
    <s v="."/>
    <n v="0"/>
    <n v="0"/>
    <n v="0"/>
    <n v="0"/>
    <s v="."/>
    <e v="#N/A"/>
    <s v="."/>
    <x v="1"/>
  </r>
  <r>
    <x v="21"/>
    <s v="Industry"/>
    <x v="9"/>
    <m/>
    <x v="1"/>
    <n v="5.0392789999999987"/>
    <n v="-0.71725040444444499"/>
    <n v="4.3220285955555537"/>
    <s v="."/>
    <n v="0"/>
    <n v="4.3220285955555537"/>
    <n v="4.3161861997222202"/>
    <n v="5.8423958333333297E-3"/>
    <n v="0.63419702194444427"/>
    <s v="."/>
    <n v="0"/>
    <s v="."/>
    <n v="3.6819891777777758"/>
    <n v="0.27182329888888801"/>
    <n v="2.557624409166666"/>
    <n v="0.852541469722222"/>
    <n v="0"/>
    <s v="."/>
    <n v="5.8423958333333297E-3"/>
    <s v="."/>
    <n v="0"/>
    <n v="0"/>
    <n v="0"/>
    <n v="0"/>
    <s v="."/>
    <e v="#N/A"/>
    <s v="."/>
    <x v="1"/>
  </r>
  <r>
    <x v="21"/>
    <s v="Industry"/>
    <x v="9"/>
    <m/>
    <x v="2"/>
    <n v="6.9779999999999998E-3"/>
    <n v="2.7777777994453245E-10"/>
    <n v="6.9780002777777798E-3"/>
    <s v="."/>
    <n v="0"/>
    <n v="6.9780002777777798E-3"/>
    <n v="6.9780002777777798E-3"/>
    <n v="0"/>
    <n v="3.9052802777777801E-3"/>
    <s v="."/>
    <n v="0"/>
    <s v="."/>
    <n v="3.0727200000000001E-3"/>
    <n v="0"/>
    <n v="2.3045399999999999E-3"/>
    <n v="7.6818000000000003E-4"/>
    <n v="0"/>
    <s v="."/>
    <n v="0"/>
    <s v="."/>
    <n v="0"/>
    <n v="0"/>
    <n v="0"/>
    <n v="0"/>
    <s v="."/>
    <e v="#N/A"/>
    <s v="."/>
    <x v="1"/>
  </r>
  <r>
    <x v="21"/>
    <s v="Industry"/>
    <x v="9"/>
    <m/>
    <x v="3"/>
    <n v="0.43728799999999995"/>
    <n v="2.7777741218315555E-10"/>
    <n v="0.43728800027777737"/>
    <s v="."/>
    <n v="0"/>
    <n v="0.43728800027777737"/>
    <n v="0.43728800027777737"/>
    <n v="0"/>
    <n v="0.24473616583333299"/>
    <s v="."/>
    <n v="0"/>
    <s v="."/>
    <n v="0.1925518344444444"/>
    <n v="0"/>
    <n v="0.14441387583333332"/>
    <n v="4.8137958611111101E-2"/>
    <n v="0"/>
    <s v="."/>
    <n v="0"/>
    <s v="."/>
    <n v="0"/>
    <n v="0"/>
    <n v="0"/>
    <n v="0"/>
    <s v="."/>
    <e v="#N/A"/>
    <s v="."/>
    <x v="1"/>
  </r>
  <r>
    <x v="21"/>
    <s v="Industry"/>
    <x v="9"/>
    <m/>
    <x v="4"/>
    <n v="0.61638999999999999"/>
    <n v="4.4408920985006262E-16"/>
    <n v="0.61639000000000044"/>
    <s v="."/>
    <n v="0"/>
    <n v="0.61639000000000044"/>
    <n v="0.61639000000000044"/>
    <n v="0"/>
    <n v="0.34498228777777801"/>
    <s v="."/>
    <n v="0"/>
    <s v="."/>
    <n v="0.27140771222222237"/>
    <n v="0"/>
    <n v="0.20355578416666678"/>
    <n v="6.7851928055555594E-2"/>
    <n v="0"/>
    <s v="."/>
    <n v="0"/>
    <s v="."/>
    <n v="0"/>
    <n v="0"/>
    <n v="0"/>
    <n v="0"/>
    <s v="."/>
    <e v="#N/A"/>
    <s v="."/>
    <x v="1"/>
  </r>
  <r>
    <x v="21"/>
    <s v="Industry"/>
    <x v="9"/>
    <m/>
    <x v="5"/>
    <n v="3.4890000000000004E-2"/>
    <n v="-2.0816681711721685E-17"/>
    <n v="3.4889999999999984E-2"/>
    <s v="."/>
    <n v="0"/>
    <n v="3.4889999999999984E-2"/>
    <n v="3.4889999999999984E-2"/>
    <n v="0"/>
    <n v="0"/>
    <s v="."/>
    <n v="0"/>
    <s v="."/>
    <n v="3.4889999999999984E-2"/>
    <n v="2.8529866666666599E-3"/>
    <n v="2.4027759999999992E-2"/>
    <n v="8.0092533333333306E-3"/>
    <n v="0"/>
    <s v="."/>
    <n v="0"/>
    <s v="."/>
    <n v="0"/>
    <n v="0"/>
    <n v="0"/>
    <n v="0"/>
    <s v="."/>
    <e v="#N/A"/>
    <s v="."/>
    <x v="1"/>
  </r>
  <r>
    <x v="21"/>
    <s v="Industry"/>
    <x v="9"/>
    <m/>
    <x v="6"/>
    <n v="3.1703380000000001"/>
    <n v="0"/>
    <n v="3.1703380000000001"/>
    <s v="."/>
    <n v="0"/>
    <n v="3.1703380000000001"/>
    <n v="3.1703380000000001"/>
    <n v="0"/>
    <n v="0"/>
    <s v="."/>
    <n v="0"/>
    <s v="."/>
    <n v="3.1703380000000001"/>
    <n v="0.25924140000000001"/>
    <n v="2.1833224499999999"/>
    <n v="0.72777415000000001"/>
    <n v="0"/>
    <s v="."/>
    <n v="0"/>
    <s v="."/>
    <n v="0"/>
    <n v="0"/>
    <n v="0"/>
    <n v="0"/>
    <s v="."/>
    <e v="#N/A"/>
    <s v="."/>
    <x v="1"/>
  </r>
  <r>
    <x v="21"/>
    <s v="Industry"/>
    <x v="9"/>
    <m/>
    <x v="7"/>
    <n v="0"/>
    <n v="0"/>
    <n v="0"/>
    <s v="."/>
    <n v="0"/>
    <n v="0"/>
    <n v="0"/>
    <n v="0"/>
    <n v="0"/>
    <s v="."/>
    <n v="0"/>
    <s v="."/>
    <n v="0"/>
    <n v="0"/>
    <n v="0"/>
    <n v="0"/>
    <n v="0"/>
    <s v="."/>
    <n v="0"/>
    <s v="."/>
    <n v="0"/>
    <n v="0"/>
    <n v="0"/>
    <n v="0"/>
    <s v="."/>
    <e v="#N/A"/>
    <s v="."/>
    <x v="1"/>
  </r>
  <r>
    <x v="21"/>
    <s v="Industry"/>
    <x v="9"/>
    <m/>
    <x v="8"/>
    <n v="0"/>
    <n v="0"/>
    <n v="0"/>
    <s v="."/>
    <n v="0"/>
    <n v="0"/>
    <n v="0"/>
    <n v="0"/>
    <n v="0"/>
    <s v="."/>
    <n v="0"/>
    <s v="."/>
    <n v="0"/>
    <n v="0"/>
    <n v="0"/>
    <n v="0"/>
    <n v="0"/>
    <s v="."/>
    <n v="0"/>
    <s v="."/>
    <n v="0"/>
    <n v="0"/>
    <n v="0"/>
    <n v="0"/>
    <s v="."/>
    <e v="#N/A"/>
    <s v="."/>
    <x v="1"/>
  </r>
  <r>
    <x v="21"/>
    <s v="Industry"/>
    <x v="9"/>
    <m/>
    <x v="9"/>
    <s v="-"/>
    <n v="0"/>
    <n v="0"/>
    <s v="."/>
    <n v="0"/>
    <n v="0"/>
    <n v="0"/>
    <n v="0"/>
    <n v="0"/>
    <s v="."/>
    <n v="0"/>
    <s v="."/>
    <n v="0"/>
    <n v="0"/>
    <n v="0"/>
    <n v="0"/>
    <n v="0"/>
    <s v="."/>
    <n v="0"/>
    <s v="."/>
    <n v="0"/>
    <n v="0"/>
    <n v="0"/>
    <n v="0"/>
    <s v="."/>
    <e v="#N/A"/>
    <s v="."/>
    <x v="1"/>
  </r>
  <r>
    <x v="21"/>
    <s v="Industry"/>
    <x v="9"/>
    <m/>
    <x v="10"/>
    <s v="-"/>
    <n v="0"/>
    <n v="0"/>
    <s v="."/>
    <n v="0"/>
    <n v="0"/>
    <n v="0"/>
    <n v="0"/>
    <n v="0"/>
    <s v="."/>
    <n v="0"/>
    <s v="."/>
    <n v="0"/>
    <n v="0"/>
    <n v="0"/>
    <n v="0"/>
    <n v="0"/>
    <s v="."/>
    <n v="0"/>
    <s v="."/>
    <n v="0"/>
    <n v="0"/>
    <n v="0"/>
    <n v="0"/>
    <s v="."/>
    <e v="#N/A"/>
    <s v="."/>
    <x v="1"/>
  </r>
  <r>
    <x v="21"/>
    <s v="Industry"/>
    <x v="9"/>
    <m/>
    <x v="11"/>
    <n v="0.75129800000000002"/>
    <n v="-0.71725040444444454"/>
    <n v="3.4047595555555532E-2"/>
    <s v="."/>
    <n v="0"/>
    <n v="3.4047595555555532E-2"/>
    <n v="2.8205199722222199E-2"/>
    <n v="5.8423958333333297E-3"/>
    <n v="2.8205199722222199E-2"/>
    <s v="."/>
    <n v="0"/>
    <s v="."/>
    <n v="0"/>
    <n v="0"/>
    <n v="0"/>
    <n v="0"/>
    <n v="0"/>
    <s v="."/>
    <n v="5.8423958333333297E-3"/>
    <s v="."/>
    <n v="0"/>
    <n v="0"/>
    <n v="0"/>
    <n v="0"/>
    <s v="."/>
    <e v="#N/A"/>
    <s v="."/>
    <x v="1"/>
  </r>
  <r>
    <x v="21"/>
    <s v="Industry"/>
    <x v="9"/>
    <m/>
    <x v="12"/>
    <n v="2.2096999999999999E-2"/>
    <n v="-4.163336342344337E-17"/>
    <n v="2.2096999999999957E-2"/>
    <s v="."/>
    <n v="0"/>
    <n v="2.2096999999999957E-2"/>
    <n v="2.2096999999999957E-2"/>
    <n v="0"/>
    <n v="1.23680883333333E-2"/>
    <s v="."/>
    <n v="0"/>
    <s v="."/>
    <n v="9.7289116666666592E-3"/>
    <n v="9.7289116666666592E-3"/>
    <n v="0"/>
    <n v="0"/>
    <n v="0"/>
    <s v="."/>
    <n v="0"/>
    <s v="."/>
    <n v="0"/>
    <n v="0"/>
    <n v="0"/>
    <n v="0"/>
    <s v="."/>
    <e v="#N/A"/>
    <s v="."/>
    <x v="1"/>
  </r>
  <r>
    <x v="21"/>
    <s v="Industry"/>
    <x v="9"/>
    <m/>
    <x v="13"/>
    <n v="0"/>
    <n v="0"/>
    <n v="0"/>
    <s v="."/>
    <n v="0"/>
    <n v="0"/>
    <n v="0"/>
    <n v="0"/>
    <n v="0"/>
    <s v="."/>
    <n v="0"/>
    <s v="."/>
    <n v="0"/>
    <n v="0"/>
    <n v="0"/>
    <n v="0"/>
    <n v="0"/>
    <s v="."/>
    <n v="0"/>
    <s v="."/>
    <n v="0"/>
    <n v="0"/>
    <n v="0"/>
    <n v="0"/>
    <s v="."/>
    <e v="#N/A"/>
    <s v="."/>
    <x v="1"/>
  </r>
  <r>
    <x v="21"/>
    <s v="Industry"/>
    <x v="9"/>
    <m/>
    <x v="14"/>
    <n v="0"/>
    <n v="0"/>
    <n v="0"/>
    <s v="."/>
    <n v="0"/>
    <n v="0"/>
    <n v="0"/>
    <n v="0"/>
    <n v="0"/>
    <s v="."/>
    <n v="0"/>
    <s v="."/>
    <n v="0"/>
    <n v="0"/>
    <n v="0"/>
    <n v="0"/>
    <n v="0"/>
    <s v="."/>
    <n v="0"/>
    <s v="."/>
    <n v="0"/>
    <n v="0"/>
    <n v="0"/>
    <n v="0"/>
    <s v="."/>
    <e v="#N/A"/>
    <s v="."/>
    <x v="1"/>
  </r>
  <r>
    <x v="22"/>
    <s v="Industry"/>
    <x v="1"/>
    <m/>
    <x v="1"/>
    <n v="0.58615200000000001"/>
    <n v="-0.47017836861111117"/>
    <n v="0.11597363138888883"/>
    <s v="."/>
    <n v="0"/>
    <n v="0.11597363138888883"/>
    <n v="0.10846533944444439"/>
    <n v="7.5082919444444413E-3"/>
    <n v="2.9307602499999981E-2"/>
    <s v="."/>
    <n v="0"/>
    <s v="."/>
    <n v="7.9157736944444418E-2"/>
    <n v="1.2421888888888879E-4"/>
    <n v="2.4506570833333317E-2"/>
    <n v="8.1602700000000007E-3"/>
    <n v="4.6366677222222208E-2"/>
    <s v="."/>
    <n v="2.1180619444444398E-3"/>
    <s v="."/>
    <n v="5.3902300000000011E-3"/>
    <n v="0"/>
    <n v="3.23683611111111E-4"/>
    <n v="5.0665463888888897E-3"/>
    <s v="."/>
    <e v="#N/A"/>
    <s v="."/>
    <x v="1"/>
  </r>
  <r>
    <x v="22"/>
    <s v="Industry"/>
    <x v="1"/>
    <m/>
    <x v="2"/>
    <n v="0"/>
    <n v="0"/>
    <n v="0"/>
    <s v="."/>
    <n v="0"/>
    <n v="0"/>
    <n v="0"/>
    <n v="0"/>
    <n v="0"/>
    <s v="."/>
    <n v="0"/>
    <s v="."/>
    <n v="0"/>
    <n v="0"/>
    <n v="0"/>
    <n v="0"/>
    <n v="0"/>
    <s v="."/>
    <n v="0"/>
    <s v="."/>
    <n v="0"/>
    <n v="0"/>
    <n v="0"/>
    <n v="0"/>
    <s v="."/>
    <e v="#N/A"/>
    <s v="."/>
    <x v="1"/>
  </r>
  <r>
    <x v="22"/>
    <s v="Industry"/>
    <x v="1"/>
    <m/>
    <x v="3"/>
    <n v="5.9312999999999998E-2"/>
    <n v="-2.7777779382232026E-10"/>
    <n v="5.9312999722222204E-2"/>
    <s v="."/>
    <n v="0"/>
    <n v="5.9312999722222204E-2"/>
    <n v="5.9312999722222204E-2"/>
    <n v="0"/>
    <n v="2.6671919722222201E-2"/>
    <s v="."/>
    <n v="0"/>
    <s v="."/>
    <n v="3.2641080000000003E-2"/>
    <n v="0"/>
    <n v="2.4480810000000002E-2"/>
    <n v="8.1602700000000007E-3"/>
    <n v="0"/>
    <s v="."/>
    <n v="0"/>
    <s v="."/>
    <n v="0"/>
    <n v="0"/>
    <n v="0"/>
    <n v="0"/>
    <s v="."/>
    <e v="#N/A"/>
    <s v="."/>
    <x v="1"/>
  </r>
  <r>
    <x v="22"/>
    <s v="Industry"/>
    <x v="1"/>
    <m/>
    <x v="4"/>
    <n v="0"/>
    <n v="0"/>
    <n v="0"/>
    <s v="."/>
    <n v="0"/>
    <n v="0"/>
    <n v="0"/>
    <n v="0"/>
    <n v="0"/>
    <s v="."/>
    <n v="0"/>
    <s v="."/>
    <n v="0"/>
    <n v="0"/>
    <n v="0"/>
    <n v="0"/>
    <n v="0"/>
    <s v="."/>
    <n v="0"/>
    <s v="."/>
    <n v="0"/>
    <n v="0"/>
    <n v="0"/>
    <n v="0"/>
    <s v="."/>
    <e v="#N/A"/>
    <s v="."/>
    <x v="1"/>
  </r>
  <r>
    <x v="22"/>
    <s v="Industry"/>
    <x v="1"/>
    <m/>
    <x v="5"/>
    <n v="0"/>
    <n v="0"/>
    <n v="0"/>
    <s v="."/>
    <n v="0"/>
    <n v="0"/>
    <n v="0"/>
    <n v="0"/>
    <n v="0"/>
    <s v="."/>
    <n v="0"/>
    <s v="."/>
    <n v="0"/>
    <n v="0"/>
    <n v="0"/>
    <n v="0"/>
    <n v="0"/>
    <s v="."/>
    <n v="0"/>
    <s v="."/>
    <n v="0"/>
    <n v="0"/>
    <n v="0"/>
    <n v="0"/>
    <s v="."/>
    <e v="#N/A"/>
    <s v="."/>
    <x v="1"/>
  </r>
  <r>
    <x v="22"/>
    <s v="Industry"/>
    <x v="1"/>
    <m/>
    <x v="6"/>
    <n v="0"/>
    <n v="0"/>
    <n v="0"/>
    <s v="."/>
    <n v="0"/>
    <n v="0"/>
    <n v="0"/>
    <n v="0"/>
    <n v="0"/>
    <s v="."/>
    <n v="0"/>
    <s v="."/>
    <n v="0"/>
    <n v="0"/>
    <n v="0"/>
    <n v="0"/>
    <n v="0"/>
    <s v="."/>
    <n v="0"/>
    <s v="."/>
    <n v="0"/>
    <n v="0"/>
    <n v="0"/>
    <n v="0"/>
    <s v="."/>
    <e v="#N/A"/>
    <s v="."/>
    <x v="1"/>
  </r>
  <r>
    <x v="22"/>
    <s v="Industry"/>
    <x v="1"/>
    <m/>
    <x v="7"/>
    <n v="0"/>
    <n v="0"/>
    <n v="0"/>
    <s v="."/>
    <n v="0"/>
    <n v="0"/>
    <n v="0"/>
    <n v="0"/>
    <n v="0"/>
    <s v="."/>
    <n v="0"/>
    <s v="."/>
    <n v="0"/>
    <n v="0"/>
    <n v="0"/>
    <n v="0"/>
    <n v="0"/>
    <s v="."/>
    <n v="0"/>
    <s v="."/>
    <n v="0"/>
    <n v="0"/>
    <n v="0"/>
    <n v="0"/>
    <s v="."/>
    <e v="#N/A"/>
    <s v="."/>
    <x v="1"/>
  </r>
  <r>
    <x v="22"/>
    <s v="Industry"/>
    <x v="1"/>
    <m/>
    <x v="8"/>
    <n v="0"/>
    <n v="0"/>
    <n v="0"/>
    <s v="."/>
    <n v="0"/>
    <n v="0"/>
    <n v="0"/>
    <n v="0"/>
    <n v="0"/>
    <s v="."/>
    <n v="0"/>
    <s v="."/>
    <n v="0"/>
    <n v="0"/>
    <n v="0"/>
    <n v="0"/>
    <n v="0"/>
    <s v="."/>
    <n v="0"/>
    <s v="."/>
    <n v="0"/>
    <n v="0"/>
    <n v="0"/>
    <n v="0"/>
    <s v="."/>
    <e v="#N/A"/>
    <s v="."/>
    <x v="1"/>
  </r>
  <r>
    <x v="22"/>
    <s v="Industry"/>
    <x v="1"/>
    <m/>
    <x v="9"/>
    <s v="-"/>
    <n v="0"/>
    <n v="0"/>
    <s v="."/>
    <n v="0"/>
    <n v="0"/>
    <n v="0"/>
    <n v="0"/>
    <n v="0"/>
    <s v="."/>
    <n v="0"/>
    <s v="."/>
    <n v="0"/>
    <n v="0"/>
    <n v="0"/>
    <n v="0"/>
    <n v="0"/>
    <s v="."/>
    <n v="0"/>
    <s v="."/>
    <n v="0"/>
    <n v="0"/>
    <n v="0"/>
    <n v="0"/>
    <s v="."/>
    <e v="#N/A"/>
    <s v="."/>
    <x v="1"/>
  </r>
  <r>
    <x v="22"/>
    <s v="Industry"/>
    <x v="1"/>
    <m/>
    <x v="10"/>
    <s v="-"/>
    <n v="0"/>
    <n v="0"/>
    <s v="."/>
    <n v="0"/>
    <n v="0"/>
    <n v="0"/>
    <n v="0"/>
    <n v="0"/>
    <s v="."/>
    <n v="0"/>
    <s v="."/>
    <n v="0"/>
    <n v="0"/>
    <n v="0"/>
    <n v="0"/>
    <n v="0"/>
    <s v="."/>
    <n v="0"/>
    <s v="."/>
    <n v="0"/>
    <n v="0"/>
    <n v="0"/>
    <n v="0"/>
    <s v="."/>
    <e v="#N/A"/>
    <s v="."/>
    <x v="1"/>
  </r>
  <r>
    <x v="22"/>
    <s v="Industry"/>
    <x v="1"/>
    <m/>
    <x v="11"/>
    <n v="0.52683899999999995"/>
    <n v="-0.47017836833333332"/>
    <n v="5.6660631666666648E-2"/>
    <s v="."/>
    <n v="0"/>
    <n v="5.6660631666666648E-2"/>
    <n v="4.9152339722222209E-2"/>
    <n v="7.5082919444444413E-3"/>
    <n v="2.63568277777778E-3"/>
    <s v="."/>
    <n v="0"/>
    <s v="."/>
    <n v="4.6516656944444429E-2"/>
    <n v="1.2421888888888879E-4"/>
    <n v="2.5760833333333319E-5"/>
    <n v="0"/>
    <n v="4.6366677222222208E-2"/>
    <s v="."/>
    <n v="2.1180619444444398E-3"/>
    <s v="."/>
    <n v="5.3902300000000011E-3"/>
    <n v="0"/>
    <n v="3.23683611111111E-4"/>
    <n v="5.0665463888888897E-3"/>
    <s v="."/>
    <e v="#N/A"/>
    <s v="."/>
    <x v="1"/>
  </r>
  <r>
    <x v="22"/>
    <s v="Industry"/>
    <x v="1"/>
    <m/>
    <x v="12"/>
    <n v="0"/>
    <n v="0"/>
    <n v="0"/>
    <s v="."/>
    <n v="0"/>
    <n v="0"/>
    <n v="0"/>
    <n v="0"/>
    <n v="0"/>
    <s v="."/>
    <n v="0"/>
    <s v="."/>
    <n v="0"/>
    <n v="0"/>
    <n v="0"/>
    <n v="0"/>
    <n v="0"/>
    <s v="."/>
    <n v="0"/>
    <s v="."/>
    <n v="0"/>
    <n v="0"/>
    <n v="0"/>
    <n v="0"/>
    <s v="."/>
    <e v="#N/A"/>
    <s v="."/>
    <x v="1"/>
  </r>
  <r>
    <x v="22"/>
    <s v="Industry"/>
    <x v="1"/>
    <m/>
    <x v="13"/>
    <n v="0"/>
    <n v="0"/>
    <n v="0"/>
    <s v="."/>
    <n v="0"/>
    <n v="0"/>
    <n v="0"/>
    <n v="0"/>
    <n v="0"/>
    <s v="."/>
    <n v="0"/>
    <s v="."/>
    <n v="0"/>
    <n v="0"/>
    <n v="0"/>
    <n v="0"/>
    <n v="0"/>
    <s v="."/>
    <n v="0"/>
    <s v="."/>
    <n v="0"/>
    <n v="0"/>
    <n v="0"/>
    <n v="0"/>
    <s v="."/>
    <e v="#N/A"/>
    <s v="."/>
    <x v="1"/>
  </r>
  <r>
    <x v="22"/>
    <s v="Industry"/>
    <x v="1"/>
    <m/>
    <x v="14"/>
    <n v="0"/>
    <n v="0"/>
    <n v="0"/>
    <s v="."/>
    <n v="0"/>
    <n v="0"/>
    <n v="0"/>
    <n v="0"/>
    <n v="0"/>
    <s v="."/>
    <n v="0"/>
    <s v="."/>
    <n v="0"/>
    <n v="0"/>
    <n v="0"/>
    <n v="0"/>
    <n v="0"/>
    <s v="."/>
    <n v="0"/>
    <s v="."/>
    <n v="0"/>
    <n v="0"/>
    <n v="0"/>
    <n v="0"/>
    <s v="."/>
    <e v="#N/A"/>
    <s v="."/>
    <x v="1"/>
  </r>
  <r>
    <x v="22"/>
    <s v="Industry"/>
    <x v="2"/>
    <m/>
    <x v="1"/>
    <n v="0"/>
    <n v="0"/>
    <n v="0"/>
    <s v="."/>
    <n v="0"/>
    <n v="0"/>
    <n v="0"/>
    <n v="0"/>
    <n v="0"/>
    <s v="."/>
    <n v="0"/>
    <s v="."/>
    <n v="0"/>
    <n v="0"/>
    <n v="0"/>
    <n v="0"/>
    <n v="0"/>
    <s v="."/>
    <n v="0"/>
    <s v="."/>
    <n v="0"/>
    <n v="0"/>
    <n v="0"/>
    <n v="0"/>
    <s v="."/>
    <e v="#N/A"/>
    <s v="."/>
    <x v="1"/>
  </r>
  <r>
    <x v="22"/>
    <s v="Industry"/>
    <x v="2"/>
    <m/>
    <x v="2"/>
    <n v="0"/>
    <n v="0"/>
    <n v="0"/>
    <s v="."/>
    <n v="0"/>
    <n v="0"/>
    <n v="0"/>
    <n v="0"/>
    <n v="0"/>
    <s v="."/>
    <n v="0"/>
    <s v="."/>
    <n v="0"/>
    <n v="0"/>
    <n v="0"/>
    <n v="0"/>
    <n v="0"/>
    <s v="."/>
    <n v="0"/>
    <s v="."/>
    <n v="0"/>
    <n v="0"/>
    <n v="0"/>
    <n v="0"/>
    <s v="."/>
    <e v="#N/A"/>
    <s v="."/>
    <x v="1"/>
  </r>
  <r>
    <x v="22"/>
    <s v="Industry"/>
    <x v="2"/>
    <m/>
    <x v="3"/>
    <n v="0"/>
    <n v="0"/>
    <n v="0"/>
    <s v="."/>
    <n v="0"/>
    <n v="0"/>
    <n v="0"/>
    <n v="0"/>
    <n v="0"/>
    <s v="."/>
    <n v="0"/>
    <s v="."/>
    <n v="0"/>
    <n v="0"/>
    <n v="0"/>
    <n v="0"/>
    <n v="0"/>
    <s v="."/>
    <n v="0"/>
    <s v="."/>
    <n v="0"/>
    <n v="0"/>
    <n v="0"/>
    <n v="0"/>
    <s v="."/>
    <e v="#N/A"/>
    <s v="."/>
    <x v="1"/>
  </r>
  <r>
    <x v="22"/>
    <s v="Industry"/>
    <x v="2"/>
    <m/>
    <x v="4"/>
    <n v="0"/>
    <n v="0"/>
    <n v="0"/>
    <s v="."/>
    <n v="0"/>
    <n v="0"/>
    <n v="0"/>
    <n v="0"/>
    <n v="0"/>
    <s v="."/>
    <n v="0"/>
    <s v="."/>
    <n v="0"/>
    <n v="0"/>
    <n v="0"/>
    <n v="0"/>
    <n v="0"/>
    <s v="."/>
    <n v="0"/>
    <s v="."/>
    <n v="0"/>
    <n v="0"/>
    <n v="0"/>
    <n v="0"/>
    <s v="."/>
    <e v="#N/A"/>
    <s v="."/>
    <x v="1"/>
  </r>
  <r>
    <x v="22"/>
    <s v="Industry"/>
    <x v="2"/>
    <m/>
    <x v="5"/>
    <n v="0"/>
    <n v="0"/>
    <n v="0"/>
    <s v="."/>
    <n v="0"/>
    <n v="0"/>
    <n v="0"/>
    <n v="0"/>
    <n v="0"/>
    <s v="."/>
    <n v="0"/>
    <s v="."/>
    <n v="0"/>
    <n v="0"/>
    <n v="0"/>
    <n v="0"/>
    <n v="0"/>
    <s v="."/>
    <n v="0"/>
    <s v="."/>
    <n v="0"/>
    <n v="0"/>
    <n v="0"/>
    <n v="0"/>
    <s v="."/>
    <e v="#N/A"/>
    <s v="."/>
    <x v="1"/>
  </r>
  <r>
    <x v="22"/>
    <s v="Industry"/>
    <x v="2"/>
    <m/>
    <x v="6"/>
    <n v="0"/>
    <n v="0"/>
    <n v="0"/>
    <s v="."/>
    <n v="0"/>
    <n v="0"/>
    <n v="0"/>
    <n v="0"/>
    <n v="0"/>
    <s v="."/>
    <n v="0"/>
    <s v="."/>
    <n v="0"/>
    <n v="0"/>
    <n v="0"/>
    <n v="0"/>
    <n v="0"/>
    <s v="."/>
    <n v="0"/>
    <s v="."/>
    <n v="0"/>
    <n v="0"/>
    <n v="0"/>
    <n v="0"/>
    <s v="."/>
    <e v="#N/A"/>
    <s v="."/>
    <x v="1"/>
  </r>
  <r>
    <x v="22"/>
    <s v="Industry"/>
    <x v="2"/>
    <m/>
    <x v="7"/>
    <n v="0"/>
    <n v="0"/>
    <n v="0"/>
    <s v="."/>
    <n v="0"/>
    <n v="0"/>
    <n v="0"/>
    <n v="0"/>
    <n v="0"/>
    <s v="."/>
    <n v="0"/>
    <s v="."/>
    <n v="0"/>
    <n v="0"/>
    <n v="0"/>
    <n v="0"/>
    <n v="0"/>
    <s v="."/>
    <n v="0"/>
    <s v="."/>
    <n v="0"/>
    <n v="0"/>
    <n v="0"/>
    <n v="0"/>
    <s v="."/>
    <e v="#N/A"/>
    <s v="."/>
    <x v="1"/>
  </r>
  <r>
    <x v="22"/>
    <s v="Industry"/>
    <x v="2"/>
    <m/>
    <x v="8"/>
    <n v="0"/>
    <n v="0"/>
    <n v="0"/>
    <s v="."/>
    <n v="0"/>
    <n v="0"/>
    <n v="0"/>
    <n v="0"/>
    <n v="0"/>
    <s v="."/>
    <n v="0"/>
    <s v="."/>
    <n v="0"/>
    <n v="0"/>
    <n v="0"/>
    <n v="0"/>
    <n v="0"/>
    <s v="."/>
    <n v="0"/>
    <s v="."/>
    <n v="0"/>
    <n v="0"/>
    <n v="0"/>
    <n v="0"/>
    <s v="."/>
    <e v="#N/A"/>
    <s v="."/>
    <x v="1"/>
  </r>
  <r>
    <x v="22"/>
    <s v="Industry"/>
    <x v="2"/>
    <m/>
    <x v="9"/>
    <s v="-"/>
    <n v="0"/>
    <n v="0"/>
    <s v="."/>
    <n v="0"/>
    <n v="0"/>
    <n v="0"/>
    <n v="0"/>
    <n v="0"/>
    <s v="."/>
    <n v="0"/>
    <s v="."/>
    <n v="0"/>
    <n v="0"/>
    <n v="0"/>
    <n v="0"/>
    <n v="0"/>
    <s v="."/>
    <n v="0"/>
    <s v="."/>
    <n v="0"/>
    <n v="0"/>
    <n v="0"/>
    <n v="0"/>
    <s v="."/>
    <e v="#N/A"/>
    <s v="."/>
    <x v="1"/>
  </r>
  <r>
    <x v="22"/>
    <s v="Industry"/>
    <x v="2"/>
    <m/>
    <x v="10"/>
    <s v="-"/>
    <n v="0"/>
    <n v="0"/>
    <s v="."/>
    <n v="0"/>
    <n v="0"/>
    <n v="0"/>
    <n v="0"/>
    <n v="0"/>
    <s v="."/>
    <n v="0"/>
    <s v="."/>
    <n v="0"/>
    <n v="0"/>
    <n v="0"/>
    <n v="0"/>
    <n v="0"/>
    <s v="."/>
    <n v="0"/>
    <s v="."/>
    <n v="0"/>
    <n v="0"/>
    <n v="0"/>
    <n v="0"/>
    <s v="."/>
    <e v="#N/A"/>
    <s v="."/>
    <x v="1"/>
  </r>
  <r>
    <x v="22"/>
    <s v="Industry"/>
    <x v="2"/>
    <m/>
    <x v="11"/>
    <n v="0"/>
    <n v="0"/>
    <n v="0"/>
    <s v="."/>
    <n v="0"/>
    <n v="0"/>
    <n v="0"/>
    <n v="0"/>
    <n v="0"/>
    <s v="."/>
    <n v="0"/>
    <s v="."/>
    <n v="0"/>
    <n v="0"/>
    <n v="0"/>
    <n v="0"/>
    <n v="0"/>
    <s v="."/>
    <n v="0"/>
    <s v="."/>
    <n v="0"/>
    <n v="0"/>
    <n v="0"/>
    <n v="0"/>
    <s v="."/>
    <e v="#N/A"/>
    <s v="."/>
    <x v="1"/>
  </r>
  <r>
    <x v="22"/>
    <s v="Industry"/>
    <x v="2"/>
    <m/>
    <x v="12"/>
    <n v="0"/>
    <n v="0"/>
    <n v="0"/>
    <s v="."/>
    <n v="0"/>
    <n v="0"/>
    <n v="0"/>
    <n v="0"/>
    <n v="0"/>
    <s v="."/>
    <n v="0"/>
    <s v="."/>
    <n v="0"/>
    <n v="0"/>
    <n v="0"/>
    <n v="0"/>
    <n v="0"/>
    <s v="."/>
    <n v="0"/>
    <s v="."/>
    <n v="0"/>
    <n v="0"/>
    <n v="0"/>
    <n v="0"/>
    <s v="."/>
    <e v="#N/A"/>
    <s v="."/>
    <x v="1"/>
  </r>
  <r>
    <x v="22"/>
    <s v="Industry"/>
    <x v="2"/>
    <m/>
    <x v="13"/>
    <n v="0"/>
    <n v="0"/>
    <n v="0"/>
    <s v="."/>
    <n v="0"/>
    <n v="0"/>
    <n v="0"/>
    <n v="0"/>
    <n v="0"/>
    <s v="."/>
    <n v="0"/>
    <s v="."/>
    <n v="0"/>
    <n v="0"/>
    <n v="0"/>
    <n v="0"/>
    <n v="0"/>
    <s v="."/>
    <n v="0"/>
    <s v="."/>
    <n v="0"/>
    <n v="0"/>
    <n v="0"/>
    <n v="0"/>
    <s v="."/>
    <e v="#N/A"/>
    <s v="."/>
    <x v="1"/>
  </r>
  <r>
    <x v="22"/>
    <s v="Industry"/>
    <x v="2"/>
    <m/>
    <x v="14"/>
    <n v="0"/>
    <n v="0"/>
    <n v="0"/>
    <s v="."/>
    <n v="0"/>
    <n v="0"/>
    <n v="0"/>
    <n v="0"/>
    <n v="0"/>
    <s v="."/>
    <n v="0"/>
    <s v="."/>
    <n v="0"/>
    <n v="0"/>
    <n v="0"/>
    <n v="0"/>
    <n v="0"/>
    <s v="."/>
    <n v="0"/>
    <s v="."/>
    <n v="0"/>
    <n v="0"/>
    <n v="0"/>
    <n v="0"/>
    <s v="."/>
    <e v="#N/A"/>
    <s v="."/>
    <x v="1"/>
  </r>
  <r>
    <x v="22"/>
    <s v="Industry"/>
    <x v="3"/>
    <m/>
    <x v="1"/>
    <n v="0"/>
    <n v="4.1508888888888883E-5"/>
    <n v="4.1508888888888883E-5"/>
    <s v="."/>
    <n v="0"/>
    <n v="4.1508888888888883E-5"/>
    <n v="4.1508888888888883E-5"/>
    <n v="0"/>
    <n v="0"/>
    <s v="."/>
    <n v="0"/>
    <s v="."/>
    <n v="4.1508888888888883E-5"/>
    <n v="8.27777777777778E-8"/>
    <n v="0"/>
    <n v="0"/>
    <n v="4.1426111111111102E-5"/>
    <s v="."/>
    <n v="0"/>
    <s v="."/>
    <n v="0"/>
    <n v="0"/>
    <n v="0"/>
    <n v="0"/>
    <s v="."/>
    <e v="#N/A"/>
    <s v="."/>
    <x v="1"/>
  </r>
  <r>
    <x v="22"/>
    <s v="Industry"/>
    <x v="3"/>
    <m/>
    <x v="2"/>
    <n v="0"/>
    <n v="0"/>
    <n v="0"/>
    <s v="."/>
    <n v="0"/>
    <n v="0"/>
    <n v="0"/>
    <n v="0"/>
    <n v="0"/>
    <s v="."/>
    <n v="0"/>
    <s v="."/>
    <n v="0"/>
    <n v="0"/>
    <n v="0"/>
    <n v="0"/>
    <n v="0"/>
    <s v="."/>
    <n v="0"/>
    <s v="."/>
    <n v="0"/>
    <n v="0"/>
    <n v="0"/>
    <n v="0"/>
    <s v="."/>
    <e v="#N/A"/>
    <s v="."/>
    <x v="1"/>
  </r>
  <r>
    <x v="22"/>
    <s v="Industry"/>
    <x v="3"/>
    <m/>
    <x v="3"/>
    <n v="0"/>
    <n v="0"/>
    <n v="0"/>
    <s v="."/>
    <n v="0"/>
    <n v="0"/>
    <n v="0"/>
    <n v="0"/>
    <n v="0"/>
    <s v="."/>
    <n v="0"/>
    <s v="."/>
    <n v="0"/>
    <n v="0"/>
    <n v="0"/>
    <n v="0"/>
    <n v="0"/>
    <s v="."/>
    <n v="0"/>
    <s v="."/>
    <n v="0"/>
    <n v="0"/>
    <n v="0"/>
    <n v="0"/>
    <s v="."/>
    <e v="#N/A"/>
    <s v="."/>
    <x v="1"/>
  </r>
  <r>
    <x v="22"/>
    <s v="Industry"/>
    <x v="3"/>
    <m/>
    <x v="4"/>
    <n v="0"/>
    <n v="0"/>
    <n v="0"/>
    <s v="."/>
    <n v="0"/>
    <n v="0"/>
    <n v="0"/>
    <n v="0"/>
    <n v="0"/>
    <s v="."/>
    <n v="0"/>
    <s v="."/>
    <n v="0"/>
    <n v="0"/>
    <n v="0"/>
    <n v="0"/>
    <n v="0"/>
    <s v="."/>
    <n v="0"/>
    <s v="."/>
    <n v="0"/>
    <n v="0"/>
    <n v="0"/>
    <n v="0"/>
    <s v="."/>
    <e v="#N/A"/>
    <s v="."/>
    <x v="1"/>
  </r>
  <r>
    <x v="22"/>
    <s v="Industry"/>
    <x v="3"/>
    <m/>
    <x v="5"/>
    <n v="0"/>
    <n v="0"/>
    <n v="0"/>
    <s v="."/>
    <n v="0"/>
    <n v="0"/>
    <n v="0"/>
    <n v="0"/>
    <n v="0"/>
    <s v="."/>
    <n v="0"/>
    <s v="."/>
    <n v="0"/>
    <n v="0"/>
    <n v="0"/>
    <n v="0"/>
    <n v="0"/>
    <s v="."/>
    <n v="0"/>
    <s v="."/>
    <n v="0"/>
    <n v="0"/>
    <n v="0"/>
    <n v="0"/>
    <s v="."/>
    <e v="#N/A"/>
    <s v="."/>
    <x v="1"/>
  </r>
  <r>
    <x v="22"/>
    <s v="Industry"/>
    <x v="3"/>
    <m/>
    <x v="6"/>
    <n v="0"/>
    <n v="0"/>
    <n v="0"/>
    <s v="."/>
    <n v="0"/>
    <n v="0"/>
    <n v="0"/>
    <n v="0"/>
    <n v="0"/>
    <s v="."/>
    <n v="0"/>
    <s v="."/>
    <n v="0"/>
    <n v="0"/>
    <n v="0"/>
    <n v="0"/>
    <n v="0"/>
    <s v="."/>
    <n v="0"/>
    <s v="."/>
    <n v="0"/>
    <n v="0"/>
    <n v="0"/>
    <n v="0"/>
    <s v="."/>
    <e v="#N/A"/>
    <s v="."/>
    <x v="1"/>
  </r>
  <r>
    <x v="22"/>
    <s v="Industry"/>
    <x v="3"/>
    <m/>
    <x v="7"/>
    <n v="0"/>
    <n v="0"/>
    <n v="0"/>
    <s v="."/>
    <n v="0"/>
    <n v="0"/>
    <n v="0"/>
    <n v="0"/>
    <n v="0"/>
    <s v="."/>
    <n v="0"/>
    <s v="."/>
    <n v="0"/>
    <n v="0"/>
    <n v="0"/>
    <n v="0"/>
    <n v="0"/>
    <s v="."/>
    <n v="0"/>
    <s v="."/>
    <n v="0"/>
    <n v="0"/>
    <n v="0"/>
    <n v="0"/>
    <s v="."/>
    <e v="#N/A"/>
    <s v="."/>
    <x v="1"/>
  </r>
  <r>
    <x v="22"/>
    <s v="Industry"/>
    <x v="3"/>
    <m/>
    <x v="8"/>
    <n v="0"/>
    <n v="0"/>
    <n v="0"/>
    <s v="."/>
    <n v="0"/>
    <n v="0"/>
    <n v="0"/>
    <n v="0"/>
    <n v="0"/>
    <s v="."/>
    <n v="0"/>
    <s v="."/>
    <n v="0"/>
    <n v="0"/>
    <n v="0"/>
    <n v="0"/>
    <n v="0"/>
    <s v="."/>
    <n v="0"/>
    <s v="."/>
    <n v="0"/>
    <n v="0"/>
    <n v="0"/>
    <n v="0"/>
    <s v="."/>
    <e v="#N/A"/>
    <s v="."/>
    <x v="1"/>
  </r>
  <r>
    <x v="22"/>
    <s v="Industry"/>
    <x v="3"/>
    <m/>
    <x v="9"/>
    <s v="-"/>
    <n v="0"/>
    <n v="0"/>
    <s v="."/>
    <n v="0"/>
    <n v="0"/>
    <n v="0"/>
    <n v="0"/>
    <n v="0"/>
    <s v="."/>
    <n v="0"/>
    <s v="."/>
    <n v="0"/>
    <n v="0"/>
    <n v="0"/>
    <n v="0"/>
    <n v="0"/>
    <s v="."/>
    <n v="0"/>
    <s v="."/>
    <n v="0"/>
    <n v="0"/>
    <n v="0"/>
    <n v="0"/>
    <s v="."/>
    <e v="#N/A"/>
    <s v="."/>
    <x v="1"/>
  </r>
  <r>
    <x v="22"/>
    <s v="Industry"/>
    <x v="3"/>
    <m/>
    <x v="10"/>
    <s v="-"/>
    <n v="0"/>
    <n v="0"/>
    <s v="."/>
    <n v="0"/>
    <n v="0"/>
    <n v="0"/>
    <n v="0"/>
    <n v="0"/>
    <s v="."/>
    <n v="0"/>
    <s v="."/>
    <n v="0"/>
    <n v="0"/>
    <n v="0"/>
    <n v="0"/>
    <n v="0"/>
    <s v="."/>
    <n v="0"/>
    <s v="."/>
    <n v="0"/>
    <n v="0"/>
    <n v="0"/>
    <n v="0"/>
    <s v="."/>
    <e v="#N/A"/>
    <s v="."/>
    <x v="1"/>
  </r>
  <r>
    <x v="22"/>
    <s v="Industry"/>
    <x v="3"/>
    <m/>
    <x v="11"/>
    <n v="0"/>
    <n v="4.1508888888888883E-5"/>
    <n v="4.1508888888888883E-5"/>
    <s v="."/>
    <n v="0"/>
    <n v="4.1508888888888883E-5"/>
    <n v="4.1508888888888883E-5"/>
    <n v="0"/>
    <n v="0"/>
    <s v="."/>
    <n v="0"/>
    <s v="."/>
    <n v="4.1508888888888883E-5"/>
    <n v="8.27777777777778E-8"/>
    <n v="0"/>
    <n v="0"/>
    <n v="4.1426111111111102E-5"/>
    <s v="."/>
    <n v="0"/>
    <s v="."/>
    <n v="0"/>
    <n v="0"/>
    <n v="0"/>
    <n v="0"/>
    <s v="."/>
    <e v="#N/A"/>
    <s v="."/>
    <x v="1"/>
  </r>
  <r>
    <x v="22"/>
    <s v="Industry"/>
    <x v="3"/>
    <m/>
    <x v="12"/>
    <n v="0"/>
    <n v="0"/>
    <n v="0"/>
    <s v="."/>
    <n v="0"/>
    <n v="0"/>
    <n v="0"/>
    <n v="0"/>
    <n v="0"/>
    <s v="."/>
    <n v="0"/>
    <s v="."/>
    <n v="0"/>
    <n v="0"/>
    <n v="0"/>
    <n v="0"/>
    <n v="0"/>
    <s v="."/>
    <n v="0"/>
    <s v="."/>
    <n v="0"/>
    <n v="0"/>
    <n v="0"/>
    <n v="0"/>
    <s v="."/>
    <e v="#N/A"/>
    <s v="."/>
    <x v="1"/>
  </r>
  <r>
    <x v="22"/>
    <s v="Industry"/>
    <x v="3"/>
    <m/>
    <x v="13"/>
    <n v="0"/>
    <n v="0"/>
    <n v="0"/>
    <s v="."/>
    <n v="0"/>
    <n v="0"/>
    <n v="0"/>
    <n v="0"/>
    <n v="0"/>
    <s v="."/>
    <n v="0"/>
    <s v="."/>
    <n v="0"/>
    <n v="0"/>
    <n v="0"/>
    <n v="0"/>
    <n v="0"/>
    <s v="."/>
    <n v="0"/>
    <s v="."/>
    <n v="0"/>
    <n v="0"/>
    <n v="0"/>
    <n v="0"/>
    <s v="."/>
    <e v="#N/A"/>
    <s v="."/>
    <x v="1"/>
  </r>
  <r>
    <x v="22"/>
    <s v="Industry"/>
    <x v="3"/>
    <m/>
    <x v="14"/>
    <n v="0"/>
    <n v="0"/>
    <n v="0"/>
    <s v="."/>
    <n v="0"/>
    <n v="0"/>
    <n v="0"/>
    <n v="0"/>
    <n v="0"/>
    <s v="."/>
    <n v="0"/>
    <s v="."/>
    <n v="0"/>
    <n v="0"/>
    <n v="0"/>
    <n v="0"/>
    <n v="0"/>
    <s v="."/>
    <n v="0"/>
    <s v="."/>
    <n v="0"/>
    <n v="0"/>
    <n v="0"/>
    <n v="0"/>
    <s v="."/>
    <e v="#N/A"/>
    <s v="."/>
    <x v="1"/>
  </r>
  <r>
    <x v="22"/>
    <s v="Industry"/>
    <x v="4"/>
    <m/>
    <x v="1"/>
    <n v="0"/>
    <n v="4.641790166666665E-2"/>
    <n v="4.641790166666665E-2"/>
    <s v="."/>
    <n v="0"/>
    <n v="4.641790166666665E-2"/>
    <n v="4.641790166666665E-2"/>
    <n v="0"/>
    <n v="0"/>
    <s v="."/>
    <n v="0"/>
    <s v="."/>
    <n v="4.641790166666665E-2"/>
    <n v="9.2650555555555595E-5"/>
    <n v="0"/>
    <n v="0"/>
    <n v="4.6325251111111097E-2"/>
    <s v="."/>
    <n v="0"/>
    <s v="."/>
    <n v="0"/>
    <n v="0"/>
    <n v="0"/>
    <n v="0"/>
    <s v="."/>
    <e v="#N/A"/>
    <s v="."/>
    <x v="1"/>
  </r>
  <r>
    <x v="22"/>
    <s v="Industry"/>
    <x v="4"/>
    <m/>
    <x v="2"/>
    <n v="0"/>
    <n v="0"/>
    <n v="0"/>
    <s v="."/>
    <n v="0"/>
    <n v="0"/>
    <n v="0"/>
    <n v="0"/>
    <n v="0"/>
    <s v="."/>
    <n v="0"/>
    <s v="."/>
    <n v="0"/>
    <n v="0"/>
    <n v="0"/>
    <n v="0"/>
    <n v="0"/>
    <s v="."/>
    <n v="0"/>
    <s v="."/>
    <n v="0"/>
    <n v="0"/>
    <n v="0"/>
    <n v="0"/>
    <s v="."/>
    <e v="#N/A"/>
    <s v="."/>
    <x v="1"/>
  </r>
  <r>
    <x v="22"/>
    <s v="Industry"/>
    <x v="4"/>
    <m/>
    <x v="3"/>
    <n v="0"/>
    <n v="0"/>
    <n v="0"/>
    <s v="."/>
    <n v="0"/>
    <n v="0"/>
    <n v="0"/>
    <n v="0"/>
    <n v="0"/>
    <s v="."/>
    <n v="0"/>
    <s v="."/>
    <n v="0"/>
    <n v="0"/>
    <n v="0"/>
    <n v="0"/>
    <n v="0"/>
    <s v="."/>
    <n v="0"/>
    <s v="."/>
    <n v="0"/>
    <n v="0"/>
    <n v="0"/>
    <n v="0"/>
    <s v="."/>
    <e v="#N/A"/>
    <s v="."/>
    <x v="1"/>
  </r>
  <r>
    <x v="22"/>
    <s v="Industry"/>
    <x v="4"/>
    <m/>
    <x v="4"/>
    <n v="0"/>
    <n v="0"/>
    <n v="0"/>
    <s v="."/>
    <n v="0"/>
    <n v="0"/>
    <n v="0"/>
    <n v="0"/>
    <n v="0"/>
    <s v="."/>
    <n v="0"/>
    <s v="."/>
    <n v="0"/>
    <n v="0"/>
    <n v="0"/>
    <n v="0"/>
    <n v="0"/>
    <s v="."/>
    <n v="0"/>
    <s v="."/>
    <n v="0"/>
    <n v="0"/>
    <n v="0"/>
    <n v="0"/>
    <s v="."/>
    <e v="#N/A"/>
    <s v="."/>
    <x v="1"/>
  </r>
  <r>
    <x v="22"/>
    <s v="Industry"/>
    <x v="4"/>
    <m/>
    <x v="5"/>
    <n v="0"/>
    <n v="0"/>
    <n v="0"/>
    <s v="."/>
    <n v="0"/>
    <n v="0"/>
    <n v="0"/>
    <n v="0"/>
    <n v="0"/>
    <s v="."/>
    <n v="0"/>
    <s v="."/>
    <n v="0"/>
    <n v="0"/>
    <n v="0"/>
    <n v="0"/>
    <n v="0"/>
    <s v="."/>
    <n v="0"/>
    <s v="."/>
    <n v="0"/>
    <n v="0"/>
    <n v="0"/>
    <n v="0"/>
    <s v="."/>
    <e v="#N/A"/>
    <s v="."/>
    <x v="1"/>
  </r>
  <r>
    <x v="22"/>
    <s v="Industry"/>
    <x v="4"/>
    <m/>
    <x v="6"/>
    <n v="0"/>
    <n v="0"/>
    <n v="0"/>
    <s v="."/>
    <n v="0"/>
    <n v="0"/>
    <n v="0"/>
    <n v="0"/>
    <n v="0"/>
    <s v="."/>
    <n v="0"/>
    <s v="."/>
    <n v="0"/>
    <n v="0"/>
    <n v="0"/>
    <n v="0"/>
    <n v="0"/>
    <s v="."/>
    <n v="0"/>
    <s v="."/>
    <n v="0"/>
    <n v="0"/>
    <n v="0"/>
    <n v="0"/>
    <s v="."/>
    <e v="#N/A"/>
    <s v="."/>
    <x v="1"/>
  </r>
  <r>
    <x v="22"/>
    <s v="Industry"/>
    <x v="4"/>
    <m/>
    <x v="7"/>
    <n v="0"/>
    <n v="0"/>
    <n v="0"/>
    <s v="."/>
    <n v="0"/>
    <n v="0"/>
    <n v="0"/>
    <n v="0"/>
    <n v="0"/>
    <s v="."/>
    <n v="0"/>
    <s v="."/>
    <n v="0"/>
    <n v="0"/>
    <n v="0"/>
    <n v="0"/>
    <n v="0"/>
    <s v="."/>
    <n v="0"/>
    <s v="."/>
    <n v="0"/>
    <n v="0"/>
    <n v="0"/>
    <n v="0"/>
    <s v="."/>
    <e v="#N/A"/>
    <s v="."/>
    <x v="1"/>
  </r>
  <r>
    <x v="22"/>
    <s v="Industry"/>
    <x v="4"/>
    <m/>
    <x v="8"/>
    <n v="0"/>
    <n v="0"/>
    <n v="0"/>
    <s v="."/>
    <n v="0"/>
    <n v="0"/>
    <n v="0"/>
    <n v="0"/>
    <n v="0"/>
    <s v="."/>
    <n v="0"/>
    <s v="."/>
    <n v="0"/>
    <n v="0"/>
    <n v="0"/>
    <n v="0"/>
    <n v="0"/>
    <s v="."/>
    <n v="0"/>
    <s v="."/>
    <n v="0"/>
    <n v="0"/>
    <n v="0"/>
    <n v="0"/>
    <s v="."/>
    <e v="#N/A"/>
    <s v="."/>
    <x v="1"/>
  </r>
  <r>
    <x v="22"/>
    <s v="Industry"/>
    <x v="4"/>
    <m/>
    <x v="9"/>
    <s v="-"/>
    <n v="0"/>
    <n v="0"/>
    <s v="."/>
    <n v="0"/>
    <n v="0"/>
    <n v="0"/>
    <n v="0"/>
    <n v="0"/>
    <s v="."/>
    <n v="0"/>
    <s v="."/>
    <n v="0"/>
    <n v="0"/>
    <n v="0"/>
    <n v="0"/>
    <n v="0"/>
    <s v="."/>
    <n v="0"/>
    <s v="."/>
    <n v="0"/>
    <n v="0"/>
    <n v="0"/>
    <n v="0"/>
    <s v="."/>
    <e v="#N/A"/>
    <s v="."/>
    <x v="1"/>
  </r>
  <r>
    <x v="22"/>
    <s v="Industry"/>
    <x v="4"/>
    <m/>
    <x v="10"/>
    <s v="-"/>
    <n v="0"/>
    <n v="0"/>
    <s v="."/>
    <n v="0"/>
    <n v="0"/>
    <n v="0"/>
    <n v="0"/>
    <n v="0"/>
    <s v="."/>
    <n v="0"/>
    <s v="."/>
    <n v="0"/>
    <n v="0"/>
    <n v="0"/>
    <n v="0"/>
    <n v="0"/>
    <s v="."/>
    <n v="0"/>
    <s v="."/>
    <n v="0"/>
    <n v="0"/>
    <n v="0"/>
    <n v="0"/>
    <s v="."/>
    <e v="#N/A"/>
    <s v="."/>
    <x v="1"/>
  </r>
  <r>
    <x v="22"/>
    <s v="Industry"/>
    <x v="4"/>
    <m/>
    <x v="11"/>
    <n v="0"/>
    <n v="4.641790166666665E-2"/>
    <n v="4.641790166666665E-2"/>
    <s v="."/>
    <n v="0"/>
    <n v="4.641790166666665E-2"/>
    <n v="4.641790166666665E-2"/>
    <n v="0"/>
    <n v="0"/>
    <s v="."/>
    <n v="0"/>
    <s v="."/>
    <n v="4.641790166666665E-2"/>
    <n v="9.2650555555555595E-5"/>
    <n v="0"/>
    <n v="0"/>
    <n v="4.6325251111111097E-2"/>
    <s v="."/>
    <n v="0"/>
    <s v="."/>
    <n v="0"/>
    <n v="0"/>
    <n v="0"/>
    <n v="0"/>
    <s v="."/>
    <e v="#N/A"/>
    <s v="."/>
    <x v="1"/>
  </r>
  <r>
    <x v="22"/>
    <s v="Industry"/>
    <x v="4"/>
    <m/>
    <x v="12"/>
    <n v="0"/>
    <n v="0"/>
    <n v="0"/>
    <s v="."/>
    <n v="0"/>
    <n v="0"/>
    <n v="0"/>
    <n v="0"/>
    <n v="0"/>
    <s v="."/>
    <n v="0"/>
    <s v="."/>
    <n v="0"/>
    <n v="0"/>
    <n v="0"/>
    <n v="0"/>
    <n v="0"/>
    <s v="."/>
    <n v="0"/>
    <s v="."/>
    <n v="0"/>
    <n v="0"/>
    <n v="0"/>
    <n v="0"/>
    <s v="."/>
    <e v="#N/A"/>
    <s v="."/>
    <x v="1"/>
  </r>
  <r>
    <x v="22"/>
    <s v="Industry"/>
    <x v="4"/>
    <m/>
    <x v="13"/>
    <n v="0"/>
    <n v="0"/>
    <n v="0"/>
    <s v="."/>
    <n v="0"/>
    <n v="0"/>
    <n v="0"/>
    <n v="0"/>
    <n v="0"/>
    <s v="."/>
    <n v="0"/>
    <s v="."/>
    <n v="0"/>
    <n v="0"/>
    <n v="0"/>
    <n v="0"/>
    <n v="0"/>
    <s v="."/>
    <n v="0"/>
    <s v="."/>
    <n v="0"/>
    <n v="0"/>
    <n v="0"/>
    <n v="0"/>
    <s v="."/>
    <e v="#N/A"/>
    <s v="."/>
    <x v="1"/>
  </r>
  <r>
    <x v="22"/>
    <s v="Industry"/>
    <x v="4"/>
    <m/>
    <x v="14"/>
    <n v="0"/>
    <n v="0"/>
    <n v="0"/>
    <s v="."/>
    <n v="0"/>
    <n v="0"/>
    <n v="0"/>
    <n v="0"/>
    <n v="0"/>
    <s v="."/>
    <n v="0"/>
    <s v="."/>
    <n v="0"/>
    <n v="0"/>
    <n v="0"/>
    <n v="0"/>
    <n v="0"/>
    <s v="."/>
    <n v="0"/>
    <s v="."/>
    <n v="0"/>
    <n v="0"/>
    <n v="0"/>
    <n v="0"/>
    <s v="."/>
    <e v="#N/A"/>
    <s v="."/>
    <x v="1"/>
  </r>
  <r>
    <x v="22"/>
    <s v="Industry"/>
    <x v="5"/>
    <m/>
    <x v="1"/>
    <n v="0"/>
    <n v="0"/>
    <n v="0"/>
    <s v="."/>
    <n v="0"/>
    <n v="0"/>
    <n v="0"/>
    <n v="0"/>
    <n v="0"/>
    <s v="."/>
    <n v="0"/>
    <s v="."/>
    <n v="0"/>
    <n v="0"/>
    <n v="0"/>
    <n v="0"/>
    <n v="0"/>
    <s v="."/>
    <n v="0"/>
    <s v="."/>
    <n v="0"/>
    <n v="0"/>
    <n v="0"/>
    <n v="0"/>
    <s v="."/>
    <e v="#N/A"/>
    <s v="."/>
    <x v="1"/>
  </r>
  <r>
    <x v="22"/>
    <s v="Industry"/>
    <x v="5"/>
    <m/>
    <x v="2"/>
    <n v="0"/>
    <n v="0"/>
    <n v="0"/>
    <s v="."/>
    <n v="0"/>
    <n v="0"/>
    <n v="0"/>
    <n v="0"/>
    <n v="0"/>
    <s v="."/>
    <n v="0"/>
    <s v="."/>
    <n v="0"/>
    <n v="0"/>
    <n v="0"/>
    <n v="0"/>
    <n v="0"/>
    <s v="."/>
    <n v="0"/>
    <s v="."/>
    <n v="0"/>
    <n v="0"/>
    <n v="0"/>
    <n v="0"/>
    <s v="."/>
    <e v="#N/A"/>
    <s v="."/>
    <x v="1"/>
  </r>
  <r>
    <x v="22"/>
    <s v="Industry"/>
    <x v="5"/>
    <m/>
    <x v="3"/>
    <n v="0"/>
    <n v="0"/>
    <n v="0"/>
    <s v="."/>
    <n v="0"/>
    <n v="0"/>
    <n v="0"/>
    <n v="0"/>
    <n v="0"/>
    <s v="."/>
    <n v="0"/>
    <s v="."/>
    <n v="0"/>
    <n v="0"/>
    <n v="0"/>
    <n v="0"/>
    <n v="0"/>
    <s v="."/>
    <n v="0"/>
    <s v="."/>
    <n v="0"/>
    <n v="0"/>
    <n v="0"/>
    <n v="0"/>
    <s v="."/>
    <e v="#N/A"/>
    <s v="."/>
    <x v="1"/>
  </r>
  <r>
    <x v="22"/>
    <s v="Industry"/>
    <x v="5"/>
    <m/>
    <x v="4"/>
    <n v="0"/>
    <n v="0"/>
    <n v="0"/>
    <s v="."/>
    <n v="0"/>
    <n v="0"/>
    <n v="0"/>
    <n v="0"/>
    <n v="0"/>
    <s v="."/>
    <n v="0"/>
    <s v="."/>
    <n v="0"/>
    <n v="0"/>
    <n v="0"/>
    <n v="0"/>
    <n v="0"/>
    <s v="."/>
    <n v="0"/>
    <s v="."/>
    <n v="0"/>
    <n v="0"/>
    <n v="0"/>
    <n v="0"/>
    <s v="."/>
    <e v="#N/A"/>
    <s v="."/>
    <x v="1"/>
  </r>
  <r>
    <x v="22"/>
    <s v="Industry"/>
    <x v="5"/>
    <m/>
    <x v="5"/>
    <n v="0"/>
    <n v="0"/>
    <n v="0"/>
    <s v="."/>
    <n v="0"/>
    <n v="0"/>
    <n v="0"/>
    <n v="0"/>
    <n v="0"/>
    <s v="."/>
    <n v="0"/>
    <s v="."/>
    <n v="0"/>
    <n v="0"/>
    <n v="0"/>
    <n v="0"/>
    <n v="0"/>
    <s v="."/>
    <n v="0"/>
    <s v="."/>
    <n v="0"/>
    <n v="0"/>
    <n v="0"/>
    <n v="0"/>
    <s v="."/>
    <e v="#N/A"/>
    <s v="."/>
    <x v="1"/>
  </r>
  <r>
    <x v="22"/>
    <s v="Industry"/>
    <x v="5"/>
    <m/>
    <x v="6"/>
    <n v="0"/>
    <n v="0"/>
    <n v="0"/>
    <s v="."/>
    <n v="0"/>
    <n v="0"/>
    <n v="0"/>
    <n v="0"/>
    <n v="0"/>
    <s v="."/>
    <n v="0"/>
    <s v="."/>
    <n v="0"/>
    <n v="0"/>
    <n v="0"/>
    <n v="0"/>
    <n v="0"/>
    <s v="."/>
    <n v="0"/>
    <s v="."/>
    <n v="0"/>
    <n v="0"/>
    <n v="0"/>
    <n v="0"/>
    <s v="."/>
    <e v="#N/A"/>
    <s v="."/>
    <x v="1"/>
  </r>
  <r>
    <x v="22"/>
    <s v="Industry"/>
    <x v="5"/>
    <m/>
    <x v="7"/>
    <n v="0"/>
    <n v="0"/>
    <n v="0"/>
    <s v="."/>
    <n v="0"/>
    <n v="0"/>
    <n v="0"/>
    <n v="0"/>
    <n v="0"/>
    <s v="."/>
    <n v="0"/>
    <s v="."/>
    <n v="0"/>
    <n v="0"/>
    <n v="0"/>
    <n v="0"/>
    <n v="0"/>
    <s v="."/>
    <n v="0"/>
    <s v="."/>
    <n v="0"/>
    <n v="0"/>
    <n v="0"/>
    <n v="0"/>
    <s v="."/>
    <e v="#N/A"/>
    <s v="."/>
    <x v="1"/>
  </r>
  <r>
    <x v="22"/>
    <s v="Industry"/>
    <x v="5"/>
    <m/>
    <x v="8"/>
    <n v="0"/>
    <n v="0"/>
    <n v="0"/>
    <s v="."/>
    <n v="0"/>
    <n v="0"/>
    <n v="0"/>
    <n v="0"/>
    <n v="0"/>
    <s v="."/>
    <n v="0"/>
    <s v="."/>
    <n v="0"/>
    <n v="0"/>
    <n v="0"/>
    <n v="0"/>
    <n v="0"/>
    <s v="."/>
    <n v="0"/>
    <s v="."/>
    <n v="0"/>
    <n v="0"/>
    <n v="0"/>
    <n v="0"/>
    <s v="."/>
    <e v="#N/A"/>
    <s v="."/>
    <x v="1"/>
  </r>
  <r>
    <x v="22"/>
    <s v="Industry"/>
    <x v="5"/>
    <m/>
    <x v="9"/>
    <s v="-"/>
    <n v="0"/>
    <n v="0"/>
    <s v="."/>
    <n v="0"/>
    <n v="0"/>
    <n v="0"/>
    <n v="0"/>
    <n v="0"/>
    <s v="."/>
    <n v="0"/>
    <s v="."/>
    <n v="0"/>
    <n v="0"/>
    <n v="0"/>
    <n v="0"/>
    <n v="0"/>
    <s v="."/>
    <n v="0"/>
    <s v="."/>
    <n v="0"/>
    <n v="0"/>
    <n v="0"/>
    <n v="0"/>
    <s v="."/>
    <e v="#N/A"/>
    <s v="."/>
    <x v="1"/>
  </r>
  <r>
    <x v="22"/>
    <s v="Industry"/>
    <x v="5"/>
    <m/>
    <x v="10"/>
    <s v="-"/>
    <n v="0"/>
    <n v="0"/>
    <s v="."/>
    <n v="0"/>
    <n v="0"/>
    <n v="0"/>
    <n v="0"/>
    <n v="0"/>
    <s v="."/>
    <n v="0"/>
    <s v="."/>
    <n v="0"/>
    <n v="0"/>
    <n v="0"/>
    <n v="0"/>
    <n v="0"/>
    <s v="."/>
    <n v="0"/>
    <s v="."/>
    <n v="0"/>
    <n v="0"/>
    <n v="0"/>
    <n v="0"/>
    <s v="."/>
    <e v="#N/A"/>
    <s v="."/>
    <x v="1"/>
  </r>
  <r>
    <x v="22"/>
    <s v="Industry"/>
    <x v="5"/>
    <m/>
    <x v="11"/>
    <n v="0"/>
    <n v="0"/>
    <n v="0"/>
    <s v="."/>
    <n v="0"/>
    <n v="0"/>
    <n v="0"/>
    <n v="0"/>
    <n v="0"/>
    <s v="."/>
    <n v="0"/>
    <s v="."/>
    <n v="0"/>
    <n v="0"/>
    <n v="0"/>
    <n v="0"/>
    <n v="0"/>
    <s v="."/>
    <n v="0"/>
    <s v="."/>
    <n v="0"/>
    <n v="0"/>
    <n v="0"/>
    <n v="0"/>
    <s v="."/>
    <e v="#N/A"/>
    <s v="."/>
    <x v="1"/>
  </r>
  <r>
    <x v="22"/>
    <s v="Industry"/>
    <x v="5"/>
    <m/>
    <x v="12"/>
    <n v="0"/>
    <n v="0"/>
    <n v="0"/>
    <s v="."/>
    <n v="0"/>
    <n v="0"/>
    <n v="0"/>
    <n v="0"/>
    <n v="0"/>
    <s v="."/>
    <n v="0"/>
    <s v="."/>
    <n v="0"/>
    <n v="0"/>
    <n v="0"/>
    <n v="0"/>
    <n v="0"/>
    <s v="."/>
    <n v="0"/>
    <s v="."/>
    <n v="0"/>
    <n v="0"/>
    <n v="0"/>
    <n v="0"/>
    <s v="."/>
    <e v="#N/A"/>
    <s v="."/>
    <x v="1"/>
  </r>
  <r>
    <x v="22"/>
    <s v="Industry"/>
    <x v="5"/>
    <m/>
    <x v="13"/>
    <n v="0"/>
    <n v="0"/>
    <n v="0"/>
    <s v="."/>
    <n v="0"/>
    <n v="0"/>
    <n v="0"/>
    <n v="0"/>
    <n v="0"/>
    <s v="."/>
    <n v="0"/>
    <s v="."/>
    <n v="0"/>
    <n v="0"/>
    <n v="0"/>
    <n v="0"/>
    <n v="0"/>
    <s v="."/>
    <n v="0"/>
    <s v="."/>
    <n v="0"/>
    <n v="0"/>
    <n v="0"/>
    <n v="0"/>
    <s v="."/>
    <e v="#N/A"/>
    <s v="."/>
    <x v="1"/>
  </r>
  <r>
    <x v="22"/>
    <s v="Industry"/>
    <x v="5"/>
    <m/>
    <x v="14"/>
    <n v="0"/>
    <n v="0"/>
    <n v="0"/>
    <s v="."/>
    <n v="0"/>
    <n v="0"/>
    <n v="0"/>
    <n v="0"/>
    <n v="0"/>
    <s v="."/>
    <n v="0"/>
    <s v="."/>
    <n v="0"/>
    <n v="0"/>
    <n v="0"/>
    <n v="0"/>
    <n v="0"/>
    <s v="."/>
    <n v="0"/>
    <s v="."/>
    <n v="0"/>
    <n v="0"/>
    <n v="0"/>
    <n v="0"/>
    <s v="."/>
    <e v="#N/A"/>
    <s v="."/>
    <x v="1"/>
  </r>
  <r>
    <x v="22"/>
    <s v="Industry"/>
    <x v="6"/>
    <m/>
    <x v="1"/>
    <n v="0"/>
    <n v="0"/>
    <n v="0"/>
    <s v="."/>
    <n v="0"/>
    <n v="0"/>
    <n v="0"/>
    <n v="0"/>
    <n v="0"/>
    <s v="."/>
    <n v="0"/>
    <s v="."/>
    <n v="0"/>
    <n v="0"/>
    <n v="0"/>
    <n v="0"/>
    <n v="0"/>
    <s v="."/>
    <n v="0"/>
    <s v="."/>
    <n v="0"/>
    <n v="0"/>
    <n v="0"/>
    <n v="0"/>
    <s v="."/>
    <e v="#N/A"/>
    <s v="."/>
    <x v="1"/>
  </r>
  <r>
    <x v="22"/>
    <s v="Industry"/>
    <x v="6"/>
    <m/>
    <x v="2"/>
    <n v="0"/>
    <n v="0"/>
    <n v="0"/>
    <s v="."/>
    <n v="0"/>
    <n v="0"/>
    <n v="0"/>
    <n v="0"/>
    <n v="0"/>
    <s v="."/>
    <n v="0"/>
    <s v="."/>
    <n v="0"/>
    <n v="0"/>
    <n v="0"/>
    <n v="0"/>
    <n v="0"/>
    <s v="."/>
    <n v="0"/>
    <s v="."/>
    <n v="0"/>
    <n v="0"/>
    <n v="0"/>
    <n v="0"/>
    <s v="."/>
    <e v="#N/A"/>
    <s v="."/>
    <x v="1"/>
  </r>
  <r>
    <x v="22"/>
    <s v="Industry"/>
    <x v="6"/>
    <m/>
    <x v="3"/>
    <n v="0"/>
    <n v="0"/>
    <n v="0"/>
    <s v="."/>
    <n v="0"/>
    <n v="0"/>
    <n v="0"/>
    <n v="0"/>
    <n v="0"/>
    <s v="."/>
    <n v="0"/>
    <s v="."/>
    <n v="0"/>
    <n v="0"/>
    <n v="0"/>
    <n v="0"/>
    <n v="0"/>
    <s v="."/>
    <n v="0"/>
    <s v="."/>
    <n v="0"/>
    <n v="0"/>
    <n v="0"/>
    <n v="0"/>
    <s v="."/>
    <e v="#N/A"/>
    <s v="."/>
    <x v="1"/>
  </r>
  <r>
    <x v="22"/>
    <s v="Industry"/>
    <x v="6"/>
    <m/>
    <x v="4"/>
    <n v="0"/>
    <n v="0"/>
    <n v="0"/>
    <s v="."/>
    <n v="0"/>
    <n v="0"/>
    <n v="0"/>
    <n v="0"/>
    <n v="0"/>
    <s v="."/>
    <n v="0"/>
    <s v="."/>
    <n v="0"/>
    <n v="0"/>
    <n v="0"/>
    <n v="0"/>
    <n v="0"/>
    <s v="."/>
    <n v="0"/>
    <s v="."/>
    <n v="0"/>
    <n v="0"/>
    <n v="0"/>
    <n v="0"/>
    <s v="."/>
    <e v="#N/A"/>
    <s v="."/>
    <x v="1"/>
  </r>
  <r>
    <x v="22"/>
    <s v="Industry"/>
    <x v="6"/>
    <m/>
    <x v="5"/>
    <n v="0"/>
    <n v="0"/>
    <n v="0"/>
    <s v="."/>
    <n v="0"/>
    <n v="0"/>
    <n v="0"/>
    <n v="0"/>
    <n v="0"/>
    <s v="."/>
    <n v="0"/>
    <s v="."/>
    <n v="0"/>
    <n v="0"/>
    <n v="0"/>
    <n v="0"/>
    <n v="0"/>
    <s v="."/>
    <n v="0"/>
    <s v="."/>
    <n v="0"/>
    <n v="0"/>
    <n v="0"/>
    <n v="0"/>
    <s v="."/>
    <e v="#N/A"/>
    <s v="."/>
    <x v="1"/>
  </r>
  <r>
    <x v="22"/>
    <s v="Industry"/>
    <x v="6"/>
    <m/>
    <x v="6"/>
    <n v="0"/>
    <n v="0"/>
    <n v="0"/>
    <s v="."/>
    <n v="0"/>
    <n v="0"/>
    <n v="0"/>
    <n v="0"/>
    <n v="0"/>
    <s v="."/>
    <n v="0"/>
    <s v="."/>
    <n v="0"/>
    <n v="0"/>
    <n v="0"/>
    <n v="0"/>
    <n v="0"/>
    <s v="."/>
    <n v="0"/>
    <s v="."/>
    <n v="0"/>
    <n v="0"/>
    <n v="0"/>
    <n v="0"/>
    <s v="."/>
    <e v="#N/A"/>
    <s v="."/>
    <x v="1"/>
  </r>
  <r>
    <x v="22"/>
    <s v="Industry"/>
    <x v="6"/>
    <m/>
    <x v="7"/>
    <n v="0"/>
    <n v="0"/>
    <n v="0"/>
    <s v="."/>
    <n v="0"/>
    <n v="0"/>
    <n v="0"/>
    <n v="0"/>
    <n v="0"/>
    <s v="."/>
    <n v="0"/>
    <s v="."/>
    <n v="0"/>
    <n v="0"/>
    <n v="0"/>
    <n v="0"/>
    <n v="0"/>
    <s v="."/>
    <n v="0"/>
    <s v="."/>
    <n v="0"/>
    <n v="0"/>
    <n v="0"/>
    <n v="0"/>
    <s v="."/>
    <e v="#N/A"/>
    <s v="."/>
    <x v="1"/>
  </r>
  <r>
    <x v="22"/>
    <s v="Industry"/>
    <x v="6"/>
    <m/>
    <x v="8"/>
    <n v="0"/>
    <n v="0"/>
    <n v="0"/>
    <s v="."/>
    <n v="0"/>
    <n v="0"/>
    <n v="0"/>
    <n v="0"/>
    <n v="0"/>
    <s v="."/>
    <n v="0"/>
    <s v="."/>
    <n v="0"/>
    <n v="0"/>
    <n v="0"/>
    <n v="0"/>
    <n v="0"/>
    <s v="."/>
    <n v="0"/>
    <s v="."/>
    <n v="0"/>
    <n v="0"/>
    <n v="0"/>
    <n v="0"/>
    <s v="."/>
    <e v="#N/A"/>
    <s v="."/>
    <x v="1"/>
  </r>
  <r>
    <x v="22"/>
    <s v="Industry"/>
    <x v="6"/>
    <m/>
    <x v="9"/>
    <s v="-"/>
    <n v="0"/>
    <n v="0"/>
    <s v="."/>
    <n v="0"/>
    <n v="0"/>
    <n v="0"/>
    <n v="0"/>
    <n v="0"/>
    <s v="."/>
    <n v="0"/>
    <s v="."/>
    <n v="0"/>
    <n v="0"/>
    <n v="0"/>
    <n v="0"/>
    <n v="0"/>
    <s v="."/>
    <n v="0"/>
    <s v="."/>
    <n v="0"/>
    <n v="0"/>
    <n v="0"/>
    <n v="0"/>
    <s v="."/>
    <e v="#N/A"/>
    <s v="."/>
    <x v="1"/>
  </r>
  <r>
    <x v="22"/>
    <s v="Industry"/>
    <x v="6"/>
    <m/>
    <x v="10"/>
    <s v="-"/>
    <n v="0"/>
    <n v="0"/>
    <s v="."/>
    <n v="0"/>
    <n v="0"/>
    <n v="0"/>
    <n v="0"/>
    <n v="0"/>
    <s v="."/>
    <n v="0"/>
    <s v="."/>
    <n v="0"/>
    <n v="0"/>
    <n v="0"/>
    <n v="0"/>
    <n v="0"/>
    <s v="."/>
    <n v="0"/>
    <s v="."/>
    <n v="0"/>
    <n v="0"/>
    <n v="0"/>
    <n v="0"/>
    <s v="."/>
    <e v="#N/A"/>
    <s v="."/>
    <x v="1"/>
  </r>
  <r>
    <x v="22"/>
    <s v="Industry"/>
    <x v="6"/>
    <m/>
    <x v="11"/>
    <n v="0"/>
    <n v="0"/>
    <n v="0"/>
    <s v="."/>
    <n v="0"/>
    <n v="0"/>
    <n v="0"/>
    <n v="0"/>
    <n v="0"/>
    <s v="."/>
    <n v="0"/>
    <s v="."/>
    <n v="0"/>
    <n v="0"/>
    <n v="0"/>
    <n v="0"/>
    <n v="0"/>
    <s v="."/>
    <n v="0"/>
    <s v="."/>
    <n v="0"/>
    <n v="0"/>
    <n v="0"/>
    <n v="0"/>
    <s v="."/>
    <e v="#N/A"/>
    <s v="."/>
    <x v="1"/>
  </r>
  <r>
    <x v="22"/>
    <s v="Industry"/>
    <x v="6"/>
    <m/>
    <x v="12"/>
    <n v="0"/>
    <n v="0"/>
    <n v="0"/>
    <s v="."/>
    <n v="0"/>
    <n v="0"/>
    <n v="0"/>
    <n v="0"/>
    <n v="0"/>
    <s v="."/>
    <n v="0"/>
    <s v="."/>
    <n v="0"/>
    <n v="0"/>
    <n v="0"/>
    <n v="0"/>
    <n v="0"/>
    <s v="."/>
    <n v="0"/>
    <s v="."/>
    <n v="0"/>
    <n v="0"/>
    <n v="0"/>
    <n v="0"/>
    <s v="."/>
    <e v="#N/A"/>
    <s v="."/>
    <x v="1"/>
  </r>
  <r>
    <x v="22"/>
    <s v="Industry"/>
    <x v="6"/>
    <m/>
    <x v="13"/>
    <n v="0"/>
    <n v="0"/>
    <n v="0"/>
    <s v="."/>
    <n v="0"/>
    <n v="0"/>
    <n v="0"/>
    <n v="0"/>
    <n v="0"/>
    <s v="."/>
    <n v="0"/>
    <s v="."/>
    <n v="0"/>
    <n v="0"/>
    <n v="0"/>
    <n v="0"/>
    <n v="0"/>
    <s v="."/>
    <n v="0"/>
    <s v="."/>
    <n v="0"/>
    <n v="0"/>
    <n v="0"/>
    <n v="0"/>
    <s v="."/>
    <e v="#N/A"/>
    <s v="."/>
    <x v="1"/>
  </r>
  <r>
    <x v="22"/>
    <s v="Industry"/>
    <x v="6"/>
    <m/>
    <x v="14"/>
    <n v="0"/>
    <n v="0"/>
    <n v="0"/>
    <s v="."/>
    <n v="0"/>
    <n v="0"/>
    <n v="0"/>
    <n v="0"/>
    <n v="0"/>
    <s v="."/>
    <n v="0"/>
    <s v="."/>
    <n v="0"/>
    <n v="0"/>
    <n v="0"/>
    <n v="0"/>
    <n v="0"/>
    <s v="."/>
    <n v="0"/>
    <s v="."/>
    <n v="0"/>
    <n v="0"/>
    <n v="0"/>
    <n v="0"/>
    <s v="."/>
    <e v="#N/A"/>
    <s v="."/>
    <x v="1"/>
  </r>
  <r>
    <x v="22"/>
    <s v="Industry"/>
    <x v="7"/>
    <m/>
    <x v="1"/>
    <n v="0"/>
    <n v="1.8057416666666671E-4"/>
    <n v="1.8057416666666671E-4"/>
    <s v="."/>
    <n v="0"/>
    <n v="1.8057416666666671E-4"/>
    <n v="5.724638888888892E-5"/>
    <n v="1.2332777777777779E-4"/>
    <n v="0"/>
    <s v="."/>
    <n v="0"/>
    <s v="."/>
    <n v="5.724638888888892E-5"/>
    <n v="3.1485555555555601E-5"/>
    <n v="2.5760833333333319E-5"/>
    <n v="0"/>
    <n v="0"/>
    <s v="."/>
    <n v="0"/>
    <s v="."/>
    <n v="1.2332777777777779E-4"/>
    <n v="0"/>
    <n v="6.0338611111111101E-5"/>
    <n v="6.2989166666666704E-5"/>
    <s v="."/>
    <e v="#N/A"/>
    <s v="."/>
    <x v="1"/>
  </r>
  <r>
    <x v="22"/>
    <s v="Industry"/>
    <x v="7"/>
    <m/>
    <x v="2"/>
    <n v="0"/>
    <n v="0"/>
    <n v="0"/>
    <s v="."/>
    <n v="0"/>
    <n v="0"/>
    <n v="0"/>
    <n v="0"/>
    <n v="0"/>
    <s v="."/>
    <n v="0"/>
    <s v="."/>
    <n v="0"/>
    <n v="0"/>
    <n v="0"/>
    <n v="0"/>
    <n v="0"/>
    <s v="."/>
    <n v="0"/>
    <s v="."/>
    <n v="0"/>
    <n v="0"/>
    <n v="0"/>
    <n v="0"/>
    <s v="."/>
    <e v="#N/A"/>
    <s v="."/>
    <x v="1"/>
  </r>
  <r>
    <x v="22"/>
    <s v="Industry"/>
    <x v="7"/>
    <m/>
    <x v="3"/>
    <n v="0"/>
    <n v="0"/>
    <n v="0"/>
    <s v="."/>
    <n v="0"/>
    <n v="0"/>
    <n v="0"/>
    <n v="0"/>
    <n v="0"/>
    <s v="."/>
    <n v="0"/>
    <s v="."/>
    <n v="0"/>
    <n v="0"/>
    <n v="0"/>
    <n v="0"/>
    <n v="0"/>
    <s v="."/>
    <n v="0"/>
    <s v="."/>
    <n v="0"/>
    <n v="0"/>
    <n v="0"/>
    <n v="0"/>
    <s v="."/>
    <e v="#N/A"/>
    <s v="."/>
    <x v="1"/>
  </r>
  <r>
    <x v="22"/>
    <s v="Industry"/>
    <x v="7"/>
    <m/>
    <x v="4"/>
    <n v="0"/>
    <n v="0"/>
    <n v="0"/>
    <s v="."/>
    <n v="0"/>
    <n v="0"/>
    <n v="0"/>
    <n v="0"/>
    <n v="0"/>
    <s v="."/>
    <n v="0"/>
    <s v="."/>
    <n v="0"/>
    <n v="0"/>
    <n v="0"/>
    <n v="0"/>
    <n v="0"/>
    <s v="."/>
    <n v="0"/>
    <s v="."/>
    <n v="0"/>
    <n v="0"/>
    <n v="0"/>
    <n v="0"/>
    <s v="."/>
    <e v="#N/A"/>
    <s v="."/>
    <x v="1"/>
  </r>
  <r>
    <x v="22"/>
    <s v="Industry"/>
    <x v="7"/>
    <m/>
    <x v="5"/>
    <n v="0"/>
    <n v="0"/>
    <n v="0"/>
    <s v="."/>
    <n v="0"/>
    <n v="0"/>
    <n v="0"/>
    <n v="0"/>
    <n v="0"/>
    <s v="."/>
    <n v="0"/>
    <s v="."/>
    <n v="0"/>
    <n v="0"/>
    <n v="0"/>
    <n v="0"/>
    <n v="0"/>
    <s v="."/>
    <n v="0"/>
    <s v="."/>
    <n v="0"/>
    <n v="0"/>
    <n v="0"/>
    <n v="0"/>
    <s v="."/>
    <e v="#N/A"/>
    <s v="."/>
    <x v="1"/>
  </r>
  <r>
    <x v="22"/>
    <s v="Industry"/>
    <x v="7"/>
    <m/>
    <x v="6"/>
    <n v="0"/>
    <n v="0"/>
    <n v="0"/>
    <s v="."/>
    <n v="0"/>
    <n v="0"/>
    <n v="0"/>
    <n v="0"/>
    <n v="0"/>
    <s v="."/>
    <n v="0"/>
    <s v="."/>
    <n v="0"/>
    <n v="0"/>
    <n v="0"/>
    <n v="0"/>
    <n v="0"/>
    <s v="."/>
    <n v="0"/>
    <s v="."/>
    <n v="0"/>
    <n v="0"/>
    <n v="0"/>
    <n v="0"/>
    <s v="."/>
    <e v="#N/A"/>
    <s v="."/>
    <x v="1"/>
  </r>
  <r>
    <x v="22"/>
    <s v="Industry"/>
    <x v="7"/>
    <m/>
    <x v="7"/>
    <n v="0"/>
    <n v="0"/>
    <n v="0"/>
    <s v="."/>
    <n v="0"/>
    <n v="0"/>
    <n v="0"/>
    <n v="0"/>
    <n v="0"/>
    <s v="."/>
    <n v="0"/>
    <s v="."/>
    <n v="0"/>
    <n v="0"/>
    <n v="0"/>
    <n v="0"/>
    <n v="0"/>
    <s v="."/>
    <n v="0"/>
    <s v="."/>
    <n v="0"/>
    <n v="0"/>
    <n v="0"/>
    <n v="0"/>
    <s v="."/>
    <e v="#N/A"/>
    <s v="."/>
    <x v="1"/>
  </r>
  <r>
    <x v="22"/>
    <s v="Industry"/>
    <x v="7"/>
    <m/>
    <x v="8"/>
    <n v="0"/>
    <n v="0"/>
    <n v="0"/>
    <s v="."/>
    <n v="0"/>
    <n v="0"/>
    <n v="0"/>
    <n v="0"/>
    <n v="0"/>
    <s v="."/>
    <n v="0"/>
    <s v="."/>
    <n v="0"/>
    <n v="0"/>
    <n v="0"/>
    <n v="0"/>
    <n v="0"/>
    <s v="."/>
    <n v="0"/>
    <s v="."/>
    <n v="0"/>
    <n v="0"/>
    <n v="0"/>
    <n v="0"/>
    <s v="."/>
    <e v="#N/A"/>
    <s v="."/>
    <x v="1"/>
  </r>
  <r>
    <x v="22"/>
    <s v="Industry"/>
    <x v="7"/>
    <m/>
    <x v="9"/>
    <s v="-"/>
    <n v="0"/>
    <n v="0"/>
    <s v="."/>
    <n v="0"/>
    <n v="0"/>
    <n v="0"/>
    <n v="0"/>
    <n v="0"/>
    <s v="."/>
    <n v="0"/>
    <s v="."/>
    <n v="0"/>
    <n v="0"/>
    <n v="0"/>
    <n v="0"/>
    <n v="0"/>
    <s v="."/>
    <n v="0"/>
    <s v="."/>
    <n v="0"/>
    <n v="0"/>
    <n v="0"/>
    <n v="0"/>
    <s v="."/>
    <e v="#N/A"/>
    <s v="."/>
    <x v="1"/>
  </r>
  <r>
    <x v="22"/>
    <s v="Industry"/>
    <x v="7"/>
    <m/>
    <x v="10"/>
    <s v="-"/>
    <n v="0"/>
    <n v="0"/>
    <s v="."/>
    <n v="0"/>
    <n v="0"/>
    <n v="0"/>
    <n v="0"/>
    <n v="0"/>
    <s v="."/>
    <n v="0"/>
    <s v="."/>
    <n v="0"/>
    <n v="0"/>
    <n v="0"/>
    <n v="0"/>
    <n v="0"/>
    <s v="."/>
    <n v="0"/>
    <s v="."/>
    <n v="0"/>
    <n v="0"/>
    <n v="0"/>
    <n v="0"/>
    <s v="."/>
    <e v="#N/A"/>
    <s v="."/>
    <x v="1"/>
  </r>
  <r>
    <x v="22"/>
    <s v="Industry"/>
    <x v="7"/>
    <m/>
    <x v="11"/>
    <n v="0"/>
    <n v="1.8057416666666671E-4"/>
    <n v="1.8057416666666671E-4"/>
    <s v="."/>
    <n v="0"/>
    <n v="1.8057416666666671E-4"/>
    <n v="5.724638888888892E-5"/>
    <n v="1.2332777777777779E-4"/>
    <n v="0"/>
    <s v="."/>
    <n v="0"/>
    <s v="."/>
    <n v="5.724638888888892E-5"/>
    <n v="3.1485555555555601E-5"/>
    <n v="2.5760833333333319E-5"/>
    <n v="0"/>
    <n v="0"/>
    <s v="."/>
    <n v="0"/>
    <s v="."/>
    <n v="1.2332777777777779E-4"/>
    <n v="0"/>
    <n v="6.0338611111111101E-5"/>
    <n v="6.2989166666666704E-5"/>
    <s v="."/>
    <e v="#N/A"/>
    <s v="."/>
    <x v="1"/>
  </r>
  <r>
    <x v="22"/>
    <s v="Industry"/>
    <x v="7"/>
    <m/>
    <x v="12"/>
    <n v="0"/>
    <n v="0"/>
    <n v="0"/>
    <s v="."/>
    <n v="0"/>
    <n v="0"/>
    <n v="0"/>
    <n v="0"/>
    <n v="0"/>
    <s v="."/>
    <n v="0"/>
    <s v="."/>
    <n v="0"/>
    <n v="0"/>
    <n v="0"/>
    <n v="0"/>
    <n v="0"/>
    <s v="."/>
    <n v="0"/>
    <s v="."/>
    <n v="0"/>
    <n v="0"/>
    <n v="0"/>
    <n v="0"/>
    <s v="."/>
    <e v="#N/A"/>
    <s v="."/>
    <x v="1"/>
  </r>
  <r>
    <x v="22"/>
    <s v="Industry"/>
    <x v="7"/>
    <m/>
    <x v="13"/>
    <n v="0"/>
    <n v="0"/>
    <n v="0"/>
    <s v="."/>
    <n v="0"/>
    <n v="0"/>
    <n v="0"/>
    <n v="0"/>
    <n v="0"/>
    <s v="."/>
    <n v="0"/>
    <s v="."/>
    <n v="0"/>
    <n v="0"/>
    <n v="0"/>
    <n v="0"/>
    <n v="0"/>
    <s v="."/>
    <n v="0"/>
    <s v="."/>
    <n v="0"/>
    <n v="0"/>
    <n v="0"/>
    <n v="0"/>
    <s v="."/>
    <e v="#N/A"/>
    <s v="."/>
    <x v="1"/>
  </r>
  <r>
    <x v="22"/>
    <s v="Industry"/>
    <x v="7"/>
    <m/>
    <x v="14"/>
    <n v="0"/>
    <n v="0"/>
    <n v="0"/>
    <s v="."/>
    <n v="0"/>
    <n v="0"/>
    <n v="0"/>
    <n v="0"/>
    <n v="0"/>
    <s v="."/>
    <n v="0"/>
    <s v="."/>
    <n v="0"/>
    <n v="0"/>
    <n v="0"/>
    <n v="0"/>
    <n v="0"/>
    <s v="."/>
    <n v="0"/>
    <s v="."/>
    <n v="0"/>
    <n v="0"/>
    <n v="0"/>
    <n v="0"/>
    <s v="."/>
    <e v="#N/A"/>
    <s v="."/>
    <x v="1"/>
  </r>
  <r>
    <x v="22"/>
    <s v="Industry"/>
    <x v="8"/>
    <m/>
    <x v="1"/>
    <n v="0"/>
    <n v="0"/>
    <n v="0"/>
    <s v="."/>
    <n v="0"/>
    <n v="0"/>
    <n v="0"/>
    <n v="0"/>
    <n v="0"/>
    <s v="."/>
    <n v="0"/>
    <s v="."/>
    <n v="0"/>
    <n v="0"/>
    <n v="0"/>
    <n v="0"/>
    <n v="0"/>
    <s v="."/>
    <n v="0"/>
    <s v="."/>
    <n v="0"/>
    <n v="0"/>
    <n v="0"/>
    <n v="0"/>
    <s v="."/>
    <e v="#N/A"/>
    <s v="."/>
    <x v="1"/>
  </r>
  <r>
    <x v="22"/>
    <s v="Industry"/>
    <x v="8"/>
    <m/>
    <x v="2"/>
    <n v="0"/>
    <n v="0"/>
    <n v="0"/>
    <s v="."/>
    <n v="0"/>
    <n v="0"/>
    <n v="0"/>
    <n v="0"/>
    <n v="0"/>
    <s v="."/>
    <n v="0"/>
    <s v="."/>
    <n v="0"/>
    <n v="0"/>
    <n v="0"/>
    <n v="0"/>
    <n v="0"/>
    <s v="."/>
    <n v="0"/>
    <s v="."/>
    <n v="0"/>
    <n v="0"/>
    <n v="0"/>
    <n v="0"/>
    <s v="."/>
    <e v="#N/A"/>
    <s v="."/>
    <x v="1"/>
  </r>
  <r>
    <x v="22"/>
    <s v="Industry"/>
    <x v="8"/>
    <m/>
    <x v="3"/>
    <n v="0"/>
    <n v="0"/>
    <n v="0"/>
    <s v="."/>
    <n v="0"/>
    <n v="0"/>
    <n v="0"/>
    <n v="0"/>
    <n v="0"/>
    <s v="."/>
    <n v="0"/>
    <s v="."/>
    <n v="0"/>
    <n v="0"/>
    <n v="0"/>
    <n v="0"/>
    <n v="0"/>
    <s v="."/>
    <n v="0"/>
    <s v="."/>
    <n v="0"/>
    <n v="0"/>
    <n v="0"/>
    <n v="0"/>
    <s v="."/>
    <e v="#N/A"/>
    <s v="."/>
    <x v="1"/>
  </r>
  <r>
    <x v="22"/>
    <s v="Industry"/>
    <x v="8"/>
    <m/>
    <x v="4"/>
    <n v="0"/>
    <n v="0"/>
    <n v="0"/>
    <s v="."/>
    <n v="0"/>
    <n v="0"/>
    <n v="0"/>
    <n v="0"/>
    <n v="0"/>
    <s v="."/>
    <n v="0"/>
    <s v="."/>
    <n v="0"/>
    <n v="0"/>
    <n v="0"/>
    <n v="0"/>
    <n v="0"/>
    <s v="."/>
    <n v="0"/>
    <s v="."/>
    <n v="0"/>
    <n v="0"/>
    <n v="0"/>
    <n v="0"/>
    <s v="."/>
    <e v="#N/A"/>
    <s v="."/>
    <x v="1"/>
  </r>
  <r>
    <x v="22"/>
    <s v="Industry"/>
    <x v="8"/>
    <m/>
    <x v="5"/>
    <n v="0"/>
    <n v="0"/>
    <n v="0"/>
    <s v="."/>
    <n v="0"/>
    <n v="0"/>
    <n v="0"/>
    <n v="0"/>
    <n v="0"/>
    <s v="."/>
    <n v="0"/>
    <s v="."/>
    <n v="0"/>
    <n v="0"/>
    <n v="0"/>
    <n v="0"/>
    <n v="0"/>
    <s v="."/>
    <n v="0"/>
    <s v="."/>
    <n v="0"/>
    <n v="0"/>
    <n v="0"/>
    <n v="0"/>
    <s v="."/>
    <e v="#N/A"/>
    <s v="."/>
    <x v="1"/>
  </r>
  <r>
    <x v="22"/>
    <s v="Industry"/>
    <x v="8"/>
    <m/>
    <x v="6"/>
    <n v="0"/>
    <n v="0"/>
    <n v="0"/>
    <s v="."/>
    <n v="0"/>
    <n v="0"/>
    <n v="0"/>
    <n v="0"/>
    <n v="0"/>
    <s v="."/>
    <n v="0"/>
    <s v="."/>
    <n v="0"/>
    <n v="0"/>
    <n v="0"/>
    <n v="0"/>
    <n v="0"/>
    <s v="."/>
    <n v="0"/>
    <s v="."/>
    <n v="0"/>
    <n v="0"/>
    <n v="0"/>
    <n v="0"/>
    <s v="."/>
    <e v="#N/A"/>
    <s v="."/>
    <x v="1"/>
  </r>
  <r>
    <x v="22"/>
    <s v="Industry"/>
    <x v="8"/>
    <m/>
    <x v="7"/>
    <n v="0"/>
    <n v="0"/>
    <n v="0"/>
    <s v="."/>
    <n v="0"/>
    <n v="0"/>
    <n v="0"/>
    <n v="0"/>
    <n v="0"/>
    <s v="."/>
    <n v="0"/>
    <s v="."/>
    <n v="0"/>
    <n v="0"/>
    <n v="0"/>
    <n v="0"/>
    <n v="0"/>
    <s v="."/>
    <n v="0"/>
    <s v="."/>
    <n v="0"/>
    <n v="0"/>
    <n v="0"/>
    <n v="0"/>
    <s v="."/>
    <e v="#N/A"/>
    <s v="."/>
    <x v="1"/>
  </r>
  <r>
    <x v="22"/>
    <s v="Industry"/>
    <x v="8"/>
    <m/>
    <x v="8"/>
    <n v="0"/>
    <n v="0"/>
    <n v="0"/>
    <s v="."/>
    <n v="0"/>
    <n v="0"/>
    <n v="0"/>
    <n v="0"/>
    <n v="0"/>
    <s v="."/>
    <n v="0"/>
    <s v="."/>
    <n v="0"/>
    <n v="0"/>
    <n v="0"/>
    <n v="0"/>
    <n v="0"/>
    <s v="."/>
    <n v="0"/>
    <s v="."/>
    <n v="0"/>
    <n v="0"/>
    <n v="0"/>
    <n v="0"/>
    <s v="."/>
    <e v="#N/A"/>
    <s v="."/>
    <x v="1"/>
  </r>
  <r>
    <x v="22"/>
    <s v="Industry"/>
    <x v="8"/>
    <m/>
    <x v="9"/>
    <s v="-"/>
    <n v="0"/>
    <n v="0"/>
    <s v="."/>
    <n v="0"/>
    <n v="0"/>
    <n v="0"/>
    <n v="0"/>
    <n v="0"/>
    <s v="."/>
    <n v="0"/>
    <s v="."/>
    <n v="0"/>
    <n v="0"/>
    <n v="0"/>
    <n v="0"/>
    <n v="0"/>
    <s v="."/>
    <n v="0"/>
    <s v="."/>
    <n v="0"/>
    <n v="0"/>
    <n v="0"/>
    <n v="0"/>
    <s v="."/>
    <e v="#N/A"/>
    <s v="."/>
    <x v="1"/>
  </r>
  <r>
    <x v="22"/>
    <s v="Industry"/>
    <x v="8"/>
    <m/>
    <x v="10"/>
    <s v="-"/>
    <n v="0"/>
    <n v="0"/>
    <s v="."/>
    <n v="0"/>
    <n v="0"/>
    <n v="0"/>
    <n v="0"/>
    <n v="0"/>
    <s v="."/>
    <n v="0"/>
    <s v="."/>
    <n v="0"/>
    <n v="0"/>
    <n v="0"/>
    <n v="0"/>
    <n v="0"/>
    <s v="."/>
    <n v="0"/>
    <s v="."/>
    <n v="0"/>
    <n v="0"/>
    <n v="0"/>
    <n v="0"/>
    <s v="."/>
    <e v="#N/A"/>
    <s v="."/>
    <x v="1"/>
  </r>
  <r>
    <x v="22"/>
    <s v="Industry"/>
    <x v="8"/>
    <m/>
    <x v="11"/>
    <n v="0"/>
    <n v="0"/>
    <n v="0"/>
    <s v="."/>
    <n v="0"/>
    <n v="0"/>
    <n v="0"/>
    <n v="0"/>
    <n v="0"/>
    <s v="."/>
    <n v="0"/>
    <s v="."/>
    <n v="0"/>
    <n v="0"/>
    <n v="0"/>
    <n v="0"/>
    <n v="0"/>
    <s v="."/>
    <n v="0"/>
    <s v="."/>
    <n v="0"/>
    <n v="0"/>
    <n v="0"/>
    <n v="0"/>
    <s v="."/>
    <e v="#N/A"/>
    <s v="."/>
    <x v="1"/>
  </r>
  <r>
    <x v="22"/>
    <s v="Industry"/>
    <x v="8"/>
    <m/>
    <x v="12"/>
    <n v="0"/>
    <n v="0"/>
    <n v="0"/>
    <s v="."/>
    <n v="0"/>
    <n v="0"/>
    <n v="0"/>
    <n v="0"/>
    <n v="0"/>
    <s v="."/>
    <n v="0"/>
    <s v="."/>
    <n v="0"/>
    <n v="0"/>
    <n v="0"/>
    <n v="0"/>
    <n v="0"/>
    <s v="."/>
    <n v="0"/>
    <s v="."/>
    <n v="0"/>
    <n v="0"/>
    <n v="0"/>
    <n v="0"/>
    <s v="."/>
    <e v="#N/A"/>
    <s v="."/>
    <x v="1"/>
  </r>
  <r>
    <x v="22"/>
    <s v="Industry"/>
    <x v="8"/>
    <m/>
    <x v="13"/>
    <n v="0"/>
    <n v="0"/>
    <n v="0"/>
    <s v="."/>
    <n v="0"/>
    <n v="0"/>
    <n v="0"/>
    <n v="0"/>
    <n v="0"/>
    <s v="."/>
    <n v="0"/>
    <s v="."/>
    <n v="0"/>
    <n v="0"/>
    <n v="0"/>
    <n v="0"/>
    <n v="0"/>
    <s v="."/>
    <n v="0"/>
    <s v="."/>
    <n v="0"/>
    <n v="0"/>
    <n v="0"/>
    <n v="0"/>
    <s v="."/>
    <e v="#N/A"/>
    <s v="."/>
    <x v="1"/>
  </r>
  <r>
    <x v="22"/>
    <s v="Industry"/>
    <x v="8"/>
    <m/>
    <x v="14"/>
    <n v="0"/>
    <n v="0"/>
    <n v="0"/>
    <s v="."/>
    <n v="0"/>
    <n v="0"/>
    <n v="0"/>
    <n v="0"/>
    <n v="0"/>
    <s v="."/>
    <n v="0"/>
    <s v="."/>
    <n v="0"/>
    <n v="0"/>
    <n v="0"/>
    <n v="0"/>
    <n v="0"/>
    <s v="."/>
    <n v="0"/>
    <s v="."/>
    <n v="0"/>
    <n v="0"/>
    <n v="0"/>
    <n v="0"/>
    <s v="."/>
    <e v="#N/A"/>
    <s v="."/>
    <x v="1"/>
  </r>
  <r>
    <x v="22"/>
    <s v="Industry"/>
    <x v="9"/>
    <m/>
    <x v="1"/>
    <n v="0.5861519999999999"/>
    <n v="-0.51681835361111106"/>
    <n v="6.9333646388888864E-2"/>
    <s v="."/>
    <n v="0"/>
    <n v="6.9333646388888864E-2"/>
    <n v="6.1948682499999984E-2"/>
    <n v="7.3849638888888805E-3"/>
    <n v="2.9307602499999981E-2"/>
    <s v="."/>
    <n v="0"/>
    <s v="."/>
    <n v="3.2641080000000003E-2"/>
    <n v="0"/>
    <n v="2.4480810000000002E-2"/>
    <n v="8.1602700000000007E-3"/>
    <n v="0"/>
    <s v="."/>
    <n v="2.1180619444444398E-3"/>
    <s v="."/>
    <n v="5.2669019444444402E-3"/>
    <n v="0"/>
    <n v="2.6334500000000001E-4"/>
    <n v="5.0035569444444403E-3"/>
    <s v="."/>
    <e v="#N/A"/>
    <s v="."/>
    <x v="1"/>
  </r>
  <r>
    <x v="22"/>
    <s v="Industry"/>
    <x v="9"/>
    <m/>
    <x v="2"/>
    <n v="0"/>
    <n v="0"/>
    <n v="0"/>
    <s v="."/>
    <n v="0"/>
    <n v="0"/>
    <n v="0"/>
    <n v="0"/>
    <n v="0"/>
    <s v="."/>
    <n v="0"/>
    <s v="."/>
    <n v="0"/>
    <n v="0"/>
    <n v="0"/>
    <n v="0"/>
    <n v="0"/>
    <s v="."/>
    <n v="0"/>
    <s v="."/>
    <n v="0"/>
    <n v="0"/>
    <n v="0"/>
    <n v="0"/>
    <s v="."/>
    <e v="#N/A"/>
    <s v="."/>
    <x v="1"/>
  </r>
  <r>
    <x v="22"/>
    <s v="Industry"/>
    <x v="9"/>
    <m/>
    <x v="3"/>
    <n v="5.9312999999999998E-2"/>
    <n v="-2.7777779382232026E-10"/>
    <n v="5.9312999722222204E-2"/>
    <s v="."/>
    <n v="0"/>
    <n v="5.9312999722222204E-2"/>
    <n v="5.9312999722222204E-2"/>
    <n v="0"/>
    <n v="2.6671919722222201E-2"/>
    <s v="."/>
    <n v="0"/>
    <s v="."/>
    <n v="3.2641080000000003E-2"/>
    <n v="0"/>
    <n v="2.4480810000000002E-2"/>
    <n v="8.1602700000000007E-3"/>
    <n v="0"/>
    <s v="."/>
    <n v="0"/>
    <s v="."/>
    <n v="0"/>
    <n v="0"/>
    <n v="0"/>
    <n v="0"/>
    <s v="."/>
    <e v="#N/A"/>
    <s v="."/>
    <x v="1"/>
  </r>
  <r>
    <x v="22"/>
    <s v="Industry"/>
    <x v="9"/>
    <m/>
    <x v="4"/>
    <n v="0"/>
    <n v="0"/>
    <n v="0"/>
    <s v="."/>
    <n v="0"/>
    <n v="0"/>
    <n v="0"/>
    <n v="0"/>
    <n v="0"/>
    <s v="."/>
    <n v="0"/>
    <s v="."/>
    <n v="0"/>
    <n v="0"/>
    <n v="0"/>
    <n v="0"/>
    <n v="0"/>
    <s v="."/>
    <n v="0"/>
    <s v="."/>
    <n v="0"/>
    <n v="0"/>
    <n v="0"/>
    <n v="0"/>
    <s v="."/>
    <e v="#N/A"/>
    <s v="."/>
    <x v="1"/>
  </r>
  <r>
    <x v="22"/>
    <s v="Industry"/>
    <x v="9"/>
    <m/>
    <x v="5"/>
    <n v="0"/>
    <n v="0"/>
    <n v="0"/>
    <s v="."/>
    <n v="0"/>
    <n v="0"/>
    <n v="0"/>
    <n v="0"/>
    <n v="0"/>
    <s v="."/>
    <n v="0"/>
    <s v="."/>
    <n v="0"/>
    <n v="0"/>
    <n v="0"/>
    <n v="0"/>
    <n v="0"/>
    <s v="."/>
    <n v="0"/>
    <s v="."/>
    <n v="0"/>
    <n v="0"/>
    <n v="0"/>
    <n v="0"/>
    <s v="."/>
    <e v="#N/A"/>
    <s v="."/>
    <x v="1"/>
  </r>
  <r>
    <x v="22"/>
    <s v="Industry"/>
    <x v="9"/>
    <m/>
    <x v="6"/>
    <n v="0"/>
    <n v="0"/>
    <n v="0"/>
    <s v="."/>
    <n v="0"/>
    <n v="0"/>
    <n v="0"/>
    <n v="0"/>
    <n v="0"/>
    <s v="."/>
    <n v="0"/>
    <s v="."/>
    <n v="0"/>
    <n v="0"/>
    <n v="0"/>
    <n v="0"/>
    <n v="0"/>
    <s v="."/>
    <n v="0"/>
    <s v="."/>
    <n v="0"/>
    <n v="0"/>
    <n v="0"/>
    <n v="0"/>
    <s v="."/>
    <e v="#N/A"/>
    <s v="."/>
    <x v="1"/>
  </r>
  <r>
    <x v="22"/>
    <s v="Industry"/>
    <x v="9"/>
    <m/>
    <x v="7"/>
    <n v="0"/>
    <n v="0"/>
    <n v="0"/>
    <s v="."/>
    <n v="0"/>
    <n v="0"/>
    <n v="0"/>
    <n v="0"/>
    <n v="0"/>
    <s v="."/>
    <n v="0"/>
    <s v="."/>
    <n v="0"/>
    <n v="0"/>
    <n v="0"/>
    <n v="0"/>
    <n v="0"/>
    <s v="."/>
    <n v="0"/>
    <s v="."/>
    <n v="0"/>
    <n v="0"/>
    <n v="0"/>
    <n v="0"/>
    <s v="."/>
    <e v="#N/A"/>
    <s v="."/>
    <x v="1"/>
  </r>
  <r>
    <x v="22"/>
    <s v="Industry"/>
    <x v="9"/>
    <m/>
    <x v="8"/>
    <n v="0"/>
    <n v="0"/>
    <n v="0"/>
    <s v="."/>
    <n v="0"/>
    <n v="0"/>
    <n v="0"/>
    <n v="0"/>
    <n v="0"/>
    <s v="."/>
    <n v="0"/>
    <s v="."/>
    <n v="0"/>
    <n v="0"/>
    <n v="0"/>
    <n v="0"/>
    <n v="0"/>
    <s v="."/>
    <n v="0"/>
    <s v="."/>
    <n v="0"/>
    <n v="0"/>
    <n v="0"/>
    <n v="0"/>
    <s v="."/>
    <e v="#N/A"/>
    <s v="."/>
    <x v="1"/>
  </r>
  <r>
    <x v="22"/>
    <s v="Industry"/>
    <x v="9"/>
    <m/>
    <x v="9"/>
    <s v="-"/>
    <n v="0"/>
    <n v="0"/>
    <s v="."/>
    <n v="0"/>
    <n v="0"/>
    <n v="0"/>
    <n v="0"/>
    <n v="0"/>
    <s v="."/>
    <n v="0"/>
    <s v="."/>
    <n v="0"/>
    <n v="0"/>
    <n v="0"/>
    <n v="0"/>
    <n v="0"/>
    <s v="."/>
    <n v="0"/>
    <s v="."/>
    <n v="0"/>
    <n v="0"/>
    <n v="0"/>
    <n v="0"/>
    <s v="."/>
    <e v="#N/A"/>
    <s v="."/>
    <x v="1"/>
  </r>
  <r>
    <x v="22"/>
    <s v="Industry"/>
    <x v="9"/>
    <m/>
    <x v="10"/>
    <s v="-"/>
    <n v="0"/>
    <n v="0"/>
    <s v="."/>
    <n v="0"/>
    <n v="0"/>
    <n v="0"/>
    <n v="0"/>
    <n v="0"/>
    <s v="."/>
    <n v="0"/>
    <s v="."/>
    <n v="0"/>
    <n v="0"/>
    <n v="0"/>
    <n v="0"/>
    <n v="0"/>
    <s v="."/>
    <n v="0"/>
    <s v="."/>
    <n v="0"/>
    <n v="0"/>
    <n v="0"/>
    <n v="0"/>
    <s v="."/>
    <e v="#N/A"/>
    <s v="."/>
    <x v="1"/>
  </r>
  <r>
    <x v="22"/>
    <s v="Industry"/>
    <x v="9"/>
    <m/>
    <x v="11"/>
    <n v="0.52683899999999995"/>
    <n v="-0.51681835333333326"/>
    <n v="1.002064666666666E-2"/>
    <s v="."/>
    <n v="0"/>
    <n v="1.002064666666666E-2"/>
    <n v="2.63568277777778E-3"/>
    <n v="7.3849638888888805E-3"/>
    <n v="2.63568277777778E-3"/>
    <s v="."/>
    <n v="0"/>
    <s v="."/>
    <n v="0"/>
    <n v="0"/>
    <n v="0"/>
    <n v="0"/>
    <n v="0"/>
    <s v="."/>
    <n v="2.1180619444444398E-3"/>
    <s v="."/>
    <n v="5.2669019444444402E-3"/>
    <n v="0"/>
    <n v="2.6334500000000001E-4"/>
    <n v="5.0035569444444403E-3"/>
    <s v="."/>
    <e v="#N/A"/>
    <s v="."/>
    <x v="1"/>
  </r>
  <r>
    <x v="22"/>
    <s v="Industry"/>
    <x v="9"/>
    <m/>
    <x v="12"/>
    <n v="0"/>
    <n v="0"/>
    <n v="0"/>
    <s v="."/>
    <n v="0"/>
    <n v="0"/>
    <n v="0"/>
    <n v="0"/>
    <n v="0"/>
    <s v="."/>
    <n v="0"/>
    <s v="."/>
    <n v="0"/>
    <n v="0"/>
    <n v="0"/>
    <n v="0"/>
    <n v="0"/>
    <s v="."/>
    <n v="0"/>
    <s v="."/>
    <n v="0"/>
    <n v="0"/>
    <n v="0"/>
    <n v="0"/>
    <s v="."/>
    <e v="#N/A"/>
    <s v="."/>
    <x v="1"/>
  </r>
  <r>
    <x v="22"/>
    <s v="Industry"/>
    <x v="9"/>
    <m/>
    <x v="13"/>
    <n v="0"/>
    <n v="0"/>
    <n v="0"/>
    <s v="."/>
    <n v="0"/>
    <n v="0"/>
    <n v="0"/>
    <n v="0"/>
    <n v="0"/>
    <s v="."/>
    <n v="0"/>
    <s v="."/>
    <n v="0"/>
    <n v="0"/>
    <n v="0"/>
    <n v="0"/>
    <n v="0"/>
    <s v="."/>
    <n v="0"/>
    <s v="."/>
    <n v="0"/>
    <n v="0"/>
    <n v="0"/>
    <n v="0"/>
    <s v="."/>
    <e v="#N/A"/>
    <s v="."/>
    <x v="1"/>
  </r>
  <r>
    <x v="22"/>
    <s v="Industry"/>
    <x v="9"/>
    <m/>
    <x v="14"/>
    <n v="0"/>
    <n v="0"/>
    <n v="0"/>
    <s v="."/>
    <n v="0"/>
    <n v="0"/>
    <n v="0"/>
    <n v="0"/>
    <n v="0"/>
    <s v="."/>
    <n v="0"/>
    <s v="."/>
    <n v="0"/>
    <n v="0"/>
    <n v="0"/>
    <n v="0"/>
    <n v="0"/>
    <s v="."/>
    <n v="0"/>
    <s v="."/>
    <n v="0"/>
    <n v="0"/>
    <n v="0"/>
    <n v="0"/>
    <s v="."/>
    <e v="#N/A"/>
    <s v="."/>
    <x v="1"/>
  </r>
  <r>
    <x v="23"/>
    <s v="Industry"/>
    <x v="1"/>
    <m/>
    <x v="1"/>
    <n v="161.24762399999997"/>
    <n v="-27.573792529444489"/>
    <n v="133.67383147055548"/>
    <s v="."/>
    <n v="0"/>
    <n v="133.67383147055548"/>
    <n v="127.74934960444438"/>
    <n v="5.9244818661111083"/>
    <n v="16.444909699166651"/>
    <s v="."/>
    <n v="0"/>
    <s v="."/>
    <n v="111.30443990527772"/>
    <n v="16.591485603888891"/>
    <n v="20.747070085833329"/>
    <n v="7.4249364724999998"/>
    <n v="66.540947743055497"/>
    <s v="."/>
    <n v="0.1287454652777778"/>
    <s v="."/>
    <n v="5.7957364008333307"/>
    <n v="2.2722550008333302"/>
    <n v="1.1591620063888901"/>
    <n v="2.36431939361111"/>
    <s v="."/>
    <e v="#N/A"/>
    <s v="."/>
    <x v="1"/>
  </r>
  <r>
    <x v="23"/>
    <s v="Industry"/>
    <x v="1"/>
    <m/>
    <x v="2"/>
    <n v="17.779944"/>
    <n v="-2.7782576239587797E-10"/>
    <n v="17.779943999722175"/>
    <s v="."/>
    <n v="0"/>
    <n v="17.779943999722175"/>
    <n v="17.779943999722175"/>
    <n v="0"/>
    <n v="0.162014015555556"/>
    <s v="."/>
    <n v="0"/>
    <s v="."/>
    <n v="17.617929984166619"/>
    <n v="0.15228459666666672"/>
    <n v="0.2094302027777778"/>
    <n v="0.68731952416666697"/>
    <n v="16.568895660555508"/>
    <s v="."/>
    <n v="0"/>
    <s v="."/>
    <n v="0"/>
    <n v="0"/>
    <n v="0"/>
    <n v="0"/>
    <s v="."/>
    <e v="#N/A"/>
    <s v="."/>
    <x v="1"/>
  </r>
  <r>
    <x v="23"/>
    <s v="Industry"/>
    <x v="1"/>
    <m/>
    <x v="3"/>
    <n v="5.180002"/>
    <n v="2.7777424804753537E-10"/>
    <n v="5.1800020002777742"/>
    <s v="."/>
    <n v="0"/>
    <n v="5.1800020002777742"/>
    <n v="5.1800020002777742"/>
    <n v="0"/>
    <n v="1.73656737833333"/>
    <s v="."/>
    <n v="0"/>
    <s v="."/>
    <n v="3.4434346219444438"/>
    <n v="4.61786983333334E-2"/>
    <n v="2.1817214866666657"/>
    <n v="0.78211198472222199"/>
    <n v="0.43342245222222298"/>
    <s v="."/>
    <n v="0"/>
    <s v="."/>
    <n v="0"/>
    <n v="0"/>
    <n v="0"/>
    <n v="0"/>
    <s v="."/>
    <e v="#N/A"/>
    <s v="."/>
    <x v="1"/>
  </r>
  <r>
    <x v="23"/>
    <s v="Industry"/>
    <x v="1"/>
    <m/>
    <x v="4"/>
    <n v="57.852271999999992"/>
    <n v="-1.1629997222399879E-3"/>
    <n v="57.851109000277752"/>
    <s v="."/>
    <n v="0"/>
    <n v="57.851109000277752"/>
    <n v="57.851109000277752"/>
    <n v="0"/>
    <n v="13.0040384886111"/>
    <s v="."/>
    <n v="0"/>
    <s v="."/>
    <n v="44.847070511666651"/>
    <n v="3.72276399722222"/>
    <n v="13.23150269277777"/>
    <n v="4.0695704875000001"/>
    <n v="23.823233334166659"/>
    <s v="."/>
    <n v="0"/>
    <s v="."/>
    <n v="0"/>
    <n v="0"/>
    <n v="0"/>
    <n v="0"/>
    <s v="."/>
    <e v="#N/A"/>
    <s v="."/>
    <x v="1"/>
  </r>
  <r>
    <x v="23"/>
    <s v="Industry"/>
    <x v="1"/>
    <m/>
    <x v="5"/>
    <n v="32.376756999999998"/>
    <n v="2.3260002777973909E-3"/>
    <n v="32.379083000277795"/>
    <s v="."/>
    <n v="0"/>
    <n v="32.379083000277795"/>
    <n v="32.379083000277795"/>
    <n v="0"/>
    <n v="0"/>
    <s v="."/>
    <n v="0"/>
    <s v="."/>
    <n v="32.379083000277795"/>
    <n v="1.3932046833333329"/>
    <n v="4.1970652063888902"/>
    <n v="1.3959812980555599"/>
    <n v="25.39283181250001"/>
    <s v="."/>
    <n v="0"/>
    <s v="."/>
    <n v="0"/>
    <n v="0"/>
    <n v="0"/>
    <n v="0"/>
    <s v="."/>
    <e v="#N/A"/>
    <s v="."/>
    <x v="1"/>
  </r>
  <r>
    <x v="23"/>
    <s v="Industry"/>
    <x v="1"/>
    <m/>
    <x v="6"/>
    <n v="1.0141359999999999"/>
    <n v="-2.3260000000000502E-3"/>
    <n v="1.0118099999999999"/>
    <s v="."/>
    <n v="0"/>
    <n v="1.0118099999999999"/>
    <n v="1.0118099999999999"/>
    <n v="0"/>
    <n v="0"/>
    <s v="."/>
    <n v="0"/>
    <s v="."/>
    <n v="1.0118099999999999"/>
    <n v="0.16129283999999999"/>
    <n v="0.62255778861111111"/>
    <n v="0.20354994000000001"/>
    <n v="2.440943138888884E-2"/>
    <s v="."/>
    <n v="0"/>
    <s v="."/>
    <n v="0"/>
    <n v="0"/>
    <n v="0"/>
    <n v="0"/>
    <s v="."/>
    <e v="#N/A"/>
    <s v="."/>
    <x v="1"/>
  </r>
  <r>
    <x v="23"/>
    <s v="Industry"/>
    <x v="1"/>
    <m/>
    <x v="7"/>
    <n v="0"/>
    <n v="0"/>
    <n v="0"/>
    <s v="."/>
    <n v="0"/>
    <n v="0"/>
    <n v="0"/>
    <n v="0"/>
    <n v="0"/>
    <s v="."/>
    <n v="0"/>
    <s v="."/>
    <n v="0"/>
    <n v="0"/>
    <n v="0"/>
    <n v="0"/>
    <n v="0"/>
    <s v="."/>
    <n v="0"/>
    <s v="."/>
    <n v="0"/>
    <n v="0"/>
    <n v="0"/>
    <n v="0"/>
    <s v="."/>
    <e v="#N/A"/>
    <s v="."/>
    <x v="1"/>
  </r>
  <r>
    <x v="23"/>
    <s v="Industry"/>
    <x v="1"/>
    <m/>
    <x v="8"/>
    <n v="0"/>
    <n v="0"/>
    <n v="0"/>
    <s v="."/>
    <n v="0"/>
    <n v="0"/>
    <n v="0"/>
    <n v="0"/>
    <n v="0"/>
    <s v="."/>
    <n v="0"/>
    <s v="."/>
    <n v="0"/>
    <n v="0"/>
    <n v="0"/>
    <n v="0"/>
    <n v="0"/>
    <s v="."/>
    <n v="0"/>
    <s v="."/>
    <n v="0"/>
    <n v="0"/>
    <n v="0"/>
    <n v="0"/>
    <s v="."/>
    <e v="#N/A"/>
    <s v="."/>
    <x v="1"/>
  </r>
  <r>
    <x v="23"/>
    <s v="Industry"/>
    <x v="1"/>
    <m/>
    <x v="9"/>
    <s v="-"/>
    <n v="0"/>
    <n v="0"/>
    <s v="."/>
    <n v="0"/>
    <n v="0"/>
    <n v="0"/>
    <n v="0"/>
    <n v="0"/>
    <s v="."/>
    <n v="0"/>
    <s v="."/>
    <n v="0"/>
    <n v="0"/>
    <n v="0"/>
    <n v="0"/>
    <n v="0"/>
    <s v="."/>
    <n v="0"/>
    <s v="."/>
    <n v="0"/>
    <n v="0"/>
    <n v="0"/>
    <n v="0"/>
    <s v="."/>
    <e v="#N/A"/>
    <s v="."/>
    <x v="1"/>
  </r>
  <r>
    <x v="23"/>
    <s v="Industry"/>
    <x v="1"/>
    <m/>
    <x v="10"/>
    <s v="-"/>
    <n v="0"/>
    <n v="0"/>
    <s v="."/>
    <n v="0"/>
    <n v="0"/>
    <n v="0"/>
    <n v="0"/>
    <n v="0"/>
    <s v="."/>
    <n v="0"/>
    <s v="."/>
    <n v="0"/>
    <n v="0"/>
    <n v="0"/>
    <n v="0"/>
    <n v="0"/>
    <s v="."/>
    <n v="0"/>
    <s v="."/>
    <n v="0"/>
    <n v="0"/>
    <n v="0"/>
    <n v="0"/>
    <s v="."/>
    <e v="#N/A"/>
    <s v="."/>
    <x v="1"/>
  </r>
  <r>
    <x v="23"/>
    <s v="Industry"/>
    <x v="1"/>
    <m/>
    <x v="11"/>
    <n v="34.712060999999999"/>
    <n v="-27.571466530277778"/>
    <n v="7.1405944697222195"/>
    <s v="."/>
    <n v="0"/>
    <n v="7.1405944697222195"/>
    <n v="1.2161126041666668"/>
    <n v="5.9244818655555527"/>
    <n v="0.29130320583333302"/>
    <s v="."/>
    <n v="0"/>
    <s v="."/>
    <n v="0.92480939833333375"/>
    <n v="3.54583994444444E-2"/>
    <n v="0.30479270888888832"/>
    <n v="0.28640323805555601"/>
    <n v="0.29815505194444503"/>
    <s v="."/>
    <n v="0.12874546472222201"/>
    <s v="."/>
    <n v="5.7957364008333307"/>
    <n v="2.2722550008333302"/>
    <n v="1.1591620063888901"/>
    <n v="2.36431939361111"/>
    <s v="."/>
    <e v="#N/A"/>
    <s v="."/>
    <x v="1"/>
  </r>
  <r>
    <x v="23"/>
    <s v="Industry"/>
    <x v="1"/>
    <m/>
    <x v="12"/>
    <n v="12.331289"/>
    <n v="-1.0658141036401503E-14"/>
    <n v="12.331288999999989"/>
    <s v="."/>
    <n v="0"/>
    <n v="12.331288999999989"/>
    <n v="12.331288999999989"/>
    <n v="0"/>
    <n v="1.2509866108333301"/>
    <s v="."/>
    <n v="0"/>
    <s v="."/>
    <n v="11.080302389166659"/>
    <n v="11.080302389166659"/>
    <n v="0"/>
    <n v="0"/>
    <n v="0"/>
    <s v="."/>
    <n v="0"/>
    <s v="."/>
    <n v="0"/>
    <n v="0"/>
    <n v="0"/>
    <n v="0"/>
    <s v="."/>
    <e v="#N/A"/>
    <s v="."/>
    <x v="1"/>
  </r>
  <r>
    <x v="23"/>
    <s v="Industry"/>
    <x v="1"/>
    <m/>
    <x v="13"/>
    <n v="0"/>
    <n v="0"/>
    <n v="0"/>
    <s v="."/>
    <n v="0"/>
    <n v="0"/>
    <n v="0"/>
    <n v="0"/>
    <n v="0"/>
    <s v="."/>
    <n v="0"/>
    <s v="."/>
    <n v="0"/>
    <n v="0"/>
    <n v="0"/>
    <n v="0"/>
    <n v="0"/>
    <s v="."/>
    <n v="0"/>
    <s v="."/>
    <n v="0"/>
    <n v="0"/>
    <n v="0"/>
    <n v="0"/>
    <s v="."/>
    <e v="#N/A"/>
    <s v="."/>
    <x v="1"/>
  </r>
  <r>
    <x v="23"/>
    <s v="Industry"/>
    <x v="1"/>
    <m/>
    <x v="14"/>
    <n v="0"/>
    <n v="0"/>
    <n v="0"/>
    <s v="."/>
    <n v="0"/>
    <n v="0"/>
    <n v="0"/>
    <n v="0"/>
    <n v="0"/>
    <s v="."/>
    <n v="0"/>
    <s v="."/>
    <n v="0"/>
    <n v="0"/>
    <n v="0"/>
    <n v="0"/>
    <n v="0"/>
    <s v="."/>
    <n v="0"/>
    <s v="."/>
    <n v="0"/>
    <n v="0"/>
    <n v="0"/>
    <n v="0"/>
    <s v="."/>
    <e v="#N/A"/>
    <s v="."/>
    <x v="1"/>
  </r>
  <r>
    <x v="23"/>
    <s v="Industry"/>
    <x v="2"/>
    <m/>
    <x v="1"/>
    <n v="28.124829000000002"/>
    <n v="-2.5138477419444847"/>
    <n v="25.610981258055517"/>
    <s v="."/>
    <n v="0"/>
    <n v="25.610981258055517"/>
    <n v="25.61032966666663"/>
    <n v="6.5159138888888895E-4"/>
    <n v="0.10085910666666663"/>
    <s v="."/>
    <n v="0"/>
    <s v="."/>
    <n v="25.509470559999961"/>
    <n v="7.1158896388888893E-2"/>
    <n v="6.0622880833333295E-2"/>
    <n v="0.89376233111111103"/>
    <n v="24.48392645166663"/>
    <s v="."/>
    <n v="6.5159138888888895E-4"/>
    <s v="."/>
    <n v="0"/>
    <n v="0"/>
    <n v="0"/>
    <n v="0"/>
    <s v="."/>
    <e v="#N/A"/>
    <s v="."/>
    <x v="1"/>
  </r>
  <r>
    <x v="23"/>
    <s v="Industry"/>
    <x v="2"/>
    <m/>
    <x v="2"/>
    <n v="17.013526999999996"/>
    <n v="3.5527136788005009E-15"/>
    <n v="17.013527"/>
    <s v="."/>
    <n v="0"/>
    <n v="17.013527"/>
    <n v="17.013527"/>
    <n v="0"/>
    <n v="7.7005951111111096E-2"/>
    <s v="."/>
    <n v="0"/>
    <s v="."/>
    <n v="16.936521048888888"/>
    <n v="3.5799457222222303E-2"/>
    <n v="4.0321944999999998E-2"/>
    <n v="0.59800702444444398"/>
    <n v="16.262392622222222"/>
    <s v="."/>
    <n v="0"/>
    <s v="."/>
    <n v="0"/>
    <n v="0"/>
    <n v="0"/>
    <n v="0"/>
    <s v="."/>
    <e v="#N/A"/>
    <s v="."/>
    <x v="1"/>
  </r>
  <r>
    <x v="23"/>
    <s v="Industry"/>
    <x v="2"/>
    <m/>
    <x v="3"/>
    <n v="3.6053000000000002E-2"/>
    <n v="2.7777777994453245E-10"/>
    <n v="3.6053000277777782E-2"/>
    <s v="."/>
    <n v="0"/>
    <n v="3.6053000277777782E-2"/>
    <n v="3.6053000277777782E-2"/>
    <n v="0"/>
    <n v="2.4266944444444399E-4"/>
    <s v="."/>
    <n v="0"/>
    <s v="."/>
    <n v="3.5810330833333334E-2"/>
    <n v="0"/>
    <n v="8.5436944444444403E-5"/>
    <n v="1.2670955555555601E-3"/>
    <n v="3.4457798333333331E-2"/>
    <s v="."/>
    <n v="0"/>
    <s v="."/>
    <n v="0"/>
    <n v="0"/>
    <n v="0"/>
    <n v="0"/>
    <s v="."/>
    <e v="#N/A"/>
    <s v="."/>
    <x v="1"/>
  </r>
  <r>
    <x v="23"/>
    <s v="Industry"/>
    <x v="2"/>
    <m/>
    <x v="4"/>
    <n v="3.2238359999999999"/>
    <n v="-2.7778090938568312E-10"/>
    <n v="3.223835999722219"/>
    <s v="."/>
    <n v="0"/>
    <n v="3.223835999722219"/>
    <n v="3.223835999722219"/>
    <n v="0"/>
    <n v="2.1701334722222201E-2"/>
    <s v="."/>
    <n v="0"/>
    <s v="."/>
    <n v="3.2021346649999969"/>
    <n v="0"/>
    <n v="7.6396911111111104E-3"/>
    <n v="0.113302796666667"/>
    <n v="3.0811921772222188"/>
    <s v="."/>
    <n v="0"/>
    <s v="."/>
    <n v="0"/>
    <n v="0"/>
    <n v="0"/>
    <n v="0"/>
    <s v="."/>
    <e v="#N/A"/>
    <s v="."/>
    <x v="1"/>
  </r>
  <r>
    <x v="23"/>
    <s v="Industry"/>
    <x v="2"/>
    <m/>
    <x v="5"/>
    <n v="5.1427860000000001"/>
    <n v="7.9936057773011271E-15"/>
    <n v="5.1427860000000081"/>
    <s v="."/>
    <n v="0"/>
    <n v="5.1427860000000081"/>
    <n v="5.1427860000000081"/>
    <n v="0"/>
    <n v="0"/>
    <s v="."/>
    <n v="0"/>
    <s v="."/>
    <n v="5.1427860000000081"/>
    <n v="3.3049102222222203E-2"/>
    <n v="1.219087166666666E-2"/>
    <n v="0.180800478888889"/>
    <n v="4.9167455472222299"/>
    <s v="."/>
    <n v="0"/>
    <s v="."/>
    <n v="0"/>
    <n v="0"/>
    <n v="0"/>
    <n v="0"/>
    <s v="."/>
    <e v="#N/A"/>
    <s v="."/>
    <x v="1"/>
  </r>
  <r>
    <x v="23"/>
    <s v="Industry"/>
    <x v="2"/>
    <m/>
    <x v="6"/>
    <n v="0"/>
    <n v="0"/>
    <n v="0"/>
    <s v="."/>
    <n v="0"/>
    <n v="0"/>
    <n v="0"/>
    <n v="0"/>
    <n v="0"/>
    <s v="."/>
    <n v="0"/>
    <s v="."/>
    <n v="0"/>
    <n v="0"/>
    <n v="0"/>
    <n v="0"/>
    <n v="0"/>
    <s v="."/>
    <n v="0"/>
    <s v="."/>
    <n v="0"/>
    <n v="0"/>
    <n v="0"/>
    <n v="0"/>
    <s v="."/>
    <e v="#N/A"/>
    <s v="."/>
    <x v="1"/>
  </r>
  <r>
    <x v="23"/>
    <s v="Industry"/>
    <x v="2"/>
    <m/>
    <x v="7"/>
    <n v="0"/>
    <n v="0"/>
    <n v="0"/>
    <s v="."/>
    <n v="0"/>
    <n v="0"/>
    <n v="0"/>
    <n v="0"/>
    <n v="0"/>
    <s v="."/>
    <n v="0"/>
    <s v="."/>
    <n v="0"/>
    <n v="0"/>
    <n v="0"/>
    <n v="0"/>
    <n v="0"/>
    <s v="."/>
    <n v="0"/>
    <s v="."/>
    <n v="0"/>
    <n v="0"/>
    <n v="0"/>
    <n v="0"/>
    <s v="."/>
    <e v="#N/A"/>
    <s v="."/>
    <x v="1"/>
  </r>
  <r>
    <x v="23"/>
    <s v="Industry"/>
    <x v="2"/>
    <m/>
    <x v="8"/>
    <n v="0"/>
    <n v="0"/>
    <n v="0"/>
    <s v="."/>
    <n v="0"/>
    <n v="0"/>
    <n v="0"/>
    <n v="0"/>
    <n v="0"/>
    <s v="."/>
    <n v="0"/>
    <s v="."/>
    <n v="0"/>
    <n v="0"/>
    <n v="0"/>
    <n v="0"/>
    <n v="0"/>
    <s v="."/>
    <n v="0"/>
    <s v="."/>
    <n v="0"/>
    <n v="0"/>
    <n v="0"/>
    <n v="0"/>
    <s v="."/>
    <e v="#N/A"/>
    <s v="."/>
    <x v="1"/>
  </r>
  <r>
    <x v="23"/>
    <s v="Industry"/>
    <x v="2"/>
    <m/>
    <x v="9"/>
    <s v="-"/>
    <n v="0"/>
    <n v="0"/>
    <s v="."/>
    <n v="0"/>
    <n v="0"/>
    <n v="0"/>
    <n v="0"/>
    <n v="0"/>
    <s v="."/>
    <n v="0"/>
    <s v="."/>
    <n v="0"/>
    <n v="0"/>
    <n v="0"/>
    <n v="0"/>
    <n v="0"/>
    <s v="."/>
    <n v="0"/>
    <s v="."/>
    <n v="0"/>
    <n v="0"/>
    <n v="0"/>
    <n v="0"/>
    <s v="."/>
    <e v="#N/A"/>
    <s v="."/>
    <x v="1"/>
  </r>
  <r>
    <x v="23"/>
    <s v="Industry"/>
    <x v="2"/>
    <m/>
    <x v="10"/>
    <s v="-"/>
    <n v="0"/>
    <n v="0"/>
    <s v="."/>
    <n v="0"/>
    <n v="0"/>
    <n v="0"/>
    <n v="0"/>
    <n v="0"/>
    <s v="."/>
    <n v="0"/>
    <s v="."/>
    <n v="0"/>
    <n v="0"/>
    <n v="0"/>
    <n v="0"/>
    <n v="0"/>
    <s v="."/>
    <n v="0"/>
    <s v="."/>
    <n v="0"/>
    <n v="0"/>
    <n v="0"/>
    <n v="0"/>
    <s v="."/>
    <e v="#N/A"/>
    <s v="."/>
    <x v="1"/>
  </r>
  <r>
    <x v="23"/>
    <s v="Industry"/>
    <x v="2"/>
    <m/>
    <x v="11"/>
    <n v="2.7063009999999998"/>
    <n v="-2.5138477422222225"/>
    <n v="0.19245325777777755"/>
    <s v="."/>
    <n v="0"/>
    <n v="0.19245325777777755"/>
    <n v="0.19180166638888865"/>
    <n v="6.5159138888888895E-4"/>
    <n v="1.8934883333333299E-3"/>
    <s v="."/>
    <n v="0"/>
    <s v="."/>
    <n v="0.18990817805555532"/>
    <n v="0"/>
    <n v="3.8493555555555603E-4"/>
    <n v="3.8493555555555603E-4"/>
    <n v="0.1891383069444442"/>
    <s v="."/>
    <n v="6.5159138888888895E-4"/>
    <s v="."/>
    <n v="0"/>
    <n v="0"/>
    <n v="0"/>
    <n v="0"/>
    <s v="."/>
    <e v="#N/A"/>
    <s v="."/>
    <x v="1"/>
  </r>
  <r>
    <x v="23"/>
    <s v="Industry"/>
    <x v="2"/>
    <m/>
    <x v="12"/>
    <n v="2.3259999999999999E-3"/>
    <n v="6.0715321659188248E-18"/>
    <n v="2.326000000000006E-3"/>
    <s v="."/>
    <n v="0"/>
    <n v="2.326000000000006E-3"/>
    <n v="2.326000000000006E-3"/>
    <n v="0"/>
    <n v="1.5663055555555601E-5"/>
    <s v="."/>
    <n v="0"/>
    <s v="."/>
    <n v="2.3103369444444502E-3"/>
    <n v="2.3103369444444502E-3"/>
    <n v="0"/>
    <n v="0"/>
    <n v="0"/>
    <s v="."/>
    <n v="0"/>
    <s v="."/>
    <n v="0"/>
    <n v="0"/>
    <n v="0"/>
    <n v="0"/>
    <s v="."/>
    <e v="#N/A"/>
    <s v="."/>
    <x v="1"/>
  </r>
  <r>
    <x v="23"/>
    <s v="Industry"/>
    <x v="2"/>
    <m/>
    <x v="13"/>
    <n v="0"/>
    <n v="0"/>
    <n v="0"/>
    <s v="."/>
    <n v="0"/>
    <n v="0"/>
    <n v="0"/>
    <n v="0"/>
    <n v="0"/>
    <s v="."/>
    <n v="0"/>
    <s v="."/>
    <n v="0"/>
    <n v="0"/>
    <n v="0"/>
    <n v="0"/>
    <n v="0"/>
    <s v="."/>
    <n v="0"/>
    <s v="."/>
    <n v="0"/>
    <n v="0"/>
    <n v="0"/>
    <n v="0"/>
    <s v="."/>
    <e v="#N/A"/>
    <s v="."/>
    <x v="1"/>
  </r>
  <r>
    <x v="23"/>
    <s v="Industry"/>
    <x v="2"/>
    <m/>
    <x v="14"/>
    <n v="0"/>
    <n v="0"/>
    <n v="0"/>
    <s v="."/>
    <n v="0"/>
    <n v="0"/>
    <n v="0"/>
    <n v="0"/>
    <n v="0"/>
    <s v="."/>
    <n v="0"/>
    <s v="."/>
    <n v="0"/>
    <n v="0"/>
    <n v="0"/>
    <n v="0"/>
    <n v="0"/>
    <s v="."/>
    <n v="0"/>
    <s v="."/>
    <n v="0"/>
    <n v="0"/>
    <n v="0"/>
    <n v="0"/>
    <s v="."/>
    <e v="#N/A"/>
    <s v="."/>
    <x v="1"/>
  </r>
  <r>
    <x v="23"/>
    <s v="Industry"/>
    <x v="3"/>
    <m/>
    <x v="1"/>
    <n v="71.312833999999995"/>
    <n v="-9.0118444461110485"/>
    <n v="62.300989553888947"/>
    <s v="."/>
    <n v="0"/>
    <n v="62.300989553888947"/>
    <n v="59.069222478055615"/>
    <n v="3.2317670758333299"/>
    <n v="1.7722722111111089"/>
    <s v="."/>
    <n v="0"/>
    <s v="."/>
    <n v="57.296950266944506"/>
    <n v="10.636450798333341"/>
    <n v="7.5272574833333401"/>
    <n v="2.17500410583333"/>
    <n v="36.958237879444496"/>
    <s v="."/>
    <n v="1.3422945277777799E-2"/>
    <s v="."/>
    <n v="3.2183441305555522"/>
    <n v="2.2722550008333302"/>
    <n v="0.49022139388888902"/>
    <n v="0.45586773583333301"/>
    <s v="."/>
    <e v="#N/A"/>
    <s v="."/>
    <x v="1"/>
  </r>
  <r>
    <x v="23"/>
    <s v="Industry"/>
    <x v="3"/>
    <m/>
    <x v="2"/>
    <n v="1.6281999999999998E-2"/>
    <n v="2.7777778688342636E-10"/>
    <n v="1.6282000277777785E-2"/>
    <s v="."/>
    <n v="0"/>
    <n v="1.6282000277777785E-2"/>
    <n v="1.6282000277777785E-2"/>
    <n v="0"/>
    <n v="0"/>
    <s v="."/>
    <n v="0"/>
    <s v="."/>
    <n v="1.6282000277777785E-2"/>
    <n v="8.0393999999999995E-4"/>
    <n v="2.4969158333333339E-3"/>
    <n v="7.2148500000000001E-4"/>
    <n v="1.2259659444444449E-2"/>
    <s v="."/>
    <n v="0"/>
    <s v="."/>
    <n v="0"/>
    <n v="0"/>
    <n v="0"/>
    <n v="0"/>
    <s v="."/>
    <e v="#N/A"/>
    <s v="."/>
    <x v="1"/>
  </r>
  <r>
    <x v="23"/>
    <s v="Industry"/>
    <x v="3"/>
    <m/>
    <x v="3"/>
    <n v="0.26051199999999997"/>
    <n v="2.7777807831697032E-10"/>
    <n v="0.26051200027777804"/>
    <s v="."/>
    <n v="0"/>
    <n v="0.26051200027777804"/>
    <n v="0.26051200027777804"/>
    <n v="0"/>
    <n v="1.41912058333333E-2"/>
    <s v="."/>
    <n v="0"/>
    <s v="."/>
    <n v="0.24632079444444477"/>
    <n v="0"/>
    <n v="3.9736395000000001E-2"/>
    <n v="1.14818475E-2"/>
    <n v="0.19510255194444479"/>
    <s v="."/>
    <n v="0"/>
    <s v="."/>
    <n v="0"/>
    <n v="0"/>
    <n v="0"/>
    <n v="0"/>
    <s v="."/>
    <e v="#N/A"/>
    <s v="."/>
    <x v="1"/>
  </r>
  <r>
    <x v="23"/>
    <s v="Industry"/>
    <x v="3"/>
    <m/>
    <x v="4"/>
    <n v="21.745773999999997"/>
    <n v="2.7776891897701717E-10"/>
    <n v="21.745774000277766"/>
    <s v="."/>
    <n v="0"/>
    <n v="21.745774000277766"/>
    <n v="21.745774000277766"/>
    <n v="0"/>
    <n v="1.1843782322222201"/>
    <s v="."/>
    <n v="0"/>
    <s v="."/>
    <n v="20.561395768055547"/>
    <n v="0"/>
    <n v="3.31695806833332"/>
    <n v="0.958436380277778"/>
    <n v="16.286001319444448"/>
    <s v="."/>
    <n v="0"/>
    <s v="."/>
    <n v="0"/>
    <n v="0"/>
    <n v="0"/>
    <n v="0"/>
    <s v="."/>
    <e v="#N/A"/>
    <s v="."/>
    <x v="1"/>
  </r>
  <r>
    <x v="23"/>
    <s v="Industry"/>
    <x v="3"/>
    <m/>
    <x v="5"/>
    <n v="27.160701999999997"/>
    <n v="-3.907985046680551E-14"/>
    <n v="27.160701999999958"/>
    <s v="."/>
    <n v="0"/>
    <n v="27.160701999999958"/>
    <n v="27.160701999999958"/>
    <n v="0"/>
    <n v="0"/>
    <s v="."/>
    <n v="0"/>
    <s v="."/>
    <n v="27.160701999999958"/>
    <n v="1.341086365"/>
    <n v="4.1652124866666602"/>
    <n v="1.20353983888889"/>
    <n v="20.450863309444408"/>
    <s v="."/>
    <n v="0"/>
    <s v="."/>
    <n v="0"/>
    <n v="0"/>
    <n v="0"/>
    <n v="0"/>
    <s v="."/>
    <e v="#N/A"/>
    <s v="."/>
    <x v="1"/>
  </r>
  <r>
    <x v="23"/>
    <s v="Industry"/>
    <x v="3"/>
    <m/>
    <x v="6"/>
    <n v="1.8608E-2"/>
    <n v="3.4694469519536142E-18"/>
    <n v="1.8608000000000003E-2"/>
    <s v="."/>
    <n v="0"/>
    <n v="1.8608000000000003E-2"/>
    <n v="1.8608000000000003E-2"/>
    <n v="0"/>
    <n v="0"/>
    <s v="."/>
    <n v="0"/>
    <s v="."/>
    <n v="1.8608000000000003E-2"/>
    <n v="9.1878833333333405E-4"/>
    <n v="2.8536183333333328E-3"/>
    <n v="8.2455416666666703E-4"/>
    <n v="1.4011039166666669E-2"/>
    <s v="."/>
    <n v="0"/>
    <s v="."/>
    <n v="0"/>
    <n v="0"/>
    <n v="0"/>
    <n v="0"/>
    <s v="."/>
    <e v="#N/A"/>
    <s v="."/>
    <x v="1"/>
  </r>
  <r>
    <x v="23"/>
    <s v="Industry"/>
    <x v="3"/>
    <m/>
    <x v="7"/>
    <n v="0"/>
    <n v="0"/>
    <n v="0"/>
    <s v="."/>
    <n v="0"/>
    <n v="0"/>
    <n v="0"/>
    <n v="0"/>
    <n v="0"/>
    <s v="."/>
    <n v="0"/>
    <s v="."/>
    <n v="0"/>
    <n v="0"/>
    <n v="0"/>
    <n v="0"/>
    <n v="0"/>
    <s v="."/>
    <n v="0"/>
    <s v="."/>
    <n v="0"/>
    <n v="0"/>
    <n v="0"/>
    <n v="0"/>
    <s v="."/>
    <e v="#N/A"/>
    <s v="."/>
    <x v="1"/>
  </r>
  <r>
    <x v="23"/>
    <s v="Industry"/>
    <x v="3"/>
    <m/>
    <x v="8"/>
    <n v="0"/>
    <n v="0"/>
    <n v="0"/>
    <s v="."/>
    <n v="0"/>
    <n v="0"/>
    <n v="0"/>
    <n v="0"/>
    <n v="0"/>
    <s v="."/>
    <n v="0"/>
    <s v="."/>
    <n v="0"/>
    <n v="0"/>
    <n v="0"/>
    <n v="0"/>
    <n v="0"/>
    <s v="."/>
    <n v="0"/>
    <s v="."/>
    <n v="0"/>
    <n v="0"/>
    <n v="0"/>
    <n v="0"/>
    <s v="."/>
    <e v="#N/A"/>
    <s v="."/>
    <x v="1"/>
  </r>
  <r>
    <x v="23"/>
    <s v="Industry"/>
    <x v="3"/>
    <m/>
    <x v="9"/>
    <s v="-"/>
    <n v="0"/>
    <n v="0"/>
    <s v="."/>
    <n v="0"/>
    <n v="0"/>
    <n v="0"/>
    <n v="0"/>
    <n v="0"/>
    <s v="."/>
    <n v="0"/>
    <s v="."/>
    <n v="0"/>
    <n v="0"/>
    <n v="0"/>
    <n v="0"/>
    <n v="0"/>
    <s v="."/>
    <n v="0"/>
    <s v="."/>
    <n v="0"/>
    <n v="0"/>
    <n v="0"/>
    <n v="0"/>
    <s v="."/>
    <e v="#N/A"/>
    <s v="."/>
    <x v="1"/>
  </r>
  <r>
    <x v="23"/>
    <s v="Industry"/>
    <x v="3"/>
    <m/>
    <x v="10"/>
    <s v="-"/>
    <n v="0"/>
    <n v="0"/>
    <s v="."/>
    <n v="0"/>
    <n v="0"/>
    <n v="0"/>
    <n v="0"/>
    <n v="0"/>
    <s v="."/>
    <n v="0"/>
    <s v="."/>
    <n v="0"/>
    <n v="0"/>
    <n v="0"/>
    <n v="0"/>
    <n v="0"/>
    <s v="."/>
    <n v="0"/>
    <s v="."/>
    <n v="0"/>
    <n v="0"/>
    <n v="0"/>
    <n v="0"/>
    <s v="."/>
    <e v="#N/A"/>
    <s v="."/>
    <x v="1"/>
  </r>
  <r>
    <x v="23"/>
    <s v="Industry"/>
    <x v="3"/>
    <m/>
    <x v="11"/>
    <n v="12.282442999999999"/>
    <n v="-9.0118444461111125"/>
    <n v="3.2705985538888855"/>
    <s v="."/>
    <n v="0"/>
    <n v="3.2705985538888855"/>
    <n v="3.88314780555555E-2"/>
    <n v="3.2317670758333299"/>
    <n v="3.88314780555555E-2"/>
    <s v="."/>
    <n v="0"/>
    <s v="."/>
    <n v="0"/>
    <n v="0"/>
    <n v="0"/>
    <n v="0"/>
    <n v="0"/>
    <s v="."/>
    <n v="1.3422945277777799E-2"/>
    <s v="."/>
    <n v="3.2183441305555522"/>
    <n v="2.2722550008333302"/>
    <n v="0.49022139388888902"/>
    <n v="0.45586773583333301"/>
    <s v="."/>
    <e v="#N/A"/>
    <s v="."/>
    <x v="1"/>
  </r>
  <r>
    <x v="23"/>
    <s v="Industry"/>
    <x v="3"/>
    <m/>
    <x v="12"/>
    <n v="9.8285129999999992"/>
    <n v="1.7763568394002505E-15"/>
    <n v="9.8285130000000009"/>
    <s v="."/>
    <n v="0"/>
    <n v="9.8285130000000009"/>
    <n v="9.8285130000000009"/>
    <n v="0"/>
    <n v="0.53487129499999997"/>
    <s v="."/>
    <n v="0"/>
    <s v="."/>
    <n v="9.2936417050000006"/>
    <n v="9.2936417050000006"/>
    <n v="0"/>
    <n v="0"/>
    <n v="0"/>
    <s v="."/>
    <n v="0"/>
    <s v="."/>
    <n v="0"/>
    <n v="0"/>
    <n v="0"/>
    <n v="0"/>
    <s v="."/>
    <e v="#N/A"/>
    <s v="."/>
    <x v="1"/>
  </r>
  <r>
    <x v="23"/>
    <s v="Industry"/>
    <x v="3"/>
    <m/>
    <x v="13"/>
    <n v="0"/>
    <n v="0"/>
    <n v="0"/>
    <s v="."/>
    <n v="0"/>
    <n v="0"/>
    <n v="0"/>
    <n v="0"/>
    <n v="0"/>
    <s v="."/>
    <n v="0"/>
    <s v="."/>
    <n v="0"/>
    <n v="0"/>
    <n v="0"/>
    <n v="0"/>
    <n v="0"/>
    <s v="."/>
    <n v="0"/>
    <s v="."/>
    <n v="0"/>
    <n v="0"/>
    <n v="0"/>
    <n v="0"/>
    <s v="."/>
    <e v="#N/A"/>
    <s v="."/>
    <x v="1"/>
  </r>
  <r>
    <x v="23"/>
    <s v="Industry"/>
    <x v="3"/>
    <m/>
    <x v="14"/>
    <n v="0"/>
    <n v="0"/>
    <n v="0"/>
    <s v="."/>
    <n v="0"/>
    <n v="0"/>
    <n v="0"/>
    <n v="0"/>
    <n v="0"/>
    <s v="."/>
    <n v="0"/>
    <s v="."/>
    <n v="0"/>
    <n v="0"/>
    <n v="0"/>
    <n v="0"/>
    <n v="0"/>
    <s v="."/>
    <n v="0"/>
    <s v="."/>
    <n v="0"/>
    <n v="0"/>
    <n v="0"/>
    <n v="0"/>
    <s v="."/>
    <e v="#N/A"/>
    <s v="."/>
    <x v="1"/>
  </r>
  <r>
    <x v="23"/>
    <s v="Industry"/>
    <x v="4"/>
    <m/>
    <x v="1"/>
    <n v="3.6273969999999998"/>
    <n v="-2.6193844100000003"/>
    <n v="1.0080125899999992"/>
    <s v="."/>
    <n v="0"/>
    <n v="1.0080125899999992"/>
    <n v="1.0049652099999993"/>
    <n v="3.0473800000000001E-3"/>
    <n v="0.41360542722222182"/>
    <s v="."/>
    <n v="0"/>
    <s v="."/>
    <n v="0.59135978277777745"/>
    <n v="5.1780764999999999E-2"/>
    <n v="5.1093159166666798E-2"/>
    <n v="0.173239131111111"/>
    <n v="0.31524672749999971"/>
    <s v="."/>
    <n v="3.0473800000000001E-3"/>
    <s v="."/>
    <n v="0"/>
    <n v="0"/>
    <n v="0"/>
    <n v="0"/>
    <s v="."/>
    <e v="#N/A"/>
    <s v="."/>
    <x v="1"/>
  </r>
  <r>
    <x v="23"/>
    <s v="Industry"/>
    <x v="4"/>
    <m/>
    <x v="2"/>
    <n v="0"/>
    <n v="0"/>
    <n v="0"/>
    <s v="."/>
    <n v="0"/>
    <n v="0"/>
    <n v="0"/>
    <n v="0"/>
    <n v="0"/>
    <s v="."/>
    <n v="0"/>
    <s v="."/>
    <n v="0"/>
    <n v="0"/>
    <n v="0"/>
    <n v="0"/>
    <n v="0"/>
    <s v="."/>
    <n v="0"/>
    <s v="."/>
    <n v="0"/>
    <n v="0"/>
    <n v="0"/>
    <n v="0"/>
    <s v="."/>
    <e v="#N/A"/>
    <s v="."/>
    <x v="1"/>
  </r>
  <r>
    <x v="23"/>
    <s v="Industry"/>
    <x v="4"/>
    <m/>
    <x v="3"/>
    <n v="0"/>
    <n v="0"/>
    <n v="0"/>
    <s v="."/>
    <n v="0"/>
    <n v="0"/>
    <n v="0"/>
    <n v="0"/>
    <n v="0"/>
    <s v="."/>
    <n v="0"/>
    <s v="."/>
    <n v="0"/>
    <n v="0"/>
    <n v="0"/>
    <n v="0"/>
    <n v="0"/>
    <s v="."/>
    <n v="0"/>
    <s v="."/>
    <n v="0"/>
    <n v="0"/>
    <n v="0"/>
    <n v="0"/>
    <s v="."/>
    <e v="#N/A"/>
    <s v="."/>
    <x v="1"/>
  </r>
  <r>
    <x v="23"/>
    <s v="Industry"/>
    <x v="4"/>
    <m/>
    <x v="4"/>
    <n v="0.7454829999999999"/>
    <n v="5.5555537947782341E-10"/>
    <n v="0.74548300055555528"/>
    <s v="."/>
    <n v="0"/>
    <n v="0.74548300055555528"/>
    <n v="0.74548300055555528"/>
    <n v="0"/>
    <n v="0.35104745944444399"/>
    <s v="."/>
    <n v="0"/>
    <s v="."/>
    <n v="0.39443554111111134"/>
    <n v="0"/>
    <n v="4.97186766666666E-2"/>
    <n v="0.118491600277778"/>
    <n v="0.22622526416666672"/>
    <s v="."/>
    <n v="0"/>
    <s v="."/>
    <n v="0"/>
    <n v="0"/>
    <n v="0"/>
    <n v="0"/>
    <s v="."/>
    <e v="#N/A"/>
    <s v="."/>
    <x v="1"/>
  </r>
  <r>
    <x v="23"/>
    <s v="Industry"/>
    <x v="4"/>
    <m/>
    <x v="5"/>
    <n v="1.163E-2"/>
    <n v="0"/>
    <n v="1.163E-2"/>
    <s v="."/>
    <n v="0"/>
    <n v="1.163E-2"/>
    <n v="1.163E-2"/>
    <n v="0"/>
    <n v="0"/>
    <s v="."/>
    <n v="0"/>
    <s v="."/>
    <n v="1.163E-2"/>
    <n v="7.2574888888888797E-4"/>
    <n v="1.3744833333333329E-3"/>
    <n v="3.2757244444444398E-3"/>
    <n v="6.2540433333333392E-3"/>
    <s v="."/>
    <n v="0"/>
    <s v="."/>
    <n v="0"/>
    <n v="0"/>
    <n v="0"/>
    <n v="0"/>
    <s v="."/>
    <e v="#N/A"/>
    <s v="."/>
    <x v="1"/>
  </r>
  <r>
    <x v="23"/>
    <s v="Industry"/>
    <x v="4"/>
    <m/>
    <x v="6"/>
    <n v="0"/>
    <n v="0"/>
    <n v="0"/>
    <s v="."/>
    <n v="0"/>
    <n v="0"/>
    <n v="0"/>
    <n v="0"/>
    <n v="0"/>
    <s v="."/>
    <n v="0"/>
    <s v="."/>
    <n v="0"/>
    <n v="0"/>
    <n v="0"/>
    <n v="0"/>
    <n v="0"/>
    <s v="."/>
    <n v="0"/>
    <s v="."/>
    <n v="0"/>
    <n v="0"/>
    <n v="0"/>
    <n v="0"/>
    <s v="."/>
    <e v="#N/A"/>
    <s v="."/>
    <x v="1"/>
  </r>
  <r>
    <x v="23"/>
    <s v="Industry"/>
    <x v="4"/>
    <m/>
    <x v="7"/>
    <n v="0"/>
    <n v="0"/>
    <n v="0"/>
    <s v="."/>
    <n v="0"/>
    <n v="0"/>
    <n v="0"/>
    <n v="0"/>
    <n v="0"/>
    <s v="."/>
    <n v="0"/>
    <s v="."/>
    <n v="0"/>
    <n v="0"/>
    <n v="0"/>
    <n v="0"/>
    <n v="0"/>
    <s v="."/>
    <n v="0"/>
    <s v="."/>
    <n v="0"/>
    <n v="0"/>
    <n v="0"/>
    <n v="0"/>
    <s v="."/>
    <e v="#N/A"/>
    <s v="."/>
    <x v="1"/>
  </r>
  <r>
    <x v="23"/>
    <s v="Industry"/>
    <x v="4"/>
    <m/>
    <x v="8"/>
    <n v="0"/>
    <n v="0"/>
    <n v="0"/>
    <s v="."/>
    <n v="0"/>
    <n v="0"/>
    <n v="0"/>
    <n v="0"/>
    <n v="0"/>
    <s v="."/>
    <n v="0"/>
    <s v="."/>
    <n v="0"/>
    <n v="0"/>
    <n v="0"/>
    <n v="0"/>
    <n v="0"/>
    <s v="."/>
    <n v="0"/>
    <s v="."/>
    <n v="0"/>
    <n v="0"/>
    <n v="0"/>
    <n v="0"/>
    <s v="."/>
    <e v="#N/A"/>
    <s v="."/>
    <x v="1"/>
  </r>
  <r>
    <x v="23"/>
    <s v="Industry"/>
    <x v="4"/>
    <m/>
    <x v="9"/>
    <s v="-"/>
    <n v="0"/>
    <n v="0"/>
    <s v="."/>
    <n v="0"/>
    <n v="0"/>
    <n v="0"/>
    <n v="0"/>
    <n v="0"/>
    <s v="."/>
    <n v="0"/>
    <s v="."/>
    <n v="0"/>
    <n v="0"/>
    <n v="0"/>
    <n v="0"/>
    <n v="0"/>
    <s v="."/>
    <n v="0"/>
    <s v="."/>
    <n v="0"/>
    <n v="0"/>
    <n v="0"/>
    <n v="0"/>
    <s v="."/>
    <e v="#N/A"/>
    <s v="."/>
    <x v="1"/>
  </r>
  <r>
    <x v="23"/>
    <s v="Industry"/>
    <x v="4"/>
    <m/>
    <x v="10"/>
    <s v="-"/>
    <n v="0"/>
    <n v="0"/>
    <s v="."/>
    <n v="0"/>
    <n v="0"/>
    <n v="0"/>
    <n v="0"/>
    <n v="0"/>
    <s v="."/>
    <n v="0"/>
    <s v="."/>
    <n v="0"/>
    <n v="0"/>
    <n v="0"/>
    <n v="0"/>
    <n v="0"/>
    <s v="."/>
    <n v="0"/>
    <s v="."/>
    <n v="0"/>
    <n v="0"/>
    <n v="0"/>
    <n v="0"/>
    <s v="."/>
    <e v="#N/A"/>
    <s v="."/>
    <x v="1"/>
  </r>
  <r>
    <x v="23"/>
    <s v="Industry"/>
    <x v="4"/>
    <m/>
    <x v="11"/>
    <n v="2.773755"/>
    <n v="-2.6193844099999999"/>
    <n v="0.15437059"/>
    <s v="."/>
    <n v="0"/>
    <n v="0.15437059"/>
    <n v="0.15132321000000001"/>
    <n v="3.0473800000000001E-3"/>
    <n v="1.70839838888889E-2"/>
    <s v="."/>
    <n v="0"/>
    <s v="."/>
    <n v="0.13423922611111111"/>
    <n v="0"/>
    <n v="0"/>
    <n v="5.1471806388888902E-2"/>
    <n v="8.2767419722222207E-2"/>
    <s v="."/>
    <n v="3.0473800000000001E-3"/>
    <s v="."/>
    <n v="0"/>
    <n v="0"/>
    <n v="0"/>
    <n v="0"/>
    <s v="."/>
    <e v="#N/A"/>
    <s v="."/>
    <x v="1"/>
  </r>
  <r>
    <x v="23"/>
    <s v="Industry"/>
    <x v="4"/>
    <m/>
    <x v="12"/>
    <n v="9.6529000000000004E-2"/>
    <n v="9.7144514654701197E-17"/>
    <n v="9.6529000000000101E-2"/>
    <s v="."/>
    <n v="0"/>
    <n v="9.6529000000000101E-2"/>
    <n v="9.6529000000000101E-2"/>
    <n v="0"/>
    <n v="4.5473983888888903E-2"/>
    <s v="."/>
    <n v="0"/>
    <s v="."/>
    <n v="5.1055016111111198E-2"/>
    <n v="5.1055016111111198E-2"/>
    <n v="0"/>
    <n v="0"/>
    <n v="0"/>
    <s v="."/>
    <n v="0"/>
    <s v="."/>
    <n v="0"/>
    <n v="0"/>
    <n v="0"/>
    <n v="0"/>
    <s v="."/>
    <e v="#N/A"/>
    <s v="."/>
    <x v="1"/>
  </r>
  <r>
    <x v="23"/>
    <s v="Industry"/>
    <x v="4"/>
    <m/>
    <x v="13"/>
    <n v="0"/>
    <n v="0"/>
    <n v="0"/>
    <s v="."/>
    <n v="0"/>
    <n v="0"/>
    <n v="0"/>
    <n v="0"/>
    <n v="0"/>
    <s v="."/>
    <n v="0"/>
    <s v="."/>
    <n v="0"/>
    <n v="0"/>
    <n v="0"/>
    <n v="0"/>
    <n v="0"/>
    <s v="."/>
    <n v="0"/>
    <s v="."/>
    <n v="0"/>
    <n v="0"/>
    <n v="0"/>
    <n v="0"/>
    <s v="."/>
    <e v="#N/A"/>
    <s v="."/>
    <x v="1"/>
  </r>
  <r>
    <x v="23"/>
    <s v="Industry"/>
    <x v="4"/>
    <m/>
    <x v="14"/>
    <n v="0"/>
    <n v="0"/>
    <n v="0"/>
    <s v="."/>
    <n v="0"/>
    <n v="0"/>
    <n v="0"/>
    <n v="0"/>
    <n v="0"/>
    <s v="."/>
    <n v="0"/>
    <s v="."/>
    <n v="0"/>
    <n v="0"/>
    <n v="0"/>
    <n v="0"/>
    <n v="0"/>
    <s v="."/>
    <n v="0"/>
    <s v="."/>
    <n v="0"/>
    <n v="0"/>
    <n v="0"/>
    <n v="0"/>
    <s v="."/>
    <e v="#N/A"/>
    <s v="."/>
    <x v="1"/>
  </r>
  <r>
    <x v="23"/>
    <s v="Industry"/>
    <x v="5"/>
    <m/>
    <x v="1"/>
    <n v="6.9186869999999994"/>
    <n v="-1.129063011111108"/>
    <n v="5.7896239888888914"/>
    <s v="."/>
    <n v="0"/>
    <n v="5.7896239888888914"/>
    <n v="5.7469068022222247"/>
    <n v="4.2717186666666712E-2"/>
    <n v="0.74137908583333278"/>
    <s v="."/>
    <n v="0"/>
    <s v="."/>
    <n v="5.005527716388892"/>
    <n v="5.6053308888888799E-2"/>
    <n v="0.43674900750000001"/>
    <n v="0.67634933083333304"/>
    <n v="3.8363760691666702"/>
    <s v="."/>
    <n v="5.6069511111111097E-3"/>
    <s v="."/>
    <n v="3.71102355555556E-2"/>
    <n v="0"/>
    <n v="0"/>
    <n v="3.71102355555556E-2"/>
    <s v="."/>
    <e v="#N/A"/>
    <s v="."/>
    <x v="1"/>
  </r>
  <r>
    <x v="23"/>
    <s v="Industry"/>
    <x v="5"/>
    <m/>
    <x v="2"/>
    <n v="0.38844199999999995"/>
    <n v="-2.777776897389117E-10"/>
    <n v="0.38844199972222226"/>
    <s v="."/>
    <n v="0"/>
    <n v="0.38844199972222226"/>
    <n v="0.38844199972222226"/>
    <n v="0"/>
    <n v="0"/>
    <s v="."/>
    <n v="0"/>
    <s v="."/>
    <n v="0.38844199972222226"/>
    <n v="3.2404103888888799E-2"/>
    <n v="3.1012871666666702E-2"/>
    <n v="4.8407156944444397E-2"/>
    <n v="0.27661786722222237"/>
    <s v="."/>
    <n v="0"/>
    <s v="."/>
    <n v="0"/>
    <n v="0"/>
    <n v="0"/>
    <n v="0"/>
    <s v="."/>
    <e v="#N/A"/>
    <s v="."/>
    <x v="1"/>
  </r>
  <r>
    <x v="23"/>
    <s v="Industry"/>
    <x v="5"/>
    <m/>
    <x v="3"/>
    <n v="0.28144600000000003"/>
    <n v="-1.6653345369377348E-16"/>
    <n v="0.28144599999999986"/>
    <s v="."/>
    <n v="0"/>
    <n v="0.28144599999999986"/>
    <n v="0.28144599999999986"/>
    <n v="0"/>
    <n v="8.5807013888888894E-3"/>
    <s v="."/>
    <n v="0"/>
    <s v="."/>
    <n v="0.27286529861111097"/>
    <n v="1.853049055555556E-2"/>
    <n v="2.2153970000000009E-2"/>
    <n v="3.4579535277777802E-2"/>
    <n v="0.1976013027777776"/>
    <s v="."/>
    <n v="0"/>
    <s v="."/>
    <n v="0"/>
    <n v="0"/>
    <n v="0"/>
    <n v="0"/>
    <s v="."/>
    <e v="#N/A"/>
    <s v="."/>
    <x v="1"/>
  </r>
  <r>
    <x v="23"/>
    <s v="Industry"/>
    <x v="5"/>
    <m/>
    <x v="4"/>
    <n v="4.9927590000000004"/>
    <n v="-2.7777780076121417E-10"/>
    <n v="4.9927589997222226"/>
    <s v="."/>
    <n v="0"/>
    <n v="4.9927589997222226"/>
    <n v="4.9927589997222226"/>
    <n v="0"/>
    <n v="0.72228309305555505"/>
    <s v="."/>
    <n v="0"/>
    <s v="."/>
    <n v="4.2704759066666673"/>
    <n v="0"/>
    <n v="0.37198209583333197"/>
    <n v="0.58061683805555597"/>
    <n v="3.3178769727777797"/>
    <s v="."/>
    <n v="0"/>
    <s v="."/>
    <n v="0"/>
    <n v="0"/>
    <n v="0"/>
    <n v="0"/>
    <s v="."/>
    <e v="#N/A"/>
    <s v="."/>
    <x v="1"/>
  </r>
  <r>
    <x v="23"/>
    <s v="Industry"/>
    <x v="5"/>
    <m/>
    <x v="5"/>
    <n v="2.5586000000000001E-2"/>
    <n v="2.7777773484172208E-10"/>
    <n v="2.5586000277777736E-2"/>
    <s v="."/>
    <n v="0"/>
    <n v="2.5586000277777736E-2"/>
    <n v="2.5586000277777736E-2"/>
    <n v="0"/>
    <n v="0"/>
    <s v="."/>
    <n v="0"/>
    <s v="."/>
    <n v="2.5586000277777736E-2"/>
    <n v="2.1344022222222199E-3"/>
    <n v="2.0427641666666669E-3"/>
    <n v="3.1884952777777799E-3"/>
    <n v="1.8220338611111071E-2"/>
    <s v="."/>
    <n v="0"/>
    <s v="."/>
    <n v="0"/>
    <n v="0"/>
    <n v="0"/>
    <n v="0"/>
    <s v="."/>
    <e v="#N/A"/>
    <s v="."/>
    <x v="1"/>
  </r>
  <r>
    <x v="23"/>
    <s v="Industry"/>
    <x v="5"/>
    <m/>
    <x v="6"/>
    <n v="0"/>
    <n v="0"/>
    <n v="0"/>
    <s v="."/>
    <n v="0"/>
    <n v="0"/>
    <n v="0"/>
    <n v="0"/>
    <n v="0"/>
    <s v="."/>
    <n v="0"/>
    <s v="."/>
    <n v="0"/>
    <n v="0"/>
    <n v="0"/>
    <n v="0"/>
    <n v="0"/>
    <s v="."/>
    <n v="0"/>
    <s v="."/>
    <n v="0"/>
    <n v="0"/>
    <n v="0"/>
    <n v="0"/>
    <s v="."/>
    <e v="#N/A"/>
    <s v="."/>
    <x v="1"/>
  </r>
  <r>
    <x v="23"/>
    <s v="Industry"/>
    <x v="5"/>
    <m/>
    <x v="7"/>
    <n v="0"/>
    <n v="0"/>
    <n v="0"/>
    <s v="."/>
    <n v="0"/>
    <n v="0"/>
    <n v="0"/>
    <n v="0"/>
    <n v="0"/>
    <s v="."/>
    <n v="0"/>
    <s v="."/>
    <n v="0"/>
    <n v="0"/>
    <n v="0"/>
    <n v="0"/>
    <n v="0"/>
    <s v="."/>
    <n v="0"/>
    <s v="."/>
    <n v="0"/>
    <n v="0"/>
    <n v="0"/>
    <n v="0"/>
    <s v="."/>
    <e v="#N/A"/>
    <s v="."/>
    <x v="1"/>
  </r>
  <r>
    <x v="23"/>
    <s v="Industry"/>
    <x v="5"/>
    <m/>
    <x v="8"/>
    <n v="0"/>
    <n v="0"/>
    <n v="0"/>
    <s v="."/>
    <n v="0"/>
    <n v="0"/>
    <n v="0"/>
    <n v="0"/>
    <n v="0"/>
    <s v="."/>
    <n v="0"/>
    <s v="."/>
    <n v="0"/>
    <n v="0"/>
    <n v="0"/>
    <n v="0"/>
    <n v="0"/>
    <s v="."/>
    <n v="0"/>
    <s v="."/>
    <n v="0"/>
    <n v="0"/>
    <n v="0"/>
    <n v="0"/>
    <s v="."/>
    <e v="#N/A"/>
    <s v="."/>
    <x v="1"/>
  </r>
  <r>
    <x v="23"/>
    <s v="Industry"/>
    <x v="5"/>
    <m/>
    <x v="9"/>
    <s v="-"/>
    <n v="0"/>
    <n v="0"/>
    <s v="."/>
    <n v="0"/>
    <n v="0"/>
    <n v="0"/>
    <n v="0"/>
    <n v="0"/>
    <s v="."/>
    <n v="0"/>
    <s v="."/>
    <n v="0"/>
    <n v="0"/>
    <n v="0"/>
    <n v="0"/>
    <n v="0"/>
    <s v="."/>
    <n v="0"/>
    <s v="."/>
    <n v="0"/>
    <n v="0"/>
    <n v="0"/>
    <n v="0"/>
    <s v="."/>
    <e v="#N/A"/>
    <s v="."/>
    <x v="1"/>
  </r>
  <r>
    <x v="23"/>
    <s v="Industry"/>
    <x v="5"/>
    <m/>
    <x v="10"/>
    <s v="-"/>
    <n v="0"/>
    <n v="0"/>
    <s v="."/>
    <n v="0"/>
    <n v="0"/>
    <n v="0"/>
    <n v="0"/>
    <n v="0"/>
    <s v="."/>
    <n v="0"/>
    <s v="."/>
    <n v="0"/>
    <n v="0"/>
    <n v="0"/>
    <n v="0"/>
    <n v="0"/>
    <s v="."/>
    <n v="0"/>
    <s v="."/>
    <n v="0"/>
    <n v="0"/>
    <n v="0"/>
    <n v="0"/>
    <s v="."/>
    <e v="#N/A"/>
    <s v="."/>
    <x v="1"/>
  </r>
  <r>
    <x v="23"/>
    <s v="Industry"/>
    <x v="5"/>
    <m/>
    <x v="11"/>
    <n v="1.2281279999999999"/>
    <n v="-1.1302260113888889"/>
    <n v="9.7901988611111074E-2"/>
    <s v="."/>
    <n v="0"/>
    <n v="9.7901988611111074E-2"/>
    <n v="5.5184801944444369E-2"/>
    <n v="4.2717186666666712E-2"/>
    <n v="1.0010603611111101E-2"/>
    <s v="."/>
    <n v="0"/>
    <s v="."/>
    <n v="4.5174198333333269E-2"/>
    <n v="0"/>
    <n v="9.5573049999999899E-3"/>
    <n v="9.5573052777777803E-3"/>
    <n v="2.6059588055555499E-2"/>
    <s v="."/>
    <n v="5.6069511111111097E-3"/>
    <s v="."/>
    <n v="3.71102355555556E-2"/>
    <n v="0"/>
    <n v="0"/>
    <n v="3.71102355555556E-2"/>
    <s v="."/>
    <e v="#N/A"/>
    <s v="."/>
    <x v="1"/>
  </r>
  <r>
    <x v="23"/>
    <s v="Industry"/>
    <x v="5"/>
    <m/>
    <x v="12"/>
    <n v="3.4889999999999999E-3"/>
    <n v="-1.7347234759768071E-18"/>
    <n v="3.4889999999999982E-3"/>
    <s v="."/>
    <n v="0"/>
    <n v="3.4889999999999982E-3"/>
    <n v="3.4889999999999982E-3"/>
    <n v="0"/>
    <n v="5.0468777777777803E-4"/>
    <s v="."/>
    <n v="0"/>
    <s v="."/>
    <n v="2.98431222222222E-3"/>
    <n v="2.98431222222222E-3"/>
    <n v="0"/>
    <n v="0"/>
    <n v="0"/>
    <s v="."/>
    <n v="0"/>
    <s v="."/>
    <n v="0"/>
    <n v="0"/>
    <n v="0"/>
    <n v="0"/>
    <s v="."/>
    <e v="#N/A"/>
    <s v="."/>
    <x v="1"/>
  </r>
  <r>
    <x v="23"/>
    <s v="Industry"/>
    <x v="5"/>
    <m/>
    <x v="13"/>
    <n v="0"/>
    <n v="0"/>
    <n v="0"/>
    <s v="."/>
    <n v="0"/>
    <n v="0"/>
    <n v="0"/>
    <n v="0"/>
    <n v="0"/>
    <s v="."/>
    <n v="0"/>
    <s v="."/>
    <n v="0"/>
    <n v="0"/>
    <n v="0"/>
    <n v="0"/>
    <n v="0"/>
    <s v="."/>
    <n v="0"/>
    <s v="."/>
    <n v="0"/>
    <n v="0"/>
    <n v="0"/>
    <n v="0"/>
    <s v="."/>
    <e v="#N/A"/>
    <s v="."/>
    <x v="1"/>
  </r>
  <r>
    <x v="23"/>
    <s v="Industry"/>
    <x v="5"/>
    <m/>
    <x v="14"/>
    <n v="0"/>
    <n v="0"/>
    <n v="0"/>
    <s v="."/>
    <n v="0"/>
    <n v="0"/>
    <n v="0"/>
    <n v="0"/>
    <n v="0"/>
    <s v="."/>
    <n v="0"/>
    <s v="."/>
    <n v="0"/>
    <n v="0"/>
    <n v="0"/>
    <n v="0"/>
    <n v="0"/>
    <s v="."/>
    <n v="0"/>
    <s v="."/>
    <n v="0"/>
    <n v="0"/>
    <n v="0"/>
    <n v="0"/>
    <s v="."/>
    <e v="#N/A"/>
    <s v="."/>
    <x v="1"/>
  </r>
  <r>
    <x v="23"/>
    <s v="Industry"/>
    <x v="6"/>
    <m/>
    <x v="1"/>
    <n v="7.9037480000000002"/>
    <n v="-2.4425435974999914"/>
    <n v="5.4612044025000088"/>
    <s v="."/>
    <n v="0"/>
    <n v="5.4612044025000088"/>
    <n v="5.4331030991666758"/>
    <n v="2.81013033333334E-2"/>
    <n v="1.417432045277782"/>
    <s v="."/>
    <n v="0"/>
    <s v="."/>
    <n v="4.0156710538888936"/>
    <n v="1.0797759149999999"/>
    <n v="2.6302590702777824"/>
    <n v="0.235463771111111"/>
    <n v="7.0172297500000008E-2"/>
    <s v="."/>
    <n v="1.05695527777778E-2"/>
    <s v="."/>
    <n v="1.75317505555556E-2"/>
    <n v="0"/>
    <n v="0"/>
    <n v="1.75317505555556E-2"/>
    <s v="."/>
    <e v="#N/A"/>
    <s v="."/>
    <x v="1"/>
  </r>
  <r>
    <x v="23"/>
    <s v="Industry"/>
    <x v="6"/>
    <m/>
    <x v="2"/>
    <n v="0"/>
    <n v="0"/>
    <n v="0"/>
    <s v="."/>
    <n v="0"/>
    <n v="0"/>
    <n v="0"/>
    <n v="0"/>
    <n v="0"/>
    <s v="."/>
    <n v="0"/>
    <s v="."/>
    <n v="0"/>
    <n v="0"/>
    <n v="0"/>
    <n v="0"/>
    <n v="0"/>
    <s v="."/>
    <n v="0"/>
    <s v="."/>
    <n v="0"/>
    <n v="0"/>
    <n v="0"/>
    <n v="0"/>
    <s v="."/>
    <e v="#N/A"/>
    <s v="."/>
    <x v="1"/>
  </r>
  <r>
    <x v="23"/>
    <s v="Industry"/>
    <x v="6"/>
    <m/>
    <x v="3"/>
    <n v="0"/>
    <n v="0"/>
    <n v="0"/>
    <s v="."/>
    <n v="0"/>
    <n v="0"/>
    <n v="0"/>
    <n v="0"/>
    <n v="0"/>
    <s v="."/>
    <n v="0"/>
    <s v="."/>
    <n v="0"/>
    <n v="0"/>
    <n v="0"/>
    <n v="0"/>
    <n v="0"/>
    <s v="."/>
    <n v="0"/>
    <s v="."/>
    <n v="0"/>
    <n v="0"/>
    <n v="0"/>
    <n v="0"/>
    <s v="."/>
    <e v="#N/A"/>
    <s v="."/>
    <x v="1"/>
  </r>
  <r>
    <x v="23"/>
    <s v="Industry"/>
    <x v="6"/>
    <m/>
    <x v="4"/>
    <n v="3.9007019999999994"/>
    <n v="-2.7777025124464672E-10"/>
    <n v="3.9007019997222292"/>
    <s v="."/>
    <n v="0"/>
    <n v="3.9007019997222292"/>
    <n v="3.9007019997222292"/>
    <n v="0"/>
    <n v="1.01673094305556"/>
    <s v="."/>
    <n v="0"/>
    <s v="."/>
    <n v="2.883971056666669"/>
    <n v="0"/>
    <n v="2.583091680833336"/>
    <n v="0.23183595611111099"/>
    <n v="6.9043419722222193E-2"/>
    <s v="."/>
    <n v="0"/>
    <s v="."/>
    <n v="0"/>
    <n v="0"/>
    <n v="0"/>
    <n v="0"/>
    <s v="."/>
    <e v="#N/A"/>
    <s v="."/>
    <x v="1"/>
  </r>
  <r>
    <x v="23"/>
    <s v="Industry"/>
    <x v="6"/>
    <m/>
    <x v="5"/>
    <n v="0"/>
    <n v="0"/>
    <n v="0"/>
    <s v="."/>
    <n v="0"/>
    <n v="0"/>
    <n v="0"/>
    <n v="0"/>
    <n v="0"/>
    <s v="."/>
    <n v="0"/>
    <s v="."/>
    <n v="0"/>
    <n v="0"/>
    <n v="0"/>
    <n v="0"/>
    <n v="0"/>
    <s v="."/>
    <n v="0"/>
    <s v="."/>
    <n v="0"/>
    <n v="0"/>
    <n v="0"/>
    <n v="0"/>
    <s v="."/>
    <e v="#N/A"/>
    <s v="."/>
    <x v="1"/>
  </r>
  <r>
    <x v="23"/>
    <s v="Industry"/>
    <x v="6"/>
    <m/>
    <x v="6"/>
    <n v="4.0704999999999998E-2"/>
    <n v="-6.9388939039072284E-18"/>
    <n v="4.0704999999999991E-2"/>
    <s v="."/>
    <n v="0"/>
    <n v="4.0704999999999991E-2"/>
    <n v="4.0704999999999991E-2"/>
    <n v="0"/>
    <n v="0"/>
    <s v="."/>
    <n v="0"/>
    <s v="."/>
    <n v="4.0704999999999991E-2"/>
    <n v="1.4767347222222221E-3"/>
    <n v="3.5135652777777776E-2"/>
    <n v="3.1534722222222198E-3"/>
    <n v="9.3914027777777798E-4"/>
    <s v="."/>
    <n v="0"/>
    <s v="."/>
    <n v="0"/>
    <n v="0"/>
    <n v="0"/>
    <n v="0"/>
    <s v="."/>
    <e v="#N/A"/>
    <s v="."/>
    <x v="1"/>
  </r>
  <r>
    <x v="23"/>
    <s v="Industry"/>
    <x v="6"/>
    <m/>
    <x v="7"/>
    <n v="0"/>
    <n v="0"/>
    <n v="0"/>
    <s v="."/>
    <n v="0"/>
    <n v="0"/>
    <n v="0"/>
    <n v="0"/>
    <n v="0"/>
    <s v="."/>
    <n v="0"/>
    <s v="."/>
    <n v="0"/>
    <n v="0"/>
    <n v="0"/>
    <n v="0"/>
    <n v="0"/>
    <s v="."/>
    <n v="0"/>
    <s v="."/>
    <n v="0"/>
    <n v="0"/>
    <n v="0"/>
    <n v="0"/>
    <s v="."/>
    <e v="#N/A"/>
    <s v="."/>
    <x v="1"/>
  </r>
  <r>
    <x v="23"/>
    <s v="Industry"/>
    <x v="6"/>
    <m/>
    <x v="8"/>
    <n v="0"/>
    <n v="0"/>
    <n v="0"/>
    <s v="."/>
    <n v="0"/>
    <n v="0"/>
    <n v="0"/>
    <n v="0"/>
    <n v="0"/>
    <s v="."/>
    <n v="0"/>
    <s v="."/>
    <n v="0"/>
    <n v="0"/>
    <n v="0"/>
    <n v="0"/>
    <n v="0"/>
    <s v="."/>
    <n v="0"/>
    <s v="."/>
    <n v="0"/>
    <n v="0"/>
    <n v="0"/>
    <n v="0"/>
    <s v="."/>
    <e v="#N/A"/>
    <s v="."/>
    <x v="1"/>
  </r>
  <r>
    <x v="23"/>
    <s v="Industry"/>
    <x v="6"/>
    <m/>
    <x v="9"/>
    <s v="-"/>
    <n v="0"/>
    <n v="0"/>
    <s v="."/>
    <n v="0"/>
    <n v="0"/>
    <n v="0"/>
    <n v="0"/>
    <n v="0"/>
    <s v="."/>
    <n v="0"/>
    <s v="."/>
    <n v="0"/>
    <n v="0"/>
    <n v="0"/>
    <n v="0"/>
    <n v="0"/>
    <s v="."/>
    <n v="0"/>
    <s v="."/>
    <n v="0"/>
    <n v="0"/>
    <n v="0"/>
    <n v="0"/>
    <s v="."/>
    <e v="#N/A"/>
    <s v="."/>
    <x v="1"/>
  </r>
  <r>
    <x v="23"/>
    <s v="Industry"/>
    <x v="6"/>
    <m/>
    <x v="10"/>
    <s v="-"/>
    <n v="0"/>
    <n v="0"/>
    <s v="."/>
    <n v="0"/>
    <n v="0"/>
    <n v="0"/>
    <n v="0"/>
    <n v="0"/>
    <s v="."/>
    <n v="0"/>
    <s v="."/>
    <n v="0"/>
    <n v="0"/>
    <n v="0"/>
    <n v="0"/>
    <n v="0"/>
    <s v="."/>
    <n v="0"/>
    <s v="."/>
    <n v="0"/>
    <n v="0"/>
    <n v="0"/>
    <n v="0"/>
    <s v="."/>
    <e v="#N/A"/>
    <s v="."/>
    <x v="1"/>
  </r>
  <r>
    <x v="23"/>
    <s v="Industry"/>
    <x v="6"/>
    <m/>
    <x v="11"/>
    <n v="2.5027759999999999"/>
    <n v="-2.4413805974999998"/>
    <n v="6.1395402500000057E-2"/>
    <s v="."/>
    <n v="0"/>
    <n v="6.1395402500000057E-2"/>
    <n v="3.329409916666666E-2"/>
    <n v="2.81013033333334E-2"/>
    <n v="2.0598282499999999E-2"/>
    <s v="."/>
    <n v="0"/>
    <s v="."/>
    <n v="1.2695816666666658E-2"/>
    <n v="0"/>
    <n v="1.2031736388888881E-2"/>
    <n v="4.7434305555555501E-4"/>
    <n v="1.89737222222222E-4"/>
    <s v="."/>
    <n v="1.05695527777778E-2"/>
    <s v="."/>
    <n v="1.75317505555556E-2"/>
    <n v="0"/>
    <n v="0"/>
    <n v="1.75317505555556E-2"/>
    <s v="."/>
    <e v="#N/A"/>
    <s v="."/>
    <x v="1"/>
  </r>
  <r>
    <x v="23"/>
    <s v="Industry"/>
    <x v="6"/>
    <m/>
    <x v="12"/>
    <n v="1.458402"/>
    <n v="-2.7777802280581909E-10"/>
    <n v="1.458401999722222"/>
    <s v="."/>
    <n v="0"/>
    <n v="1.458401999722222"/>
    <n v="1.458401999722222"/>
    <n v="0"/>
    <n v="0.38010281972222199"/>
    <s v="."/>
    <n v="0"/>
    <s v="."/>
    <n v="1.0782991799999999"/>
    <n v="1.0782991799999999"/>
    <n v="0"/>
    <n v="0"/>
    <n v="0"/>
    <s v="."/>
    <n v="0"/>
    <s v="."/>
    <n v="0"/>
    <n v="0"/>
    <n v="0"/>
    <n v="0"/>
    <s v="."/>
    <e v="#N/A"/>
    <s v="."/>
    <x v="1"/>
  </r>
  <r>
    <x v="23"/>
    <s v="Industry"/>
    <x v="6"/>
    <m/>
    <x v="13"/>
    <n v="0"/>
    <n v="0"/>
    <n v="0"/>
    <s v="."/>
    <n v="0"/>
    <n v="0"/>
    <n v="0"/>
    <n v="0"/>
    <n v="0"/>
    <s v="."/>
    <n v="0"/>
    <s v="."/>
    <n v="0"/>
    <n v="0"/>
    <n v="0"/>
    <n v="0"/>
    <n v="0"/>
    <s v="."/>
    <n v="0"/>
    <s v="."/>
    <n v="0"/>
    <n v="0"/>
    <n v="0"/>
    <n v="0"/>
    <s v="."/>
    <e v="#N/A"/>
    <s v="."/>
    <x v="1"/>
  </r>
  <r>
    <x v="23"/>
    <s v="Industry"/>
    <x v="6"/>
    <m/>
    <x v="14"/>
    <n v="0"/>
    <n v="0"/>
    <n v="0"/>
    <s v="."/>
    <n v="0"/>
    <n v="0"/>
    <n v="0"/>
    <n v="0"/>
    <n v="0"/>
    <s v="."/>
    <n v="0"/>
    <s v="."/>
    <n v="0"/>
    <n v="0"/>
    <n v="0"/>
    <n v="0"/>
    <n v="0"/>
    <s v="."/>
    <n v="0"/>
    <s v="."/>
    <n v="0"/>
    <n v="0"/>
    <n v="0"/>
    <n v="0"/>
    <s v="."/>
    <e v="#N/A"/>
    <s v="."/>
    <x v="1"/>
  </r>
  <r>
    <x v="23"/>
    <s v="Industry"/>
    <x v="7"/>
    <m/>
    <x v="1"/>
    <n v="22.108629999999998"/>
    <n v="-3.4734873077777628"/>
    <n v="18.635142692222235"/>
    <s v="."/>
    <n v="0"/>
    <n v="18.635142692222235"/>
    <n v="16.174891731388897"/>
    <n v="2.4602509608333372"/>
    <n v="4.470566717222221"/>
    <s v="."/>
    <n v="0"/>
    <s v="."/>
    <n v="11.704325014166674"/>
    <n v="4.5365846222222199"/>
    <n v="4.8578433219444506"/>
    <n v="1.4329087516666701"/>
    <n v="0.87698831833333302"/>
    <s v="."/>
    <n v="3.3443502222222199E-2"/>
    <s v="."/>
    <n v="2.426807458611115"/>
    <n v="0"/>
    <n v="0.667341220555555"/>
    <n v="1.7594662380555599"/>
    <s v="."/>
    <e v="#N/A"/>
    <s v="."/>
    <x v="1"/>
  </r>
  <r>
    <x v="23"/>
    <s v="Industry"/>
    <x v="7"/>
    <m/>
    <x v="2"/>
    <n v="0.30121699999999996"/>
    <n v="5.5511151231257827E-17"/>
    <n v="0.30121700000000001"/>
    <s v="."/>
    <n v="0"/>
    <n v="0.30121700000000001"/>
    <n v="0.30121700000000001"/>
    <n v="0"/>
    <n v="8.5008064444444406E-2"/>
    <s v="."/>
    <n v="0"/>
    <s v="."/>
    <n v="0.21620893555555559"/>
    <n v="7.7808133333333404E-2"/>
    <n v="9.4786216944444404E-2"/>
    <n v="2.59890730555556E-2"/>
    <n v="1.7625512222222198E-2"/>
    <s v="."/>
    <n v="0"/>
    <s v="."/>
    <n v="0"/>
    <n v="0"/>
    <n v="0"/>
    <n v="0"/>
    <s v="."/>
    <e v="#N/A"/>
    <s v="."/>
    <x v="1"/>
  </r>
  <r>
    <x v="23"/>
    <s v="Industry"/>
    <x v="7"/>
    <m/>
    <x v="3"/>
    <n v="0.10699599999999999"/>
    <n v="2.7777777300563855E-10"/>
    <n v="0.10699600027777777"/>
    <s v="."/>
    <n v="0"/>
    <n v="0.10699600027777777"/>
    <n v="0.10699600027777777"/>
    <n v="0"/>
    <n v="3.0186117777777799E-2"/>
    <s v="."/>
    <n v="0"/>
    <s v="."/>
    <n v="7.6809882499999968E-2"/>
    <n v="2.76482072222222E-2"/>
    <n v="3.3669235555555538E-2"/>
    <n v="9.2316399999999993E-3"/>
    <n v="6.2607997222222196E-3"/>
    <s v="."/>
    <n v="0"/>
    <s v="."/>
    <n v="0"/>
    <n v="0"/>
    <n v="0"/>
    <n v="0"/>
    <s v="."/>
    <e v="#N/A"/>
    <s v="."/>
    <x v="1"/>
  </r>
  <r>
    <x v="23"/>
    <s v="Industry"/>
    <x v="7"/>
    <m/>
    <x v="4"/>
    <n v="14.404917999999999"/>
    <n v="-3.5527136788005009E-15"/>
    <n v="14.404917999999995"/>
    <s v="."/>
    <n v="0"/>
    <n v="14.404917999999995"/>
    <n v="14.404917999999995"/>
    <n v="0"/>
    <n v="4.0634963347222204"/>
    <s v="."/>
    <n v="0"/>
    <s v="."/>
    <n v="10.341421665277775"/>
    <n v="3.72276399722222"/>
    <n v="4.5329037941666597"/>
    <n v="1.24285969305556"/>
    <n v="0.84289418083333301"/>
    <s v="."/>
    <n v="0"/>
    <s v="."/>
    <n v="0"/>
    <n v="0"/>
    <n v="0"/>
    <n v="0"/>
    <s v="."/>
    <e v="#N/A"/>
    <s v="."/>
    <x v="1"/>
  </r>
  <r>
    <x v="23"/>
    <s v="Industry"/>
    <x v="7"/>
    <m/>
    <x v="5"/>
    <n v="1.2793000000000001E-2"/>
    <n v="2.7777777820980898E-10"/>
    <n v="1.2793000277777779E-2"/>
    <s v="."/>
    <n v="0"/>
    <n v="1.2793000277777779E-2"/>
    <n v="1.2793000277777779E-2"/>
    <n v="0"/>
    <n v="0"/>
    <s v="."/>
    <n v="0"/>
    <s v="."/>
    <n v="1.2793000277777779E-2"/>
    <n v="6.9149738888888796E-3"/>
    <n v="4.0256694444444499E-3"/>
    <n v="1.10378305555556E-3"/>
    <n v="7.4857388888888903E-4"/>
    <s v="."/>
    <n v="0"/>
    <s v="."/>
    <n v="0"/>
    <n v="0"/>
    <n v="0"/>
    <n v="0"/>
    <s v="."/>
    <e v="#N/A"/>
    <s v="."/>
    <x v="1"/>
  </r>
  <r>
    <x v="23"/>
    <s v="Industry"/>
    <x v="7"/>
    <m/>
    <x v="6"/>
    <n v="0.161657"/>
    <n v="2.7777777300563855E-10"/>
    <n v="0.16165700027777777"/>
    <s v="."/>
    <n v="0"/>
    <n v="0.16165700027777777"/>
    <n v="0.16165700027777777"/>
    <n v="0"/>
    <n v="0"/>
    <s v="."/>
    <n v="0"/>
    <s v="."/>
    <n v="0.16165700027777777"/>
    <n v="8.7380121666666602E-2"/>
    <n v="5.0869823055555603E-2"/>
    <n v="1.39478038888889E-2"/>
    <n v="9.4592516666666595E-3"/>
    <s v="."/>
    <n v="0"/>
    <s v="."/>
    <n v="0"/>
    <n v="0"/>
    <n v="0"/>
    <n v="0"/>
    <s v="."/>
    <e v="#N/A"/>
    <s v="."/>
    <x v="1"/>
  </r>
  <r>
    <x v="23"/>
    <s v="Industry"/>
    <x v="7"/>
    <m/>
    <x v="7"/>
    <n v="0"/>
    <n v="0"/>
    <n v="0"/>
    <s v="."/>
    <n v="0"/>
    <n v="0"/>
    <n v="0"/>
    <n v="0"/>
    <n v="0"/>
    <s v="."/>
    <n v="0"/>
    <s v="."/>
    <n v="0"/>
    <n v="0"/>
    <n v="0"/>
    <n v="0"/>
    <n v="0"/>
    <s v="."/>
    <n v="0"/>
    <s v="."/>
    <n v="0"/>
    <n v="0"/>
    <n v="0"/>
    <n v="0"/>
    <s v="."/>
    <e v="#N/A"/>
    <s v="."/>
    <x v="1"/>
  </r>
  <r>
    <x v="23"/>
    <s v="Industry"/>
    <x v="7"/>
    <m/>
    <x v="8"/>
    <n v="0"/>
    <n v="0"/>
    <n v="0"/>
    <s v="."/>
    <n v="0"/>
    <n v="0"/>
    <n v="0"/>
    <n v="0"/>
    <n v="0"/>
    <s v="."/>
    <n v="0"/>
    <s v="."/>
    <n v="0"/>
    <n v="0"/>
    <n v="0"/>
    <n v="0"/>
    <n v="0"/>
    <s v="."/>
    <n v="0"/>
    <s v="."/>
    <n v="0"/>
    <n v="0"/>
    <n v="0"/>
    <n v="0"/>
    <s v="."/>
    <e v="#N/A"/>
    <s v="."/>
    <x v="1"/>
  </r>
  <r>
    <x v="23"/>
    <s v="Industry"/>
    <x v="7"/>
    <m/>
    <x v="9"/>
    <s v="-"/>
    <n v="0"/>
    <n v="0"/>
    <s v="."/>
    <n v="0"/>
    <n v="0"/>
    <n v="0"/>
    <n v="0"/>
    <n v="0"/>
    <s v="."/>
    <n v="0"/>
    <s v="."/>
    <n v="0"/>
    <n v="0"/>
    <n v="0"/>
    <n v="0"/>
    <n v="0"/>
    <s v="."/>
    <n v="0"/>
    <s v="."/>
    <n v="0"/>
    <n v="0"/>
    <n v="0"/>
    <n v="0"/>
    <s v="."/>
    <e v="#N/A"/>
    <s v="."/>
    <x v="1"/>
  </r>
  <r>
    <x v="23"/>
    <s v="Industry"/>
    <x v="7"/>
    <m/>
    <x v="10"/>
    <s v="-"/>
    <n v="0"/>
    <n v="0"/>
    <s v="."/>
    <n v="0"/>
    <n v="0"/>
    <n v="0"/>
    <n v="0"/>
    <n v="0"/>
    <s v="."/>
    <n v="0"/>
    <s v="."/>
    <n v="0"/>
    <n v="0"/>
    <n v="0"/>
    <n v="0"/>
    <n v="0"/>
    <s v="."/>
    <n v="0"/>
    <s v="."/>
    <n v="0"/>
    <n v="0"/>
    <n v="0"/>
    <n v="0"/>
    <s v="."/>
    <e v="#N/A"/>
    <s v="."/>
    <x v="1"/>
  </r>
  <r>
    <x v="23"/>
    <s v="Industry"/>
    <x v="7"/>
    <m/>
    <x v="11"/>
    <n v="6.3057860000000003"/>
    <n v="-3.4723243074999965"/>
    <n v="2.8334616925000038"/>
    <s v="."/>
    <n v="0"/>
    <n v="2.8334616925000038"/>
    <n v="0.37321073166666668"/>
    <n v="2.4602509608333372"/>
    <n v="6.2353901111111103E-2"/>
    <s v="."/>
    <n v="0"/>
    <s v="."/>
    <n v="0.31085683055555557"/>
    <n v="2.9491488333333399E-2"/>
    <n v="0.14158858333333321"/>
    <n v="0.13977675888888899"/>
    <n v="0"/>
    <s v="."/>
    <n v="3.3443502222222199E-2"/>
    <s v="."/>
    <n v="2.426807458611115"/>
    <n v="0"/>
    <n v="0.667341220555555"/>
    <n v="1.7594662380555599"/>
    <s v="."/>
    <e v="#N/A"/>
    <s v="."/>
    <x v="1"/>
  </r>
  <r>
    <x v="23"/>
    <s v="Industry"/>
    <x v="7"/>
    <m/>
    <x v="12"/>
    <n v="0.81409999999999993"/>
    <n v="-2.7777691258279447E-10"/>
    <n v="0.81409999972222302"/>
    <s v="."/>
    <n v="0"/>
    <n v="0.81409999972222302"/>
    <n v="0.81409999972222302"/>
    <n v="0"/>
    <n v="0.229522299166667"/>
    <s v="."/>
    <n v="0"/>
    <s v="."/>
    <n v="0.58457770055555602"/>
    <n v="0.58457770055555602"/>
    <n v="0"/>
    <n v="0"/>
    <n v="0"/>
    <s v="."/>
    <n v="0"/>
    <s v="."/>
    <n v="0"/>
    <n v="0"/>
    <n v="0"/>
    <n v="0"/>
    <s v="."/>
    <e v="#N/A"/>
    <s v="."/>
    <x v="1"/>
  </r>
  <r>
    <x v="23"/>
    <s v="Industry"/>
    <x v="7"/>
    <m/>
    <x v="13"/>
    <n v="0"/>
    <n v="0"/>
    <n v="0"/>
    <s v="."/>
    <n v="0"/>
    <n v="0"/>
    <n v="0"/>
    <n v="0"/>
    <n v="0"/>
    <s v="."/>
    <n v="0"/>
    <s v="."/>
    <n v="0"/>
    <n v="0"/>
    <n v="0"/>
    <n v="0"/>
    <n v="0"/>
    <s v="."/>
    <n v="0"/>
    <s v="."/>
    <n v="0"/>
    <n v="0"/>
    <n v="0"/>
    <n v="0"/>
    <s v="."/>
    <e v="#N/A"/>
    <s v="."/>
    <x v="1"/>
  </r>
  <r>
    <x v="23"/>
    <s v="Industry"/>
    <x v="7"/>
    <m/>
    <x v="14"/>
    <n v="0"/>
    <n v="0"/>
    <n v="0"/>
    <s v="."/>
    <n v="0"/>
    <n v="0"/>
    <n v="0"/>
    <n v="0"/>
    <n v="0"/>
    <s v="."/>
    <n v="0"/>
    <s v="."/>
    <n v="0"/>
    <n v="0"/>
    <n v="0"/>
    <n v="0"/>
    <n v="0"/>
    <s v="."/>
    <n v="0"/>
    <s v="."/>
    <n v="0"/>
    <n v="0"/>
    <n v="0"/>
    <n v="0"/>
    <s v="."/>
    <e v="#N/A"/>
    <s v="."/>
    <x v="1"/>
  </r>
  <r>
    <x v="23"/>
    <s v="Industry"/>
    <x v="8"/>
    <m/>
    <x v="1"/>
    <n v="7.3245740000000001"/>
    <n v="-3.2417246097222225"/>
    <n v="4.0828493902777776"/>
    <s v="."/>
    <n v="0"/>
    <n v="4.0828493902777776"/>
    <n v="4.0465323202777777"/>
    <n v="3.631707E-2"/>
    <n v="4.020946320277778"/>
    <s v="."/>
    <n v="0"/>
    <s v="."/>
    <n v="2.5585999999999998E-2"/>
    <n v="9.2940911111111194E-3"/>
    <n v="1.221893166666666E-2"/>
    <n v="4.07297722222222E-3"/>
    <n v="0"/>
    <s v="."/>
    <n v="3.631707E-2"/>
    <s v="."/>
    <n v="0"/>
    <n v="0"/>
    <n v="0"/>
    <n v="0"/>
    <s v="."/>
    <e v="#N/A"/>
    <s v="."/>
    <x v="1"/>
  </r>
  <r>
    <x v="23"/>
    <s v="Industry"/>
    <x v="8"/>
    <m/>
    <x v="2"/>
    <n v="0"/>
    <n v="0"/>
    <n v="0"/>
    <s v="."/>
    <n v="0"/>
    <n v="0"/>
    <n v="0"/>
    <n v="0"/>
    <n v="0"/>
    <s v="."/>
    <n v="0"/>
    <s v="."/>
    <n v="0"/>
    <n v="0"/>
    <n v="0"/>
    <n v="0"/>
    <n v="0"/>
    <s v="."/>
    <n v="0"/>
    <s v="."/>
    <n v="0"/>
    <n v="0"/>
    <n v="0"/>
    <n v="0"/>
    <s v="."/>
    <e v="#N/A"/>
    <s v="."/>
    <x v="1"/>
  </r>
  <r>
    <x v="23"/>
    <s v="Industry"/>
    <x v="8"/>
    <m/>
    <x v="3"/>
    <n v="8.2572999999999994E-2"/>
    <n v="0"/>
    <n v="8.2572999999999994E-2"/>
    <s v="."/>
    <n v="0"/>
    <n v="8.2572999999999994E-2"/>
    <n v="8.2572999999999994E-2"/>
    <n v="0"/>
    <n v="8.2572999999999994E-2"/>
    <s v="."/>
    <n v="0"/>
    <s v="."/>
    <n v="0"/>
    <n v="0"/>
    <n v="0"/>
    <n v="0"/>
    <n v="0"/>
    <s v="."/>
    <n v="0"/>
    <s v="."/>
    <n v="0"/>
    <n v="0"/>
    <n v="0"/>
    <n v="0"/>
    <s v="."/>
    <e v="#N/A"/>
    <s v="."/>
    <x v="1"/>
  </r>
  <r>
    <x v="23"/>
    <s v="Industry"/>
    <x v="8"/>
    <m/>
    <x v="4"/>
    <n v="3.8262700000000001"/>
    <n v="0"/>
    <n v="3.8262700000000001"/>
    <s v="."/>
    <n v="0"/>
    <n v="3.8262700000000001"/>
    <n v="3.8262700000000001"/>
    <n v="0"/>
    <n v="3.8262700000000001"/>
    <s v="."/>
    <n v="0"/>
    <s v="."/>
    <n v="0"/>
    <n v="0"/>
    <n v="0"/>
    <n v="0"/>
    <n v="0"/>
    <s v="."/>
    <n v="0"/>
    <s v="."/>
    <n v="0"/>
    <n v="0"/>
    <n v="0"/>
    <n v="0"/>
    <s v="."/>
    <e v="#N/A"/>
    <s v="."/>
    <x v="1"/>
  </r>
  <r>
    <x v="23"/>
    <s v="Industry"/>
    <x v="8"/>
    <m/>
    <x v="5"/>
    <n v="2.5586000000000001E-2"/>
    <n v="-3.4694469519536142E-18"/>
    <n v="2.5585999999999998E-2"/>
    <s v="."/>
    <n v="0"/>
    <n v="2.5585999999999998E-2"/>
    <n v="2.5585999999999998E-2"/>
    <n v="0"/>
    <n v="0"/>
    <s v="."/>
    <n v="0"/>
    <s v="."/>
    <n v="2.5585999999999998E-2"/>
    <n v="9.2940911111111194E-3"/>
    <n v="1.221893166666666E-2"/>
    <n v="4.07297722222222E-3"/>
    <n v="0"/>
    <s v="."/>
    <n v="0"/>
    <s v="."/>
    <n v="0"/>
    <n v="0"/>
    <n v="0"/>
    <n v="0"/>
    <s v="."/>
    <e v="#N/A"/>
    <s v="."/>
    <x v="1"/>
  </r>
  <r>
    <x v="23"/>
    <s v="Industry"/>
    <x v="8"/>
    <m/>
    <x v="6"/>
    <n v="0"/>
    <n v="0"/>
    <n v="0"/>
    <s v="."/>
    <n v="0"/>
    <n v="0"/>
    <n v="0"/>
    <n v="0"/>
    <n v="0"/>
    <s v="."/>
    <n v="0"/>
    <s v="."/>
    <n v="0"/>
    <n v="0"/>
    <n v="0"/>
    <n v="0"/>
    <n v="0"/>
    <s v="."/>
    <n v="0"/>
    <s v="."/>
    <n v="0"/>
    <n v="0"/>
    <n v="0"/>
    <n v="0"/>
    <s v="."/>
    <e v="#N/A"/>
    <s v="."/>
    <x v="1"/>
  </r>
  <r>
    <x v="23"/>
    <s v="Industry"/>
    <x v="8"/>
    <m/>
    <x v="7"/>
    <n v="0"/>
    <n v="0"/>
    <n v="0"/>
    <s v="."/>
    <n v="0"/>
    <n v="0"/>
    <n v="0"/>
    <n v="0"/>
    <n v="0"/>
    <s v="."/>
    <n v="0"/>
    <s v="."/>
    <n v="0"/>
    <n v="0"/>
    <n v="0"/>
    <n v="0"/>
    <n v="0"/>
    <s v="."/>
    <n v="0"/>
    <s v="."/>
    <n v="0"/>
    <n v="0"/>
    <n v="0"/>
    <n v="0"/>
    <s v="."/>
    <e v="#N/A"/>
    <s v="."/>
    <x v="1"/>
  </r>
  <r>
    <x v="23"/>
    <s v="Industry"/>
    <x v="8"/>
    <m/>
    <x v="8"/>
    <n v="0"/>
    <n v="0"/>
    <n v="0"/>
    <s v="."/>
    <n v="0"/>
    <n v="0"/>
    <n v="0"/>
    <n v="0"/>
    <n v="0"/>
    <s v="."/>
    <n v="0"/>
    <s v="."/>
    <n v="0"/>
    <n v="0"/>
    <n v="0"/>
    <n v="0"/>
    <n v="0"/>
    <s v="."/>
    <n v="0"/>
    <s v="."/>
    <n v="0"/>
    <n v="0"/>
    <n v="0"/>
    <n v="0"/>
    <s v="."/>
    <e v="#N/A"/>
    <s v="."/>
    <x v="1"/>
  </r>
  <r>
    <x v="23"/>
    <s v="Industry"/>
    <x v="8"/>
    <m/>
    <x v="9"/>
    <s v="-"/>
    <n v="0"/>
    <n v="0"/>
    <s v="."/>
    <n v="0"/>
    <n v="0"/>
    <n v="0"/>
    <n v="0"/>
    <n v="0"/>
    <s v="."/>
    <n v="0"/>
    <s v="."/>
    <n v="0"/>
    <n v="0"/>
    <n v="0"/>
    <n v="0"/>
    <n v="0"/>
    <s v="."/>
    <n v="0"/>
    <s v="."/>
    <n v="0"/>
    <n v="0"/>
    <n v="0"/>
    <n v="0"/>
    <s v="."/>
    <e v="#N/A"/>
    <s v="."/>
    <x v="1"/>
  </r>
  <r>
    <x v="23"/>
    <s v="Industry"/>
    <x v="8"/>
    <m/>
    <x v="10"/>
    <s v="-"/>
    <n v="0"/>
    <n v="0"/>
    <s v="."/>
    <n v="0"/>
    <n v="0"/>
    <n v="0"/>
    <n v="0"/>
    <n v="0"/>
    <s v="."/>
    <n v="0"/>
    <s v="."/>
    <n v="0"/>
    <n v="0"/>
    <n v="0"/>
    <n v="0"/>
    <n v="0"/>
    <s v="."/>
    <n v="0"/>
    <s v="."/>
    <n v="0"/>
    <n v="0"/>
    <n v="0"/>
    <n v="0"/>
    <s v="."/>
    <e v="#N/A"/>
    <s v="."/>
    <x v="1"/>
  </r>
  <r>
    <x v="23"/>
    <s v="Industry"/>
    <x v="8"/>
    <m/>
    <x v="11"/>
    <n v="3.3680479999999999"/>
    <n v="-3.2417246097222221"/>
    <n v="0.12632339027777781"/>
    <s v="."/>
    <n v="0"/>
    <n v="0.12632339027777781"/>
    <n v="9.0006320277777802E-2"/>
    <n v="3.631707E-2"/>
    <n v="9.0006320277777802E-2"/>
    <s v="."/>
    <n v="0"/>
    <s v="."/>
    <n v="0"/>
    <n v="0"/>
    <n v="0"/>
    <n v="0"/>
    <n v="0"/>
    <s v="."/>
    <n v="3.631707E-2"/>
    <s v="."/>
    <n v="0"/>
    <n v="0"/>
    <n v="0"/>
    <n v="0"/>
    <s v="."/>
    <e v="#N/A"/>
    <s v="."/>
    <x v="1"/>
  </r>
  <r>
    <x v="23"/>
    <s v="Industry"/>
    <x v="8"/>
    <m/>
    <x v="12"/>
    <n v="2.2097000000000002E-2"/>
    <n v="-3.4694469519536142E-18"/>
    <n v="2.2096999999999999E-2"/>
    <s v="."/>
    <n v="0"/>
    <n v="2.2096999999999999E-2"/>
    <n v="2.2096999999999999E-2"/>
    <n v="0"/>
    <n v="2.2096999999999999E-2"/>
    <s v="."/>
    <n v="0"/>
    <s v="."/>
    <n v="0"/>
    <n v="0"/>
    <n v="0"/>
    <n v="0"/>
    <n v="0"/>
    <s v="."/>
    <n v="0"/>
    <s v="."/>
    <n v="0"/>
    <n v="0"/>
    <n v="0"/>
    <n v="0"/>
    <s v="."/>
    <e v="#N/A"/>
    <s v="."/>
    <x v="1"/>
  </r>
  <r>
    <x v="23"/>
    <s v="Industry"/>
    <x v="8"/>
    <m/>
    <x v="13"/>
    <n v="0"/>
    <n v="0"/>
    <n v="0"/>
    <s v="."/>
    <n v="0"/>
    <n v="0"/>
    <n v="0"/>
    <n v="0"/>
    <n v="0"/>
    <s v="."/>
    <n v="0"/>
    <s v="."/>
    <n v="0"/>
    <n v="0"/>
    <n v="0"/>
    <n v="0"/>
    <n v="0"/>
    <s v="."/>
    <n v="0"/>
    <s v="."/>
    <n v="0"/>
    <n v="0"/>
    <n v="0"/>
    <n v="0"/>
    <s v="."/>
    <e v="#N/A"/>
    <s v="."/>
    <x v="1"/>
  </r>
  <r>
    <x v="23"/>
    <s v="Industry"/>
    <x v="8"/>
    <m/>
    <x v="14"/>
    <n v="0"/>
    <n v="0"/>
    <n v="0"/>
    <s v="."/>
    <n v="0"/>
    <n v="0"/>
    <n v="0"/>
    <n v="0"/>
    <n v="0"/>
    <s v="."/>
    <n v="0"/>
    <s v="."/>
    <n v="0"/>
    <n v="0"/>
    <n v="0"/>
    <n v="0"/>
    <n v="0"/>
    <s v="."/>
    <n v="0"/>
    <s v="."/>
    <n v="0"/>
    <n v="0"/>
    <n v="0"/>
    <n v="0"/>
    <s v="."/>
    <e v="#N/A"/>
    <s v="."/>
    <x v="1"/>
  </r>
  <r>
    <x v="23"/>
    <s v="Industry"/>
    <x v="9"/>
    <m/>
    <x v="1"/>
    <n v="13.925762000000001"/>
    <n v="-3.1407344058333297"/>
    <n v="10.785027594166671"/>
    <s v="."/>
    <n v="0"/>
    <n v="10.785027594166671"/>
    <n v="10.663398296111115"/>
    <n v="0.12162929805555554"/>
    <n v="3.5078487847222224"/>
    <s v="."/>
    <n v="0"/>
    <s v="."/>
    <n v="7.1555495113888927"/>
    <n v="0.15038720722222221"/>
    <n v="5.1710262308333403"/>
    <n v="1.8341360733333301"/>
    <n v="0"/>
    <s v="."/>
    <n v="2.5686472500000002E-2"/>
    <s v="."/>
    <n v="9.5942825555555541E-2"/>
    <n v="0"/>
    <n v="1.5993919444444399E-3"/>
    <n v="9.4343433611111097E-2"/>
    <s v="."/>
    <e v="#N/A"/>
    <s v="."/>
    <x v="1"/>
  </r>
  <r>
    <x v="23"/>
    <s v="Industry"/>
    <x v="9"/>
    <m/>
    <x v="2"/>
    <n v="6.0475999999999995E-2"/>
    <n v="5.5555542805008074E-10"/>
    <n v="6.0476000555555423E-2"/>
    <s v="."/>
    <n v="0"/>
    <n v="6.0476000555555423E-2"/>
    <n v="6.0476000555555423E-2"/>
    <n v="0"/>
    <n v="0"/>
    <s v="."/>
    <n v="0"/>
    <s v="."/>
    <n v="6.0476000555555423E-2"/>
    <n v="5.4689622222222197E-3"/>
    <n v="4.0812253333333201E-2"/>
    <n v="1.4194785E-2"/>
    <n v="0"/>
    <s v="."/>
    <n v="0"/>
    <s v="."/>
    <n v="0"/>
    <n v="0"/>
    <n v="0"/>
    <n v="0"/>
    <s v="."/>
    <e v="#N/A"/>
    <s v="."/>
    <x v="1"/>
  </r>
  <r>
    <x v="23"/>
    <s v="Industry"/>
    <x v="9"/>
    <m/>
    <x v="3"/>
    <n v="4.4124220000000003"/>
    <n v="-2.7777602440437477E-10"/>
    <n v="4.4124219997222243"/>
    <s v="."/>
    <n v="0"/>
    <n v="4.4124219997222243"/>
    <n v="4.4124219997222243"/>
    <n v="0"/>
    <n v="1.6007936838888901"/>
    <s v="."/>
    <n v="0"/>
    <s v="."/>
    <n v="2.8116283158333339"/>
    <n v="0"/>
    <n v="2.0860764491666668"/>
    <n v="0.72555186666666704"/>
    <n v="0"/>
    <s v="."/>
    <n v="0"/>
    <s v="."/>
    <n v="0"/>
    <n v="0"/>
    <n v="0"/>
    <n v="0"/>
    <s v="."/>
    <e v="#N/A"/>
    <s v="."/>
    <x v="1"/>
  </r>
  <r>
    <x v="23"/>
    <s v="Industry"/>
    <x v="9"/>
    <m/>
    <x v="4"/>
    <n v="5.011366999999999"/>
    <n v="2.7777691258279447E-10"/>
    <n v="5.0113670002777759"/>
    <s v="."/>
    <n v="0"/>
    <n v="5.0113670002777759"/>
    <n v="5.0113670002777759"/>
    <n v="0"/>
    <n v="1.8181310911111099"/>
    <s v="."/>
    <n v="0"/>
    <s v="."/>
    <n v="3.193235909166666"/>
    <n v="0"/>
    <n v="2.3692086858333332"/>
    <n v="0.824027223333333"/>
    <n v="0"/>
    <s v="."/>
    <n v="0"/>
    <s v="."/>
    <n v="0"/>
    <n v="0"/>
    <n v="0"/>
    <n v="0"/>
    <s v="."/>
    <e v="#N/A"/>
    <s v="."/>
    <x v="1"/>
  </r>
  <r>
    <x v="23"/>
    <s v="Industry"/>
    <x v="9"/>
    <m/>
    <x v="5"/>
    <n v="0"/>
    <n v="0"/>
    <n v="0"/>
    <s v="."/>
    <n v="0"/>
    <n v="0"/>
    <n v="0"/>
    <n v="0"/>
    <n v="0"/>
    <s v="."/>
    <n v="0"/>
    <s v="."/>
    <n v="0"/>
    <n v="0"/>
    <n v="0"/>
    <n v="0"/>
    <n v="0"/>
    <s v="."/>
    <n v="0"/>
    <s v="."/>
    <n v="0"/>
    <n v="0"/>
    <n v="0"/>
    <n v="0"/>
    <s v="."/>
    <e v="#N/A"/>
    <s v="."/>
    <x v="1"/>
  </r>
  <r>
    <x v="23"/>
    <s v="Industry"/>
    <x v="9"/>
    <m/>
    <x v="6"/>
    <n v="0.79083999999999999"/>
    <n v="-5.5555648970084803E-10"/>
    <n v="0.7908399994444435"/>
    <s v="."/>
    <n v="0"/>
    <n v="0.7908399994444435"/>
    <n v="0.7908399994444435"/>
    <n v="0"/>
    <n v="0"/>
    <s v="."/>
    <n v="0"/>
    <s v="."/>
    <n v="0.7908399994444435"/>
    <n v="7.1517195555555593E-2"/>
    <n v="0.53369869416666593"/>
    <n v="0.18562410972222201"/>
    <n v="0"/>
    <s v="."/>
    <n v="0"/>
    <s v="."/>
    <n v="0"/>
    <n v="0"/>
    <n v="0"/>
    <n v="0"/>
    <s v="."/>
    <e v="#N/A"/>
    <s v="."/>
    <x v="1"/>
  </r>
  <r>
    <x v="23"/>
    <s v="Industry"/>
    <x v="9"/>
    <m/>
    <x v="7"/>
    <n v="0"/>
    <n v="0"/>
    <n v="0"/>
    <s v="."/>
    <n v="0"/>
    <n v="0"/>
    <n v="0"/>
    <n v="0"/>
    <n v="0"/>
    <s v="."/>
    <n v="0"/>
    <s v="."/>
    <n v="0"/>
    <n v="0"/>
    <n v="0"/>
    <n v="0"/>
    <n v="0"/>
    <s v="."/>
    <n v="0"/>
    <s v="."/>
    <n v="0"/>
    <n v="0"/>
    <n v="0"/>
    <n v="0"/>
    <s v="."/>
    <e v="#N/A"/>
    <s v="."/>
    <x v="1"/>
  </r>
  <r>
    <x v="23"/>
    <s v="Industry"/>
    <x v="9"/>
    <m/>
    <x v="8"/>
    <n v="0"/>
    <n v="0"/>
    <n v="0"/>
    <s v="."/>
    <n v="0"/>
    <n v="0"/>
    <n v="0"/>
    <n v="0"/>
    <n v="0"/>
    <s v="."/>
    <n v="0"/>
    <s v="."/>
    <n v="0"/>
    <n v="0"/>
    <n v="0"/>
    <n v="0"/>
    <n v="0"/>
    <s v="."/>
    <n v="0"/>
    <s v="."/>
    <n v="0"/>
    <n v="0"/>
    <n v="0"/>
    <n v="0"/>
    <s v="."/>
    <e v="#N/A"/>
    <s v="."/>
    <x v="1"/>
  </r>
  <r>
    <x v="23"/>
    <s v="Industry"/>
    <x v="9"/>
    <m/>
    <x v="9"/>
    <s v="-"/>
    <n v="0"/>
    <n v="0"/>
    <s v="."/>
    <n v="0"/>
    <n v="0"/>
    <n v="0"/>
    <n v="0"/>
    <n v="0"/>
    <s v="."/>
    <n v="0"/>
    <s v="."/>
    <n v="0"/>
    <n v="0"/>
    <n v="0"/>
    <n v="0"/>
    <n v="0"/>
    <s v="."/>
    <n v="0"/>
    <s v="."/>
    <n v="0"/>
    <n v="0"/>
    <n v="0"/>
    <n v="0"/>
    <s v="."/>
    <e v="#N/A"/>
    <s v="."/>
    <x v="1"/>
  </r>
  <r>
    <x v="23"/>
    <s v="Industry"/>
    <x v="9"/>
    <m/>
    <x v="10"/>
    <s v="-"/>
    <n v="0"/>
    <n v="0"/>
    <s v="."/>
    <n v="0"/>
    <n v="0"/>
    <n v="0"/>
    <n v="0"/>
    <n v="0"/>
    <s v="."/>
    <n v="0"/>
    <s v="."/>
    <n v="0"/>
    <n v="0"/>
    <n v="0"/>
    <n v="0"/>
    <n v="0"/>
    <s v="."/>
    <n v="0"/>
    <s v="."/>
    <n v="0"/>
    <n v="0"/>
    <n v="0"/>
    <n v="0"/>
    <s v="."/>
    <e v="#N/A"/>
    <s v="."/>
    <x v="1"/>
  </r>
  <r>
    <x v="23"/>
    <s v="Industry"/>
    <x v="9"/>
    <m/>
    <x v="11"/>
    <n v="3.5448239999999998"/>
    <n v="-3.1407344052777777"/>
    <n v="0.40408959472222222"/>
    <s v="."/>
    <n v="0"/>
    <n v="0.40408959472222222"/>
    <n v="0.28246029666666667"/>
    <n v="0.12162929805555554"/>
    <n v="5.05251477777778E-2"/>
    <s v="."/>
    <n v="0"/>
    <s v="."/>
    <n v="0.23193514888888886"/>
    <n v="5.9669116666666603E-3"/>
    <n v="0.14123014833333331"/>
    <n v="8.4738088888888896E-2"/>
    <n v="0"/>
    <s v="."/>
    <n v="2.5686472500000002E-2"/>
    <s v="."/>
    <n v="9.5942825555555541E-2"/>
    <n v="0"/>
    <n v="1.5993919444444399E-3"/>
    <n v="9.4343433611111097E-2"/>
    <s v="."/>
    <e v="#N/A"/>
    <s v="."/>
    <x v="1"/>
  </r>
  <r>
    <x v="23"/>
    <s v="Industry"/>
    <x v="9"/>
    <m/>
    <x v="12"/>
    <n v="0.10583300000000001"/>
    <n v="-2.7777780076121417E-10"/>
    <n v="0.10583299972222221"/>
    <s v="."/>
    <n v="0"/>
    <n v="0.10583299972222221"/>
    <n v="0.10583299972222221"/>
    <n v="0"/>
    <n v="3.8398861944444397E-2"/>
    <s v="."/>
    <n v="0"/>
    <s v="."/>
    <n v="6.7434137777777806E-2"/>
    <n v="6.7434137777777806E-2"/>
    <n v="0"/>
    <n v="0"/>
    <n v="0"/>
    <s v="."/>
    <n v="0"/>
    <s v="."/>
    <n v="0"/>
    <n v="0"/>
    <n v="0"/>
    <n v="0"/>
    <s v="."/>
    <e v="#N/A"/>
    <s v="."/>
    <x v="1"/>
  </r>
  <r>
    <x v="23"/>
    <s v="Industry"/>
    <x v="9"/>
    <m/>
    <x v="13"/>
    <n v="0"/>
    <n v="0"/>
    <n v="0"/>
    <s v="."/>
    <n v="0"/>
    <n v="0"/>
    <n v="0"/>
    <n v="0"/>
    <n v="0"/>
    <s v="."/>
    <n v="0"/>
    <s v="."/>
    <n v="0"/>
    <n v="0"/>
    <n v="0"/>
    <n v="0"/>
    <n v="0"/>
    <s v="."/>
    <n v="0"/>
    <s v="."/>
    <n v="0"/>
    <n v="0"/>
    <n v="0"/>
    <n v="0"/>
    <s v="."/>
    <e v="#N/A"/>
    <s v="."/>
    <x v="1"/>
  </r>
  <r>
    <x v="23"/>
    <s v="Industry"/>
    <x v="9"/>
    <m/>
    <x v="14"/>
    <n v="0"/>
    <n v="0"/>
    <n v="0"/>
    <s v="."/>
    <n v="0"/>
    <n v="0"/>
    <n v="0"/>
    <n v="0"/>
    <n v="0"/>
    <s v="."/>
    <n v="0"/>
    <s v="."/>
    <n v="0"/>
    <n v="0"/>
    <n v="0"/>
    <n v="0"/>
    <n v="0"/>
    <s v="."/>
    <n v="0"/>
    <s v="."/>
    <n v="0"/>
    <n v="0"/>
    <n v="0"/>
    <n v="0"/>
    <s v="."/>
    <e v="#N/A"/>
    <s v="."/>
    <x v="1"/>
  </r>
  <r>
    <x v="24"/>
    <s v="Industry"/>
    <x v="1"/>
    <m/>
    <x v="1"/>
    <n v="68.594903000000002"/>
    <n v="-40.259495870277789"/>
    <n v="28.335407129722217"/>
    <s v="."/>
    <n v="0"/>
    <n v="28.335407129722217"/>
    <n v="26.766350691388883"/>
    <n v="1.5690564383333336"/>
    <n v="3.4632444197222187"/>
    <s v="."/>
    <n v="0"/>
    <s v="."/>
    <n v="23.303106271666664"/>
    <n v="0.57645094333333291"/>
    <n v="5.9342313430555595"/>
    <n v="1.4000076575"/>
    <n v="15.39241632777777"/>
    <s v="."/>
    <n v="1.396881666666666E-2"/>
    <s v="."/>
    <n v="1.5550876216666669"/>
    <n v="0.16319143222222199"/>
    <n v="0.49370813277777797"/>
    <n v="0.89818805666666701"/>
    <s v="."/>
    <e v="#N/A"/>
    <s v="."/>
    <x v="2"/>
  </r>
  <r>
    <x v="24"/>
    <s v="Industry"/>
    <x v="1"/>
    <m/>
    <x v="2"/>
    <n v="7.0024230000000003"/>
    <n v="9.2362008333291001E-3"/>
    <n v="7.0116592008333294"/>
    <s v="."/>
    <n v="0"/>
    <n v="7.0116592008333294"/>
    <n v="7.0116592008333294"/>
    <n v="0"/>
    <n v="0.35379994444444401"/>
    <s v="."/>
    <n v="0"/>
    <s v="."/>
    <n v="6.6578592563888854"/>
    <n v="1.5015311666666659E-2"/>
    <n v="0.27555714638888901"/>
    <n v="0.19896902888888901"/>
    <n v="6.1683177694444407"/>
    <s v="."/>
    <n v="0"/>
    <s v="."/>
    <n v="0"/>
    <n v="0"/>
    <n v="0"/>
    <n v="0"/>
    <s v="."/>
    <e v="#N/A"/>
    <s v="."/>
    <x v="2"/>
  </r>
  <r>
    <x v="24"/>
    <s v="Industry"/>
    <x v="1"/>
    <m/>
    <x v="3"/>
    <n v="5.0718429999999994"/>
    <n v="2.7071530555531353E-3"/>
    <n v="5.0745501530555526"/>
    <s v="."/>
    <n v="0"/>
    <n v="5.0745501530555526"/>
    <n v="5.0745501530555526"/>
    <n v="0"/>
    <n v="1.7889001072222199"/>
    <s v="."/>
    <n v="0"/>
    <s v="."/>
    <n v="3.2856500458333326"/>
    <n v="3.1075999999999999E-3"/>
    <n v="1.9037128569444439"/>
    <n v="0.50878739305555598"/>
    <n v="0.87004219583333298"/>
    <s v="."/>
    <n v="0"/>
    <s v="."/>
    <n v="0"/>
    <n v="0"/>
    <n v="0"/>
    <n v="0"/>
    <s v="."/>
    <e v="#N/A"/>
    <s v="."/>
    <x v="2"/>
  </r>
  <r>
    <x v="24"/>
    <s v="Industry"/>
    <x v="1"/>
    <m/>
    <x v="4"/>
    <n v="2.6144240000000001"/>
    <n v="5.1490488888918939E-3"/>
    <n v="2.619573048888892"/>
    <s v="."/>
    <n v="0"/>
    <n v="2.619573048888892"/>
    <n v="2.619573048888892"/>
    <n v="0"/>
    <n v="0.78280907083333295"/>
    <s v="."/>
    <n v="0"/>
    <s v="."/>
    <n v="1.8367639780555591"/>
    <n v="0"/>
    <n v="0.2180553286111111"/>
    <n v="0.12830794138888901"/>
    <n v="1.490400708055559"/>
    <s v="."/>
    <n v="0"/>
    <s v="."/>
    <n v="0"/>
    <n v="0"/>
    <n v="0"/>
    <n v="0"/>
    <s v="."/>
    <e v="#N/A"/>
    <s v="."/>
    <x v="2"/>
  </r>
  <r>
    <x v="24"/>
    <s v="Industry"/>
    <x v="1"/>
    <m/>
    <x v="5"/>
    <n v="5.7638280000000002"/>
    <n v="1.2479326388879386E-2"/>
    <n v="5.7763073263888796"/>
    <s v="."/>
    <n v="0"/>
    <n v="5.7763073263888796"/>
    <n v="5.7763073263888796"/>
    <n v="0"/>
    <n v="0"/>
    <s v="."/>
    <n v="0"/>
    <s v="."/>
    <n v="5.7763073263888796"/>
    <n v="0.224367976666666"/>
    <n v="0.53034140999999901"/>
    <n v="0.21035845444444401"/>
    <n v="4.8112394852777705"/>
    <s v="."/>
    <n v="0"/>
    <s v="."/>
    <n v="0"/>
    <n v="0"/>
    <n v="0"/>
    <n v="0"/>
    <s v="."/>
    <e v="#N/A"/>
    <s v="."/>
    <x v="2"/>
  </r>
  <r>
    <x v="24"/>
    <s v="Industry"/>
    <x v="1"/>
    <m/>
    <x v="6"/>
    <n v="3.7320670000000002"/>
    <n v="3.399366666618775E-4"/>
    <n v="3.7324069366666621"/>
    <s v="."/>
    <n v="0"/>
    <n v="3.7324069366666621"/>
    <n v="3.7324069366666621"/>
    <n v="0"/>
    <n v="0"/>
    <s v="."/>
    <n v="0"/>
    <s v="."/>
    <n v="3.7324069366666621"/>
    <n v="0.1125953172222222"/>
    <n v="2.867254458333329"/>
    <n v="0.254245856111111"/>
    <n v="0.49831130499999998"/>
    <s v="."/>
    <n v="0"/>
    <s v="."/>
    <n v="0"/>
    <n v="0"/>
    <n v="0"/>
    <n v="0"/>
    <s v="."/>
    <e v="#N/A"/>
    <s v="."/>
    <x v="2"/>
  </r>
  <r>
    <x v="24"/>
    <s v="Industry"/>
    <x v="1"/>
    <m/>
    <x v="7"/>
    <n v="0"/>
    <n v="0"/>
    <n v="0"/>
    <s v="."/>
    <n v="0"/>
    <n v="0"/>
    <n v="0"/>
    <n v="0"/>
    <n v="0"/>
    <s v="."/>
    <n v="0"/>
    <s v="."/>
    <n v="0"/>
    <n v="0"/>
    <n v="0"/>
    <n v="0"/>
    <n v="0"/>
    <s v="."/>
    <n v="0"/>
    <s v="."/>
    <n v="0"/>
    <n v="0"/>
    <n v="0"/>
    <n v="0"/>
    <s v="."/>
    <e v="#N/A"/>
    <s v="."/>
    <x v="2"/>
  </r>
  <r>
    <x v="24"/>
    <s v="Industry"/>
    <x v="1"/>
    <m/>
    <x v="8"/>
    <n v="0"/>
    <n v="0"/>
    <n v="0"/>
    <s v="."/>
    <n v="0"/>
    <n v="0"/>
    <n v="0"/>
    <n v="0"/>
    <n v="0"/>
    <s v="."/>
    <n v="0"/>
    <s v="."/>
    <n v="0"/>
    <n v="0"/>
    <n v="0"/>
    <n v="0"/>
    <n v="0"/>
    <s v="."/>
    <n v="0"/>
    <s v="."/>
    <n v="0"/>
    <n v="0"/>
    <n v="0"/>
    <n v="0"/>
    <s v="."/>
    <e v="#N/A"/>
    <s v="."/>
    <x v="2"/>
  </r>
  <r>
    <x v="24"/>
    <s v="Industry"/>
    <x v="1"/>
    <m/>
    <x v="9"/>
    <s v="-"/>
    <n v="0"/>
    <n v="0"/>
    <s v="."/>
    <n v="0"/>
    <n v="0"/>
    <n v="0"/>
    <n v="0"/>
    <n v="0"/>
    <s v="."/>
    <n v="0"/>
    <s v="."/>
    <n v="0"/>
    <n v="0"/>
    <n v="0"/>
    <n v="0"/>
    <n v="0"/>
    <s v="."/>
    <n v="0"/>
    <s v="."/>
    <n v="0"/>
    <n v="0"/>
    <n v="0"/>
    <n v="0"/>
    <s v="."/>
    <e v="#N/A"/>
    <s v="."/>
    <x v="2"/>
  </r>
  <r>
    <x v="24"/>
    <s v="Industry"/>
    <x v="1"/>
    <m/>
    <x v="10"/>
    <s v="-"/>
    <n v="0"/>
    <n v="0"/>
    <s v="."/>
    <n v="0"/>
    <n v="0"/>
    <n v="0"/>
    <n v="0"/>
    <n v="0"/>
    <s v="."/>
    <n v="0"/>
    <s v="."/>
    <n v="0"/>
    <n v="0"/>
    <n v="0"/>
    <n v="0"/>
    <n v="0"/>
    <s v="."/>
    <n v="0"/>
    <s v="."/>
    <n v="0"/>
    <n v="0"/>
    <n v="0"/>
    <n v="0"/>
    <s v="."/>
    <e v="#N/A"/>
    <s v="."/>
    <x v="2"/>
  </r>
  <r>
    <x v="24"/>
    <s v="Industry"/>
    <x v="1"/>
    <m/>
    <x v="11"/>
    <n v="43.489221999999998"/>
    <n v="-40.291312669999996"/>
    <n v="3.1979093300000008"/>
    <s v="."/>
    <n v="0"/>
    <n v="3.1979093300000008"/>
    <n v="1.6288528913888896"/>
    <n v="1.5690564386111112"/>
    <n v="0.28498386277777799"/>
    <s v="."/>
    <n v="0"/>
    <s v="."/>
    <n v="1.3438690286111117"/>
    <n v="6.4918444444444405E-4"/>
    <n v="4.4886763333333399E-2"/>
    <n v="2.4662861388888901E-2"/>
    <n v="1.2736702194444449"/>
    <s v="."/>
    <n v="1.39688169444444E-2"/>
    <s v="."/>
    <n v="1.5550876216666669"/>
    <n v="0.16319143222222199"/>
    <n v="0.49370813277777797"/>
    <n v="0.89818805666666701"/>
    <s v="."/>
    <e v="#N/A"/>
    <s v="."/>
    <x v="2"/>
  </r>
  <r>
    <x v="24"/>
    <s v="Industry"/>
    <x v="1"/>
    <m/>
    <x v="12"/>
    <n v="0.46054800000000001"/>
    <n v="1.6344180555549759E-3"/>
    <n v="0.46218241805555499"/>
    <s v="."/>
    <n v="0"/>
    <n v="0.46218241805555499"/>
    <n v="0.46218241805555499"/>
    <n v="0"/>
    <n v="0.25275143444444398"/>
    <s v="."/>
    <n v="0"/>
    <s v="."/>
    <n v="0.20943098361111101"/>
    <n v="0.20943098361111101"/>
    <n v="0"/>
    <n v="0"/>
    <n v="0"/>
    <s v="."/>
    <n v="0"/>
    <s v="."/>
    <n v="0"/>
    <n v="0"/>
    <n v="0"/>
    <n v="0"/>
    <s v="."/>
    <e v="#N/A"/>
    <s v="."/>
    <x v="2"/>
  </r>
  <r>
    <x v="24"/>
    <s v="Industry"/>
    <x v="1"/>
    <m/>
    <x v="13"/>
    <n v="0.23027400000000001"/>
    <n v="1.3535777777803903E-4"/>
    <n v="0.23040935777777805"/>
    <s v="."/>
    <n v="0"/>
    <n v="0.23040935777777805"/>
    <n v="0.23040935777777805"/>
    <n v="0"/>
    <n v="0"/>
    <s v="."/>
    <n v="0"/>
    <s v="."/>
    <n v="0.23040935777777805"/>
    <n v="5.6422844444444396E-3"/>
    <n v="4.7211690000000001E-2"/>
    <n v="3.7338060833333298E-2"/>
    <n v="0.1402173225000003"/>
    <s v="."/>
    <n v="0"/>
    <s v="."/>
    <n v="0"/>
    <n v="0"/>
    <n v="0"/>
    <n v="0"/>
    <s v="."/>
    <e v="#N/A"/>
    <s v="."/>
    <x v="2"/>
  </r>
  <r>
    <x v="24"/>
    <s v="Industry"/>
    <x v="1"/>
    <m/>
    <x v="14"/>
    <n v="0.23027400000000001"/>
    <n v="1.3535777777803903E-4"/>
    <n v="0.23040935777777805"/>
    <s v="."/>
    <n v="0"/>
    <n v="0.23040935777777805"/>
    <n v="0.23040935777777805"/>
    <n v="0"/>
    <n v="0"/>
    <s v="."/>
    <n v="0"/>
    <s v="."/>
    <n v="0.23040935777777805"/>
    <n v="5.6422844444444396E-3"/>
    <n v="4.7211690000000001E-2"/>
    <n v="3.7338060833333298E-2"/>
    <n v="0.1402173225000003"/>
    <s v="."/>
    <n v="0"/>
    <s v="."/>
    <n v="0"/>
    <n v="0"/>
    <n v="0"/>
    <n v="0"/>
    <s v="."/>
    <e v="#N/A"/>
    <s v="."/>
    <x v="2"/>
  </r>
  <r>
    <x v="24"/>
    <s v="Industry"/>
    <x v="2"/>
    <m/>
    <x v="1"/>
    <n v="9.2179380000000002"/>
    <n v="-4.6252735325000005"/>
    <n v="4.5926644674999997"/>
    <s v="."/>
    <n v="0"/>
    <n v="4.5926644674999997"/>
    <n v="4.5924929999999993"/>
    <n v="1.714675E-4"/>
    <n v="6.0345318611111143E-2"/>
    <s v="."/>
    <n v="0"/>
    <s v="."/>
    <n v="4.5321476813888877"/>
    <n v="2.5274660555555502E-2"/>
    <n v="9.6559164722222202E-2"/>
    <n v="3.4001247499999998E-2"/>
    <n v="4.3763126086111104"/>
    <s v="."/>
    <n v="1.714675E-4"/>
    <s v="."/>
    <n v="0"/>
    <n v="0"/>
    <n v="0"/>
    <n v="0"/>
    <s v="."/>
    <e v="#N/A"/>
    <s v="."/>
    <x v="2"/>
  </r>
  <r>
    <x v="24"/>
    <s v="Industry"/>
    <x v="2"/>
    <m/>
    <x v="2"/>
    <n v="3.4099159999999999"/>
    <n v="0"/>
    <n v="3.4099159999999999"/>
    <s v="."/>
    <n v="0"/>
    <n v="3.4099159999999999"/>
    <n v="3.4099159999999999"/>
    <n v="0"/>
    <n v="5.5263359166666699E-2"/>
    <s v="."/>
    <n v="0"/>
    <s v="."/>
    <n v="3.3546526408333333"/>
    <n v="1.5015311666666659E-2"/>
    <n v="7.7347709722222199E-2"/>
    <n v="2.62422230555556E-2"/>
    <n v="3.2360473963888889"/>
    <s v="."/>
    <n v="0"/>
    <s v="."/>
    <n v="0"/>
    <n v="0"/>
    <n v="0"/>
    <n v="0"/>
    <s v="."/>
    <e v="#N/A"/>
    <s v="."/>
    <x v="2"/>
  </r>
  <r>
    <x v="24"/>
    <s v="Industry"/>
    <x v="2"/>
    <m/>
    <x v="3"/>
    <n v="8.3736000000000005E-2"/>
    <n v="-5.5555553213348929E-10"/>
    <n v="8.3735999444444473E-2"/>
    <s v="."/>
    <n v="0"/>
    <n v="8.3735999444444473E-2"/>
    <n v="8.3735999444444473E-2"/>
    <n v="0"/>
    <n v="2.25476583333333E-3"/>
    <s v="."/>
    <n v="0"/>
    <s v="."/>
    <n v="8.1481233611111148E-2"/>
    <n v="0"/>
    <n v="1.8871469444444451E-3"/>
    <n v="6.4026361111111101E-4"/>
    <n v="7.8953823055555594E-2"/>
    <s v="."/>
    <n v="0"/>
    <s v="."/>
    <n v="0"/>
    <n v="0"/>
    <n v="0"/>
    <n v="0"/>
    <s v="."/>
    <e v="#N/A"/>
    <s v="."/>
    <x v="2"/>
  </r>
  <r>
    <x v="24"/>
    <s v="Industry"/>
    <x v="2"/>
    <m/>
    <x v="4"/>
    <n v="1.0467000000000001E-2"/>
    <n v="3.4694469519536142E-18"/>
    <n v="1.0467000000000004E-2"/>
    <s v="."/>
    <n v="0"/>
    <n v="1.0467000000000004E-2"/>
    <n v="1.0467000000000004E-2"/>
    <n v="0"/>
    <n v="2.8187027777777798E-4"/>
    <s v="."/>
    <n v="0"/>
    <s v="."/>
    <n v="1.0185129722222226E-2"/>
    <n v="0"/>
    <n v="2.3589277777777781E-4"/>
    <n v="8.0032777777777807E-5"/>
    <n v="9.8692041666666695E-3"/>
    <s v="."/>
    <n v="0"/>
    <s v="."/>
    <n v="0"/>
    <n v="0"/>
    <n v="0"/>
    <n v="0"/>
    <s v="."/>
    <e v="#N/A"/>
    <s v="."/>
    <x v="2"/>
  </r>
  <r>
    <x v="24"/>
    <s v="Industry"/>
    <x v="2"/>
    <m/>
    <x v="5"/>
    <n v="0.6326719999999999"/>
    <n v="0"/>
    <n v="0.6326719999999999"/>
    <s v="."/>
    <n v="0"/>
    <n v="0.6326719999999999"/>
    <n v="0.6326719999999999"/>
    <n v="0"/>
    <n v="0"/>
    <s v="."/>
    <n v="0"/>
    <s v="."/>
    <n v="0.6326719999999999"/>
    <n v="6.99942527777778E-3"/>
    <n v="1.4490897222222229E-2"/>
    <n v="4.9164138888888901E-3"/>
    <n v="0.60626526361111099"/>
    <s v="."/>
    <n v="0"/>
    <s v="."/>
    <n v="0"/>
    <n v="0"/>
    <n v="0"/>
    <n v="0"/>
    <s v="."/>
    <e v="#N/A"/>
    <s v="."/>
    <x v="2"/>
  </r>
  <r>
    <x v="24"/>
    <s v="Industry"/>
    <x v="2"/>
    <m/>
    <x v="6"/>
    <n v="3.1400999999999998E-2"/>
    <n v="-2.7777780076121417E-10"/>
    <n v="3.1400999722222198E-2"/>
    <s v="."/>
    <n v="0"/>
    <n v="3.1400999722222198E-2"/>
    <n v="3.1400999722222198E-2"/>
    <n v="0"/>
    <n v="0"/>
    <s v="."/>
    <n v="0"/>
    <s v="."/>
    <n v="3.1400999722222198E-2"/>
    <n v="3.4739805555555501E-4"/>
    <n v="7.1921694444444404E-4"/>
    <n v="2.4401305555555599E-4"/>
    <n v="3.009037166666664E-2"/>
    <s v="."/>
    <n v="0"/>
    <s v="."/>
    <n v="0"/>
    <n v="0"/>
    <n v="0"/>
    <n v="0"/>
    <s v="."/>
    <e v="#N/A"/>
    <s v="."/>
    <x v="2"/>
  </r>
  <r>
    <x v="24"/>
    <s v="Industry"/>
    <x v="2"/>
    <m/>
    <x v="7"/>
    <n v="0"/>
    <n v="0"/>
    <n v="0"/>
    <s v="."/>
    <n v="0"/>
    <n v="0"/>
    <n v="0"/>
    <n v="0"/>
    <n v="0"/>
    <s v="."/>
    <n v="0"/>
    <s v="."/>
    <n v="0"/>
    <n v="0"/>
    <n v="0"/>
    <n v="0"/>
    <n v="0"/>
    <s v="."/>
    <n v="0"/>
    <s v="."/>
    <n v="0"/>
    <n v="0"/>
    <n v="0"/>
    <n v="0"/>
    <s v="."/>
    <e v="#N/A"/>
    <s v="."/>
    <x v="2"/>
  </r>
  <r>
    <x v="24"/>
    <s v="Industry"/>
    <x v="2"/>
    <m/>
    <x v="8"/>
    <n v="0"/>
    <n v="0"/>
    <n v="0"/>
    <s v="."/>
    <n v="0"/>
    <n v="0"/>
    <n v="0"/>
    <n v="0"/>
    <n v="0"/>
    <s v="."/>
    <n v="0"/>
    <s v="."/>
    <n v="0"/>
    <n v="0"/>
    <n v="0"/>
    <n v="0"/>
    <n v="0"/>
    <s v="."/>
    <n v="0"/>
    <s v="."/>
    <n v="0"/>
    <n v="0"/>
    <n v="0"/>
    <n v="0"/>
    <s v="."/>
    <e v="#N/A"/>
    <s v="."/>
    <x v="2"/>
  </r>
  <r>
    <x v="24"/>
    <s v="Industry"/>
    <x v="2"/>
    <m/>
    <x v="9"/>
    <s v="-"/>
    <n v="0"/>
    <n v="0"/>
    <s v="."/>
    <n v="0"/>
    <n v="0"/>
    <n v="0"/>
    <n v="0"/>
    <n v="0"/>
    <s v="."/>
    <n v="0"/>
    <s v="."/>
    <n v="0"/>
    <n v="0"/>
    <n v="0"/>
    <n v="0"/>
    <n v="0"/>
    <s v="."/>
    <n v="0"/>
    <s v="."/>
    <n v="0"/>
    <n v="0"/>
    <n v="0"/>
    <n v="0"/>
    <s v="."/>
    <e v="#N/A"/>
    <s v="."/>
    <x v="2"/>
  </r>
  <r>
    <x v="24"/>
    <s v="Industry"/>
    <x v="2"/>
    <m/>
    <x v="10"/>
    <s v="-"/>
    <n v="0"/>
    <n v="0"/>
    <s v="."/>
    <n v="0"/>
    <n v="0"/>
    <n v="0"/>
    <n v="0"/>
    <n v="0"/>
    <s v="."/>
    <n v="0"/>
    <s v="."/>
    <n v="0"/>
    <n v="0"/>
    <n v="0"/>
    <n v="0"/>
    <n v="0"/>
    <s v="."/>
    <n v="0"/>
    <s v="."/>
    <n v="0"/>
    <n v="0"/>
    <n v="0"/>
    <n v="0"/>
    <s v="."/>
    <e v="#N/A"/>
    <s v="."/>
    <x v="2"/>
  </r>
  <r>
    <x v="24"/>
    <s v="Industry"/>
    <x v="2"/>
    <m/>
    <x v="11"/>
    <n v="5.0474199999999998"/>
    <n v="-4.6252735324999996"/>
    <n v="0.42214646750000046"/>
    <s v="."/>
    <n v="0"/>
    <n v="0.42214646750000046"/>
    <n v="0.42197500000000043"/>
    <n v="1.714675E-4"/>
    <n v="2.4826641666666699E-3"/>
    <s v="."/>
    <n v="0"/>
    <s v="."/>
    <n v="0.41949233583333378"/>
    <n v="6.4918444444444405E-4"/>
    <n v="1.8783008333333299E-3"/>
    <n v="1.8783008333333299E-3"/>
    <n v="0.4150865497222227"/>
    <s v="."/>
    <n v="1.714675E-4"/>
    <s v="."/>
    <n v="0"/>
    <n v="0"/>
    <n v="0"/>
    <n v="0"/>
    <s v="."/>
    <e v="#N/A"/>
    <s v="."/>
    <x v="2"/>
  </r>
  <r>
    <x v="24"/>
    <s v="Industry"/>
    <x v="2"/>
    <m/>
    <x v="12"/>
    <n v="2.3259999999999999E-3"/>
    <n v="-3.4694469519536142E-18"/>
    <n v="2.3259999999999965E-3"/>
    <s v="."/>
    <n v="0"/>
    <n v="2.3259999999999965E-3"/>
    <n v="2.3259999999999965E-3"/>
    <n v="0"/>
    <n v="6.2659166666666698E-5"/>
    <s v="."/>
    <n v="0"/>
    <s v="."/>
    <n v="2.2633408333333298E-3"/>
    <n v="2.2633408333333298E-3"/>
    <n v="0"/>
    <n v="0"/>
    <n v="0"/>
    <s v="."/>
    <n v="0"/>
    <s v="."/>
    <n v="0"/>
    <n v="0"/>
    <n v="0"/>
    <n v="0"/>
    <s v="."/>
    <e v="#N/A"/>
    <s v="."/>
    <x v="2"/>
  </r>
  <r>
    <x v="24"/>
    <s v="Industry"/>
    <x v="2"/>
    <m/>
    <x v="13"/>
    <n v="0"/>
    <n v="0"/>
    <n v="0"/>
    <s v="."/>
    <n v="0"/>
    <n v="0"/>
    <n v="0"/>
    <n v="0"/>
    <n v="0"/>
    <s v="."/>
    <n v="0"/>
    <s v="."/>
    <n v="0"/>
    <n v="0"/>
    <n v="0"/>
    <n v="0"/>
    <n v="0"/>
    <s v="."/>
    <n v="0"/>
    <s v="."/>
    <n v="0"/>
    <n v="0"/>
    <n v="0"/>
    <n v="0"/>
    <s v="."/>
    <e v="#N/A"/>
    <s v="."/>
    <x v="2"/>
  </r>
  <r>
    <x v="24"/>
    <s v="Industry"/>
    <x v="2"/>
    <m/>
    <x v="14"/>
    <n v="0"/>
    <n v="0"/>
    <n v="0"/>
    <s v="."/>
    <n v="0"/>
    <n v="0"/>
    <n v="0"/>
    <n v="0"/>
    <n v="0"/>
    <s v="."/>
    <n v="0"/>
    <s v="."/>
    <n v="0"/>
    <n v="0"/>
    <n v="0"/>
    <n v="0"/>
    <n v="0"/>
    <s v="."/>
    <n v="0"/>
    <s v="."/>
    <n v="0"/>
    <n v="0"/>
    <n v="0"/>
    <n v="0"/>
    <s v="."/>
    <e v="#N/A"/>
    <s v="."/>
    <x v="2"/>
  </r>
  <r>
    <x v="24"/>
    <s v="Industry"/>
    <x v="3"/>
    <m/>
    <x v="1"/>
    <n v="15.760975999999999"/>
    <n v="-6.6995995033333404"/>
    <n v="9.061376496666659"/>
    <s v="."/>
    <n v="0"/>
    <n v="9.061376496666659"/>
    <n v="8.5540838711111036"/>
    <n v="0.50729262555555577"/>
    <n v="0.3103157491666671"/>
    <s v="."/>
    <n v="0"/>
    <s v="."/>
    <n v="8.2437681219444361"/>
    <n v="0.1085517716666666"/>
    <n v="0"/>
    <n v="0"/>
    <n v="8.1352163502777692"/>
    <s v="."/>
    <n v="9.6587277777777805E-4"/>
    <s v="."/>
    <n v="0.50632675277777794"/>
    <n v="0.16319143222222199"/>
    <n v="0.19195894999999999"/>
    <n v="0.15117637055555599"/>
    <s v="."/>
    <e v="#N/A"/>
    <s v="."/>
    <x v="2"/>
  </r>
  <r>
    <x v="24"/>
    <s v="Industry"/>
    <x v="3"/>
    <m/>
    <x v="2"/>
    <n v="2.5911639999999996"/>
    <n v="1.0399201666672298E-2"/>
    <n v="2.6015632016666719"/>
    <s v="."/>
    <n v="0"/>
    <n v="2.6015632016666719"/>
    <n v="2.6015632016666719"/>
    <n v="0"/>
    <n v="0.16299876805555599"/>
    <s v="."/>
    <n v="0"/>
    <s v="."/>
    <n v="2.4385644336111159"/>
    <n v="0"/>
    <n v="0"/>
    <n v="0"/>
    <n v="2.4385644336111159"/>
    <s v="."/>
    <n v="0"/>
    <s v="."/>
    <n v="0"/>
    <n v="0"/>
    <n v="0"/>
    <n v="0"/>
    <s v="."/>
    <e v="#N/A"/>
    <s v="."/>
    <x v="2"/>
  </r>
  <r>
    <x v="24"/>
    <s v="Industry"/>
    <x v="3"/>
    <m/>
    <x v="3"/>
    <n v="0.67453999999999992"/>
    <n v="2.707152777777333E-3"/>
    <n v="0.67724715277777725"/>
    <s v="."/>
    <n v="0"/>
    <n v="0.67724715277777725"/>
    <n v="0.67724715277777725"/>
    <n v="0"/>
    <n v="4.5937770833333301E-2"/>
    <s v="."/>
    <n v="0"/>
    <s v="."/>
    <n v="0.63130938194444397"/>
    <n v="0"/>
    <n v="0"/>
    <n v="0"/>
    <n v="0.63130938194444397"/>
    <s v="."/>
    <n v="0"/>
    <s v="."/>
    <n v="0"/>
    <n v="0"/>
    <n v="0"/>
    <n v="0"/>
    <s v="."/>
    <e v="#N/A"/>
    <s v="."/>
    <x v="2"/>
  </r>
  <r>
    <x v="24"/>
    <s v="Industry"/>
    <x v="3"/>
    <m/>
    <x v="4"/>
    <n v="0.99320200000000003"/>
    <n v="3.986049166666894E-3"/>
    <n v="0.99718804916666692"/>
    <s v="."/>
    <n v="0"/>
    <n v="0.99718804916666692"/>
    <n v="0.99718804916666692"/>
    <n v="0"/>
    <n v="7.9400492777777804E-2"/>
    <s v="."/>
    <n v="0"/>
    <s v="."/>
    <n v="0.91778755638888909"/>
    <n v="0"/>
    <n v="0"/>
    <n v="0"/>
    <n v="0.91778755638888909"/>
    <s v="."/>
    <n v="0"/>
    <s v="."/>
    <n v="0"/>
    <n v="0"/>
    <n v="0"/>
    <n v="0"/>
    <s v="."/>
    <e v="#N/A"/>
    <s v="."/>
    <x v="2"/>
  </r>
  <r>
    <x v="24"/>
    <s v="Industry"/>
    <x v="3"/>
    <m/>
    <x v="5"/>
    <n v="3.6890359999999998"/>
    <n v="1.4805326388890094E-2"/>
    <n v="3.7038413263888899"/>
    <s v="."/>
    <n v="0"/>
    <n v="3.7038413263888899"/>
    <n v="3.7038413263888899"/>
    <n v="0"/>
    <n v="0"/>
    <s v="."/>
    <n v="0"/>
    <s v="."/>
    <n v="3.7038413263888899"/>
    <n v="0"/>
    <n v="0"/>
    <n v="0"/>
    <n v="3.7038413263888899"/>
    <s v="."/>
    <n v="0"/>
    <s v="."/>
    <n v="0"/>
    <n v="0"/>
    <n v="0"/>
    <n v="0"/>
    <s v="."/>
    <e v="#N/A"/>
    <s v="."/>
    <x v="2"/>
  </r>
  <r>
    <x v="24"/>
    <s v="Industry"/>
    <x v="3"/>
    <m/>
    <x v="6"/>
    <n v="0.37448600000000004"/>
    <n v="1.5029366666659549E-3"/>
    <n v="0.375988936666666"/>
    <s v="."/>
    <n v="0"/>
    <n v="0.375988936666666"/>
    <n v="0.375988936666666"/>
    <n v="0"/>
    <n v="0"/>
    <s v="."/>
    <n v="0"/>
    <s v="."/>
    <n v="0.375988936666666"/>
    <n v="0"/>
    <n v="0"/>
    <n v="0"/>
    <n v="0.375988936666666"/>
    <s v="."/>
    <n v="0"/>
    <s v="."/>
    <n v="0"/>
    <n v="0"/>
    <n v="0"/>
    <n v="0"/>
    <s v="."/>
    <e v="#N/A"/>
    <s v="."/>
    <x v="2"/>
  </r>
  <r>
    <x v="24"/>
    <s v="Industry"/>
    <x v="3"/>
    <m/>
    <x v="7"/>
    <n v="0"/>
    <n v="0"/>
    <n v="0"/>
    <s v="."/>
    <n v="0"/>
    <n v="0"/>
    <n v="0"/>
    <n v="0"/>
    <n v="0"/>
    <s v="."/>
    <n v="0"/>
    <s v="."/>
    <n v="0"/>
    <n v="0"/>
    <n v="0"/>
    <n v="0"/>
    <n v="0"/>
    <s v="."/>
    <n v="0"/>
    <s v="."/>
    <n v="0"/>
    <n v="0"/>
    <n v="0"/>
    <n v="0"/>
    <s v="."/>
    <e v="#N/A"/>
    <s v="."/>
    <x v="2"/>
  </r>
  <r>
    <x v="24"/>
    <s v="Industry"/>
    <x v="3"/>
    <m/>
    <x v="8"/>
    <n v="0"/>
    <n v="0"/>
    <n v="0"/>
    <s v="."/>
    <n v="0"/>
    <n v="0"/>
    <n v="0"/>
    <n v="0"/>
    <n v="0"/>
    <s v="."/>
    <n v="0"/>
    <s v="."/>
    <n v="0"/>
    <n v="0"/>
    <n v="0"/>
    <n v="0"/>
    <n v="0"/>
    <s v="."/>
    <n v="0"/>
    <s v="."/>
    <n v="0"/>
    <n v="0"/>
    <n v="0"/>
    <n v="0"/>
    <s v="."/>
    <e v="#N/A"/>
    <s v="."/>
    <x v="2"/>
  </r>
  <r>
    <x v="24"/>
    <s v="Industry"/>
    <x v="3"/>
    <m/>
    <x v="9"/>
    <s v="-"/>
    <n v="0"/>
    <n v="0"/>
    <s v="."/>
    <n v="0"/>
    <n v="0"/>
    <n v="0"/>
    <n v="0"/>
    <n v="0"/>
    <s v="."/>
    <n v="0"/>
    <s v="."/>
    <n v="0"/>
    <n v="0"/>
    <n v="0"/>
    <n v="0"/>
    <n v="0"/>
    <s v="."/>
    <n v="0"/>
    <s v="."/>
    <n v="0"/>
    <n v="0"/>
    <n v="0"/>
    <n v="0"/>
    <s v="."/>
    <e v="#N/A"/>
    <s v="."/>
    <x v="2"/>
  </r>
  <r>
    <x v="24"/>
    <s v="Industry"/>
    <x v="3"/>
    <m/>
    <x v="10"/>
    <s v="-"/>
    <n v="0"/>
    <n v="0"/>
    <s v="."/>
    <n v="0"/>
    <n v="0"/>
    <n v="0"/>
    <n v="0"/>
    <n v="0"/>
    <s v="."/>
    <n v="0"/>
    <s v="."/>
    <n v="0"/>
    <n v="0"/>
    <n v="0"/>
    <n v="0"/>
    <n v="0"/>
    <s v="."/>
    <n v="0"/>
    <s v="."/>
    <n v="0"/>
    <n v="0"/>
    <n v="0"/>
    <n v="0"/>
    <s v="."/>
    <e v="#N/A"/>
    <s v="."/>
    <x v="2"/>
  </r>
  <r>
    <x v="24"/>
    <s v="Industry"/>
    <x v="3"/>
    <m/>
    <x v="11"/>
    <n v="7.2524680000000004"/>
    <n v="-6.7325793030555561"/>
    <n v="0.51988869694444462"/>
    <s v="."/>
    <n v="0"/>
    <n v="0.51988869694444462"/>
    <n v="1.2596071388888901E-2"/>
    <n v="0.50729262555555577"/>
    <n v="1.2596071388888901E-2"/>
    <s v="."/>
    <n v="0"/>
    <s v="."/>
    <n v="0"/>
    <n v="0"/>
    <n v="0"/>
    <n v="0"/>
    <n v="0"/>
    <s v="."/>
    <n v="9.6587277777777805E-4"/>
    <s v="."/>
    <n v="0.50632675277777794"/>
    <n v="0.16319143222222199"/>
    <n v="0.19195894999999999"/>
    <n v="0.15117637055555599"/>
    <s v="."/>
    <e v="#N/A"/>
    <s v="."/>
    <x v="2"/>
  </r>
  <r>
    <x v="24"/>
    <s v="Industry"/>
    <x v="3"/>
    <m/>
    <x v="12"/>
    <n v="0.117463"/>
    <n v="4.7141777777771898E-4"/>
    <n v="0.11793441777777772"/>
    <s v="."/>
    <n v="0"/>
    <n v="0.11793441777777772"/>
    <n v="0.11793441777777772"/>
    <n v="0"/>
    <n v="9.3826461111111096E-3"/>
    <s v="."/>
    <n v="0"/>
    <s v="."/>
    <n v="0.1085517716666666"/>
    <n v="0.1085517716666666"/>
    <n v="0"/>
    <n v="0"/>
    <n v="0"/>
    <s v="."/>
    <n v="0"/>
    <s v="."/>
    <n v="0"/>
    <n v="0"/>
    <n v="0"/>
    <n v="0"/>
    <s v="."/>
    <e v="#N/A"/>
    <s v="."/>
    <x v="2"/>
  </r>
  <r>
    <x v="24"/>
    <s v="Industry"/>
    <x v="3"/>
    <m/>
    <x v="13"/>
    <n v="3.3727E-2"/>
    <n v="1.3535749999998153E-4"/>
    <n v="3.3862357499999982E-2"/>
    <s v="."/>
    <n v="0"/>
    <n v="3.3862357499999982E-2"/>
    <n v="3.3862357499999982E-2"/>
    <n v="0"/>
    <n v="0"/>
    <s v="."/>
    <n v="0"/>
    <s v="."/>
    <n v="3.3862357499999982E-2"/>
    <n v="0"/>
    <n v="0"/>
    <n v="0"/>
    <n v="3.3862357499999982E-2"/>
    <s v="."/>
    <n v="0"/>
    <s v="."/>
    <n v="0"/>
    <n v="0"/>
    <n v="0"/>
    <n v="0"/>
    <s v="."/>
    <e v="#N/A"/>
    <s v="."/>
    <x v="2"/>
  </r>
  <r>
    <x v="24"/>
    <s v="Industry"/>
    <x v="3"/>
    <m/>
    <x v="14"/>
    <n v="3.3727E-2"/>
    <n v="1.3535749999998153E-4"/>
    <n v="3.3862357499999982E-2"/>
    <s v="."/>
    <n v="0"/>
    <n v="3.3862357499999982E-2"/>
    <n v="3.3862357499999982E-2"/>
    <n v="0"/>
    <n v="0"/>
    <s v="."/>
    <n v="0"/>
    <s v="."/>
    <n v="3.3862357499999982E-2"/>
    <n v="0"/>
    <n v="0"/>
    <n v="0"/>
    <n v="3.3862357499999982E-2"/>
    <s v="."/>
    <n v="0"/>
    <s v="."/>
    <n v="0"/>
    <n v="0"/>
    <n v="0"/>
    <n v="0"/>
    <s v="."/>
    <e v="#N/A"/>
    <s v="."/>
    <x v="2"/>
  </r>
  <r>
    <x v="24"/>
    <s v="Industry"/>
    <x v="4"/>
    <m/>
    <x v="1"/>
    <n v="19.72448"/>
    <n v="-18.127818577222218"/>
    <n v="1.5966614227777824"/>
    <s v="."/>
    <n v="0"/>
    <n v="1.5966614227777824"/>
    <n v="1.596232575833338"/>
    <n v="4.2884694444444402E-4"/>
    <n v="0.1283015480555556"/>
    <s v="."/>
    <n v="0"/>
    <s v="."/>
    <n v="1.4679310277777824"/>
    <n v="1.5154348888888881E-2"/>
    <n v="0"/>
    <n v="3.5220407222222201E-2"/>
    <n v="1.4175562716666712"/>
    <s v="."/>
    <n v="4.2884694444444402E-4"/>
    <s v="."/>
    <n v="0"/>
    <n v="0"/>
    <n v="0"/>
    <n v="0"/>
    <s v="."/>
    <e v="#N/A"/>
    <s v="."/>
    <x v="2"/>
  </r>
  <r>
    <x v="24"/>
    <s v="Industry"/>
    <x v="4"/>
    <m/>
    <x v="2"/>
    <n v="0"/>
    <n v="0"/>
    <n v="0"/>
    <s v="."/>
    <n v="0"/>
    <n v="0"/>
    <n v="0"/>
    <n v="0"/>
    <n v="0"/>
    <s v="."/>
    <n v="0"/>
    <s v="."/>
    <n v="0"/>
    <n v="0"/>
    <n v="0"/>
    <n v="0"/>
    <n v="0"/>
    <s v="."/>
    <n v="0"/>
    <s v="."/>
    <n v="0"/>
    <n v="0"/>
    <n v="0"/>
    <n v="0"/>
    <s v="."/>
    <e v="#N/A"/>
    <s v="."/>
    <x v="2"/>
  </r>
  <r>
    <x v="24"/>
    <s v="Industry"/>
    <x v="4"/>
    <m/>
    <x v="3"/>
    <n v="7.2106000000000003E-2"/>
    <n v="1.3877787807814457E-17"/>
    <n v="7.2106000000000017E-2"/>
    <s v="."/>
    <n v="0"/>
    <n v="7.2106000000000017E-2"/>
    <n v="7.2106000000000017E-2"/>
    <n v="0"/>
    <n v="1.3376348611111101E-2"/>
    <s v="."/>
    <n v="0"/>
    <s v="."/>
    <n v="5.8729651388888922E-2"/>
    <n v="0"/>
    <n v="0"/>
    <n v="2.5021555555555602E-3"/>
    <n v="5.6227495833333363E-2"/>
    <s v="."/>
    <n v="0"/>
    <s v="."/>
    <n v="0"/>
    <n v="0"/>
    <n v="0"/>
    <n v="0"/>
    <s v="."/>
    <e v="#N/A"/>
    <s v="."/>
    <x v="2"/>
  </r>
  <r>
    <x v="24"/>
    <s v="Industry"/>
    <x v="4"/>
    <m/>
    <x v="4"/>
    <n v="0.403561"/>
    <n v="-2.7777730116085309E-10"/>
    <n v="0.4035609997222227"/>
    <s v="."/>
    <n v="0"/>
    <n v="0.4035609997222227"/>
    <n v="0.4035609997222227"/>
    <n v="0"/>
    <n v="7.4871784166666705E-2"/>
    <s v="."/>
    <n v="0"/>
    <s v="."/>
    <n v="0.32868921555555597"/>
    <n v="0"/>
    <n v="0"/>
    <n v="1.4003685E-2"/>
    <n v="0.31468553055555598"/>
    <s v="."/>
    <n v="0"/>
    <s v="."/>
    <n v="0"/>
    <n v="0"/>
    <n v="0"/>
    <n v="0"/>
    <s v="."/>
    <e v="#N/A"/>
    <s v="."/>
    <x v="2"/>
  </r>
  <r>
    <x v="24"/>
    <s v="Industry"/>
    <x v="4"/>
    <m/>
    <x v="5"/>
    <n v="0.20119899999999999"/>
    <n v="-2.7777755096103363E-10"/>
    <n v="0.20119899972222244"/>
    <s v="."/>
    <n v="0"/>
    <n v="0.20119899972222244"/>
    <n v="0.20119899972222244"/>
    <n v="0"/>
    <n v="0"/>
    <s v="."/>
    <n v="0"/>
    <s v="."/>
    <n v="0.20119899972222244"/>
    <n v="0"/>
    <n v="0"/>
    <n v="8.5720105555555596E-3"/>
    <n v="0.19262698916666687"/>
    <s v="."/>
    <n v="0"/>
    <s v="."/>
    <n v="0"/>
    <n v="0"/>
    <n v="0"/>
    <n v="0"/>
    <s v="."/>
    <e v="#N/A"/>
    <s v="."/>
    <x v="2"/>
  </r>
  <r>
    <x v="24"/>
    <s v="Industry"/>
    <x v="4"/>
    <m/>
    <x v="6"/>
    <n v="0"/>
    <n v="0"/>
    <n v="0"/>
    <s v="."/>
    <n v="0"/>
    <n v="0"/>
    <n v="0"/>
    <n v="0"/>
    <n v="0"/>
    <s v="."/>
    <n v="0"/>
    <s v="."/>
    <n v="0"/>
    <n v="0"/>
    <n v="0"/>
    <n v="0"/>
    <n v="0"/>
    <s v="."/>
    <n v="0"/>
    <s v="."/>
    <n v="0"/>
    <n v="0"/>
    <n v="0"/>
    <n v="0"/>
    <s v="."/>
    <e v="#N/A"/>
    <s v="."/>
    <x v="2"/>
  </r>
  <r>
    <x v="24"/>
    <s v="Industry"/>
    <x v="4"/>
    <m/>
    <x v="7"/>
    <n v="0"/>
    <n v="0"/>
    <n v="0"/>
    <s v="."/>
    <n v="0"/>
    <n v="0"/>
    <n v="0"/>
    <n v="0"/>
    <n v="0"/>
    <s v="."/>
    <n v="0"/>
    <s v="."/>
    <n v="0"/>
    <n v="0"/>
    <n v="0"/>
    <n v="0"/>
    <n v="0"/>
    <s v="."/>
    <n v="0"/>
    <s v="."/>
    <n v="0"/>
    <n v="0"/>
    <n v="0"/>
    <n v="0"/>
    <s v="."/>
    <e v="#N/A"/>
    <s v="."/>
    <x v="2"/>
  </r>
  <r>
    <x v="24"/>
    <s v="Industry"/>
    <x v="4"/>
    <m/>
    <x v="8"/>
    <n v="0"/>
    <n v="0"/>
    <n v="0"/>
    <s v="."/>
    <n v="0"/>
    <n v="0"/>
    <n v="0"/>
    <n v="0"/>
    <n v="0"/>
    <s v="."/>
    <n v="0"/>
    <s v="."/>
    <n v="0"/>
    <n v="0"/>
    <n v="0"/>
    <n v="0"/>
    <n v="0"/>
    <s v="."/>
    <n v="0"/>
    <s v="."/>
    <n v="0"/>
    <n v="0"/>
    <n v="0"/>
    <n v="0"/>
    <s v="."/>
    <e v="#N/A"/>
    <s v="."/>
    <x v="2"/>
  </r>
  <r>
    <x v="24"/>
    <s v="Industry"/>
    <x v="4"/>
    <m/>
    <x v="9"/>
    <s v="-"/>
    <n v="0"/>
    <n v="0"/>
    <s v="."/>
    <n v="0"/>
    <n v="0"/>
    <n v="0"/>
    <n v="0"/>
    <n v="0"/>
    <s v="."/>
    <n v="0"/>
    <s v="."/>
    <n v="0"/>
    <n v="0"/>
    <n v="0"/>
    <n v="0"/>
    <n v="0"/>
    <s v="."/>
    <n v="0"/>
    <s v="."/>
    <n v="0"/>
    <n v="0"/>
    <n v="0"/>
    <n v="0"/>
    <s v="."/>
    <e v="#N/A"/>
    <s v="."/>
    <x v="2"/>
  </r>
  <r>
    <x v="24"/>
    <s v="Industry"/>
    <x v="4"/>
    <m/>
    <x v="10"/>
    <s v="-"/>
    <n v="0"/>
    <n v="0"/>
    <s v="."/>
    <n v="0"/>
    <n v="0"/>
    <n v="0"/>
    <n v="0"/>
    <n v="0"/>
    <s v="."/>
    <n v="0"/>
    <s v="."/>
    <n v="0"/>
    <n v="0"/>
    <n v="0"/>
    <n v="0"/>
    <n v="0"/>
    <s v="."/>
    <n v="0"/>
    <s v="."/>
    <n v="0"/>
    <n v="0"/>
    <n v="0"/>
    <n v="0"/>
    <s v="."/>
    <e v="#N/A"/>
    <s v="."/>
    <x v="2"/>
  </r>
  <r>
    <x v="24"/>
    <s v="Industry"/>
    <x v="4"/>
    <m/>
    <x v="11"/>
    <n v="19.029005999999999"/>
    <n v="-18.127818576944446"/>
    <n v="0.90118742305555499"/>
    <s v="."/>
    <n v="0"/>
    <n v="0.90118742305555499"/>
    <n v="0.90075857611111054"/>
    <n v="4.2884694444444402E-4"/>
    <n v="3.6599764166666701E-2"/>
    <s v="."/>
    <n v="0"/>
    <s v="."/>
    <n v="0.86415881194444388"/>
    <n v="0"/>
    <n v="0"/>
    <n v="1.0142555833333299E-2"/>
    <n v="0.85401625611111054"/>
    <s v="."/>
    <n v="4.2884694444444402E-4"/>
    <s v="."/>
    <n v="0"/>
    <n v="0"/>
    <n v="0"/>
    <n v="0"/>
    <s v="."/>
    <e v="#N/A"/>
    <s v="."/>
    <x v="2"/>
  </r>
  <r>
    <x v="24"/>
    <s v="Industry"/>
    <x v="4"/>
    <m/>
    <x v="12"/>
    <n v="1.8608E-2"/>
    <n v="-6.9388939039072284E-18"/>
    <n v="1.8607999999999993E-2"/>
    <s v="."/>
    <n v="0"/>
    <n v="1.8607999999999993E-2"/>
    <n v="1.8607999999999993E-2"/>
    <n v="0"/>
    <n v="3.4536511111111102E-3"/>
    <s v="."/>
    <n v="0"/>
    <s v="."/>
    <n v="1.5154348888888881E-2"/>
    <n v="1.5154348888888881E-2"/>
    <n v="0"/>
    <n v="0"/>
    <n v="0"/>
    <s v="."/>
    <n v="0"/>
    <s v="."/>
    <n v="0"/>
    <n v="0"/>
    <n v="0"/>
    <n v="0"/>
    <s v="."/>
    <e v="#N/A"/>
    <s v="."/>
    <x v="2"/>
  </r>
  <r>
    <x v="24"/>
    <s v="Industry"/>
    <x v="4"/>
    <m/>
    <x v="13"/>
    <n v="0"/>
    <n v="0"/>
    <n v="0"/>
    <s v="."/>
    <n v="0"/>
    <n v="0"/>
    <n v="0"/>
    <n v="0"/>
    <n v="0"/>
    <s v="."/>
    <n v="0"/>
    <s v="."/>
    <n v="0"/>
    <n v="0"/>
    <n v="0"/>
    <n v="0"/>
    <n v="0"/>
    <s v="."/>
    <n v="0"/>
    <s v="."/>
    <n v="0"/>
    <n v="0"/>
    <n v="0"/>
    <n v="0"/>
    <s v="."/>
    <e v="#N/A"/>
    <s v="."/>
    <x v="2"/>
  </r>
  <r>
    <x v="24"/>
    <s v="Industry"/>
    <x v="4"/>
    <m/>
    <x v="14"/>
    <n v="0"/>
    <n v="0"/>
    <n v="0"/>
    <s v="."/>
    <n v="0"/>
    <n v="0"/>
    <n v="0"/>
    <n v="0"/>
    <n v="0"/>
    <s v="."/>
    <n v="0"/>
    <s v="."/>
    <n v="0"/>
    <n v="0"/>
    <n v="0"/>
    <n v="0"/>
    <n v="0"/>
    <s v="."/>
    <n v="0"/>
    <s v="."/>
    <n v="0"/>
    <n v="0"/>
    <n v="0"/>
    <n v="0"/>
    <s v="."/>
    <e v="#N/A"/>
    <s v="."/>
    <x v="2"/>
  </r>
  <r>
    <x v="24"/>
    <s v="Industry"/>
    <x v="5"/>
    <m/>
    <x v="1"/>
    <n v="3.5936699999999999"/>
    <n v="-0.81764391749999898"/>
    <n v="2.7760260825000009"/>
    <s v="."/>
    <n v="0"/>
    <n v="2.7760260825000009"/>
    <n v="2.7692423891666675"/>
    <n v="6.7836933333333292E-3"/>
    <n v="0.25049298027777761"/>
    <s v="."/>
    <n v="0"/>
    <s v="."/>
    <n v="2.51874940888889"/>
    <n v="3.9434616666666599E-3"/>
    <n v="0.57622701083333405"/>
    <n v="0.50233081416666703"/>
    <n v="1.4362481222222221"/>
    <s v="."/>
    <n v="7.6622638888888903E-4"/>
    <s v="."/>
    <n v="6.0174669444444401E-3"/>
    <n v="0"/>
    <n v="0"/>
    <n v="6.0174669444444401E-3"/>
    <s v="."/>
    <e v="#N/A"/>
    <s v="."/>
    <x v="2"/>
  </r>
  <r>
    <x v="24"/>
    <s v="Industry"/>
    <x v="5"/>
    <m/>
    <x v="2"/>
    <n v="1.0001800000000001"/>
    <n v="2.7777691258279447E-10"/>
    <n v="1.000180000277777"/>
    <s v="."/>
    <n v="0"/>
    <n v="1.000180000277777"/>
    <n v="1.000180000277777"/>
    <n v="0"/>
    <n v="0.135537817222222"/>
    <s v="."/>
    <n v="0"/>
    <s v="."/>
    <n v="0.86464218305555496"/>
    <n v="0"/>
    <n v="0.19820943750000003"/>
    <n v="0.17272680611111099"/>
    <n v="0.49370593944444396"/>
    <s v="."/>
    <n v="0"/>
    <s v="."/>
    <n v="0"/>
    <n v="0"/>
    <n v="0"/>
    <n v="0"/>
    <s v="."/>
    <e v="#N/A"/>
    <s v="."/>
    <x v="2"/>
  </r>
  <r>
    <x v="24"/>
    <s v="Industry"/>
    <x v="5"/>
    <m/>
    <x v="3"/>
    <n v="0.20352499999999998"/>
    <n v="-8.3266726846886741E-17"/>
    <n v="0.2035249999999999"/>
    <s v="."/>
    <n v="0"/>
    <n v="0.2035249999999999"/>
    <n v="0.2035249999999999"/>
    <n v="0"/>
    <n v="3.1002850277777799E-2"/>
    <s v="."/>
    <n v="0"/>
    <s v="."/>
    <n v="0.1725221497222221"/>
    <n v="0"/>
    <n v="3.9548750833333202E-2"/>
    <n v="3.4464198611111101E-2"/>
    <n v="9.8509200277777792E-2"/>
    <s v="."/>
    <n v="0"/>
    <s v="."/>
    <n v="0"/>
    <n v="0"/>
    <n v="0"/>
    <n v="0"/>
    <s v="."/>
    <e v="#N/A"/>
    <s v="."/>
    <x v="2"/>
  </r>
  <r>
    <x v="24"/>
    <s v="Industry"/>
    <x v="5"/>
    <m/>
    <x v="4"/>
    <n v="0.51055699999999993"/>
    <n v="-5.5555604561163818E-10"/>
    <n v="0.51055699944444388"/>
    <s v="."/>
    <n v="0"/>
    <n v="0.51055699944444388"/>
    <n v="0.51055699944444388"/>
    <n v="0"/>
    <n v="7.7771494166666705E-2"/>
    <s v="."/>
    <n v="0"/>
    <s v="."/>
    <n v="0.4327855052777772"/>
    <n v="0"/>
    <n v="9.9211179999999899E-2"/>
    <n v="8.6456177499999995E-2"/>
    <n v="0.2471181477777773"/>
    <s v="."/>
    <n v="0"/>
    <s v="."/>
    <n v="0"/>
    <n v="0"/>
    <n v="0"/>
    <n v="0"/>
    <s v="."/>
    <e v="#N/A"/>
    <s v="."/>
    <x v="2"/>
  </r>
  <r>
    <x v="24"/>
    <s v="Industry"/>
    <x v="5"/>
    <m/>
    <x v="5"/>
    <n v="0.5349799999999999"/>
    <n v="7.7715611723760958E-16"/>
    <n v="0.53498000000000068"/>
    <s v="."/>
    <n v="0"/>
    <n v="0.53498000000000068"/>
    <n v="0.53498000000000068"/>
    <n v="0"/>
    <n v="0"/>
    <s v="."/>
    <n v="0"/>
    <s v="."/>
    <n v="0.53498000000000068"/>
    <n v="0"/>
    <n v="0.1226381116666668"/>
    <n v="0.106871245277778"/>
    <n v="0.30547064305555582"/>
    <s v="."/>
    <n v="0"/>
    <s v="."/>
    <n v="0"/>
    <n v="0"/>
    <n v="0"/>
    <n v="0"/>
    <s v="."/>
    <e v="#N/A"/>
    <s v="."/>
    <x v="2"/>
  </r>
  <r>
    <x v="24"/>
    <s v="Industry"/>
    <x v="5"/>
    <m/>
    <x v="6"/>
    <n v="0.13025599999999998"/>
    <n v="-5.5511151231257827E-17"/>
    <n v="0.13025599999999993"/>
    <s v="."/>
    <n v="0"/>
    <n v="0.13025599999999993"/>
    <n v="0.13025599999999993"/>
    <n v="0"/>
    <n v="0"/>
    <s v="."/>
    <n v="0"/>
    <s v="."/>
    <n v="0.13025599999999993"/>
    <n v="0"/>
    <n v="2.9859714166666648E-2"/>
    <n v="2.6020825000000001E-2"/>
    <n v="7.4375460833333296E-2"/>
    <s v="."/>
    <n v="0"/>
    <s v="."/>
    <n v="0"/>
    <n v="0"/>
    <n v="0"/>
    <n v="0"/>
    <s v="."/>
    <e v="#N/A"/>
    <s v="."/>
    <x v="2"/>
  </r>
  <r>
    <x v="24"/>
    <s v="Industry"/>
    <x v="5"/>
    <m/>
    <x v="7"/>
    <n v="0"/>
    <n v="0"/>
    <n v="0"/>
    <s v="."/>
    <n v="0"/>
    <n v="0"/>
    <n v="0"/>
    <n v="0"/>
    <n v="0"/>
    <s v="."/>
    <n v="0"/>
    <s v="."/>
    <n v="0"/>
    <n v="0"/>
    <n v="0"/>
    <n v="0"/>
    <n v="0"/>
    <s v="."/>
    <n v="0"/>
    <s v="."/>
    <n v="0"/>
    <n v="0"/>
    <n v="0"/>
    <n v="0"/>
    <s v="."/>
    <e v="#N/A"/>
    <s v="."/>
    <x v="2"/>
  </r>
  <r>
    <x v="24"/>
    <s v="Industry"/>
    <x v="5"/>
    <m/>
    <x v="8"/>
    <n v="0"/>
    <n v="0"/>
    <n v="0"/>
    <s v="."/>
    <n v="0"/>
    <n v="0"/>
    <n v="0"/>
    <n v="0"/>
    <n v="0"/>
    <s v="."/>
    <n v="0"/>
    <s v="."/>
    <n v="0"/>
    <n v="0"/>
    <n v="0"/>
    <n v="0"/>
    <n v="0"/>
    <s v="."/>
    <n v="0"/>
    <s v="."/>
    <n v="0"/>
    <n v="0"/>
    <n v="0"/>
    <n v="0"/>
    <s v="."/>
    <e v="#N/A"/>
    <s v="."/>
    <x v="2"/>
  </r>
  <r>
    <x v="24"/>
    <s v="Industry"/>
    <x v="5"/>
    <m/>
    <x v="9"/>
    <s v="-"/>
    <n v="0"/>
    <n v="0"/>
    <s v="."/>
    <n v="0"/>
    <n v="0"/>
    <n v="0"/>
    <n v="0"/>
    <n v="0"/>
    <s v="."/>
    <n v="0"/>
    <s v="."/>
    <n v="0"/>
    <n v="0"/>
    <n v="0"/>
    <n v="0"/>
    <n v="0"/>
    <s v="."/>
    <n v="0"/>
    <s v="."/>
    <n v="0"/>
    <n v="0"/>
    <n v="0"/>
    <n v="0"/>
    <s v="."/>
    <e v="#N/A"/>
    <s v="."/>
    <x v="2"/>
  </r>
  <r>
    <x v="24"/>
    <s v="Industry"/>
    <x v="5"/>
    <m/>
    <x v="10"/>
    <s v="-"/>
    <n v="0"/>
    <n v="0"/>
    <s v="."/>
    <n v="0"/>
    <n v="0"/>
    <n v="0"/>
    <n v="0"/>
    <n v="0"/>
    <s v="."/>
    <n v="0"/>
    <s v="."/>
    <n v="0"/>
    <n v="0"/>
    <n v="0"/>
    <n v="0"/>
    <n v="0"/>
    <s v="."/>
    <n v="0"/>
    <s v="."/>
    <n v="0"/>
    <n v="0"/>
    <n v="0"/>
    <n v="0"/>
    <s v="."/>
    <e v="#N/A"/>
    <s v="."/>
    <x v="2"/>
  </r>
  <r>
    <x v="24"/>
    <s v="Industry"/>
    <x v="5"/>
    <m/>
    <x v="11"/>
    <n v="0.83619700000000008"/>
    <n v="-0.81648091722222227"/>
    <n v="1.9716082777777769E-2"/>
    <s v="."/>
    <n v="0"/>
    <n v="1.9716082777777769E-2"/>
    <n v="1.2932389444444439E-2"/>
    <n v="6.7836933333333292E-3"/>
    <n v="5.4722802777777803E-3"/>
    <s v="."/>
    <n v="0"/>
    <s v="."/>
    <n v="7.4601091666666591E-3"/>
    <n v="0"/>
    <n v="1.446347499999999E-3"/>
    <n v="1.4463477777777801E-3"/>
    <n v="4.5674138888888802E-3"/>
    <s v="."/>
    <n v="7.6622638888888903E-4"/>
    <s v="."/>
    <n v="6.0174669444444401E-3"/>
    <n v="0"/>
    <n v="0"/>
    <n v="6.0174669444444401E-3"/>
    <s v="."/>
    <e v="#N/A"/>
    <s v="."/>
    <x v="2"/>
  </r>
  <r>
    <x v="24"/>
    <s v="Industry"/>
    <x v="5"/>
    <m/>
    <x v="12"/>
    <n v="4.6519999999999999E-3"/>
    <n v="-6.9388939039072284E-18"/>
    <n v="4.6519999999999929E-3"/>
    <s v="."/>
    <n v="0"/>
    <n v="4.6519999999999929E-3"/>
    <n v="4.6519999999999929E-3"/>
    <n v="0"/>
    <n v="7.0853833333333303E-4"/>
    <s v="."/>
    <n v="0"/>
    <s v="."/>
    <n v="3.9434616666666599E-3"/>
    <n v="3.9434616666666599E-3"/>
    <n v="0"/>
    <n v="0"/>
    <n v="0"/>
    <s v="."/>
    <n v="0"/>
    <s v="."/>
    <n v="0"/>
    <n v="0"/>
    <n v="0"/>
    <n v="0"/>
    <s v="."/>
    <e v="#N/A"/>
    <s v="."/>
    <x v="2"/>
  </r>
  <r>
    <x v="24"/>
    <s v="Industry"/>
    <x v="5"/>
    <m/>
    <x v="13"/>
    <n v="0.18608"/>
    <n v="-5.5555551825570149E-10"/>
    <n v="0.18607999944444448"/>
    <s v="."/>
    <n v="0"/>
    <n v="0.18607999944444448"/>
    <n v="0.18607999944444448"/>
    <n v="0"/>
    <n v="0"/>
    <s v="."/>
    <n v="0"/>
    <s v="."/>
    <n v="0.18607999944444448"/>
    <n v="0"/>
    <n v="4.2656734166666696E-2"/>
    <n v="3.7172606944444402E-2"/>
    <n v="0.1062506583333334"/>
    <s v="."/>
    <n v="0"/>
    <s v="."/>
    <n v="0"/>
    <n v="0"/>
    <n v="0"/>
    <n v="0"/>
    <s v="."/>
    <e v="#N/A"/>
    <s v="."/>
    <x v="2"/>
  </r>
  <r>
    <x v="24"/>
    <s v="Industry"/>
    <x v="5"/>
    <m/>
    <x v="14"/>
    <n v="0.18608"/>
    <n v="-5.5555551825570149E-10"/>
    <n v="0.18607999944444448"/>
    <s v="."/>
    <n v="0"/>
    <n v="0.18607999944444448"/>
    <n v="0.18607999944444448"/>
    <n v="0"/>
    <n v="0"/>
    <s v="."/>
    <n v="0"/>
    <s v="."/>
    <n v="0.18607999944444448"/>
    <n v="0"/>
    <n v="4.2656734166666696E-2"/>
    <n v="3.7172606944444402E-2"/>
    <n v="0.1062506583333334"/>
    <s v="."/>
    <n v="0"/>
    <s v="."/>
    <n v="0"/>
    <n v="0"/>
    <n v="0"/>
    <n v="0"/>
    <s v="."/>
    <e v="#N/A"/>
    <s v="."/>
    <x v="2"/>
  </r>
  <r>
    <x v="24"/>
    <s v="Industry"/>
    <x v="6"/>
    <m/>
    <x v="1"/>
    <n v="6.8535589999999997"/>
    <n v="-4.0492877922222235"/>
    <n v="2.8042712077777767"/>
    <s v="."/>
    <n v="0"/>
    <n v="2.8042712077777767"/>
    <n v="2.803472854999999"/>
    <n v="7.9835277777777795E-4"/>
    <n v="0.19021185499999999"/>
    <s v="."/>
    <n v="0"/>
    <s v="."/>
    <n v="2.6132609999999992"/>
    <n v="1.9781238611111099E-2"/>
    <n v="2.5724203438888882"/>
    <n v="0"/>
    <n v="2.10594175E-2"/>
    <s v="."/>
    <n v="7.9835277777777795E-4"/>
    <s v="."/>
    <n v="0"/>
    <n v="0"/>
    <n v="0"/>
    <n v="0"/>
    <s v="."/>
    <e v="#N/A"/>
    <s v="."/>
    <x v="2"/>
  </r>
  <r>
    <x v="24"/>
    <s v="Industry"/>
    <x v="6"/>
    <m/>
    <x v="2"/>
    <n v="0"/>
    <n v="0"/>
    <n v="0"/>
    <s v="."/>
    <n v="0"/>
    <n v="0"/>
    <n v="0"/>
    <n v="0"/>
    <n v="0"/>
    <s v="."/>
    <n v="0"/>
    <s v="."/>
    <n v="0"/>
    <n v="0"/>
    <n v="0"/>
    <n v="0"/>
    <n v="0"/>
    <s v="."/>
    <n v="0"/>
    <s v="."/>
    <n v="0"/>
    <n v="0"/>
    <n v="0"/>
    <n v="0"/>
    <s v="."/>
    <e v="#N/A"/>
    <s v="."/>
    <x v="2"/>
  </r>
  <r>
    <x v="24"/>
    <s v="Industry"/>
    <x v="6"/>
    <m/>
    <x v="3"/>
    <n v="0.43496199999999996"/>
    <n v="-2.2204460492503131E-16"/>
    <n v="0.43496199999999974"/>
    <s v="."/>
    <n v="0"/>
    <n v="0.43496199999999974"/>
    <n v="0.43496199999999974"/>
    <n v="0"/>
    <n v="2.4423E-2"/>
    <s v="."/>
    <n v="0"/>
    <s v="."/>
    <n v="0.41053899999999971"/>
    <n v="3.1075999999999999E-3"/>
    <n v="0.40412300027777748"/>
    <n v="0"/>
    <n v="3.30839972222222E-3"/>
    <s v="."/>
    <n v="0"/>
    <s v="."/>
    <n v="0"/>
    <n v="0"/>
    <n v="0"/>
    <n v="0"/>
    <s v="."/>
    <e v="#N/A"/>
    <s v="."/>
    <x v="2"/>
  </r>
  <r>
    <x v="24"/>
    <s v="Industry"/>
    <x v="6"/>
    <m/>
    <x v="4"/>
    <n v="5.9312999999999998E-2"/>
    <n v="0"/>
    <n v="5.9312999999999998E-2"/>
    <s v="."/>
    <n v="0"/>
    <n v="5.9312999999999998E-2"/>
    <n v="5.9312999999999998E-2"/>
    <n v="0"/>
    <n v="5.9312999999999998E-2"/>
    <s v="."/>
    <n v="0"/>
    <s v="."/>
    <n v="0"/>
    <n v="0"/>
    <n v="0"/>
    <n v="0"/>
    <n v="0"/>
    <s v="."/>
    <n v="0"/>
    <s v="."/>
    <n v="0"/>
    <n v="0"/>
    <n v="0"/>
    <n v="0"/>
    <s v="."/>
    <e v="#N/A"/>
    <s v="."/>
    <x v="2"/>
  </r>
  <r>
    <x v="24"/>
    <s v="Industry"/>
    <x v="6"/>
    <m/>
    <x v="5"/>
    <n v="1.2793000000000001E-2"/>
    <n v="2.7777778167925593E-10"/>
    <n v="1.2793000277777782E-2"/>
    <s v="."/>
    <n v="0"/>
    <n v="1.2793000277777782E-2"/>
    <n v="1.2793000277777782E-2"/>
    <n v="0"/>
    <n v="0"/>
    <s v="."/>
    <n v="0"/>
    <s v="."/>
    <n v="1.2793000277777782E-2"/>
    <n v="9.6837500000000002E-5"/>
    <n v="1.2593068055555559E-2"/>
    <n v="0"/>
    <n v="1.0309472222222199E-4"/>
    <s v="."/>
    <n v="0"/>
    <s v="."/>
    <n v="0"/>
    <n v="0"/>
    <n v="0"/>
    <n v="0"/>
    <s v="."/>
    <e v="#N/A"/>
    <s v="."/>
    <x v="2"/>
  </r>
  <r>
    <x v="24"/>
    <s v="Industry"/>
    <x v="6"/>
    <m/>
    <x v="6"/>
    <n v="2.1899290000000002"/>
    <n v="-2.7777824485042402E-10"/>
    <n v="2.189928999722222"/>
    <s v="."/>
    <n v="0"/>
    <n v="2.189928999722222"/>
    <n v="2.189928999722222"/>
    <n v="0"/>
    <n v="0"/>
    <s v="."/>
    <n v="0"/>
    <s v="."/>
    <n v="2.189928999722222"/>
    <n v="1.6576801111111102E-2"/>
    <n v="2.1557042755555553"/>
    <n v="0"/>
    <n v="1.7647923055555601E-2"/>
    <s v="."/>
    <n v="0"/>
    <s v="."/>
    <n v="0"/>
    <n v="0"/>
    <n v="0"/>
    <n v="0"/>
    <s v="."/>
    <e v="#N/A"/>
    <s v="."/>
    <x v="2"/>
  </r>
  <r>
    <x v="24"/>
    <s v="Industry"/>
    <x v="6"/>
    <m/>
    <x v="7"/>
    <n v="0"/>
    <n v="0"/>
    <n v="0"/>
    <s v="."/>
    <n v="0"/>
    <n v="0"/>
    <n v="0"/>
    <n v="0"/>
    <n v="0"/>
    <s v="."/>
    <n v="0"/>
    <s v="."/>
    <n v="0"/>
    <n v="0"/>
    <n v="0"/>
    <n v="0"/>
    <n v="0"/>
    <s v="."/>
    <n v="0"/>
    <s v="."/>
    <n v="0"/>
    <n v="0"/>
    <n v="0"/>
    <n v="0"/>
    <s v="."/>
    <e v="#N/A"/>
    <s v="."/>
    <x v="2"/>
  </r>
  <r>
    <x v="24"/>
    <s v="Industry"/>
    <x v="6"/>
    <m/>
    <x v="8"/>
    <n v="0"/>
    <n v="0"/>
    <n v="0"/>
    <s v="."/>
    <n v="0"/>
    <n v="0"/>
    <n v="0"/>
    <n v="0"/>
    <n v="0"/>
    <s v="."/>
    <n v="0"/>
    <s v="."/>
    <n v="0"/>
    <n v="0"/>
    <n v="0"/>
    <n v="0"/>
    <n v="0"/>
    <s v="."/>
    <n v="0"/>
    <s v="."/>
    <n v="0"/>
    <n v="0"/>
    <n v="0"/>
    <n v="0"/>
    <s v="."/>
    <e v="#N/A"/>
    <s v="."/>
    <x v="2"/>
  </r>
  <r>
    <x v="24"/>
    <s v="Industry"/>
    <x v="6"/>
    <m/>
    <x v="9"/>
    <s v="-"/>
    <n v="0"/>
    <n v="0"/>
    <s v="."/>
    <n v="0"/>
    <n v="0"/>
    <n v="0"/>
    <n v="0"/>
    <n v="0"/>
    <s v="."/>
    <n v="0"/>
    <s v="."/>
    <n v="0"/>
    <n v="0"/>
    <n v="0"/>
    <n v="0"/>
    <n v="0"/>
    <s v="."/>
    <n v="0"/>
    <s v="."/>
    <n v="0"/>
    <n v="0"/>
    <n v="0"/>
    <n v="0"/>
    <s v="."/>
    <e v="#N/A"/>
    <s v="."/>
    <x v="2"/>
  </r>
  <r>
    <x v="24"/>
    <s v="Industry"/>
    <x v="6"/>
    <m/>
    <x v="10"/>
    <s v="-"/>
    <n v="0"/>
    <n v="0"/>
    <s v="."/>
    <n v="0"/>
    <n v="0"/>
    <n v="0"/>
    <n v="0"/>
    <n v="0"/>
    <s v="."/>
    <n v="0"/>
    <s v="."/>
    <n v="0"/>
    <n v="0"/>
    <n v="0"/>
    <n v="0"/>
    <n v="0"/>
    <s v="."/>
    <n v="0"/>
    <s v="."/>
    <n v="0"/>
    <n v="0"/>
    <n v="0"/>
    <n v="0"/>
    <s v="."/>
    <e v="#N/A"/>
    <s v="."/>
    <x v="2"/>
  </r>
  <r>
    <x v="24"/>
    <s v="Industry"/>
    <x v="6"/>
    <m/>
    <x v="11"/>
    <n v="4.1553990000000001"/>
    <n v="-4.0492877922222226"/>
    <n v="0.10611120777777777"/>
    <s v="."/>
    <n v="0"/>
    <n v="0.10611120777777777"/>
    <n v="0.105312855"/>
    <n v="7.9835277777777795E-4"/>
    <n v="0.105312855"/>
    <s v="."/>
    <n v="0"/>
    <s v="."/>
    <n v="0"/>
    <n v="0"/>
    <n v="0"/>
    <n v="0"/>
    <n v="0"/>
    <s v="."/>
    <n v="7.9835277777777795E-4"/>
    <s v="."/>
    <n v="0"/>
    <n v="0"/>
    <n v="0"/>
    <n v="0"/>
    <s v="."/>
    <e v="#N/A"/>
    <s v="."/>
    <x v="2"/>
  </r>
  <r>
    <x v="24"/>
    <s v="Industry"/>
    <x v="6"/>
    <m/>
    <x v="12"/>
    <n v="1.163E-3"/>
    <n v="0"/>
    <n v="1.163E-3"/>
    <s v="."/>
    <n v="0"/>
    <n v="1.163E-3"/>
    <n v="1.163E-3"/>
    <n v="0"/>
    <n v="1.163E-3"/>
    <s v="."/>
    <n v="0"/>
    <s v="."/>
    <n v="0"/>
    <n v="0"/>
    <n v="0"/>
    <n v="0"/>
    <n v="0"/>
    <s v="."/>
    <n v="0"/>
    <s v="."/>
    <n v="0"/>
    <n v="0"/>
    <n v="0"/>
    <n v="0"/>
    <s v="."/>
    <e v="#N/A"/>
    <s v="."/>
    <x v="2"/>
  </r>
  <r>
    <x v="24"/>
    <s v="Industry"/>
    <x v="6"/>
    <m/>
    <x v="13"/>
    <n v="0"/>
    <n v="0"/>
    <n v="0"/>
    <s v="."/>
    <n v="0"/>
    <n v="0"/>
    <n v="0"/>
    <n v="0"/>
    <n v="0"/>
    <s v="."/>
    <n v="0"/>
    <s v="."/>
    <n v="0"/>
    <n v="0"/>
    <n v="0"/>
    <n v="0"/>
    <n v="0"/>
    <s v="."/>
    <n v="0"/>
    <s v="."/>
    <n v="0"/>
    <n v="0"/>
    <n v="0"/>
    <n v="0"/>
    <s v="."/>
    <e v="#N/A"/>
    <s v="."/>
    <x v="2"/>
  </r>
  <r>
    <x v="24"/>
    <s v="Industry"/>
    <x v="6"/>
    <m/>
    <x v="14"/>
    <n v="0"/>
    <n v="0"/>
    <n v="0"/>
    <s v="."/>
    <n v="0"/>
    <n v="0"/>
    <n v="0"/>
    <n v="0"/>
    <n v="0"/>
    <s v="."/>
    <n v="0"/>
    <s v="."/>
    <n v="0"/>
    <n v="0"/>
    <n v="0"/>
    <n v="0"/>
    <n v="0"/>
    <s v="."/>
    <n v="0"/>
    <s v="."/>
    <n v="0"/>
    <n v="0"/>
    <n v="0"/>
    <n v="0"/>
    <s v="."/>
    <e v="#N/A"/>
    <s v="."/>
    <x v="2"/>
  </r>
  <r>
    <x v="24"/>
    <s v="Industry"/>
    <x v="7"/>
    <m/>
    <x v="1"/>
    <n v="4.1774959999999997"/>
    <n v="-1.4556176824999989"/>
    <n v="2.7218783175000008"/>
    <s v="."/>
    <n v="0"/>
    <n v="2.7218783175000008"/>
    <n v="1.719896868611112"/>
    <n v="1.0019814488888887"/>
    <n v="1.2222573441666675"/>
    <s v="."/>
    <n v="0"/>
    <s v="."/>
    <n v="0.49763952444444443"/>
    <n v="0.19611583611111119"/>
    <n v="0.28594538583333329"/>
    <n v="9.5547452777777798E-3"/>
    <n v="6.0235572222222204E-3"/>
    <s v="."/>
    <n v="4.0813302777777801E-3"/>
    <s v="."/>
    <n v="0.99790011861111105"/>
    <n v="0"/>
    <n v="0.299936885833333"/>
    <n v="0.69796323277777805"/>
    <s v="."/>
    <e v="#N/A"/>
    <s v="."/>
    <x v="2"/>
  </r>
  <r>
    <x v="24"/>
    <s v="Industry"/>
    <x v="7"/>
    <m/>
    <x v="2"/>
    <n v="0"/>
    <n v="0"/>
    <n v="0"/>
    <s v="."/>
    <n v="0"/>
    <n v="0"/>
    <n v="0"/>
    <n v="0"/>
    <n v="0"/>
    <s v="."/>
    <n v="0"/>
    <s v="."/>
    <n v="0"/>
    <n v="0"/>
    <n v="0"/>
    <n v="0"/>
    <n v="0"/>
    <s v="."/>
    <n v="0"/>
    <s v="."/>
    <n v="0"/>
    <n v="0"/>
    <n v="0"/>
    <n v="0"/>
    <s v="."/>
    <e v="#N/A"/>
    <s v="."/>
    <x v="2"/>
  </r>
  <r>
    <x v="24"/>
    <s v="Industry"/>
    <x v="7"/>
    <m/>
    <x v="3"/>
    <n v="0.76641700000000001"/>
    <n v="-2.7777746769430678E-10"/>
    <n v="0.76641699972222255"/>
    <s v="."/>
    <n v="0"/>
    <n v="0.76641699972222255"/>
    <n v="0.76641699972222255"/>
    <n v="0"/>
    <n v="0.68621532055555601"/>
    <s v="."/>
    <n v="0"/>
    <s v="."/>
    <n v="8.0201679166666567E-2"/>
    <n v="0"/>
    <n v="7.5717429999999905E-2"/>
    <n v="2.75035472222222E-3"/>
    <n v="1.7338944444444399E-3"/>
    <s v="."/>
    <n v="0"/>
    <s v="."/>
    <n v="0"/>
    <n v="0"/>
    <n v="0"/>
    <n v="0"/>
    <s v="."/>
    <e v="#N/A"/>
    <s v="."/>
    <x v="2"/>
  </r>
  <r>
    <x v="24"/>
    <s v="Industry"/>
    <x v="7"/>
    <m/>
    <x v="4"/>
    <n v="0.41519100000000003"/>
    <n v="-2.7777741218315555E-10"/>
    <n v="0.41519099972222262"/>
    <s v="."/>
    <n v="0"/>
    <n v="0.41519099972222262"/>
    <n v="0.41519099972222262"/>
    <n v="0"/>
    <n v="0.37169864916666701"/>
    <s v="."/>
    <n v="0"/>
    <s v="."/>
    <n v="4.3492350555555587E-2"/>
    <n v="0"/>
    <n v="4.1060599166666698E-2"/>
    <n v="1.4914825000000001E-3"/>
    <n v="9.40268888888889E-4"/>
    <s v="."/>
    <n v="0"/>
    <s v="."/>
    <n v="0"/>
    <n v="0"/>
    <n v="0"/>
    <n v="0"/>
    <s v="."/>
    <e v="#N/A"/>
    <s v="."/>
    <x v="2"/>
  </r>
  <r>
    <x v="24"/>
    <s v="Industry"/>
    <x v="7"/>
    <m/>
    <x v="5"/>
    <n v="0.29423900000000003"/>
    <n v="0"/>
    <n v="0.29423900000000003"/>
    <s v="."/>
    <n v="0"/>
    <n v="0.29423900000000003"/>
    <n v="0.29423900000000003"/>
    <n v="0"/>
    <n v="0"/>
    <s v="."/>
    <n v="0"/>
    <s v="."/>
    <n v="0.29423900000000003"/>
    <n v="0.15861089"/>
    <n v="0.1280448491666667"/>
    <n v="4.6510924999999996E-3"/>
    <n v="2.9321683333333299E-3"/>
    <s v="."/>
    <n v="0"/>
    <s v="."/>
    <n v="0"/>
    <n v="0"/>
    <n v="0"/>
    <n v="0"/>
    <s v="."/>
    <e v="#N/A"/>
    <s v="."/>
    <x v="2"/>
  </r>
  <r>
    <x v="24"/>
    <s v="Industry"/>
    <x v="7"/>
    <m/>
    <x v="6"/>
    <n v="2.0934000000000001E-2"/>
    <n v="3.4694469519536142E-18"/>
    <n v="2.0934000000000005E-2"/>
    <s v="."/>
    <n v="0"/>
    <n v="2.0934000000000005E-2"/>
    <n v="2.0934000000000005E-2"/>
    <n v="0"/>
    <n v="0"/>
    <s v="."/>
    <n v="0"/>
    <s v="."/>
    <n v="2.0934000000000005E-2"/>
    <n v="1.1284569444444441E-2"/>
    <n v="9.1099100000000093E-3"/>
    <n v="3.3090777777777802E-4"/>
    <n v="2.08612777777778E-4"/>
    <s v="."/>
    <n v="0"/>
    <s v="."/>
    <n v="0"/>
    <n v="0"/>
    <n v="0"/>
    <n v="0"/>
    <s v="."/>
    <e v="#N/A"/>
    <s v="."/>
    <x v="2"/>
  </r>
  <r>
    <x v="24"/>
    <s v="Industry"/>
    <x v="7"/>
    <m/>
    <x v="7"/>
    <n v="0"/>
    <n v="0"/>
    <n v="0"/>
    <s v="."/>
    <n v="0"/>
    <n v="0"/>
    <n v="0"/>
    <n v="0"/>
    <n v="0"/>
    <s v="."/>
    <n v="0"/>
    <s v="."/>
    <n v="0"/>
    <n v="0"/>
    <n v="0"/>
    <n v="0"/>
    <n v="0"/>
    <s v="."/>
    <n v="0"/>
    <s v="."/>
    <n v="0"/>
    <n v="0"/>
    <n v="0"/>
    <n v="0"/>
    <s v="."/>
    <e v="#N/A"/>
    <s v="."/>
    <x v="2"/>
  </r>
  <r>
    <x v="24"/>
    <s v="Industry"/>
    <x v="7"/>
    <m/>
    <x v="8"/>
    <n v="0"/>
    <n v="0"/>
    <n v="0"/>
    <s v="."/>
    <n v="0"/>
    <n v="0"/>
    <n v="0"/>
    <n v="0"/>
    <n v="0"/>
    <s v="."/>
    <n v="0"/>
    <s v="."/>
    <n v="0"/>
    <n v="0"/>
    <n v="0"/>
    <n v="0"/>
    <n v="0"/>
    <s v="."/>
    <n v="0"/>
    <s v="."/>
    <n v="0"/>
    <n v="0"/>
    <n v="0"/>
    <n v="0"/>
    <s v="."/>
    <e v="#N/A"/>
    <s v="."/>
    <x v="2"/>
  </r>
  <r>
    <x v="24"/>
    <s v="Industry"/>
    <x v="7"/>
    <m/>
    <x v="9"/>
    <s v="-"/>
    <n v="0"/>
    <n v="0"/>
    <s v="."/>
    <n v="0"/>
    <n v="0"/>
    <n v="0"/>
    <n v="0"/>
    <n v="0"/>
    <s v="."/>
    <n v="0"/>
    <s v="."/>
    <n v="0"/>
    <n v="0"/>
    <n v="0"/>
    <n v="0"/>
    <n v="0"/>
    <s v="."/>
    <n v="0"/>
    <s v="."/>
    <n v="0"/>
    <n v="0"/>
    <n v="0"/>
    <n v="0"/>
    <s v="."/>
    <e v="#N/A"/>
    <s v="."/>
    <x v="2"/>
  </r>
  <r>
    <x v="24"/>
    <s v="Industry"/>
    <x v="7"/>
    <m/>
    <x v="10"/>
    <s v="-"/>
    <n v="0"/>
    <n v="0"/>
    <s v="."/>
    <n v="0"/>
    <n v="0"/>
    <n v="0"/>
    <n v="0"/>
    <n v="0"/>
    <s v="."/>
    <n v="0"/>
    <s v="."/>
    <n v="0"/>
    <n v="0"/>
    <n v="0"/>
    <n v="0"/>
    <n v="0"/>
    <s v="."/>
    <n v="0"/>
    <s v="."/>
    <n v="0"/>
    <n v="0"/>
    <n v="0"/>
    <n v="0"/>
    <s v="."/>
    <e v="#N/A"/>
    <s v="."/>
    <x v="2"/>
  </r>
  <r>
    <x v="24"/>
    <s v="Industry"/>
    <x v="7"/>
    <m/>
    <x v="11"/>
    <n v="2.5178949999999998"/>
    <n v="-1.4556176833333332"/>
    <n v="1.0622773166666666"/>
    <s v="."/>
    <n v="0"/>
    <n v="1.0622773166666666"/>
    <n v="6.0295867777777734E-2"/>
    <n v="1.0019814488888887"/>
    <n v="3.7393181944444402E-2"/>
    <s v="."/>
    <n v="0"/>
    <s v="."/>
    <n v="2.2902685833333332E-2"/>
    <n v="0"/>
    <n v="2.2902685833333332E-2"/>
    <n v="0"/>
    <n v="0"/>
    <s v="."/>
    <n v="4.0813302777777801E-3"/>
    <s v="."/>
    <n v="0.99790011861111105"/>
    <n v="0"/>
    <n v="0.299936885833333"/>
    <n v="0.69796323277777805"/>
    <s v="."/>
    <e v="#N/A"/>
    <s v="."/>
    <x v="2"/>
  </r>
  <r>
    <x v="24"/>
    <s v="Industry"/>
    <x v="7"/>
    <m/>
    <x v="12"/>
    <n v="0.14188599999999998"/>
    <n v="-2.7777777300563855E-10"/>
    <n v="0.14188599972222221"/>
    <s v="."/>
    <n v="0"/>
    <n v="0.14188599972222221"/>
    <n v="0.14188599972222221"/>
    <n v="0"/>
    <n v="0.1269501925"/>
    <s v="."/>
    <n v="0"/>
    <s v="."/>
    <n v="1.493580722222222E-2"/>
    <n v="1.493580722222222E-2"/>
    <n v="0"/>
    <n v="0"/>
    <n v="0"/>
    <s v="."/>
    <n v="0"/>
    <s v="."/>
    <n v="0"/>
    <n v="0"/>
    <n v="0"/>
    <n v="0"/>
    <s v="."/>
    <e v="#N/A"/>
    <s v="."/>
    <x v="2"/>
  </r>
  <r>
    <x v="24"/>
    <s v="Industry"/>
    <x v="7"/>
    <m/>
    <x v="13"/>
    <n v="1.0467000000000001E-2"/>
    <n v="-2.7777779382232026E-10"/>
    <n v="1.0466999722222207E-2"/>
    <s v="."/>
    <n v="0"/>
    <n v="1.0466999722222207E-2"/>
    <n v="1.0466999722222207E-2"/>
    <n v="0"/>
    <n v="0"/>
    <s v="."/>
    <n v="0"/>
    <s v="."/>
    <n v="1.0466999722222207E-2"/>
    <n v="5.6422844444444396E-3"/>
    <n v="4.5549549999999899E-3"/>
    <n v="1.6545388888888901E-4"/>
    <n v="1.04306388888889E-4"/>
    <s v="."/>
    <n v="0"/>
    <s v="."/>
    <n v="0"/>
    <n v="0"/>
    <n v="0"/>
    <n v="0"/>
    <s v="."/>
    <e v="#N/A"/>
    <s v="."/>
    <x v="2"/>
  </r>
  <r>
    <x v="24"/>
    <s v="Industry"/>
    <x v="7"/>
    <m/>
    <x v="14"/>
    <n v="1.0467000000000001E-2"/>
    <n v="-2.7777779382232026E-10"/>
    <n v="1.0466999722222207E-2"/>
    <s v="."/>
    <n v="0"/>
    <n v="1.0466999722222207E-2"/>
    <n v="1.0466999722222207E-2"/>
    <n v="0"/>
    <n v="0"/>
    <s v="."/>
    <n v="0"/>
    <s v="."/>
    <n v="1.0466999722222207E-2"/>
    <n v="5.6422844444444396E-3"/>
    <n v="4.5549549999999899E-3"/>
    <n v="1.6545388888888901E-4"/>
    <n v="1.04306388888889E-4"/>
    <s v="."/>
    <n v="0"/>
    <s v="."/>
    <n v="0"/>
    <n v="0"/>
    <n v="0"/>
    <n v="0"/>
    <s v="."/>
    <e v="#N/A"/>
    <s v="."/>
    <x v="2"/>
  </r>
  <r>
    <x v="24"/>
    <s v="Industry"/>
    <x v="8"/>
    <m/>
    <x v="1"/>
    <n v="2.0619990000000001"/>
    <n v="-1.5396372250000003"/>
    <n v="0.52236177499999992"/>
    <s v="."/>
    <n v="0"/>
    <n v="0.52236177499999992"/>
    <n v="0.51845284694444438"/>
    <n v="3.9089280555555496E-3"/>
    <n v="0.42657584694444439"/>
    <s v="."/>
    <n v="0"/>
    <s v="."/>
    <n v="9.1877E-2"/>
    <n v="3.3374235555555597E-2"/>
    <n v="4.3877073333333294E-2"/>
    <n v="1.4625691111111099E-2"/>
    <n v="0"/>
    <s v="."/>
    <n v="3.9089280555555496E-3"/>
    <s v="."/>
    <n v="0"/>
    <n v="0"/>
    <n v="0"/>
    <n v="0"/>
    <s v="."/>
    <e v="#N/A"/>
    <s v="."/>
    <x v="2"/>
  </r>
  <r>
    <x v="24"/>
    <s v="Industry"/>
    <x v="8"/>
    <m/>
    <x v="2"/>
    <n v="0"/>
    <n v="0"/>
    <n v="0"/>
    <s v="."/>
    <n v="0"/>
    <n v="0"/>
    <n v="0"/>
    <n v="0"/>
    <n v="0"/>
    <s v="."/>
    <n v="0"/>
    <s v="."/>
    <n v="0"/>
    <n v="0"/>
    <n v="0"/>
    <n v="0"/>
    <n v="0"/>
    <s v="."/>
    <n v="0"/>
    <s v="."/>
    <n v="0"/>
    <n v="0"/>
    <n v="0"/>
    <n v="0"/>
    <s v="."/>
    <e v="#N/A"/>
    <s v="."/>
    <x v="2"/>
  </r>
  <r>
    <x v="24"/>
    <s v="Industry"/>
    <x v="8"/>
    <m/>
    <x v="3"/>
    <n v="0.20352500000000001"/>
    <n v="0"/>
    <n v="0.20352500000000001"/>
    <s v="."/>
    <n v="0"/>
    <n v="0.20352500000000001"/>
    <n v="0.20352500000000001"/>
    <n v="0"/>
    <n v="0.20352500000000001"/>
    <s v="."/>
    <n v="0"/>
    <s v="."/>
    <n v="0"/>
    <n v="0"/>
    <n v="0"/>
    <n v="0"/>
    <n v="0"/>
    <s v="."/>
    <n v="0"/>
    <s v="."/>
    <n v="0"/>
    <n v="0"/>
    <n v="0"/>
    <n v="0"/>
    <s v="."/>
    <e v="#N/A"/>
    <s v="."/>
    <x v="2"/>
  </r>
  <r>
    <x v="24"/>
    <s v="Industry"/>
    <x v="8"/>
    <m/>
    <x v="4"/>
    <n v="7.5594999999999996E-2"/>
    <n v="0"/>
    <n v="7.5594999999999996E-2"/>
    <s v="."/>
    <n v="0"/>
    <n v="7.5594999999999996E-2"/>
    <n v="7.5594999999999996E-2"/>
    <n v="0"/>
    <n v="7.5594999999999996E-2"/>
    <s v="."/>
    <n v="0"/>
    <s v="."/>
    <n v="0"/>
    <n v="0"/>
    <n v="0"/>
    <n v="0"/>
    <n v="0"/>
    <s v="."/>
    <n v="0"/>
    <s v="."/>
    <n v="0"/>
    <n v="0"/>
    <n v="0"/>
    <n v="0"/>
    <s v="."/>
    <e v="#N/A"/>
    <s v="."/>
    <x v="2"/>
  </r>
  <r>
    <x v="24"/>
    <s v="Industry"/>
    <x v="8"/>
    <m/>
    <x v="5"/>
    <n v="8.9550999999999992E-2"/>
    <n v="5.5555579581145764E-10"/>
    <n v="8.9551000555555788E-2"/>
    <s v="."/>
    <n v="0"/>
    <n v="8.9551000555555788E-2"/>
    <n v="8.9551000555555788E-2"/>
    <n v="0"/>
    <n v="0"/>
    <s v="."/>
    <n v="0"/>
    <s v="."/>
    <n v="8.9551000555555788E-2"/>
    <n v="3.2529318333333397E-2"/>
    <n v="4.2766261666666798E-2"/>
    <n v="1.4255420555555599E-2"/>
    <n v="0"/>
    <s v="."/>
    <n v="0"/>
    <s v="."/>
    <n v="0"/>
    <n v="0"/>
    <n v="0"/>
    <n v="0"/>
    <s v="."/>
    <e v="#N/A"/>
    <s v="."/>
    <x v="2"/>
  </r>
  <r>
    <x v="24"/>
    <s v="Industry"/>
    <x v="8"/>
    <m/>
    <x v="6"/>
    <n v="2.3259999999999999E-3"/>
    <n v="-5.5555555381753274E-10"/>
    <n v="2.3259994444444461E-3"/>
    <s v="."/>
    <n v="0"/>
    <n v="2.3259994444444461E-3"/>
    <n v="2.3259994444444461E-3"/>
    <n v="0"/>
    <n v="0"/>
    <s v="."/>
    <n v="0"/>
    <s v="."/>
    <n v="2.3259994444444461E-3"/>
    <n v="8.44917222222222E-4"/>
    <n v="1.110811666666668E-3"/>
    <n v="3.70270555555556E-4"/>
    <n v="0"/>
    <s v="."/>
    <n v="0"/>
    <s v="."/>
    <n v="0"/>
    <n v="0"/>
    <n v="0"/>
    <n v="0"/>
    <s v="."/>
    <e v="#N/A"/>
    <s v="."/>
    <x v="2"/>
  </r>
  <r>
    <x v="24"/>
    <s v="Industry"/>
    <x v="8"/>
    <m/>
    <x v="7"/>
    <n v="0"/>
    <n v="0"/>
    <n v="0"/>
    <s v="."/>
    <n v="0"/>
    <n v="0"/>
    <n v="0"/>
    <n v="0"/>
    <n v="0"/>
    <s v="."/>
    <n v="0"/>
    <s v="."/>
    <n v="0"/>
    <n v="0"/>
    <n v="0"/>
    <n v="0"/>
    <n v="0"/>
    <s v="."/>
    <n v="0"/>
    <s v="."/>
    <n v="0"/>
    <n v="0"/>
    <n v="0"/>
    <n v="0"/>
    <s v="."/>
    <e v="#N/A"/>
    <s v="."/>
    <x v="2"/>
  </r>
  <r>
    <x v="24"/>
    <s v="Industry"/>
    <x v="8"/>
    <m/>
    <x v="8"/>
    <n v="0"/>
    <n v="0"/>
    <n v="0"/>
    <s v="."/>
    <n v="0"/>
    <n v="0"/>
    <n v="0"/>
    <n v="0"/>
    <n v="0"/>
    <s v="."/>
    <n v="0"/>
    <s v="."/>
    <n v="0"/>
    <n v="0"/>
    <n v="0"/>
    <n v="0"/>
    <n v="0"/>
    <s v="."/>
    <n v="0"/>
    <s v="."/>
    <n v="0"/>
    <n v="0"/>
    <n v="0"/>
    <n v="0"/>
    <s v="."/>
    <e v="#N/A"/>
    <s v="."/>
    <x v="2"/>
  </r>
  <r>
    <x v="24"/>
    <s v="Industry"/>
    <x v="8"/>
    <m/>
    <x v="9"/>
    <s v="-"/>
    <n v="0"/>
    <n v="0"/>
    <s v="."/>
    <n v="0"/>
    <n v="0"/>
    <n v="0"/>
    <n v="0"/>
    <n v="0"/>
    <s v="."/>
    <n v="0"/>
    <s v="."/>
    <n v="0"/>
    <n v="0"/>
    <n v="0"/>
    <n v="0"/>
    <n v="0"/>
    <s v="."/>
    <n v="0"/>
    <s v="."/>
    <n v="0"/>
    <n v="0"/>
    <n v="0"/>
    <n v="0"/>
    <s v="."/>
    <e v="#N/A"/>
    <s v="."/>
    <x v="2"/>
  </r>
  <r>
    <x v="24"/>
    <s v="Industry"/>
    <x v="8"/>
    <m/>
    <x v="10"/>
    <s v="-"/>
    <n v="0"/>
    <n v="0"/>
    <s v="."/>
    <n v="0"/>
    <n v="0"/>
    <n v="0"/>
    <n v="0"/>
    <n v="0"/>
    <s v="."/>
    <n v="0"/>
    <s v="."/>
    <n v="0"/>
    <n v="0"/>
    <n v="0"/>
    <n v="0"/>
    <n v="0"/>
    <s v="."/>
    <n v="0"/>
    <s v="."/>
    <n v="0"/>
    <n v="0"/>
    <n v="0"/>
    <n v="0"/>
    <s v="."/>
    <e v="#N/A"/>
    <s v="."/>
    <x v="2"/>
  </r>
  <r>
    <x v="24"/>
    <s v="Industry"/>
    <x v="8"/>
    <m/>
    <x v="11"/>
    <n v="1.6072659999999999"/>
    <n v="-1.5396372249999999"/>
    <n v="6.7628774999999947E-2"/>
    <s v="."/>
    <n v="0"/>
    <n v="6.7628774999999947E-2"/>
    <n v="6.3719846944444394E-2"/>
    <n v="3.9089280555555496E-3"/>
    <n v="6.3719846944444394E-2"/>
    <s v="."/>
    <n v="0"/>
    <s v="."/>
    <n v="0"/>
    <n v="0"/>
    <n v="0"/>
    <n v="0"/>
    <n v="0"/>
    <s v="."/>
    <n v="3.9089280555555496E-3"/>
    <s v="."/>
    <n v="0"/>
    <n v="0"/>
    <n v="0"/>
    <n v="0"/>
    <s v="."/>
    <e v="#N/A"/>
    <s v="."/>
    <x v="2"/>
  </r>
  <r>
    <x v="24"/>
    <s v="Industry"/>
    <x v="8"/>
    <m/>
    <x v="12"/>
    <n v="8.3735999999999991E-2"/>
    <n v="1.3877787807814457E-17"/>
    <n v="8.3736000000000005E-2"/>
    <s v="."/>
    <n v="0"/>
    <n v="8.3736000000000005E-2"/>
    <n v="8.3736000000000005E-2"/>
    <n v="0"/>
    <n v="8.3736000000000005E-2"/>
    <s v="."/>
    <n v="0"/>
    <s v="."/>
    <n v="0"/>
    <n v="0"/>
    <n v="0"/>
    <n v="0"/>
    <n v="0"/>
    <s v="."/>
    <n v="0"/>
    <s v="."/>
    <n v="0"/>
    <n v="0"/>
    <n v="0"/>
    <n v="0"/>
    <s v="."/>
    <e v="#N/A"/>
    <s v="."/>
    <x v="2"/>
  </r>
  <r>
    <x v="24"/>
    <s v="Industry"/>
    <x v="8"/>
    <m/>
    <x v="13"/>
    <n v="0"/>
    <n v="0"/>
    <n v="0"/>
    <s v="."/>
    <n v="0"/>
    <n v="0"/>
    <n v="0"/>
    <n v="0"/>
    <n v="0"/>
    <s v="."/>
    <n v="0"/>
    <s v="."/>
    <n v="0"/>
    <n v="0"/>
    <n v="0"/>
    <n v="0"/>
    <n v="0"/>
    <s v="."/>
    <n v="0"/>
    <s v="."/>
    <n v="0"/>
    <n v="0"/>
    <n v="0"/>
    <n v="0"/>
    <s v="."/>
    <e v="#N/A"/>
    <s v="."/>
    <x v="2"/>
  </r>
  <r>
    <x v="24"/>
    <s v="Industry"/>
    <x v="8"/>
    <m/>
    <x v="14"/>
    <n v="0"/>
    <n v="0"/>
    <n v="0"/>
    <s v="."/>
    <n v="0"/>
    <n v="0"/>
    <n v="0"/>
    <n v="0"/>
    <n v="0"/>
    <s v="."/>
    <n v="0"/>
    <s v="."/>
    <n v="0"/>
    <n v="0"/>
    <n v="0"/>
    <n v="0"/>
    <n v="0"/>
    <s v="."/>
    <n v="0"/>
    <s v="."/>
    <n v="0"/>
    <n v="0"/>
    <n v="0"/>
    <n v="0"/>
    <s v="."/>
    <e v="#N/A"/>
    <s v="."/>
    <x v="2"/>
  </r>
  <r>
    <x v="24"/>
    <s v="Industry"/>
    <x v="9"/>
    <m/>
    <x v="1"/>
    <n v="7.2036219999999993"/>
    <n v="-2.9434546397222228"/>
    <n v="4.2601673602777765"/>
    <s v="."/>
    <n v="0"/>
    <n v="4.2601673602777765"/>
    <n v="4.2124762847222206"/>
    <n v="4.769107555555558E-2"/>
    <n v="0.87474377722222207"/>
    <s v="."/>
    <n v="0"/>
    <s v="."/>
    <n v="3.3377325074999988"/>
    <n v="0.17425539000000001"/>
    <n v="2.3592023649999989"/>
    <n v="0.80427475250000002"/>
    <n v="0"/>
    <s v="."/>
    <n v="2.8477919444444399E-3"/>
    <s v="."/>
    <n v="4.4843283611111139E-2"/>
    <n v="0"/>
    <n v="1.8122969444444401E-3"/>
    <n v="4.3030986666666701E-2"/>
    <s v="."/>
    <e v="#N/A"/>
    <s v="."/>
    <x v="2"/>
  </r>
  <r>
    <x v="24"/>
    <s v="Industry"/>
    <x v="9"/>
    <m/>
    <x v="2"/>
    <n v="0"/>
    <n v="0"/>
    <n v="0"/>
    <s v="."/>
    <n v="0"/>
    <n v="0"/>
    <n v="0"/>
    <n v="0"/>
    <n v="0"/>
    <s v="."/>
    <n v="0"/>
    <s v="."/>
    <n v="0"/>
    <n v="0"/>
    <n v="0"/>
    <n v="0"/>
    <n v="0"/>
    <s v="."/>
    <n v="0"/>
    <s v="."/>
    <n v="0"/>
    <n v="0"/>
    <n v="0"/>
    <n v="0"/>
    <s v="."/>
    <e v="#N/A"/>
    <s v="."/>
    <x v="2"/>
  </r>
  <r>
    <x v="24"/>
    <s v="Industry"/>
    <x v="9"/>
    <m/>
    <x v="3"/>
    <n v="2.633032"/>
    <n v="0"/>
    <n v="2.633032"/>
    <s v="."/>
    <n v="0"/>
    <n v="2.633032"/>
    <n v="2.633032"/>
    <n v="0"/>
    <n v="0.78216505111111101"/>
    <s v="."/>
    <n v="0"/>
    <s v="."/>
    <n v="1.8508669488888891"/>
    <n v="0"/>
    <n v="1.3824365283333331"/>
    <n v="0.468430420555556"/>
    <n v="0"/>
    <s v="."/>
    <n v="0"/>
    <s v="."/>
    <n v="0"/>
    <n v="0"/>
    <n v="0"/>
    <n v="0"/>
    <s v="."/>
    <e v="#N/A"/>
    <s v="."/>
    <x v="2"/>
  </r>
  <r>
    <x v="24"/>
    <s v="Industry"/>
    <x v="9"/>
    <m/>
    <x v="4"/>
    <n v="0.147701"/>
    <n v="2.7777780076121417E-10"/>
    <n v="0.1477010002777778"/>
    <s v="."/>
    <n v="0"/>
    <n v="0.1477010002777778"/>
    <n v="0.1477010002777778"/>
    <n v="0"/>
    <n v="4.3876779999999997E-2"/>
    <s v="."/>
    <n v="0"/>
    <s v="."/>
    <n v="0.1038242202777778"/>
    <n v="0"/>
    <n v="7.7547656666666701E-2"/>
    <n v="2.6276563611111099E-2"/>
    <n v="0"/>
    <s v="."/>
    <n v="0"/>
    <s v="."/>
    <n v="0"/>
    <n v="0"/>
    <n v="0"/>
    <n v="0"/>
    <s v="."/>
    <e v="#N/A"/>
    <s v="."/>
    <x v="2"/>
  </r>
  <r>
    <x v="24"/>
    <s v="Industry"/>
    <x v="9"/>
    <m/>
    <x v="5"/>
    <n v="0.30703199999999997"/>
    <n v="1.1102230246251565E-16"/>
    <n v="0.30703200000000008"/>
    <s v="."/>
    <n v="0"/>
    <n v="0.30703200000000008"/>
    <n v="0.30703200000000008"/>
    <n v="0"/>
    <n v="0"/>
    <s v="."/>
    <n v="0"/>
    <s v="."/>
    <n v="0.30703200000000008"/>
    <n v="2.6131505555555601E-2"/>
    <n v="0.20980822250000009"/>
    <n v="7.1092271944444396E-2"/>
    <n v="0"/>
    <s v="."/>
    <n v="0"/>
    <s v="."/>
    <n v="0"/>
    <n v="0"/>
    <n v="0"/>
    <n v="0"/>
    <s v="."/>
    <e v="#N/A"/>
    <s v="."/>
    <x v="2"/>
  </r>
  <r>
    <x v="24"/>
    <s v="Industry"/>
    <x v="9"/>
    <m/>
    <x v="6"/>
    <n v="0.98157200000000011"/>
    <n v="2.7777646849358462E-10"/>
    <n v="0.98157200027777658"/>
    <s v="."/>
    <n v="0"/>
    <n v="0.98157200027777658"/>
    <n v="0.98157200027777658"/>
    <n v="0"/>
    <n v="0"/>
    <s v="."/>
    <n v="0"/>
    <s v="."/>
    <n v="0.98157200027777658"/>
    <n v="8.3541631666666602E-2"/>
    <n v="0.670750529166666"/>
    <n v="0.22727983944444399"/>
    <n v="0"/>
    <s v="."/>
    <n v="0"/>
    <s v="."/>
    <n v="0"/>
    <n v="0"/>
    <n v="0"/>
    <n v="0"/>
    <s v="."/>
    <e v="#N/A"/>
    <s v="."/>
    <x v="2"/>
  </r>
  <r>
    <x v="24"/>
    <s v="Industry"/>
    <x v="9"/>
    <m/>
    <x v="7"/>
    <n v="0"/>
    <n v="0"/>
    <n v="0"/>
    <s v="."/>
    <n v="0"/>
    <n v="0"/>
    <n v="0"/>
    <n v="0"/>
    <n v="0"/>
    <s v="."/>
    <n v="0"/>
    <s v="."/>
    <n v="0"/>
    <n v="0"/>
    <n v="0"/>
    <n v="0"/>
    <n v="0"/>
    <s v="."/>
    <n v="0"/>
    <s v="."/>
    <n v="0"/>
    <n v="0"/>
    <n v="0"/>
    <n v="0"/>
    <s v="."/>
    <e v="#N/A"/>
    <s v="."/>
    <x v="2"/>
  </r>
  <r>
    <x v="24"/>
    <s v="Industry"/>
    <x v="9"/>
    <m/>
    <x v="8"/>
    <n v="0"/>
    <n v="0"/>
    <n v="0"/>
    <s v="."/>
    <n v="0"/>
    <n v="0"/>
    <n v="0"/>
    <n v="0"/>
    <n v="0"/>
    <s v="."/>
    <n v="0"/>
    <s v="."/>
    <n v="0"/>
    <n v="0"/>
    <n v="0"/>
    <n v="0"/>
    <n v="0"/>
    <s v="."/>
    <n v="0"/>
    <s v="."/>
    <n v="0"/>
    <n v="0"/>
    <n v="0"/>
    <n v="0"/>
    <s v="."/>
    <e v="#N/A"/>
    <s v="."/>
    <x v="2"/>
  </r>
  <r>
    <x v="24"/>
    <s v="Industry"/>
    <x v="9"/>
    <m/>
    <x v="9"/>
    <s v="-"/>
    <n v="0"/>
    <n v="0"/>
    <s v="."/>
    <n v="0"/>
    <n v="0"/>
    <n v="0"/>
    <n v="0"/>
    <n v="0"/>
    <s v="."/>
    <n v="0"/>
    <s v="."/>
    <n v="0"/>
    <n v="0"/>
    <n v="0"/>
    <n v="0"/>
    <n v="0"/>
    <s v="."/>
    <n v="0"/>
    <s v="."/>
    <n v="0"/>
    <n v="0"/>
    <n v="0"/>
    <n v="0"/>
    <s v="."/>
    <e v="#N/A"/>
    <s v="."/>
    <x v="2"/>
  </r>
  <r>
    <x v="24"/>
    <s v="Industry"/>
    <x v="9"/>
    <m/>
    <x v="10"/>
    <s v="-"/>
    <n v="0"/>
    <n v="0"/>
    <s v="."/>
    <n v="0"/>
    <n v="0"/>
    <n v="0"/>
    <n v="0"/>
    <n v="0"/>
    <s v="."/>
    <n v="0"/>
    <s v="."/>
    <n v="0"/>
    <n v="0"/>
    <n v="0"/>
    <n v="0"/>
    <n v="0"/>
    <s v="."/>
    <n v="0"/>
    <s v="."/>
    <n v="0"/>
    <n v="0"/>
    <n v="0"/>
    <n v="0"/>
    <s v="."/>
    <e v="#N/A"/>
    <s v="."/>
    <x v="2"/>
  </r>
  <r>
    <x v="24"/>
    <s v="Industry"/>
    <x v="9"/>
    <m/>
    <x v="11"/>
    <n v="3.0447340000000001"/>
    <n v="-2.945780640277778"/>
    <n v="9.8953359722222189E-2"/>
    <s v="."/>
    <n v="0"/>
    <n v="9.8953359722222189E-2"/>
    <n v="5.1262284166666616E-2"/>
    <n v="4.769107555555558E-2"/>
    <n v="2.1407198888888899E-2"/>
    <s v="."/>
    <n v="0"/>
    <s v="."/>
    <n v="2.9855085277777721E-2"/>
    <n v="0"/>
    <n v="1.8659428333333321E-2"/>
    <n v="1.1195656944444399E-2"/>
    <n v="0"/>
    <s v="."/>
    <n v="2.8477919444444399E-3"/>
    <s v="."/>
    <n v="4.4843283611111139E-2"/>
    <n v="0"/>
    <n v="1.8122969444444401E-3"/>
    <n v="4.3030986666666701E-2"/>
    <s v="."/>
    <e v="#N/A"/>
    <s v="."/>
    <x v="2"/>
  </r>
  <r>
    <x v="24"/>
    <s v="Industry"/>
    <x v="9"/>
    <m/>
    <x v="12"/>
    <n v="9.1877E-2"/>
    <n v="-1.3877787807814457E-17"/>
    <n v="9.1876999999999986E-2"/>
    <s v="."/>
    <n v="0"/>
    <n v="9.1876999999999986E-2"/>
    <n v="9.1876999999999986E-2"/>
    <n v="0"/>
    <n v="2.72947472222222E-2"/>
    <s v="."/>
    <n v="0"/>
    <s v="."/>
    <n v="6.4582252777777793E-2"/>
    <n v="6.4582252777777793E-2"/>
    <n v="0"/>
    <n v="0"/>
    <n v="0"/>
    <s v="."/>
    <n v="0"/>
    <s v="."/>
    <n v="0"/>
    <n v="0"/>
    <n v="0"/>
    <n v="0"/>
    <s v="."/>
    <e v="#N/A"/>
    <s v="."/>
    <x v="2"/>
  </r>
  <r>
    <x v="24"/>
    <s v="Industry"/>
    <x v="9"/>
    <m/>
    <x v="13"/>
    <n v="0"/>
    <n v="0"/>
    <n v="0"/>
    <s v="."/>
    <n v="0"/>
    <n v="0"/>
    <n v="0"/>
    <n v="0"/>
    <n v="0"/>
    <s v="."/>
    <n v="0"/>
    <s v="."/>
    <n v="0"/>
    <n v="0"/>
    <n v="0"/>
    <n v="0"/>
    <n v="0"/>
    <s v="."/>
    <n v="0"/>
    <s v="."/>
    <n v="0"/>
    <n v="0"/>
    <n v="0"/>
    <n v="0"/>
    <s v="."/>
    <e v="#N/A"/>
    <s v="."/>
    <x v="2"/>
  </r>
  <r>
    <x v="24"/>
    <s v="Industry"/>
    <x v="9"/>
    <m/>
    <x v="14"/>
    <n v="0"/>
    <n v="0"/>
    <n v="0"/>
    <s v="."/>
    <n v="0"/>
    <n v="0"/>
    <n v="0"/>
    <n v="0"/>
    <n v="0"/>
    <s v="."/>
    <n v="0"/>
    <s v="."/>
    <n v="0"/>
    <n v="0"/>
    <n v="0"/>
    <n v="0"/>
    <n v="0"/>
    <s v="."/>
    <n v="0"/>
    <s v="."/>
    <n v="0"/>
    <n v="0"/>
    <n v="0"/>
    <n v="0"/>
    <s v="."/>
    <e v="#N/A"/>
    <s v="."/>
    <x v="2"/>
  </r>
  <r>
    <x v="25"/>
    <s v="Industry"/>
    <x v="1"/>
    <m/>
    <x v="1"/>
    <n v="169.130438"/>
    <n v="-36.602592140833337"/>
    <n v="132.52784585916666"/>
    <s v="."/>
    <n v="0"/>
    <n v="132.52784585916666"/>
    <n v="127.56444701444444"/>
    <n v="4.9633988447222146"/>
    <n v="8.4565220986111083"/>
    <s v="."/>
    <n v="0"/>
    <s v="."/>
    <n v="119.10792491583334"/>
    <n v="16.299082411111108"/>
    <n v="29.747122447500033"/>
    <n v="10.845236148333299"/>
    <n v="62.216483908888904"/>
    <s v="."/>
    <n v="7.4596310555555545E-2"/>
    <s v="."/>
    <n v="4.8888025341666594"/>
    <n v="1.3877523994444401"/>
    <n v="1.0840745924999999"/>
    <n v="2.4169755422222199"/>
    <s v="."/>
    <e v="#N/A"/>
    <s v="."/>
    <x v="1"/>
  </r>
  <r>
    <x v="25"/>
    <s v="Industry"/>
    <x v="1"/>
    <m/>
    <x v="2"/>
    <n v="46.268791999999998"/>
    <n v="2.545421861111663E-2"/>
    <n v="46.294246218611114"/>
    <s v="."/>
    <n v="0"/>
    <n v="46.294246218611114"/>
    <n v="46.294246218611114"/>
    <n v="0"/>
    <n v="2.5104045336111098"/>
    <s v="."/>
    <n v="0"/>
    <s v="."/>
    <n v="43.783841685000006"/>
    <n v="4.26530437333333"/>
    <n v="8.3813910855555491"/>
    <n v="2.9974468633333302"/>
    <n v="28.139699362777797"/>
    <s v="."/>
    <n v="0"/>
    <s v="."/>
    <n v="0"/>
    <n v="0"/>
    <n v="0"/>
    <n v="0"/>
    <s v="."/>
    <e v="#N/A"/>
    <s v="."/>
    <x v="1"/>
  </r>
  <r>
    <x v="25"/>
    <s v="Industry"/>
    <x v="1"/>
    <m/>
    <x v="3"/>
    <n v="6.0231769999999996"/>
    <n v="2.1001844444468176E-3"/>
    <n v="6.0252771844444464"/>
    <s v="."/>
    <n v="0"/>
    <n v="6.0252771844444464"/>
    <n v="6.0252771844444464"/>
    <n v="0"/>
    <n v="0.77084622527777802"/>
    <s v="."/>
    <n v="0"/>
    <s v="."/>
    <n v="5.254430959166668"/>
    <n v="0.74225109833333303"/>
    <n v="2.2061224349999993"/>
    <n v="0.68347941888888897"/>
    <n v="1.6225780069444469"/>
    <s v="."/>
    <n v="0"/>
    <s v="."/>
    <n v="0"/>
    <n v="0"/>
    <n v="0"/>
    <n v="0"/>
    <s v="."/>
    <e v="#N/A"/>
    <s v="."/>
    <x v="1"/>
  </r>
  <r>
    <x v="25"/>
    <s v="Industry"/>
    <x v="1"/>
    <m/>
    <x v="4"/>
    <n v="36.657759999999996"/>
    <n v="9.5594736110982126E-3"/>
    <n v="36.667319473611094"/>
    <s v="."/>
    <n v="0"/>
    <n v="36.667319473611094"/>
    <n v="36.667319473611094"/>
    <n v="0"/>
    <n v="3.6401901694444398"/>
    <s v="."/>
    <n v="0"/>
    <s v="."/>
    <n v="33.027129304166657"/>
    <n v="3.6272121500000001"/>
    <n v="8.42329786333333"/>
    <n v="3.8780319288888898"/>
    <n v="17.098587361944439"/>
    <s v="."/>
    <n v="0"/>
    <s v="."/>
    <n v="0"/>
    <n v="0"/>
    <n v="0"/>
    <n v="0"/>
    <s v="."/>
    <e v="#N/A"/>
    <s v="."/>
    <x v="1"/>
  </r>
  <r>
    <x v="25"/>
    <s v="Industry"/>
    <x v="1"/>
    <m/>
    <x v="5"/>
    <n v="10.741468000000001"/>
    <n v="7.5414705555534312E-3"/>
    <n v="10.749009470555555"/>
    <s v="."/>
    <n v="0"/>
    <n v="10.749009470555555"/>
    <n v="10.749009470555555"/>
    <n v="0"/>
    <n v="0"/>
    <s v="."/>
    <n v="0"/>
    <s v="."/>
    <n v="10.749009470555555"/>
    <n v="0.47894527944444398"/>
    <n v="0.81007492250000002"/>
    <n v="0.47278993111111101"/>
    <n v="8.9871993374999999"/>
    <s v="."/>
    <n v="0"/>
    <s v="."/>
    <n v="0"/>
    <n v="0"/>
    <n v="0"/>
    <n v="0"/>
    <s v="."/>
    <e v="#N/A"/>
    <s v="."/>
    <x v="1"/>
  </r>
  <r>
    <x v="25"/>
    <s v="Industry"/>
    <x v="1"/>
    <m/>
    <x v="6"/>
    <n v="11.796308999999999"/>
    <n v="1.2321877777683454E-3"/>
    <n v="11.797541187777767"/>
    <s v="."/>
    <n v="0"/>
    <n v="11.797541187777767"/>
    <n v="11.797541187777767"/>
    <n v="0"/>
    <n v="0"/>
    <s v="."/>
    <n v="0"/>
    <s v="."/>
    <n v="11.797541187777767"/>
    <n v="0.82449311805555603"/>
    <n v="8.9767169327777694"/>
    <n v="1.77819846972222"/>
    <n v="0.21813266722222191"/>
    <s v="."/>
    <n v="0"/>
    <s v="."/>
    <n v="0"/>
    <n v="0"/>
    <n v="0"/>
    <n v="0"/>
    <s v="."/>
    <e v="#N/A"/>
    <s v="."/>
    <x v="1"/>
  </r>
  <r>
    <x v="25"/>
    <s v="Industry"/>
    <x v="1"/>
    <m/>
    <x v="7"/>
    <n v="0"/>
    <n v="0"/>
    <n v="0"/>
    <s v="."/>
    <n v="0"/>
    <n v="0"/>
    <n v="0"/>
    <n v="0"/>
    <n v="0"/>
    <s v="."/>
    <n v="0"/>
    <s v="."/>
    <n v="0"/>
    <n v="0"/>
    <n v="0"/>
    <n v="0"/>
    <n v="0"/>
    <s v="."/>
    <n v="0"/>
    <s v="."/>
    <n v="0"/>
    <n v="0"/>
    <n v="0"/>
    <n v="0"/>
    <s v="."/>
    <e v="#N/A"/>
    <s v="."/>
    <x v="1"/>
  </r>
  <r>
    <x v="25"/>
    <s v="Industry"/>
    <x v="1"/>
    <m/>
    <x v="8"/>
    <n v="0"/>
    <n v="0"/>
    <n v="0"/>
    <s v="."/>
    <n v="0"/>
    <n v="0"/>
    <n v="0"/>
    <n v="0"/>
    <n v="0"/>
    <s v="."/>
    <n v="0"/>
    <s v="."/>
    <n v="0"/>
    <n v="0"/>
    <n v="0"/>
    <n v="0"/>
    <n v="0"/>
    <s v="."/>
    <n v="0"/>
    <s v="."/>
    <n v="0"/>
    <n v="0"/>
    <n v="0"/>
    <n v="0"/>
    <s v="."/>
    <e v="#N/A"/>
    <s v="."/>
    <x v="1"/>
  </r>
  <r>
    <x v="25"/>
    <s v="Industry"/>
    <x v="1"/>
    <m/>
    <x v="9"/>
    <s v="-"/>
    <n v="0"/>
    <n v="0"/>
    <s v="."/>
    <n v="0"/>
    <n v="0"/>
    <n v="0"/>
    <n v="0"/>
    <n v="0"/>
    <s v="."/>
    <n v="0"/>
    <s v="."/>
    <n v="0"/>
    <n v="0"/>
    <n v="0"/>
    <n v="0"/>
    <n v="0"/>
    <s v="."/>
    <n v="0"/>
    <s v="."/>
    <n v="0"/>
    <n v="0"/>
    <n v="0"/>
    <n v="0"/>
    <s v="."/>
    <e v="#N/A"/>
    <s v="."/>
    <x v="1"/>
  </r>
  <r>
    <x v="25"/>
    <s v="Industry"/>
    <x v="1"/>
    <m/>
    <x v="10"/>
    <s v="-"/>
    <n v="0"/>
    <n v="0"/>
    <s v="."/>
    <n v="0"/>
    <n v="0"/>
    <n v="0"/>
    <n v="0"/>
    <n v="0"/>
    <s v="."/>
    <n v="0"/>
    <s v="."/>
    <n v="0"/>
    <n v="0"/>
    <n v="0"/>
    <n v="0"/>
    <n v="0"/>
    <s v="."/>
    <n v="0"/>
    <s v="."/>
    <n v="0"/>
    <n v="0"/>
    <n v="0"/>
    <n v="0"/>
    <s v="."/>
    <e v="#N/A"/>
    <s v="."/>
    <x v="1"/>
  </r>
  <r>
    <x v="25"/>
    <s v="Industry"/>
    <x v="1"/>
    <m/>
    <x v="11"/>
    <n v="45.218602999999995"/>
    <n v="-36.647880941666671"/>
    <n v="8.5707220583333239"/>
    <s v="."/>
    <n v="0"/>
    <n v="8.5707220583333239"/>
    <n v="3.607323214166664"/>
    <n v="4.9633988441666599"/>
    <n v="0.176283961111111"/>
    <s v="."/>
    <n v="0"/>
    <s v="."/>
    <n v="3.4310392530555531"/>
    <n v="9.4450122222222196E-2"/>
    <n v="0.37333779944444501"/>
    <n v="0.244455729166667"/>
    <n v="2.7187956022222188"/>
    <s v="."/>
    <n v="7.4596309999999999E-2"/>
    <s v="."/>
    <n v="4.8888025341666594"/>
    <n v="1.3877523994444401"/>
    <n v="1.0840745924999999"/>
    <n v="2.4169755422222199"/>
    <s v="."/>
    <e v="#N/A"/>
    <s v="."/>
    <x v="1"/>
  </r>
  <r>
    <x v="25"/>
    <s v="Industry"/>
    <x v="1"/>
    <m/>
    <x v="12"/>
    <n v="7.3955169999999999"/>
    <n v="2.5800358333301077E-3"/>
    <n v="7.39809703583333"/>
    <s v="."/>
    <n v="0"/>
    <n v="7.39809703583333"/>
    <n v="7.39809703583333"/>
    <n v="0"/>
    <n v="1.35879720916667"/>
    <s v="."/>
    <n v="0"/>
    <s v="."/>
    <n v="6.0392998266666602"/>
    <n v="6.0392998266666602"/>
    <n v="0"/>
    <n v="0"/>
    <n v="0"/>
    <s v="."/>
    <n v="0"/>
    <s v="."/>
    <n v="0"/>
    <n v="0"/>
    <n v="0"/>
    <n v="0"/>
    <s v="."/>
    <e v="#N/A"/>
    <s v="."/>
    <x v="1"/>
  </r>
  <r>
    <x v="25"/>
    <s v="Industry"/>
    <x v="1"/>
    <m/>
    <x v="13"/>
    <n v="4.6485110000000001"/>
    <n v="-8.5277083333679116E-4"/>
    <n v="4.6476582291666633"/>
    <s v="."/>
    <n v="0"/>
    <n v="4.6476582291666633"/>
    <n v="4.6476582291666633"/>
    <n v="0"/>
    <n v="0"/>
    <s v="."/>
    <n v="0"/>
    <s v="."/>
    <n v="4.6476582291666633"/>
    <n v="0.210309069444444"/>
    <n v="0.53369615750000099"/>
    <n v="0.72969395777777801"/>
    <n v="3.1739590444444401"/>
    <s v="."/>
    <n v="0"/>
    <s v="."/>
    <n v="0"/>
    <n v="0"/>
    <n v="0"/>
    <n v="0"/>
    <s v="."/>
    <e v="#N/A"/>
    <s v="."/>
    <x v="1"/>
  </r>
  <r>
    <x v="25"/>
    <s v="Industry"/>
    <x v="1"/>
    <m/>
    <x v="14"/>
    <n v="0.37797500000000001"/>
    <n v="-3.8857805861880479E-16"/>
    <n v="0.37797499999999962"/>
    <s v="."/>
    <n v="0"/>
    <n v="0.37797499999999962"/>
    <n v="0.37797499999999962"/>
    <n v="0"/>
    <n v="0"/>
    <s v="."/>
    <n v="0"/>
    <s v="."/>
    <n v="0.37797499999999962"/>
    <n v="1.6817373888888879E-2"/>
    <n v="4.2485250833333398E-2"/>
    <n v="6.1139849444444401E-2"/>
    <n v="0.25753252583333291"/>
    <s v="."/>
    <n v="0"/>
    <s v="."/>
    <n v="0"/>
    <n v="0"/>
    <n v="0"/>
    <n v="0"/>
    <s v="."/>
    <e v="#N/A"/>
    <s v="."/>
    <x v="1"/>
  </r>
  <r>
    <x v="25"/>
    <s v="Industry"/>
    <x v="2"/>
    <m/>
    <x v="1"/>
    <n v="28.442328"/>
    <n v="-3.7070754402777411"/>
    <n v="24.735252559722259"/>
    <s v="."/>
    <n v="0"/>
    <n v="24.735252559722259"/>
    <n v="24.733837333611149"/>
    <n v="1.41522611111111E-3"/>
    <n v="0.16162595638888877"/>
    <s v="."/>
    <n v="0"/>
    <s v="."/>
    <n v="24.57221137722226"/>
    <n v="0.54354709111111199"/>
    <n v="1.1350832222222201E-2"/>
    <n v="0.86482063583333302"/>
    <n v="23.152492818055592"/>
    <s v="."/>
    <n v="1.41522611111111E-3"/>
    <s v="."/>
    <n v="0"/>
    <n v="0"/>
    <n v="0"/>
    <n v="0"/>
    <s v="."/>
    <e v="#N/A"/>
    <s v="."/>
    <x v="1"/>
  </r>
  <r>
    <x v="25"/>
    <s v="Industry"/>
    <x v="2"/>
    <m/>
    <x v="2"/>
    <n v="11.422986"/>
    <n v="-5.3290705182007514E-15"/>
    <n v="11.422985999999995"/>
    <s v="."/>
    <n v="0"/>
    <n v="11.422985999999995"/>
    <n v="11.422985999999995"/>
    <n v="0"/>
    <n v="4.7730685555555499E-2"/>
    <s v="."/>
    <n v="0"/>
    <s v="."/>
    <n v="11.375255314444439"/>
    <n v="2.2591227222222197E-2"/>
    <n v="0"/>
    <n v="0.45218985027777803"/>
    <n v="10.90047423694444"/>
    <s v="."/>
    <n v="0"/>
    <s v="."/>
    <n v="0"/>
    <n v="0"/>
    <n v="0"/>
    <n v="0"/>
    <s v="."/>
    <e v="#N/A"/>
    <s v="."/>
    <x v="1"/>
  </r>
  <r>
    <x v="25"/>
    <s v="Industry"/>
    <x v="2"/>
    <m/>
    <x v="3"/>
    <n v="1.163E-2"/>
    <n v="-3.4694469519536142E-18"/>
    <n v="1.1629999999999996E-2"/>
    <s v="."/>
    <n v="0"/>
    <n v="1.1629999999999996E-2"/>
    <n v="1.1629999999999996E-2"/>
    <n v="0"/>
    <n v="2.4073777777777801E-4"/>
    <s v="."/>
    <n v="0"/>
    <s v="."/>
    <n v="1.1389262222222219E-2"/>
    <n v="0"/>
    <n v="0"/>
    <n v="4.5364750000000001E-4"/>
    <n v="1.0935614722222219E-2"/>
    <s v="."/>
    <n v="0"/>
    <s v="."/>
    <n v="0"/>
    <n v="0"/>
    <n v="0"/>
    <n v="0"/>
    <s v="."/>
    <e v="#N/A"/>
    <s v="."/>
    <x v="1"/>
  </r>
  <r>
    <x v="25"/>
    <s v="Industry"/>
    <x v="2"/>
    <m/>
    <x v="4"/>
    <n v="4.6961940000000002"/>
    <n v="2.6645352591003757E-15"/>
    <n v="4.6961940000000029"/>
    <s v="."/>
    <n v="0"/>
    <n v="4.6961940000000029"/>
    <n v="4.6961940000000029"/>
    <n v="0"/>
    <n v="9.7217678055555506E-2"/>
    <s v="."/>
    <n v="0"/>
    <s v="."/>
    <n v="4.5989763219444475"/>
    <n v="0"/>
    <n v="0"/>
    <n v="0.183182590277778"/>
    <n v="4.4157937316666693"/>
    <s v="."/>
    <n v="0"/>
    <s v="."/>
    <n v="0"/>
    <n v="0"/>
    <n v="0"/>
    <n v="0"/>
    <s v="."/>
    <e v="#N/A"/>
    <s v="."/>
    <x v="1"/>
  </r>
  <r>
    <x v="25"/>
    <s v="Industry"/>
    <x v="2"/>
    <m/>
    <x v="5"/>
    <n v="5.4777300000000002"/>
    <n v="8.8817841970012523E-16"/>
    <n v="5.4777300000000011"/>
    <s v="."/>
    <n v="0"/>
    <n v="5.4777300000000011"/>
    <n v="5.4777300000000011"/>
    <n v="0"/>
    <n v="0"/>
    <s v="."/>
    <n v="0"/>
    <s v="."/>
    <n v="5.4777300000000011"/>
    <n v="1.3573756944444449E-2"/>
    <n v="0"/>
    <n v="0.21764371555555601"/>
    <n v="5.2465125275000002"/>
    <s v="."/>
    <n v="0"/>
    <s v="."/>
    <n v="0"/>
    <n v="0"/>
    <n v="0"/>
    <n v="0"/>
    <s v="."/>
    <e v="#N/A"/>
    <s v="."/>
    <x v="1"/>
  </r>
  <r>
    <x v="25"/>
    <s v="Industry"/>
    <x v="2"/>
    <m/>
    <x v="6"/>
    <n v="0"/>
    <n v="0"/>
    <n v="0"/>
    <s v="."/>
    <n v="0"/>
    <n v="0"/>
    <n v="0"/>
    <n v="0"/>
    <n v="0"/>
    <s v="."/>
    <n v="0"/>
    <s v="."/>
    <n v="0"/>
    <n v="0"/>
    <n v="0"/>
    <n v="0"/>
    <n v="0"/>
    <s v="."/>
    <n v="0"/>
    <s v="."/>
    <n v="0"/>
    <n v="0"/>
    <n v="0"/>
    <n v="0"/>
    <s v="."/>
    <e v="#N/A"/>
    <s v="."/>
    <x v="1"/>
  </r>
  <r>
    <x v="25"/>
    <s v="Industry"/>
    <x v="2"/>
    <m/>
    <x v="7"/>
    <n v="0"/>
    <n v="0"/>
    <n v="0"/>
    <s v="."/>
    <n v="0"/>
    <n v="0"/>
    <n v="0"/>
    <n v="0"/>
    <n v="0"/>
    <s v="."/>
    <n v="0"/>
    <s v="."/>
    <n v="0"/>
    <n v="0"/>
    <n v="0"/>
    <n v="0"/>
    <n v="0"/>
    <s v="."/>
    <n v="0"/>
    <s v="."/>
    <n v="0"/>
    <n v="0"/>
    <n v="0"/>
    <n v="0"/>
    <s v="."/>
    <e v="#N/A"/>
    <s v="."/>
    <x v="1"/>
  </r>
  <r>
    <x v="25"/>
    <s v="Industry"/>
    <x v="2"/>
    <m/>
    <x v="8"/>
    <n v="0"/>
    <n v="0"/>
    <n v="0"/>
    <s v="."/>
    <n v="0"/>
    <n v="0"/>
    <n v="0"/>
    <n v="0"/>
    <n v="0"/>
    <s v="."/>
    <n v="0"/>
    <s v="."/>
    <n v="0"/>
    <n v="0"/>
    <n v="0"/>
    <n v="0"/>
    <n v="0"/>
    <s v="."/>
    <n v="0"/>
    <s v="."/>
    <n v="0"/>
    <n v="0"/>
    <n v="0"/>
    <n v="0"/>
    <s v="."/>
    <e v="#N/A"/>
    <s v="."/>
    <x v="1"/>
  </r>
  <r>
    <x v="25"/>
    <s v="Industry"/>
    <x v="2"/>
    <m/>
    <x v="9"/>
    <s v="-"/>
    <n v="0"/>
    <n v="0"/>
    <s v="."/>
    <n v="0"/>
    <n v="0"/>
    <n v="0"/>
    <n v="0"/>
    <n v="0"/>
    <s v="."/>
    <n v="0"/>
    <s v="."/>
    <n v="0"/>
    <n v="0"/>
    <n v="0"/>
    <n v="0"/>
    <n v="0"/>
    <s v="."/>
    <n v="0"/>
    <s v="."/>
    <n v="0"/>
    <n v="0"/>
    <n v="0"/>
    <n v="0"/>
    <s v="."/>
    <e v="#N/A"/>
    <s v="."/>
    <x v="1"/>
  </r>
  <r>
    <x v="25"/>
    <s v="Industry"/>
    <x v="2"/>
    <m/>
    <x v="10"/>
    <s v="-"/>
    <n v="0"/>
    <n v="0"/>
    <s v="."/>
    <n v="0"/>
    <n v="0"/>
    <n v="0"/>
    <n v="0"/>
    <n v="0"/>
    <s v="."/>
    <n v="0"/>
    <s v="."/>
    <n v="0"/>
    <n v="0"/>
    <n v="0"/>
    <n v="0"/>
    <n v="0"/>
    <s v="."/>
    <n v="0"/>
    <s v="."/>
    <n v="0"/>
    <n v="0"/>
    <n v="0"/>
    <n v="0"/>
    <s v="."/>
    <e v="#N/A"/>
    <s v="."/>
    <x v="1"/>
  </r>
  <r>
    <x v="25"/>
    <s v="Industry"/>
    <x v="2"/>
    <m/>
    <x v="11"/>
    <n v="6.3232310000000007"/>
    <n v="-3.7059124405555566"/>
    <n v="2.6173185594444441"/>
    <s v="."/>
    <n v="0"/>
    <n v="2.6173185594444441"/>
    <n v="2.6159033333333332"/>
    <n v="1.41522611111111E-3"/>
    <n v="5.8884291666666698E-3"/>
    <s v="."/>
    <n v="0"/>
    <s v="."/>
    <n v="2.6100149041666665"/>
    <n v="8.5365322222222192E-3"/>
    <n v="1.1350832222222201E-2"/>
    <n v="1.1350832222222201E-2"/>
    <n v="2.5787767074999999"/>
    <s v="."/>
    <n v="1.41522611111111E-3"/>
    <s v="."/>
    <n v="0"/>
    <n v="0"/>
    <n v="0"/>
    <n v="0"/>
    <s v="."/>
    <e v="#N/A"/>
    <s v="."/>
    <x v="1"/>
  </r>
  <r>
    <x v="25"/>
    <s v="Industry"/>
    <x v="2"/>
    <m/>
    <x v="12"/>
    <n v="0.5093939999999999"/>
    <n v="2.7777735667200432E-10"/>
    <n v="0.50939400027777726"/>
    <s v="."/>
    <n v="0"/>
    <n v="0.50939400027777726"/>
    <n v="0.50939400027777726"/>
    <n v="0"/>
    <n v="1.05484258333333E-2"/>
    <s v="."/>
    <n v="0"/>
    <s v="."/>
    <n v="0.498845574444444"/>
    <n v="0.498845574444444"/>
    <n v="0"/>
    <n v="0"/>
    <n v="0"/>
    <s v="."/>
    <n v="0"/>
    <s v="."/>
    <n v="0"/>
    <n v="0"/>
    <n v="0"/>
    <n v="0"/>
    <s v="."/>
    <e v="#N/A"/>
    <s v="."/>
    <x v="1"/>
  </r>
  <r>
    <x v="25"/>
    <s v="Industry"/>
    <x v="2"/>
    <m/>
    <x v="13"/>
    <n v="0"/>
    <n v="0"/>
    <n v="0"/>
    <s v="."/>
    <n v="0"/>
    <n v="0"/>
    <n v="0"/>
    <n v="0"/>
    <n v="0"/>
    <s v="."/>
    <n v="0"/>
    <s v="."/>
    <n v="0"/>
    <n v="0"/>
    <n v="0"/>
    <n v="0"/>
    <n v="0"/>
    <s v="."/>
    <n v="0"/>
    <s v="."/>
    <n v="0"/>
    <n v="0"/>
    <n v="0"/>
    <n v="0"/>
    <s v="."/>
    <e v="#N/A"/>
    <s v="."/>
    <x v="1"/>
  </r>
  <r>
    <x v="25"/>
    <s v="Industry"/>
    <x v="2"/>
    <m/>
    <x v="14"/>
    <n v="0"/>
    <n v="0"/>
    <n v="0"/>
    <s v="."/>
    <n v="0"/>
    <n v="0"/>
    <n v="0"/>
    <n v="0"/>
    <n v="0"/>
    <s v="."/>
    <n v="0"/>
    <s v="."/>
    <n v="0"/>
    <n v="0"/>
    <n v="0"/>
    <n v="0"/>
    <n v="0"/>
    <s v="."/>
    <n v="0"/>
    <s v="."/>
    <n v="0"/>
    <n v="0"/>
    <n v="0"/>
    <n v="0"/>
    <s v="."/>
    <e v="#N/A"/>
    <s v="."/>
    <x v="1"/>
  </r>
  <r>
    <x v="25"/>
    <s v="Industry"/>
    <x v="3"/>
    <m/>
    <x v="1"/>
    <n v="32.841957000000001"/>
    <n v="-6.5532058561110738"/>
    <n v="26.288751143888927"/>
    <s v="."/>
    <n v="0"/>
    <n v="26.288751143888927"/>
    <n v="24.262042390555596"/>
    <n v="2.0267087533333297"/>
    <n v="0.44651155388888919"/>
    <s v="."/>
    <n v="0"/>
    <s v="."/>
    <n v="23.815530836666706"/>
    <n v="2.30043743888888"/>
    <n v="2.6965545008333343"/>
    <n v="0.38642273833333302"/>
    <n v="18.432116158611159"/>
    <s v="."/>
    <n v="3.7437305555555601E-3"/>
    <s v="."/>
    <n v="2.022965022777774"/>
    <n v="1.3877523994444401"/>
    <n v="0.33340095555555599"/>
    <n v="0.30181166777777801"/>
    <s v="."/>
    <e v="#N/A"/>
    <s v="."/>
    <x v="1"/>
  </r>
  <r>
    <x v="25"/>
    <s v="Industry"/>
    <x v="3"/>
    <m/>
    <x v="2"/>
    <n v="13.869937999999998"/>
    <n v="2.6617218333335302E-2"/>
    <n v="13.896555218333333"/>
    <s v="."/>
    <n v="0"/>
    <n v="13.896555218333333"/>
    <n v="13.896555218333333"/>
    <n v="0"/>
    <n v="0.29952001305555598"/>
    <s v="."/>
    <n v="0"/>
    <s v="."/>
    <n v="13.597035205277777"/>
    <n v="0.54524113833333399"/>
    <n v="1.6360130733333329"/>
    <n v="0.23444460388888899"/>
    <n v="11.181336389722221"/>
    <s v="."/>
    <n v="0"/>
    <s v="."/>
    <n v="0"/>
    <n v="0"/>
    <n v="0"/>
    <n v="0"/>
    <s v="."/>
    <e v="#N/A"/>
    <s v="."/>
    <x v="1"/>
  </r>
  <r>
    <x v="25"/>
    <s v="Industry"/>
    <x v="3"/>
    <m/>
    <x v="3"/>
    <n v="1.0943829999999999"/>
    <n v="2.1001847222230641E-3"/>
    <n v="1.0964831847222229"/>
    <s v="."/>
    <n v="0"/>
    <n v="1.0964831847222229"/>
    <n v="1.0964831847222229"/>
    <n v="0"/>
    <n v="2.1628759444444399E-2"/>
    <s v="."/>
    <n v="0"/>
    <s v="."/>
    <n v="1.0748544252777785"/>
    <n v="4.5025629444444402E-2"/>
    <n v="0.12908672666666671"/>
    <n v="1.8498438055555601E-2"/>
    <n v="0.88224363111111193"/>
    <s v="."/>
    <n v="0"/>
    <s v="."/>
    <n v="0"/>
    <n v="0"/>
    <n v="0"/>
    <n v="0"/>
    <s v="."/>
    <e v="#N/A"/>
    <s v="."/>
    <x v="1"/>
  </r>
  <r>
    <x v="25"/>
    <s v="Industry"/>
    <x v="3"/>
    <m/>
    <x v="4"/>
    <n v="3.7692830000000002"/>
    <n v="7.2334736111066E-3"/>
    <n v="3.7765164736111068"/>
    <s v="."/>
    <n v="0"/>
    <n v="3.7765164736111068"/>
    <n v="3.7765164736111068"/>
    <n v="0"/>
    <n v="8.68473269444444E-2"/>
    <s v="."/>
    <n v="0"/>
    <s v="."/>
    <n v="3.6896691466666622"/>
    <n v="0.1427242722222222"/>
    <n v="0.44460157416666601"/>
    <n v="6.3712473611111098E-2"/>
    <n v="3.0386308266666631"/>
    <s v="."/>
    <n v="0"/>
    <s v="."/>
    <n v="0"/>
    <n v="0"/>
    <n v="0"/>
    <n v="0"/>
    <s v="."/>
    <e v="#N/A"/>
    <s v="."/>
    <x v="1"/>
  </r>
  <r>
    <x v="25"/>
    <s v="Industry"/>
    <x v="3"/>
    <m/>
    <x v="5"/>
    <n v="3.9297769999999996"/>
    <n v="7.5414711111125854E-3"/>
    <n v="3.9373184711111122"/>
    <s v="."/>
    <n v="0"/>
    <n v="3.9373184711111122"/>
    <n v="3.9373184711111122"/>
    <n v="0"/>
    <n v="0"/>
    <s v="."/>
    <n v="0"/>
    <s v="."/>
    <n v="3.9373184711111122"/>
    <n v="0.239346631666666"/>
    <n v="0.463532465000001"/>
    <n v="6.6425315833333304E-2"/>
    <n v="3.1680140586111118"/>
    <s v="."/>
    <n v="0"/>
    <s v="."/>
    <n v="0"/>
    <n v="0"/>
    <n v="0"/>
    <n v="0"/>
    <s v="."/>
    <e v="#N/A"/>
    <s v="."/>
    <x v="1"/>
  </r>
  <r>
    <x v="25"/>
    <s v="Industry"/>
    <x v="3"/>
    <m/>
    <x v="6"/>
    <n v="3.6053000000000002E-2"/>
    <n v="6.9188055555544081E-5"/>
    <n v="3.6122188055555546E-2"/>
    <s v="."/>
    <n v="0"/>
    <n v="3.6122188055555546E-2"/>
    <n v="3.6122188055555546E-2"/>
    <n v="0"/>
    <n v="0"/>
    <s v="."/>
    <n v="0"/>
    <s v="."/>
    <n v="3.6122188055555546E-2"/>
    <n v="2.19584055555556E-3"/>
    <n v="4.2525916666666802E-3"/>
    <n v="6.0940666666666702E-4"/>
    <n v="2.9064349166666642E-2"/>
    <s v="."/>
    <n v="0"/>
    <s v="."/>
    <n v="0"/>
    <n v="0"/>
    <n v="0"/>
    <n v="0"/>
    <s v="."/>
    <e v="#N/A"/>
    <s v="."/>
    <x v="1"/>
  </r>
  <r>
    <x v="25"/>
    <s v="Industry"/>
    <x v="3"/>
    <m/>
    <x v="7"/>
    <n v="0"/>
    <n v="0"/>
    <n v="0"/>
    <s v="."/>
    <n v="0"/>
    <n v="0"/>
    <n v="0"/>
    <n v="0"/>
    <n v="0"/>
    <s v="."/>
    <n v="0"/>
    <s v="."/>
    <n v="0"/>
    <n v="0"/>
    <n v="0"/>
    <n v="0"/>
    <n v="0"/>
    <s v="."/>
    <n v="0"/>
    <s v="."/>
    <n v="0"/>
    <n v="0"/>
    <n v="0"/>
    <n v="0"/>
    <s v="."/>
    <e v="#N/A"/>
    <s v="."/>
    <x v="1"/>
  </r>
  <r>
    <x v="25"/>
    <s v="Industry"/>
    <x v="3"/>
    <m/>
    <x v="8"/>
    <n v="0"/>
    <n v="0"/>
    <n v="0"/>
    <s v="."/>
    <n v="0"/>
    <n v="0"/>
    <n v="0"/>
    <n v="0"/>
    <n v="0"/>
    <s v="."/>
    <n v="0"/>
    <s v="."/>
    <n v="0"/>
    <n v="0"/>
    <n v="0"/>
    <n v="0"/>
    <n v="0"/>
    <s v="."/>
    <n v="0"/>
    <s v="."/>
    <n v="0"/>
    <n v="0"/>
    <n v="0"/>
    <n v="0"/>
    <s v="."/>
    <e v="#N/A"/>
    <s v="."/>
    <x v="1"/>
  </r>
  <r>
    <x v="25"/>
    <s v="Industry"/>
    <x v="3"/>
    <m/>
    <x v="9"/>
    <s v="-"/>
    <n v="0"/>
    <n v="0"/>
    <s v="."/>
    <n v="0"/>
    <n v="0"/>
    <n v="0"/>
    <n v="0"/>
    <n v="0"/>
    <s v="."/>
    <n v="0"/>
    <s v="."/>
    <n v="0"/>
    <n v="0"/>
    <n v="0"/>
    <n v="0"/>
    <n v="0"/>
    <s v="."/>
    <n v="0"/>
    <s v="."/>
    <n v="0"/>
    <n v="0"/>
    <n v="0"/>
    <n v="0"/>
    <s v="."/>
    <e v="#N/A"/>
    <s v="."/>
    <x v="1"/>
  </r>
  <r>
    <x v="25"/>
    <s v="Industry"/>
    <x v="3"/>
    <m/>
    <x v="10"/>
    <s v="-"/>
    <n v="0"/>
    <n v="0"/>
    <s v="."/>
    <n v="0"/>
    <n v="0"/>
    <n v="0"/>
    <n v="0"/>
    <n v="0"/>
    <s v="."/>
    <n v="0"/>
    <s v="."/>
    <n v="0"/>
    <n v="0"/>
    <n v="0"/>
    <n v="0"/>
    <n v="0"/>
    <s v="."/>
    <n v="0"/>
    <s v="."/>
    <n v="0"/>
    <n v="0"/>
    <n v="0"/>
    <n v="0"/>
    <s v="."/>
    <e v="#N/A"/>
    <s v="."/>
    <x v="1"/>
  </r>
  <r>
    <x v="25"/>
    <s v="Industry"/>
    <x v="3"/>
    <m/>
    <x v="11"/>
    <n v="8.6376010000000001"/>
    <n v="-6.6008206558333367"/>
    <n v="2.036780344166663"/>
    <s v="."/>
    <n v="0"/>
    <n v="2.036780344166663"/>
    <n v="1.0071590833333329E-2"/>
    <n v="2.0267087533333297"/>
    <n v="7.5654786111111101E-3"/>
    <s v="."/>
    <n v="0"/>
    <s v="."/>
    <n v="2.5061122222222198E-3"/>
    <n v="0"/>
    <n v="0"/>
    <n v="0"/>
    <n v="2.5061122222222198E-3"/>
    <s v="."/>
    <n v="3.7437305555555601E-3"/>
    <s v="."/>
    <n v="2.022965022777774"/>
    <n v="1.3877523994444401"/>
    <n v="0.33340095555555599"/>
    <n v="0.30181166777777801"/>
    <s v="."/>
    <e v="#N/A"/>
    <s v="."/>
    <x v="1"/>
  </r>
  <r>
    <x v="25"/>
    <s v="Industry"/>
    <x v="3"/>
    <m/>
    <x v="12"/>
    <n v="1.344428"/>
    <n v="2.5800358333334383E-3"/>
    <n v="1.3470080358333334"/>
    <s v="."/>
    <n v="0"/>
    <n v="1.3470080358333334"/>
    <n v="1.3470080358333334"/>
    <n v="0"/>
    <n v="3.0949975833333299E-2"/>
    <s v="."/>
    <n v="0"/>
    <s v="."/>
    <n v="1.31605806"/>
    <n v="1.31605806"/>
    <n v="0"/>
    <n v="0"/>
    <n v="0"/>
    <s v="."/>
    <n v="0"/>
    <s v="."/>
    <n v="0"/>
    <n v="0"/>
    <n v="0"/>
    <n v="0"/>
    <s v="."/>
    <e v="#N/A"/>
    <s v="."/>
    <x v="1"/>
  </r>
  <r>
    <x v="25"/>
    <s v="Industry"/>
    <x v="3"/>
    <m/>
    <x v="13"/>
    <n v="0.161657"/>
    <n v="3.102286111111574E-4"/>
    <n v="0.16196722861111115"/>
    <s v="."/>
    <n v="0"/>
    <n v="0.16196722861111115"/>
    <n v="0.16196722861111115"/>
    <n v="0"/>
    <n v="0"/>
    <s v="."/>
    <n v="0"/>
    <s v="."/>
    <n v="0.16196722861111115"/>
    <n v="9.8458661111111203E-3"/>
    <n v="1.9068070833333332E-2"/>
    <n v="2.7325002777777801E-3"/>
    <n v="0.13032079138888891"/>
    <s v="."/>
    <n v="0"/>
    <s v="."/>
    <n v="0"/>
    <n v="0"/>
    <n v="0"/>
    <n v="0"/>
    <s v="."/>
    <e v="#N/A"/>
    <s v="."/>
    <x v="1"/>
  </r>
  <r>
    <x v="25"/>
    <s v="Industry"/>
    <x v="3"/>
    <m/>
    <x v="14"/>
    <n v="0"/>
    <n v="0"/>
    <n v="0"/>
    <s v="."/>
    <n v="0"/>
    <n v="0"/>
    <n v="0"/>
    <n v="0"/>
    <n v="0"/>
    <s v="."/>
    <n v="0"/>
    <s v="."/>
    <n v="0"/>
    <n v="0"/>
    <n v="0"/>
    <n v="0"/>
    <n v="0"/>
    <s v="."/>
    <n v="0"/>
    <s v="."/>
    <n v="0"/>
    <n v="0"/>
    <n v="0"/>
    <n v="0"/>
    <s v="."/>
    <e v="#N/A"/>
    <s v="."/>
    <x v="1"/>
  </r>
  <r>
    <x v="25"/>
    <s v="Industry"/>
    <x v="4"/>
    <m/>
    <x v="1"/>
    <n v="4.7636479999999999"/>
    <n v="-1.8357315344444443"/>
    <n v="2.9279164655555556"/>
    <s v="."/>
    <n v="0"/>
    <n v="2.9279164655555556"/>
    <n v="2.9274794719444444"/>
    <n v="4.3699361111111098E-4"/>
    <n v="4.7682098055555608E-2"/>
    <s v="."/>
    <n v="0"/>
    <s v="."/>
    <n v="2.8797973738888887"/>
    <n v="0.52606576944444405"/>
    <n v="0.28865942249999998"/>
    <n v="0.30658759555555598"/>
    <n v="1.7584845863888889"/>
    <s v="."/>
    <n v="4.3699361111111098E-4"/>
    <s v="."/>
    <n v="0"/>
    <n v="0"/>
    <n v="0"/>
    <n v="0"/>
    <s v="."/>
    <e v="#N/A"/>
    <s v="."/>
    <x v="1"/>
  </r>
  <r>
    <x v="25"/>
    <s v="Industry"/>
    <x v="4"/>
    <m/>
    <x v="2"/>
    <n v="0.110485"/>
    <n v="6.9388939039072284E-17"/>
    <n v="0.11048500000000007"/>
    <s v="."/>
    <n v="0"/>
    <n v="0.11048500000000007"/>
    <n v="0.11048500000000007"/>
    <n v="0"/>
    <n v="6.0967027777777797E-4"/>
    <s v="."/>
    <n v="0"/>
    <s v="."/>
    <n v="0.10987532972222229"/>
    <n v="6.7743272222222199E-3"/>
    <n v="1.342273416666666E-2"/>
    <n v="1.18817516666667E-2"/>
    <n v="7.7796516666666704E-2"/>
    <s v="."/>
    <n v="0"/>
    <s v="."/>
    <n v="0"/>
    <n v="0"/>
    <n v="0"/>
    <n v="0"/>
    <s v="."/>
    <e v="#N/A"/>
    <s v="."/>
    <x v="1"/>
  </r>
  <r>
    <x v="25"/>
    <s v="Industry"/>
    <x v="4"/>
    <m/>
    <x v="3"/>
    <n v="8.1409999999999996E-2"/>
    <n v="-9.7144514654701197E-17"/>
    <n v="8.1409999999999899E-2"/>
    <s v="."/>
    <n v="0"/>
    <n v="8.1409999999999899E-2"/>
    <n v="8.1409999999999899E-2"/>
    <n v="0"/>
    <n v="9.2596861111111104E-4"/>
    <s v="."/>
    <n v="0"/>
    <s v="."/>
    <n v="8.0484031388888794E-2"/>
    <n v="4.5148716666666604E-3"/>
    <n v="9.8904358333333203E-3"/>
    <n v="8.7549749999999999E-3"/>
    <n v="5.7323748888888804E-2"/>
    <s v="."/>
    <n v="0"/>
    <s v="."/>
    <n v="0"/>
    <n v="0"/>
    <n v="0"/>
    <n v="0"/>
    <s v="."/>
    <e v="#N/A"/>
    <s v="."/>
    <x v="1"/>
  </r>
  <r>
    <x v="25"/>
    <s v="Industry"/>
    <x v="4"/>
    <m/>
    <x v="4"/>
    <n v="1.9142979999999998"/>
    <n v="-2.7777691258279447E-10"/>
    <n v="1.9142979997222229"/>
    <s v="."/>
    <n v="0"/>
    <n v="1.9142979997222229"/>
    <n v="1.9142979997222229"/>
    <n v="0"/>
    <n v="3.7177660555555603E-2"/>
    <s v="."/>
    <n v="0"/>
    <s v="."/>
    <n v="1.8771203391666673"/>
    <n v="9.0759817777777793E-2"/>
    <n v="0.23256652416666659"/>
    <n v="0.20586698277777801"/>
    <n v="1.3479270144444451"/>
    <s v="."/>
    <n v="0"/>
    <s v="."/>
    <n v="0"/>
    <n v="0"/>
    <n v="0"/>
    <n v="0"/>
    <s v="."/>
    <e v="#N/A"/>
    <s v="."/>
    <x v="1"/>
  </r>
  <r>
    <x v="25"/>
    <s v="Industry"/>
    <x v="4"/>
    <m/>
    <x v="5"/>
    <n v="0.26981599999999994"/>
    <n v="2.7777757871660924E-10"/>
    <n v="0.26981600027777752"/>
    <s v="."/>
    <n v="0"/>
    <n v="0.26981600027777752"/>
    <n v="0.26981600027777752"/>
    <n v="0"/>
    <n v="0"/>
    <s v="."/>
    <n v="0"/>
    <s v="."/>
    <n v="0.26981600027777752"/>
    <n v="1.80325E-2"/>
    <n v="3.2779729166666702E-2"/>
    <n v="2.9016488333333298E-2"/>
    <n v="0.18998728277777749"/>
    <s v="."/>
    <n v="0"/>
    <s v="."/>
    <n v="0"/>
    <n v="0"/>
    <n v="0"/>
    <n v="0"/>
    <s v="."/>
    <e v="#N/A"/>
    <s v="."/>
    <x v="1"/>
  </r>
  <r>
    <x v="25"/>
    <s v="Industry"/>
    <x v="4"/>
    <m/>
    <x v="6"/>
    <n v="0"/>
    <n v="0"/>
    <n v="0"/>
    <s v="."/>
    <n v="0"/>
    <n v="0"/>
    <n v="0"/>
    <n v="0"/>
    <n v="0"/>
    <s v="."/>
    <n v="0"/>
    <s v="."/>
    <n v="0"/>
    <n v="0"/>
    <n v="0"/>
    <n v="0"/>
    <n v="0"/>
    <s v="."/>
    <n v="0"/>
    <s v="."/>
    <n v="0"/>
    <n v="0"/>
    <n v="0"/>
    <n v="0"/>
    <s v="."/>
    <e v="#N/A"/>
    <s v="."/>
    <x v="1"/>
  </r>
  <r>
    <x v="25"/>
    <s v="Industry"/>
    <x v="4"/>
    <m/>
    <x v="7"/>
    <n v="0"/>
    <n v="0"/>
    <n v="0"/>
    <s v="."/>
    <n v="0"/>
    <n v="0"/>
    <n v="0"/>
    <n v="0"/>
    <n v="0"/>
    <s v="."/>
    <n v="0"/>
    <s v="."/>
    <n v="0"/>
    <n v="0"/>
    <n v="0"/>
    <n v="0"/>
    <n v="0"/>
    <s v="."/>
    <n v="0"/>
    <s v="."/>
    <n v="0"/>
    <n v="0"/>
    <n v="0"/>
    <n v="0"/>
    <s v="."/>
    <e v="#N/A"/>
    <s v="."/>
    <x v="1"/>
  </r>
  <r>
    <x v="25"/>
    <s v="Industry"/>
    <x v="4"/>
    <m/>
    <x v="8"/>
    <n v="0"/>
    <n v="0"/>
    <n v="0"/>
    <s v="."/>
    <n v="0"/>
    <n v="0"/>
    <n v="0"/>
    <n v="0"/>
    <n v="0"/>
    <s v="."/>
    <n v="0"/>
    <s v="."/>
    <n v="0"/>
    <n v="0"/>
    <n v="0"/>
    <n v="0"/>
    <n v="0"/>
    <s v="."/>
    <n v="0"/>
    <s v="."/>
    <n v="0"/>
    <n v="0"/>
    <n v="0"/>
    <n v="0"/>
    <s v="."/>
    <e v="#N/A"/>
    <s v="."/>
    <x v="1"/>
  </r>
  <r>
    <x v="25"/>
    <s v="Industry"/>
    <x v="4"/>
    <m/>
    <x v="9"/>
    <s v="-"/>
    <n v="0"/>
    <n v="0"/>
    <s v="."/>
    <n v="0"/>
    <n v="0"/>
    <n v="0"/>
    <n v="0"/>
    <n v="0"/>
    <s v="."/>
    <n v="0"/>
    <s v="."/>
    <n v="0"/>
    <n v="0"/>
    <n v="0"/>
    <n v="0"/>
    <n v="0"/>
    <s v="."/>
    <n v="0"/>
    <s v="."/>
    <n v="0"/>
    <n v="0"/>
    <n v="0"/>
    <n v="0"/>
    <s v="."/>
    <e v="#N/A"/>
    <s v="."/>
    <x v="1"/>
  </r>
  <r>
    <x v="25"/>
    <s v="Industry"/>
    <x v="4"/>
    <m/>
    <x v="10"/>
    <s v="-"/>
    <n v="0"/>
    <n v="0"/>
    <s v="."/>
    <n v="0"/>
    <n v="0"/>
    <n v="0"/>
    <n v="0"/>
    <n v="0"/>
    <s v="."/>
    <n v="0"/>
    <s v="."/>
    <n v="0"/>
    <n v="0"/>
    <n v="0"/>
    <n v="0"/>
    <n v="0"/>
    <s v="."/>
    <n v="0"/>
    <s v="."/>
    <n v="0"/>
    <n v="0"/>
    <n v="0"/>
    <n v="0"/>
    <s v="."/>
    <e v="#N/A"/>
    <s v="."/>
    <x v="1"/>
  </r>
  <r>
    <x v="25"/>
    <s v="Industry"/>
    <x v="4"/>
    <m/>
    <x v="11"/>
    <n v="1.972448"/>
    <n v="-1.8345685338888889"/>
    <n v="0.13787946611111115"/>
    <s v="."/>
    <n v="0"/>
    <n v="0.13787946611111115"/>
    <n v="0.13744247250000005"/>
    <n v="4.3699361111111098E-4"/>
    <n v="9.2505111111111096E-4"/>
    <s v="."/>
    <n v="0"/>
    <s v="."/>
    <n v="0.13651742138888895"/>
    <n v="0"/>
    <n v="0"/>
    <n v="5.1067397777777801E-2"/>
    <n v="8.5450023611111134E-2"/>
    <s v="."/>
    <n v="4.3699361111111098E-4"/>
    <s v="."/>
    <n v="0"/>
    <n v="0"/>
    <n v="0"/>
    <n v="0"/>
    <s v="."/>
    <e v="#N/A"/>
    <s v="."/>
    <x v="1"/>
  </r>
  <r>
    <x v="25"/>
    <s v="Industry"/>
    <x v="4"/>
    <m/>
    <x v="12"/>
    <n v="0.41402800000000001"/>
    <n v="-2.7777802280581909E-10"/>
    <n v="0.41402799972222198"/>
    <s v="."/>
    <n v="0"/>
    <n v="0.41402799972222198"/>
    <n v="0.41402799972222198"/>
    <n v="0"/>
    <n v="8.0437475000000001E-3"/>
    <s v="."/>
    <n v="0"/>
    <s v="."/>
    <n v="0.40598425222222201"/>
    <n v="0.40598425222222201"/>
    <n v="0"/>
    <n v="0"/>
    <n v="0"/>
    <s v="."/>
    <n v="0"/>
    <s v="."/>
    <n v="0"/>
    <n v="0"/>
    <n v="0"/>
    <n v="0"/>
    <s v="."/>
    <e v="#N/A"/>
    <s v="."/>
    <x v="1"/>
  </r>
  <r>
    <x v="25"/>
    <s v="Industry"/>
    <x v="4"/>
    <m/>
    <x v="13"/>
    <n v="0"/>
    <n v="0"/>
    <n v="0"/>
    <s v="."/>
    <n v="0"/>
    <n v="0"/>
    <n v="0"/>
    <n v="0"/>
    <n v="0"/>
    <s v="."/>
    <n v="0"/>
    <s v="."/>
    <n v="0"/>
    <n v="0"/>
    <n v="0"/>
    <n v="0"/>
    <n v="0"/>
    <s v="."/>
    <n v="0"/>
    <s v="."/>
    <n v="0"/>
    <n v="0"/>
    <n v="0"/>
    <n v="0"/>
    <s v="."/>
    <e v="#N/A"/>
    <s v="."/>
    <x v="1"/>
  </r>
  <r>
    <x v="25"/>
    <s v="Industry"/>
    <x v="4"/>
    <m/>
    <x v="14"/>
    <n v="0"/>
    <n v="0"/>
    <n v="0"/>
    <s v="."/>
    <n v="0"/>
    <n v="0"/>
    <n v="0"/>
    <n v="0"/>
    <n v="0"/>
    <s v="."/>
    <n v="0"/>
    <s v="."/>
    <n v="0"/>
    <n v="0"/>
    <n v="0"/>
    <n v="0"/>
    <n v="0"/>
    <s v="."/>
    <n v="0"/>
    <s v="."/>
    <n v="0"/>
    <n v="0"/>
    <n v="0"/>
    <n v="0"/>
    <s v="."/>
    <e v="#N/A"/>
    <s v="."/>
    <x v="1"/>
  </r>
  <r>
    <x v="25"/>
    <s v="Industry"/>
    <x v="5"/>
    <m/>
    <x v="1"/>
    <n v="31.384717999999999"/>
    <n v="-4.3515346716666521"/>
    <n v="27.033183328333347"/>
    <s v="."/>
    <n v="0"/>
    <n v="27.033183328333347"/>
    <n v="26.943040583333346"/>
    <n v="9.014274500000001E-2"/>
    <n v="0.55062476944444427"/>
    <s v="."/>
    <n v="0"/>
    <s v="."/>
    <n v="26.392415813888903"/>
    <n v="1.0189387483333341"/>
    <n v="2.9930730816666662"/>
    <n v="4.2990527863888897"/>
    <n v="18.081351197500013"/>
    <s v="."/>
    <n v="4.7973272222222203E-3"/>
    <s v="."/>
    <n v="8.5345417777777793E-2"/>
    <n v="0"/>
    <n v="0"/>
    <n v="8.5345417777777793E-2"/>
    <s v="."/>
    <e v="#N/A"/>
    <s v="."/>
    <x v="1"/>
  </r>
  <r>
    <x v="25"/>
    <s v="Industry"/>
    <x v="5"/>
    <m/>
    <x v="2"/>
    <n v="8.2840489999999978"/>
    <n v="-1.7763568394002505E-15"/>
    <n v="8.284048999999996"/>
    <s v="."/>
    <n v="0"/>
    <n v="8.284048999999996"/>
    <n v="8.284048999999996"/>
    <n v="0"/>
    <n v="0.20315498972222201"/>
    <s v="."/>
    <n v="0"/>
    <s v="."/>
    <n v="8.080894010277774"/>
    <n v="0.1654300961111112"/>
    <n v="0.93114597583333203"/>
    <n v="1.33999737694444"/>
    <n v="5.6443205613888896"/>
    <s v="."/>
    <n v="0"/>
    <s v="."/>
    <n v="0"/>
    <n v="0"/>
    <n v="0"/>
    <n v="0"/>
    <s v="."/>
    <e v="#N/A"/>
    <s v="."/>
    <x v="1"/>
  </r>
  <r>
    <x v="25"/>
    <s v="Industry"/>
    <x v="5"/>
    <m/>
    <x v="3"/>
    <n v="0.90597699999999992"/>
    <n v="-5.5511151231257827E-16"/>
    <n v="0.90597699999999937"/>
    <s v="."/>
    <n v="0"/>
    <n v="0.90597699999999937"/>
    <n v="0.90597699999999937"/>
    <n v="0"/>
    <n v="1.38557722222222E-2"/>
    <s v="."/>
    <n v="0"/>
    <s v="."/>
    <n v="0.89212122777777714"/>
    <n v="2.6454178888888801E-2"/>
    <n v="0.10183387833333329"/>
    <n v="0.146547516111111"/>
    <n v="0.61728565444444405"/>
    <s v="."/>
    <n v="0"/>
    <s v="."/>
    <n v="0"/>
    <n v="0"/>
    <n v="0"/>
    <n v="0"/>
    <s v="."/>
    <e v="#N/A"/>
    <s v="."/>
    <x v="1"/>
  </r>
  <r>
    <x v="25"/>
    <s v="Industry"/>
    <x v="5"/>
    <m/>
    <x v="4"/>
    <n v="11.763745"/>
    <n v="2.7777069533385657E-10"/>
    <n v="11.763745000277771"/>
    <s v="."/>
    <n v="0"/>
    <n v="11.763745000277771"/>
    <n v="11.763745000277771"/>
    <n v="0"/>
    <n v="0.31493863888888901"/>
    <s v="."/>
    <n v="0"/>
    <s v="."/>
    <n v="11.448806361388883"/>
    <n v="0.208469776666666"/>
    <n v="1.322271731666667"/>
    <n v="1.9028602372222201"/>
    <n v="8.0152046158333299"/>
    <s v="."/>
    <n v="0"/>
    <s v="."/>
    <n v="0"/>
    <n v="0"/>
    <n v="0"/>
    <n v="0"/>
    <s v="."/>
    <e v="#N/A"/>
    <s v="."/>
    <x v="1"/>
  </r>
  <r>
    <x v="25"/>
    <s v="Industry"/>
    <x v="5"/>
    <m/>
    <x v="5"/>
    <n v="0.550099"/>
    <n v="8.333334022836425E-10"/>
    <n v="0.55009900083333341"/>
    <s v="."/>
    <n v="0"/>
    <n v="0.55009900083333341"/>
    <n v="0.55009900083333341"/>
    <n v="0"/>
    <n v="0"/>
    <s v="."/>
    <n v="0"/>
    <s v="."/>
    <n v="0.55009900083333341"/>
    <n v="2.4475747222222202E-2"/>
    <n v="6.1832380833333304E-2"/>
    <n v="8.8981996388888901E-2"/>
    <n v="0.37480887638888899"/>
    <s v="."/>
    <n v="0"/>
    <s v="."/>
    <n v="0"/>
    <n v="0"/>
    <n v="0"/>
    <n v="0"/>
    <s v="."/>
    <e v="#N/A"/>
    <s v="."/>
    <x v="1"/>
  </r>
  <r>
    <x v="25"/>
    <s v="Industry"/>
    <x v="5"/>
    <m/>
    <x v="6"/>
    <n v="0.11281099999999999"/>
    <n v="2.7777777300563855E-10"/>
    <n v="0.11281100027777777"/>
    <s v="."/>
    <n v="0"/>
    <n v="0.11281100027777777"/>
    <n v="0.11281100027777777"/>
    <n v="0"/>
    <n v="0"/>
    <s v="."/>
    <n v="0"/>
    <s v="."/>
    <n v="0.11281100027777777"/>
    <n v="5.0193394444444399E-3"/>
    <n v="1.2680213333333339E-2"/>
    <n v="1.82478936111111E-2"/>
    <n v="7.6863553888888894E-2"/>
    <s v="."/>
    <n v="0"/>
    <s v="."/>
    <n v="0"/>
    <n v="0"/>
    <n v="0"/>
    <n v="0"/>
    <s v="."/>
    <e v="#N/A"/>
    <s v="."/>
    <x v="1"/>
  </r>
  <r>
    <x v="25"/>
    <s v="Industry"/>
    <x v="5"/>
    <m/>
    <x v="7"/>
    <n v="0"/>
    <n v="0"/>
    <n v="0"/>
    <s v="."/>
    <n v="0"/>
    <n v="0"/>
    <n v="0"/>
    <n v="0"/>
    <n v="0"/>
    <s v="."/>
    <n v="0"/>
    <s v="."/>
    <n v="0"/>
    <n v="0"/>
    <n v="0"/>
    <n v="0"/>
    <n v="0"/>
    <s v="."/>
    <n v="0"/>
    <s v="."/>
    <n v="0"/>
    <n v="0"/>
    <n v="0"/>
    <n v="0"/>
    <s v="."/>
    <e v="#N/A"/>
    <s v="."/>
    <x v="1"/>
  </r>
  <r>
    <x v="25"/>
    <s v="Industry"/>
    <x v="5"/>
    <m/>
    <x v="8"/>
    <n v="0"/>
    <n v="0"/>
    <n v="0"/>
    <s v="."/>
    <n v="0"/>
    <n v="0"/>
    <n v="0"/>
    <n v="0"/>
    <n v="0"/>
    <s v="."/>
    <n v="0"/>
    <s v="."/>
    <n v="0"/>
    <n v="0"/>
    <n v="0"/>
    <n v="0"/>
    <n v="0"/>
    <s v="."/>
    <n v="0"/>
    <s v="."/>
    <n v="0"/>
    <n v="0"/>
    <n v="0"/>
    <n v="0"/>
    <s v="."/>
    <e v="#N/A"/>
    <s v="."/>
    <x v="1"/>
  </r>
  <r>
    <x v="25"/>
    <s v="Industry"/>
    <x v="5"/>
    <m/>
    <x v="9"/>
    <s v="-"/>
    <n v="0"/>
    <n v="0"/>
    <s v="."/>
    <n v="0"/>
    <n v="0"/>
    <n v="0"/>
    <n v="0"/>
    <n v="0"/>
    <s v="."/>
    <n v="0"/>
    <s v="."/>
    <n v="0"/>
    <n v="0"/>
    <n v="0"/>
    <n v="0"/>
    <n v="0"/>
    <s v="."/>
    <n v="0"/>
    <s v="."/>
    <n v="0"/>
    <n v="0"/>
    <n v="0"/>
    <n v="0"/>
    <s v="."/>
    <e v="#N/A"/>
    <s v="."/>
    <x v="1"/>
  </r>
  <r>
    <x v="25"/>
    <s v="Industry"/>
    <x v="5"/>
    <m/>
    <x v="10"/>
    <s v="-"/>
    <n v="0"/>
    <n v="0"/>
    <s v="."/>
    <n v="0"/>
    <n v="0"/>
    <n v="0"/>
    <n v="0"/>
    <n v="0"/>
    <s v="."/>
    <n v="0"/>
    <s v="."/>
    <n v="0"/>
    <n v="0"/>
    <n v="0"/>
    <n v="0"/>
    <n v="0"/>
    <s v="."/>
    <n v="0"/>
    <s v="."/>
    <n v="0"/>
    <n v="0"/>
    <n v="0"/>
    <n v="0"/>
    <s v="."/>
    <e v="#N/A"/>
    <s v="."/>
    <x v="1"/>
  </r>
  <r>
    <x v="25"/>
    <s v="Industry"/>
    <x v="5"/>
    <m/>
    <x v="11"/>
    <n v="4.5391890000000004"/>
    <n v="-4.351534671944445"/>
    <n v="0.18765432805555565"/>
    <s v="."/>
    <n v="0"/>
    <n v="0.18765432805555565"/>
    <n v="9.7511583055555628E-2"/>
    <n v="9.014274500000001E-2"/>
    <n v="8.4021208333333302E-3"/>
    <s v="."/>
    <n v="0"/>
    <s v="."/>
    <n v="8.9109462222222297E-2"/>
    <n v="0"/>
    <n v="1.8713347499999998E-2"/>
    <n v="1.86989580555556E-2"/>
    <n v="5.1697156666666702E-2"/>
    <s v="."/>
    <n v="4.7973272222222203E-3"/>
    <s v="."/>
    <n v="8.5345417777777793E-2"/>
    <n v="0"/>
    <n v="0"/>
    <n v="8.5345417777777793E-2"/>
    <s v="."/>
    <e v="#N/A"/>
    <s v="."/>
    <x v="1"/>
  </r>
  <r>
    <x v="25"/>
    <s v="Industry"/>
    <x v="5"/>
    <m/>
    <x v="12"/>
    <n v="0.38378999999999996"/>
    <n v="-1.1102230246251565E-16"/>
    <n v="0.38378999999999985"/>
    <s v="."/>
    <n v="0"/>
    <n v="0.38378999999999985"/>
    <n v="0.38378999999999985"/>
    <n v="0"/>
    <n v="1.02732477777778E-2"/>
    <s v="."/>
    <n v="0"/>
    <s v="."/>
    <n v="0.37351675222222203"/>
    <n v="0.37351675222222203"/>
    <n v="0"/>
    <n v="0"/>
    <n v="0"/>
    <s v="."/>
    <n v="0"/>
    <s v="."/>
    <n v="0"/>
    <n v="0"/>
    <n v="0"/>
    <n v="0"/>
    <s v="."/>
    <e v="#N/A"/>
    <s v="."/>
    <x v="1"/>
  </r>
  <r>
    <x v="25"/>
    <s v="Industry"/>
    <x v="5"/>
    <m/>
    <x v="13"/>
    <n v="4.4670830000000006"/>
    <n v="3.5527136788005009E-15"/>
    <n v="4.4670830000000041"/>
    <s v="."/>
    <n v="0"/>
    <n v="4.4670830000000041"/>
    <n v="4.4670830000000041"/>
    <n v="0"/>
    <n v="0"/>
    <s v="."/>
    <n v="0"/>
    <s v="."/>
    <n v="4.4670830000000041"/>
    <n v="0.19875548444444441"/>
    <n v="0.50211030333333295"/>
    <n v="0.72257895916666703"/>
    <n v="3.0436382530555601"/>
    <s v="."/>
    <n v="0"/>
    <s v="."/>
    <n v="0"/>
    <n v="0"/>
    <n v="0"/>
    <n v="0"/>
    <s v="."/>
    <e v="#N/A"/>
    <s v="."/>
    <x v="1"/>
  </r>
  <r>
    <x v="25"/>
    <s v="Industry"/>
    <x v="5"/>
    <m/>
    <x v="14"/>
    <n v="0.37797500000000001"/>
    <n v="-3.8857805861880479E-16"/>
    <n v="0.37797499999999962"/>
    <s v="."/>
    <n v="0"/>
    <n v="0.37797499999999962"/>
    <n v="0.37797499999999962"/>
    <n v="0"/>
    <n v="0"/>
    <s v="."/>
    <n v="0"/>
    <s v="."/>
    <n v="0.37797499999999962"/>
    <n v="1.6817373888888879E-2"/>
    <n v="4.2485250833333398E-2"/>
    <n v="6.1139849444444401E-2"/>
    <n v="0.25753252583333291"/>
    <s v="."/>
    <n v="0"/>
    <s v="."/>
    <n v="0"/>
    <n v="0"/>
    <n v="0"/>
    <n v="0"/>
    <s v="."/>
    <e v="#N/A"/>
    <s v="."/>
    <x v="1"/>
  </r>
  <r>
    <x v="25"/>
    <s v="Industry"/>
    <x v="6"/>
    <m/>
    <x v="1"/>
    <n v="14.923616000000001"/>
    <n v="-3.7150482472222208"/>
    <n v="11.20856775277778"/>
    <s v="."/>
    <n v="0"/>
    <n v="11.20856775277778"/>
    <n v="11.165335453055558"/>
    <n v="4.3232299722222242E-2"/>
    <n v="0.42046080944444431"/>
    <s v="."/>
    <n v="0"/>
    <s v="."/>
    <n v="10.744874643611114"/>
    <n v="0.61065594277777702"/>
    <n v="9.2297307019444492"/>
    <n v="0.7105498925"/>
    <n v="0.19393810638888878"/>
    <s v="."/>
    <n v="3.5417844444444401E-3"/>
    <s v="."/>
    <n v="3.9690515277777803E-2"/>
    <n v="0"/>
    <n v="0"/>
    <n v="3.9690515277777803E-2"/>
    <s v="."/>
    <e v="#N/A"/>
    <s v="."/>
    <x v="1"/>
  </r>
  <r>
    <x v="25"/>
    <s v="Industry"/>
    <x v="6"/>
    <m/>
    <x v="2"/>
    <n v="2.9563459999999999"/>
    <n v="2.7777469213674522E-10"/>
    <n v="2.9563460002777746"/>
    <s v="."/>
    <n v="0"/>
    <n v="2.9563460002777746"/>
    <n v="2.9563460002777746"/>
    <n v="0"/>
    <n v="0.24137338027777799"/>
    <s v="."/>
    <n v="0"/>
    <s v="."/>
    <n v="2.7149726199999966"/>
    <n v="0"/>
    <n v="2.4723617477777742"/>
    <n v="0.190615347777778"/>
    <n v="5.1995524444444399E-2"/>
    <s v="."/>
    <n v="0"/>
    <s v="."/>
    <n v="0"/>
    <n v="0"/>
    <n v="0"/>
    <n v="0"/>
    <s v="."/>
    <e v="#N/A"/>
    <s v="."/>
    <x v="1"/>
  </r>
  <r>
    <x v="25"/>
    <s v="Industry"/>
    <x v="6"/>
    <m/>
    <x v="3"/>
    <n v="0.46985199999999994"/>
    <n v="2.2204460492503131E-16"/>
    <n v="0.46985200000000016"/>
    <s v="."/>
    <n v="0"/>
    <n v="0.46985200000000016"/>
    <n v="0.46985200000000016"/>
    <n v="0"/>
    <n v="3.8927647222222199E-3"/>
    <s v="."/>
    <n v="0"/>
    <s v="."/>
    <n v="0.46595923527777794"/>
    <n v="1.3009859166666669E-2"/>
    <n v="0.41247366666666679"/>
    <n v="3.1801095277777802E-2"/>
    <n v="8.6746141666666603E-3"/>
    <s v="."/>
    <n v="0"/>
    <s v="."/>
    <n v="0"/>
    <n v="0"/>
    <n v="0"/>
    <n v="0"/>
    <s v="."/>
    <e v="#N/A"/>
    <s v="."/>
    <x v="1"/>
  </r>
  <r>
    <x v="25"/>
    <s v="Industry"/>
    <x v="6"/>
    <m/>
    <x v="4"/>
    <n v="1.5374859999999999"/>
    <n v="2.7777646849358462E-10"/>
    <n v="1.5374860002777764"/>
    <s v="."/>
    <n v="0"/>
    <n v="1.5374860002777764"/>
    <n v="1.5374860002777764"/>
    <n v="0"/>
    <n v="0.12551523583333299"/>
    <s v="."/>
    <n v="0"/>
    <s v="."/>
    <n v="1.4119707644444435"/>
    <n v="0"/>
    <n v="1.2857965788888879"/>
    <n v="9.91329697222222E-2"/>
    <n v="2.7041215833333312E-2"/>
    <s v="."/>
    <n v="0"/>
    <s v="."/>
    <n v="0"/>
    <n v="0"/>
    <n v="0"/>
    <n v="0"/>
    <s v="."/>
    <e v="#N/A"/>
    <s v="."/>
    <x v="1"/>
  </r>
  <r>
    <x v="25"/>
    <s v="Industry"/>
    <x v="6"/>
    <m/>
    <x v="5"/>
    <n v="2.5586000000000001E-2"/>
    <n v="-5.5555558417519357E-10"/>
    <n v="2.5585999444444417E-2"/>
    <s v="."/>
    <n v="0"/>
    <n v="2.5585999444444417E-2"/>
    <n v="2.5585999444444417E-2"/>
    <n v="0"/>
    <n v="0"/>
    <s v="."/>
    <n v="0"/>
    <s v="."/>
    <n v="2.5585999444444417E-2"/>
    <n v="7.8847611111111204E-4"/>
    <n v="2.2581608333333301E-2"/>
    <n v="1.74100777777778E-3"/>
    <n v="4.7490722222222196E-4"/>
    <s v="."/>
    <n v="0"/>
    <s v="."/>
    <n v="0"/>
    <n v="0"/>
    <n v="0"/>
    <n v="0"/>
    <s v="."/>
    <e v="#N/A"/>
    <s v="."/>
    <x v="1"/>
  </r>
  <r>
    <x v="25"/>
    <s v="Industry"/>
    <x v="6"/>
    <m/>
    <x v="6"/>
    <n v="5.6777659999999992"/>
    <n v="-2.7777691258279447E-10"/>
    <n v="5.6777659997222223"/>
    <s v="."/>
    <n v="0"/>
    <n v="5.6777659997222223"/>
    <n v="5.6777659997222223"/>
    <n v="0"/>
    <n v="0"/>
    <s v="."/>
    <n v="0"/>
    <s v="."/>
    <n v="5.6777659997222223"/>
    <n v="0.17497006166666629"/>
    <n v="5.0110642308333331"/>
    <n v="0.38634546555555599"/>
    <n v="0.10538624166666671"/>
    <s v="."/>
    <n v="0"/>
    <s v="."/>
    <n v="0"/>
    <n v="0"/>
    <n v="0"/>
    <n v="0"/>
    <s v="."/>
    <e v="#N/A"/>
    <s v="."/>
    <x v="1"/>
  </r>
  <r>
    <x v="25"/>
    <s v="Industry"/>
    <x v="6"/>
    <m/>
    <x v="7"/>
    <n v="0"/>
    <n v="0"/>
    <n v="0"/>
    <s v="."/>
    <n v="0"/>
    <n v="0"/>
    <n v="0"/>
    <n v="0"/>
    <n v="0"/>
    <s v="."/>
    <n v="0"/>
    <s v="."/>
    <n v="0"/>
    <n v="0"/>
    <n v="0"/>
    <n v="0"/>
    <n v="0"/>
    <s v="."/>
    <n v="0"/>
    <s v="."/>
    <n v="0"/>
    <n v="0"/>
    <n v="0"/>
    <n v="0"/>
    <s v="."/>
    <e v="#N/A"/>
    <s v="."/>
    <x v="1"/>
  </r>
  <r>
    <x v="25"/>
    <s v="Industry"/>
    <x v="6"/>
    <m/>
    <x v="8"/>
    <n v="0"/>
    <n v="0"/>
    <n v="0"/>
    <s v="."/>
    <n v="0"/>
    <n v="0"/>
    <n v="0"/>
    <n v="0"/>
    <n v="0"/>
    <s v="."/>
    <n v="0"/>
    <s v="."/>
    <n v="0"/>
    <n v="0"/>
    <n v="0"/>
    <n v="0"/>
    <n v="0"/>
    <s v="."/>
    <n v="0"/>
    <s v="."/>
    <n v="0"/>
    <n v="0"/>
    <n v="0"/>
    <n v="0"/>
    <s v="."/>
    <e v="#N/A"/>
    <s v="."/>
    <x v="1"/>
  </r>
  <r>
    <x v="25"/>
    <s v="Industry"/>
    <x v="6"/>
    <m/>
    <x v="9"/>
    <s v="-"/>
    <n v="0"/>
    <n v="0"/>
    <s v="."/>
    <n v="0"/>
    <n v="0"/>
    <n v="0"/>
    <n v="0"/>
    <n v="0"/>
    <s v="."/>
    <n v="0"/>
    <s v="."/>
    <n v="0"/>
    <n v="0"/>
    <n v="0"/>
    <n v="0"/>
    <n v="0"/>
    <s v="."/>
    <n v="0"/>
    <s v="."/>
    <n v="0"/>
    <n v="0"/>
    <n v="0"/>
    <n v="0"/>
    <s v="."/>
    <e v="#N/A"/>
    <s v="."/>
    <x v="1"/>
  </r>
  <r>
    <x v="25"/>
    <s v="Industry"/>
    <x v="6"/>
    <m/>
    <x v="10"/>
    <s v="-"/>
    <n v="0"/>
    <n v="0"/>
    <s v="."/>
    <n v="0"/>
    <n v="0"/>
    <n v="0"/>
    <n v="0"/>
    <n v="0"/>
    <s v="."/>
    <n v="0"/>
    <s v="."/>
    <n v="0"/>
    <n v="0"/>
    <n v="0"/>
    <n v="0"/>
    <n v="0"/>
    <s v="."/>
    <n v="0"/>
    <s v="."/>
    <n v="0"/>
    <n v="0"/>
    <n v="0"/>
    <n v="0"/>
    <s v="."/>
    <e v="#N/A"/>
    <s v="."/>
    <x v="1"/>
  </r>
  <r>
    <x v="25"/>
    <s v="Industry"/>
    <x v="6"/>
    <m/>
    <x v="11"/>
    <n v="3.7960319999999999"/>
    <n v="-3.7138852483333329"/>
    <n v="8.2146751666666767E-2"/>
    <s v="."/>
    <n v="0"/>
    <n v="8.2146751666666767E-2"/>
    <n v="3.8914451944444518E-2"/>
    <n v="4.3232299722222242E-2"/>
    <n v="1.2181974166666699E-2"/>
    <s v="."/>
    <n v="0"/>
    <s v="."/>
    <n v="2.6732477777777819E-2"/>
    <n v="0"/>
    <n v="2.5452868888888931E-2"/>
    <n v="9.1400638888888895E-4"/>
    <n v="3.6560249999999998E-4"/>
    <s v="."/>
    <n v="3.5417844444444401E-3"/>
    <s v="."/>
    <n v="3.9690515277777803E-2"/>
    <n v="0"/>
    <n v="0"/>
    <n v="3.9690515277777803E-2"/>
    <s v="."/>
    <e v="#N/A"/>
    <s v="."/>
    <x v="1"/>
  </r>
  <r>
    <x v="25"/>
    <s v="Industry"/>
    <x v="6"/>
    <m/>
    <x v="12"/>
    <n v="0.45938499999999999"/>
    <n v="3.8857805861880479E-16"/>
    <n v="0.45938500000000038"/>
    <s v="."/>
    <n v="0"/>
    <n v="0.45938500000000038"/>
    <n v="0.45938500000000038"/>
    <n v="0"/>
    <n v="3.7497454444444397E-2"/>
    <s v="."/>
    <n v="0"/>
    <s v="."/>
    <n v="0.42188754555555597"/>
    <n v="0.42188754555555597"/>
    <n v="0"/>
    <n v="0"/>
    <n v="0"/>
    <s v="."/>
    <n v="0"/>
    <s v="."/>
    <n v="0"/>
    <n v="0"/>
    <n v="0"/>
    <n v="0"/>
    <s v="."/>
    <e v="#N/A"/>
    <s v="."/>
    <x v="1"/>
  </r>
  <r>
    <x v="25"/>
    <s v="Industry"/>
    <x v="6"/>
    <m/>
    <x v="13"/>
    <n v="0"/>
    <n v="0"/>
    <n v="0"/>
    <s v="."/>
    <n v="0"/>
    <n v="0"/>
    <n v="0"/>
    <n v="0"/>
    <n v="0"/>
    <s v="."/>
    <n v="0"/>
    <s v="."/>
    <n v="0"/>
    <n v="0"/>
    <n v="0"/>
    <n v="0"/>
    <n v="0"/>
    <s v="."/>
    <n v="0"/>
    <s v="."/>
    <n v="0"/>
    <n v="0"/>
    <n v="0"/>
    <n v="0"/>
    <s v="."/>
    <e v="#N/A"/>
    <s v="."/>
    <x v="1"/>
  </r>
  <r>
    <x v="25"/>
    <s v="Industry"/>
    <x v="6"/>
    <m/>
    <x v="14"/>
    <n v="0"/>
    <n v="0"/>
    <n v="0"/>
    <s v="."/>
    <n v="0"/>
    <n v="0"/>
    <n v="0"/>
    <n v="0"/>
    <n v="0"/>
    <s v="."/>
    <n v="0"/>
    <s v="."/>
    <n v="0"/>
    <n v="0"/>
    <n v="0"/>
    <n v="0"/>
    <n v="0"/>
    <s v="."/>
    <n v="0"/>
    <s v="."/>
    <n v="0"/>
    <n v="0"/>
    <n v="0"/>
    <n v="0"/>
    <s v="."/>
    <e v="#N/A"/>
    <s v="."/>
    <x v="1"/>
  </r>
  <r>
    <x v="25"/>
    <s v="Industry"/>
    <x v="7"/>
    <m/>
    <x v="1"/>
    <n v="21.509685000000001"/>
    <n v="-2.6880516174999975"/>
    <n v="18.821633382500004"/>
    <s v="."/>
    <n v="0"/>
    <n v="18.821633382500004"/>
    <n v="16.308371557500003"/>
    <n v="2.5132618250000016"/>
    <n v="2.169839985833331"/>
    <s v="."/>
    <n v="0"/>
    <s v="."/>
    <n v="14.138531571666674"/>
    <n v="8.0246440633333407"/>
    <n v="4.7004020225000005"/>
    <n v="0.81538444333333304"/>
    <n v="0.59810104249999996"/>
    <s v="."/>
    <n v="1.8739570277777801E-2"/>
    <s v="."/>
    <n v="2.4945222547222237"/>
    <n v="0"/>
    <n v="0.74354173194444395"/>
    <n v="1.7509805227777799"/>
    <s v="."/>
    <e v="#N/A"/>
    <s v="."/>
    <x v="1"/>
  </r>
  <r>
    <x v="25"/>
    <s v="Industry"/>
    <x v="7"/>
    <m/>
    <x v="2"/>
    <n v="7.357138"/>
    <n v="2.7777069533385657E-10"/>
    <n v="7.3571380002777707"/>
    <s v="."/>
    <n v="0"/>
    <n v="7.3571380002777707"/>
    <n v="7.3571380002777707"/>
    <n v="0"/>
    <n v="1.01910860472222"/>
    <s v="."/>
    <n v="0"/>
    <s v="."/>
    <n v="6.3380293955555507"/>
    <n v="3.4905338394444398"/>
    <n v="2.1884596561111112"/>
    <n v="0.375259766111111"/>
    <n v="0.283776133888889"/>
    <s v="."/>
    <n v="0"/>
    <s v="."/>
    <n v="0"/>
    <n v="0"/>
    <n v="0"/>
    <n v="0"/>
    <s v="."/>
    <e v="#N/A"/>
    <s v="."/>
    <x v="1"/>
  </r>
  <r>
    <x v="25"/>
    <s v="Industry"/>
    <x v="7"/>
    <m/>
    <x v="3"/>
    <n v="1.1955639999999998"/>
    <n v="-6.6613381477509392E-16"/>
    <n v="1.1955639999999992"/>
    <s v="."/>
    <n v="0"/>
    <n v="1.1955639999999992"/>
    <n v="1.1955639999999992"/>
    <n v="0"/>
    <n v="0.11457083"/>
    <s v="."/>
    <n v="0"/>
    <s v="."/>
    <n v="1.0809931699999993"/>
    <n v="0.61826388888888795"/>
    <n v="0.35563334277777797"/>
    <n v="6.0981195000000002E-2"/>
    <n v="4.6114743333333298E-2"/>
    <s v="."/>
    <n v="0"/>
    <s v="."/>
    <n v="0"/>
    <n v="0"/>
    <n v="0"/>
    <n v="0"/>
    <s v="."/>
    <e v="#N/A"/>
    <s v="."/>
    <x v="1"/>
  </r>
  <r>
    <x v="25"/>
    <s v="Industry"/>
    <x v="7"/>
    <m/>
    <x v="4"/>
    <n v="6.5849060000000001"/>
    <n v="-2.7777335986911567E-10"/>
    <n v="6.5849059997222268"/>
    <s v="."/>
    <n v="0"/>
    <n v="6.5849059997222268"/>
    <n v="6.5849059997222268"/>
    <n v="0"/>
    <n v="0.92264229277777798"/>
    <s v="."/>
    <n v="0"/>
    <s v="."/>
    <n v="5.662263706944449"/>
    <n v="3.11365165555556"/>
    <n v="1.9587509597222221"/>
    <n v="0.33587113416666697"/>
    <n v="0.25398995749999997"/>
    <s v="."/>
    <n v="0"/>
    <s v="."/>
    <n v="0"/>
    <n v="0"/>
    <n v="0"/>
    <n v="0"/>
    <s v="."/>
    <e v="#N/A"/>
    <s v="."/>
    <x v="1"/>
  </r>
  <r>
    <x v="25"/>
    <s v="Industry"/>
    <x v="7"/>
    <m/>
    <x v="5"/>
    <n v="0.19189499999999998"/>
    <n v="-2.7777788402794101E-10"/>
    <n v="0.1918949997222221"/>
    <s v="."/>
    <n v="0"/>
    <n v="0.1918949997222221"/>
    <n v="0.1918949997222221"/>
    <n v="0"/>
    <n v="0"/>
    <s v="."/>
    <n v="0"/>
    <s v="."/>
    <n v="0.1918949997222221"/>
    <n v="0.1176242494444444"/>
    <n v="5.7081226944444396E-2"/>
    <n v="9.7878377777777803E-3"/>
    <n v="7.4016855555555502E-3"/>
    <s v="."/>
    <n v="0"/>
    <s v="."/>
    <n v="0"/>
    <n v="0"/>
    <n v="0"/>
    <n v="0"/>
    <s v="."/>
    <e v="#N/A"/>
    <s v="."/>
    <x v="1"/>
  </r>
  <r>
    <x v="25"/>
    <s v="Industry"/>
    <x v="7"/>
    <m/>
    <x v="6"/>
    <n v="0.17677599999999999"/>
    <n v="5.5511151231257827E-17"/>
    <n v="0.17677600000000004"/>
    <s v="."/>
    <n v="0"/>
    <n v="0.17677600000000004"/>
    <n v="0.17677600000000004"/>
    <n v="0"/>
    <n v="0"/>
    <s v="."/>
    <n v="0"/>
    <s v="."/>
    <n v="0.17677600000000004"/>
    <n v="0.1083568844444444"/>
    <n v="5.2583918611111197E-2"/>
    <n v="9.0166747222222201E-3"/>
    <n v="6.8185222222222203E-3"/>
    <s v="."/>
    <n v="0"/>
    <s v="."/>
    <n v="0"/>
    <n v="0"/>
    <n v="0"/>
    <n v="0"/>
    <s v="."/>
    <e v="#N/A"/>
    <s v="."/>
    <x v="1"/>
  </r>
  <r>
    <x v="25"/>
    <s v="Industry"/>
    <x v="7"/>
    <m/>
    <x v="7"/>
    <n v="0"/>
    <n v="0"/>
    <n v="0"/>
    <s v="."/>
    <n v="0"/>
    <n v="0"/>
    <n v="0"/>
    <n v="0"/>
    <n v="0"/>
    <s v="."/>
    <n v="0"/>
    <s v="."/>
    <n v="0"/>
    <n v="0"/>
    <n v="0"/>
    <n v="0"/>
    <n v="0"/>
    <s v="."/>
    <n v="0"/>
    <s v="."/>
    <n v="0"/>
    <n v="0"/>
    <n v="0"/>
    <n v="0"/>
    <s v="."/>
    <e v="#N/A"/>
    <s v="."/>
    <x v="1"/>
  </r>
  <r>
    <x v="25"/>
    <s v="Industry"/>
    <x v="7"/>
    <m/>
    <x v="8"/>
    <n v="0"/>
    <n v="0"/>
    <n v="0"/>
    <s v="."/>
    <n v="0"/>
    <n v="0"/>
    <n v="0"/>
    <n v="0"/>
    <n v="0"/>
    <s v="."/>
    <n v="0"/>
    <s v="."/>
    <n v="0"/>
    <n v="0"/>
    <n v="0"/>
    <n v="0"/>
    <n v="0"/>
    <s v="."/>
    <n v="0"/>
    <s v="."/>
    <n v="0"/>
    <n v="0"/>
    <n v="0"/>
    <n v="0"/>
    <s v="."/>
    <e v="#N/A"/>
    <s v="."/>
    <x v="1"/>
  </r>
  <r>
    <x v="25"/>
    <s v="Industry"/>
    <x v="7"/>
    <m/>
    <x v="9"/>
    <s v="-"/>
    <n v="0"/>
    <n v="0"/>
    <s v="."/>
    <n v="0"/>
    <n v="0"/>
    <n v="0"/>
    <n v="0"/>
    <n v="0"/>
    <s v="."/>
    <n v="0"/>
    <s v="."/>
    <n v="0"/>
    <n v="0"/>
    <n v="0"/>
    <n v="0"/>
    <n v="0"/>
    <s v="."/>
    <n v="0"/>
    <s v="."/>
    <n v="0"/>
    <n v="0"/>
    <n v="0"/>
    <n v="0"/>
    <s v="."/>
    <e v="#N/A"/>
    <s v="."/>
    <x v="1"/>
  </r>
  <r>
    <x v="25"/>
    <s v="Industry"/>
    <x v="7"/>
    <m/>
    <x v="10"/>
    <s v="-"/>
    <n v="0"/>
    <n v="0"/>
    <s v="."/>
    <n v="0"/>
    <n v="0"/>
    <n v="0"/>
    <n v="0"/>
    <n v="0"/>
    <s v="."/>
    <n v="0"/>
    <s v="."/>
    <n v="0"/>
    <n v="0"/>
    <n v="0"/>
    <n v="0"/>
    <n v="0"/>
    <s v="."/>
    <n v="0"/>
    <s v="."/>
    <n v="0"/>
    <n v="0"/>
    <n v="0"/>
    <n v="0"/>
    <s v="."/>
    <e v="#N/A"/>
    <s v="."/>
    <x v="1"/>
  </r>
  <r>
    <x v="25"/>
    <s v="Industry"/>
    <x v="7"/>
    <m/>
    <x v="11"/>
    <n v="5.4102759999999996"/>
    <n v="-2.690377617499998"/>
    <n v="2.7198983825000016"/>
    <s v="."/>
    <n v="0"/>
    <n v="2.7198983825000016"/>
    <n v="0.20663655749999979"/>
    <n v="2.5132618250000016"/>
    <n v="3.0136579722222199E-2"/>
    <s v="."/>
    <n v="0"/>
    <s v="."/>
    <n v="0.17649997777777759"/>
    <n v="6.4139223888888805E-2"/>
    <n v="8.7892918333333195E-2"/>
    <n v="2.4467835555555598E-2"/>
    <n v="0"/>
    <s v="."/>
    <n v="1.8739570277777801E-2"/>
    <s v="."/>
    <n v="2.4945222547222237"/>
    <n v="0"/>
    <n v="0.74354173194444395"/>
    <n v="1.7509805227777799"/>
    <s v="."/>
    <e v="#N/A"/>
    <s v="."/>
    <x v="1"/>
  </r>
  <r>
    <x v="25"/>
    <s v="Industry"/>
    <x v="7"/>
    <m/>
    <x v="12"/>
    <n v="0.59545599999999999"/>
    <n v="2.7777713462739939E-10"/>
    <n v="0.59545600027777712"/>
    <s v="."/>
    <n v="0"/>
    <n v="0.59545600027777712"/>
    <n v="0.59545600027777712"/>
    <n v="0"/>
    <n v="8.3381678611111107E-2"/>
    <s v="."/>
    <n v="0"/>
    <s v="."/>
    <n v="0.512074321666666"/>
    <n v="0.512074321666666"/>
    <n v="0"/>
    <n v="0"/>
    <n v="0"/>
    <s v="."/>
    <n v="0"/>
    <s v="."/>
    <n v="0"/>
    <n v="0"/>
    <n v="0"/>
    <n v="0"/>
    <s v="."/>
    <e v="#N/A"/>
    <s v="."/>
    <x v="1"/>
  </r>
  <r>
    <x v="25"/>
    <s v="Industry"/>
    <x v="7"/>
    <m/>
    <x v="13"/>
    <n v="0"/>
    <n v="0"/>
    <n v="0"/>
    <s v="."/>
    <n v="0"/>
    <n v="0"/>
    <n v="0"/>
    <n v="0"/>
    <n v="0"/>
    <s v="."/>
    <n v="0"/>
    <s v="."/>
    <n v="0"/>
    <n v="0"/>
    <n v="0"/>
    <n v="0"/>
    <n v="0"/>
    <s v="."/>
    <n v="0"/>
    <s v="."/>
    <n v="0"/>
    <n v="0"/>
    <n v="0"/>
    <n v="0"/>
    <s v="."/>
    <e v="#N/A"/>
    <s v="."/>
    <x v="1"/>
  </r>
  <r>
    <x v="25"/>
    <s v="Industry"/>
    <x v="7"/>
    <m/>
    <x v="14"/>
    <n v="0"/>
    <n v="0"/>
    <n v="0"/>
    <s v="."/>
    <n v="0"/>
    <n v="0"/>
    <n v="0"/>
    <n v="0"/>
    <n v="0"/>
    <s v="."/>
    <n v="0"/>
    <s v="."/>
    <n v="0"/>
    <n v="0"/>
    <n v="0"/>
    <n v="0"/>
    <n v="0"/>
    <s v="."/>
    <n v="0"/>
    <s v="."/>
    <n v="0"/>
    <n v="0"/>
    <n v="0"/>
    <n v="0"/>
    <s v="."/>
    <e v="#N/A"/>
    <s v="."/>
    <x v="1"/>
  </r>
  <r>
    <x v="25"/>
    <s v="Industry"/>
    <x v="8"/>
    <m/>
    <x v="1"/>
    <n v="12.021931"/>
    <n v="-5.8248602466666721"/>
    <n v="6.1970707533333282"/>
    <s v="."/>
    <n v="0"/>
    <n v="6.1970707533333282"/>
    <n v="6.1304555613888843"/>
    <n v="6.6615191944444374E-2"/>
    <n v="2.0571654586111077"/>
    <s v="."/>
    <n v="0"/>
    <s v="."/>
    <n v="4.0732901027777766"/>
    <n v="1.2414600849999999"/>
    <n v="2.1238725133333323"/>
    <n v="0.70795750444444405"/>
    <n v="0"/>
    <s v="."/>
    <n v="1.86158083333333E-2"/>
    <s v="."/>
    <n v="4.7999383611111071E-2"/>
    <n v="0"/>
    <n v="2.3999691666666701E-3"/>
    <n v="4.5599414444444403E-2"/>
    <s v="."/>
    <e v="#N/A"/>
    <s v="."/>
    <x v="1"/>
  </r>
  <r>
    <x v="25"/>
    <s v="Industry"/>
    <x v="8"/>
    <m/>
    <x v="2"/>
    <n v="0.75595000000000001"/>
    <n v="3.3306690738754696E-16"/>
    <n v="0.75595000000000034"/>
    <s v="."/>
    <n v="0"/>
    <n v="0.75595000000000034"/>
    <n v="0.75595000000000034"/>
    <n v="0"/>
    <n v="0.25213862388888902"/>
    <s v="."/>
    <n v="0"/>
    <s v="."/>
    <n v="0.50381137611111126"/>
    <n v="2.2459516111111199E-2"/>
    <n v="0.36101389500000003"/>
    <n v="0.12033796500000001"/>
    <n v="0"/>
    <s v="."/>
    <n v="0"/>
    <s v="."/>
    <n v="0"/>
    <n v="0"/>
    <n v="0"/>
    <n v="0"/>
    <s v="."/>
    <e v="#N/A"/>
    <s v="."/>
    <x v="1"/>
  </r>
  <r>
    <x v="25"/>
    <s v="Industry"/>
    <x v="8"/>
    <m/>
    <x v="3"/>
    <n v="0.33727000000000001"/>
    <n v="-2.7777802280581909E-10"/>
    <n v="0.33726999972222199"/>
    <s v="."/>
    <n v="0"/>
    <n v="0.33726999972222199"/>
    <n v="0.33726999972222199"/>
    <n v="0"/>
    <n v="0.11101147861111101"/>
    <s v="."/>
    <n v="0"/>
    <s v="."/>
    <n v="0.226258521111111"/>
    <n v="1.1501537777777781E-2"/>
    <n v="0.16106773749999992"/>
    <n v="5.3689245833333302E-2"/>
    <n v="0"/>
    <s v="."/>
    <n v="0"/>
    <s v="."/>
    <n v="0"/>
    <n v="0"/>
    <n v="0"/>
    <n v="0"/>
    <s v="."/>
    <e v="#N/A"/>
    <s v="."/>
    <x v="1"/>
  </r>
  <r>
    <x v="25"/>
    <s v="Industry"/>
    <x v="8"/>
    <m/>
    <x v="4"/>
    <n v="3.206391"/>
    <n v="2.7777602440437477E-10"/>
    <n v="3.206391000277776"/>
    <s v="."/>
    <n v="0"/>
    <n v="3.206391000277776"/>
    <n v="3.206391000277776"/>
    <n v="0"/>
    <n v="1.09311194583333"/>
    <s v="."/>
    <n v="0"/>
    <s v="."/>
    <n v="2.1132790544444457"/>
    <n v="7.1606627777777807E-2"/>
    <n v="1.5312543200000008"/>
    <n v="0.51041810666666698"/>
    <n v="0"/>
    <s v="."/>
    <n v="0"/>
    <s v="."/>
    <n v="0"/>
    <n v="0"/>
    <n v="0"/>
    <n v="0"/>
    <s v="."/>
    <e v="#N/A"/>
    <s v="."/>
    <x v="1"/>
  </r>
  <r>
    <x v="25"/>
    <s v="Industry"/>
    <x v="8"/>
    <m/>
    <x v="5"/>
    <n v="0.13956000000000002"/>
    <n v="0"/>
    <n v="0.13956000000000002"/>
    <s v="."/>
    <n v="0"/>
    <n v="0.13956000000000002"/>
    <n v="0.13956000000000002"/>
    <n v="0"/>
    <n v="0"/>
    <s v="."/>
    <n v="0"/>
    <s v="."/>
    <n v="0.13956000000000002"/>
    <n v="5.06950411111112E-2"/>
    <n v="6.6648719166666606E-2"/>
    <n v="2.2216239722222201E-2"/>
    <n v="0"/>
    <s v="."/>
    <n v="0"/>
    <s v="."/>
    <n v="0"/>
    <n v="0"/>
    <n v="0"/>
    <n v="0"/>
    <s v="."/>
    <e v="#N/A"/>
    <s v="."/>
    <x v="1"/>
  </r>
  <r>
    <x v="25"/>
    <s v="Industry"/>
    <x v="8"/>
    <m/>
    <x v="6"/>
    <n v="8.1409999999999989E-3"/>
    <n v="-5.5555555988906491E-10"/>
    <n v="8.140999444444439E-3"/>
    <s v="."/>
    <n v="0"/>
    <n v="8.140999444444439E-3"/>
    <n v="8.140999444444439E-3"/>
    <n v="0"/>
    <n v="0"/>
    <s v="."/>
    <n v="0"/>
    <s v="."/>
    <n v="8.140999444444439E-3"/>
    <n v="2.9572105555555599E-3"/>
    <n v="3.8878416666666598E-3"/>
    <n v="1.29594722222222E-3"/>
    <n v="0"/>
    <s v="."/>
    <n v="0"/>
    <s v="."/>
    <n v="0"/>
    <n v="0"/>
    <n v="0"/>
    <n v="0"/>
    <s v="."/>
    <e v="#N/A"/>
    <s v="."/>
    <x v="1"/>
  </r>
  <r>
    <x v="25"/>
    <s v="Industry"/>
    <x v="8"/>
    <m/>
    <x v="7"/>
    <n v="0"/>
    <n v="0"/>
    <n v="0"/>
    <s v="."/>
    <n v="0"/>
    <n v="0"/>
    <n v="0"/>
    <n v="0"/>
    <n v="0"/>
    <s v="."/>
    <n v="0"/>
    <s v="."/>
    <n v="0"/>
    <n v="0"/>
    <n v="0"/>
    <n v="0"/>
    <n v="0"/>
    <s v="."/>
    <n v="0"/>
    <s v="."/>
    <n v="0"/>
    <n v="0"/>
    <n v="0"/>
    <n v="0"/>
    <s v="."/>
    <e v="#N/A"/>
    <s v="."/>
    <x v="1"/>
  </r>
  <r>
    <x v="25"/>
    <s v="Industry"/>
    <x v="8"/>
    <m/>
    <x v="8"/>
    <n v="0"/>
    <n v="0"/>
    <n v="0"/>
    <s v="."/>
    <n v="0"/>
    <n v="0"/>
    <n v="0"/>
    <n v="0"/>
    <n v="0"/>
    <s v="."/>
    <n v="0"/>
    <s v="."/>
    <n v="0"/>
    <n v="0"/>
    <n v="0"/>
    <n v="0"/>
    <n v="0"/>
    <s v="."/>
    <n v="0"/>
    <s v="."/>
    <n v="0"/>
    <n v="0"/>
    <n v="0"/>
    <n v="0"/>
    <s v="."/>
    <e v="#N/A"/>
    <s v="."/>
    <x v="1"/>
  </r>
  <r>
    <x v="25"/>
    <s v="Industry"/>
    <x v="8"/>
    <m/>
    <x v="9"/>
    <s v="-"/>
    <n v="0"/>
    <n v="0"/>
    <s v="."/>
    <n v="0"/>
    <n v="0"/>
    <n v="0"/>
    <n v="0"/>
    <n v="0"/>
    <s v="."/>
    <n v="0"/>
    <s v="."/>
    <n v="0"/>
    <n v="0"/>
    <n v="0"/>
    <n v="0"/>
    <n v="0"/>
    <s v="."/>
    <n v="0"/>
    <s v="."/>
    <n v="0"/>
    <n v="0"/>
    <n v="0"/>
    <n v="0"/>
    <s v="."/>
    <e v="#N/A"/>
    <s v="."/>
    <x v="1"/>
  </r>
  <r>
    <x v="25"/>
    <s v="Industry"/>
    <x v="8"/>
    <m/>
    <x v="10"/>
    <s v="-"/>
    <n v="0"/>
    <n v="0"/>
    <s v="."/>
    <n v="0"/>
    <n v="0"/>
    <n v="0"/>
    <n v="0"/>
    <n v="0"/>
    <s v="."/>
    <n v="0"/>
    <s v="."/>
    <n v="0"/>
    <n v="0"/>
    <n v="0"/>
    <n v="0"/>
    <n v="0"/>
    <s v="."/>
    <n v="0"/>
    <s v="."/>
    <n v="0"/>
    <n v="0"/>
    <n v="0"/>
    <n v="0"/>
    <s v="."/>
    <e v="#N/A"/>
    <s v="."/>
    <x v="1"/>
  </r>
  <r>
    <x v="25"/>
    <s v="Industry"/>
    <x v="8"/>
    <m/>
    <x v="11"/>
    <n v="5.9324630000000003"/>
    <n v="-5.8248602466666668"/>
    <n v="0.10760275333333327"/>
    <s v="."/>
    <n v="0"/>
    <n v="0.10760275333333327"/>
    <n v="4.0987561388888899E-2"/>
    <n v="6.6615191944444374E-2"/>
    <n v="4.0987561388888899E-2"/>
    <s v="."/>
    <n v="0"/>
    <s v="."/>
    <n v="0"/>
    <n v="0"/>
    <n v="0"/>
    <n v="0"/>
    <n v="0"/>
    <s v="."/>
    <n v="1.86158083333333E-2"/>
    <s v="."/>
    <n v="4.7999383611111071E-2"/>
    <n v="0"/>
    <n v="2.3999691666666701E-3"/>
    <n v="4.5599414444444403E-2"/>
    <s v="."/>
    <e v="#N/A"/>
    <s v="."/>
    <x v="1"/>
  </r>
  <r>
    <x v="25"/>
    <s v="Industry"/>
    <x v="8"/>
    <m/>
    <x v="12"/>
    <n v="1.6421559999999999"/>
    <n v="8.8817841970012523E-16"/>
    <n v="1.6421560000000008"/>
    <s v="."/>
    <n v="0"/>
    <n v="1.6421560000000008"/>
    <n v="1.6421560000000008"/>
    <n v="0"/>
    <n v="0.55991584888888901"/>
    <s v="."/>
    <n v="0"/>
    <s v="."/>
    <n v="1.0822401511111119"/>
    <n v="1.0822401511111119"/>
    <n v="0"/>
    <n v="0"/>
    <n v="0"/>
    <s v="."/>
    <n v="0"/>
    <s v="."/>
    <n v="0"/>
    <n v="0"/>
    <n v="0"/>
    <n v="0"/>
    <s v="."/>
    <e v="#N/A"/>
    <s v="."/>
    <x v="1"/>
  </r>
  <r>
    <x v="25"/>
    <s v="Industry"/>
    <x v="8"/>
    <m/>
    <x v="13"/>
    <n v="0"/>
    <n v="0"/>
    <n v="0"/>
    <s v="."/>
    <n v="0"/>
    <n v="0"/>
    <n v="0"/>
    <n v="0"/>
    <n v="0"/>
    <s v="."/>
    <n v="0"/>
    <s v="."/>
    <n v="0"/>
    <n v="0"/>
    <n v="0"/>
    <n v="0"/>
    <n v="0"/>
    <s v="."/>
    <n v="0"/>
    <s v="."/>
    <n v="0"/>
    <n v="0"/>
    <n v="0"/>
    <n v="0"/>
    <s v="."/>
    <e v="#N/A"/>
    <s v="."/>
    <x v="1"/>
  </r>
  <r>
    <x v="25"/>
    <s v="Industry"/>
    <x v="8"/>
    <m/>
    <x v="14"/>
    <n v="0"/>
    <n v="0"/>
    <n v="0"/>
    <s v="."/>
    <n v="0"/>
    <n v="0"/>
    <n v="0"/>
    <n v="0"/>
    <n v="0"/>
    <s v="."/>
    <n v="0"/>
    <s v="."/>
    <n v="0"/>
    <n v="0"/>
    <n v="0"/>
    <n v="0"/>
    <n v="0"/>
    <s v="."/>
    <n v="0"/>
    <s v="."/>
    <n v="0"/>
    <n v="0"/>
    <n v="0"/>
    <n v="0"/>
    <s v="."/>
    <e v="#N/A"/>
    <s v="."/>
    <x v="1"/>
  </r>
  <r>
    <x v="25"/>
    <s v="Industry"/>
    <x v="9"/>
    <m/>
    <x v="1"/>
    <n v="23.242554999999999"/>
    <n v="-7.927084526111118"/>
    <n v="15.315470473888881"/>
    <s v="."/>
    <n v="0"/>
    <n v="15.315470473888881"/>
    <n v="15.093884663888881"/>
    <n v="0.22158581000000035"/>
    <n v="2.6026114672222209"/>
    <s v="."/>
    <n v="0"/>
    <s v="."/>
    <n v="12.491273196666659"/>
    <n v="2.0333332722222202"/>
    <n v="7.7034793724999995"/>
    <n v="2.7544605519444398"/>
    <n v="0"/>
    <s v="."/>
    <n v="2.3305869999999999E-2"/>
    <s v="."/>
    <n v="0.19827994000000035"/>
    <n v="0"/>
    <n v="4.7319358333333299E-3"/>
    <n v="0.19354800416666701"/>
    <s v="."/>
    <e v="#N/A"/>
    <s v="."/>
    <x v="1"/>
  </r>
  <r>
    <x v="25"/>
    <s v="Industry"/>
    <x v="9"/>
    <m/>
    <x v="2"/>
    <n v="1.510737"/>
    <n v="8.3333362432824742E-10"/>
    <n v="1.5107370008333336"/>
    <s v="."/>
    <n v="0"/>
    <n v="1.5107370008333336"/>
    <n v="1.5107370008333336"/>
    <n v="0"/>
    <n v="0.446768565555555"/>
    <s v="."/>
    <n v="0"/>
    <s v="."/>
    <n v="1.0639684352777785"/>
    <n v="1.227422833333334E-2"/>
    <n v="0.77897400500000114"/>
    <n v="0.27272020194444402"/>
    <n v="0"/>
    <s v="."/>
    <n v="0"/>
    <s v="."/>
    <n v="0"/>
    <n v="0"/>
    <n v="0"/>
    <n v="0"/>
    <s v="."/>
    <e v="#N/A"/>
    <s v="."/>
    <x v="1"/>
  </r>
  <r>
    <x v="25"/>
    <s v="Industry"/>
    <x v="9"/>
    <m/>
    <x v="3"/>
    <n v="1.9270909999999999"/>
    <n v="2.2204460492503131E-16"/>
    <n v="1.9270910000000001"/>
    <s v="."/>
    <n v="0"/>
    <n v="1.9270910000000001"/>
    <n v="1.9270910000000001"/>
    <n v="0"/>
    <n v="0.50471991416666695"/>
    <s v="."/>
    <n v="0"/>
    <s v="."/>
    <n v="1.4223710858333332"/>
    <n v="2.3481132222222201E-2"/>
    <n v="1.0361366475"/>
    <n v="0.36275330611111101"/>
    <n v="0"/>
    <s v="."/>
    <n v="0"/>
    <s v="."/>
    <n v="0"/>
    <n v="0"/>
    <n v="0"/>
    <n v="0"/>
    <s v="."/>
    <e v="#N/A"/>
    <s v="."/>
    <x v="1"/>
  </r>
  <r>
    <x v="25"/>
    <s v="Industry"/>
    <x v="9"/>
    <m/>
    <x v="4"/>
    <n v="3.187783"/>
    <n v="2.7777602440437477E-10"/>
    <n v="3.1877830002777761"/>
    <s v="."/>
    <n v="0"/>
    <n v="3.1877830002777761"/>
    <n v="3.1877830002777761"/>
    <n v="0"/>
    <n v="0.96273939055555502"/>
    <s v="."/>
    <n v="0"/>
    <s v="."/>
    <n v="2.225043609722221"/>
    <n v="0"/>
    <n v="1.6480561749999989"/>
    <n v="0.57698743472222203"/>
    <n v="0"/>
    <s v="."/>
    <n v="0"/>
    <s v="."/>
    <n v="0"/>
    <n v="0"/>
    <n v="0"/>
    <n v="0"/>
    <s v="."/>
    <e v="#N/A"/>
    <s v="."/>
    <x v="1"/>
  </r>
  <r>
    <x v="25"/>
    <s v="Industry"/>
    <x v="9"/>
    <m/>
    <x v="5"/>
    <n v="0.15700500000000001"/>
    <n v="-1.3877787807814457E-16"/>
    <n v="0.15700499999999987"/>
    <s v="."/>
    <n v="0"/>
    <n v="0.15700499999999987"/>
    <n v="0.15700499999999987"/>
    <n v="0"/>
    <n v="0"/>
    <s v="."/>
    <n v="0"/>
    <s v="."/>
    <n v="0.15700499999999987"/>
    <n v="1.440887666666666E-2"/>
    <n v="0.1056187933333332"/>
    <n v="3.6977330000000003E-2"/>
    <n v="0"/>
    <s v="."/>
    <n v="0"/>
    <s v="."/>
    <n v="0"/>
    <n v="0"/>
    <n v="0"/>
    <n v="0"/>
    <s v="."/>
    <e v="#N/A"/>
    <s v="."/>
    <x v="1"/>
  </r>
  <r>
    <x v="25"/>
    <s v="Industry"/>
    <x v="9"/>
    <m/>
    <x v="6"/>
    <n v="5.7859249999999998"/>
    <n v="-2.7776803079859747E-10"/>
    <n v="5.7859249997222317"/>
    <s v="."/>
    <n v="0"/>
    <n v="5.7859249997222317"/>
    <n v="5.7859249997222317"/>
    <n v="0"/>
    <n v="0"/>
    <s v="."/>
    <n v="0"/>
    <s v="."/>
    <n v="5.7859249997222317"/>
    <n v="0.53099378111111195"/>
    <n v="3.8922481366666797"/>
    <n v="1.36268308194444"/>
    <n v="0"/>
    <s v="."/>
    <n v="0"/>
    <s v="."/>
    <n v="0"/>
    <n v="0"/>
    <n v="0"/>
    <n v="0"/>
    <s v="."/>
    <e v="#N/A"/>
    <s v="."/>
    <x v="1"/>
  </r>
  <r>
    <x v="25"/>
    <s v="Industry"/>
    <x v="9"/>
    <m/>
    <x v="7"/>
    <n v="0"/>
    <n v="0"/>
    <n v="0"/>
    <s v="."/>
    <n v="0"/>
    <n v="0"/>
    <n v="0"/>
    <n v="0"/>
    <n v="0"/>
    <s v="."/>
    <n v="0"/>
    <s v="."/>
    <n v="0"/>
    <n v="0"/>
    <n v="0"/>
    <n v="0"/>
    <n v="0"/>
    <s v="."/>
    <n v="0"/>
    <s v="."/>
    <n v="0"/>
    <n v="0"/>
    <n v="0"/>
    <n v="0"/>
    <s v="."/>
    <e v="#N/A"/>
    <s v="."/>
    <x v="1"/>
  </r>
  <r>
    <x v="25"/>
    <s v="Industry"/>
    <x v="9"/>
    <m/>
    <x v="8"/>
    <n v="0"/>
    <n v="0"/>
    <n v="0"/>
    <s v="."/>
    <n v="0"/>
    <n v="0"/>
    <n v="0"/>
    <n v="0"/>
    <n v="0"/>
    <s v="."/>
    <n v="0"/>
    <s v="."/>
    <n v="0"/>
    <n v="0"/>
    <n v="0"/>
    <n v="0"/>
    <n v="0"/>
    <s v="."/>
    <n v="0"/>
    <s v="."/>
    <n v="0"/>
    <n v="0"/>
    <n v="0"/>
    <n v="0"/>
    <s v="."/>
    <e v="#N/A"/>
    <s v="."/>
    <x v="1"/>
  </r>
  <r>
    <x v="25"/>
    <s v="Industry"/>
    <x v="9"/>
    <m/>
    <x v="9"/>
    <s v="-"/>
    <n v="0"/>
    <n v="0"/>
    <s v="."/>
    <n v="0"/>
    <n v="0"/>
    <n v="0"/>
    <n v="0"/>
    <n v="0"/>
    <s v="."/>
    <n v="0"/>
    <s v="."/>
    <n v="0"/>
    <n v="0"/>
    <n v="0"/>
    <n v="0"/>
    <n v="0"/>
    <s v="."/>
    <n v="0"/>
    <s v="."/>
    <n v="0"/>
    <n v="0"/>
    <n v="0"/>
    <n v="0"/>
    <s v="."/>
    <e v="#N/A"/>
    <s v="."/>
    <x v="1"/>
  </r>
  <r>
    <x v="25"/>
    <s v="Industry"/>
    <x v="9"/>
    <m/>
    <x v="10"/>
    <s v="-"/>
    <n v="0"/>
    <n v="0"/>
    <s v="."/>
    <n v="0"/>
    <n v="0"/>
    <n v="0"/>
    <n v="0"/>
    <n v="0"/>
    <s v="."/>
    <n v="0"/>
    <s v="."/>
    <n v="0"/>
    <n v="0"/>
    <n v="0"/>
    <n v="0"/>
    <n v="0"/>
    <s v="."/>
    <n v="0"/>
    <s v="."/>
    <n v="0"/>
    <n v="0"/>
    <n v="0"/>
    <n v="0"/>
    <s v="."/>
    <e v="#N/A"/>
    <s v="."/>
    <x v="1"/>
  </r>
  <r>
    <x v="25"/>
    <s v="Industry"/>
    <x v="9"/>
    <m/>
    <x v="11"/>
    <n v="8.6085259999999995"/>
    <n v="-7.9270845266666656"/>
    <n v="0.68144147333333405"/>
    <s v="."/>
    <n v="0"/>
    <n v="0.68144147333333405"/>
    <n v="0.45985566333333366"/>
    <n v="0.22158581000000035"/>
    <n v="7.0196766388888901E-2"/>
    <s v="."/>
    <n v="0"/>
    <s v="."/>
    <n v="0.38965889694444478"/>
    <n v="2.17743661111112E-2"/>
    <n v="0.22992783166666653"/>
    <n v="0.137956699166667"/>
    <n v="0"/>
    <s v="."/>
    <n v="2.3305869999999999E-2"/>
    <s v="."/>
    <n v="0.19827994000000035"/>
    <n v="0"/>
    <n v="4.7319358333333299E-3"/>
    <n v="0.19354800416666701"/>
    <s v="."/>
    <e v="#N/A"/>
    <s v="."/>
    <x v="1"/>
  </r>
  <r>
    <x v="25"/>
    <s v="Industry"/>
    <x v="9"/>
    <m/>
    <x v="12"/>
    <n v="2.0468799999999998"/>
    <n v="-8.8817841970012523E-16"/>
    <n v="2.0468799999999989"/>
    <s v="."/>
    <n v="0"/>
    <n v="2.0468799999999989"/>
    <n v="2.0468799999999989"/>
    <n v="0"/>
    <n v="0.61818683055555501"/>
    <s v="."/>
    <n v="0"/>
    <s v="."/>
    <n v="1.428693169444444"/>
    <n v="1.428693169444444"/>
    <n v="0"/>
    <n v="0"/>
    <n v="0"/>
    <s v="."/>
    <n v="0"/>
    <s v="."/>
    <n v="0"/>
    <n v="0"/>
    <n v="0"/>
    <n v="0"/>
    <s v="."/>
    <e v="#N/A"/>
    <s v="."/>
    <x v="1"/>
  </r>
  <r>
    <x v="25"/>
    <s v="Industry"/>
    <x v="9"/>
    <m/>
    <x v="13"/>
    <n v="1.8608E-2"/>
    <n v="5.555555390723832E-10"/>
    <n v="1.8608000555555539E-2"/>
    <s v="."/>
    <n v="0"/>
    <n v="1.8608000555555539E-2"/>
    <n v="1.8608000555555539E-2"/>
    <n v="0"/>
    <n v="0"/>
    <s v="."/>
    <n v="0"/>
    <s v="."/>
    <n v="1.8608000555555539E-2"/>
    <n v="1.7077188888888881E-3"/>
    <n v="1.251778333333332E-2"/>
    <n v="4.38249833333333E-3"/>
    <n v="0"/>
    <s v="."/>
    <n v="0"/>
    <s v="."/>
    <n v="0"/>
    <n v="0"/>
    <n v="0"/>
    <n v="0"/>
    <s v="."/>
    <e v="#N/A"/>
    <s v="."/>
    <x v="1"/>
  </r>
  <r>
    <x v="25"/>
    <s v="Industry"/>
    <x v="9"/>
    <m/>
    <x v="14"/>
    <n v="0"/>
    <n v="0"/>
    <n v="0"/>
    <s v="."/>
    <n v="0"/>
    <n v="0"/>
    <n v="0"/>
    <n v="0"/>
    <n v="0"/>
    <s v="."/>
    <n v="0"/>
    <s v="."/>
    <n v="0"/>
    <n v="0"/>
    <n v="0"/>
    <n v="0"/>
    <n v="0"/>
    <s v="."/>
    <n v="0"/>
    <s v="."/>
    <n v="0"/>
    <n v="0"/>
    <n v="0"/>
    <n v="0"/>
    <s v="."/>
    <e v="#N/A"/>
    <s v="."/>
    <x v="1"/>
  </r>
  <r>
    <x v="26"/>
    <s v="Industry"/>
    <x v="1"/>
    <m/>
    <x v="1"/>
    <n v="55.872845999999996"/>
    <n v="-12.853888375277776"/>
    <n v="43.018957624722219"/>
    <s v="."/>
    <n v="0"/>
    <n v="43.018957624722219"/>
    <n v="41.455462830277774"/>
    <n v="1.5634947944444435"/>
    <n v="6.4294943405555589"/>
    <s v="."/>
    <n v="0"/>
    <s v="."/>
    <n v="35.025968489722217"/>
    <n v="3.9715852230555599"/>
    <n v="15.225041709722221"/>
    <n v="2.6102771274999998"/>
    <n v="13.21906442944444"/>
    <s v="."/>
    <n v="0.53712970972222152"/>
    <s v="."/>
    <n v="1.0263650847222221"/>
    <n v="0.12783500416666699"/>
    <n v="0.26780655444444401"/>
    <n v="0.63072352611111104"/>
    <s v="."/>
    <e v="#N/A"/>
    <s v="."/>
    <x v="1"/>
  </r>
  <r>
    <x v="26"/>
    <s v="Industry"/>
    <x v="1"/>
    <m/>
    <x v="2"/>
    <n v="0.2326"/>
    <n v="-2.7777752320545801E-10"/>
    <n v="0.23259999972222248"/>
    <s v="."/>
    <n v="0"/>
    <n v="0.23259999972222248"/>
    <n v="0.23259999972222248"/>
    <n v="0"/>
    <n v="1.63547772222222E-2"/>
    <s v="."/>
    <n v="0"/>
    <s v="."/>
    <n v="0.21624522250000028"/>
    <n v="3.7629222222222198E-4"/>
    <n v="1.566354583333332E-2"/>
    <n v="2.6357183333333301E-3"/>
    <n v="0.1975696661111114"/>
    <s v="."/>
    <n v="0"/>
    <s v="."/>
    <n v="0"/>
    <n v="0"/>
    <n v="0"/>
    <n v="0"/>
    <s v="."/>
    <e v="#N/A"/>
    <s v="."/>
    <x v="1"/>
  </r>
  <r>
    <x v="26"/>
    <s v="Industry"/>
    <x v="1"/>
    <m/>
    <x v="3"/>
    <n v="3.7646309999999996"/>
    <n v="1.1629994444462E-3"/>
    <n v="3.7657939994444458"/>
    <s v="."/>
    <n v="0"/>
    <n v="3.7657939994444458"/>
    <n v="3.7657939994444458"/>
    <n v="0"/>
    <n v="1.2420851188888899"/>
    <s v="."/>
    <n v="0"/>
    <s v="."/>
    <n v="2.5237088805555561"/>
    <n v="0.38285146777777801"/>
    <n v="1.454562454722222"/>
    <n v="0.31261084277777801"/>
    <n v="0.37368411527777801"/>
    <s v="."/>
    <n v="0"/>
    <s v="."/>
    <n v="0"/>
    <n v="0"/>
    <n v="0"/>
    <n v="0"/>
    <s v="."/>
    <e v="#N/A"/>
    <s v="."/>
    <x v="1"/>
  </r>
  <r>
    <x v="26"/>
    <s v="Industry"/>
    <x v="1"/>
    <m/>
    <x v="4"/>
    <n v="13.044207999999999"/>
    <n v="1.1630000000000251E-3"/>
    <n v="13.045370999999999"/>
    <s v="."/>
    <n v="0"/>
    <n v="13.045370999999999"/>
    <n v="13.045370999999999"/>
    <n v="0"/>
    <n v="3.8456740927777799"/>
    <s v="."/>
    <n v="0"/>
    <s v="."/>
    <n v="9.1996969072222186"/>
    <n v="0"/>
    <n v="2.4746508980555584"/>
    <n v="0.77506620388888903"/>
    <n v="5.9499798052777706"/>
    <s v="."/>
    <n v="0"/>
    <s v="."/>
    <n v="0"/>
    <n v="0"/>
    <n v="0"/>
    <n v="0"/>
    <s v="."/>
    <e v="#N/A"/>
    <s v="."/>
    <x v="1"/>
  </r>
  <r>
    <x v="26"/>
    <s v="Industry"/>
    <x v="1"/>
    <m/>
    <x v="5"/>
    <n v="4.5263960000000001"/>
    <n v="1.1629999999929197E-3"/>
    <n v="4.527558999999993"/>
    <s v="."/>
    <n v="0"/>
    <n v="4.527558999999993"/>
    <n v="4.527558999999993"/>
    <n v="0"/>
    <n v="0"/>
    <s v="."/>
    <n v="0"/>
    <s v="."/>
    <n v="4.527558999999993"/>
    <n v="0.43559503722222198"/>
    <n v="0.7742371575"/>
    <n v="0.475345657222222"/>
    <n v="2.8423811480555496"/>
    <s v="."/>
    <n v="0"/>
    <s v="."/>
    <n v="0"/>
    <n v="0"/>
    <n v="0"/>
    <n v="0"/>
    <s v="."/>
    <e v="#N/A"/>
    <s v="."/>
    <x v="1"/>
  </r>
  <r>
    <x v="26"/>
    <s v="Industry"/>
    <x v="1"/>
    <m/>
    <x v="6"/>
    <n v="12.941863999999999"/>
    <n v="-1.1629994444390945E-3"/>
    <n v="12.94070100055556"/>
    <s v="."/>
    <n v="0"/>
    <n v="12.94070100055556"/>
    <n v="12.94070100055556"/>
    <n v="0"/>
    <n v="0"/>
    <s v="."/>
    <n v="0"/>
    <s v="."/>
    <n v="12.94070100055556"/>
    <n v="0.47306321111111199"/>
    <n v="10.261746243888892"/>
    <n v="0.82702374083333297"/>
    <n v="1.378867804722222"/>
    <s v="."/>
    <n v="0"/>
    <s v="."/>
    <n v="0"/>
    <n v="0"/>
    <n v="0"/>
    <n v="0"/>
    <s v="."/>
    <e v="#N/A"/>
    <s v="."/>
    <x v="1"/>
  </r>
  <r>
    <x v="26"/>
    <s v="Industry"/>
    <x v="1"/>
    <m/>
    <x v="7"/>
    <n v="0"/>
    <n v="0"/>
    <n v="0"/>
    <s v="."/>
    <n v="0"/>
    <n v="0"/>
    <n v="0"/>
    <n v="0"/>
    <n v="0"/>
    <s v="."/>
    <n v="0"/>
    <s v="."/>
    <n v="0"/>
    <n v="0"/>
    <n v="0"/>
    <n v="0"/>
    <n v="0"/>
    <s v="."/>
    <n v="0"/>
    <s v="."/>
    <n v="0"/>
    <n v="0"/>
    <n v="0"/>
    <n v="0"/>
    <s v="."/>
    <e v="#N/A"/>
    <s v="."/>
    <x v="1"/>
  </r>
  <r>
    <x v="26"/>
    <s v="Industry"/>
    <x v="1"/>
    <m/>
    <x v="8"/>
    <n v="0"/>
    <n v="0"/>
    <n v="0"/>
    <s v="."/>
    <n v="0"/>
    <n v="0"/>
    <n v="0"/>
    <n v="0"/>
    <n v="0"/>
    <s v="."/>
    <n v="0"/>
    <s v="."/>
    <n v="0"/>
    <n v="0"/>
    <n v="0"/>
    <n v="0"/>
    <n v="0"/>
    <s v="."/>
    <n v="0"/>
    <s v="."/>
    <n v="0"/>
    <n v="0"/>
    <n v="0"/>
    <n v="0"/>
    <s v="."/>
    <e v="#N/A"/>
    <s v="."/>
    <x v="1"/>
  </r>
  <r>
    <x v="26"/>
    <s v="Industry"/>
    <x v="1"/>
    <m/>
    <x v="9"/>
    <s v="-"/>
    <n v="0"/>
    <n v="0"/>
    <s v="."/>
    <n v="0"/>
    <n v="0"/>
    <n v="0"/>
    <n v="0"/>
    <n v="0"/>
    <s v="."/>
    <n v="0"/>
    <s v="."/>
    <n v="0"/>
    <n v="0"/>
    <n v="0"/>
    <n v="0"/>
    <n v="0"/>
    <s v="."/>
    <n v="0"/>
    <s v="."/>
    <n v="0"/>
    <n v="0"/>
    <n v="0"/>
    <n v="0"/>
    <s v="."/>
    <e v="#N/A"/>
    <s v="."/>
    <x v="1"/>
  </r>
  <r>
    <x v="26"/>
    <s v="Industry"/>
    <x v="1"/>
    <m/>
    <x v="10"/>
    <s v="-"/>
    <n v="0"/>
    <n v="0"/>
    <s v="."/>
    <n v="0"/>
    <n v="0"/>
    <n v="0"/>
    <n v="0"/>
    <n v="0"/>
    <s v="."/>
    <n v="0"/>
    <s v="."/>
    <n v="0"/>
    <n v="0"/>
    <n v="0"/>
    <n v="0"/>
    <n v="0"/>
    <s v="."/>
    <n v="0"/>
    <s v="."/>
    <n v="0"/>
    <n v="0"/>
    <n v="0"/>
    <n v="0"/>
    <s v="."/>
    <e v="#N/A"/>
    <s v="."/>
    <x v="1"/>
  </r>
  <r>
    <x v="26"/>
    <s v="Industry"/>
    <x v="1"/>
    <m/>
    <x v="11"/>
    <n v="15.931937000000001"/>
    <n v="-12.857377375555558"/>
    <n v="3.0745596244444426"/>
    <s v="."/>
    <n v="0"/>
    <n v="3.0745596244444426"/>
    <n v="1.5110648302777767"/>
    <n v="1.5634947941666661"/>
    <n v="0.19857859916666701"/>
    <s v="."/>
    <n v="0"/>
    <s v="."/>
    <n v="1.3124862311111096"/>
    <n v="5.1587444444444429E-3"/>
    <n v="6.3771347499999992E-2"/>
    <n v="4.8068104722222199E-2"/>
    <n v="1.195488034444443"/>
    <s v="."/>
    <n v="0.53712970944444405"/>
    <s v="."/>
    <n v="1.0263650847222221"/>
    <n v="0.12783500416666699"/>
    <n v="0.26780655444444401"/>
    <n v="0.63072352611111104"/>
    <s v="."/>
    <e v="#N/A"/>
    <s v="."/>
    <x v="1"/>
  </r>
  <r>
    <x v="26"/>
    <s v="Industry"/>
    <x v="1"/>
    <m/>
    <x v="12"/>
    <n v="3.7041550000000001"/>
    <n v="1.1629997222200039E-3"/>
    <n v="3.7053179997222201"/>
    <s v="."/>
    <n v="0"/>
    <n v="3.7053179997222201"/>
    <n v="3.7053179997222201"/>
    <n v="0"/>
    <n v="1.1268017525"/>
    <s v="."/>
    <n v="0"/>
    <s v="."/>
    <n v="2.5785162472222201"/>
    <n v="2.5785162472222201"/>
    <n v="0"/>
    <n v="0"/>
    <n v="0"/>
    <s v="."/>
    <n v="0"/>
    <s v="."/>
    <n v="0"/>
    <n v="0"/>
    <n v="0"/>
    <n v="0"/>
    <s v="."/>
    <e v="#N/A"/>
    <s v="."/>
    <x v="1"/>
  </r>
  <r>
    <x v="26"/>
    <s v="Industry"/>
    <x v="1"/>
    <m/>
    <x v="13"/>
    <n v="1.7282179999999998"/>
    <n v="-1.1630000000002472E-3"/>
    <n v="1.7270549999999996"/>
    <s v="."/>
    <n v="0"/>
    <n v="1.7270549999999996"/>
    <n v="1.7270549999999996"/>
    <n v="0"/>
    <n v="0"/>
    <s v="."/>
    <n v="0"/>
    <s v="."/>
    <n v="1.7270549999999996"/>
    <n v="9.6024222777777807E-2"/>
    <n v="0.1804100616666667"/>
    <n v="0.16952686"/>
    <n v="1.2810938555555551"/>
    <s v="."/>
    <n v="0"/>
    <s v="."/>
    <n v="0"/>
    <n v="0"/>
    <n v="0"/>
    <n v="0"/>
    <s v="."/>
    <e v="#N/A"/>
    <s v="."/>
    <x v="1"/>
  </r>
  <r>
    <x v="26"/>
    <s v="Industry"/>
    <x v="1"/>
    <m/>
    <x v="14"/>
    <n v="0"/>
    <n v="0"/>
    <n v="0"/>
    <s v="."/>
    <n v="0"/>
    <n v="0"/>
    <n v="0"/>
    <n v="0"/>
    <n v="0"/>
    <s v="."/>
    <n v="0"/>
    <s v="."/>
    <n v="0"/>
    <n v="0"/>
    <n v="0"/>
    <n v="0"/>
    <n v="0"/>
    <s v="."/>
    <n v="0"/>
    <s v="."/>
    <n v="0"/>
    <n v="0"/>
    <n v="0"/>
    <n v="0"/>
    <s v="."/>
    <e v="#N/A"/>
    <s v="."/>
    <x v="1"/>
  </r>
  <r>
    <x v="26"/>
    <s v="Industry"/>
    <x v="2"/>
    <m/>
    <x v="1"/>
    <n v="2.0282719999999999"/>
    <n v="-0.1453738052777811"/>
    <n v="1.8828981947222188"/>
    <s v="."/>
    <n v="0"/>
    <n v="1.8828981947222188"/>
    <n v="1.8793029999999966"/>
    <n v="3.5951947222222199E-3"/>
    <n v="4.8929497499999981E-2"/>
    <s v="."/>
    <n v="0"/>
    <s v="."/>
    <n v="1.8303735024999965"/>
    <n v="5.1587444444444429E-3"/>
    <n v="5.3849111111111099E-3"/>
    <n v="5.3849111111111099E-3"/>
    <n v="1.8144449358333299"/>
    <s v="."/>
    <n v="3.5951947222222199E-3"/>
    <s v="."/>
    <n v="0"/>
    <n v="0"/>
    <n v="0"/>
    <n v="0"/>
    <s v="."/>
    <e v="#N/A"/>
    <s v="."/>
    <x v="1"/>
  </r>
  <r>
    <x v="26"/>
    <s v="Industry"/>
    <x v="2"/>
    <m/>
    <x v="2"/>
    <n v="6.5127999999999991E-2"/>
    <n v="2.7755575615628914E-17"/>
    <n v="6.5128000000000019E-2"/>
    <s v="."/>
    <n v="0"/>
    <n v="6.5128000000000019E-2"/>
    <n v="6.5128000000000019E-2"/>
    <n v="0"/>
    <n v="4.6634372222222201E-3"/>
    <s v="."/>
    <n v="0"/>
    <s v="."/>
    <n v="6.04645627777778E-2"/>
    <n v="0"/>
    <n v="0"/>
    <n v="0"/>
    <n v="6.04645627777778E-2"/>
    <s v="."/>
    <n v="0"/>
    <s v="."/>
    <n v="0"/>
    <n v="0"/>
    <n v="0"/>
    <n v="0"/>
    <s v="."/>
    <e v="#N/A"/>
    <s v="."/>
    <x v="1"/>
  </r>
  <r>
    <x v="26"/>
    <s v="Industry"/>
    <x v="2"/>
    <m/>
    <x v="3"/>
    <n v="2.4423E-2"/>
    <n v="-4.163336342344337E-17"/>
    <n v="2.4422999999999959E-2"/>
    <s v="."/>
    <n v="0"/>
    <n v="2.4422999999999959E-2"/>
    <n v="2.4422999999999959E-2"/>
    <n v="0"/>
    <n v="1.7490505555555599E-3"/>
    <s v="."/>
    <n v="0"/>
    <s v="."/>
    <n v="2.26739494444444E-2"/>
    <n v="0"/>
    <n v="0"/>
    <n v="0"/>
    <n v="2.26739494444444E-2"/>
    <s v="."/>
    <n v="0"/>
    <s v="."/>
    <n v="0"/>
    <n v="0"/>
    <n v="0"/>
    <n v="0"/>
    <s v="."/>
    <e v="#N/A"/>
    <s v="."/>
    <x v="1"/>
  </r>
  <r>
    <x v="26"/>
    <s v="Industry"/>
    <x v="2"/>
    <m/>
    <x v="4"/>
    <n v="0.57335899999999995"/>
    <n v="0"/>
    <n v="0.57335899999999995"/>
    <s v="."/>
    <n v="0"/>
    <n v="0.57335899999999995"/>
    <n v="0.57335899999999995"/>
    <n v="0"/>
    <n v="4.1064184722222202E-2"/>
    <s v="."/>
    <n v="0"/>
    <s v="."/>
    <n v="0.53229481527777778"/>
    <n v="0"/>
    <n v="0"/>
    <n v="0"/>
    <n v="0.53229481527777778"/>
    <s v="."/>
    <n v="0"/>
    <s v="."/>
    <n v="0"/>
    <n v="0"/>
    <n v="0"/>
    <n v="0"/>
    <s v="."/>
    <e v="#N/A"/>
    <s v="."/>
    <x v="1"/>
  </r>
  <r>
    <x v="26"/>
    <s v="Industry"/>
    <x v="2"/>
    <m/>
    <x v="5"/>
    <n v="1.2793000000000001E-2"/>
    <n v="-1.214306433183765E-17"/>
    <n v="1.2792999999999988E-2"/>
    <s v="."/>
    <n v="0"/>
    <n v="1.2792999999999988E-2"/>
    <n v="1.2792999999999988E-2"/>
    <n v="0"/>
    <n v="0"/>
    <s v="."/>
    <n v="0"/>
    <s v="."/>
    <n v="1.2792999999999988E-2"/>
    <n v="0"/>
    <n v="0"/>
    <n v="0"/>
    <n v="1.2792999999999988E-2"/>
    <s v="."/>
    <n v="0"/>
    <s v="."/>
    <n v="0"/>
    <n v="0"/>
    <n v="0"/>
    <n v="0"/>
    <s v="."/>
    <e v="#N/A"/>
    <s v="."/>
    <x v="1"/>
  </r>
  <r>
    <x v="26"/>
    <s v="Industry"/>
    <x v="2"/>
    <m/>
    <x v="6"/>
    <n v="0"/>
    <n v="0"/>
    <n v="0"/>
    <s v="."/>
    <n v="0"/>
    <n v="0"/>
    <n v="0"/>
    <n v="0"/>
    <n v="0"/>
    <s v="."/>
    <n v="0"/>
    <s v="."/>
    <n v="0"/>
    <n v="0"/>
    <n v="0"/>
    <n v="0"/>
    <n v="0"/>
    <s v="."/>
    <n v="0"/>
    <s v="."/>
    <n v="0"/>
    <n v="0"/>
    <n v="0"/>
    <n v="0"/>
    <s v="."/>
    <e v="#N/A"/>
    <s v="."/>
    <x v="1"/>
  </r>
  <r>
    <x v="26"/>
    <s v="Industry"/>
    <x v="2"/>
    <m/>
    <x v="7"/>
    <n v="0"/>
    <n v="0"/>
    <n v="0"/>
    <s v="."/>
    <n v="0"/>
    <n v="0"/>
    <n v="0"/>
    <n v="0"/>
    <n v="0"/>
    <s v="."/>
    <n v="0"/>
    <s v="."/>
    <n v="0"/>
    <n v="0"/>
    <n v="0"/>
    <n v="0"/>
    <n v="0"/>
    <s v="."/>
    <n v="0"/>
    <s v="."/>
    <n v="0"/>
    <n v="0"/>
    <n v="0"/>
    <n v="0"/>
    <s v="."/>
    <e v="#N/A"/>
    <s v="."/>
    <x v="1"/>
  </r>
  <r>
    <x v="26"/>
    <s v="Industry"/>
    <x v="2"/>
    <m/>
    <x v="8"/>
    <n v="0"/>
    <n v="0"/>
    <n v="0"/>
    <s v="."/>
    <n v="0"/>
    <n v="0"/>
    <n v="0"/>
    <n v="0"/>
    <n v="0"/>
    <s v="."/>
    <n v="0"/>
    <s v="."/>
    <n v="0"/>
    <n v="0"/>
    <n v="0"/>
    <n v="0"/>
    <n v="0"/>
    <s v="."/>
    <n v="0"/>
    <s v="."/>
    <n v="0"/>
    <n v="0"/>
    <n v="0"/>
    <n v="0"/>
    <s v="."/>
    <e v="#N/A"/>
    <s v="."/>
    <x v="1"/>
  </r>
  <r>
    <x v="26"/>
    <s v="Industry"/>
    <x v="2"/>
    <m/>
    <x v="9"/>
    <s v="-"/>
    <n v="0"/>
    <n v="0"/>
    <s v="."/>
    <n v="0"/>
    <n v="0"/>
    <n v="0"/>
    <n v="0"/>
    <n v="0"/>
    <s v="."/>
    <n v="0"/>
    <s v="."/>
    <n v="0"/>
    <n v="0"/>
    <n v="0"/>
    <n v="0"/>
    <n v="0"/>
    <s v="."/>
    <n v="0"/>
    <s v="."/>
    <n v="0"/>
    <n v="0"/>
    <n v="0"/>
    <n v="0"/>
    <s v="."/>
    <e v="#N/A"/>
    <s v="."/>
    <x v="1"/>
  </r>
  <r>
    <x v="26"/>
    <s v="Industry"/>
    <x v="2"/>
    <m/>
    <x v="10"/>
    <s v="-"/>
    <n v="0"/>
    <n v="0"/>
    <s v="."/>
    <n v="0"/>
    <n v="0"/>
    <n v="0"/>
    <n v="0"/>
    <n v="0"/>
    <s v="."/>
    <n v="0"/>
    <s v="."/>
    <n v="0"/>
    <n v="0"/>
    <n v="0"/>
    <n v="0"/>
    <n v="0"/>
    <s v="."/>
    <n v="0"/>
    <s v="."/>
    <n v="0"/>
    <n v="0"/>
    <n v="0"/>
    <n v="0"/>
    <s v="."/>
    <e v="#N/A"/>
    <s v="."/>
    <x v="1"/>
  </r>
  <r>
    <x v="26"/>
    <s v="Industry"/>
    <x v="2"/>
    <m/>
    <x v="11"/>
    <n v="1.3525689999999999"/>
    <n v="-0.1453738052777751"/>
    <n v="1.2071951947222248"/>
    <s v="."/>
    <n v="0"/>
    <n v="1.2071951947222248"/>
    <n v="1.2036000000000027"/>
    <n v="3.5951947222222199E-3"/>
    <n v="1.452825E-3"/>
    <s v="."/>
    <n v="0"/>
    <s v="."/>
    <n v="1.2021471750000026"/>
    <n v="5.1587444444444429E-3"/>
    <n v="5.3849111111111099E-3"/>
    <n v="5.3849111111111099E-3"/>
    <n v="1.1862186083333359"/>
    <s v="."/>
    <n v="3.5951947222222199E-3"/>
    <s v="."/>
    <n v="0"/>
    <n v="0"/>
    <n v="0"/>
    <n v="0"/>
    <s v="."/>
    <e v="#N/A"/>
    <s v="."/>
    <x v="1"/>
  </r>
  <r>
    <x v="26"/>
    <s v="Industry"/>
    <x v="2"/>
    <m/>
    <x v="12"/>
    <n v="0"/>
    <n v="0"/>
    <n v="0"/>
    <s v="."/>
    <n v="0"/>
    <n v="0"/>
    <n v="0"/>
    <n v="0"/>
    <n v="0"/>
    <s v="."/>
    <n v="0"/>
    <s v="."/>
    <n v="0"/>
    <n v="0"/>
    <n v="0"/>
    <n v="0"/>
    <n v="0"/>
    <s v="."/>
    <n v="0"/>
    <s v="."/>
    <n v="0"/>
    <n v="0"/>
    <n v="0"/>
    <n v="0"/>
    <s v="."/>
    <e v="#N/A"/>
    <s v="."/>
    <x v="1"/>
  </r>
  <r>
    <x v="26"/>
    <s v="Industry"/>
    <x v="2"/>
    <m/>
    <x v="13"/>
    <n v="0"/>
    <n v="0"/>
    <n v="0"/>
    <s v="."/>
    <n v="0"/>
    <n v="0"/>
    <n v="0"/>
    <n v="0"/>
    <n v="0"/>
    <s v="."/>
    <n v="0"/>
    <s v="."/>
    <n v="0"/>
    <n v="0"/>
    <n v="0"/>
    <n v="0"/>
    <n v="0"/>
    <s v="."/>
    <n v="0"/>
    <s v="."/>
    <n v="0"/>
    <n v="0"/>
    <n v="0"/>
    <n v="0"/>
    <s v="."/>
    <e v="#N/A"/>
    <s v="."/>
    <x v="1"/>
  </r>
  <r>
    <x v="26"/>
    <s v="Industry"/>
    <x v="2"/>
    <m/>
    <x v="14"/>
    <n v="0"/>
    <n v="0"/>
    <n v="0"/>
    <s v="."/>
    <n v="0"/>
    <n v="0"/>
    <n v="0"/>
    <n v="0"/>
    <n v="0"/>
    <s v="."/>
    <n v="0"/>
    <s v="."/>
    <n v="0"/>
    <n v="0"/>
    <n v="0"/>
    <n v="0"/>
    <n v="0"/>
    <s v="."/>
    <n v="0"/>
    <s v="."/>
    <n v="0"/>
    <n v="0"/>
    <n v="0"/>
    <n v="0"/>
    <s v="."/>
    <e v="#N/A"/>
    <s v="."/>
    <x v="1"/>
  </r>
  <r>
    <x v="26"/>
    <s v="Industry"/>
    <x v="3"/>
    <m/>
    <x v="1"/>
    <n v="5.8266299999999998"/>
    <n v="-2.0239836686111099"/>
    <n v="3.8026463313888899"/>
    <s v="."/>
    <n v="0"/>
    <n v="3.8026463313888899"/>
    <n v="3.536072539444445"/>
    <n v="0.2665737919444448"/>
    <n v="0.23745358972222214"/>
    <s v="."/>
    <n v="0"/>
    <s v="."/>
    <n v="3.2986189497222229"/>
    <n v="1.1702013544444441"/>
    <n v="0.21181166583333327"/>
    <n v="1.0527817777777801E-2"/>
    <n v="1.9060781116666679"/>
    <s v="."/>
    <n v="1.81408961111111E-2"/>
    <s v="."/>
    <n v="0.24843289583333372"/>
    <n v="0.12783500416666699"/>
    <n v="6.5626027777777804E-2"/>
    <n v="5.4971863888888903E-2"/>
    <s v="."/>
    <e v="#N/A"/>
    <s v="."/>
    <x v="1"/>
  </r>
  <r>
    <x v="26"/>
    <s v="Industry"/>
    <x v="3"/>
    <m/>
    <x v="2"/>
    <n v="0.146538"/>
    <n v="-2.7777741218315555E-10"/>
    <n v="0.14653799972222259"/>
    <s v="."/>
    <n v="0"/>
    <n v="0.14653799972222259"/>
    <n v="0.14653799972222259"/>
    <n v="0"/>
    <n v="9.6106316666666695E-3"/>
    <s v="."/>
    <n v="0"/>
    <s v="."/>
    <n v="0.13692736805555591"/>
    <n v="3.7629222222222198E-4"/>
    <n v="1.358902083333333E-2"/>
    <n v="6.75424166666667E-4"/>
    <n v="0.12228663083333369"/>
    <s v="."/>
    <n v="0"/>
    <s v="."/>
    <n v="0"/>
    <n v="0"/>
    <n v="0"/>
    <n v="0"/>
    <s v="."/>
    <e v="#N/A"/>
    <s v="."/>
    <x v="1"/>
  </r>
  <r>
    <x v="26"/>
    <s v="Industry"/>
    <x v="3"/>
    <m/>
    <x v="3"/>
    <n v="0.124441"/>
    <n v="2.7777775912785074E-10"/>
    <n v="0.12444100027777776"/>
    <s v="."/>
    <n v="0"/>
    <n v="0.12444100027777776"/>
    <n v="0.12444100027777776"/>
    <n v="0"/>
    <n v="1.69513972222222E-3"/>
    <s v="."/>
    <n v="0"/>
    <s v="."/>
    <n v="0.12274586055555553"/>
    <n v="4.62302111111112E-3"/>
    <n v="1.1755115833333319E-2"/>
    <n v="5.842725E-4"/>
    <n v="0.10578345111111109"/>
    <s v="."/>
    <n v="0"/>
    <s v="."/>
    <n v="0"/>
    <n v="0"/>
    <n v="0"/>
    <n v="0"/>
    <s v="."/>
    <e v="#N/A"/>
    <s v="."/>
    <x v="1"/>
  </r>
  <r>
    <x v="26"/>
    <s v="Industry"/>
    <x v="3"/>
    <m/>
    <x v="4"/>
    <n v="1.952677"/>
    <n v="5.5555982036992191E-10"/>
    <n v="1.9526770005555598"/>
    <s v="."/>
    <n v="0"/>
    <n v="1.9526770005555598"/>
    <n v="1.9526770005555598"/>
    <n v="0"/>
    <n v="0.13550476111111101"/>
    <s v="."/>
    <n v="0"/>
    <s v="."/>
    <n v="1.8171722394444487"/>
    <n v="0"/>
    <n v="0.18083776416666661"/>
    <n v="8.9883011111111105E-3"/>
    <n v="1.627346174166671"/>
    <s v="."/>
    <n v="0"/>
    <s v="."/>
    <n v="0"/>
    <n v="0"/>
    <n v="0"/>
    <n v="0"/>
    <s v="."/>
    <e v="#N/A"/>
    <s v="."/>
    <x v="1"/>
  </r>
  <r>
    <x v="26"/>
    <s v="Industry"/>
    <x v="3"/>
    <m/>
    <x v="5"/>
    <n v="5.1172000000000002E-2"/>
    <n v="5.5555549743901977E-10"/>
    <n v="5.11720005555555E-2"/>
    <s v="."/>
    <n v="0"/>
    <n v="5.11720005555555E-2"/>
    <n v="5.11720005555555E-2"/>
    <n v="0"/>
    <n v="0"/>
    <s v="."/>
    <n v="0"/>
    <s v="."/>
    <n v="5.11720005555555E-2"/>
    <n v="2.3652666666666598E-3"/>
    <n v="4.8570524999999995E-3"/>
    <n v="2.41413333333333E-4"/>
    <n v="4.3708268055555506E-2"/>
    <s v="."/>
    <n v="0"/>
    <s v="."/>
    <n v="0"/>
    <n v="0"/>
    <n v="0"/>
    <n v="0"/>
    <s v="."/>
    <e v="#N/A"/>
    <s v="."/>
    <x v="1"/>
  </r>
  <r>
    <x v="26"/>
    <s v="Industry"/>
    <x v="3"/>
    <m/>
    <x v="6"/>
    <n v="8.1409999999999989E-3"/>
    <n v="-5.5555555121544753E-10"/>
    <n v="8.1409994444444477E-3"/>
    <s v="."/>
    <n v="0"/>
    <n v="8.1409994444444477E-3"/>
    <n v="8.1409994444444477E-3"/>
    <n v="0"/>
    <n v="0"/>
    <s v="."/>
    <n v="0"/>
    <s v="."/>
    <n v="8.1409994444444477E-3"/>
    <n v="3.7629222222222198E-4"/>
    <n v="7.7271249999999892E-4"/>
    <n v="3.84066666666667E-5"/>
    <n v="6.9535880555555594E-3"/>
    <s v="."/>
    <n v="0"/>
    <s v="."/>
    <n v="0"/>
    <n v="0"/>
    <n v="0"/>
    <n v="0"/>
    <s v="."/>
    <e v="#N/A"/>
    <s v="."/>
    <x v="1"/>
  </r>
  <r>
    <x v="26"/>
    <s v="Industry"/>
    <x v="3"/>
    <m/>
    <x v="7"/>
    <n v="0"/>
    <n v="0"/>
    <n v="0"/>
    <s v="."/>
    <n v="0"/>
    <n v="0"/>
    <n v="0"/>
    <n v="0"/>
    <n v="0"/>
    <s v="."/>
    <n v="0"/>
    <s v="."/>
    <n v="0"/>
    <n v="0"/>
    <n v="0"/>
    <n v="0"/>
    <n v="0"/>
    <s v="."/>
    <n v="0"/>
    <s v="."/>
    <n v="0"/>
    <n v="0"/>
    <n v="0"/>
    <n v="0"/>
    <s v="."/>
    <e v="#N/A"/>
    <s v="."/>
    <x v="1"/>
  </r>
  <r>
    <x v="26"/>
    <s v="Industry"/>
    <x v="3"/>
    <m/>
    <x v="8"/>
    <n v="0"/>
    <n v="0"/>
    <n v="0"/>
    <s v="."/>
    <n v="0"/>
    <n v="0"/>
    <n v="0"/>
    <n v="0"/>
    <n v="0"/>
    <s v="."/>
    <n v="0"/>
    <s v="."/>
    <n v="0"/>
    <n v="0"/>
    <n v="0"/>
    <n v="0"/>
    <n v="0"/>
    <s v="."/>
    <n v="0"/>
    <s v="."/>
    <n v="0"/>
    <n v="0"/>
    <n v="0"/>
    <n v="0"/>
    <s v="."/>
    <e v="#N/A"/>
    <s v="."/>
    <x v="1"/>
  </r>
  <r>
    <x v="26"/>
    <s v="Industry"/>
    <x v="3"/>
    <m/>
    <x v="9"/>
    <s v="-"/>
    <n v="0"/>
    <n v="0"/>
    <s v="."/>
    <n v="0"/>
    <n v="0"/>
    <n v="0"/>
    <n v="0"/>
    <n v="0"/>
    <s v="."/>
    <n v="0"/>
    <s v="."/>
    <n v="0"/>
    <n v="0"/>
    <n v="0"/>
    <n v="0"/>
    <n v="0"/>
    <s v="."/>
    <n v="0"/>
    <s v="."/>
    <n v="0"/>
    <n v="0"/>
    <n v="0"/>
    <n v="0"/>
    <s v="."/>
    <e v="#N/A"/>
    <s v="."/>
    <x v="1"/>
  </r>
  <r>
    <x v="26"/>
    <s v="Industry"/>
    <x v="3"/>
    <m/>
    <x v="10"/>
    <s v="-"/>
    <n v="0"/>
    <n v="0"/>
    <s v="."/>
    <n v="0"/>
    <n v="0"/>
    <n v="0"/>
    <n v="0"/>
    <n v="0"/>
    <s v="."/>
    <n v="0"/>
    <s v="."/>
    <n v="0"/>
    <n v="0"/>
    <n v="0"/>
    <n v="0"/>
    <n v="0"/>
    <s v="."/>
    <n v="0"/>
    <s v="."/>
    <n v="0"/>
    <n v="0"/>
    <n v="0"/>
    <n v="0"/>
    <s v="."/>
    <e v="#N/A"/>
    <s v="."/>
    <x v="1"/>
  </r>
  <r>
    <x v="26"/>
    <s v="Industry"/>
    <x v="3"/>
    <m/>
    <x v="11"/>
    <n v="2.2934359999999998"/>
    <n v="-2.0228206686111108"/>
    <n v="0.27061533138888927"/>
    <s v="."/>
    <n v="0"/>
    <n v="0.27061533138888927"/>
    <n v="4.0415394444444398E-3"/>
    <n v="0.2665737919444448"/>
    <n v="4.0415394444444398E-3"/>
    <s v="."/>
    <n v="0"/>
    <s v="."/>
    <n v="0"/>
    <n v="0"/>
    <n v="0"/>
    <n v="0"/>
    <n v="0"/>
    <s v="."/>
    <n v="1.81408961111111E-2"/>
    <s v="."/>
    <n v="0.24843289583333372"/>
    <n v="0.12783500416666699"/>
    <n v="6.5626027777777804E-2"/>
    <n v="5.4971863888888903E-2"/>
    <s v="."/>
    <e v="#N/A"/>
    <s v="."/>
    <x v="1"/>
  </r>
  <r>
    <x v="26"/>
    <s v="Industry"/>
    <x v="3"/>
    <m/>
    <x v="12"/>
    <n v="1.2490620000000001"/>
    <n v="-2.2204460492503131E-16"/>
    <n v="1.2490619999999999"/>
    <s v="."/>
    <n v="0"/>
    <n v="1.2490619999999999"/>
    <n v="1.2490619999999999"/>
    <n v="0"/>
    <n v="8.6601517777777803E-2"/>
    <s v="."/>
    <n v="0"/>
    <s v="."/>
    <n v="1.162460482222222"/>
    <n v="1.162460482222222"/>
    <n v="0"/>
    <n v="0"/>
    <n v="0"/>
    <s v="."/>
    <n v="0"/>
    <s v="."/>
    <n v="0"/>
    <n v="0"/>
    <n v="0"/>
    <n v="0"/>
    <s v="."/>
    <e v="#N/A"/>
    <s v="."/>
    <x v="1"/>
  </r>
  <r>
    <x v="26"/>
    <s v="Industry"/>
    <x v="3"/>
    <m/>
    <x v="13"/>
    <n v="0"/>
    <n v="0"/>
    <n v="0"/>
    <s v="."/>
    <n v="0"/>
    <n v="0"/>
    <n v="0"/>
    <n v="0"/>
    <n v="0"/>
    <s v="."/>
    <n v="0"/>
    <s v="."/>
    <n v="0"/>
    <n v="0"/>
    <n v="0"/>
    <n v="0"/>
    <n v="0"/>
    <s v="."/>
    <n v="0"/>
    <s v="."/>
    <n v="0"/>
    <n v="0"/>
    <n v="0"/>
    <n v="0"/>
    <s v="."/>
    <e v="#N/A"/>
    <s v="."/>
    <x v="1"/>
  </r>
  <r>
    <x v="26"/>
    <s v="Industry"/>
    <x v="3"/>
    <m/>
    <x v="14"/>
    <n v="0"/>
    <n v="0"/>
    <n v="0"/>
    <s v="."/>
    <n v="0"/>
    <n v="0"/>
    <n v="0"/>
    <n v="0"/>
    <n v="0"/>
    <s v="."/>
    <n v="0"/>
    <s v="."/>
    <n v="0"/>
    <n v="0"/>
    <n v="0"/>
    <n v="0"/>
    <n v="0"/>
    <s v="."/>
    <n v="0"/>
    <s v="."/>
    <n v="0"/>
    <n v="0"/>
    <n v="0"/>
    <n v="0"/>
    <s v="."/>
    <e v="#N/A"/>
    <s v="."/>
    <x v="1"/>
  </r>
  <r>
    <x v="26"/>
    <s v="Industry"/>
    <x v="4"/>
    <m/>
    <x v="1"/>
    <n v="0.22097"/>
    <n v="-0.10987742555555551"/>
    <n v="0.11109257444444449"/>
    <s v="."/>
    <n v="0"/>
    <n v="0.11109257444444449"/>
    <n v="0.10833799972222227"/>
    <n v="2.75457472222222E-3"/>
    <n v="3.6914844722222222E-2"/>
    <s v="."/>
    <n v="0"/>
    <s v="."/>
    <n v="7.1423155000000044E-2"/>
    <n v="4.8979100000000001E-3"/>
    <n v="1.1203977500000011E-2"/>
    <n v="1.46220325E-2"/>
    <n v="4.0699235000000035E-2"/>
    <s v="."/>
    <n v="2.75457472222222E-3"/>
    <s v="."/>
    <n v="0"/>
    <n v="0"/>
    <n v="0"/>
    <n v="0"/>
    <s v="."/>
    <e v="#N/A"/>
    <s v="."/>
    <x v="1"/>
  </r>
  <r>
    <x v="26"/>
    <s v="Industry"/>
    <x v="4"/>
    <m/>
    <x v="2"/>
    <n v="0"/>
    <n v="0"/>
    <n v="0"/>
    <s v="."/>
    <n v="0"/>
    <n v="0"/>
    <n v="0"/>
    <n v="0"/>
    <n v="0"/>
    <s v="."/>
    <n v="0"/>
    <s v="."/>
    <n v="0"/>
    <n v="0"/>
    <n v="0"/>
    <n v="0"/>
    <n v="0"/>
    <s v="."/>
    <n v="0"/>
    <s v="."/>
    <n v="0"/>
    <n v="0"/>
    <n v="0"/>
    <n v="0"/>
    <s v="."/>
    <e v="#N/A"/>
    <s v="."/>
    <x v="1"/>
  </r>
  <r>
    <x v="26"/>
    <s v="Industry"/>
    <x v="4"/>
    <m/>
    <x v="3"/>
    <n v="0"/>
    <n v="0"/>
    <n v="0"/>
    <s v="."/>
    <n v="0"/>
    <n v="0"/>
    <n v="0"/>
    <n v="0"/>
    <n v="0"/>
    <s v="."/>
    <n v="0"/>
    <s v="."/>
    <n v="0"/>
    <n v="0"/>
    <n v="0"/>
    <n v="0"/>
    <n v="0"/>
    <s v="."/>
    <n v="0"/>
    <s v="."/>
    <n v="0"/>
    <n v="0"/>
    <n v="0"/>
    <n v="0"/>
    <s v="."/>
    <e v="#N/A"/>
    <s v="."/>
    <x v="1"/>
  </r>
  <r>
    <x v="26"/>
    <s v="Industry"/>
    <x v="4"/>
    <m/>
    <x v="4"/>
    <n v="8.0246999999999999E-2"/>
    <n v="-2.7777780076121417E-10"/>
    <n v="8.0246999722222198E-2"/>
    <s v="."/>
    <n v="0"/>
    <n v="8.0246999722222198E-2"/>
    <n v="8.0246999722222198E-2"/>
    <n v="0"/>
    <n v="3.5925462499999998E-2"/>
    <s v="."/>
    <n v="0"/>
    <s v="."/>
    <n v="4.43215372222222E-2"/>
    <n v="0"/>
    <n v="7.6385225000000102E-3"/>
    <n v="9.5383038888888893E-3"/>
    <n v="2.7144710833333301E-2"/>
    <s v="."/>
    <n v="0"/>
    <s v="."/>
    <n v="0"/>
    <n v="0"/>
    <n v="0"/>
    <n v="0"/>
    <s v="."/>
    <e v="#N/A"/>
    <s v="."/>
    <x v="1"/>
  </r>
  <r>
    <x v="26"/>
    <s v="Industry"/>
    <x v="4"/>
    <m/>
    <x v="5"/>
    <n v="2.5586000000000001E-2"/>
    <n v="2.7777772790282818E-10"/>
    <n v="2.5586000277777729E-2"/>
    <s v="."/>
    <n v="0"/>
    <n v="2.5586000277777729E-2"/>
    <n v="2.5586000277777729E-2"/>
    <n v="0"/>
    <n v="0"/>
    <s v="."/>
    <n v="0"/>
    <s v="."/>
    <n v="2.5586000277777729E-2"/>
    <n v="4.8979100000000001E-3"/>
    <n v="3.5654549999999999E-3"/>
    <n v="4.45222138888889E-3"/>
    <n v="1.2670413888888839E-2"/>
    <s v="."/>
    <n v="0"/>
    <s v="."/>
    <n v="0"/>
    <n v="0"/>
    <n v="0"/>
    <n v="0"/>
    <s v="."/>
    <e v="#N/A"/>
    <s v="."/>
    <x v="1"/>
  </r>
  <r>
    <x v="26"/>
    <s v="Industry"/>
    <x v="4"/>
    <m/>
    <x v="6"/>
    <n v="0"/>
    <n v="0"/>
    <n v="0"/>
    <s v="."/>
    <n v="0"/>
    <n v="0"/>
    <n v="0"/>
    <n v="0"/>
    <n v="0"/>
    <s v="."/>
    <n v="0"/>
    <s v="."/>
    <n v="0"/>
    <n v="0"/>
    <n v="0"/>
    <n v="0"/>
    <n v="0"/>
    <s v="."/>
    <n v="0"/>
    <s v="."/>
    <n v="0"/>
    <n v="0"/>
    <n v="0"/>
    <n v="0"/>
    <s v="."/>
    <e v="#N/A"/>
    <s v="."/>
    <x v="1"/>
  </r>
  <r>
    <x v="26"/>
    <s v="Industry"/>
    <x v="4"/>
    <m/>
    <x v="7"/>
    <n v="0"/>
    <n v="0"/>
    <n v="0"/>
    <s v="."/>
    <n v="0"/>
    <n v="0"/>
    <n v="0"/>
    <n v="0"/>
    <n v="0"/>
    <s v="."/>
    <n v="0"/>
    <s v="."/>
    <n v="0"/>
    <n v="0"/>
    <n v="0"/>
    <n v="0"/>
    <n v="0"/>
    <s v="."/>
    <n v="0"/>
    <s v="."/>
    <n v="0"/>
    <n v="0"/>
    <n v="0"/>
    <n v="0"/>
    <s v="."/>
    <e v="#N/A"/>
    <s v="."/>
    <x v="1"/>
  </r>
  <r>
    <x v="26"/>
    <s v="Industry"/>
    <x v="4"/>
    <m/>
    <x v="8"/>
    <n v="0"/>
    <n v="0"/>
    <n v="0"/>
    <s v="."/>
    <n v="0"/>
    <n v="0"/>
    <n v="0"/>
    <n v="0"/>
    <n v="0"/>
    <s v="."/>
    <n v="0"/>
    <s v="."/>
    <n v="0"/>
    <n v="0"/>
    <n v="0"/>
    <n v="0"/>
    <n v="0"/>
    <s v="."/>
    <n v="0"/>
    <s v="."/>
    <n v="0"/>
    <n v="0"/>
    <n v="0"/>
    <n v="0"/>
    <s v="."/>
    <e v="#N/A"/>
    <s v="."/>
    <x v="1"/>
  </r>
  <r>
    <x v="26"/>
    <s v="Industry"/>
    <x v="4"/>
    <m/>
    <x v="9"/>
    <s v="-"/>
    <n v="0"/>
    <n v="0"/>
    <s v="."/>
    <n v="0"/>
    <n v="0"/>
    <n v="0"/>
    <n v="0"/>
    <n v="0"/>
    <s v="."/>
    <n v="0"/>
    <s v="."/>
    <n v="0"/>
    <n v="0"/>
    <n v="0"/>
    <n v="0"/>
    <n v="0"/>
    <s v="."/>
    <n v="0"/>
    <s v="."/>
    <n v="0"/>
    <n v="0"/>
    <n v="0"/>
    <n v="0"/>
    <s v="."/>
    <e v="#N/A"/>
    <s v="."/>
    <x v="1"/>
  </r>
  <r>
    <x v="26"/>
    <s v="Industry"/>
    <x v="4"/>
    <m/>
    <x v="10"/>
    <s v="-"/>
    <n v="0"/>
    <n v="0"/>
    <s v="."/>
    <n v="0"/>
    <n v="0"/>
    <n v="0"/>
    <n v="0"/>
    <n v="0"/>
    <s v="."/>
    <n v="0"/>
    <s v="."/>
    <n v="0"/>
    <n v="0"/>
    <n v="0"/>
    <n v="0"/>
    <n v="0"/>
    <s v="."/>
    <n v="0"/>
    <s v="."/>
    <n v="0"/>
    <n v="0"/>
    <n v="0"/>
    <n v="0"/>
    <s v="."/>
    <e v="#N/A"/>
    <s v="."/>
    <x v="1"/>
  </r>
  <r>
    <x v="26"/>
    <s v="Industry"/>
    <x v="4"/>
    <m/>
    <x v="11"/>
    <n v="0.115137"/>
    <n v="-0.10987742527777779"/>
    <n v="5.2595747222222199E-3"/>
    <s v="."/>
    <n v="0"/>
    <n v="5.2595747222222199E-3"/>
    <n v="2.5049999999999998E-3"/>
    <n v="2.75457472222222E-3"/>
    <n v="9.8938222222222198E-4"/>
    <s v="."/>
    <n v="0"/>
    <s v="."/>
    <n v="1.5156177777777779E-3"/>
    <n v="0"/>
    <n v="0"/>
    <n v="6.3150749999999996E-4"/>
    <n v="8.8411027777777801E-4"/>
    <s v="."/>
    <n v="2.75457472222222E-3"/>
    <s v="."/>
    <n v="0"/>
    <n v="0"/>
    <n v="0"/>
    <n v="0"/>
    <s v="."/>
    <e v="#N/A"/>
    <s v="."/>
    <x v="1"/>
  </r>
  <r>
    <x v="26"/>
    <s v="Industry"/>
    <x v="4"/>
    <m/>
    <x v="12"/>
    <n v="0"/>
    <n v="0"/>
    <n v="0"/>
    <s v="."/>
    <n v="0"/>
    <n v="0"/>
    <n v="0"/>
    <n v="0"/>
    <n v="0"/>
    <s v="."/>
    <n v="0"/>
    <s v="."/>
    <n v="0"/>
    <n v="0"/>
    <n v="0"/>
    <n v="0"/>
    <n v="0"/>
    <s v="."/>
    <n v="0"/>
    <s v="."/>
    <n v="0"/>
    <n v="0"/>
    <n v="0"/>
    <n v="0"/>
    <s v="."/>
    <e v="#N/A"/>
    <s v="."/>
    <x v="1"/>
  </r>
  <r>
    <x v="26"/>
    <s v="Industry"/>
    <x v="4"/>
    <m/>
    <x v="13"/>
    <n v="0"/>
    <n v="0"/>
    <n v="0"/>
    <s v="."/>
    <n v="0"/>
    <n v="0"/>
    <n v="0"/>
    <n v="0"/>
    <n v="0"/>
    <s v="."/>
    <n v="0"/>
    <s v="."/>
    <n v="0"/>
    <n v="0"/>
    <n v="0"/>
    <n v="0"/>
    <n v="0"/>
    <s v="."/>
    <n v="0"/>
    <s v="."/>
    <n v="0"/>
    <n v="0"/>
    <n v="0"/>
    <n v="0"/>
    <s v="."/>
    <e v="#N/A"/>
    <s v="."/>
    <x v="1"/>
  </r>
  <r>
    <x v="26"/>
    <s v="Industry"/>
    <x v="4"/>
    <m/>
    <x v="14"/>
    <n v="0"/>
    <n v="0"/>
    <n v="0"/>
    <s v="."/>
    <n v="0"/>
    <n v="0"/>
    <n v="0"/>
    <n v="0"/>
    <n v="0"/>
    <s v="."/>
    <n v="0"/>
    <s v="."/>
    <n v="0"/>
    <n v="0"/>
    <n v="0"/>
    <n v="0"/>
    <n v="0"/>
    <s v="."/>
    <n v="0"/>
    <s v="."/>
    <n v="0"/>
    <n v="0"/>
    <n v="0"/>
    <n v="0"/>
    <s v="."/>
    <e v="#N/A"/>
    <s v="."/>
    <x v="1"/>
  </r>
  <r>
    <x v="26"/>
    <s v="Industry"/>
    <x v="5"/>
    <m/>
    <x v="1"/>
    <n v="14.536337000000001"/>
    <n v="-1.7323759099999911"/>
    <n v="12.80396109000001"/>
    <s v="."/>
    <n v="0"/>
    <n v="12.80396109000001"/>
    <n v="12.734027741944455"/>
    <n v="6.9933348055555594E-2"/>
    <n v="0.56772196666666663"/>
    <s v="."/>
    <n v="0"/>
    <s v="."/>
    <n v="12.166305775277788"/>
    <n v="0.50283901499999994"/>
    <n v="1.2846430841666669"/>
    <n v="1.21405347666667"/>
    <n v="9.164770199444451"/>
    <s v="."/>
    <n v="4.2745588888888901E-2"/>
    <s v="."/>
    <n v="2.71877591666667E-2"/>
    <n v="0"/>
    <n v="0"/>
    <n v="2.71877591666667E-2"/>
    <s v="."/>
    <e v="#N/A"/>
    <s v="."/>
    <x v="1"/>
  </r>
  <r>
    <x v="26"/>
    <s v="Industry"/>
    <x v="5"/>
    <m/>
    <x v="2"/>
    <n v="2.0934000000000001E-2"/>
    <n v="-2.7777778341397941E-10"/>
    <n v="2.0933999722222218E-2"/>
    <s v="."/>
    <n v="0"/>
    <n v="2.0933999722222218E-2"/>
    <n v="2.0933999722222218E-2"/>
    <n v="0"/>
    <n v="2.0807083333333298E-3"/>
    <s v="."/>
    <n v="0"/>
    <s v="."/>
    <n v="1.8853291388888888E-2"/>
    <n v="0"/>
    <n v="2.0745249999999989E-3"/>
    <n v="1.9602941666666701E-3"/>
    <n v="1.4818472222222219E-2"/>
    <s v="."/>
    <n v="0"/>
    <s v="."/>
    <n v="0"/>
    <n v="0"/>
    <n v="0"/>
    <n v="0"/>
    <s v="."/>
    <e v="#N/A"/>
    <s v="."/>
    <x v="1"/>
  </r>
  <r>
    <x v="26"/>
    <s v="Industry"/>
    <x v="5"/>
    <m/>
    <x v="3"/>
    <n v="0.24888199999999999"/>
    <n v="-5.5555557376685272E-10"/>
    <n v="0.24888199944444442"/>
    <s v="."/>
    <n v="0"/>
    <n v="0.24888199944444442"/>
    <n v="0.24888199944444442"/>
    <n v="0"/>
    <n v="2.1382745277777799E-2"/>
    <s v="."/>
    <n v="0"/>
    <s v="."/>
    <n v="0.22749925416666661"/>
    <n v="1.8759166666666659E-3"/>
    <n v="2.4826503333333326E-2"/>
    <n v="2.3459462222222199E-2"/>
    <n v="0.17733737194444441"/>
    <s v="."/>
    <n v="0"/>
    <s v="."/>
    <n v="0"/>
    <n v="0"/>
    <n v="0"/>
    <n v="0"/>
    <s v="."/>
    <e v="#N/A"/>
    <s v="."/>
    <x v="1"/>
  </r>
  <r>
    <x v="26"/>
    <s v="Industry"/>
    <x v="5"/>
    <m/>
    <x v="4"/>
    <n v="5.2137289999999998"/>
    <n v="2.7778312983173237E-10"/>
    <n v="5.213729000277783"/>
    <s v="."/>
    <n v="0"/>
    <n v="5.213729000277783"/>
    <n v="5.213729000277783"/>
    <n v="0"/>
    <n v="0.51814117500000001"/>
    <s v="."/>
    <n v="0"/>
    <s v="."/>
    <n v="4.6955878252777827"/>
    <n v="0"/>
    <n v="0.51667983083333402"/>
    <n v="0.488229481388889"/>
    <n v="3.6906785130555599"/>
    <s v="."/>
    <n v="0"/>
    <s v="."/>
    <n v="0"/>
    <n v="0"/>
    <n v="0"/>
    <n v="0"/>
    <s v="."/>
    <e v="#N/A"/>
    <s v="."/>
    <x v="1"/>
  </r>
  <r>
    <x v="26"/>
    <s v="Industry"/>
    <x v="5"/>
    <m/>
    <x v="5"/>
    <n v="3.7088069999999997"/>
    <n v="2.7777291577990582E-10"/>
    <n v="3.7088070002777727"/>
    <s v="."/>
    <n v="0"/>
    <n v="3.7088070002777727"/>
    <n v="3.7088070002777727"/>
    <n v="0"/>
    <n v="0"/>
    <s v="."/>
    <n v="0"/>
    <s v="."/>
    <n v="3.7088070002777727"/>
    <n v="0.206286174444444"/>
    <n v="0.385400494166667"/>
    <n v="0.364178882222222"/>
    <n v="2.7529414494444397"/>
    <s v="."/>
    <n v="0"/>
    <s v="."/>
    <n v="0"/>
    <n v="0"/>
    <n v="0"/>
    <n v="0"/>
    <s v="."/>
    <e v="#N/A"/>
    <s v="."/>
    <x v="1"/>
  </r>
  <r>
    <x v="26"/>
    <s v="Industry"/>
    <x v="5"/>
    <m/>
    <x v="6"/>
    <n v="1.6700679999999999"/>
    <n v="2.2204460492503131E-16"/>
    <n v="1.6700680000000001"/>
    <s v="."/>
    <n v="0"/>
    <n v="1.6700680000000001"/>
    <n v="1.6700680000000001"/>
    <n v="0"/>
    <n v="0"/>
    <s v="."/>
    <n v="0"/>
    <s v="."/>
    <n v="1.6700680000000001"/>
    <n v="9.2890231111111193E-2"/>
    <n v="0.17354503250000008"/>
    <n v="0.16398898555555599"/>
    <n v="1.2396437508333329"/>
    <s v="."/>
    <n v="0"/>
    <s v="."/>
    <n v="0"/>
    <n v="0"/>
    <n v="0"/>
    <n v="0"/>
    <s v="."/>
    <e v="#N/A"/>
    <s v="."/>
    <x v="1"/>
  </r>
  <r>
    <x v="26"/>
    <s v="Industry"/>
    <x v="5"/>
    <m/>
    <x v="7"/>
    <n v="0"/>
    <n v="0"/>
    <n v="0"/>
    <s v="."/>
    <n v="0"/>
    <n v="0"/>
    <n v="0"/>
    <n v="0"/>
    <n v="0"/>
    <s v="."/>
    <n v="0"/>
    <s v="."/>
    <n v="0"/>
    <n v="0"/>
    <n v="0"/>
    <n v="0"/>
    <n v="0"/>
    <s v="."/>
    <n v="0"/>
    <s v="."/>
    <n v="0"/>
    <n v="0"/>
    <n v="0"/>
    <n v="0"/>
    <s v="."/>
    <e v="#N/A"/>
    <s v="."/>
    <x v="1"/>
  </r>
  <r>
    <x v="26"/>
    <s v="Industry"/>
    <x v="5"/>
    <m/>
    <x v="8"/>
    <n v="0"/>
    <n v="0"/>
    <n v="0"/>
    <s v="."/>
    <n v="0"/>
    <n v="0"/>
    <n v="0"/>
    <n v="0"/>
    <n v="0"/>
    <s v="."/>
    <n v="0"/>
    <s v="."/>
    <n v="0"/>
    <n v="0"/>
    <n v="0"/>
    <n v="0"/>
    <n v="0"/>
    <s v="."/>
    <n v="0"/>
    <s v="."/>
    <n v="0"/>
    <n v="0"/>
    <n v="0"/>
    <n v="0"/>
    <s v="."/>
    <e v="#N/A"/>
    <s v="."/>
    <x v="1"/>
  </r>
  <r>
    <x v="26"/>
    <s v="Industry"/>
    <x v="5"/>
    <m/>
    <x v="9"/>
    <s v="-"/>
    <n v="0"/>
    <n v="0"/>
    <s v="."/>
    <n v="0"/>
    <n v="0"/>
    <n v="0"/>
    <n v="0"/>
    <n v="0"/>
    <s v="."/>
    <n v="0"/>
    <s v="."/>
    <n v="0"/>
    <n v="0"/>
    <n v="0"/>
    <n v="0"/>
    <n v="0"/>
    <s v="."/>
    <n v="0"/>
    <s v="."/>
    <n v="0"/>
    <n v="0"/>
    <n v="0"/>
    <n v="0"/>
    <s v="."/>
    <e v="#N/A"/>
    <s v="."/>
    <x v="1"/>
  </r>
  <r>
    <x v="26"/>
    <s v="Industry"/>
    <x v="5"/>
    <m/>
    <x v="10"/>
    <s v="-"/>
    <n v="0"/>
    <n v="0"/>
    <s v="."/>
    <n v="0"/>
    <n v="0"/>
    <n v="0"/>
    <n v="0"/>
    <n v="0"/>
    <s v="."/>
    <n v="0"/>
    <s v="."/>
    <n v="0"/>
    <n v="0"/>
    <n v="0"/>
    <n v="0"/>
    <n v="0"/>
    <s v="."/>
    <n v="0"/>
    <s v="."/>
    <n v="0"/>
    <n v="0"/>
    <n v="0"/>
    <n v="0"/>
    <s v="."/>
    <e v="#N/A"/>
    <s v="."/>
    <x v="1"/>
  </r>
  <r>
    <x v="26"/>
    <s v="Industry"/>
    <x v="5"/>
    <m/>
    <x v="11"/>
    <n v="1.830562"/>
    <n v="-1.7323759097222222"/>
    <n v="9.8186090277777804E-2"/>
    <s v="."/>
    <n v="0"/>
    <n v="9.8186090277777804E-2"/>
    <n v="2.825274222222221E-2"/>
    <n v="6.9933348055555594E-2"/>
    <n v="1.4445833611111099E-2"/>
    <s v="."/>
    <n v="0"/>
    <s v="."/>
    <n v="1.3806908611111109E-2"/>
    <n v="0"/>
    <n v="2.7707175E-3"/>
    <n v="2.7658597222222198E-3"/>
    <n v="8.2703313888888904E-3"/>
    <s v="."/>
    <n v="4.2745588888888901E-2"/>
    <s v="."/>
    <n v="2.71877591666667E-2"/>
    <n v="0"/>
    <n v="0"/>
    <n v="2.71877591666667E-2"/>
    <s v="."/>
    <e v="#N/A"/>
    <s v="."/>
    <x v="1"/>
  </r>
  <r>
    <x v="26"/>
    <s v="Industry"/>
    <x v="5"/>
    <m/>
    <x v="12"/>
    <n v="0.117463"/>
    <n v="0"/>
    <n v="0.117463"/>
    <s v="."/>
    <n v="0"/>
    <n v="0.117463"/>
    <n v="0.117463"/>
    <n v="0"/>
    <n v="1.1671504444444401E-2"/>
    <s v="."/>
    <n v="0"/>
    <s v="."/>
    <n v="0.1057914955555556"/>
    <n v="0.1057914955555556"/>
    <n v="0"/>
    <n v="0"/>
    <n v="0"/>
    <s v="."/>
    <n v="0"/>
    <s v="."/>
    <n v="0"/>
    <n v="0"/>
    <n v="0"/>
    <n v="0"/>
    <s v="."/>
    <e v="#N/A"/>
    <s v="."/>
    <x v="1"/>
  </r>
  <r>
    <x v="26"/>
    <s v="Industry"/>
    <x v="5"/>
    <m/>
    <x v="13"/>
    <n v="1.725892"/>
    <n v="-2.7777802280581909E-10"/>
    <n v="1.725891999722222"/>
    <s v="."/>
    <n v="0"/>
    <n v="1.725891999722222"/>
    <n v="1.725891999722222"/>
    <n v="0"/>
    <n v="0"/>
    <s v="."/>
    <n v="0"/>
    <s v="."/>
    <n v="1.725891999722222"/>
    <n v="9.5995196666666602E-2"/>
    <n v="0.17934598083333331"/>
    <n v="0.16947051166666699"/>
    <n v="1.281080310555555"/>
    <s v="."/>
    <n v="0"/>
    <s v="."/>
    <n v="0"/>
    <n v="0"/>
    <n v="0"/>
    <n v="0"/>
    <s v="."/>
    <e v="#N/A"/>
    <s v="."/>
    <x v="1"/>
  </r>
  <r>
    <x v="26"/>
    <s v="Industry"/>
    <x v="5"/>
    <m/>
    <x v="14"/>
    <n v="0"/>
    <n v="0"/>
    <n v="0"/>
    <s v="."/>
    <n v="0"/>
    <n v="0"/>
    <n v="0"/>
    <n v="0"/>
    <n v="0"/>
    <s v="."/>
    <n v="0"/>
    <s v="."/>
    <n v="0"/>
    <n v="0"/>
    <n v="0"/>
    <n v="0"/>
    <n v="0"/>
    <s v="."/>
    <n v="0"/>
    <s v="."/>
    <n v="0"/>
    <n v="0"/>
    <n v="0"/>
    <n v="0"/>
    <s v="."/>
    <e v="#N/A"/>
    <s v="."/>
    <x v="1"/>
  </r>
  <r>
    <x v="26"/>
    <s v="Industry"/>
    <x v="6"/>
    <m/>
    <x v="1"/>
    <n v="16.225012999999997"/>
    <n v="-2.7552963986111063"/>
    <n v="13.469716601388891"/>
    <s v="."/>
    <n v="0"/>
    <n v="13.469716601388891"/>
    <n v="13.427138882222224"/>
    <n v="4.2577719166666701E-2"/>
    <n v="0.36027035611111152"/>
    <s v="."/>
    <n v="0"/>
    <s v="."/>
    <n v="13.066868526111111"/>
    <n v="1.188297808333334"/>
    <n v="11.146907265833331"/>
    <n v="0.58983484583333301"/>
    <n v="0.14182860611111109"/>
    <s v="."/>
    <n v="2.73397736111111E-2"/>
    <s v="."/>
    <n v="1.5237945555555601E-2"/>
    <n v="0"/>
    <n v="0"/>
    <n v="1.5237945555555601E-2"/>
    <s v="."/>
    <e v="#N/A"/>
    <s v="."/>
    <x v="1"/>
  </r>
  <r>
    <x v="26"/>
    <s v="Industry"/>
    <x v="6"/>
    <m/>
    <x v="2"/>
    <n v="0"/>
    <n v="0"/>
    <n v="0"/>
    <s v="."/>
    <n v="0"/>
    <n v="0"/>
    <n v="0"/>
    <n v="0"/>
    <n v="0"/>
    <s v="."/>
    <n v="0"/>
    <s v="."/>
    <n v="0"/>
    <n v="0"/>
    <n v="0"/>
    <n v="0"/>
    <n v="0"/>
    <s v="."/>
    <n v="0"/>
    <s v="."/>
    <n v="0"/>
    <n v="0"/>
    <n v="0"/>
    <n v="0"/>
    <s v="."/>
    <e v="#N/A"/>
    <s v="."/>
    <x v="1"/>
  </r>
  <r>
    <x v="26"/>
    <s v="Industry"/>
    <x v="6"/>
    <m/>
    <x v="3"/>
    <n v="0.55823999999999996"/>
    <n v="-2.777776897389117E-10"/>
    <n v="0.55823999972222227"/>
    <s v="."/>
    <n v="0"/>
    <n v="0.55823999972222227"/>
    <n v="0.55823999972222227"/>
    <n v="0"/>
    <n v="6.8217283333333297E-3"/>
    <s v="."/>
    <n v="0"/>
    <s v="."/>
    <n v="0.55141827138888899"/>
    <n v="1.274240555555556E-2"/>
    <n v="0.50547424611111125"/>
    <n v="2.6767361944444401E-2"/>
    <n v="6.4342577777777802E-3"/>
    <s v="."/>
    <n v="0"/>
    <s v="."/>
    <n v="0"/>
    <n v="0"/>
    <n v="0"/>
    <n v="0"/>
    <s v="."/>
    <e v="#N/A"/>
    <s v="."/>
    <x v="1"/>
  </r>
  <r>
    <x v="26"/>
    <s v="Industry"/>
    <x v="6"/>
    <m/>
    <x v="4"/>
    <n v="1.243247"/>
    <n v="2.7777846689502894E-10"/>
    <n v="1.2432470002777785"/>
    <s v="."/>
    <n v="0"/>
    <n v="1.2432470002777785"/>
    <n v="1.2432470002777785"/>
    <n v="0"/>
    <n v="0.17785957388888901"/>
    <s v="."/>
    <n v="0"/>
    <s v="."/>
    <n v="1.0653874263888894"/>
    <n v="0"/>
    <n v="0.99972161444444507"/>
    <n v="5.2940205277777798E-2"/>
    <n v="1.272560666666666E-2"/>
    <s v="."/>
    <n v="0"/>
    <s v="."/>
    <n v="0"/>
    <n v="0"/>
    <n v="0"/>
    <n v="0"/>
    <s v="."/>
    <e v="#N/A"/>
    <s v="."/>
    <x v="1"/>
  </r>
  <r>
    <x v="26"/>
    <s v="Industry"/>
    <x v="6"/>
    <m/>
    <x v="5"/>
    <n v="2.5586000000000001E-2"/>
    <n v="6.9388939039072284E-18"/>
    <n v="2.5586000000000008E-2"/>
    <s v="."/>
    <n v="0"/>
    <n v="2.5586000000000008E-2"/>
    <n v="2.5586000000000008E-2"/>
    <n v="0"/>
    <n v="0"/>
    <s v="."/>
    <n v="0"/>
    <s v="."/>
    <n v="2.5586000000000008E-2"/>
    <n v="6.3857166666666599E-4"/>
    <n v="2.3409778333333339E-2"/>
    <n v="1.2396636111111101E-3"/>
    <n v="2.97986388888889E-4"/>
    <s v="."/>
    <n v="0"/>
    <s v="."/>
    <n v="0"/>
    <n v="0"/>
    <n v="0"/>
    <n v="0"/>
    <s v="."/>
    <e v="#N/A"/>
    <s v="."/>
    <x v="1"/>
  </r>
  <r>
    <x v="26"/>
    <s v="Industry"/>
    <x v="6"/>
    <m/>
    <x v="6"/>
    <n v="10.496074999999999"/>
    <n v="0"/>
    <n v="10.496074999999999"/>
    <s v="."/>
    <n v="0"/>
    <n v="10.496074999999999"/>
    <n v="10.496074999999999"/>
    <n v="0"/>
    <n v="0"/>
    <s v="."/>
    <n v="0"/>
    <s v="."/>
    <n v="10.496074999999999"/>
    <n v="0.26195947722222201"/>
    <n v="9.6033294922222208"/>
    <n v="0.50854380527777798"/>
    <n v="0.1222422252777778"/>
    <s v="."/>
    <n v="0"/>
    <s v="."/>
    <n v="0"/>
    <n v="0"/>
    <n v="0"/>
    <n v="0"/>
    <s v="."/>
    <e v="#N/A"/>
    <s v="."/>
    <x v="1"/>
  </r>
  <r>
    <x v="26"/>
    <s v="Industry"/>
    <x v="6"/>
    <m/>
    <x v="7"/>
    <n v="0"/>
    <n v="0"/>
    <n v="0"/>
    <s v="."/>
    <n v="0"/>
    <n v="0"/>
    <n v="0"/>
    <n v="0"/>
    <n v="0"/>
    <s v="."/>
    <n v="0"/>
    <s v="."/>
    <n v="0"/>
    <n v="0"/>
    <n v="0"/>
    <n v="0"/>
    <n v="0"/>
    <s v="."/>
    <n v="0"/>
    <s v="."/>
    <n v="0"/>
    <n v="0"/>
    <n v="0"/>
    <n v="0"/>
    <s v="."/>
    <e v="#N/A"/>
    <s v="."/>
    <x v="1"/>
  </r>
  <r>
    <x v="26"/>
    <s v="Industry"/>
    <x v="6"/>
    <m/>
    <x v="8"/>
    <n v="0"/>
    <n v="0"/>
    <n v="0"/>
    <s v="."/>
    <n v="0"/>
    <n v="0"/>
    <n v="0"/>
    <n v="0"/>
    <n v="0"/>
    <s v="."/>
    <n v="0"/>
    <s v="."/>
    <n v="0"/>
    <n v="0"/>
    <n v="0"/>
    <n v="0"/>
    <n v="0"/>
    <s v="."/>
    <n v="0"/>
    <s v="."/>
    <n v="0"/>
    <n v="0"/>
    <n v="0"/>
    <n v="0"/>
    <s v="."/>
    <e v="#N/A"/>
    <s v="."/>
    <x v="1"/>
  </r>
  <r>
    <x v="26"/>
    <s v="Industry"/>
    <x v="6"/>
    <m/>
    <x v="9"/>
    <s v="-"/>
    <n v="0"/>
    <n v="0"/>
    <s v="."/>
    <n v="0"/>
    <n v="0"/>
    <n v="0"/>
    <n v="0"/>
    <n v="0"/>
    <s v="."/>
    <n v="0"/>
    <s v="."/>
    <n v="0"/>
    <n v="0"/>
    <n v="0"/>
    <n v="0"/>
    <n v="0"/>
    <s v="."/>
    <n v="0"/>
    <s v="."/>
    <n v="0"/>
    <n v="0"/>
    <n v="0"/>
    <n v="0"/>
    <s v="."/>
    <e v="#N/A"/>
    <s v="."/>
    <x v="1"/>
  </r>
  <r>
    <x v="26"/>
    <s v="Industry"/>
    <x v="6"/>
    <m/>
    <x v="10"/>
    <s v="-"/>
    <n v="0"/>
    <n v="0"/>
    <s v="."/>
    <n v="0"/>
    <n v="0"/>
    <n v="0"/>
    <n v="0"/>
    <n v="0"/>
    <s v="."/>
    <n v="0"/>
    <s v="."/>
    <n v="0"/>
    <n v="0"/>
    <n v="0"/>
    <n v="0"/>
    <n v="0"/>
    <s v="."/>
    <n v="0"/>
    <s v="."/>
    <n v="0"/>
    <n v="0"/>
    <n v="0"/>
    <n v="0"/>
    <s v="."/>
    <e v="#N/A"/>
    <s v="."/>
    <x v="1"/>
  </r>
  <r>
    <x v="26"/>
    <s v="Industry"/>
    <x v="6"/>
    <m/>
    <x v="11"/>
    <n v="2.8342309999999999"/>
    <n v="-2.754133398888889"/>
    <n v="8.0097601111111125E-2"/>
    <s v="."/>
    <n v="0"/>
    <n v="8.0097601111111125E-2"/>
    <n v="3.7519881944444423E-2"/>
    <n v="4.2577719166666701E-2"/>
    <n v="2.32093822222222E-2"/>
    <s v="."/>
    <n v="0"/>
    <s v="."/>
    <n v="1.4310499722222222E-2"/>
    <n v="0"/>
    <n v="1.390805388888889E-2"/>
    <n v="2.87461388888889E-4"/>
    <n v="1.14984444444444E-4"/>
    <s v="."/>
    <n v="2.73397736111111E-2"/>
    <s v="."/>
    <n v="1.5237945555555601E-2"/>
    <n v="0"/>
    <n v="0"/>
    <n v="1.5237945555555601E-2"/>
    <s v="."/>
    <e v="#N/A"/>
    <s v="."/>
    <x v="1"/>
  </r>
  <r>
    <x v="26"/>
    <s v="Industry"/>
    <x v="6"/>
    <m/>
    <x v="12"/>
    <n v="1.0653079999999999"/>
    <n v="1.1102230246251565E-15"/>
    <n v="1.065308000000001"/>
    <s v="."/>
    <n v="0"/>
    <n v="1.065308000000001"/>
    <n v="1.065308000000001"/>
    <n v="0"/>
    <n v="0.15237967166666699"/>
    <s v="."/>
    <n v="0"/>
    <s v="."/>
    <n v="0.91292832833333404"/>
    <n v="0.91292832833333404"/>
    <n v="0"/>
    <n v="0"/>
    <n v="0"/>
    <s v="."/>
    <n v="0"/>
    <s v="."/>
    <n v="0"/>
    <n v="0"/>
    <n v="0"/>
    <n v="0"/>
    <s v="."/>
    <e v="#N/A"/>
    <s v="."/>
    <x v="1"/>
  </r>
  <r>
    <x v="26"/>
    <s v="Industry"/>
    <x v="6"/>
    <m/>
    <x v="13"/>
    <n v="1.163E-3"/>
    <n v="2.7777777734244724E-10"/>
    <n v="1.1630002777777773E-3"/>
    <s v="."/>
    <n v="0"/>
    <n v="1.1630002777777773E-3"/>
    <n v="1.1630002777777773E-3"/>
    <n v="0"/>
    <n v="0"/>
    <s v="."/>
    <n v="0"/>
    <s v="."/>
    <n v="1.1630002777777773E-3"/>
    <n v="2.90261111111112E-5"/>
    <n v="1.0640808333333329E-3"/>
    <n v="5.6348333333333297E-5"/>
    <n v="1.3545E-5"/>
    <s v="."/>
    <n v="0"/>
    <s v="."/>
    <n v="0"/>
    <n v="0"/>
    <n v="0"/>
    <n v="0"/>
    <s v="."/>
    <e v="#N/A"/>
    <s v="."/>
    <x v="1"/>
  </r>
  <r>
    <x v="26"/>
    <s v="Industry"/>
    <x v="6"/>
    <m/>
    <x v="14"/>
    <n v="0"/>
    <n v="0"/>
    <n v="0"/>
    <s v="."/>
    <n v="0"/>
    <n v="0"/>
    <n v="0"/>
    <n v="0"/>
    <n v="0"/>
    <s v="."/>
    <n v="0"/>
    <s v="."/>
    <n v="0"/>
    <n v="0"/>
    <n v="0"/>
    <n v="0"/>
    <n v="0"/>
    <s v="."/>
    <n v="0"/>
    <s v="."/>
    <n v="0"/>
    <n v="0"/>
    <n v="0"/>
    <n v="0"/>
    <s v="."/>
    <e v="#N/A"/>
    <s v="."/>
    <x v="1"/>
  </r>
  <r>
    <x v="26"/>
    <s v="Industry"/>
    <x v="7"/>
    <m/>
    <x v="1"/>
    <n v="4.9590319999999997"/>
    <n v="-0.77848969972222193"/>
    <n v="4.1805423002777777"/>
    <s v="."/>
    <n v="0"/>
    <n v="4.1805423002777777"/>
    <n v="3.3253177477777776"/>
    <n v="0.85522455249999996"/>
    <n v="1.5756819780555547"/>
    <s v="."/>
    <n v="0"/>
    <s v="."/>
    <n v="1.7496357697222229"/>
    <n v="0.632665447777778"/>
    <n v="0.78367740388888896"/>
    <n v="0.18204957666666699"/>
    <n v="0.15124334138888901"/>
    <s v="."/>
    <n v="0.11971806861111101"/>
    <s v="."/>
    <n v="0.73550648388888895"/>
    <n v="0"/>
    <n v="0.202180526666667"/>
    <n v="0.53332595722222198"/>
    <s v="."/>
    <e v="#N/A"/>
    <s v="."/>
    <x v="1"/>
  </r>
  <r>
    <x v="26"/>
    <s v="Industry"/>
    <x v="7"/>
    <m/>
    <x v="2"/>
    <n v="0"/>
    <n v="0"/>
    <n v="0"/>
    <s v="."/>
    <n v="0"/>
    <n v="0"/>
    <n v="0"/>
    <n v="0"/>
    <n v="0"/>
    <s v="."/>
    <n v="0"/>
    <s v="."/>
    <n v="0"/>
    <n v="0"/>
    <n v="0"/>
    <n v="0"/>
    <n v="0"/>
    <s v="."/>
    <n v="0"/>
    <s v="."/>
    <n v="0"/>
    <n v="0"/>
    <n v="0"/>
    <n v="0"/>
    <s v="."/>
    <e v="#N/A"/>
    <s v="."/>
    <x v="1"/>
  </r>
  <r>
    <x v="26"/>
    <s v="Industry"/>
    <x v="7"/>
    <m/>
    <x v="3"/>
    <n v="0.95249699999999993"/>
    <n v="2.2204460492503131E-16"/>
    <n v="0.95249700000000015"/>
    <s v="."/>
    <n v="0"/>
    <n v="0.95249700000000015"/>
    <n v="0.95249700000000015"/>
    <n v="0"/>
    <n v="0.19872637000000001"/>
    <s v="."/>
    <n v="0"/>
    <s v="."/>
    <n v="0.75377063000000011"/>
    <n v="0.33270276777777802"/>
    <n v="0.30148642027777761"/>
    <n v="5.8126356666666698E-2"/>
    <n v="6.14550852777778E-2"/>
    <s v="."/>
    <n v="0"/>
    <s v="."/>
    <n v="0"/>
    <n v="0"/>
    <n v="0"/>
    <n v="0"/>
    <s v="."/>
    <e v="#N/A"/>
    <s v="."/>
    <x v="1"/>
  </r>
  <r>
    <x v="26"/>
    <s v="Industry"/>
    <x v="7"/>
    <m/>
    <x v="4"/>
    <n v="1.4839879999999999"/>
    <n v="-2.7777891098423879E-10"/>
    <n v="1.483987999722221"/>
    <s v="."/>
    <n v="0"/>
    <n v="1.483987999722221"/>
    <n v="1.483987999722221"/>
    <n v="0"/>
    <n v="1.0743287961111101"/>
    <s v="."/>
    <n v="0"/>
    <s v="."/>
    <n v="0.4096592036111108"/>
    <n v="0"/>
    <n v="0.29331777111111079"/>
    <n v="5.6551447222222197E-2"/>
    <n v="5.9789985277777798E-2"/>
    <s v="."/>
    <n v="0"/>
    <s v="."/>
    <n v="0"/>
    <n v="0"/>
    <n v="0"/>
    <n v="0"/>
    <s v="."/>
    <e v="#N/A"/>
    <s v="."/>
    <x v="1"/>
  </r>
  <r>
    <x v="26"/>
    <s v="Industry"/>
    <x v="7"/>
    <m/>
    <x v="5"/>
    <n v="0.26865300000000003"/>
    <n v="0"/>
    <n v="0.26865300000000003"/>
    <s v="."/>
    <n v="0"/>
    <n v="0.26865300000000003"/>
    <n v="0.26865300000000003"/>
    <n v="0"/>
    <n v="0"/>
    <s v="."/>
    <n v="0"/>
    <s v="."/>
    <n v="0.26865300000000003"/>
    <n v="0.131825625"/>
    <n v="9.7968995555555494E-2"/>
    <n v="1.88883491666667E-2"/>
    <n v="1.99700302777778E-2"/>
    <s v="."/>
    <n v="0"/>
    <s v="."/>
    <n v="0"/>
    <n v="0"/>
    <n v="0"/>
    <n v="0"/>
    <s v="."/>
    <e v="#N/A"/>
    <s v="."/>
    <x v="1"/>
  </r>
  <r>
    <x v="26"/>
    <s v="Industry"/>
    <x v="7"/>
    <m/>
    <x v="6"/>
    <n v="0.13490799999999997"/>
    <n v="5.5511151231257827E-17"/>
    <n v="0.13490800000000003"/>
    <s v="."/>
    <n v="0"/>
    <n v="0.13490800000000003"/>
    <n v="0.13490800000000003"/>
    <n v="0"/>
    <n v="0"/>
    <s v="."/>
    <n v="0"/>
    <s v="."/>
    <n v="0.13490800000000003"/>
    <n v="6.6198149444444396E-2"/>
    <n v="4.91965519444445E-2"/>
    <n v="9.4850583333333308E-3"/>
    <n v="1.00282402777778E-2"/>
    <s v="."/>
    <n v="0"/>
    <s v="."/>
    <n v="0"/>
    <n v="0"/>
    <n v="0"/>
    <n v="0"/>
    <s v="."/>
    <e v="#N/A"/>
    <s v="."/>
    <x v="1"/>
  </r>
  <r>
    <x v="26"/>
    <s v="Industry"/>
    <x v="7"/>
    <m/>
    <x v="7"/>
    <n v="0"/>
    <n v="0"/>
    <n v="0"/>
    <s v="."/>
    <n v="0"/>
    <n v="0"/>
    <n v="0"/>
    <n v="0"/>
    <n v="0"/>
    <s v="."/>
    <n v="0"/>
    <s v="."/>
    <n v="0"/>
    <n v="0"/>
    <n v="0"/>
    <n v="0"/>
    <n v="0"/>
    <s v="."/>
    <n v="0"/>
    <s v="."/>
    <n v="0"/>
    <n v="0"/>
    <n v="0"/>
    <n v="0"/>
    <s v="."/>
    <e v="#N/A"/>
    <s v="."/>
    <x v="1"/>
  </r>
  <r>
    <x v="26"/>
    <s v="Industry"/>
    <x v="7"/>
    <m/>
    <x v="8"/>
    <n v="0"/>
    <n v="0"/>
    <n v="0"/>
    <s v="."/>
    <n v="0"/>
    <n v="0"/>
    <n v="0"/>
    <n v="0"/>
    <n v="0"/>
    <s v="."/>
    <n v="0"/>
    <s v="."/>
    <n v="0"/>
    <n v="0"/>
    <n v="0"/>
    <n v="0"/>
    <n v="0"/>
    <s v="."/>
    <n v="0"/>
    <s v="."/>
    <n v="0"/>
    <n v="0"/>
    <n v="0"/>
    <n v="0"/>
    <s v="."/>
    <e v="#N/A"/>
    <s v="."/>
    <x v="1"/>
  </r>
  <r>
    <x v="26"/>
    <s v="Industry"/>
    <x v="7"/>
    <m/>
    <x v="9"/>
    <s v="-"/>
    <n v="0"/>
    <n v="0"/>
    <s v="."/>
    <n v="0"/>
    <n v="0"/>
    <n v="0"/>
    <n v="0"/>
    <n v="0"/>
    <s v="."/>
    <n v="0"/>
    <s v="."/>
    <n v="0"/>
    <n v="0"/>
    <n v="0"/>
    <n v="0"/>
    <n v="0"/>
    <s v="."/>
    <n v="0"/>
    <s v="."/>
    <n v="0"/>
    <n v="0"/>
    <n v="0"/>
    <n v="0"/>
    <s v="."/>
    <e v="#N/A"/>
    <s v="."/>
    <x v="1"/>
  </r>
  <r>
    <x v="26"/>
    <s v="Industry"/>
    <x v="7"/>
    <m/>
    <x v="10"/>
    <s v="-"/>
    <n v="0"/>
    <n v="0"/>
    <s v="."/>
    <n v="0"/>
    <n v="0"/>
    <n v="0"/>
    <n v="0"/>
    <n v="0"/>
    <s v="."/>
    <n v="0"/>
    <s v="."/>
    <n v="0"/>
    <n v="0"/>
    <n v="0"/>
    <n v="0"/>
    <n v="0"/>
    <s v="."/>
    <n v="0"/>
    <s v="."/>
    <n v="0"/>
    <n v="0"/>
    <n v="0"/>
    <n v="0"/>
    <s v="."/>
    <e v="#N/A"/>
    <s v="."/>
    <x v="1"/>
  </r>
  <r>
    <x v="26"/>
    <s v="Industry"/>
    <x v="7"/>
    <m/>
    <x v="11"/>
    <n v="1.7503150000000001"/>
    <n v="-0.77848970027777786"/>
    <n v="0.9718252997222222"/>
    <s v="."/>
    <n v="0"/>
    <n v="0.9718252997222222"/>
    <n v="0.11660074722222222"/>
    <n v="0.85522455249999996"/>
    <n v="3.5894718055555601E-2"/>
    <s v="."/>
    <n v="0"/>
    <s v="."/>
    <n v="8.070602916666661E-2"/>
    <n v="0"/>
    <n v="4.1707664166666603E-2"/>
    <n v="3.8998365E-2"/>
    <n v="0"/>
    <s v="."/>
    <n v="0.11971806861111101"/>
    <s v="."/>
    <n v="0.73550648388888895"/>
    <n v="0"/>
    <n v="0.202180526666667"/>
    <n v="0.53332595722222198"/>
    <s v="."/>
    <e v="#N/A"/>
    <s v="."/>
    <x v="1"/>
  </r>
  <r>
    <x v="26"/>
    <s v="Industry"/>
    <x v="7"/>
    <m/>
    <x v="12"/>
    <n v="0.36867099999999997"/>
    <n v="2.2204460492503131E-16"/>
    <n v="0.36867100000000019"/>
    <s v="."/>
    <n v="0"/>
    <n v="0.36867100000000019"/>
    <n v="0.36867100000000019"/>
    <n v="0"/>
    <n v="0.26673209388888902"/>
    <s v="."/>
    <n v="0"/>
    <s v="."/>
    <n v="0.1019389061111112"/>
    <n v="0.1019389061111112"/>
    <n v="0"/>
    <n v="0"/>
    <n v="0"/>
    <s v="."/>
    <n v="0"/>
    <s v="."/>
    <n v="0"/>
    <n v="0"/>
    <n v="0"/>
    <n v="0"/>
    <s v="."/>
    <e v="#N/A"/>
    <s v="."/>
    <x v="1"/>
  </r>
  <r>
    <x v="26"/>
    <s v="Industry"/>
    <x v="7"/>
    <m/>
    <x v="13"/>
    <n v="0"/>
    <n v="0"/>
    <n v="0"/>
    <s v="."/>
    <n v="0"/>
    <n v="0"/>
    <n v="0"/>
    <n v="0"/>
    <n v="0"/>
    <s v="."/>
    <n v="0"/>
    <s v="."/>
    <n v="0"/>
    <n v="0"/>
    <n v="0"/>
    <n v="0"/>
    <n v="0"/>
    <s v="."/>
    <n v="0"/>
    <s v="."/>
    <n v="0"/>
    <n v="0"/>
    <n v="0"/>
    <n v="0"/>
    <s v="."/>
    <e v="#N/A"/>
    <s v="."/>
    <x v="1"/>
  </r>
  <r>
    <x v="26"/>
    <s v="Industry"/>
    <x v="7"/>
    <m/>
    <x v="14"/>
    <n v="0"/>
    <n v="0"/>
    <n v="0"/>
    <s v="."/>
    <n v="0"/>
    <n v="0"/>
    <n v="0"/>
    <n v="0"/>
    <n v="0"/>
    <s v="."/>
    <n v="0"/>
    <s v="."/>
    <n v="0"/>
    <n v="0"/>
    <n v="0"/>
    <n v="0"/>
    <n v="0"/>
    <s v="."/>
    <n v="0"/>
    <s v="."/>
    <n v="0"/>
    <n v="0"/>
    <n v="0"/>
    <n v="0"/>
    <s v="."/>
    <e v="#N/A"/>
    <s v="."/>
    <x v="1"/>
  </r>
  <r>
    <x v="26"/>
    <s v="Industry"/>
    <x v="8"/>
    <m/>
    <x v="1"/>
    <n v="2.4434629999999999"/>
    <n v="-1.489795340555556"/>
    <n v="0.95366765944444398"/>
    <s v="."/>
    <n v="0"/>
    <n v="0.95366765944444398"/>
    <n v="0.85033348083333304"/>
    <n v="0.10333417861111099"/>
    <n v="0.65843848138888883"/>
    <s v="."/>
    <n v="0"/>
    <s v="."/>
    <n v="0.19189499944444421"/>
    <n v="6.9705681666666602E-2"/>
    <n v="9.1641988333333202E-2"/>
    <n v="3.0547329444444399E-2"/>
    <n v="0"/>
    <s v="."/>
    <n v="0.10333417861111099"/>
    <s v="."/>
    <n v="0"/>
    <n v="0"/>
    <n v="0"/>
    <n v="0"/>
    <s v="."/>
    <e v="#N/A"/>
    <s v="."/>
    <x v="1"/>
  </r>
  <r>
    <x v="26"/>
    <s v="Industry"/>
    <x v="8"/>
    <m/>
    <x v="2"/>
    <n v="0"/>
    <n v="0"/>
    <n v="0"/>
    <s v="."/>
    <n v="0"/>
    <n v="0"/>
    <n v="0"/>
    <n v="0"/>
    <n v="0"/>
    <s v="."/>
    <n v="0"/>
    <s v="."/>
    <n v="0"/>
    <n v="0"/>
    <n v="0"/>
    <n v="0"/>
    <n v="0"/>
    <s v="."/>
    <n v="0"/>
    <s v="."/>
    <n v="0"/>
    <n v="0"/>
    <n v="0"/>
    <n v="0"/>
    <s v="."/>
    <e v="#N/A"/>
    <s v="."/>
    <x v="1"/>
  </r>
  <r>
    <x v="26"/>
    <s v="Industry"/>
    <x v="8"/>
    <m/>
    <x v="3"/>
    <n v="4.8846000000000001E-2"/>
    <n v="0"/>
    <n v="4.8846000000000001E-2"/>
    <s v="."/>
    <n v="0"/>
    <n v="4.8846000000000001E-2"/>
    <n v="4.8846000000000001E-2"/>
    <n v="0"/>
    <n v="4.8846000000000001E-2"/>
    <s v="."/>
    <n v="0"/>
    <s v="."/>
    <n v="0"/>
    <n v="0"/>
    <n v="0"/>
    <n v="0"/>
    <n v="0"/>
    <s v="."/>
    <n v="0"/>
    <s v="."/>
    <n v="0"/>
    <n v="0"/>
    <n v="0"/>
    <n v="0"/>
    <s v="."/>
    <e v="#N/A"/>
    <s v="."/>
    <x v="1"/>
  </r>
  <r>
    <x v="26"/>
    <s v="Industry"/>
    <x v="8"/>
    <m/>
    <x v="4"/>
    <n v="0.55475099999999999"/>
    <n v="0"/>
    <n v="0.55475099999999999"/>
    <s v="."/>
    <n v="0"/>
    <n v="0.55475099999999999"/>
    <n v="0.55475099999999999"/>
    <n v="0"/>
    <n v="0.55475099999999999"/>
    <s v="."/>
    <n v="0"/>
    <s v="."/>
    <n v="0"/>
    <n v="0"/>
    <n v="0"/>
    <n v="0"/>
    <n v="0"/>
    <s v="."/>
    <n v="0"/>
    <s v="."/>
    <n v="0"/>
    <n v="0"/>
    <n v="0"/>
    <n v="0"/>
    <s v="."/>
    <e v="#N/A"/>
    <s v="."/>
    <x v="1"/>
  </r>
  <r>
    <x v="26"/>
    <s v="Industry"/>
    <x v="8"/>
    <m/>
    <x v="5"/>
    <n v="0.19189500000000001"/>
    <n v="-5.5555579581145764E-10"/>
    <n v="0.19189499944444421"/>
    <s v="."/>
    <n v="0"/>
    <n v="0.19189499944444421"/>
    <n v="0.19189499944444421"/>
    <n v="0"/>
    <n v="0"/>
    <s v="."/>
    <n v="0"/>
    <s v="."/>
    <n v="0.19189499944444421"/>
    <n v="6.9705681666666602E-2"/>
    <n v="9.1641988333333202E-2"/>
    <n v="3.0547329444444399E-2"/>
    <n v="0"/>
    <s v="."/>
    <n v="0"/>
    <s v="."/>
    <n v="0"/>
    <n v="0"/>
    <n v="0"/>
    <n v="0"/>
    <s v="."/>
    <e v="#N/A"/>
    <s v="."/>
    <x v="1"/>
  </r>
  <r>
    <x v="26"/>
    <s v="Industry"/>
    <x v="8"/>
    <m/>
    <x v="6"/>
    <n v="0"/>
    <n v="0"/>
    <n v="0"/>
    <s v="."/>
    <n v="0"/>
    <n v="0"/>
    <n v="0"/>
    <n v="0"/>
    <n v="0"/>
    <s v="."/>
    <n v="0"/>
    <s v="."/>
    <n v="0"/>
    <n v="0"/>
    <n v="0"/>
    <n v="0"/>
    <n v="0"/>
    <s v="."/>
    <n v="0"/>
    <s v="."/>
    <n v="0"/>
    <n v="0"/>
    <n v="0"/>
    <n v="0"/>
    <s v="."/>
    <e v="#N/A"/>
    <s v="."/>
    <x v="1"/>
  </r>
  <r>
    <x v="26"/>
    <s v="Industry"/>
    <x v="8"/>
    <m/>
    <x v="7"/>
    <n v="0"/>
    <n v="0"/>
    <n v="0"/>
    <s v="."/>
    <n v="0"/>
    <n v="0"/>
    <n v="0"/>
    <n v="0"/>
    <n v="0"/>
    <s v="."/>
    <n v="0"/>
    <s v="."/>
    <n v="0"/>
    <n v="0"/>
    <n v="0"/>
    <n v="0"/>
    <n v="0"/>
    <s v="."/>
    <n v="0"/>
    <s v="."/>
    <n v="0"/>
    <n v="0"/>
    <n v="0"/>
    <n v="0"/>
    <s v="."/>
    <e v="#N/A"/>
    <s v="."/>
    <x v="1"/>
  </r>
  <r>
    <x v="26"/>
    <s v="Industry"/>
    <x v="8"/>
    <m/>
    <x v="8"/>
    <n v="0"/>
    <n v="0"/>
    <n v="0"/>
    <s v="."/>
    <n v="0"/>
    <n v="0"/>
    <n v="0"/>
    <n v="0"/>
    <n v="0"/>
    <s v="."/>
    <n v="0"/>
    <s v="."/>
    <n v="0"/>
    <n v="0"/>
    <n v="0"/>
    <n v="0"/>
    <n v="0"/>
    <s v="."/>
    <n v="0"/>
    <s v="."/>
    <n v="0"/>
    <n v="0"/>
    <n v="0"/>
    <n v="0"/>
    <s v="."/>
    <e v="#N/A"/>
    <s v="."/>
    <x v="1"/>
  </r>
  <r>
    <x v="26"/>
    <s v="Industry"/>
    <x v="8"/>
    <m/>
    <x v="9"/>
    <s v="-"/>
    <n v="0"/>
    <n v="0"/>
    <s v="."/>
    <n v="0"/>
    <n v="0"/>
    <n v="0"/>
    <n v="0"/>
    <n v="0"/>
    <s v="."/>
    <n v="0"/>
    <s v="."/>
    <n v="0"/>
    <n v="0"/>
    <n v="0"/>
    <n v="0"/>
    <n v="0"/>
    <s v="."/>
    <n v="0"/>
    <s v="."/>
    <n v="0"/>
    <n v="0"/>
    <n v="0"/>
    <n v="0"/>
    <s v="."/>
    <e v="#N/A"/>
    <s v="."/>
    <x v="1"/>
  </r>
  <r>
    <x v="26"/>
    <s v="Industry"/>
    <x v="8"/>
    <m/>
    <x v="10"/>
    <s v="-"/>
    <n v="0"/>
    <n v="0"/>
    <s v="."/>
    <n v="0"/>
    <n v="0"/>
    <n v="0"/>
    <n v="0"/>
    <n v="0"/>
    <s v="."/>
    <n v="0"/>
    <s v="."/>
    <n v="0"/>
    <n v="0"/>
    <n v="0"/>
    <n v="0"/>
    <n v="0"/>
    <s v="."/>
    <n v="0"/>
    <s v="."/>
    <n v="0"/>
    <n v="0"/>
    <n v="0"/>
    <n v="0"/>
    <s v="."/>
    <e v="#N/A"/>
    <s v="."/>
    <x v="1"/>
  </r>
  <r>
    <x v="26"/>
    <s v="Industry"/>
    <x v="8"/>
    <m/>
    <x v="11"/>
    <n v="1.6479710000000001"/>
    <n v="-1.4909583400000002"/>
    <n v="0.15701265999999989"/>
    <s v="."/>
    <n v="0"/>
    <n v="0.15701265999999989"/>
    <n v="5.36784813888889E-2"/>
    <n v="0.10333417861111099"/>
    <n v="5.36784813888889E-2"/>
    <s v="."/>
    <n v="0"/>
    <s v="."/>
    <n v="0"/>
    <n v="0"/>
    <n v="0"/>
    <n v="0"/>
    <n v="0"/>
    <s v="."/>
    <n v="0.10333417861111099"/>
    <s v="."/>
    <n v="0"/>
    <n v="0"/>
    <n v="0"/>
    <n v="0"/>
    <s v="."/>
    <e v="#N/A"/>
    <s v="."/>
    <x v="1"/>
  </r>
  <r>
    <x v="26"/>
    <s v="Industry"/>
    <x v="8"/>
    <m/>
    <x v="12"/>
    <n v="1.163E-3"/>
    <n v="0"/>
    <n v="1.163E-3"/>
    <s v="."/>
    <n v="0"/>
    <n v="1.163E-3"/>
    <n v="1.163E-3"/>
    <n v="0"/>
    <n v="1.163E-3"/>
    <s v="."/>
    <n v="0"/>
    <s v="."/>
    <n v="0"/>
    <n v="0"/>
    <n v="0"/>
    <n v="0"/>
    <n v="0"/>
    <s v="."/>
    <n v="0"/>
    <s v="."/>
    <n v="0"/>
    <n v="0"/>
    <n v="0"/>
    <n v="0"/>
    <s v="."/>
    <e v="#N/A"/>
    <s v="."/>
    <x v="1"/>
  </r>
  <r>
    <x v="26"/>
    <s v="Industry"/>
    <x v="8"/>
    <m/>
    <x v="13"/>
    <n v="0"/>
    <n v="0"/>
    <n v="0"/>
    <s v="."/>
    <n v="0"/>
    <n v="0"/>
    <n v="0"/>
    <n v="0"/>
    <n v="0"/>
    <s v="."/>
    <n v="0"/>
    <s v="."/>
    <n v="0"/>
    <n v="0"/>
    <n v="0"/>
    <n v="0"/>
    <n v="0"/>
    <s v="."/>
    <n v="0"/>
    <s v="."/>
    <n v="0"/>
    <n v="0"/>
    <n v="0"/>
    <n v="0"/>
    <s v="."/>
    <e v="#N/A"/>
    <s v="."/>
    <x v="1"/>
  </r>
  <r>
    <x v="26"/>
    <s v="Industry"/>
    <x v="8"/>
    <m/>
    <x v="14"/>
    <n v="0"/>
    <n v="0"/>
    <n v="0"/>
    <s v="."/>
    <n v="0"/>
    <n v="0"/>
    <n v="0"/>
    <n v="0"/>
    <n v="0"/>
    <s v="."/>
    <n v="0"/>
    <s v="."/>
    <n v="0"/>
    <n v="0"/>
    <n v="0"/>
    <n v="0"/>
    <n v="0"/>
    <s v="."/>
    <n v="0"/>
    <s v="."/>
    <n v="0"/>
    <n v="0"/>
    <n v="0"/>
    <n v="0"/>
    <s v="."/>
    <e v="#N/A"/>
    <s v="."/>
    <x v="1"/>
  </r>
  <r>
    <x v="26"/>
    <s v="Industry"/>
    <x v="9"/>
    <m/>
    <x v="1"/>
    <n v="9.6354550000000003"/>
    <n v="-3.8210221286111157"/>
    <n v="5.8144328713888846"/>
    <s v="."/>
    <n v="0"/>
    <n v="5.8144328713888846"/>
    <n v="5.5949314369444405"/>
    <n v="0.219501434444444"/>
    <n v="2.9440836258333283"/>
    <s v="."/>
    <n v="0"/>
    <s v="."/>
    <n v="2.6508478111111118"/>
    <n v="0.39781926111111199"/>
    <n v="1.6897714124999998"/>
    <n v="0.56325713749999995"/>
    <n v="0"/>
    <s v="."/>
    <n v="0.219501434444444"/>
    <s v="."/>
    <n v="0"/>
    <n v="0"/>
    <n v="0"/>
    <n v="0"/>
    <s v="."/>
    <e v="#N/A"/>
    <s v="."/>
    <x v="1"/>
  </r>
  <r>
    <x v="26"/>
    <s v="Industry"/>
    <x v="9"/>
    <m/>
    <x v="2"/>
    <n v="0"/>
    <n v="0"/>
    <n v="0"/>
    <s v="."/>
    <n v="0"/>
    <n v="0"/>
    <n v="0"/>
    <n v="0"/>
    <n v="0"/>
    <s v="."/>
    <n v="0"/>
    <s v="."/>
    <n v="0"/>
    <n v="0"/>
    <n v="0"/>
    <n v="0"/>
    <n v="0"/>
    <s v="."/>
    <n v="0"/>
    <s v="."/>
    <n v="0"/>
    <n v="0"/>
    <n v="0"/>
    <n v="0"/>
    <s v="."/>
    <e v="#N/A"/>
    <s v="."/>
    <x v="1"/>
  </r>
  <r>
    <x v="26"/>
    <s v="Industry"/>
    <x v="9"/>
    <m/>
    <x v="3"/>
    <n v="1.808465"/>
    <n v="-2.7778002120726342E-10"/>
    <n v="1.80846499972222"/>
    <s v="."/>
    <n v="0"/>
    <n v="1.80846499972222"/>
    <n v="1.80846499972222"/>
    <n v="0"/>
    <n v="0.96286408472222196"/>
    <s v="."/>
    <n v="0"/>
    <s v="."/>
    <n v="0.84560091499999812"/>
    <n v="3.0907357222222199E-2"/>
    <n v="0.61102016833333195"/>
    <n v="0.20367338944444399"/>
    <n v="0"/>
    <s v="."/>
    <n v="0"/>
    <s v="."/>
    <n v="0"/>
    <n v="0"/>
    <n v="0"/>
    <n v="0"/>
    <s v="."/>
    <e v="#N/A"/>
    <s v="."/>
    <x v="1"/>
  </r>
  <r>
    <x v="26"/>
    <s v="Industry"/>
    <x v="9"/>
    <m/>
    <x v="4"/>
    <n v="1.9433729999999998"/>
    <n v="5.5555204880874953E-10"/>
    <n v="1.9433730005555518"/>
    <s v="."/>
    <n v="0"/>
    <n v="1.9433730005555518"/>
    <n v="1.9433730005555518"/>
    <n v="0"/>
    <n v="1.3080991394444399"/>
    <s v="."/>
    <n v="0"/>
    <s v="."/>
    <n v="0.63527386111111195"/>
    <n v="0"/>
    <n v="0.47645539583333396"/>
    <n v="0.15881846527777799"/>
    <n v="0"/>
    <s v="."/>
    <n v="0"/>
    <s v="."/>
    <n v="0"/>
    <n v="0"/>
    <n v="0"/>
    <n v="0"/>
    <s v="."/>
    <e v="#N/A"/>
    <s v="."/>
    <x v="1"/>
  </r>
  <r>
    <x v="26"/>
    <s v="Industry"/>
    <x v="9"/>
    <m/>
    <x v="5"/>
    <n v="0.24306699999999998"/>
    <n v="1.9428902930940239E-16"/>
    <n v="0.24306700000000017"/>
    <s v="."/>
    <n v="0"/>
    <n v="0.24306700000000017"/>
    <n v="0.24306700000000017"/>
    <n v="0"/>
    <n v="0"/>
    <s v="."/>
    <n v="0"/>
    <s v="."/>
    <n v="0.24306700000000017"/>
    <n v="1.9875807777777778E-2"/>
    <n v="0.16739339416666679"/>
    <n v="5.5797798055555597E-2"/>
    <n v="0"/>
    <s v="."/>
    <n v="0"/>
    <s v="."/>
    <n v="0"/>
    <n v="0"/>
    <n v="0"/>
    <n v="0"/>
    <s v="."/>
    <e v="#N/A"/>
    <s v="."/>
    <x v="1"/>
  </r>
  <r>
    <x v="26"/>
    <s v="Industry"/>
    <x v="9"/>
    <m/>
    <x v="6"/>
    <n v="0.63150899999999999"/>
    <n v="-6.6613381477509392E-16"/>
    <n v="0.63150899999999932"/>
    <s v="."/>
    <n v="0"/>
    <n v="0.63150899999999932"/>
    <n v="0.63150899999999932"/>
    <n v="0"/>
    <n v="0"/>
    <s v="."/>
    <n v="0"/>
    <s v="."/>
    <n v="0.63150899999999932"/>
    <n v="5.1639061111111197E-2"/>
    <n v="0.43490245416666606"/>
    <n v="0.14496748472222201"/>
    <n v="0"/>
    <s v="."/>
    <n v="0"/>
    <s v="."/>
    <n v="0"/>
    <n v="0"/>
    <n v="0"/>
    <n v="0"/>
    <s v="."/>
    <e v="#N/A"/>
    <s v="."/>
    <x v="1"/>
  </r>
  <r>
    <x v="26"/>
    <s v="Industry"/>
    <x v="9"/>
    <m/>
    <x v="7"/>
    <n v="0"/>
    <n v="0"/>
    <n v="0"/>
    <s v="."/>
    <n v="0"/>
    <n v="0"/>
    <n v="0"/>
    <n v="0"/>
    <n v="0"/>
    <s v="."/>
    <n v="0"/>
    <s v="."/>
    <n v="0"/>
    <n v="0"/>
    <n v="0"/>
    <n v="0"/>
    <n v="0"/>
    <s v="."/>
    <n v="0"/>
    <s v="."/>
    <n v="0"/>
    <n v="0"/>
    <n v="0"/>
    <n v="0"/>
    <s v="."/>
    <e v="#N/A"/>
    <s v="."/>
    <x v="1"/>
  </r>
  <r>
    <x v="26"/>
    <s v="Industry"/>
    <x v="9"/>
    <m/>
    <x v="8"/>
    <n v="0"/>
    <n v="0"/>
    <n v="0"/>
    <s v="."/>
    <n v="0"/>
    <n v="0"/>
    <n v="0"/>
    <n v="0"/>
    <n v="0"/>
    <s v="."/>
    <n v="0"/>
    <s v="."/>
    <n v="0"/>
    <n v="0"/>
    <n v="0"/>
    <n v="0"/>
    <n v="0"/>
    <s v="."/>
    <n v="0"/>
    <s v="."/>
    <n v="0"/>
    <n v="0"/>
    <n v="0"/>
    <n v="0"/>
    <s v="."/>
    <e v="#N/A"/>
    <s v="."/>
    <x v="1"/>
  </r>
  <r>
    <x v="26"/>
    <s v="Industry"/>
    <x v="9"/>
    <m/>
    <x v="9"/>
    <s v="-"/>
    <n v="0"/>
    <n v="0"/>
    <s v="."/>
    <n v="0"/>
    <n v="0"/>
    <n v="0"/>
    <n v="0"/>
    <n v="0"/>
    <s v="."/>
    <n v="0"/>
    <s v="."/>
    <n v="0"/>
    <n v="0"/>
    <n v="0"/>
    <n v="0"/>
    <n v="0"/>
    <s v="."/>
    <n v="0"/>
    <s v="."/>
    <n v="0"/>
    <n v="0"/>
    <n v="0"/>
    <n v="0"/>
    <s v="."/>
    <e v="#N/A"/>
    <s v="."/>
    <x v="1"/>
  </r>
  <r>
    <x v="26"/>
    <s v="Industry"/>
    <x v="9"/>
    <m/>
    <x v="10"/>
    <s v="-"/>
    <n v="0"/>
    <n v="0"/>
    <s v="."/>
    <n v="0"/>
    <n v="0"/>
    <n v="0"/>
    <n v="0"/>
    <n v="0"/>
    <s v="."/>
    <n v="0"/>
    <s v="."/>
    <n v="0"/>
    <n v="0"/>
    <n v="0"/>
    <n v="0"/>
    <n v="0"/>
    <s v="."/>
    <n v="0"/>
    <s v="."/>
    <n v="0"/>
    <n v="0"/>
    <n v="0"/>
    <n v="0"/>
    <s v="."/>
    <e v="#N/A"/>
    <s v="."/>
    <x v="1"/>
  </r>
  <r>
    <x v="26"/>
    <s v="Industry"/>
    <x v="9"/>
    <m/>
    <x v="11"/>
    <n v="4.1065529999999999"/>
    <n v="-3.8221851286111113"/>
    <n v="0.28436787138888842"/>
    <s v="."/>
    <n v="0"/>
    <n v="0.28436787138888842"/>
    <n v="6.4866436944444397E-2"/>
    <n v="0.219501434444444"/>
    <n v="6.4866436944444397E-2"/>
    <s v="."/>
    <n v="0"/>
    <s v="."/>
    <n v="0"/>
    <n v="0"/>
    <n v="0"/>
    <n v="0"/>
    <n v="0"/>
    <s v="."/>
    <n v="0.219501434444444"/>
    <s v="."/>
    <n v="0"/>
    <n v="0"/>
    <n v="0"/>
    <n v="0"/>
    <s v="."/>
    <e v="#N/A"/>
    <s v="."/>
    <x v="1"/>
  </r>
  <r>
    <x v="26"/>
    <s v="Industry"/>
    <x v="9"/>
    <m/>
    <x v="12"/>
    <n v="0.90365100000000009"/>
    <n v="-2.7777813382812155E-10"/>
    <n v="0.90365099972222196"/>
    <s v="."/>
    <n v="0"/>
    <n v="0.90365099972222196"/>
    <n v="0.90365099972222196"/>
    <n v="0"/>
    <n v="0.60825396472222204"/>
    <s v="."/>
    <n v="0"/>
    <s v="."/>
    <n v="0.29539703499999997"/>
    <n v="0.29539703499999997"/>
    <n v="0"/>
    <n v="0"/>
    <n v="0"/>
    <s v="."/>
    <n v="0"/>
    <s v="."/>
    <n v="0"/>
    <n v="0"/>
    <n v="0"/>
    <n v="0"/>
    <s v="."/>
    <e v="#N/A"/>
    <s v="."/>
    <x v="1"/>
  </r>
  <r>
    <x v="26"/>
    <s v="Industry"/>
    <x v="9"/>
    <m/>
    <x v="13"/>
    <n v="0"/>
    <n v="0"/>
    <n v="0"/>
    <s v="."/>
    <n v="0"/>
    <n v="0"/>
    <n v="0"/>
    <n v="0"/>
    <n v="0"/>
    <s v="."/>
    <n v="0"/>
    <s v="."/>
    <n v="0"/>
    <n v="0"/>
    <n v="0"/>
    <n v="0"/>
    <n v="0"/>
    <s v="."/>
    <n v="0"/>
    <s v="."/>
    <n v="0"/>
    <n v="0"/>
    <n v="0"/>
    <n v="0"/>
    <s v="."/>
    <e v="#N/A"/>
    <s v="."/>
    <x v="1"/>
  </r>
  <r>
    <x v="26"/>
    <s v="Industry"/>
    <x v="9"/>
    <m/>
    <x v="14"/>
    <n v="0"/>
    <n v="0"/>
    <n v="0"/>
    <s v="."/>
    <n v="0"/>
    <n v="0"/>
    <n v="0"/>
    <n v="0"/>
    <n v="0"/>
    <s v="."/>
    <n v="0"/>
    <s v="."/>
    <n v="0"/>
    <n v="0"/>
    <n v="0"/>
    <n v="0"/>
    <n v="0"/>
    <s v="."/>
    <n v="0"/>
    <s v="."/>
    <n v="0"/>
    <n v="0"/>
    <n v="0"/>
    <n v="0"/>
    <s v="."/>
    <e v="#N/A"/>
    <s v="."/>
    <x v="1"/>
  </r>
  <r>
    <x v="27"/>
    <s v="Industry"/>
    <x v="1"/>
    <m/>
    <x v="1"/>
    <n v="78.931646999999998"/>
    <n v="-17.374458499444479"/>
    <n v="61.557188500555519"/>
    <s v="."/>
    <n v="0"/>
    <n v="61.557188500555519"/>
    <n v="60.080913102499963"/>
    <n v="1.476275398055555"/>
    <n v="11.839746668333333"/>
    <s v="."/>
    <n v="0"/>
    <s v="."/>
    <n v="48.24116643416663"/>
    <n v="3.76354235444445"/>
    <n v="7.5305492636111104"/>
    <n v="3.7583339866666701"/>
    <n v="33.188740829444399"/>
    <s v="."/>
    <n v="0.12978130611111111"/>
    <s v="."/>
    <n v="1.3464940919444439"/>
    <n v="0.361692437222222"/>
    <n v="0.29768191500000002"/>
    <n v="0.68711973972222196"/>
    <s v="."/>
    <e v="#N/A"/>
    <s v="."/>
    <x v="1"/>
  </r>
  <r>
    <x v="27"/>
    <s v="Industry"/>
    <x v="1"/>
    <m/>
    <x v="2"/>
    <n v="9.0213909999999995"/>
    <n v="3.8893150000021137E-3"/>
    <n v="9.0252803150000016"/>
    <s v="."/>
    <n v="0"/>
    <n v="9.0252803150000016"/>
    <n v="9.0252803150000016"/>
    <n v="0"/>
    <n v="0.39041596000000001"/>
    <s v="."/>
    <n v="0"/>
    <s v="."/>
    <n v="8.6348643550000013"/>
    <n v="0.11643128694444441"/>
    <n v="0.34112439833333297"/>
    <n v="0.43838440083333302"/>
    <n v="7.7389242688888906"/>
    <s v="."/>
    <n v="0"/>
    <s v="."/>
    <n v="0"/>
    <n v="0"/>
    <n v="0"/>
    <n v="0"/>
    <s v="."/>
    <e v="#N/A"/>
    <s v="."/>
    <x v="1"/>
  </r>
  <r>
    <x v="27"/>
    <s v="Industry"/>
    <x v="1"/>
    <m/>
    <x v="3"/>
    <n v="4.2391350000000001"/>
    <n v="-1.0708988888916693E-3"/>
    <n v="4.2380641011111084"/>
    <s v="."/>
    <n v="0"/>
    <n v="4.2380641011111084"/>
    <n v="4.2380641011111084"/>
    <n v="0"/>
    <n v="2.42065047833333"/>
    <s v="."/>
    <n v="0"/>
    <s v="."/>
    <n v="1.8174136227777784"/>
    <n v="0.1669009183333334"/>
    <n v="0.99504155416666695"/>
    <n v="0.360089989722222"/>
    <n v="0.29538116055555602"/>
    <s v="."/>
    <n v="0"/>
    <s v="."/>
    <n v="0"/>
    <n v="0"/>
    <n v="0"/>
    <n v="0"/>
    <s v="."/>
    <e v="#N/A"/>
    <s v="."/>
    <x v="1"/>
  </r>
  <r>
    <x v="27"/>
    <s v="Industry"/>
    <x v="1"/>
    <m/>
    <x v="4"/>
    <n v="30.068201999999999"/>
    <n v="1.0362328888891881E-2"/>
    <n v="30.078564328888891"/>
    <s v="."/>
    <n v="0"/>
    <n v="30.078564328888891"/>
    <n v="30.078564328888891"/>
    <n v="0"/>
    <n v="8.0061363477777796"/>
    <s v="."/>
    <n v="0"/>
    <s v="."/>
    <n v="22.072427981111112"/>
    <n v="0.30162196611111203"/>
    <n v="3.6411360377777799"/>
    <n v="1.5022178077777799"/>
    <n v="16.627452169444439"/>
    <s v="."/>
    <n v="0"/>
    <s v="."/>
    <n v="0"/>
    <n v="0"/>
    <n v="0"/>
    <n v="0"/>
    <s v="."/>
    <e v="#N/A"/>
    <s v="."/>
    <x v="1"/>
  </r>
  <r>
    <x v="27"/>
    <s v="Industry"/>
    <x v="1"/>
    <m/>
    <x v="5"/>
    <n v="8.5852660000000007"/>
    <n v="-5.7168916666405778E-4"/>
    <n v="8.5846943108333367"/>
    <s v="."/>
    <n v="0"/>
    <n v="8.5846943108333367"/>
    <n v="8.5846943108333367"/>
    <n v="0"/>
    <n v="0"/>
    <s v="."/>
    <n v="0"/>
    <s v="."/>
    <n v="8.5846943108333367"/>
    <n v="0.28702304722222199"/>
    <n v="0.92192393638888892"/>
    <n v="0.74824310055555598"/>
    <n v="6.6275042266666695"/>
    <s v="."/>
    <n v="0"/>
    <s v="."/>
    <n v="0"/>
    <n v="0"/>
    <n v="0"/>
    <n v="0"/>
    <s v="."/>
    <e v="#N/A"/>
    <s v="."/>
    <x v="1"/>
  </r>
  <r>
    <x v="27"/>
    <s v="Industry"/>
    <x v="1"/>
    <m/>
    <x v="6"/>
    <n v="3.0458970000000001"/>
    <n v="2.3523147222217489E-3"/>
    <n v="3.0482493147222218"/>
    <s v="."/>
    <n v="0"/>
    <n v="3.0482493147222218"/>
    <n v="3.0482493147222218"/>
    <n v="0"/>
    <n v="0"/>
    <s v="."/>
    <n v="0"/>
    <s v="."/>
    <n v="3.0482493147222218"/>
    <n v="0.37127129472222198"/>
    <n v="1.4846462950000001"/>
    <n v="0.58530911249999995"/>
    <n v="0.6070226125"/>
    <s v="."/>
    <n v="0"/>
    <s v="."/>
    <n v="0"/>
    <n v="0"/>
    <n v="0"/>
    <n v="0"/>
    <s v="."/>
    <e v="#N/A"/>
    <s v="."/>
    <x v="1"/>
  </r>
  <r>
    <x v="27"/>
    <s v="Industry"/>
    <x v="1"/>
    <m/>
    <x v="7"/>
    <n v="9.3039999999999998E-3"/>
    <n v="0"/>
    <n v="9.3039999999999998E-3"/>
    <s v="."/>
    <n v="0"/>
    <n v="9.3039999999999998E-3"/>
    <n v="9.3039999999999998E-3"/>
    <n v="0"/>
    <n v="0"/>
    <s v="."/>
    <n v="0"/>
    <s v="."/>
    <n v="9.3039999999999998E-3"/>
    <n v="9.3039999999999998E-3"/>
    <n v="0"/>
    <n v="0"/>
    <n v="0"/>
    <s v="."/>
    <n v="0"/>
    <s v="."/>
    <n v="0"/>
    <n v="0"/>
    <n v="0"/>
    <n v="0"/>
    <s v="."/>
    <e v="#N/A"/>
    <s v="."/>
    <x v="1"/>
  </r>
  <r>
    <x v="27"/>
    <s v="Industry"/>
    <x v="1"/>
    <m/>
    <x v="8"/>
    <n v="0"/>
    <n v="0"/>
    <n v="0"/>
    <s v="."/>
    <n v="0"/>
    <n v="0"/>
    <n v="0"/>
    <n v="0"/>
    <n v="0"/>
    <s v="."/>
    <n v="0"/>
    <s v="."/>
    <n v="0"/>
    <n v="0"/>
    <n v="0"/>
    <n v="0"/>
    <n v="0"/>
    <s v="."/>
    <n v="0"/>
    <s v="."/>
    <n v="0"/>
    <n v="0"/>
    <n v="0"/>
    <n v="0"/>
    <s v="."/>
    <e v="#N/A"/>
    <s v="."/>
    <x v="1"/>
  </r>
  <r>
    <x v="27"/>
    <s v="Industry"/>
    <x v="1"/>
    <m/>
    <x v="9"/>
    <s v="-"/>
    <n v="0"/>
    <n v="0"/>
    <s v="."/>
    <n v="0"/>
    <n v="0"/>
    <n v="0"/>
    <n v="0"/>
    <n v="0"/>
    <s v="."/>
    <n v="0"/>
    <s v="."/>
    <n v="0"/>
    <n v="0"/>
    <n v="0"/>
    <n v="0"/>
    <n v="0"/>
    <s v="."/>
    <n v="0"/>
    <s v="."/>
    <n v="0"/>
    <n v="0"/>
    <n v="0"/>
    <n v="0"/>
    <s v="."/>
    <e v="#N/A"/>
    <s v="."/>
    <x v="1"/>
  </r>
  <r>
    <x v="27"/>
    <s v="Industry"/>
    <x v="1"/>
    <m/>
    <x v="10"/>
    <s v="-"/>
    <n v="0"/>
    <n v="0"/>
    <s v="."/>
    <n v="0"/>
    <n v="0"/>
    <n v="0"/>
    <n v="0"/>
    <n v="0"/>
    <s v="."/>
    <n v="0"/>
    <s v="."/>
    <n v="0"/>
    <n v="0"/>
    <n v="0"/>
    <n v="0"/>
    <n v="0"/>
    <s v="."/>
    <n v="0"/>
    <s v="."/>
    <n v="0"/>
    <n v="0"/>
    <n v="0"/>
    <n v="0"/>
    <s v="."/>
    <e v="#N/A"/>
    <s v="."/>
    <x v="1"/>
  </r>
  <r>
    <x v="27"/>
    <s v="Industry"/>
    <x v="1"/>
    <m/>
    <x v="11"/>
    <n v="20.404834999999999"/>
    <n v="-17.39180849972222"/>
    <n v="3.0130265002777774"/>
    <s v="."/>
    <n v="0"/>
    <n v="3.0130265002777774"/>
    <n v="1.5367511025000002"/>
    <n v="1.4762753977777769"/>
    <n v="0.21967321749999999"/>
    <s v="."/>
    <n v="0"/>
    <s v="."/>
    <n v="1.3170778850000002"/>
    <n v="1.329318333333334E-2"/>
    <n v="8.8586778888888912E-2"/>
    <n v="0.104768308611111"/>
    <n v="1.110429614166667"/>
    <s v="."/>
    <n v="0.129781305833333"/>
    <s v="."/>
    <n v="1.3464940919444439"/>
    <n v="0.361692437222222"/>
    <n v="0.29768191500000002"/>
    <n v="0.68711973972222196"/>
    <s v="."/>
    <e v="#N/A"/>
    <s v="."/>
    <x v="1"/>
  </r>
  <r>
    <x v="27"/>
    <s v="Industry"/>
    <x v="1"/>
    <m/>
    <x v="12"/>
    <n v="3.2412809999999999"/>
    <n v="2.1972527777722739E-3"/>
    <n v="3.2434782527777721"/>
    <s v="."/>
    <n v="0"/>
    <n v="3.2434782527777721"/>
    <n v="3.2434782527777721"/>
    <n v="0"/>
    <n v="0.80287066472222202"/>
    <s v="."/>
    <n v="0"/>
    <s v="."/>
    <n v="2.44060758805555"/>
    <n v="2.44060758805555"/>
    <n v="0"/>
    <n v="0"/>
    <n v="0"/>
    <s v="."/>
    <n v="0"/>
    <s v="."/>
    <n v="0"/>
    <n v="0"/>
    <n v="0"/>
    <n v="0"/>
    <s v="."/>
    <e v="#N/A"/>
    <s v="."/>
    <x v="1"/>
  </r>
  <r>
    <x v="27"/>
    <s v="Industry"/>
    <x v="1"/>
    <m/>
    <x v="13"/>
    <n v="0.31633600000000001"/>
    <n v="1.91377500000256E-4"/>
    <n v="0.31652737750000026"/>
    <s v="."/>
    <n v="0"/>
    <n v="0.31652737750000026"/>
    <n v="0.31652737750000026"/>
    <n v="0"/>
    <n v="0"/>
    <s v="."/>
    <n v="0"/>
    <s v="."/>
    <n v="0.31652737750000026"/>
    <n v="5.7089069999999999E-2"/>
    <n v="5.8090262777777804E-2"/>
    <n v="1.9321266944444401E-2"/>
    <n v="0.18202677777777801"/>
    <s v="."/>
    <n v="0"/>
    <s v="."/>
    <n v="0"/>
    <n v="0"/>
    <n v="0"/>
    <n v="0"/>
    <s v="."/>
    <e v="#N/A"/>
    <s v="."/>
    <x v="1"/>
  </r>
  <r>
    <x v="27"/>
    <s v="Industry"/>
    <x v="1"/>
    <m/>
    <x v="14"/>
    <n v="0"/>
    <n v="0"/>
    <n v="0"/>
    <s v="."/>
    <n v="0"/>
    <n v="0"/>
    <n v="0"/>
    <n v="0"/>
    <n v="0"/>
    <s v="."/>
    <n v="0"/>
    <s v="."/>
    <n v="0"/>
    <n v="0"/>
    <n v="0"/>
    <n v="0"/>
    <n v="0"/>
    <s v="."/>
    <n v="0"/>
    <s v="."/>
    <n v="0"/>
    <n v="0"/>
    <n v="0"/>
    <n v="0"/>
    <s v="."/>
    <e v="#N/A"/>
    <s v="."/>
    <x v="1"/>
  </r>
  <r>
    <x v="27"/>
    <s v="Industry"/>
    <x v="2"/>
    <m/>
    <x v="1"/>
    <n v="19.594224000000001"/>
    <n v="-5.4424197952777842"/>
    <n v="14.151804204722216"/>
    <s v="."/>
    <n v="0"/>
    <n v="14.151804204722216"/>
    <n v="14.148451333888882"/>
    <n v="3.3528708333333298E-3"/>
    <n v="0.32265134222222203"/>
    <s v="."/>
    <n v="0"/>
    <s v="."/>
    <n v="13.82579999166666"/>
    <n v="0.14261547250000001"/>
    <n v="0.15866886805555558"/>
    <n v="0.302216244444444"/>
    <n v="13.222299406666661"/>
    <s v="."/>
    <n v="3.3528708333333298E-3"/>
    <s v="."/>
    <n v="0"/>
    <n v="0"/>
    <n v="0"/>
    <n v="0"/>
    <s v="."/>
    <e v="#N/A"/>
    <s v="."/>
    <x v="1"/>
  </r>
  <r>
    <x v="27"/>
    <s v="Industry"/>
    <x v="2"/>
    <m/>
    <x v="2"/>
    <n v="5.6300829999999999"/>
    <n v="-5.5555471334400863E-10"/>
    <n v="5.6300829994444452"/>
    <s v="."/>
    <n v="0"/>
    <n v="5.6300829994444452"/>
    <n v="5.6300829994444452"/>
    <n v="0"/>
    <n v="9.4595635555555502E-2"/>
    <s v="."/>
    <n v="0"/>
    <s v="."/>
    <n v="5.5354873638888895"/>
    <n v="2.8583574722222199E-2"/>
    <n v="6.6670914166666706E-2"/>
    <n v="0.12850294000000001"/>
    <n v="5.3117299350000007"/>
    <s v="."/>
    <n v="0"/>
    <s v="."/>
    <n v="0"/>
    <n v="0"/>
    <n v="0"/>
    <n v="0"/>
    <s v="."/>
    <e v="#N/A"/>
    <s v="."/>
    <x v="1"/>
  </r>
  <r>
    <x v="27"/>
    <s v="Industry"/>
    <x v="2"/>
    <m/>
    <x v="3"/>
    <n v="1.163E-2"/>
    <n v="-2.7777777820980898E-10"/>
    <n v="1.1629999722222222E-2"/>
    <s v="."/>
    <n v="0"/>
    <n v="1.1629999722222222E-2"/>
    <n v="1.1629999722222222E-2"/>
    <n v="0"/>
    <n v="4.7542472222222198E-4"/>
    <s v="."/>
    <n v="0"/>
    <s v="."/>
    <n v="1.1154575E-2"/>
    <n v="0"/>
    <n v="1.3504583333333339E-4"/>
    <n v="2.6029055555555598E-4"/>
    <n v="1.075923861111111E-2"/>
    <s v="."/>
    <n v="0"/>
    <s v="."/>
    <n v="0"/>
    <n v="0"/>
    <n v="0"/>
    <n v="0"/>
    <s v="."/>
    <e v="#N/A"/>
    <s v="."/>
    <x v="1"/>
  </r>
  <r>
    <x v="27"/>
    <s v="Industry"/>
    <x v="2"/>
    <m/>
    <x v="4"/>
    <n v="5.2718790000000002"/>
    <n v="-6.2172489379008766E-15"/>
    <n v="5.271878999999994"/>
    <s v="."/>
    <n v="0"/>
    <n v="5.271878999999994"/>
    <n v="5.271878999999994"/>
    <n v="0"/>
    <n v="0.21552623111111099"/>
    <s v="."/>
    <n v="0"/>
    <s v="."/>
    <n v="5.0563527688888827"/>
    <n v="0"/>
    <n v="6.1216188611111E-2"/>
    <n v="0.117989386111111"/>
    <n v="4.8771471941666604"/>
    <s v="."/>
    <n v="0"/>
    <s v="."/>
    <n v="0"/>
    <n v="0"/>
    <n v="0"/>
    <n v="0"/>
    <s v="."/>
    <e v="#N/A"/>
    <s v="."/>
    <x v="1"/>
  </r>
  <r>
    <x v="27"/>
    <s v="Industry"/>
    <x v="2"/>
    <m/>
    <x v="5"/>
    <n v="2.2096999999999998"/>
    <n v="2.7777602440437477E-10"/>
    <n v="2.2097000002777758"/>
    <s v="."/>
    <n v="0"/>
    <n v="2.2097000002777758"/>
    <n v="2.2097000002777758"/>
    <n v="0"/>
    <n v="0"/>
    <s v="."/>
    <n v="0"/>
    <s v="."/>
    <n v="2.2097000002777758"/>
    <n v="1.904903277777778E-2"/>
    <n v="2.6521746111111098E-2"/>
    <n v="5.1118577777777799E-2"/>
    <n v="2.1130106436111089"/>
    <s v="."/>
    <n v="0"/>
    <s v="."/>
    <n v="0"/>
    <n v="0"/>
    <n v="0"/>
    <n v="0"/>
    <s v="."/>
    <e v="#N/A"/>
    <s v="."/>
    <x v="1"/>
  </r>
  <r>
    <x v="27"/>
    <s v="Industry"/>
    <x v="2"/>
    <m/>
    <x v="6"/>
    <n v="0"/>
    <n v="0"/>
    <n v="0"/>
    <s v="."/>
    <n v="0"/>
    <n v="0"/>
    <n v="0"/>
    <n v="0"/>
    <n v="0"/>
    <s v="."/>
    <n v="0"/>
    <s v="."/>
    <n v="0"/>
    <n v="0"/>
    <n v="0"/>
    <n v="0"/>
    <n v="0"/>
    <s v="."/>
    <n v="0"/>
    <s v="."/>
    <n v="0"/>
    <n v="0"/>
    <n v="0"/>
    <n v="0"/>
    <s v="."/>
    <e v="#N/A"/>
    <s v="."/>
    <x v="1"/>
  </r>
  <r>
    <x v="27"/>
    <s v="Industry"/>
    <x v="2"/>
    <m/>
    <x v="7"/>
    <n v="0"/>
    <n v="0"/>
    <n v="0"/>
    <s v="."/>
    <n v="0"/>
    <n v="0"/>
    <n v="0"/>
    <n v="0"/>
    <n v="0"/>
    <s v="."/>
    <n v="0"/>
    <s v="."/>
    <n v="0"/>
    <n v="0"/>
    <n v="0"/>
    <n v="0"/>
    <n v="0"/>
    <s v="."/>
    <n v="0"/>
    <s v="."/>
    <n v="0"/>
    <n v="0"/>
    <n v="0"/>
    <n v="0"/>
    <s v="."/>
    <e v="#N/A"/>
    <s v="."/>
    <x v="1"/>
  </r>
  <r>
    <x v="27"/>
    <s v="Industry"/>
    <x v="2"/>
    <m/>
    <x v="8"/>
    <n v="0"/>
    <n v="0"/>
    <n v="0"/>
    <s v="."/>
    <n v="0"/>
    <n v="0"/>
    <n v="0"/>
    <n v="0"/>
    <n v="0"/>
    <s v="."/>
    <n v="0"/>
    <s v="."/>
    <n v="0"/>
    <n v="0"/>
    <n v="0"/>
    <n v="0"/>
    <n v="0"/>
    <s v="."/>
    <n v="0"/>
    <s v="."/>
    <n v="0"/>
    <n v="0"/>
    <n v="0"/>
    <n v="0"/>
    <s v="."/>
    <e v="#N/A"/>
    <s v="."/>
    <x v="1"/>
  </r>
  <r>
    <x v="27"/>
    <s v="Industry"/>
    <x v="2"/>
    <m/>
    <x v="9"/>
    <s v="-"/>
    <n v="0"/>
    <n v="0"/>
    <s v="."/>
    <n v="0"/>
    <n v="0"/>
    <n v="0"/>
    <n v="0"/>
    <n v="0"/>
    <s v="."/>
    <n v="0"/>
    <s v="."/>
    <n v="0"/>
    <n v="0"/>
    <n v="0"/>
    <n v="0"/>
    <n v="0"/>
    <s v="."/>
    <n v="0"/>
    <s v="."/>
    <n v="0"/>
    <n v="0"/>
    <n v="0"/>
    <n v="0"/>
    <s v="."/>
    <e v="#N/A"/>
    <s v="."/>
    <x v="1"/>
  </r>
  <r>
    <x v="27"/>
    <s v="Industry"/>
    <x v="2"/>
    <m/>
    <x v="10"/>
    <s v="-"/>
    <n v="0"/>
    <n v="0"/>
    <s v="."/>
    <n v="0"/>
    <n v="0"/>
    <n v="0"/>
    <n v="0"/>
    <n v="0"/>
    <s v="."/>
    <n v="0"/>
    <s v="."/>
    <n v="0"/>
    <n v="0"/>
    <n v="0"/>
    <n v="0"/>
    <n v="0"/>
    <s v="."/>
    <n v="0"/>
    <s v="."/>
    <n v="0"/>
    <n v="0"/>
    <n v="0"/>
    <n v="0"/>
    <s v="."/>
    <e v="#N/A"/>
    <s v="."/>
    <x v="1"/>
  </r>
  <r>
    <x v="27"/>
    <s v="Industry"/>
    <x v="2"/>
    <m/>
    <x v="11"/>
    <n v="6.3523060000000005"/>
    <n v="-5.4424197958333336"/>
    <n v="0.90988620416666655"/>
    <s v="."/>
    <n v="0"/>
    <n v="0.90988620416666655"/>
    <n v="0.90653333333333319"/>
    <n v="3.3528708333333298E-3"/>
    <n v="8.0114766666666698E-3"/>
    <s v="."/>
    <n v="0"/>
    <s v="."/>
    <n v="0.89852185666666651"/>
    <n v="0"/>
    <n v="3.8876730555555601E-3"/>
    <n v="3.8876730555555601E-3"/>
    <n v="0.89074651055555543"/>
    <s v="."/>
    <n v="3.3528708333333298E-3"/>
    <s v="."/>
    <n v="0"/>
    <n v="0"/>
    <n v="0"/>
    <n v="0"/>
    <s v="."/>
    <e v="#N/A"/>
    <s v="."/>
    <x v="1"/>
  </r>
  <r>
    <x v="27"/>
    <s v="Industry"/>
    <x v="2"/>
    <m/>
    <x v="12"/>
    <n v="9.8854999999999998E-2"/>
    <n v="2.7777777300563855E-10"/>
    <n v="9.8855000277777771E-2"/>
    <s v="."/>
    <n v="0"/>
    <n v="9.8855000277777771E-2"/>
    <n v="9.8855000277777771E-2"/>
    <n v="0"/>
    <n v="4.0425741666666702E-3"/>
    <s v="."/>
    <n v="0"/>
    <s v="."/>
    <n v="9.4812426111111098E-2"/>
    <n v="9.4812426111111098E-2"/>
    <n v="0"/>
    <n v="0"/>
    <n v="0"/>
    <s v="."/>
    <n v="0"/>
    <s v="."/>
    <n v="0"/>
    <n v="0"/>
    <n v="0"/>
    <n v="0"/>
    <s v="."/>
    <e v="#N/A"/>
    <s v="."/>
    <x v="1"/>
  </r>
  <r>
    <x v="27"/>
    <s v="Industry"/>
    <x v="2"/>
    <m/>
    <x v="13"/>
    <n v="1.9771E-2"/>
    <n v="-2.7777774871950989E-10"/>
    <n v="1.9770999722222252E-2"/>
    <s v="."/>
    <n v="0"/>
    <n v="1.9770999722222252E-2"/>
    <n v="1.9770999722222252E-2"/>
    <n v="0"/>
    <n v="0"/>
    <s v="."/>
    <n v="0"/>
    <s v="."/>
    <n v="1.9770999722222252E-2"/>
    <n v="1.704388888888889E-4"/>
    <n v="2.3729972222222222E-4"/>
    <n v="4.5737666666666703E-4"/>
    <n v="1.8905884444444472E-2"/>
    <s v="."/>
    <n v="0"/>
    <s v="."/>
    <n v="0"/>
    <n v="0"/>
    <n v="0"/>
    <n v="0"/>
    <s v="."/>
    <e v="#N/A"/>
    <s v="."/>
    <x v="1"/>
  </r>
  <r>
    <x v="27"/>
    <s v="Industry"/>
    <x v="2"/>
    <m/>
    <x v="14"/>
    <n v="0"/>
    <n v="0"/>
    <n v="0"/>
    <s v="."/>
    <n v="0"/>
    <n v="0"/>
    <n v="0"/>
    <n v="0"/>
    <n v="0"/>
    <s v="."/>
    <n v="0"/>
    <s v="."/>
    <n v="0"/>
    <n v="0"/>
    <n v="0"/>
    <n v="0"/>
    <n v="0"/>
    <s v="."/>
    <n v="0"/>
    <s v="."/>
    <n v="0"/>
    <n v="0"/>
    <n v="0"/>
    <n v="0"/>
    <s v="."/>
    <e v="#N/A"/>
    <s v="."/>
    <x v="1"/>
  </r>
  <r>
    <x v="27"/>
    <s v="Industry"/>
    <x v="3"/>
    <m/>
    <x v="1"/>
    <n v="22.776192000000002"/>
    <n v="-3.017984416111112"/>
    <n v="19.75820758388889"/>
    <s v="."/>
    <n v="0"/>
    <n v="19.75820758388889"/>
    <n v="19.176653897777779"/>
    <n v="0.58155368611111058"/>
    <n v="0.50896890527777783"/>
    <s v="."/>
    <n v="0"/>
    <s v="."/>
    <n v="18.6676849925"/>
    <n v="2.6146435822222198"/>
    <n v="2.404327393333332"/>
    <n v="0.59957693194444395"/>
    <n v="13.049137085000002"/>
    <s v="."/>
    <n v="5.6089716666666697E-3"/>
    <s v="."/>
    <n v="0.57594471444444395"/>
    <n v="0.361692437222222"/>
    <n v="0.111642654444444"/>
    <n v="0.10260962277777801"/>
    <s v="."/>
    <e v="#N/A"/>
    <s v="."/>
    <x v="1"/>
  </r>
  <r>
    <x v="27"/>
    <s v="Industry"/>
    <x v="3"/>
    <m/>
    <x v="2"/>
    <n v="1.5200409999999998"/>
    <n v="1.5633147222227084E-3"/>
    <n v="1.5216043147222225"/>
    <s v="."/>
    <n v="0"/>
    <n v="1.5216043147222225"/>
    <n v="1.5216043147222225"/>
    <n v="0"/>
    <n v="4.7695188611111099E-2"/>
    <s v="."/>
    <n v="0"/>
    <s v="."/>
    <n v="1.4739091261111115"/>
    <n v="6.6587519444444396E-2"/>
    <n v="0.21102313583333343"/>
    <n v="5.26237005555555E-2"/>
    <n v="1.1436747702777781"/>
    <s v="."/>
    <n v="0"/>
    <s v="."/>
    <n v="0"/>
    <n v="0"/>
    <n v="0"/>
    <n v="0"/>
    <s v="."/>
    <e v="#N/A"/>
    <s v="."/>
    <x v="1"/>
  </r>
  <r>
    <x v="27"/>
    <s v="Industry"/>
    <x v="3"/>
    <m/>
    <x v="3"/>
    <n v="8.9551000000000006E-2"/>
    <n v="9.210083333335839E-5"/>
    <n v="8.9643100833333364E-2"/>
    <s v="."/>
    <n v="0"/>
    <n v="8.9643100833333364E-2"/>
    <n v="8.9643100833333364E-2"/>
    <n v="0"/>
    <n v="3.6473638888888903E-4"/>
    <s v="."/>
    <n v="0"/>
    <s v="."/>
    <n v="8.927836444444448E-2"/>
    <n v="4.6325727777777803E-3"/>
    <n v="1.2692351666666669E-2"/>
    <n v="3.1651433333333302E-3"/>
    <n v="6.8788296666666707E-2"/>
    <s v="."/>
    <n v="0"/>
    <s v="."/>
    <n v="0"/>
    <n v="0"/>
    <n v="0"/>
    <n v="0"/>
    <s v="."/>
    <e v="#N/A"/>
    <s v="."/>
    <x v="1"/>
  </r>
  <r>
    <x v="27"/>
    <s v="Industry"/>
    <x v="3"/>
    <m/>
    <x v="4"/>
    <n v="12.337103999999998"/>
    <n v="1.2688329722220004E-2"/>
    <n v="12.349792329722218"/>
    <s v="."/>
    <n v="0"/>
    <n v="12.349792329722218"/>
    <n v="12.349792329722218"/>
    <n v="0"/>
    <n v="0.38683847138888899"/>
    <s v="."/>
    <n v="0"/>
    <s v="."/>
    <n v="11.962953858333329"/>
    <n v="0.30162196611111203"/>
    <n v="1.748577450833334"/>
    <n v="0.43604989333333299"/>
    <n v="9.4767045480555492"/>
    <s v="."/>
    <n v="0"/>
    <s v="."/>
    <n v="0"/>
    <n v="0"/>
    <n v="0"/>
    <n v="0"/>
    <s v="."/>
    <e v="#N/A"/>
    <s v="."/>
    <x v="1"/>
  </r>
  <r>
    <x v="27"/>
    <s v="Industry"/>
    <x v="3"/>
    <m/>
    <x v="5"/>
    <n v="2.836557"/>
    <n v="2.9173111111133743E-3"/>
    <n v="2.8394743111111134"/>
    <s v="."/>
    <n v="0"/>
    <n v="2.8394743111111134"/>
    <n v="2.8394743111111134"/>
    <n v="0"/>
    <n v="0"/>
    <s v="."/>
    <n v="0"/>
    <s v="."/>
    <n v="2.8394743111111134"/>
    <n v="0.15829138444444441"/>
    <n v="0.40203435166666801"/>
    <n v="0.100256946666667"/>
    <n v="2.1788916283333339"/>
    <s v="."/>
    <n v="0"/>
    <s v="."/>
    <n v="0"/>
    <n v="0"/>
    <n v="0"/>
    <n v="0"/>
    <s v="."/>
    <e v="#N/A"/>
    <s v="."/>
    <x v="1"/>
  </r>
  <r>
    <x v="27"/>
    <s v="Industry"/>
    <x v="3"/>
    <m/>
    <x v="6"/>
    <n v="2.5585999999999998E-2"/>
    <n v="2.6314166666676492E-5"/>
    <n v="2.5612314166666674E-2"/>
    <s v="."/>
    <n v="0"/>
    <n v="2.5612314166666674E-2"/>
    <n v="2.5612314166666674E-2"/>
    <n v="0"/>
    <n v="0"/>
    <s v="."/>
    <n v="0"/>
    <s v="."/>
    <n v="2.5612314166666674E-2"/>
    <n v="1.4278027777777781E-3"/>
    <n v="3.62638583333334E-3"/>
    <n v="9.0432666666666697E-4"/>
    <n v="1.965379888888889E-2"/>
    <s v="."/>
    <n v="0"/>
    <s v="."/>
    <n v="0"/>
    <n v="0"/>
    <n v="0"/>
    <n v="0"/>
    <s v="."/>
    <e v="#N/A"/>
    <s v="."/>
    <x v="1"/>
  </r>
  <r>
    <x v="27"/>
    <s v="Industry"/>
    <x v="3"/>
    <m/>
    <x v="7"/>
    <n v="0"/>
    <n v="0"/>
    <n v="0"/>
    <s v="."/>
    <n v="0"/>
    <n v="0"/>
    <n v="0"/>
    <n v="0"/>
    <n v="0"/>
    <s v="."/>
    <n v="0"/>
    <s v="."/>
    <n v="0"/>
    <n v="0"/>
    <n v="0"/>
    <n v="0"/>
    <n v="0"/>
    <s v="."/>
    <n v="0"/>
    <s v="."/>
    <n v="0"/>
    <n v="0"/>
    <n v="0"/>
    <n v="0"/>
    <s v="."/>
    <e v="#N/A"/>
    <s v="."/>
    <x v="1"/>
  </r>
  <r>
    <x v="27"/>
    <s v="Industry"/>
    <x v="3"/>
    <m/>
    <x v="8"/>
    <n v="0"/>
    <n v="0"/>
    <n v="0"/>
    <s v="."/>
    <n v="0"/>
    <n v="0"/>
    <n v="0"/>
    <n v="0"/>
    <n v="0"/>
    <s v="."/>
    <n v="0"/>
    <s v="."/>
    <n v="0"/>
    <n v="0"/>
    <n v="0"/>
    <n v="0"/>
    <n v="0"/>
    <s v="."/>
    <n v="0"/>
    <s v="."/>
    <n v="0"/>
    <n v="0"/>
    <n v="0"/>
    <n v="0"/>
    <s v="."/>
    <e v="#N/A"/>
    <s v="."/>
    <x v="1"/>
  </r>
  <r>
    <x v="27"/>
    <s v="Industry"/>
    <x v="3"/>
    <m/>
    <x v="9"/>
    <s v="-"/>
    <n v="0"/>
    <n v="0"/>
    <s v="."/>
    <n v="0"/>
    <n v="0"/>
    <n v="0"/>
    <n v="0"/>
    <n v="0"/>
    <s v="."/>
    <n v="0"/>
    <s v="."/>
    <n v="0"/>
    <n v="0"/>
    <n v="0"/>
    <n v="0"/>
    <n v="0"/>
    <s v="."/>
    <n v="0"/>
    <s v="."/>
    <n v="0"/>
    <n v="0"/>
    <n v="0"/>
    <n v="0"/>
    <s v="."/>
    <e v="#N/A"/>
    <s v="."/>
    <x v="1"/>
  </r>
  <r>
    <x v="27"/>
    <s v="Industry"/>
    <x v="3"/>
    <m/>
    <x v="10"/>
    <s v="-"/>
    <n v="0"/>
    <n v="0"/>
    <s v="."/>
    <n v="0"/>
    <n v="0"/>
    <n v="0"/>
    <n v="0"/>
    <n v="0"/>
    <s v="."/>
    <n v="0"/>
    <s v="."/>
    <n v="0"/>
    <n v="0"/>
    <n v="0"/>
    <n v="0"/>
    <n v="0"/>
    <s v="."/>
    <n v="0"/>
    <s v="."/>
    <n v="0"/>
    <n v="0"/>
    <n v="0"/>
    <n v="0"/>
    <s v="."/>
    <e v="#N/A"/>
    <s v="."/>
    <x v="1"/>
  </r>
  <r>
    <x v="27"/>
    <s v="Industry"/>
    <x v="3"/>
    <m/>
    <x v="11"/>
    <n v="3.6471680000000002"/>
    <n v="-3.0399864166666672"/>
    <n v="0.60718158333333283"/>
    <s v="."/>
    <n v="0"/>
    <n v="0.60718158333333283"/>
    <n v="2.5627897222222241E-2"/>
    <n v="0.58155368611111058"/>
    <n v="7.1405744444444398E-3"/>
    <s v="."/>
    <n v="0"/>
    <s v="."/>
    <n v="1.8487322777777801E-2"/>
    <n v="0"/>
    <n v="0"/>
    <n v="0"/>
    <n v="1.8487322777777801E-2"/>
    <s v="."/>
    <n v="5.6089716666666697E-3"/>
    <s v="."/>
    <n v="0.57594471444444395"/>
    <n v="0.361692437222222"/>
    <n v="0.111642654444444"/>
    <n v="0.10260962277777801"/>
    <s v="."/>
    <e v="#N/A"/>
    <s v="."/>
    <x v="1"/>
  </r>
  <r>
    <x v="27"/>
    <s v="Industry"/>
    <x v="3"/>
    <m/>
    <x v="12"/>
    <n v="2.136431"/>
    <n v="2.1972527777847084E-3"/>
    <n v="2.1386282527777847"/>
    <s v="."/>
    <n v="0"/>
    <n v="2.1386282527777847"/>
    <n v="2.1386282527777847"/>
    <n v="0"/>
    <n v="6.6929934444444394E-2"/>
    <s v="."/>
    <n v="0"/>
    <s v="."/>
    <n v="2.0716983183333402"/>
    <n v="2.0716983183333402"/>
    <n v="0"/>
    <n v="0"/>
    <n v="0"/>
    <s v="."/>
    <n v="0"/>
    <s v="."/>
    <n v="0"/>
    <n v="0"/>
    <n v="0"/>
    <n v="0"/>
    <s v="."/>
    <e v="#N/A"/>
    <s v="."/>
    <x v="1"/>
  </r>
  <r>
    <x v="27"/>
    <s v="Industry"/>
    <x v="3"/>
    <m/>
    <x v="13"/>
    <n v="0.18608"/>
    <n v="1.913780555554967E-4"/>
    <n v="0.18627137805555549"/>
    <s v="."/>
    <n v="0"/>
    <n v="0.18627137805555549"/>
    <n v="0.18627137805555549"/>
    <n v="0"/>
    <n v="0"/>
    <s v="."/>
    <n v="0"/>
    <s v="."/>
    <n v="0.18627137805555549"/>
    <n v="1.0384018888888879E-2"/>
    <n v="2.6373717500000008E-2"/>
    <n v="6.5769213888888902E-3"/>
    <n v="0.14293672027777771"/>
    <s v="."/>
    <n v="0"/>
    <s v="."/>
    <n v="0"/>
    <n v="0"/>
    <n v="0"/>
    <n v="0"/>
    <s v="."/>
    <e v="#N/A"/>
    <s v="."/>
    <x v="1"/>
  </r>
  <r>
    <x v="27"/>
    <s v="Industry"/>
    <x v="3"/>
    <m/>
    <x v="14"/>
    <n v="0"/>
    <n v="0"/>
    <n v="0"/>
    <s v="."/>
    <n v="0"/>
    <n v="0"/>
    <n v="0"/>
    <n v="0"/>
    <n v="0"/>
    <s v="."/>
    <n v="0"/>
    <s v="."/>
    <n v="0"/>
    <n v="0"/>
    <n v="0"/>
    <n v="0"/>
    <n v="0"/>
    <s v="."/>
    <n v="0"/>
    <s v="."/>
    <n v="0"/>
    <n v="0"/>
    <n v="0"/>
    <n v="0"/>
    <s v="."/>
    <e v="#N/A"/>
    <s v="."/>
    <x v="1"/>
  </r>
  <r>
    <x v="27"/>
    <s v="Industry"/>
    <x v="4"/>
    <m/>
    <x v="1"/>
    <n v="0"/>
    <n v="0.19579138777777777"/>
    <n v="0.19579138777777777"/>
    <s v="."/>
    <n v="0"/>
    <n v="0.19579138777777777"/>
    <n v="0.19490571916666666"/>
    <n v="8.8566861111111098E-4"/>
    <n v="0"/>
    <s v="."/>
    <n v="0"/>
    <s v="."/>
    <n v="0.19490571916666666"/>
    <n v="8.95432222222222E-4"/>
    <n v="0"/>
    <n v="7.9341902777777806E-3"/>
    <n v="0.18607609666666666"/>
    <s v="."/>
    <n v="8.8566861111111098E-4"/>
    <s v="."/>
    <n v="0"/>
    <n v="0"/>
    <n v="0"/>
    <n v="0"/>
    <s v="."/>
    <e v="#N/A"/>
    <s v="."/>
    <x v="1"/>
  </r>
  <r>
    <x v="27"/>
    <s v="Industry"/>
    <x v="4"/>
    <m/>
    <x v="2"/>
    <n v="0"/>
    <n v="0"/>
    <n v="0"/>
    <s v="."/>
    <n v="0"/>
    <n v="0"/>
    <n v="0"/>
    <n v="0"/>
    <n v="0"/>
    <s v="."/>
    <n v="0"/>
    <s v="."/>
    <n v="0"/>
    <n v="0"/>
    <n v="0"/>
    <n v="0"/>
    <n v="0"/>
    <s v="."/>
    <n v="0"/>
    <s v="."/>
    <n v="0"/>
    <n v="0"/>
    <n v="0"/>
    <n v="0"/>
    <s v="."/>
    <e v="#N/A"/>
    <s v="."/>
    <x v="1"/>
  </r>
  <r>
    <x v="27"/>
    <s v="Industry"/>
    <x v="4"/>
    <m/>
    <x v="3"/>
    <n v="0"/>
    <n v="0"/>
    <n v="0"/>
    <s v="."/>
    <n v="0"/>
    <n v="0"/>
    <n v="0"/>
    <n v="0"/>
    <n v="0"/>
    <s v="."/>
    <n v="0"/>
    <s v="."/>
    <n v="0"/>
    <n v="0"/>
    <n v="0"/>
    <n v="0"/>
    <n v="0"/>
    <s v="."/>
    <n v="0"/>
    <s v="."/>
    <n v="0"/>
    <n v="0"/>
    <n v="0"/>
    <n v="0"/>
    <s v="."/>
    <e v="#N/A"/>
    <s v="."/>
    <x v="1"/>
  </r>
  <r>
    <x v="27"/>
    <s v="Industry"/>
    <x v="4"/>
    <m/>
    <x v="4"/>
    <n v="0"/>
    <n v="0"/>
    <n v="0"/>
    <s v="."/>
    <n v="0"/>
    <n v="0"/>
    <n v="0"/>
    <n v="0"/>
    <n v="0"/>
    <s v="."/>
    <n v="0"/>
    <s v="."/>
    <n v="0"/>
    <n v="0"/>
    <n v="0"/>
    <n v="0"/>
    <n v="0"/>
    <s v="."/>
    <n v="0"/>
    <s v="."/>
    <n v="0"/>
    <n v="0"/>
    <n v="0"/>
    <n v="0"/>
    <s v="."/>
    <e v="#N/A"/>
    <s v="."/>
    <x v="1"/>
  </r>
  <r>
    <x v="27"/>
    <s v="Industry"/>
    <x v="4"/>
    <m/>
    <x v="5"/>
    <n v="0"/>
    <n v="0"/>
    <n v="0"/>
    <s v="."/>
    <n v="0"/>
    <n v="0"/>
    <n v="0"/>
    <n v="0"/>
    <n v="0"/>
    <s v="."/>
    <n v="0"/>
    <s v="."/>
    <n v="0"/>
    <n v="0"/>
    <n v="0"/>
    <n v="0"/>
    <n v="0"/>
    <s v="."/>
    <n v="0"/>
    <s v="."/>
    <n v="0"/>
    <n v="0"/>
    <n v="0"/>
    <n v="0"/>
    <s v="."/>
    <e v="#N/A"/>
    <s v="."/>
    <x v="1"/>
  </r>
  <r>
    <x v="27"/>
    <s v="Industry"/>
    <x v="4"/>
    <m/>
    <x v="6"/>
    <n v="0"/>
    <n v="0"/>
    <n v="0"/>
    <s v="."/>
    <n v="0"/>
    <n v="0"/>
    <n v="0"/>
    <n v="0"/>
    <n v="0"/>
    <s v="."/>
    <n v="0"/>
    <s v="."/>
    <n v="0"/>
    <n v="0"/>
    <n v="0"/>
    <n v="0"/>
    <n v="0"/>
    <s v="."/>
    <n v="0"/>
    <s v="."/>
    <n v="0"/>
    <n v="0"/>
    <n v="0"/>
    <n v="0"/>
    <s v="."/>
    <e v="#N/A"/>
    <s v="."/>
    <x v="1"/>
  </r>
  <r>
    <x v="27"/>
    <s v="Industry"/>
    <x v="4"/>
    <m/>
    <x v="7"/>
    <n v="0"/>
    <n v="0"/>
    <n v="0"/>
    <s v="."/>
    <n v="0"/>
    <n v="0"/>
    <n v="0"/>
    <n v="0"/>
    <n v="0"/>
    <s v="."/>
    <n v="0"/>
    <s v="."/>
    <n v="0"/>
    <n v="0"/>
    <n v="0"/>
    <n v="0"/>
    <n v="0"/>
    <s v="."/>
    <n v="0"/>
    <s v="."/>
    <n v="0"/>
    <n v="0"/>
    <n v="0"/>
    <n v="0"/>
    <s v="."/>
    <e v="#N/A"/>
    <s v="."/>
    <x v="1"/>
  </r>
  <r>
    <x v="27"/>
    <s v="Industry"/>
    <x v="4"/>
    <m/>
    <x v="8"/>
    <n v="0"/>
    <n v="0"/>
    <n v="0"/>
    <s v="."/>
    <n v="0"/>
    <n v="0"/>
    <n v="0"/>
    <n v="0"/>
    <n v="0"/>
    <s v="."/>
    <n v="0"/>
    <s v="."/>
    <n v="0"/>
    <n v="0"/>
    <n v="0"/>
    <n v="0"/>
    <n v="0"/>
    <s v="."/>
    <n v="0"/>
    <s v="."/>
    <n v="0"/>
    <n v="0"/>
    <n v="0"/>
    <n v="0"/>
    <s v="."/>
    <e v="#N/A"/>
    <s v="."/>
    <x v="1"/>
  </r>
  <r>
    <x v="27"/>
    <s v="Industry"/>
    <x v="4"/>
    <m/>
    <x v="9"/>
    <s v="-"/>
    <n v="0"/>
    <n v="0"/>
    <s v="."/>
    <n v="0"/>
    <n v="0"/>
    <n v="0"/>
    <n v="0"/>
    <n v="0"/>
    <s v="."/>
    <n v="0"/>
    <s v="."/>
    <n v="0"/>
    <n v="0"/>
    <n v="0"/>
    <n v="0"/>
    <n v="0"/>
    <s v="."/>
    <n v="0"/>
    <s v="."/>
    <n v="0"/>
    <n v="0"/>
    <n v="0"/>
    <n v="0"/>
    <s v="."/>
    <e v="#N/A"/>
    <s v="."/>
    <x v="1"/>
  </r>
  <r>
    <x v="27"/>
    <s v="Industry"/>
    <x v="4"/>
    <m/>
    <x v="10"/>
    <s v="-"/>
    <n v="0"/>
    <n v="0"/>
    <s v="."/>
    <n v="0"/>
    <n v="0"/>
    <n v="0"/>
    <n v="0"/>
    <n v="0"/>
    <s v="."/>
    <n v="0"/>
    <s v="."/>
    <n v="0"/>
    <n v="0"/>
    <n v="0"/>
    <n v="0"/>
    <n v="0"/>
    <s v="."/>
    <n v="0"/>
    <s v="."/>
    <n v="0"/>
    <n v="0"/>
    <n v="0"/>
    <n v="0"/>
    <s v="."/>
    <e v="#N/A"/>
    <s v="."/>
    <x v="1"/>
  </r>
  <r>
    <x v="27"/>
    <s v="Industry"/>
    <x v="4"/>
    <m/>
    <x v="11"/>
    <n v="0"/>
    <n v="0.19579138777777777"/>
    <n v="0.19579138777777777"/>
    <s v="."/>
    <n v="0"/>
    <n v="0.19579138777777777"/>
    <n v="0.19490571916666666"/>
    <n v="8.8566861111111098E-4"/>
    <n v="0"/>
    <s v="."/>
    <n v="0"/>
    <s v="."/>
    <n v="0.19490571916666666"/>
    <n v="8.95432222222222E-4"/>
    <n v="0"/>
    <n v="7.9341902777777806E-3"/>
    <n v="0.18607609666666666"/>
    <s v="."/>
    <n v="8.8566861111111098E-4"/>
    <s v="."/>
    <n v="0"/>
    <n v="0"/>
    <n v="0"/>
    <n v="0"/>
    <s v="."/>
    <e v="#N/A"/>
    <s v="."/>
    <x v="1"/>
  </r>
  <r>
    <x v="27"/>
    <s v="Industry"/>
    <x v="4"/>
    <m/>
    <x v="12"/>
    <n v="0"/>
    <n v="0"/>
    <n v="0"/>
    <s v="."/>
    <n v="0"/>
    <n v="0"/>
    <n v="0"/>
    <n v="0"/>
    <n v="0"/>
    <s v="."/>
    <n v="0"/>
    <s v="."/>
    <n v="0"/>
    <n v="0"/>
    <n v="0"/>
    <n v="0"/>
    <n v="0"/>
    <s v="."/>
    <n v="0"/>
    <s v="."/>
    <n v="0"/>
    <n v="0"/>
    <n v="0"/>
    <n v="0"/>
    <s v="."/>
    <e v="#N/A"/>
    <s v="."/>
    <x v="1"/>
  </r>
  <r>
    <x v="27"/>
    <s v="Industry"/>
    <x v="4"/>
    <m/>
    <x v="13"/>
    <n v="0"/>
    <n v="0"/>
    <n v="0"/>
    <s v="."/>
    <n v="0"/>
    <n v="0"/>
    <n v="0"/>
    <n v="0"/>
    <n v="0"/>
    <s v="."/>
    <n v="0"/>
    <s v="."/>
    <n v="0"/>
    <n v="0"/>
    <n v="0"/>
    <n v="0"/>
    <n v="0"/>
    <s v="."/>
    <n v="0"/>
    <s v="."/>
    <n v="0"/>
    <n v="0"/>
    <n v="0"/>
    <n v="0"/>
    <s v="."/>
    <e v="#N/A"/>
    <s v="."/>
    <x v="1"/>
  </r>
  <r>
    <x v="27"/>
    <s v="Industry"/>
    <x v="4"/>
    <m/>
    <x v="14"/>
    <n v="0"/>
    <n v="0"/>
    <n v="0"/>
    <s v="."/>
    <n v="0"/>
    <n v="0"/>
    <n v="0"/>
    <n v="0"/>
    <n v="0"/>
    <s v="."/>
    <n v="0"/>
    <s v="."/>
    <n v="0"/>
    <n v="0"/>
    <n v="0"/>
    <n v="0"/>
    <n v="0"/>
    <s v="."/>
    <n v="0"/>
    <s v="."/>
    <n v="0"/>
    <n v="0"/>
    <n v="0"/>
    <n v="0"/>
    <s v="."/>
    <e v="#N/A"/>
    <s v="."/>
    <x v="1"/>
  </r>
  <r>
    <x v="27"/>
    <s v="Industry"/>
    <x v="5"/>
    <m/>
    <x v="1"/>
    <n v="10.312321000000001"/>
    <n v="-1.8176144902777693"/>
    <n v="8.4947065097222314"/>
    <s v="."/>
    <n v="0"/>
    <n v="8.4947065097222314"/>
    <n v="8.4589255941666757"/>
    <n v="3.5780915555555598E-2"/>
    <n v="0.53426154249999969"/>
    <s v="."/>
    <n v="0"/>
    <s v="."/>
    <n v="7.9246640516666753"/>
    <n v="4.6738223888888798E-2"/>
    <n v="0.10319325166666679"/>
    <n v="1.24665279555556"/>
    <n v="6.5280797805555597"/>
    <s v="."/>
    <n v="5.5490299999999999E-3"/>
    <s v="."/>
    <n v="3.0231885555555602E-2"/>
    <n v="0"/>
    <n v="0"/>
    <n v="3.0231885555555602E-2"/>
    <s v="."/>
    <e v="#N/A"/>
    <s v="."/>
    <x v="1"/>
  </r>
  <r>
    <x v="27"/>
    <s v="Industry"/>
    <x v="5"/>
    <m/>
    <x v="2"/>
    <n v="1.7224029999999999"/>
    <n v="8.8817841970012523E-16"/>
    <n v="1.7224030000000008"/>
    <s v="."/>
    <n v="0"/>
    <n v="1.7224030000000008"/>
    <n v="1.7224030000000008"/>
    <n v="0"/>
    <n v="0.18251258138888901"/>
    <s v="."/>
    <n v="0"/>
    <s v="."/>
    <n v="1.5398904186111118"/>
    <n v="0"/>
    <n v="1.9111056666666661E-2"/>
    <n v="0.24338024055555599"/>
    <n v="1.2773991213888891"/>
    <s v="."/>
    <n v="0"/>
    <s v="."/>
    <n v="0"/>
    <n v="0"/>
    <n v="0"/>
    <n v="0"/>
    <s v="."/>
    <e v="#N/A"/>
    <s v="."/>
    <x v="1"/>
  </r>
  <r>
    <x v="27"/>
    <s v="Industry"/>
    <x v="5"/>
    <m/>
    <x v="3"/>
    <n v="0.259349"/>
    <n v="2.7777791178351663E-10"/>
    <n v="0.25934900027777791"/>
    <s v="."/>
    <n v="0"/>
    <n v="0.25934900027777791"/>
    <n v="0.25934900027777791"/>
    <n v="0"/>
    <n v="2.7740823888888901E-2"/>
    <s v="."/>
    <n v="0"/>
    <s v="."/>
    <n v="0.23160817638888903"/>
    <n v="0"/>
    <n v="2.874410833333332E-3"/>
    <n v="3.6605756388888903E-2"/>
    <n v="0.19212800916666678"/>
    <s v="."/>
    <n v="0"/>
    <s v="."/>
    <n v="0"/>
    <n v="0"/>
    <n v="0"/>
    <n v="0"/>
    <s v="."/>
    <e v="#N/A"/>
    <s v="."/>
    <x v="1"/>
  </r>
  <r>
    <x v="27"/>
    <s v="Industry"/>
    <x v="5"/>
    <m/>
    <x v="4"/>
    <n v="2.8737729999999999"/>
    <n v="-2.7777602440437477E-10"/>
    <n v="2.8737729997222239"/>
    <s v="."/>
    <n v="0"/>
    <n v="2.8737729997222239"/>
    <n v="2.8737729997222239"/>
    <n v="0"/>
    <n v="0.30737912444444399"/>
    <s v="."/>
    <n v="0"/>
    <s v="."/>
    <n v="2.5663938752777797"/>
    <n v="0"/>
    <n v="3.1850642499999901E-2"/>
    <n v="0.405619485"/>
    <n v="2.12892374777778"/>
    <s v="."/>
    <n v="0"/>
    <s v="."/>
    <n v="0"/>
    <n v="0"/>
    <n v="0"/>
    <n v="0"/>
    <s v="."/>
    <e v="#N/A"/>
    <s v="."/>
    <x v="1"/>
  </r>
  <r>
    <x v="27"/>
    <s v="Industry"/>
    <x v="5"/>
    <m/>
    <x v="5"/>
    <n v="2.8121339999999999"/>
    <n v="3.9968028886505635E-15"/>
    <n v="2.8121340000000039"/>
    <s v="."/>
    <n v="0"/>
    <n v="2.8121340000000039"/>
    <n v="2.8121340000000039"/>
    <n v="0"/>
    <n v="0"/>
    <s v="."/>
    <n v="0"/>
    <s v="."/>
    <n v="2.8121340000000039"/>
    <n v="0"/>
    <n v="3.4900439999999998E-2"/>
    <n v="0.444458800833333"/>
    <n v="2.332774759166671"/>
    <s v="."/>
    <n v="0"/>
    <s v="."/>
    <n v="0"/>
    <n v="0"/>
    <n v="0"/>
    <n v="0"/>
    <s v="."/>
    <e v="#N/A"/>
    <s v="."/>
    <x v="1"/>
  </r>
  <r>
    <x v="27"/>
    <s v="Industry"/>
    <x v="5"/>
    <m/>
    <x v="6"/>
    <n v="0.68268099999999998"/>
    <n v="-5.5555537947782341E-10"/>
    <n v="0.6826809994444446"/>
    <s v="."/>
    <n v="0"/>
    <n v="0.6826809994444446"/>
    <n v="0.6826809994444446"/>
    <n v="0"/>
    <n v="0"/>
    <s v="."/>
    <n v="0"/>
    <s v="."/>
    <n v="0.6826809994444446"/>
    <n v="0"/>
    <n v="8.47252166666667E-3"/>
    <n v="0.107897980277778"/>
    <n v="0.56631049749999995"/>
    <s v="."/>
    <n v="0"/>
    <s v="."/>
    <n v="0"/>
    <n v="0"/>
    <n v="0"/>
    <n v="0"/>
    <s v="."/>
    <e v="#N/A"/>
    <s v="."/>
    <x v="1"/>
  </r>
  <r>
    <x v="27"/>
    <s v="Industry"/>
    <x v="5"/>
    <m/>
    <x v="7"/>
    <n v="0"/>
    <n v="0"/>
    <n v="0"/>
    <s v="."/>
    <n v="0"/>
    <n v="0"/>
    <n v="0"/>
    <n v="0"/>
    <n v="0"/>
    <s v="."/>
    <n v="0"/>
    <s v="."/>
    <n v="0"/>
    <n v="0"/>
    <n v="0"/>
    <n v="0"/>
    <n v="0"/>
    <s v="."/>
    <n v="0"/>
    <s v="."/>
    <n v="0"/>
    <n v="0"/>
    <n v="0"/>
    <n v="0"/>
    <s v="."/>
    <e v="#N/A"/>
    <s v="."/>
    <x v="1"/>
  </r>
  <r>
    <x v="27"/>
    <s v="Industry"/>
    <x v="5"/>
    <m/>
    <x v="8"/>
    <n v="0"/>
    <n v="0"/>
    <n v="0"/>
    <s v="."/>
    <n v="0"/>
    <n v="0"/>
    <n v="0"/>
    <n v="0"/>
    <n v="0"/>
    <s v="."/>
    <n v="0"/>
    <s v="."/>
    <n v="0"/>
    <n v="0"/>
    <n v="0"/>
    <n v="0"/>
    <n v="0"/>
    <s v="."/>
    <n v="0"/>
    <s v="."/>
    <n v="0"/>
    <n v="0"/>
    <n v="0"/>
    <n v="0"/>
    <s v="."/>
    <e v="#N/A"/>
    <s v="."/>
    <x v="1"/>
  </r>
  <r>
    <x v="27"/>
    <s v="Industry"/>
    <x v="5"/>
    <m/>
    <x v="9"/>
    <s v="-"/>
    <n v="0"/>
    <n v="0"/>
    <s v="."/>
    <n v="0"/>
    <n v="0"/>
    <n v="0"/>
    <n v="0"/>
    <n v="0"/>
    <s v="."/>
    <n v="0"/>
    <s v="."/>
    <n v="0"/>
    <n v="0"/>
    <n v="0"/>
    <n v="0"/>
    <n v="0"/>
    <s v="."/>
    <n v="0"/>
    <s v="."/>
    <n v="0"/>
    <n v="0"/>
    <n v="0"/>
    <n v="0"/>
    <s v="."/>
    <e v="#N/A"/>
    <s v="."/>
    <x v="1"/>
  </r>
  <r>
    <x v="27"/>
    <s v="Industry"/>
    <x v="5"/>
    <m/>
    <x v="10"/>
    <s v="-"/>
    <n v="0"/>
    <n v="0"/>
    <s v="."/>
    <n v="0"/>
    <n v="0"/>
    <n v="0"/>
    <n v="0"/>
    <n v="0"/>
    <s v="."/>
    <n v="0"/>
    <s v="."/>
    <n v="0"/>
    <n v="0"/>
    <n v="0"/>
    <n v="0"/>
    <n v="0"/>
    <s v="."/>
    <n v="0"/>
    <s v="."/>
    <n v="0"/>
    <n v="0"/>
    <n v="0"/>
    <n v="0"/>
    <s v="."/>
    <e v="#N/A"/>
    <s v="."/>
    <x v="1"/>
  </r>
  <r>
    <x v="27"/>
    <s v="Industry"/>
    <x v="5"/>
    <m/>
    <x v="11"/>
    <n v="1.893364"/>
    <n v="-1.8199404902777778"/>
    <n v="7.342350972222228E-2"/>
    <s v="."/>
    <n v="0"/>
    <n v="7.342350972222228E-2"/>
    <n v="3.7642594166666689E-2"/>
    <n v="3.5780915555555598E-2"/>
    <n v="1.10322366666667E-2"/>
    <s v="."/>
    <n v="0"/>
    <s v="."/>
    <n v="2.661035749999999E-2"/>
    <n v="0"/>
    <n v="5.7532416666666603E-3"/>
    <n v="5.7495316666666702E-3"/>
    <n v="1.510758416666666E-2"/>
    <s v="."/>
    <n v="5.5490299999999999E-3"/>
    <s v="."/>
    <n v="3.0231885555555602E-2"/>
    <n v="0"/>
    <n v="0"/>
    <n v="3.0231885555555602E-2"/>
    <s v="."/>
    <e v="#N/A"/>
    <s v="."/>
    <x v="1"/>
  </r>
  <r>
    <x v="27"/>
    <s v="Industry"/>
    <x v="5"/>
    <m/>
    <x v="12"/>
    <n v="5.2335E-2"/>
    <n v="-9.0205620750793969E-17"/>
    <n v="5.2334999999999909E-2"/>
    <s v="."/>
    <n v="0"/>
    <n v="5.2334999999999909E-2"/>
    <n v="5.2334999999999909E-2"/>
    <n v="0"/>
    <n v="5.5967761111111103E-3"/>
    <s v="."/>
    <n v="0"/>
    <s v="."/>
    <n v="4.6738223888888798E-2"/>
    <n v="4.6738223888888798E-2"/>
    <n v="0"/>
    <n v="0"/>
    <n v="0"/>
    <s v="."/>
    <n v="0"/>
    <s v="."/>
    <n v="0"/>
    <n v="0"/>
    <n v="0"/>
    <n v="0"/>
    <s v="."/>
    <e v="#N/A"/>
    <s v="."/>
    <x v="1"/>
  </r>
  <r>
    <x v="27"/>
    <s v="Industry"/>
    <x v="5"/>
    <m/>
    <x v="13"/>
    <n v="1.8608E-2"/>
    <n v="0"/>
    <n v="1.8608E-2"/>
    <s v="."/>
    <n v="0"/>
    <n v="1.8608E-2"/>
    <n v="1.8608E-2"/>
    <n v="0"/>
    <n v="0"/>
    <s v="."/>
    <n v="0"/>
    <s v="."/>
    <n v="1.8608E-2"/>
    <n v="0"/>
    <n v="2.3093750000000008E-4"/>
    <n v="2.9410011111111098E-3"/>
    <n v="1.5436061388888889E-2"/>
    <s v="."/>
    <n v="0"/>
    <s v="."/>
    <n v="0"/>
    <n v="0"/>
    <n v="0"/>
    <n v="0"/>
    <s v="."/>
    <e v="#N/A"/>
    <s v="."/>
    <x v="1"/>
  </r>
  <r>
    <x v="27"/>
    <s v="Industry"/>
    <x v="5"/>
    <m/>
    <x v="14"/>
    <n v="0"/>
    <n v="0"/>
    <n v="0"/>
    <s v="."/>
    <n v="0"/>
    <n v="0"/>
    <n v="0"/>
    <n v="0"/>
    <n v="0"/>
    <s v="."/>
    <n v="0"/>
    <s v="."/>
    <n v="0"/>
    <n v="0"/>
    <n v="0"/>
    <n v="0"/>
    <n v="0"/>
    <s v="."/>
    <n v="0"/>
    <s v="."/>
    <n v="0"/>
    <n v="0"/>
    <n v="0"/>
    <n v="0"/>
    <s v="."/>
    <e v="#N/A"/>
    <s v="."/>
    <x v="1"/>
  </r>
  <r>
    <x v="27"/>
    <s v="Industry"/>
    <x v="6"/>
    <m/>
    <x v="1"/>
    <n v="0.92691100000000004"/>
    <n v="-0.39682406611111132"/>
    <n v="0.53008693388888872"/>
    <s v="."/>
    <n v="0"/>
    <n v="0.53008693388888872"/>
    <n v="0.52307211833333311"/>
    <n v="7.0148155555555605E-3"/>
    <n v="0.36337453111111095"/>
    <s v="."/>
    <n v="0"/>
    <s v="."/>
    <n v="0.15969758722222219"/>
    <n v="3.7236169444444501E-3"/>
    <n v="0.15382204583333331"/>
    <n v="3.02494444444444E-5"/>
    <n v="2.1216749999999999E-3"/>
    <s v="."/>
    <n v="3.99004388888889E-3"/>
    <s v="."/>
    <n v="3.0247716666666701E-3"/>
    <n v="0"/>
    <n v="0"/>
    <n v="3.0247716666666701E-3"/>
    <s v="."/>
    <e v="#N/A"/>
    <s v="."/>
    <x v="1"/>
  </r>
  <r>
    <x v="27"/>
    <s v="Industry"/>
    <x v="6"/>
    <m/>
    <x v="2"/>
    <n v="0"/>
    <n v="0"/>
    <n v="0"/>
    <s v="."/>
    <n v="0"/>
    <n v="0"/>
    <n v="0"/>
    <n v="0"/>
    <n v="0"/>
    <s v="."/>
    <n v="0"/>
    <s v="."/>
    <n v="0"/>
    <n v="0"/>
    <n v="0"/>
    <n v="0"/>
    <n v="0"/>
    <s v="."/>
    <n v="0"/>
    <s v="."/>
    <n v="0"/>
    <n v="0"/>
    <n v="0"/>
    <n v="0"/>
    <s v="."/>
    <e v="#N/A"/>
    <s v="."/>
    <x v="1"/>
  </r>
  <r>
    <x v="27"/>
    <s v="Industry"/>
    <x v="6"/>
    <m/>
    <x v="3"/>
    <n v="3.4889999999999997E-2"/>
    <n v="2.7777775912785074E-10"/>
    <n v="3.4890000277777757E-2"/>
    <s v="."/>
    <n v="0"/>
    <n v="3.4890000277777757E-2"/>
    <n v="3.4890000277777757E-2"/>
    <n v="0"/>
    <n v="2.5957939722222202E-2"/>
    <s v="."/>
    <n v="0"/>
    <s v="."/>
    <n v="8.9320605555555568E-3"/>
    <n v="0"/>
    <n v="8.8104988888888895E-3"/>
    <n v="0"/>
    <n v="1.21561666666667E-4"/>
    <s v="."/>
    <n v="0"/>
    <s v="."/>
    <n v="0"/>
    <n v="0"/>
    <n v="0"/>
    <n v="0"/>
    <s v="."/>
    <e v="#N/A"/>
    <s v="."/>
    <x v="1"/>
  </r>
  <r>
    <x v="27"/>
    <s v="Industry"/>
    <x v="6"/>
    <m/>
    <x v="4"/>
    <n v="0.431473"/>
    <n v="-1.1102230246251565E-16"/>
    <n v="0.43147299999999988"/>
    <s v="."/>
    <n v="0"/>
    <n v="0.43147299999999988"/>
    <n v="0.43147299999999988"/>
    <n v="0"/>
    <n v="0.32100466861111099"/>
    <s v="."/>
    <n v="0"/>
    <s v="."/>
    <n v="0.11046833138888891"/>
    <n v="0"/>
    <n v="0.10896490388888891"/>
    <n v="0"/>
    <n v="1.5034275000000001E-3"/>
    <s v="."/>
    <n v="0"/>
    <s v="."/>
    <n v="0"/>
    <n v="0"/>
    <n v="0"/>
    <n v="0"/>
    <s v="."/>
    <e v="#N/A"/>
    <s v="."/>
    <x v="1"/>
  </r>
  <r>
    <x v="27"/>
    <s v="Industry"/>
    <x v="6"/>
    <m/>
    <x v="5"/>
    <n v="0"/>
    <n v="0"/>
    <n v="0"/>
    <s v="."/>
    <n v="0"/>
    <n v="0"/>
    <n v="0"/>
    <n v="0"/>
    <n v="0"/>
    <s v="."/>
    <n v="0"/>
    <s v="."/>
    <n v="0"/>
    <n v="0"/>
    <n v="0"/>
    <n v="0"/>
    <n v="0"/>
    <s v="."/>
    <n v="0"/>
    <s v="."/>
    <n v="0"/>
    <n v="0"/>
    <n v="0"/>
    <n v="0"/>
    <s v="."/>
    <e v="#N/A"/>
    <s v="."/>
    <x v="1"/>
  </r>
  <r>
    <x v="27"/>
    <s v="Industry"/>
    <x v="6"/>
    <m/>
    <x v="6"/>
    <n v="3.4889999999999997E-2"/>
    <n v="2.0816681711721685E-17"/>
    <n v="3.4890000000000018E-2"/>
    <s v="."/>
    <n v="0"/>
    <n v="3.4890000000000018E-2"/>
    <n v="3.4890000000000018E-2"/>
    <n v="0"/>
    <n v="0"/>
    <s v="."/>
    <n v="0"/>
    <s v="."/>
    <n v="3.4890000000000018E-2"/>
    <n v="4.32325277777778E-4"/>
    <n v="3.3988720277777794E-2"/>
    <n v="0"/>
    <n v="4.6895444444444403E-4"/>
    <s v="."/>
    <n v="0"/>
    <s v="."/>
    <n v="0"/>
    <n v="0"/>
    <n v="0"/>
    <n v="0"/>
    <s v="."/>
    <e v="#N/A"/>
    <s v="."/>
    <x v="1"/>
  </r>
  <r>
    <x v="27"/>
    <s v="Industry"/>
    <x v="6"/>
    <m/>
    <x v="7"/>
    <n v="0"/>
    <n v="0"/>
    <n v="0"/>
    <s v="."/>
    <n v="0"/>
    <n v="0"/>
    <n v="0"/>
    <n v="0"/>
    <n v="0"/>
    <s v="."/>
    <n v="0"/>
    <s v="."/>
    <n v="0"/>
    <n v="0"/>
    <n v="0"/>
    <n v="0"/>
    <n v="0"/>
    <s v="."/>
    <n v="0"/>
    <s v="."/>
    <n v="0"/>
    <n v="0"/>
    <n v="0"/>
    <n v="0"/>
    <s v="."/>
    <e v="#N/A"/>
    <s v="."/>
    <x v="1"/>
  </r>
  <r>
    <x v="27"/>
    <s v="Industry"/>
    <x v="6"/>
    <m/>
    <x v="8"/>
    <n v="0"/>
    <n v="0"/>
    <n v="0"/>
    <s v="."/>
    <n v="0"/>
    <n v="0"/>
    <n v="0"/>
    <n v="0"/>
    <n v="0"/>
    <s v="."/>
    <n v="0"/>
    <s v="."/>
    <n v="0"/>
    <n v="0"/>
    <n v="0"/>
    <n v="0"/>
    <n v="0"/>
    <s v="."/>
    <n v="0"/>
    <s v="."/>
    <n v="0"/>
    <n v="0"/>
    <n v="0"/>
    <n v="0"/>
    <s v="."/>
    <e v="#N/A"/>
    <s v="."/>
    <x v="1"/>
  </r>
  <r>
    <x v="27"/>
    <s v="Industry"/>
    <x v="6"/>
    <m/>
    <x v="9"/>
    <s v="-"/>
    <n v="0"/>
    <n v="0"/>
    <s v="."/>
    <n v="0"/>
    <n v="0"/>
    <n v="0"/>
    <n v="0"/>
    <n v="0"/>
    <s v="."/>
    <n v="0"/>
    <s v="."/>
    <n v="0"/>
    <n v="0"/>
    <n v="0"/>
    <n v="0"/>
    <n v="0"/>
    <s v="."/>
    <n v="0"/>
    <s v="."/>
    <n v="0"/>
    <n v="0"/>
    <n v="0"/>
    <n v="0"/>
    <s v="."/>
    <e v="#N/A"/>
    <s v="."/>
    <x v="1"/>
  </r>
  <r>
    <x v="27"/>
    <s v="Industry"/>
    <x v="6"/>
    <m/>
    <x v="10"/>
    <s v="-"/>
    <n v="0"/>
    <n v="0"/>
    <s v="."/>
    <n v="0"/>
    <n v="0"/>
    <n v="0"/>
    <n v="0"/>
    <n v="0"/>
    <s v="."/>
    <n v="0"/>
    <s v="."/>
    <n v="0"/>
    <n v="0"/>
    <n v="0"/>
    <n v="0"/>
    <n v="0"/>
    <s v="."/>
    <n v="0"/>
    <s v="."/>
    <n v="0"/>
    <n v="0"/>
    <n v="0"/>
    <n v="0"/>
    <s v="."/>
    <e v="#N/A"/>
    <s v="."/>
    <x v="1"/>
  </r>
  <r>
    <x v="27"/>
    <s v="Industry"/>
    <x v="6"/>
    <m/>
    <x v="11"/>
    <n v="0.41170199999999996"/>
    <n v="-0.39682406583333329"/>
    <n v="1.4877934166666674E-2"/>
    <s v="."/>
    <n v="0"/>
    <n v="1.4877934166666674E-2"/>
    <n v="7.8631186111111136E-3"/>
    <n v="7.0148155555555605E-3"/>
    <n v="6.8958038888888903E-3"/>
    <s v="."/>
    <n v="0"/>
    <s v="."/>
    <n v="9.6731472222222272E-4"/>
    <n v="0"/>
    <n v="9.2496555555555602E-4"/>
    <n v="3.02494444444444E-5"/>
    <n v="1.20997222222222E-5"/>
    <s v="."/>
    <n v="3.99004388888889E-3"/>
    <s v="."/>
    <n v="3.0247716666666701E-3"/>
    <n v="0"/>
    <n v="0"/>
    <n v="3.0247716666666701E-3"/>
    <s v="."/>
    <e v="#N/A"/>
    <s v="."/>
    <x v="1"/>
  </r>
  <r>
    <x v="27"/>
    <s v="Industry"/>
    <x v="6"/>
    <m/>
    <x v="12"/>
    <n v="1.2793000000000001E-2"/>
    <n v="-2.7777777127091507E-10"/>
    <n v="1.2792999722222229E-2"/>
    <s v="."/>
    <n v="0"/>
    <n v="1.2792999722222229E-2"/>
    <n v="1.2792999722222229E-2"/>
    <n v="0"/>
    <n v="9.5161188888888901E-3"/>
    <s v="."/>
    <n v="0"/>
    <s v="."/>
    <n v="3.2768808333333401E-3"/>
    <n v="3.2768808333333401E-3"/>
    <n v="0"/>
    <n v="0"/>
    <n v="0"/>
    <s v="."/>
    <n v="0"/>
    <s v="."/>
    <n v="0"/>
    <n v="0"/>
    <n v="0"/>
    <n v="0"/>
    <s v="."/>
    <e v="#N/A"/>
    <s v="."/>
    <x v="1"/>
  </r>
  <r>
    <x v="27"/>
    <s v="Industry"/>
    <x v="6"/>
    <m/>
    <x v="13"/>
    <n v="1.163E-3"/>
    <n v="8.6736173798840355E-19"/>
    <n v="1.1630000000000008E-3"/>
    <s v="."/>
    <n v="0"/>
    <n v="1.1630000000000008E-3"/>
    <n v="1.1630000000000008E-3"/>
    <n v="0"/>
    <n v="0"/>
    <s v="."/>
    <n v="0"/>
    <s v="."/>
    <n v="1.1630000000000008E-3"/>
    <n v="1.4410833333333301E-5"/>
    <n v="1.132957222222223E-3"/>
    <n v="0"/>
    <n v="1.56319444444444E-5"/>
    <s v="."/>
    <n v="0"/>
    <s v="."/>
    <n v="0"/>
    <n v="0"/>
    <n v="0"/>
    <n v="0"/>
    <s v="."/>
    <e v="#N/A"/>
    <s v="."/>
    <x v="1"/>
  </r>
  <r>
    <x v="27"/>
    <s v="Industry"/>
    <x v="6"/>
    <m/>
    <x v="14"/>
    <n v="0"/>
    <n v="0"/>
    <n v="0"/>
    <s v="."/>
    <n v="0"/>
    <n v="0"/>
    <n v="0"/>
    <n v="0"/>
    <n v="0"/>
    <s v="."/>
    <n v="0"/>
    <s v="."/>
    <n v="0"/>
    <n v="0"/>
    <n v="0"/>
    <n v="0"/>
    <n v="0"/>
    <s v="."/>
    <n v="0"/>
    <s v="."/>
    <n v="0"/>
    <n v="0"/>
    <n v="0"/>
    <n v="0"/>
    <s v="."/>
    <e v="#N/A"/>
    <s v="."/>
    <x v="1"/>
  </r>
  <r>
    <x v="27"/>
    <s v="Industry"/>
    <x v="7"/>
    <m/>
    <x v="1"/>
    <n v="6.7756379999999998"/>
    <n v="-0.66248485416666547"/>
    <n v="6.1131531458333344"/>
    <s v="."/>
    <n v="0"/>
    <n v="6.1131531458333344"/>
    <n v="5.3451654619444451"/>
    <n v="0.76798768388888905"/>
    <n v="2.7753308991666668"/>
    <s v="."/>
    <n v="0"/>
    <s v="."/>
    <n v="2.5698345627777783"/>
    <n v="0.57274055833333404"/>
    <n v="1.323242158888889"/>
    <n v="0.472825059722222"/>
    <n v="0.201026785833333"/>
    <s v="."/>
    <n v="3.0694963611111101E-2"/>
    <s v="."/>
    <n v="0.73729272027777792"/>
    <n v="0"/>
    <n v="0.186039260555556"/>
    <n v="0.55125345972222195"/>
    <s v="."/>
    <e v="#N/A"/>
    <s v="."/>
    <x v="1"/>
  </r>
  <r>
    <x v="27"/>
    <s v="Industry"/>
    <x v="7"/>
    <m/>
    <x v="2"/>
    <n v="0.14188600000000001"/>
    <n v="-1.1102230246251565E-16"/>
    <n v="0.1418859999999999"/>
    <s v="."/>
    <n v="0"/>
    <n v="0.1418859999999999"/>
    <n v="0.1418859999999999"/>
    <n v="0"/>
    <n v="6.5612554444444401E-2"/>
    <s v="."/>
    <n v="0"/>
    <s v="."/>
    <n v="7.6273445555555514E-2"/>
    <n v="2.0499395555555602E-2"/>
    <n v="3.7911888611111E-2"/>
    <n v="1.17417188888889E-2"/>
    <n v="6.1204425E-3"/>
    <s v="."/>
    <n v="0"/>
    <s v="."/>
    <n v="0"/>
    <n v="0"/>
    <n v="0"/>
    <n v="0"/>
    <s v="."/>
    <e v="#N/A"/>
    <s v="."/>
    <x v="1"/>
  </r>
  <r>
    <x v="27"/>
    <s v="Industry"/>
    <x v="7"/>
    <m/>
    <x v="3"/>
    <n v="0.50009000000000003"/>
    <n v="-3.3306690738754696E-16"/>
    <n v="0.5000899999999997"/>
    <s v="."/>
    <n v="0"/>
    <n v="0.5000899999999997"/>
    <n v="0.5000899999999997"/>
    <n v="0"/>
    <n v="0.13564945111111101"/>
    <s v="."/>
    <n v="0"/>
    <s v="."/>
    <n v="0.36444054888888866"/>
    <n v="0.14952500444444439"/>
    <n v="0.14608682999999989"/>
    <n v="4.5244659999999999E-2"/>
    <n v="2.3584054444444402E-2"/>
    <s v="."/>
    <n v="0"/>
    <s v="."/>
    <n v="0"/>
    <n v="0"/>
    <n v="0"/>
    <n v="0"/>
    <s v="."/>
    <e v="#N/A"/>
    <s v="."/>
    <x v="1"/>
  </r>
  <r>
    <x v="27"/>
    <s v="Industry"/>
    <x v="7"/>
    <m/>
    <x v="4"/>
    <n v="3.6320489999999999"/>
    <n v="-2.7777780076121417E-10"/>
    <n v="3.6320489997222221"/>
    <s v="."/>
    <n v="0"/>
    <n v="3.6320489997222221"/>
    <n v="3.6320489997222221"/>
    <n v="0"/>
    <n v="2.3273472325000002"/>
    <s v="."/>
    <n v="0"/>
    <s v="."/>
    <n v="1.3047017672222219"/>
    <n v="0"/>
    <n v="0.88685881666666699"/>
    <n v="0.27466969861111101"/>
    <n v="0.143173251944444"/>
    <s v="."/>
    <n v="0"/>
    <s v="."/>
    <n v="0"/>
    <n v="0"/>
    <n v="0"/>
    <n v="0"/>
    <s v="."/>
    <e v="#N/A"/>
    <s v="."/>
    <x v="1"/>
  </r>
  <r>
    <x v="27"/>
    <s v="Industry"/>
    <x v="7"/>
    <m/>
    <x v="5"/>
    <n v="5.3497999999999997E-2"/>
    <n v="2.7777771055559342E-10"/>
    <n v="5.3498000277777708E-2"/>
    <s v="."/>
    <n v="0"/>
    <n v="5.3498000277777708E-2"/>
    <n v="5.3498000277777708E-2"/>
    <n v="0"/>
    <n v="0"/>
    <s v="."/>
    <n v="0"/>
    <s v="."/>
    <n v="5.3498000277777708E-2"/>
    <n v="2.7734476666666601E-2"/>
    <n v="1.7512514166666659E-2"/>
    <n v="5.4238136111111101E-3"/>
    <n v="2.8271958333333301E-3"/>
    <s v="."/>
    <n v="0"/>
    <s v="."/>
    <n v="0"/>
    <n v="0"/>
    <n v="0"/>
    <n v="0"/>
    <s v="."/>
    <e v="#N/A"/>
    <s v="."/>
    <x v="1"/>
  </r>
  <r>
    <x v="27"/>
    <s v="Industry"/>
    <x v="7"/>
    <m/>
    <x v="6"/>
    <n v="0.38960500000000003"/>
    <n v="-2.7777735667200432E-10"/>
    <n v="0.38960499972222268"/>
    <s v="."/>
    <n v="0"/>
    <n v="0.38960499972222268"/>
    <n v="0.38960499972222268"/>
    <n v="0"/>
    <n v="0"/>
    <s v="."/>
    <n v="0"/>
    <s v="."/>
    <n v="0.38960499972222268"/>
    <n v="0.201979340555556"/>
    <n v="0.12753678583333339"/>
    <n v="3.9499512222222199E-2"/>
    <n v="2.05893611111111E-2"/>
    <s v="."/>
    <n v="0"/>
    <s v="."/>
    <n v="0"/>
    <n v="0"/>
    <n v="0"/>
    <n v="0"/>
    <s v="."/>
    <e v="#N/A"/>
    <s v="."/>
    <x v="1"/>
  </r>
  <r>
    <x v="27"/>
    <s v="Industry"/>
    <x v="7"/>
    <m/>
    <x v="7"/>
    <n v="0"/>
    <n v="0"/>
    <n v="0"/>
    <s v="."/>
    <n v="0"/>
    <n v="0"/>
    <n v="0"/>
    <n v="0"/>
    <n v="0"/>
    <s v="."/>
    <n v="0"/>
    <s v="."/>
    <n v="0"/>
    <n v="0"/>
    <n v="0"/>
    <n v="0"/>
    <n v="0"/>
    <s v="."/>
    <n v="0"/>
    <s v="."/>
    <n v="0"/>
    <n v="0"/>
    <n v="0"/>
    <n v="0"/>
    <s v="."/>
    <e v="#N/A"/>
    <s v="."/>
    <x v="1"/>
  </r>
  <r>
    <x v="27"/>
    <s v="Industry"/>
    <x v="7"/>
    <m/>
    <x v="8"/>
    <n v="0"/>
    <n v="0"/>
    <n v="0"/>
    <s v="."/>
    <n v="0"/>
    <n v="0"/>
    <n v="0"/>
    <n v="0"/>
    <n v="0"/>
    <s v="."/>
    <n v="0"/>
    <s v="."/>
    <n v="0"/>
    <n v="0"/>
    <n v="0"/>
    <n v="0"/>
    <n v="0"/>
    <s v="."/>
    <n v="0"/>
    <s v="."/>
    <n v="0"/>
    <n v="0"/>
    <n v="0"/>
    <n v="0"/>
    <s v="."/>
    <e v="#N/A"/>
    <s v="."/>
    <x v="1"/>
  </r>
  <r>
    <x v="27"/>
    <s v="Industry"/>
    <x v="7"/>
    <m/>
    <x v="9"/>
    <s v="-"/>
    <n v="0"/>
    <n v="0"/>
    <s v="."/>
    <n v="0"/>
    <n v="0"/>
    <n v="0"/>
    <n v="0"/>
    <n v="0"/>
    <s v="."/>
    <n v="0"/>
    <s v="."/>
    <n v="0"/>
    <n v="0"/>
    <n v="0"/>
    <n v="0"/>
    <n v="0"/>
    <s v="."/>
    <n v="0"/>
    <s v="."/>
    <n v="0"/>
    <n v="0"/>
    <n v="0"/>
    <n v="0"/>
    <s v="."/>
    <e v="#N/A"/>
    <s v="."/>
    <x v="1"/>
  </r>
  <r>
    <x v="27"/>
    <s v="Industry"/>
    <x v="7"/>
    <m/>
    <x v="10"/>
    <s v="-"/>
    <n v="0"/>
    <n v="0"/>
    <s v="."/>
    <n v="0"/>
    <n v="0"/>
    <n v="0"/>
    <n v="0"/>
    <n v="0"/>
    <s v="."/>
    <n v="0"/>
    <s v="."/>
    <n v="0"/>
    <n v="0"/>
    <n v="0"/>
    <n v="0"/>
    <n v="0"/>
    <s v="."/>
    <n v="0"/>
    <s v="."/>
    <n v="0"/>
    <n v="0"/>
    <n v="0"/>
    <n v="0"/>
    <s v="."/>
    <e v="#N/A"/>
    <s v="."/>
    <x v="1"/>
  </r>
  <r>
    <x v="27"/>
    <s v="Industry"/>
    <x v="7"/>
    <m/>
    <x v="11"/>
    <n v="1.6502970000000001"/>
    <n v="-0.66132185388888898"/>
    <n v="0.98897514611111115"/>
    <s v="."/>
    <n v="0"/>
    <n v="0.98897514611111115"/>
    <n v="0.22098746222222213"/>
    <n v="0.76798768388888905"/>
    <n v="4.34021483333333E-2"/>
    <s v="."/>
    <n v="0"/>
    <s v="."/>
    <n v="0.17758531388888882"/>
    <n v="1.2397751111111121E-2"/>
    <n v="7.8020898333333297E-2"/>
    <n v="8.7166664444444403E-2"/>
    <n v="0"/>
    <s v="."/>
    <n v="3.0694963611111101E-2"/>
    <s v="."/>
    <n v="0.73729272027777792"/>
    <n v="0"/>
    <n v="0.186039260555556"/>
    <n v="0.55125345972222195"/>
    <s v="."/>
    <e v="#N/A"/>
    <s v="."/>
    <x v="1"/>
  </r>
  <r>
    <x v="27"/>
    <s v="Industry"/>
    <x v="7"/>
    <m/>
    <x v="12"/>
    <n v="0.31749899999999998"/>
    <n v="2.2204460492503131E-16"/>
    <n v="0.3174990000000002"/>
    <s v="."/>
    <n v="0"/>
    <n v="0.3174990000000002"/>
    <n v="0.3174990000000002"/>
    <n v="0"/>
    <n v="0.20331951277777799"/>
    <s v="."/>
    <n v="0"/>
    <s v="."/>
    <n v="0.1141794872222222"/>
    <n v="0.1141794872222222"/>
    <n v="0"/>
    <n v="0"/>
    <n v="0"/>
    <s v="."/>
    <n v="0"/>
    <s v="."/>
    <n v="0"/>
    <n v="0"/>
    <n v="0"/>
    <n v="0"/>
    <s v="."/>
    <e v="#N/A"/>
    <s v="."/>
    <x v="1"/>
  </r>
  <r>
    <x v="27"/>
    <s v="Industry"/>
    <x v="7"/>
    <m/>
    <x v="13"/>
    <n v="8.9551000000000006E-2"/>
    <n v="-2.7777784239457759E-10"/>
    <n v="8.9550999722222163E-2"/>
    <s v="."/>
    <n v="0"/>
    <n v="8.9550999722222163E-2"/>
    <n v="8.9550999722222163E-2"/>
    <n v="0"/>
    <n v="0"/>
    <s v="."/>
    <n v="0"/>
    <s v="."/>
    <n v="8.9550999722222163E-2"/>
    <n v="4.6425102222222202E-2"/>
    <n v="2.931442527777774E-2"/>
    <n v="9.0789922222222208E-3"/>
    <n v="4.7324799999999998E-3"/>
    <s v="."/>
    <n v="0"/>
    <s v="."/>
    <n v="0"/>
    <n v="0"/>
    <n v="0"/>
    <n v="0"/>
    <s v="."/>
    <e v="#N/A"/>
    <s v="."/>
    <x v="1"/>
  </r>
  <r>
    <x v="27"/>
    <s v="Industry"/>
    <x v="7"/>
    <m/>
    <x v="14"/>
    <n v="0"/>
    <n v="0"/>
    <n v="0"/>
    <s v="."/>
    <n v="0"/>
    <n v="0"/>
    <n v="0"/>
    <n v="0"/>
    <n v="0"/>
    <s v="."/>
    <n v="0"/>
    <s v="."/>
    <n v="0"/>
    <n v="0"/>
    <n v="0"/>
    <n v="0"/>
    <n v="0"/>
    <s v="."/>
    <n v="0"/>
    <s v="."/>
    <n v="0"/>
    <n v="0"/>
    <n v="0"/>
    <n v="0"/>
    <s v="."/>
    <e v="#N/A"/>
    <s v="."/>
    <x v="1"/>
  </r>
  <r>
    <x v="27"/>
    <s v="Industry"/>
    <x v="8"/>
    <m/>
    <x v="1"/>
    <n v="6.1173799999999998"/>
    <n v="-2.860697741111109"/>
    <n v="3.2566822588888908"/>
    <s v="."/>
    <n v="0"/>
    <n v="3.2566822588888908"/>
    <n v="3.2251365230555575"/>
    <n v="3.1545735833333297E-2"/>
    <n v="2.8822533680555575"/>
    <s v="."/>
    <n v="0"/>
    <s v="."/>
    <n v="0.342883155"/>
    <n v="7.9470820555555599E-2"/>
    <n v="0.19755925083333331"/>
    <n v="6.5853083611111099E-2"/>
    <n v="0"/>
    <s v="."/>
    <n v="3.1545735833333297E-2"/>
    <s v="."/>
    <n v="0"/>
    <n v="0"/>
    <n v="0"/>
    <n v="0"/>
    <s v="."/>
    <e v="#N/A"/>
    <s v="."/>
    <x v="1"/>
  </r>
  <r>
    <x v="27"/>
    <s v="Industry"/>
    <x v="8"/>
    <m/>
    <x v="2"/>
    <n v="0"/>
    <n v="0"/>
    <n v="0"/>
    <s v="."/>
    <n v="0"/>
    <n v="0"/>
    <n v="0"/>
    <n v="0"/>
    <n v="0"/>
    <s v="."/>
    <n v="0"/>
    <s v="."/>
    <n v="0"/>
    <n v="0"/>
    <n v="0"/>
    <n v="0"/>
    <n v="0"/>
    <s v="."/>
    <n v="0"/>
    <s v="."/>
    <n v="0"/>
    <n v="0"/>
    <n v="0"/>
    <n v="0"/>
    <s v="."/>
    <e v="#N/A"/>
    <s v="."/>
    <x v="1"/>
  </r>
  <r>
    <x v="27"/>
    <s v="Industry"/>
    <x v="8"/>
    <m/>
    <x v="3"/>
    <n v="9.652899999999999E-2"/>
    <n v="-5.5555557376685272E-10"/>
    <n v="9.6528999444444416E-2"/>
    <s v="."/>
    <n v="0"/>
    <n v="9.6528999444444416E-2"/>
    <n v="9.6528999444444416E-2"/>
    <n v="0"/>
    <n v="9.0147788333333298E-2"/>
    <s v="."/>
    <n v="0"/>
    <s v="."/>
    <n v="6.3812111111111198E-3"/>
    <n v="0"/>
    <n v="4.7859083333333403E-3"/>
    <n v="1.5953027777777799E-3"/>
    <n v="0"/>
    <s v="."/>
    <n v="0"/>
    <s v="."/>
    <n v="0"/>
    <n v="0"/>
    <n v="0"/>
    <n v="0"/>
    <s v="."/>
    <e v="#N/A"/>
    <s v="."/>
    <x v="1"/>
  </r>
  <r>
    <x v="27"/>
    <s v="Industry"/>
    <x v="8"/>
    <m/>
    <x v="4"/>
    <n v="2.590001"/>
    <n v="2.7778002120726342E-10"/>
    <n v="2.59000100027778"/>
    <s v="."/>
    <n v="0"/>
    <n v="2.59000100027778"/>
    <n v="2.59000100027778"/>
    <n v="0"/>
    <n v="2.4188726702777799"/>
    <s v="."/>
    <n v="0"/>
    <s v="."/>
    <n v="0.17112833"/>
    <n v="0"/>
    <n v="0.12834624750000001"/>
    <n v="4.2782082499999999E-2"/>
    <n v="0"/>
    <s v="."/>
    <n v="0"/>
    <s v="."/>
    <n v="0"/>
    <n v="0"/>
    <n v="0"/>
    <n v="0"/>
    <s v="."/>
    <e v="#N/A"/>
    <s v="."/>
    <x v="1"/>
  </r>
  <r>
    <x v="27"/>
    <s v="Industry"/>
    <x v="8"/>
    <m/>
    <x v="5"/>
    <n v="9.6529000000000004E-2"/>
    <n v="0"/>
    <n v="9.6529000000000004E-2"/>
    <s v="."/>
    <n v="0"/>
    <n v="9.6529000000000004E-2"/>
    <n v="9.6529000000000004E-2"/>
    <n v="0"/>
    <n v="0"/>
    <s v="."/>
    <n v="0"/>
    <s v="."/>
    <n v="9.6529000000000004E-2"/>
    <n v="3.5064070000000003E-2"/>
    <n v="4.6098697500000001E-2"/>
    <n v="1.53662325E-2"/>
    <n v="0"/>
    <s v="."/>
    <n v="0"/>
    <s v="."/>
    <n v="0"/>
    <n v="0"/>
    <n v="0"/>
    <n v="0"/>
    <s v="."/>
    <e v="#N/A"/>
    <s v="."/>
    <x v="1"/>
  </r>
  <r>
    <x v="27"/>
    <s v="Industry"/>
    <x v="8"/>
    <m/>
    <x v="6"/>
    <n v="3.8378999999999996E-2"/>
    <n v="-5.5555558070574662E-10"/>
    <n v="3.8378999444444416E-2"/>
    <s v="."/>
    <n v="0"/>
    <n v="3.8378999444444416E-2"/>
    <n v="3.8378999444444416E-2"/>
    <n v="0"/>
    <n v="0"/>
    <s v="."/>
    <n v="0"/>
    <s v="."/>
    <n v="3.8378999444444416E-2"/>
    <n v="1.3941136111111099E-2"/>
    <n v="1.8328397499999989E-2"/>
    <n v="6.10946583333333E-3"/>
    <n v="0"/>
    <s v="."/>
    <n v="0"/>
    <s v="."/>
    <n v="0"/>
    <n v="0"/>
    <n v="0"/>
    <n v="0"/>
    <s v="."/>
    <e v="#N/A"/>
    <s v="."/>
    <x v="1"/>
  </r>
  <r>
    <x v="27"/>
    <s v="Industry"/>
    <x v="8"/>
    <m/>
    <x v="7"/>
    <n v="8.1409999999999989E-3"/>
    <n v="1.7347234759768071E-18"/>
    <n v="8.1410000000000007E-3"/>
    <s v="."/>
    <n v="0"/>
    <n v="8.1410000000000007E-3"/>
    <n v="8.1410000000000007E-3"/>
    <n v="0"/>
    <n v="0"/>
    <s v="."/>
    <n v="0"/>
    <s v="."/>
    <n v="8.1410000000000007E-3"/>
    <n v="8.1410000000000007E-3"/>
    <n v="0"/>
    <n v="0"/>
    <n v="0"/>
    <s v="."/>
    <n v="0"/>
    <s v="."/>
    <n v="0"/>
    <n v="0"/>
    <n v="0"/>
    <n v="0"/>
    <s v="."/>
    <e v="#N/A"/>
    <s v="."/>
    <x v="1"/>
  </r>
  <r>
    <x v="27"/>
    <s v="Industry"/>
    <x v="8"/>
    <m/>
    <x v="8"/>
    <n v="0"/>
    <n v="0"/>
    <n v="0"/>
    <s v="."/>
    <n v="0"/>
    <n v="0"/>
    <n v="0"/>
    <n v="0"/>
    <n v="0"/>
    <s v="."/>
    <n v="0"/>
    <s v="."/>
    <n v="0"/>
    <n v="0"/>
    <n v="0"/>
    <n v="0"/>
    <n v="0"/>
    <s v="."/>
    <n v="0"/>
    <s v="."/>
    <n v="0"/>
    <n v="0"/>
    <n v="0"/>
    <n v="0"/>
    <s v="."/>
    <e v="#N/A"/>
    <s v="."/>
    <x v="1"/>
  </r>
  <r>
    <x v="27"/>
    <s v="Industry"/>
    <x v="8"/>
    <m/>
    <x v="9"/>
    <s v="-"/>
    <n v="0"/>
    <n v="0"/>
    <s v="."/>
    <n v="0"/>
    <n v="0"/>
    <n v="0"/>
    <n v="0"/>
    <n v="0"/>
    <s v="."/>
    <n v="0"/>
    <s v="."/>
    <n v="0"/>
    <n v="0"/>
    <n v="0"/>
    <n v="0"/>
    <n v="0"/>
    <s v="."/>
    <n v="0"/>
    <s v="."/>
    <n v="0"/>
    <n v="0"/>
    <n v="0"/>
    <n v="0"/>
    <s v="."/>
    <e v="#N/A"/>
    <s v="."/>
    <x v="1"/>
  </r>
  <r>
    <x v="27"/>
    <s v="Industry"/>
    <x v="8"/>
    <m/>
    <x v="10"/>
    <s v="-"/>
    <n v="0"/>
    <n v="0"/>
    <s v="."/>
    <n v="0"/>
    <n v="0"/>
    <n v="0"/>
    <n v="0"/>
    <n v="0"/>
    <s v="."/>
    <n v="0"/>
    <s v="."/>
    <n v="0"/>
    <n v="0"/>
    <n v="0"/>
    <n v="0"/>
    <n v="0"/>
    <s v="."/>
    <n v="0"/>
    <s v="."/>
    <n v="0"/>
    <n v="0"/>
    <n v="0"/>
    <n v="0"/>
    <s v="."/>
    <e v="#N/A"/>
    <s v="."/>
    <x v="1"/>
  </r>
  <r>
    <x v="27"/>
    <s v="Industry"/>
    <x v="8"/>
    <m/>
    <x v="11"/>
    <n v="2.9482049999999997"/>
    <n v="-2.8595347405555556"/>
    <n v="8.8670259444444399E-2"/>
    <s v="."/>
    <n v="0"/>
    <n v="8.8670259444444399E-2"/>
    <n v="5.7124523611111103E-2"/>
    <n v="3.1545735833333297E-2"/>
    <n v="5.7124523611111103E-2"/>
    <s v="."/>
    <n v="0"/>
    <s v="."/>
    <n v="0"/>
    <n v="0"/>
    <n v="0"/>
    <n v="0"/>
    <n v="0"/>
    <s v="."/>
    <n v="3.1545735833333297E-2"/>
    <s v="."/>
    <n v="0"/>
    <n v="0"/>
    <n v="0"/>
    <n v="0"/>
    <s v="."/>
    <e v="#N/A"/>
    <s v="."/>
    <x v="1"/>
  </r>
  <r>
    <x v="27"/>
    <s v="Industry"/>
    <x v="8"/>
    <m/>
    <x v="12"/>
    <n v="0.33843299999999998"/>
    <n v="2.7777741218315555E-10"/>
    <n v="0.3384330002777774"/>
    <s v="."/>
    <n v="0"/>
    <n v="0.3384330002777774"/>
    <n v="0.3384330002777774"/>
    <n v="0"/>
    <n v="0.31610838583333301"/>
    <s v="."/>
    <n v="0"/>
    <s v="."/>
    <n v="2.2324614444444401E-2"/>
    <n v="2.2324614444444401E-2"/>
    <n v="0"/>
    <n v="0"/>
    <n v="0"/>
    <s v="."/>
    <n v="0"/>
    <s v="."/>
    <n v="0"/>
    <n v="0"/>
    <n v="0"/>
    <n v="0"/>
    <s v="."/>
    <e v="#N/A"/>
    <s v="."/>
    <x v="1"/>
  </r>
  <r>
    <x v="27"/>
    <s v="Industry"/>
    <x v="8"/>
    <m/>
    <x v="13"/>
    <n v="0"/>
    <n v="0"/>
    <n v="0"/>
    <s v="."/>
    <n v="0"/>
    <n v="0"/>
    <n v="0"/>
    <n v="0"/>
    <n v="0"/>
    <s v="."/>
    <n v="0"/>
    <s v="."/>
    <n v="0"/>
    <n v="0"/>
    <n v="0"/>
    <n v="0"/>
    <n v="0"/>
    <s v="."/>
    <n v="0"/>
    <s v="."/>
    <n v="0"/>
    <n v="0"/>
    <n v="0"/>
    <n v="0"/>
    <s v="."/>
    <e v="#N/A"/>
    <s v="."/>
    <x v="1"/>
  </r>
  <r>
    <x v="27"/>
    <s v="Industry"/>
    <x v="8"/>
    <m/>
    <x v="14"/>
    <n v="0"/>
    <n v="0"/>
    <n v="0"/>
    <s v="."/>
    <n v="0"/>
    <n v="0"/>
    <n v="0"/>
    <n v="0"/>
    <n v="0"/>
    <s v="."/>
    <n v="0"/>
    <s v="."/>
    <n v="0"/>
    <n v="0"/>
    <n v="0"/>
    <n v="0"/>
    <n v="0"/>
    <s v="."/>
    <n v="0"/>
    <s v="."/>
    <n v="0"/>
    <n v="0"/>
    <n v="0"/>
    <n v="0"/>
    <s v="."/>
    <e v="#N/A"/>
    <s v="."/>
    <x v="1"/>
  </r>
  <r>
    <x v="27"/>
    <s v="Industry"/>
    <x v="9"/>
    <m/>
    <x v="1"/>
    <n v="12.426655"/>
    <n v="-3.3698985247222097"/>
    <n v="9.0567564752777905"/>
    <s v="."/>
    <n v="0"/>
    <n v="9.0567564752777905"/>
    <n v="9.0086024536111236"/>
    <n v="4.8154021666666699E-2"/>
    <n v="4.4529060797222213"/>
    <s v="."/>
    <n v="0"/>
    <s v="."/>
    <n v="4.5556963738889023"/>
    <n v="0.30271464722222197"/>
    <n v="3.1897362950000101"/>
    <n v="1.06324543166667"/>
    <n v="0"/>
    <s v="."/>
    <n v="4.8154021666666699E-2"/>
    <s v="."/>
    <n v="0"/>
    <n v="0"/>
    <n v="0"/>
    <n v="0"/>
    <s v="."/>
    <e v="#N/A"/>
    <s v="."/>
    <x v="1"/>
  </r>
  <r>
    <x v="27"/>
    <s v="Industry"/>
    <x v="9"/>
    <m/>
    <x v="2"/>
    <n v="9.3039999999999998E-3"/>
    <n v="-1.3877787807814457E-17"/>
    <n v="9.3039999999999859E-3"/>
    <s v="."/>
    <n v="0"/>
    <n v="9.3039999999999859E-3"/>
    <n v="9.3039999999999859E-3"/>
    <n v="0"/>
    <n v="0"/>
    <s v="."/>
    <n v="0"/>
    <s v="."/>
    <n v="9.3039999999999859E-3"/>
    <n v="7.6079666666666599E-4"/>
    <n v="6.4074024999999906E-3"/>
    <n v="2.1358008333333301E-3"/>
    <n v="0"/>
    <s v="."/>
    <n v="0"/>
    <s v="."/>
    <n v="0"/>
    <n v="0"/>
    <n v="0"/>
    <n v="0"/>
    <s v="."/>
    <e v="#N/A"/>
    <s v="."/>
    <x v="1"/>
  </r>
  <r>
    <x v="27"/>
    <s v="Industry"/>
    <x v="9"/>
    <m/>
    <x v="3"/>
    <n v="3.2459329999999995"/>
    <n v="-2.7777469213674522E-10"/>
    <n v="3.2459329997222248"/>
    <s v="."/>
    <n v="0"/>
    <n v="3.2459329997222248"/>
    <n v="3.2459329997222248"/>
    <n v="0"/>
    <n v="2.1403143141666701"/>
    <s v="."/>
    <n v="0"/>
    <s v="."/>
    <n v="1.105618685555555"/>
    <n v="1.27433411111111E-2"/>
    <n v="0.81965650833333292"/>
    <n v="0.27321883611111097"/>
    <n v="0"/>
    <s v="."/>
    <n v="0"/>
    <s v="."/>
    <n v="0"/>
    <n v="0"/>
    <n v="0"/>
    <n v="0"/>
    <s v="."/>
    <e v="#N/A"/>
    <s v="."/>
    <x v="1"/>
  </r>
  <r>
    <x v="27"/>
    <s v="Industry"/>
    <x v="9"/>
    <m/>
    <x v="4"/>
    <n v="2.9295969999999998"/>
    <n v="5.5555249289795938E-10"/>
    <n v="2.9295970005555523"/>
    <s v="."/>
    <n v="0"/>
    <n v="2.9295970005555523"/>
    <n v="2.9295970005555523"/>
    <n v="0"/>
    <n v="2.0291679494444401"/>
    <s v="."/>
    <n v="0"/>
    <s v="."/>
    <n v="0.90042905111111204"/>
    <n v="0"/>
    <n v="0.67532178833333401"/>
    <n v="0.22510726277777801"/>
    <n v="0"/>
    <s v="."/>
    <n v="0"/>
    <s v="."/>
    <n v="0"/>
    <n v="0"/>
    <n v="0"/>
    <n v="0"/>
    <s v="."/>
    <e v="#N/A"/>
    <s v="."/>
    <x v="1"/>
  </r>
  <r>
    <x v="27"/>
    <s v="Industry"/>
    <x v="9"/>
    <m/>
    <x v="5"/>
    <n v="0.57335900000000006"/>
    <n v="-5.5555426925479878E-10"/>
    <n v="0.57335899944444579"/>
    <s v="."/>
    <n v="0"/>
    <n v="0.57335899944444579"/>
    <n v="0.57335899944444579"/>
    <n v="0"/>
    <n v="0"/>
    <s v="."/>
    <n v="0"/>
    <s v="."/>
    <n v="0.57335899944444579"/>
    <n v="4.6884082777777801E-2"/>
    <n v="0.39485618750000101"/>
    <n v="0.131618729166667"/>
    <n v="0"/>
    <s v="."/>
    <n v="0"/>
    <s v="."/>
    <n v="0"/>
    <n v="0"/>
    <n v="0"/>
    <n v="0"/>
    <s v="."/>
    <e v="#N/A"/>
    <s v="."/>
    <x v="1"/>
  </r>
  <r>
    <x v="27"/>
    <s v="Industry"/>
    <x v="9"/>
    <m/>
    <x v="6"/>
    <n v="1.8770820000000001"/>
    <n v="-5.5555582356703326E-10"/>
    <n v="1.8770819994444443"/>
    <s v="."/>
    <n v="0"/>
    <n v="1.8770819994444443"/>
    <n v="1.8770819994444443"/>
    <n v="0"/>
    <n v="0"/>
    <s v="."/>
    <n v="0"/>
    <s v="."/>
    <n v="1.8770819994444443"/>
    <n v="0.15349068944444441"/>
    <n v="1.2926934825"/>
    <n v="0.4308978275"/>
    <n v="0"/>
    <s v="."/>
    <n v="0"/>
    <s v="."/>
    <n v="0"/>
    <n v="0"/>
    <n v="0"/>
    <n v="0"/>
    <s v="."/>
    <e v="#N/A"/>
    <s v="."/>
    <x v="1"/>
  </r>
  <r>
    <x v="27"/>
    <s v="Industry"/>
    <x v="9"/>
    <m/>
    <x v="7"/>
    <n v="1.163E-3"/>
    <n v="0"/>
    <n v="1.163E-3"/>
    <s v="."/>
    <n v="0"/>
    <n v="1.163E-3"/>
    <n v="1.163E-3"/>
    <n v="0"/>
    <n v="0"/>
    <s v="."/>
    <n v="0"/>
    <s v="."/>
    <n v="1.163E-3"/>
    <n v="1.163E-3"/>
    <n v="0"/>
    <n v="0"/>
    <n v="0"/>
    <s v="."/>
    <n v="0"/>
    <s v="."/>
    <n v="0"/>
    <n v="0"/>
    <n v="0"/>
    <n v="0"/>
    <s v="."/>
    <e v="#N/A"/>
    <s v="."/>
    <x v="1"/>
  </r>
  <r>
    <x v="27"/>
    <s v="Industry"/>
    <x v="9"/>
    <m/>
    <x v="8"/>
    <n v="0"/>
    <n v="0"/>
    <n v="0"/>
    <s v="."/>
    <n v="0"/>
    <n v="0"/>
    <n v="0"/>
    <n v="0"/>
    <n v="0"/>
    <s v="."/>
    <n v="0"/>
    <s v="."/>
    <n v="0"/>
    <n v="0"/>
    <n v="0"/>
    <n v="0"/>
    <n v="0"/>
    <s v="."/>
    <n v="0"/>
    <s v="."/>
    <n v="0"/>
    <n v="0"/>
    <n v="0"/>
    <n v="0"/>
    <s v="."/>
    <e v="#N/A"/>
    <s v="."/>
    <x v="1"/>
  </r>
  <r>
    <x v="27"/>
    <s v="Industry"/>
    <x v="9"/>
    <m/>
    <x v="9"/>
    <s v="-"/>
    <n v="0"/>
    <n v="0"/>
    <s v="."/>
    <n v="0"/>
    <n v="0"/>
    <n v="0"/>
    <n v="0"/>
    <n v="0"/>
    <s v="."/>
    <n v="0"/>
    <s v="."/>
    <n v="0"/>
    <n v="0"/>
    <n v="0"/>
    <n v="0"/>
    <n v="0"/>
    <s v="."/>
    <n v="0"/>
    <s v="."/>
    <n v="0"/>
    <n v="0"/>
    <n v="0"/>
    <n v="0"/>
    <s v="."/>
    <e v="#N/A"/>
    <s v="."/>
    <x v="1"/>
  </r>
  <r>
    <x v="27"/>
    <s v="Industry"/>
    <x v="9"/>
    <m/>
    <x v="10"/>
    <s v="-"/>
    <n v="0"/>
    <n v="0"/>
    <s v="."/>
    <n v="0"/>
    <n v="0"/>
    <n v="0"/>
    <n v="0"/>
    <n v="0"/>
    <s v="."/>
    <n v="0"/>
    <s v="."/>
    <n v="0"/>
    <n v="0"/>
    <n v="0"/>
    <n v="0"/>
    <n v="0"/>
    <s v="."/>
    <n v="0"/>
    <s v="."/>
    <n v="0"/>
    <n v="0"/>
    <n v="0"/>
    <n v="0"/>
    <s v="."/>
    <e v="#N/A"/>
    <s v="."/>
    <x v="1"/>
  </r>
  <r>
    <x v="27"/>
    <s v="Industry"/>
    <x v="9"/>
    <m/>
    <x v="11"/>
    <n v="3.5029560000000002"/>
    <n v="-3.3687355244444444"/>
    <n v="0.13422047555555561"/>
    <s v="."/>
    <n v="0"/>
    <n v="0.13422047555555561"/>
    <n v="8.6066453888888894E-2"/>
    <n v="4.8154021666666699E-2"/>
    <n v="8.6066453888888894E-2"/>
    <s v="."/>
    <n v="0"/>
    <s v="."/>
    <n v="0"/>
    <n v="0"/>
    <n v="0"/>
    <n v="0"/>
    <n v="0"/>
    <s v="."/>
    <n v="4.8154021666666699E-2"/>
    <s v="."/>
    <n v="0"/>
    <n v="0"/>
    <n v="0"/>
    <n v="0"/>
    <s v="."/>
    <e v="#N/A"/>
    <s v="."/>
    <x v="1"/>
  </r>
  <r>
    <x v="27"/>
    <s v="Industry"/>
    <x v="9"/>
    <m/>
    <x v="12"/>
    <n v="0.28493499999999999"/>
    <n v="-1.6653345369377348E-16"/>
    <n v="0.28493499999999983"/>
    <s v="."/>
    <n v="0"/>
    <n v="0.28493499999999983"/>
    <n v="0.28493499999999983"/>
    <n v="0"/>
    <n v="0.197357362222222"/>
    <s v="."/>
    <n v="0"/>
    <s v="."/>
    <n v="8.75776377777778E-2"/>
    <n v="8.75776377777778E-2"/>
    <n v="0"/>
    <n v="0"/>
    <n v="0"/>
    <s v="."/>
    <n v="0"/>
    <s v="."/>
    <n v="0"/>
    <n v="0"/>
    <n v="0"/>
    <n v="0"/>
    <s v="."/>
    <e v="#N/A"/>
    <s v="."/>
    <x v="1"/>
  </r>
  <r>
    <x v="27"/>
    <s v="Industry"/>
    <x v="9"/>
    <m/>
    <x v="13"/>
    <n v="1.163E-3"/>
    <n v="-5.5555555555225622E-10"/>
    <n v="1.1629994444444444E-3"/>
    <s v="."/>
    <n v="0"/>
    <n v="1.1629994444444444E-3"/>
    <n v="1.1629994444444444E-3"/>
    <n v="0"/>
    <n v="0"/>
    <s v="."/>
    <n v="0"/>
    <s v="."/>
    <n v="1.1629994444444444E-3"/>
    <n v="9.5099444444444401E-5"/>
    <n v="8.0092500000000007E-4"/>
    <n v="2.6697500000000002E-4"/>
    <n v="0"/>
    <s v="."/>
    <n v="0"/>
    <s v="."/>
    <n v="0"/>
    <n v="0"/>
    <n v="0"/>
    <n v="0"/>
    <s v="."/>
    <e v="#N/A"/>
    <s v="."/>
    <x v="1"/>
  </r>
  <r>
    <x v="27"/>
    <s v="Industry"/>
    <x v="9"/>
    <m/>
    <x v="14"/>
    <n v="0"/>
    <n v="0"/>
    <n v="0"/>
    <s v="."/>
    <n v="0"/>
    <n v="0"/>
    <n v="0"/>
    <n v="0"/>
    <n v="0"/>
    <s v="."/>
    <n v="0"/>
    <s v="."/>
    <n v="0"/>
    <n v="0"/>
    <n v="0"/>
    <n v="0"/>
    <n v="0"/>
    <s v="."/>
    <n v="0"/>
    <s v="."/>
    <n v="0"/>
    <n v="0"/>
    <n v="0"/>
    <n v="0"/>
    <s v="."/>
    <e v="#N/A"/>
    <s v="."/>
    <x v="1"/>
  </r>
  <r>
    <x v="28"/>
    <s v="Industry"/>
    <x v="1"/>
    <m/>
    <x v="1"/>
    <n v="135.817466"/>
    <n v="-50.142000718333236"/>
    <n v="85.67546528166676"/>
    <s v="."/>
    <n v="0"/>
    <n v="85.67546528166676"/>
    <n v="84.169991432500098"/>
    <n v="1.5054738491666664"/>
    <n v="6.80759502055556"/>
    <s v="."/>
    <n v="0"/>
    <s v="."/>
    <n v="77.36239641194453"/>
    <n v="5.0602251411111103"/>
    <n v="49.840362565555623"/>
    <n v="6.9909516172222199"/>
    <n v="15.470857088055579"/>
    <s v="."/>
    <n v="5.7423147222222283E-2"/>
    <s v="."/>
    <n v="1.4480507019444442"/>
    <n v="8.0226019722222194E-2"/>
    <n v="0.38484975777777802"/>
    <n v="0.98297492444444401"/>
    <s v="."/>
    <e v="#N/A"/>
    <s v="."/>
    <x v="1"/>
  </r>
  <r>
    <x v="28"/>
    <s v="Industry"/>
    <x v="1"/>
    <m/>
    <x v="2"/>
    <n v="12.196380999999999"/>
    <n v="-1.0031847222204959E-3"/>
    <n v="12.195377815277778"/>
    <s v="."/>
    <n v="0"/>
    <n v="12.195377815277778"/>
    <n v="12.195377815277778"/>
    <n v="0"/>
    <n v="1.1801860388888901"/>
    <s v="."/>
    <n v="0"/>
    <s v="."/>
    <n v="11.015191776388889"/>
    <n v="4.1730830555555501E-2"/>
    <n v="0.943768108055556"/>
    <n v="2.4456389574999999"/>
    <n v="7.5840538802777786"/>
    <s v="."/>
    <n v="0"/>
    <s v="."/>
    <n v="0"/>
    <n v="0"/>
    <n v="0"/>
    <n v="0"/>
    <s v="."/>
    <e v="#N/A"/>
    <s v="."/>
    <x v="1"/>
  </r>
  <r>
    <x v="28"/>
    <s v="Industry"/>
    <x v="1"/>
    <m/>
    <x v="3"/>
    <n v="7.974691"/>
    <n v="1.4383386111163077E-3"/>
    <n v="7.9761293386111163"/>
    <s v="."/>
    <n v="0"/>
    <n v="7.9761293386111163"/>
    <n v="7.9761293386111163"/>
    <n v="0"/>
    <n v="1.4871589475"/>
    <s v="."/>
    <n v="0"/>
    <s v="."/>
    <n v="6.4889703911111161"/>
    <n v="0.21564223166666691"/>
    <n v="3.5455109452777789"/>
    <n v="0.98787267499999998"/>
    <n v="1.7399445391666699"/>
    <s v="."/>
    <n v="0"/>
    <s v="."/>
    <n v="0"/>
    <n v="0"/>
    <n v="0"/>
    <n v="0"/>
    <s v="."/>
    <e v="#N/A"/>
    <s v="."/>
    <x v="1"/>
  </r>
  <r>
    <x v="28"/>
    <s v="Industry"/>
    <x v="1"/>
    <m/>
    <x v="4"/>
    <n v="4.0774780000000002"/>
    <n v="3.9548769444479603E-3"/>
    <n v="4.0814328769444481"/>
    <s v="."/>
    <n v="0"/>
    <n v="4.0814328769444481"/>
    <n v="4.0814328769444481"/>
    <n v="0"/>
    <n v="1.9532170552777799"/>
    <s v="."/>
    <n v="0"/>
    <s v="."/>
    <n v="2.128215821666668"/>
    <n v="0"/>
    <n v="0.49060815611111203"/>
    <n v="0.365088295555556"/>
    <n v="1.2725193699999999"/>
    <s v="."/>
    <n v="0"/>
    <s v="."/>
    <n v="0"/>
    <n v="0"/>
    <n v="0"/>
    <n v="0"/>
    <s v="."/>
    <e v="#N/A"/>
    <s v="."/>
    <x v="1"/>
  </r>
  <r>
    <x v="28"/>
    <s v="Industry"/>
    <x v="1"/>
    <m/>
    <x v="5"/>
    <n v="5.8254669999999997"/>
    <n v="1.8446616666718541E-3"/>
    <n v="5.8273116616666716"/>
    <s v="."/>
    <n v="0"/>
    <n v="5.8273116616666716"/>
    <n v="5.8273116616666716"/>
    <n v="0"/>
    <n v="0"/>
    <s v="."/>
    <n v="0"/>
    <s v="."/>
    <n v="5.8273116616666716"/>
    <n v="0.28962825861111097"/>
    <n v="1.122674570833333"/>
    <n v="1.03570889527778"/>
    <n v="3.3792999369444479"/>
    <s v="."/>
    <n v="0"/>
    <s v="."/>
    <n v="0"/>
    <n v="0"/>
    <n v="0"/>
    <n v="0"/>
    <s v="."/>
    <e v="#N/A"/>
    <s v="."/>
    <x v="1"/>
  </r>
  <r>
    <x v="28"/>
    <s v="Industry"/>
    <x v="1"/>
    <m/>
    <x v="6"/>
    <n v="46.934027999999998"/>
    <n v="2.2830805560403178E-4"/>
    <n v="46.934256308055602"/>
    <s v="."/>
    <n v="0"/>
    <n v="46.934256308055602"/>
    <n v="46.934256308055602"/>
    <n v="0"/>
    <n v="0"/>
    <s v="."/>
    <n v="0"/>
    <s v="."/>
    <n v="46.934256308055602"/>
    <n v="0.90457514277777795"/>
    <n v="43.586866507500041"/>
    <n v="2.0068973391666698"/>
    <n v="0.43591731861111094"/>
    <s v="."/>
    <n v="0"/>
    <s v="."/>
    <n v="0"/>
    <n v="0"/>
    <n v="0"/>
    <n v="0"/>
    <s v="."/>
    <e v="#N/A"/>
    <s v="."/>
    <x v="1"/>
  </r>
  <r>
    <x v="28"/>
    <s v="Industry"/>
    <x v="1"/>
    <m/>
    <x v="7"/>
    <n v="0"/>
    <n v="0"/>
    <n v="0"/>
    <s v="."/>
    <n v="0"/>
    <n v="0"/>
    <n v="0"/>
    <n v="0"/>
    <n v="0"/>
    <s v="."/>
    <n v="0"/>
    <s v="."/>
    <n v="0"/>
    <n v="0"/>
    <n v="0"/>
    <n v="0"/>
    <n v="0"/>
    <s v="."/>
    <n v="0"/>
    <s v="."/>
    <n v="0"/>
    <n v="0"/>
    <n v="0"/>
    <n v="0"/>
    <s v="."/>
    <e v="#N/A"/>
    <s v="."/>
    <x v="1"/>
  </r>
  <r>
    <x v="28"/>
    <s v="Industry"/>
    <x v="1"/>
    <m/>
    <x v="8"/>
    <n v="0"/>
    <n v="0"/>
    <n v="0"/>
    <s v="."/>
    <n v="0"/>
    <n v="0"/>
    <n v="0"/>
    <n v="0"/>
    <n v="0"/>
    <s v="."/>
    <n v="0"/>
    <s v="."/>
    <n v="0"/>
    <n v="0"/>
    <n v="0"/>
    <n v="0"/>
    <n v="0"/>
    <s v="."/>
    <n v="0"/>
    <s v="."/>
    <n v="0"/>
    <n v="0"/>
    <n v="0"/>
    <n v="0"/>
    <s v="."/>
    <e v="#N/A"/>
    <s v="."/>
    <x v="1"/>
  </r>
  <r>
    <x v="28"/>
    <s v="Industry"/>
    <x v="1"/>
    <m/>
    <x v="9"/>
    <s v="-"/>
    <n v="0"/>
    <n v="0"/>
    <s v="."/>
    <n v="0"/>
    <n v="0"/>
    <n v="0"/>
    <n v="0"/>
    <n v="0"/>
    <s v="."/>
    <n v="0"/>
    <s v="."/>
    <n v="0"/>
    <n v="0"/>
    <n v="0"/>
    <n v="0"/>
    <n v="0"/>
    <s v="."/>
    <n v="0"/>
    <s v="."/>
    <n v="0"/>
    <n v="0"/>
    <n v="0"/>
    <n v="0"/>
    <s v="."/>
    <e v="#N/A"/>
    <s v="."/>
    <x v="1"/>
  </r>
  <r>
    <x v="28"/>
    <s v="Industry"/>
    <x v="1"/>
    <m/>
    <x v="10"/>
    <s v="-"/>
    <n v="0"/>
    <n v="0"/>
    <s v="."/>
    <n v="0"/>
    <n v="0"/>
    <n v="0"/>
    <n v="0"/>
    <n v="0"/>
    <s v="."/>
    <n v="0"/>
    <s v="."/>
    <n v="0"/>
    <n v="0"/>
    <n v="0"/>
    <n v="0"/>
    <n v="0"/>
    <s v="."/>
    <n v="0"/>
    <s v="."/>
    <n v="0"/>
    <n v="0"/>
    <n v="0"/>
    <n v="0"/>
    <s v="."/>
    <e v="#N/A"/>
    <s v="."/>
    <x v="1"/>
  </r>
  <r>
    <x v="28"/>
    <s v="Industry"/>
    <x v="1"/>
    <m/>
    <x v="11"/>
    <n v="54.077173999999999"/>
    <n v="-50.149626718333337"/>
    <n v="3.9275472816666621"/>
    <s v="."/>
    <n v="0"/>
    <n v="3.9275472816666621"/>
    <n v="2.422073432499996"/>
    <n v="1.5054738491666664"/>
    <n v="1.0571947258333301"/>
    <s v="."/>
    <n v="0"/>
    <s v="."/>
    <n v="1.3648787066666661"/>
    <n v="5.0769305555555602E-3"/>
    <n v="0.15093427805555559"/>
    <n v="0.149745454722222"/>
    <n v="1.059122043333333"/>
    <s v="."/>
    <n v="5.74231472222222E-2"/>
    <s v="."/>
    <n v="1.4480507019444442"/>
    <n v="8.0226019722222194E-2"/>
    <n v="0.38484975777777802"/>
    <n v="0.98297492444444401"/>
    <s v="."/>
    <e v="#N/A"/>
    <s v="."/>
    <x v="1"/>
  </r>
  <r>
    <x v="28"/>
    <s v="Industry"/>
    <x v="1"/>
    <m/>
    <x v="12"/>
    <n v="4.7334100000000001"/>
    <n v="-2.7778046529647327E-10"/>
    <n v="4.7334099997222197"/>
    <s v="."/>
    <n v="0"/>
    <n v="4.7334099997222197"/>
    <n v="4.7334099997222197"/>
    <n v="0"/>
    <n v="1.12983825305556"/>
    <s v="."/>
    <n v="0"/>
    <s v="."/>
    <n v="3.6035717466666601"/>
    <n v="3.6035717466666601"/>
    <n v="0"/>
    <n v="0"/>
    <n v="0"/>
    <s v="."/>
    <n v="0"/>
    <s v="."/>
    <n v="0"/>
    <n v="0"/>
    <n v="0"/>
    <n v="0"/>
    <s v="."/>
    <e v="#N/A"/>
    <s v="."/>
    <x v="1"/>
  </r>
  <r>
    <x v="28"/>
    <s v="Industry"/>
    <x v="1"/>
    <m/>
    <x v="13"/>
    <n v="0"/>
    <n v="0"/>
    <n v="0"/>
    <s v="."/>
    <n v="0"/>
    <n v="0"/>
    <n v="0"/>
    <n v="0"/>
    <n v="0"/>
    <s v="."/>
    <n v="0"/>
    <s v="."/>
    <n v="0"/>
    <n v="0"/>
    <n v="0"/>
    <n v="0"/>
    <n v="0"/>
    <s v="."/>
    <n v="0"/>
    <s v="."/>
    <n v="0"/>
    <n v="0"/>
    <n v="0"/>
    <n v="0"/>
    <s v="."/>
    <e v="#N/A"/>
    <s v="."/>
    <x v="1"/>
  </r>
  <r>
    <x v="28"/>
    <s v="Industry"/>
    <x v="1"/>
    <m/>
    <x v="14"/>
    <n v="0"/>
    <n v="0"/>
    <n v="0"/>
    <s v="."/>
    <n v="0"/>
    <n v="0"/>
    <n v="0"/>
    <n v="0"/>
    <n v="0"/>
    <s v="."/>
    <n v="0"/>
    <s v="."/>
    <n v="0"/>
    <n v="0"/>
    <n v="0"/>
    <n v="0"/>
    <n v="0"/>
    <s v="."/>
    <n v="0"/>
    <s v="."/>
    <n v="0"/>
    <n v="0"/>
    <n v="0"/>
    <n v="0"/>
    <s v="."/>
    <e v="#N/A"/>
    <s v="."/>
    <x v="1"/>
  </r>
  <r>
    <x v="28"/>
    <s v="Industry"/>
    <x v="2"/>
    <m/>
    <x v="1"/>
    <n v="17.992773"/>
    <n v="-3.571068600277826"/>
    <n v="14.421704399722174"/>
    <s v="."/>
    <n v="0"/>
    <n v="14.421704399722174"/>
    <n v="14.41843800027773"/>
    <n v="3.2663994444444401E-3"/>
    <n v="0.60540492527777801"/>
    <s v="."/>
    <n v="0"/>
    <s v="."/>
    <n v="13.813033074999952"/>
    <n v="0"/>
    <n v="3.8250997222222202E-3"/>
    <n v="2.7841883519444401"/>
    <n v="11.025019623333289"/>
    <s v="."/>
    <n v="3.2663994444444401E-3"/>
    <s v="."/>
    <n v="0"/>
    <n v="0"/>
    <n v="0"/>
    <n v="0"/>
    <s v="."/>
    <e v="#N/A"/>
    <s v="."/>
    <x v="1"/>
  </r>
  <r>
    <x v="28"/>
    <s v="Industry"/>
    <x v="2"/>
    <m/>
    <x v="2"/>
    <n v="8.2875379999999996"/>
    <n v="-1.7763568394002505E-15"/>
    <n v="8.2875379999999979"/>
    <s v="."/>
    <n v="0"/>
    <n v="8.2875379999999979"/>
    <n v="8.2875379999999979"/>
    <n v="0"/>
    <n v="0.48720262277777798"/>
    <s v="."/>
    <n v="0"/>
    <s v="."/>
    <n v="7.8003353772222201"/>
    <n v="0"/>
    <n v="0"/>
    <n v="1.6795717027777799"/>
    <n v="6.12076367444444"/>
    <s v="."/>
    <n v="0"/>
    <s v="."/>
    <n v="0"/>
    <n v="0"/>
    <n v="0"/>
    <n v="0"/>
    <s v="."/>
    <e v="#N/A"/>
    <s v="."/>
    <x v="1"/>
  </r>
  <r>
    <x v="28"/>
    <s v="Industry"/>
    <x v="2"/>
    <m/>
    <x v="3"/>
    <n v="1.2199869999999999"/>
    <n v="8.8817841970012523E-16"/>
    <n v="1.2199870000000008"/>
    <s v="."/>
    <n v="0"/>
    <n v="1.2199870000000008"/>
    <n v="1.2199870000000008"/>
    <n v="0"/>
    <n v="2.3320525277777799E-2"/>
    <s v="."/>
    <n v="0"/>
    <s v="."/>
    <n v="1.1966664747222231"/>
    <n v="0"/>
    <n v="0"/>
    <n v="0.25766676055555598"/>
    <n v="0.93899971416666705"/>
    <s v="."/>
    <n v="0"/>
    <s v="."/>
    <n v="0"/>
    <n v="0"/>
    <n v="0"/>
    <n v="0"/>
    <s v="."/>
    <e v="#N/A"/>
    <s v="."/>
    <x v="1"/>
  </r>
  <r>
    <x v="28"/>
    <s v="Industry"/>
    <x v="2"/>
    <m/>
    <x v="4"/>
    <n v="0.354715"/>
    <n v="-2.7777757871660924E-10"/>
    <n v="0.35471499972222242"/>
    <s v="."/>
    <n v="0"/>
    <n v="0.35471499972222242"/>
    <n v="0.35471499972222242"/>
    <n v="0"/>
    <n v="6.29484825E-2"/>
    <s v="."/>
    <n v="0"/>
    <s v="."/>
    <n v="0.29176651722222241"/>
    <n v="0"/>
    <n v="0"/>
    <n v="6.2823296944444398E-2"/>
    <n v="0.228943220277778"/>
    <s v="."/>
    <n v="0"/>
    <s v="."/>
    <n v="0"/>
    <n v="0"/>
    <n v="0"/>
    <n v="0"/>
    <s v="."/>
    <e v="#N/A"/>
    <s v="."/>
    <x v="1"/>
  </r>
  <r>
    <x v="28"/>
    <s v="Industry"/>
    <x v="2"/>
    <m/>
    <x v="5"/>
    <n v="3.6239079999999997"/>
    <n v="-2.6645352591003757E-15"/>
    <n v="3.623907999999997"/>
    <s v="."/>
    <n v="0"/>
    <n v="3.623907999999997"/>
    <n v="3.623907999999997"/>
    <n v="0"/>
    <n v="0"/>
    <s v="."/>
    <n v="0"/>
    <s v="."/>
    <n v="3.623907999999997"/>
    <n v="0"/>
    <n v="0"/>
    <n v="0.78030149166666696"/>
    <n v="2.84360650833333"/>
    <s v="."/>
    <n v="0"/>
    <s v="."/>
    <n v="0"/>
    <n v="0"/>
    <n v="0"/>
    <n v="0"/>
    <s v="."/>
    <e v="#N/A"/>
    <s v="."/>
    <x v="1"/>
  </r>
  <r>
    <x v="28"/>
    <s v="Industry"/>
    <x v="2"/>
    <m/>
    <x v="6"/>
    <n v="0"/>
    <n v="0"/>
    <n v="0"/>
    <s v="."/>
    <n v="0"/>
    <n v="0"/>
    <n v="0"/>
    <n v="0"/>
    <n v="0"/>
    <s v="."/>
    <n v="0"/>
    <s v="."/>
    <n v="0"/>
    <n v="0"/>
    <n v="0"/>
    <n v="0"/>
    <n v="0"/>
    <s v="."/>
    <n v="0"/>
    <s v="."/>
    <n v="0"/>
    <n v="0"/>
    <n v="0"/>
    <n v="0"/>
    <s v="."/>
    <e v="#N/A"/>
    <s v="."/>
    <x v="1"/>
  </r>
  <r>
    <x v="28"/>
    <s v="Industry"/>
    <x v="2"/>
    <m/>
    <x v="7"/>
    <n v="0"/>
    <n v="0"/>
    <n v="0"/>
    <s v="."/>
    <n v="0"/>
    <n v="0"/>
    <n v="0"/>
    <n v="0"/>
    <n v="0"/>
    <s v="."/>
    <n v="0"/>
    <s v="."/>
    <n v="0"/>
    <n v="0"/>
    <n v="0"/>
    <n v="0"/>
    <n v="0"/>
    <s v="."/>
    <n v="0"/>
    <s v="."/>
    <n v="0"/>
    <n v="0"/>
    <n v="0"/>
    <n v="0"/>
    <s v="."/>
    <e v="#N/A"/>
    <s v="."/>
    <x v="1"/>
  </r>
  <r>
    <x v="28"/>
    <s v="Industry"/>
    <x v="2"/>
    <m/>
    <x v="8"/>
    <n v="0"/>
    <n v="0"/>
    <n v="0"/>
    <s v="."/>
    <n v="0"/>
    <n v="0"/>
    <n v="0"/>
    <n v="0"/>
    <n v="0"/>
    <s v="."/>
    <n v="0"/>
    <s v="."/>
    <n v="0"/>
    <n v="0"/>
    <n v="0"/>
    <n v="0"/>
    <n v="0"/>
    <s v="."/>
    <n v="0"/>
    <s v="."/>
    <n v="0"/>
    <n v="0"/>
    <n v="0"/>
    <n v="0"/>
    <s v="."/>
    <e v="#N/A"/>
    <s v="."/>
    <x v="1"/>
  </r>
  <r>
    <x v="28"/>
    <s v="Industry"/>
    <x v="2"/>
    <m/>
    <x v="9"/>
    <s v="-"/>
    <n v="0"/>
    <n v="0"/>
    <s v="."/>
    <n v="0"/>
    <n v="0"/>
    <n v="0"/>
    <n v="0"/>
    <n v="0"/>
    <s v="."/>
    <n v="0"/>
    <s v="."/>
    <n v="0"/>
    <n v="0"/>
    <n v="0"/>
    <n v="0"/>
    <n v="0"/>
    <s v="."/>
    <n v="0"/>
    <s v="."/>
    <n v="0"/>
    <n v="0"/>
    <n v="0"/>
    <n v="0"/>
    <s v="."/>
    <e v="#N/A"/>
    <s v="."/>
    <x v="1"/>
  </r>
  <r>
    <x v="28"/>
    <s v="Industry"/>
    <x v="2"/>
    <m/>
    <x v="10"/>
    <s v="-"/>
    <n v="0"/>
    <n v="0"/>
    <s v="."/>
    <n v="0"/>
    <n v="0"/>
    <n v="0"/>
    <n v="0"/>
    <n v="0"/>
    <s v="."/>
    <n v="0"/>
    <s v="."/>
    <n v="0"/>
    <n v="0"/>
    <n v="0"/>
    <n v="0"/>
    <n v="0"/>
    <s v="."/>
    <n v="0"/>
    <s v="."/>
    <n v="0"/>
    <n v="0"/>
    <n v="0"/>
    <n v="0"/>
    <s v="."/>
    <e v="#N/A"/>
    <s v="."/>
    <x v="1"/>
  </r>
  <r>
    <x v="28"/>
    <s v="Industry"/>
    <x v="2"/>
    <m/>
    <x v="11"/>
    <n v="4.5066249999999997"/>
    <n v="-3.5710686002777772"/>
    <n v="0.93555639972222226"/>
    <s v="."/>
    <n v="0"/>
    <n v="0.93555639972222226"/>
    <n v="0.93229000027777786"/>
    <n v="3.2663994444444401E-3"/>
    <n v="3.19332947222222E-2"/>
    <s v="."/>
    <n v="0"/>
    <s v="."/>
    <n v="0.90035670555555569"/>
    <n v="0"/>
    <n v="3.8250997222222202E-3"/>
    <n v="3.8250997222222202E-3"/>
    <n v="0.89270650611111124"/>
    <s v="."/>
    <n v="3.2663994444444401E-3"/>
    <s v="."/>
    <n v="0"/>
    <n v="0"/>
    <n v="0"/>
    <n v="0"/>
    <s v="."/>
    <e v="#N/A"/>
    <s v="."/>
    <x v="1"/>
  </r>
  <r>
    <x v="28"/>
    <s v="Industry"/>
    <x v="2"/>
    <m/>
    <x v="12"/>
    <n v="0"/>
    <n v="0"/>
    <n v="0"/>
    <s v="."/>
    <n v="0"/>
    <n v="0"/>
    <n v="0"/>
    <n v="0"/>
    <n v="0"/>
    <s v="."/>
    <n v="0"/>
    <s v="."/>
    <n v="0"/>
    <n v="0"/>
    <n v="0"/>
    <n v="0"/>
    <n v="0"/>
    <s v="."/>
    <n v="0"/>
    <s v="."/>
    <n v="0"/>
    <n v="0"/>
    <n v="0"/>
    <n v="0"/>
    <s v="."/>
    <e v="#N/A"/>
    <s v="."/>
    <x v="1"/>
  </r>
  <r>
    <x v="28"/>
    <s v="Industry"/>
    <x v="2"/>
    <m/>
    <x v="13"/>
    <n v="0"/>
    <n v="0"/>
    <n v="0"/>
    <s v="."/>
    <n v="0"/>
    <n v="0"/>
    <n v="0"/>
    <n v="0"/>
    <n v="0"/>
    <s v="."/>
    <n v="0"/>
    <s v="."/>
    <n v="0"/>
    <n v="0"/>
    <n v="0"/>
    <n v="0"/>
    <n v="0"/>
    <s v="."/>
    <n v="0"/>
    <s v="."/>
    <n v="0"/>
    <n v="0"/>
    <n v="0"/>
    <n v="0"/>
    <s v="."/>
    <e v="#N/A"/>
    <s v="."/>
    <x v="1"/>
  </r>
  <r>
    <x v="28"/>
    <s v="Industry"/>
    <x v="2"/>
    <m/>
    <x v="14"/>
    <n v="0"/>
    <n v="0"/>
    <n v="0"/>
    <s v="."/>
    <n v="0"/>
    <n v="0"/>
    <n v="0"/>
    <n v="0"/>
    <n v="0"/>
    <s v="."/>
    <n v="0"/>
    <s v="."/>
    <n v="0"/>
    <n v="0"/>
    <n v="0"/>
    <n v="0"/>
    <n v="0"/>
    <s v="."/>
    <n v="0"/>
    <s v="."/>
    <n v="0"/>
    <n v="0"/>
    <n v="0"/>
    <n v="0"/>
    <s v="."/>
    <e v="#N/A"/>
    <s v="."/>
    <x v="1"/>
  </r>
  <r>
    <x v="28"/>
    <s v="Industry"/>
    <x v="3"/>
    <m/>
    <x v="1"/>
    <n v="6.4895399999999999"/>
    <n v="-4.2956655430555557"/>
    <n v="2.1938744569444446"/>
    <s v="."/>
    <n v="0"/>
    <n v="2.1938744569444446"/>
    <n v="1.9124341008333332"/>
    <n v="0.2814403561111114"/>
    <n v="0.3770963147222226"/>
    <s v="."/>
    <n v="0"/>
    <s v="."/>
    <n v="1.5353377861111106"/>
    <n v="2.5293302222222199E-2"/>
    <n v="0.30256780083333301"/>
    <n v="7.6923013333333304E-2"/>
    <n v="1.130553669722222"/>
    <s v="."/>
    <n v="2.45651138888889E-3"/>
    <s v="."/>
    <n v="0.27898384472222248"/>
    <n v="8.0226019722222194E-2"/>
    <n v="0.111593399166667"/>
    <n v="8.7164425833333295E-2"/>
    <s v="."/>
    <e v="#N/A"/>
    <s v="."/>
    <x v="1"/>
  </r>
  <r>
    <x v="28"/>
    <s v="Industry"/>
    <x v="3"/>
    <m/>
    <x v="2"/>
    <n v="5.6987000000000003E-2"/>
    <n v="1.5981472222219295E-4"/>
    <n v="5.7146814722222196E-2"/>
    <s v="."/>
    <n v="0"/>
    <n v="5.7146814722222196E-2"/>
    <n v="5.7146814722222196E-2"/>
    <n v="0"/>
    <n v="0"/>
    <s v="."/>
    <n v="0"/>
    <s v="."/>
    <n v="5.7146814722222196E-2"/>
    <n v="2.6826227777777801E-3"/>
    <n v="1.091299666666668E-2"/>
    <n v="2.77445444444444E-3"/>
    <n v="4.0776740833333297E-2"/>
    <s v="."/>
    <n v="0"/>
    <s v="."/>
    <n v="0"/>
    <n v="0"/>
    <n v="0"/>
    <n v="0"/>
    <s v="."/>
    <e v="#N/A"/>
    <s v="."/>
    <x v="1"/>
  </r>
  <r>
    <x v="28"/>
    <s v="Industry"/>
    <x v="3"/>
    <m/>
    <x v="3"/>
    <n v="0.51288299999999998"/>
    <n v="1.4383388888892235E-3"/>
    <n v="0.5143213388888892"/>
    <s v="."/>
    <n v="0"/>
    <n v="0.5143213388888892"/>
    <n v="0.5143213388888892"/>
    <n v="0"/>
    <n v="9.5001614999999998E-2"/>
    <s v="."/>
    <n v="0"/>
    <s v="."/>
    <n v="0.41931972388888916"/>
    <n v="7.33615277777778E-3"/>
    <n v="8.2549199166666601E-2"/>
    <n v="2.09868108333333E-2"/>
    <n v="0.30844756111111149"/>
    <s v="."/>
    <n v="0"/>
    <s v="."/>
    <n v="0"/>
    <n v="0"/>
    <n v="0"/>
    <n v="0"/>
    <s v="."/>
    <e v="#N/A"/>
    <s v="."/>
    <x v="1"/>
  </r>
  <r>
    <x v="28"/>
    <s v="Industry"/>
    <x v="3"/>
    <m/>
    <x v="4"/>
    <n v="0.99552799999999986"/>
    <n v="2.7918769444447156E-3"/>
    <n v="0.99831987694444457"/>
    <s v="."/>
    <n v="0"/>
    <n v="0.99831987694444457"/>
    <n v="0.99831987694444457"/>
    <n v="0"/>
    <n v="0.26483559916666699"/>
    <s v="."/>
    <n v="0"/>
    <s v="."/>
    <n v="0.73348427777777758"/>
    <n v="0"/>
    <n v="0.14696833583333341"/>
    <n v="3.73643436111111E-2"/>
    <n v="0.54915159833333305"/>
    <s v="."/>
    <n v="0"/>
    <s v="."/>
    <n v="0"/>
    <n v="0"/>
    <n v="0"/>
    <n v="0"/>
    <s v="."/>
    <e v="#N/A"/>
    <s v="."/>
    <x v="1"/>
  </r>
  <r>
    <x v="28"/>
    <s v="Industry"/>
    <x v="3"/>
    <m/>
    <x v="5"/>
    <n v="0.24306699999999998"/>
    <n v="6.8166194444499451E-4"/>
    <n v="0.24374866194444497"/>
    <s v="."/>
    <n v="0"/>
    <n v="0.24374866194444497"/>
    <n v="0.24374866194444497"/>
    <n v="0"/>
    <n v="0"/>
    <s v="."/>
    <n v="0"/>
    <s v="."/>
    <n v="0.24374866194444497"/>
    <n v="1.1442207777777781E-2"/>
    <n v="4.6547273333333403E-2"/>
    <n v="1.1833898055555601E-2"/>
    <n v="0.17392528277777819"/>
    <s v="."/>
    <n v="0"/>
    <s v="."/>
    <n v="0"/>
    <n v="0"/>
    <n v="0"/>
    <n v="0"/>
    <s v="."/>
    <e v="#N/A"/>
    <s v="."/>
    <x v="1"/>
  </r>
  <r>
    <x v="28"/>
    <s v="Industry"/>
    <x v="3"/>
    <m/>
    <x v="6"/>
    <n v="8.1409999999999996E-2"/>
    <n v="2.283074999999829E-4"/>
    <n v="8.1638307499999979E-2"/>
    <s v="."/>
    <n v="0"/>
    <n v="8.1638307499999979E-2"/>
    <n v="8.1638307499999979E-2"/>
    <n v="0"/>
    <n v="0"/>
    <s v="."/>
    <n v="0"/>
    <s v="."/>
    <n v="8.1638307499999979E-2"/>
    <n v="3.83231833333334E-3"/>
    <n v="1.5589995833333342E-2"/>
    <n v="3.9635063888888902E-3"/>
    <n v="5.8252486944444404E-2"/>
    <s v="."/>
    <n v="0"/>
    <s v="."/>
    <n v="0"/>
    <n v="0"/>
    <n v="0"/>
    <n v="0"/>
    <s v="."/>
    <e v="#N/A"/>
    <s v="."/>
    <x v="1"/>
  </r>
  <r>
    <x v="28"/>
    <s v="Industry"/>
    <x v="3"/>
    <m/>
    <x v="7"/>
    <n v="0"/>
    <n v="0"/>
    <n v="0"/>
    <s v="."/>
    <n v="0"/>
    <n v="0"/>
    <n v="0"/>
    <n v="0"/>
    <n v="0"/>
    <s v="."/>
    <n v="0"/>
    <s v="."/>
    <n v="0"/>
    <n v="0"/>
    <n v="0"/>
    <n v="0"/>
    <n v="0"/>
    <s v="."/>
    <n v="0"/>
    <s v="."/>
    <n v="0"/>
    <n v="0"/>
    <n v="0"/>
    <n v="0"/>
    <s v="."/>
    <e v="#N/A"/>
    <s v="."/>
    <x v="1"/>
  </r>
  <r>
    <x v="28"/>
    <s v="Industry"/>
    <x v="3"/>
    <m/>
    <x v="8"/>
    <n v="0"/>
    <n v="0"/>
    <n v="0"/>
    <s v="."/>
    <n v="0"/>
    <n v="0"/>
    <n v="0"/>
    <n v="0"/>
    <n v="0"/>
    <s v="."/>
    <n v="0"/>
    <s v="."/>
    <n v="0"/>
    <n v="0"/>
    <n v="0"/>
    <n v="0"/>
    <n v="0"/>
    <s v="."/>
    <n v="0"/>
    <s v="."/>
    <n v="0"/>
    <n v="0"/>
    <n v="0"/>
    <n v="0"/>
    <s v="."/>
    <e v="#N/A"/>
    <s v="."/>
    <x v="1"/>
  </r>
  <r>
    <x v="28"/>
    <s v="Industry"/>
    <x v="3"/>
    <m/>
    <x v="9"/>
    <s v="-"/>
    <n v="0"/>
    <n v="0"/>
    <s v="."/>
    <n v="0"/>
    <n v="0"/>
    <n v="0"/>
    <n v="0"/>
    <n v="0"/>
    <s v="."/>
    <n v="0"/>
    <s v="."/>
    <n v="0"/>
    <n v="0"/>
    <n v="0"/>
    <n v="0"/>
    <n v="0"/>
    <s v="."/>
    <n v="0"/>
    <s v="."/>
    <n v="0"/>
    <n v="0"/>
    <n v="0"/>
    <n v="0"/>
    <s v="."/>
    <e v="#N/A"/>
    <s v="."/>
    <x v="1"/>
  </r>
  <r>
    <x v="28"/>
    <s v="Industry"/>
    <x v="3"/>
    <m/>
    <x v="10"/>
    <s v="-"/>
    <n v="0"/>
    <n v="0"/>
    <s v="."/>
    <n v="0"/>
    <n v="0"/>
    <n v="0"/>
    <n v="0"/>
    <n v="0"/>
    <s v="."/>
    <n v="0"/>
    <s v="."/>
    <n v="0"/>
    <n v="0"/>
    <n v="0"/>
    <n v="0"/>
    <n v="0"/>
    <s v="."/>
    <n v="0"/>
    <s v="."/>
    <n v="0"/>
    <n v="0"/>
    <n v="0"/>
    <n v="0"/>
    <s v="."/>
    <e v="#N/A"/>
    <s v="."/>
    <x v="1"/>
  </r>
  <r>
    <x v="28"/>
    <s v="Industry"/>
    <x v="3"/>
    <m/>
    <x v="11"/>
    <n v="4.5996649999999999"/>
    <n v="-4.3009655433333327"/>
    <n v="0.29869945666666697"/>
    <s v="."/>
    <n v="0"/>
    <n v="0.29869945666666697"/>
    <n v="1.7259100555555601E-2"/>
    <n v="0.2814403561111114"/>
    <n v="1.7259100555555601E-2"/>
    <s v="."/>
    <n v="0"/>
    <s v="."/>
    <n v="0"/>
    <n v="0"/>
    <n v="0"/>
    <n v="0"/>
    <n v="0"/>
    <s v="."/>
    <n v="2.45651138888889E-3"/>
    <s v="."/>
    <n v="0.27898384472222248"/>
    <n v="8.0226019722222194E-2"/>
    <n v="0.111593399166667"/>
    <n v="8.7164425833333295E-2"/>
    <s v="."/>
    <e v="#N/A"/>
    <s v="."/>
    <x v="1"/>
  </r>
  <r>
    <x v="28"/>
    <s v="Industry"/>
    <x v="3"/>
    <m/>
    <x v="12"/>
    <n v="0"/>
    <n v="0"/>
    <n v="0"/>
    <s v="."/>
    <n v="0"/>
    <n v="0"/>
    <n v="0"/>
    <n v="0"/>
    <n v="0"/>
    <s v="."/>
    <n v="0"/>
    <s v="."/>
    <n v="0"/>
    <n v="0"/>
    <n v="0"/>
    <n v="0"/>
    <n v="0"/>
    <s v="."/>
    <n v="0"/>
    <s v="."/>
    <n v="0"/>
    <n v="0"/>
    <n v="0"/>
    <n v="0"/>
    <s v="."/>
    <e v="#N/A"/>
    <s v="."/>
    <x v="1"/>
  </r>
  <r>
    <x v="28"/>
    <s v="Industry"/>
    <x v="3"/>
    <m/>
    <x v="13"/>
    <n v="0"/>
    <n v="0"/>
    <n v="0"/>
    <s v="."/>
    <n v="0"/>
    <n v="0"/>
    <n v="0"/>
    <n v="0"/>
    <n v="0"/>
    <s v="."/>
    <n v="0"/>
    <s v="."/>
    <n v="0"/>
    <n v="0"/>
    <n v="0"/>
    <n v="0"/>
    <n v="0"/>
    <s v="."/>
    <n v="0"/>
    <s v="."/>
    <n v="0"/>
    <n v="0"/>
    <n v="0"/>
    <n v="0"/>
    <s v="."/>
    <e v="#N/A"/>
    <s v="."/>
    <x v="1"/>
  </r>
  <r>
    <x v="28"/>
    <s v="Industry"/>
    <x v="3"/>
    <m/>
    <x v="14"/>
    <n v="0"/>
    <n v="0"/>
    <n v="0"/>
    <s v="."/>
    <n v="0"/>
    <n v="0"/>
    <n v="0"/>
    <n v="0"/>
    <n v="0"/>
    <s v="."/>
    <n v="0"/>
    <s v="."/>
    <n v="0"/>
    <n v="0"/>
    <n v="0"/>
    <n v="0"/>
    <n v="0"/>
    <s v="."/>
    <n v="0"/>
    <s v="."/>
    <n v="0"/>
    <n v="0"/>
    <n v="0"/>
    <n v="0"/>
    <s v="."/>
    <e v="#N/A"/>
    <s v="."/>
    <x v="1"/>
  </r>
  <r>
    <x v="28"/>
    <s v="Industry"/>
    <x v="4"/>
    <m/>
    <x v="1"/>
    <n v="3.9611780000000003"/>
    <n v="-3.0096580672222228"/>
    <n v="0.95151993277777758"/>
    <s v="."/>
    <n v="0"/>
    <n v="0.95151993277777758"/>
    <n v="0.95072407333333309"/>
    <n v="7.9585944444444403E-4"/>
    <n v="0.14496202305555508"/>
    <s v="."/>
    <n v="0"/>
    <s v="."/>
    <n v="0.80576205027777803"/>
    <n v="0"/>
    <n v="0"/>
    <n v="0.110368299166667"/>
    <n v="0.69539375111111101"/>
    <s v="."/>
    <n v="7.9585944444444403E-4"/>
    <s v="."/>
    <n v="0"/>
    <n v="0"/>
    <n v="0"/>
    <n v="0"/>
    <s v="."/>
    <e v="#N/A"/>
    <s v="."/>
    <x v="1"/>
  </r>
  <r>
    <x v="28"/>
    <s v="Industry"/>
    <x v="4"/>
    <m/>
    <x v="2"/>
    <n v="0.38844199999999995"/>
    <n v="-5.5511151231257827E-17"/>
    <n v="0.3884419999999999"/>
    <s v="."/>
    <n v="0"/>
    <n v="0.3884419999999999"/>
    <n v="0.3884419999999999"/>
    <n v="0"/>
    <n v="0.100432039444444"/>
    <s v="."/>
    <n v="0"/>
    <s v="."/>
    <n v="0.28800996055555589"/>
    <n v="0"/>
    <n v="0"/>
    <n v="3.7929179166666702E-2"/>
    <n v="0.25008078138888917"/>
    <s v="."/>
    <n v="0"/>
    <s v="."/>
    <n v="0"/>
    <n v="0"/>
    <n v="0"/>
    <n v="0"/>
    <s v="."/>
    <e v="#N/A"/>
    <s v="."/>
    <x v="1"/>
  </r>
  <r>
    <x v="28"/>
    <s v="Industry"/>
    <x v="4"/>
    <m/>
    <x v="3"/>
    <n v="8.1409999999999996E-2"/>
    <n v="1.3877787807814457E-17"/>
    <n v="8.141000000000001E-2"/>
    <s v="."/>
    <n v="0"/>
    <n v="8.141000000000001E-2"/>
    <n v="8.141000000000001E-2"/>
    <n v="0"/>
    <n v="1.53374897222222E-2"/>
    <s v="."/>
    <n v="0"/>
    <s v="."/>
    <n v="6.6072510277777816E-2"/>
    <n v="0"/>
    <n v="0"/>
    <n v="8.7013522222222205E-3"/>
    <n v="5.73711580555556E-2"/>
    <s v="."/>
    <n v="0"/>
    <s v="."/>
    <n v="0"/>
    <n v="0"/>
    <n v="0"/>
    <n v="0"/>
    <s v="."/>
    <e v="#N/A"/>
    <s v="."/>
    <x v="1"/>
  </r>
  <r>
    <x v="28"/>
    <s v="Industry"/>
    <x v="4"/>
    <m/>
    <x v="4"/>
    <n v="7.3269000000000001E-2"/>
    <n v="-2.7777781463900197E-10"/>
    <n v="7.3268999722222186E-2"/>
    <s v="."/>
    <n v="0"/>
    <n v="7.3268999722222186E-2"/>
    <n v="7.3268999722222186E-2"/>
    <n v="0"/>
    <n v="1.8947638611111099E-2"/>
    <s v="."/>
    <n v="0"/>
    <s v="."/>
    <n v="5.4321361111111091E-2"/>
    <n v="0"/>
    <n v="0"/>
    <n v="7.1537963888888903E-3"/>
    <n v="4.7167564722222201E-2"/>
    <s v="."/>
    <n v="0"/>
    <s v="."/>
    <n v="0"/>
    <n v="0"/>
    <n v="0"/>
    <n v="0"/>
    <s v="."/>
    <e v="#N/A"/>
    <s v="."/>
    <x v="1"/>
  </r>
  <r>
    <x v="28"/>
    <s v="Industry"/>
    <x v="4"/>
    <m/>
    <x v="5"/>
    <n v="0.21748099999999998"/>
    <n v="-2.777776897389117E-10"/>
    <n v="0.21748099972222229"/>
    <s v="."/>
    <n v="0"/>
    <n v="0.21748099972222229"/>
    <n v="0.21748099972222229"/>
    <n v="0"/>
    <n v="0"/>
    <s v="."/>
    <n v="0"/>
    <s v="."/>
    <n v="0.21748099972222229"/>
    <n v="0"/>
    <n v="0"/>
    <n v="2.8640939166666698E-2"/>
    <n v="0.18884006055555561"/>
    <s v="."/>
    <n v="0"/>
    <s v="."/>
    <n v="0"/>
    <n v="0"/>
    <n v="0"/>
    <n v="0"/>
    <s v="."/>
    <e v="#N/A"/>
    <s v="."/>
    <x v="1"/>
  </r>
  <r>
    <x v="28"/>
    <s v="Industry"/>
    <x v="4"/>
    <m/>
    <x v="6"/>
    <n v="0"/>
    <n v="0"/>
    <n v="0"/>
    <s v="."/>
    <n v="0"/>
    <n v="0"/>
    <n v="0"/>
    <n v="0"/>
    <n v="0"/>
    <s v="."/>
    <n v="0"/>
    <s v="."/>
    <n v="0"/>
    <n v="0"/>
    <n v="0"/>
    <n v="0"/>
    <n v="0"/>
    <s v="."/>
    <n v="0"/>
    <s v="."/>
    <n v="0"/>
    <n v="0"/>
    <n v="0"/>
    <n v="0"/>
    <s v="."/>
    <e v="#N/A"/>
    <s v="."/>
    <x v="1"/>
  </r>
  <r>
    <x v="28"/>
    <s v="Industry"/>
    <x v="4"/>
    <m/>
    <x v="7"/>
    <n v="0"/>
    <n v="0"/>
    <n v="0"/>
    <s v="."/>
    <n v="0"/>
    <n v="0"/>
    <n v="0"/>
    <n v="0"/>
    <n v="0"/>
    <s v="."/>
    <n v="0"/>
    <s v="."/>
    <n v="0"/>
    <n v="0"/>
    <n v="0"/>
    <n v="0"/>
    <n v="0"/>
    <s v="."/>
    <n v="0"/>
    <s v="."/>
    <n v="0"/>
    <n v="0"/>
    <n v="0"/>
    <n v="0"/>
    <s v="."/>
    <e v="#N/A"/>
    <s v="."/>
    <x v="1"/>
  </r>
  <r>
    <x v="28"/>
    <s v="Industry"/>
    <x v="4"/>
    <m/>
    <x v="8"/>
    <n v="0"/>
    <n v="0"/>
    <n v="0"/>
    <s v="."/>
    <n v="0"/>
    <n v="0"/>
    <n v="0"/>
    <n v="0"/>
    <n v="0"/>
    <s v="."/>
    <n v="0"/>
    <s v="."/>
    <n v="0"/>
    <n v="0"/>
    <n v="0"/>
    <n v="0"/>
    <n v="0"/>
    <s v="."/>
    <n v="0"/>
    <s v="."/>
    <n v="0"/>
    <n v="0"/>
    <n v="0"/>
    <n v="0"/>
    <s v="."/>
    <e v="#N/A"/>
    <s v="."/>
    <x v="1"/>
  </r>
  <r>
    <x v="28"/>
    <s v="Industry"/>
    <x v="4"/>
    <m/>
    <x v="9"/>
    <s v="-"/>
    <n v="0"/>
    <n v="0"/>
    <s v="."/>
    <n v="0"/>
    <n v="0"/>
    <n v="0"/>
    <n v="0"/>
    <n v="0"/>
    <s v="."/>
    <n v="0"/>
    <s v="."/>
    <n v="0"/>
    <n v="0"/>
    <n v="0"/>
    <n v="0"/>
    <n v="0"/>
    <s v="."/>
    <n v="0"/>
    <s v="."/>
    <n v="0"/>
    <n v="0"/>
    <n v="0"/>
    <n v="0"/>
    <s v="."/>
    <e v="#N/A"/>
    <s v="."/>
    <x v="1"/>
  </r>
  <r>
    <x v="28"/>
    <s v="Industry"/>
    <x v="4"/>
    <m/>
    <x v="10"/>
    <s v="-"/>
    <n v="0"/>
    <n v="0"/>
    <s v="."/>
    <n v="0"/>
    <n v="0"/>
    <n v="0"/>
    <n v="0"/>
    <n v="0"/>
    <s v="."/>
    <n v="0"/>
    <s v="."/>
    <n v="0"/>
    <n v="0"/>
    <n v="0"/>
    <n v="0"/>
    <n v="0"/>
    <s v="."/>
    <n v="0"/>
    <s v="."/>
    <n v="0"/>
    <n v="0"/>
    <n v="0"/>
    <n v="0"/>
    <s v="."/>
    <e v="#N/A"/>
    <s v="."/>
    <x v="1"/>
  </r>
  <r>
    <x v="28"/>
    <s v="Industry"/>
    <x v="4"/>
    <m/>
    <x v="11"/>
    <n v="3.2005759999999999"/>
    <n v="-3.009658067222222"/>
    <n v="0.19091793277777802"/>
    <s v="."/>
    <n v="0"/>
    <n v="0.19091793277777802"/>
    <n v="0.19012207333333359"/>
    <n v="7.9585944444444403E-4"/>
    <n v="1.02448552777778E-2"/>
    <s v="."/>
    <n v="0"/>
    <s v="."/>
    <n v="0.17987721805555579"/>
    <n v="0"/>
    <n v="0"/>
    <n v="2.7943032222222199E-2"/>
    <n v="0.1519341858333336"/>
    <s v="."/>
    <n v="7.9585944444444403E-4"/>
    <s v="."/>
    <n v="0"/>
    <n v="0"/>
    <n v="0"/>
    <n v="0"/>
    <s v="."/>
    <e v="#N/A"/>
    <s v="."/>
    <x v="1"/>
  </r>
  <r>
    <x v="28"/>
    <s v="Industry"/>
    <x v="4"/>
    <m/>
    <x v="12"/>
    <n v="0"/>
    <n v="0"/>
    <n v="0"/>
    <s v="."/>
    <n v="0"/>
    <n v="0"/>
    <n v="0"/>
    <n v="0"/>
    <n v="0"/>
    <s v="."/>
    <n v="0"/>
    <s v="."/>
    <n v="0"/>
    <n v="0"/>
    <n v="0"/>
    <n v="0"/>
    <n v="0"/>
    <s v="."/>
    <n v="0"/>
    <s v="."/>
    <n v="0"/>
    <n v="0"/>
    <n v="0"/>
    <n v="0"/>
    <s v="."/>
    <e v="#N/A"/>
    <s v="."/>
    <x v="1"/>
  </r>
  <r>
    <x v="28"/>
    <s v="Industry"/>
    <x v="4"/>
    <m/>
    <x v="13"/>
    <n v="0"/>
    <n v="0"/>
    <n v="0"/>
    <s v="."/>
    <n v="0"/>
    <n v="0"/>
    <n v="0"/>
    <n v="0"/>
    <n v="0"/>
    <s v="."/>
    <n v="0"/>
    <s v="."/>
    <n v="0"/>
    <n v="0"/>
    <n v="0"/>
    <n v="0"/>
    <n v="0"/>
    <s v="."/>
    <n v="0"/>
    <s v="."/>
    <n v="0"/>
    <n v="0"/>
    <n v="0"/>
    <n v="0"/>
    <s v="."/>
    <e v="#N/A"/>
    <s v="."/>
    <x v="1"/>
  </r>
  <r>
    <x v="28"/>
    <s v="Industry"/>
    <x v="4"/>
    <m/>
    <x v="14"/>
    <n v="0"/>
    <n v="0"/>
    <n v="0"/>
    <s v="."/>
    <n v="0"/>
    <n v="0"/>
    <n v="0"/>
    <n v="0"/>
    <n v="0"/>
    <s v="."/>
    <n v="0"/>
    <s v="."/>
    <n v="0"/>
    <n v="0"/>
    <n v="0"/>
    <n v="0"/>
    <n v="0"/>
    <s v="."/>
    <n v="0"/>
    <s v="."/>
    <n v="0"/>
    <n v="0"/>
    <n v="0"/>
    <n v="0"/>
    <s v="."/>
    <e v="#N/A"/>
    <s v="."/>
    <x v="1"/>
  </r>
  <r>
    <x v="28"/>
    <s v="Industry"/>
    <x v="5"/>
    <m/>
    <x v="1"/>
    <n v="4.9043709999999994"/>
    <n v="-0.95444930916666904"/>
    <n v="3.9499216908333303"/>
    <s v="."/>
    <n v="0"/>
    <n v="3.9499216908333303"/>
    <n v="3.9246605811111079"/>
    <n v="2.5261109722222241E-2"/>
    <n v="0.38122798666666657"/>
    <s v="."/>
    <n v="0"/>
    <s v="."/>
    <n v="3.5434325944444414"/>
    <n v="9.1862277777777796E-4"/>
    <n v="0.45711674750000098"/>
    <n v="0.91628434722222196"/>
    <n v="2.1691128769444408"/>
    <s v="."/>
    <n v="2.12687444444444E-3"/>
    <s v="."/>
    <n v="2.31342352777778E-2"/>
    <n v="0"/>
    <n v="0"/>
    <n v="2.31342352777778E-2"/>
    <s v="."/>
    <e v="#N/A"/>
    <s v="."/>
    <x v="1"/>
  </r>
  <r>
    <x v="28"/>
    <s v="Industry"/>
    <x v="5"/>
    <m/>
    <x v="2"/>
    <n v="2.1643430000000001"/>
    <n v="-2.7777780076121417E-10"/>
    <n v="2.1643429997222223"/>
    <s v="."/>
    <n v="0"/>
    <n v="2.1643429997222223"/>
    <n v="2.1643429997222223"/>
    <n v="0"/>
    <n v="0.25269392861111101"/>
    <s v="."/>
    <n v="0"/>
    <s v="."/>
    <n v="1.9116490711111114"/>
    <n v="1.525127777777778E-4"/>
    <n v="0.24559251666666659"/>
    <n v="0.49509946166666702"/>
    <n v="1.17080458"/>
    <s v="."/>
    <n v="0"/>
    <s v="."/>
    <n v="0"/>
    <n v="0"/>
    <n v="0"/>
    <n v="0"/>
    <s v="."/>
    <e v="#N/A"/>
    <s v="."/>
    <x v="1"/>
  </r>
  <r>
    <x v="28"/>
    <s v="Industry"/>
    <x v="5"/>
    <m/>
    <x v="3"/>
    <n v="0.67686599999999997"/>
    <n v="2.7777791178351663E-10"/>
    <n v="0.67686600027777788"/>
    <s v="."/>
    <n v="0"/>
    <n v="0.67686600027777788"/>
    <n v="0.67686600027777788"/>
    <n v="0"/>
    <n v="2.0860145555555602E-2"/>
    <s v="."/>
    <n v="0"/>
    <s v="."/>
    <n v="0.65600585472222228"/>
    <n v="5.1901611111111203E-4"/>
    <n v="8.4218128333333198E-2"/>
    <n v="0.16977858500000001"/>
    <n v="0.401490125277778"/>
    <s v="."/>
    <n v="0"/>
    <s v="."/>
    <n v="0"/>
    <n v="0"/>
    <n v="0"/>
    <n v="0"/>
    <s v="."/>
    <e v="#N/A"/>
    <s v="."/>
    <x v="1"/>
  </r>
  <r>
    <x v="28"/>
    <s v="Industry"/>
    <x v="5"/>
    <m/>
    <x v="4"/>
    <n v="0.80944799999999995"/>
    <n v="-2.7777691258279447E-10"/>
    <n v="0.80944799972222303"/>
    <s v="."/>
    <n v="0"/>
    <n v="0.80944799972222303"/>
    <n v="0.80944799972222303"/>
    <n v="0"/>
    <n v="0.10152442"/>
    <s v="."/>
    <n v="0"/>
    <s v="."/>
    <n v="0.70792357972222308"/>
    <n v="0"/>
    <n v="9.0955295000000103E-2"/>
    <n v="0.18336030055555599"/>
    <n v="0.43360798416666702"/>
    <s v="."/>
    <n v="0"/>
    <s v="."/>
    <n v="0"/>
    <n v="0"/>
    <n v="0"/>
    <n v="0"/>
    <s v="."/>
    <e v="#N/A"/>
    <s v="."/>
    <x v="1"/>
  </r>
  <r>
    <x v="28"/>
    <s v="Industry"/>
    <x v="5"/>
    <m/>
    <x v="5"/>
    <n v="0.24306699999999998"/>
    <n v="2.7777777300563855E-10"/>
    <n v="0.24306700027777775"/>
    <s v="."/>
    <n v="0"/>
    <n v="0.24306700027777775"/>
    <n v="0.24306700027777775"/>
    <n v="0"/>
    <n v="0"/>
    <s v="."/>
    <n v="0"/>
    <s v="."/>
    <n v="0.24306700027777775"/>
    <n v="2.4709444444444398E-4"/>
    <n v="3.1197938333333397E-2"/>
    <n v="6.2893131666666699E-2"/>
    <n v="0.14872883583333321"/>
    <s v="."/>
    <n v="0"/>
    <s v="."/>
    <n v="0"/>
    <n v="0"/>
    <n v="0"/>
    <n v="0"/>
    <s v="."/>
    <e v="#N/A"/>
    <s v="."/>
    <x v="1"/>
  </r>
  <r>
    <x v="28"/>
    <s v="Industry"/>
    <x v="5"/>
    <m/>
    <x v="6"/>
    <n v="0"/>
    <n v="0"/>
    <n v="0"/>
    <s v="."/>
    <n v="0"/>
    <n v="0"/>
    <n v="0"/>
    <n v="0"/>
    <n v="0"/>
    <s v="."/>
    <n v="0"/>
    <s v="."/>
    <n v="0"/>
    <n v="0"/>
    <n v="0"/>
    <n v="0"/>
    <n v="0"/>
    <s v="."/>
    <n v="0"/>
    <s v="."/>
    <n v="0"/>
    <n v="0"/>
    <n v="0"/>
    <n v="0"/>
    <s v="."/>
    <e v="#N/A"/>
    <s v="."/>
    <x v="1"/>
  </r>
  <r>
    <x v="28"/>
    <s v="Industry"/>
    <x v="5"/>
    <m/>
    <x v="7"/>
    <n v="0"/>
    <n v="0"/>
    <n v="0"/>
    <s v="."/>
    <n v="0"/>
    <n v="0"/>
    <n v="0"/>
    <n v="0"/>
    <n v="0"/>
    <s v="."/>
    <n v="0"/>
    <s v="."/>
    <n v="0"/>
    <n v="0"/>
    <n v="0"/>
    <n v="0"/>
    <n v="0"/>
    <s v="."/>
    <n v="0"/>
    <s v="."/>
    <n v="0"/>
    <n v="0"/>
    <n v="0"/>
    <n v="0"/>
    <s v="."/>
    <e v="#N/A"/>
    <s v="."/>
    <x v="1"/>
  </r>
  <r>
    <x v="28"/>
    <s v="Industry"/>
    <x v="5"/>
    <m/>
    <x v="8"/>
    <n v="0"/>
    <n v="0"/>
    <n v="0"/>
    <s v="."/>
    <n v="0"/>
    <n v="0"/>
    <n v="0"/>
    <n v="0"/>
    <n v="0"/>
    <s v="."/>
    <n v="0"/>
    <s v="."/>
    <n v="0"/>
    <n v="0"/>
    <n v="0"/>
    <n v="0"/>
    <n v="0"/>
    <s v="."/>
    <n v="0"/>
    <s v="."/>
    <n v="0"/>
    <n v="0"/>
    <n v="0"/>
    <n v="0"/>
    <s v="."/>
    <e v="#N/A"/>
    <s v="."/>
    <x v="1"/>
  </r>
  <r>
    <x v="28"/>
    <s v="Industry"/>
    <x v="5"/>
    <m/>
    <x v="9"/>
    <s v="-"/>
    <n v="0"/>
    <n v="0"/>
    <s v="."/>
    <n v="0"/>
    <n v="0"/>
    <n v="0"/>
    <n v="0"/>
    <n v="0"/>
    <s v="."/>
    <n v="0"/>
    <s v="."/>
    <n v="0"/>
    <n v="0"/>
    <n v="0"/>
    <n v="0"/>
    <n v="0"/>
    <s v="."/>
    <n v="0"/>
    <s v="."/>
    <n v="0"/>
    <n v="0"/>
    <n v="0"/>
    <n v="0"/>
    <s v="."/>
    <e v="#N/A"/>
    <s v="."/>
    <x v="1"/>
  </r>
  <r>
    <x v="28"/>
    <s v="Industry"/>
    <x v="5"/>
    <m/>
    <x v="10"/>
    <s v="-"/>
    <n v="0"/>
    <n v="0"/>
    <s v="."/>
    <n v="0"/>
    <n v="0"/>
    <n v="0"/>
    <n v="0"/>
    <n v="0"/>
    <s v="."/>
    <n v="0"/>
    <s v="."/>
    <n v="0"/>
    <n v="0"/>
    <n v="0"/>
    <n v="0"/>
    <n v="0"/>
    <s v="."/>
    <n v="0"/>
    <s v="."/>
    <n v="0"/>
    <n v="0"/>
    <n v="0"/>
    <n v="0"/>
    <s v="."/>
    <e v="#N/A"/>
    <s v="."/>
    <x v="1"/>
  </r>
  <r>
    <x v="28"/>
    <s v="Industry"/>
    <x v="5"/>
    <m/>
    <x v="11"/>
    <n v="1.009484"/>
    <n v="-0.95328630916666668"/>
    <n v="5.6197690833333355E-2"/>
    <s v="."/>
    <n v="0"/>
    <n v="5.6197690833333355E-2"/>
    <n v="3.0936581111111118E-2"/>
    <n v="2.5261109722222241E-2"/>
    <n v="6.1494925000000001E-3"/>
    <s v="."/>
    <n v="0"/>
    <s v="."/>
    <n v="2.4787088611111119E-2"/>
    <n v="0"/>
    <n v="5.1528683333333398E-3"/>
    <n v="5.1528686111111102E-3"/>
    <n v="1.448135166666667E-2"/>
    <s v="."/>
    <n v="2.12687444444444E-3"/>
    <s v="."/>
    <n v="2.31342352777778E-2"/>
    <n v="0"/>
    <n v="0"/>
    <n v="2.31342352777778E-2"/>
    <s v="."/>
    <e v="#N/A"/>
    <s v="."/>
    <x v="1"/>
  </r>
  <r>
    <x v="28"/>
    <s v="Industry"/>
    <x v="5"/>
    <m/>
    <x v="12"/>
    <n v="0"/>
    <n v="0"/>
    <n v="0"/>
    <s v="."/>
    <n v="0"/>
    <n v="0"/>
    <n v="0"/>
    <n v="0"/>
    <n v="0"/>
    <s v="."/>
    <n v="0"/>
    <s v="."/>
    <n v="0"/>
    <n v="0"/>
    <n v="0"/>
    <n v="0"/>
    <n v="0"/>
    <s v="."/>
    <n v="0"/>
    <s v="."/>
    <n v="0"/>
    <n v="0"/>
    <n v="0"/>
    <n v="0"/>
    <s v="."/>
    <e v="#N/A"/>
    <s v="."/>
    <x v="1"/>
  </r>
  <r>
    <x v="28"/>
    <s v="Industry"/>
    <x v="5"/>
    <m/>
    <x v="13"/>
    <n v="0"/>
    <n v="0"/>
    <n v="0"/>
    <s v="."/>
    <n v="0"/>
    <n v="0"/>
    <n v="0"/>
    <n v="0"/>
    <n v="0"/>
    <s v="."/>
    <n v="0"/>
    <s v="."/>
    <n v="0"/>
    <n v="0"/>
    <n v="0"/>
    <n v="0"/>
    <n v="0"/>
    <s v="."/>
    <n v="0"/>
    <s v="."/>
    <n v="0"/>
    <n v="0"/>
    <n v="0"/>
    <n v="0"/>
    <s v="."/>
    <e v="#N/A"/>
    <s v="."/>
    <x v="1"/>
  </r>
  <r>
    <x v="28"/>
    <s v="Industry"/>
    <x v="5"/>
    <m/>
    <x v="14"/>
    <n v="0"/>
    <n v="0"/>
    <n v="0"/>
    <s v="."/>
    <n v="0"/>
    <n v="0"/>
    <n v="0"/>
    <n v="0"/>
    <n v="0"/>
    <s v="."/>
    <n v="0"/>
    <s v="."/>
    <n v="0"/>
    <n v="0"/>
    <n v="0"/>
    <n v="0"/>
    <n v="0"/>
    <s v="."/>
    <n v="0"/>
    <s v="."/>
    <n v="0"/>
    <n v="0"/>
    <n v="0"/>
    <n v="0"/>
    <s v="."/>
    <e v="#N/A"/>
    <s v="."/>
    <x v="1"/>
  </r>
  <r>
    <x v="28"/>
    <s v="Industry"/>
    <x v="6"/>
    <m/>
    <x v="1"/>
    <n v="68.573969000000005"/>
    <n v="-22.335139631111069"/>
    <n v="46.238829368888936"/>
    <s v="."/>
    <n v="0"/>
    <n v="46.238829368888936"/>
    <n v="46.232949346111155"/>
    <n v="5.8800227777777801E-3"/>
    <n v="0.93546980722222184"/>
    <s v="."/>
    <n v="0"/>
    <s v="."/>
    <n v="45.297479538888936"/>
    <n v="0.49236283611111098"/>
    <n v="43.307963793888931"/>
    <n v="1.1096269063888899"/>
    <n v="0.38752600250000024"/>
    <s v="."/>
    <n v="5.8800227777777801E-3"/>
    <s v="."/>
    <n v="0"/>
    <n v="0"/>
    <n v="0"/>
    <n v="0"/>
    <s v="."/>
    <e v="#N/A"/>
    <s v="."/>
    <x v="1"/>
  </r>
  <r>
    <x v="28"/>
    <s v="Industry"/>
    <x v="6"/>
    <m/>
    <x v="2"/>
    <n v="8.3736000000000005E-2"/>
    <n v="0"/>
    <n v="8.3736000000000005E-2"/>
    <s v="."/>
    <n v="0"/>
    <n v="8.3736000000000005E-2"/>
    <n v="8.3736000000000005E-2"/>
    <n v="0"/>
    <n v="7.4431999999999998E-2"/>
    <s v="."/>
    <n v="0"/>
    <s v="."/>
    <n v="9.3040000000000067E-3"/>
    <n v="1.01176388888889E-4"/>
    <n v="8.8953133333333403E-3"/>
    <n v="2.2791361111111101E-4"/>
    <n v="7.959666666666667E-5"/>
    <s v="."/>
    <n v="0"/>
    <s v="."/>
    <n v="0"/>
    <n v="0"/>
    <n v="0"/>
    <n v="0"/>
    <s v="."/>
    <e v="#N/A"/>
    <s v="."/>
    <x v="1"/>
  </r>
  <r>
    <x v="28"/>
    <s v="Industry"/>
    <x v="6"/>
    <m/>
    <x v="3"/>
    <n v="2.1061930000000002"/>
    <n v="-5.5555959832531698E-10"/>
    <n v="2.1061929994444406"/>
    <s v="."/>
    <n v="0"/>
    <n v="2.1061929994444406"/>
    <n v="2.1061929994444406"/>
    <n v="0"/>
    <n v="7.6861200277777805E-2"/>
    <s v="."/>
    <n v="0"/>
    <s v="."/>
    <n v="2.0293317991666626"/>
    <n v="2.1993243611111098E-2"/>
    <n v="1.940263788888885"/>
    <n v="4.9713002222222198E-2"/>
    <n v="1.7361764444444441E-2"/>
    <s v="."/>
    <n v="0"/>
    <s v="."/>
    <n v="0"/>
    <n v="0"/>
    <n v="0"/>
    <n v="0"/>
    <s v="."/>
    <e v="#N/A"/>
    <s v="."/>
    <x v="1"/>
  </r>
  <r>
    <x v="28"/>
    <s v="Industry"/>
    <x v="6"/>
    <m/>
    <x v="4"/>
    <n v="0.16863500000000001"/>
    <n v="-3.6082248300317588E-16"/>
    <n v="0.16863499999999965"/>
    <s v="."/>
    <n v="0"/>
    <n v="0.16863499999999965"/>
    <n v="0.16863499999999965"/>
    <n v="0"/>
    <n v="0.15478326083333299"/>
    <s v="."/>
    <n v="0"/>
    <s v="."/>
    <n v="1.3851739166666667E-2"/>
    <n v="0"/>
    <n v="1.3388886388888889E-2"/>
    <n v="3.4304694444444399E-4"/>
    <n v="1.1980583333333289E-4"/>
    <s v="."/>
    <n v="0"/>
    <s v="."/>
    <n v="0"/>
    <n v="0"/>
    <n v="0"/>
    <n v="0"/>
    <s v="."/>
    <e v="#N/A"/>
    <s v="."/>
    <x v="1"/>
  </r>
  <r>
    <x v="28"/>
    <s v="Industry"/>
    <x v="6"/>
    <m/>
    <x v="5"/>
    <n v="0.63848699999999992"/>
    <n v="-4.4408920985006262E-16"/>
    <n v="0.63848699999999947"/>
    <s v="."/>
    <n v="0"/>
    <n v="0.63848699999999947"/>
    <n v="0.63848699999999947"/>
    <n v="0"/>
    <n v="0"/>
    <s v="."/>
    <n v="0"/>
    <s v="."/>
    <n v="0.63848699999999947"/>
    <n v="6.9432380555555498E-3"/>
    <n v="0.61044086916666618"/>
    <n v="1.5640578611111101E-2"/>
    <n v="5.4623141666666633E-3"/>
    <s v="."/>
    <n v="0"/>
    <s v="."/>
    <n v="0"/>
    <n v="0"/>
    <n v="0"/>
    <n v="0"/>
    <s v="."/>
    <e v="#N/A"/>
    <s v="."/>
    <x v="1"/>
  </r>
  <r>
    <x v="28"/>
    <s v="Industry"/>
    <x v="6"/>
    <m/>
    <x v="6"/>
    <n v="42.606504999999999"/>
    <n v="2.1316282072803006E-14"/>
    <n v="42.60650500000002"/>
    <s v="."/>
    <n v="0"/>
    <n v="42.60650500000002"/>
    <n v="42.60650500000002"/>
    <n v="0"/>
    <n v="0"/>
    <s v="."/>
    <n v="0"/>
    <s v="."/>
    <n v="42.60650500000002"/>
    <n v="0.46332517805555601"/>
    <n v="40.734974935833357"/>
    <n v="1.0437023647222201"/>
    <n v="0.36450252138888889"/>
    <s v="."/>
    <n v="0"/>
    <s v="."/>
    <n v="0"/>
    <n v="0"/>
    <n v="0"/>
    <n v="0"/>
    <s v="."/>
    <e v="#N/A"/>
    <s v="."/>
    <x v="1"/>
  </r>
  <r>
    <x v="28"/>
    <s v="Industry"/>
    <x v="6"/>
    <m/>
    <x v="7"/>
    <n v="0"/>
    <n v="0"/>
    <n v="0"/>
    <s v="."/>
    <n v="0"/>
    <n v="0"/>
    <n v="0"/>
    <n v="0"/>
    <n v="0"/>
    <s v="."/>
    <n v="0"/>
    <s v="."/>
    <n v="0"/>
    <n v="0"/>
    <n v="0"/>
    <n v="0"/>
    <n v="0"/>
    <s v="."/>
    <n v="0"/>
    <s v="."/>
    <n v="0"/>
    <n v="0"/>
    <n v="0"/>
    <n v="0"/>
    <s v="."/>
    <e v="#N/A"/>
    <s v="."/>
    <x v="1"/>
  </r>
  <r>
    <x v="28"/>
    <s v="Industry"/>
    <x v="6"/>
    <m/>
    <x v="8"/>
    <n v="0"/>
    <n v="0"/>
    <n v="0"/>
    <s v="."/>
    <n v="0"/>
    <n v="0"/>
    <n v="0"/>
    <n v="0"/>
    <n v="0"/>
    <s v="."/>
    <n v="0"/>
    <s v="."/>
    <n v="0"/>
    <n v="0"/>
    <n v="0"/>
    <n v="0"/>
    <n v="0"/>
    <s v="."/>
    <n v="0"/>
    <s v="."/>
    <n v="0"/>
    <n v="0"/>
    <n v="0"/>
    <n v="0"/>
    <s v="."/>
    <e v="#N/A"/>
    <s v="."/>
    <x v="1"/>
  </r>
  <r>
    <x v="28"/>
    <s v="Industry"/>
    <x v="6"/>
    <m/>
    <x v="9"/>
    <s v="-"/>
    <n v="0"/>
    <n v="0"/>
    <s v="."/>
    <n v="0"/>
    <n v="0"/>
    <n v="0"/>
    <n v="0"/>
    <n v="0"/>
    <s v="."/>
    <n v="0"/>
    <s v="."/>
    <n v="0"/>
    <n v="0"/>
    <n v="0"/>
    <n v="0"/>
    <n v="0"/>
    <s v="."/>
    <n v="0"/>
    <s v="."/>
    <n v="0"/>
    <n v="0"/>
    <n v="0"/>
    <n v="0"/>
    <s v="."/>
    <e v="#N/A"/>
    <s v="."/>
    <x v="1"/>
  </r>
  <r>
    <x v="28"/>
    <s v="Industry"/>
    <x v="6"/>
    <m/>
    <x v="10"/>
    <s v="-"/>
    <n v="0"/>
    <n v="0"/>
    <s v="."/>
    <n v="0"/>
    <n v="0"/>
    <n v="0"/>
    <n v="0"/>
    <n v="0"/>
    <s v="."/>
    <n v="0"/>
    <s v="."/>
    <n v="0"/>
    <n v="0"/>
    <n v="0"/>
    <n v="0"/>
    <n v="0"/>
    <s v="."/>
    <n v="0"/>
    <s v="."/>
    <n v="0"/>
    <n v="0"/>
    <n v="0"/>
    <n v="0"/>
    <s v="."/>
    <e v="#N/A"/>
    <s v="."/>
    <x v="1"/>
  </r>
  <r>
    <x v="28"/>
    <s v="Industry"/>
    <x v="6"/>
    <m/>
    <x v="11"/>
    <n v="22.971575999999999"/>
    <n v="-22.33630263111111"/>
    <n v="0.63527336888888875"/>
    <s v="."/>
    <n v="0"/>
    <n v="0.63527336888888875"/>
    <n v="0.62939334611111097"/>
    <n v="5.8800227777777801E-3"/>
    <n v="0.62939334611111097"/>
    <s v="."/>
    <n v="0"/>
    <s v="."/>
    <n v="0"/>
    <n v="0"/>
    <n v="0"/>
    <n v="0"/>
    <n v="0"/>
    <s v="."/>
    <n v="5.8800227777777801E-3"/>
    <s v="."/>
    <n v="0"/>
    <n v="0"/>
    <n v="0"/>
    <n v="0"/>
    <s v="."/>
    <e v="#N/A"/>
    <s v="."/>
    <x v="1"/>
  </r>
  <r>
    <x v="28"/>
    <s v="Industry"/>
    <x v="6"/>
    <m/>
    <x v="12"/>
    <n v="0"/>
    <n v="0"/>
    <n v="0"/>
    <s v="."/>
    <n v="0"/>
    <n v="0"/>
    <n v="0"/>
    <n v="0"/>
    <n v="0"/>
    <s v="."/>
    <n v="0"/>
    <s v="."/>
    <n v="0"/>
    <n v="0"/>
    <n v="0"/>
    <n v="0"/>
    <n v="0"/>
    <s v="."/>
    <n v="0"/>
    <s v="."/>
    <n v="0"/>
    <n v="0"/>
    <n v="0"/>
    <n v="0"/>
    <s v="."/>
    <e v="#N/A"/>
    <s v="."/>
    <x v="1"/>
  </r>
  <r>
    <x v="28"/>
    <s v="Industry"/>
    <x v="6"/>
    <m/>
    <x v="13"/>
    <n v="0"/>
    <n v="0"/>
    <n v="0"/>
    <s v="."/>
    <n v="0"/>
    <n v="0"/>
    <n v="0"/>
    <n v="0"/>
    <n v="0"/>
    <s v="."/>
    <n v="0"/>
    <s v="."/>
    <n v="0"/>
    <n v="0"/>
    <n v="0"/>
    <n v="0"/>
    <n v="0"/>
    <s v="."/>
    <n v="0"/>
    <s v="."/>
    <n v="0"/>
    <n v="0"/>
    <n v="0"/>
    <n v="0"/>
    <s v="."/>
    <e v="#N/A"/>
    <s v="."/>
    <x v="1"/>
  </r>
  <r>
    <x v="28"/>
    <s v="Industry"/>
    <x v="6"/>
    <m/>
    <x v="14"/>
    <n v="0"/>
    <n v="0"/>
    <n v="0"/>
    <s v="."/>
    <n v="0"/>
    <n v="0"/>
    <n v="0"/>
    <n v="0"/>
    <n v="0"/>
    <s v="."/>
    <n v="0"/>
    <s v="."/>
    <n v="0"/>
    <n v="0"/>
    <n v="0"/>
    <n v="0"/>
    <n v="0"/>
    <s v="."/>
    <n v="0"/>
    <s v="."/>
    <n v="0"/>
    <n v="0"/>
    <n v="0"/>
    <n v="0"/>
    <s v="."/>
    <e v="#N/A"/>
    <s v="."/>
    <x v="1"/>
  </r>
  <r>
    <x v="28"/>
    <s v="Industry"/>
    <x v="7"/>
    <m/>
    <x v="1"/>
    <n v="4.6403699999999999"/>
    <n v="-1.2997544027777761"/>
    <n v="3.3406155972222238"/>
    <s v="."/>
    <n v="0"/>
    <n v="3.3406155972222238"/>
    <n v="2.3476823463888907"/>
    <n v="0.99293325083333295"/>
    <n v="1.3833871777777798"/>
    <s v="."/>
    <n v="0"/>
    <s v="."/>
    <n v="0.9642951686111112"/>
    <n v="0.30407658444444402"/>
    <n v="0.43946131527777799"/>
    <n v="0.15750610416666699"/>
    <n v="6.3251164722222197E-2"/>
    <s v="."/>
    <n v="8.6774238888888897E-3"/>
    <s v="."/>
    <n v="0.98425582694444402"/>
    <n v="0"/>
    <n v="0.266982353611111"/>
    <n v="0.71727347333333302"/>
    <s v="."/>
    <e v="#N/A"/>
    <s v="."/>
    <x v="1"/>
  </r>
  <r>
    <x v="28"/>
    <s v="Industry"/>
    <x v="7"/>
    <m/>
    <x v="2"/>
    <n v="2.3259999999999999E-2"/>
    <n v="-1.0408340855860843E-17"/>
    <n v="2.3259999999999989E-2"/>
    <s v="."/>
    <n v="0"/>
    <n v="2.3259999999999989E-2"/>
    <n v="2.3259999999999989E-2"/>
    <n v="0"/>
    <n v="0"/>
    <s v="."/>
    <n v="0"/>
    <s v="."/>
    <n v="2.3259999999999989E-2"/>
    <n v="1.006732833333334E-2"/>
    <n v="9.3252263888888801E-3"/>
    <n v="2.3189383333333301E-3"/>
    <n v="1.54850694444444E-3"/>
    <s v="."/>
    <n v="0"/>
    <s v="."/>
    <n v="0"/>
    <n v="0"/>
    <n v="0"/>
    <n v="0"/>
    <s v="."/>
    <e v="#N/A"/>
    <s v="."/>
    <x v="1"/>
  </r>
  <r>
    <x v="28"/>
    <s v="Industry"/>
    <x v="7"/>
    <m/>
    <x v="3"/>
    <n v="0.51055699999999993"/>
    <n v="-2.2204460492503131E-16"/>
    <n v="0.51055699999999971"/>
    <s v="."/>
    <n v="0"/>
    <n v="0.51055699999999971"/>
    <n v="0.51055699999999971"/>
    <n v="0"/>
    <n v="0.29036171333333299"/>
    <s v="."/>
    <n v="0"/>
    <s v="."/>
    <n v="0.22019528666666668"/>
    <n v="8.1545359999999997E-2"/>
    <n v="9.8004557500000006E-2"/>
    <n v="2.4371153055555601E-2"/>
    <n v="1.6274216111111101E-2"/>
    <s v="."/>
    <n v="0"/>
    <s v="."/>
    <n v="0"/>
    <n v="0"/>
    <n v="0"/>
    <n v="0"/>
    <s v="."/>
    <e v="#N/A"/>
    <s v="."/>
    <x v="1"/>
  </r>
  <r>
    <x v="28"/>
    <s v="Industry"/>
    <x v="7"/>
    <m/>
    <x v="4"/>
    <n v="1.1664889999999999"/>
    <n v="-2.7777558031516492E-10"/>
    <n v="1.1664889997222243"/>
    <s v="."/>
    <n v="0"/>
    <n v="1.1664889997222243"/>
    <n v="1.1664889997222243"/>
    <n v="0"/>
    <n v="1.05122556277778"/>
    <s v="."/>
    <n v="0"/>
    <s v="."/>
    <n v="0.11526343694444439"/>
    <n v="0"/>
    <n v="8.1473841388888801E-2"/>
    <n v="2.02603991666667E-2"/>
    <n v="1.3529196388888901E-2"/>
    <s v="."/>
    <n v="0"/>
    <s v="."/>
    <n v="0"/>
    <n v="0"/>
    <n v="0"/>
    <n v="0"/>
    <s v="."/>
    <e v="#N/A"/>
    <s v="."/>
    <x v="1"/>
  </r>
  <r>
    <x v="28"/>
    <s v="Industry"/>
    <x v="7"/>
    <m/>
    <x v="5"/>
    <n v="0.28144599999999997"/>
    <n v="-2.777778562723654E-10"/>
    <n v="0.28144599972222212"/>
    <s v="."/>
    <n v="0"/>
    <n v="0.28144599972222212"/>
    <n v="0.28144599972222212"/>
    <n v="0"/>
    <n v="0"/>
    <s v="."/>
    <n v="0"/>
    <s v="."/>
    <n v="0.28144599972222212"/>
    <n v="0.12181467388888879"/>
    <n v="0.11283523777777769"/>
    <n v="2.8059152777777801E-2"/>
    <n v="1.87369352777778E-2"/>
    <s v="."/>
    <n v="0"/>
    <s v="."/>
    <n v="0"/>
    <n v="0"/>
    <n v="0"/>
    <n v="0"/>
    <s v="."/>
    <e v="#N/A"/>
    <s v="."/>
    <x v="1"/>
  </r>
  <r>
    <x v="28"/>
    <s v="Industry"/>
    <x v="7"/>
    <m/>
    <x v="6"/>
    <n v="0.19771"/>
    <n v="-1.9428902930940239E-16"/>
    <n v="0.1977099999999998"/>
    <s v="."/>
    <n v="0"/>
    <n v="0.1977099999999998"/>
    <n v="0.1977099999999998"/>
    <n v="0"/>
    <n v="0"/>
    <s v="."/>
    <n v="0"/>
    <s v="."/>
    <n v="0.1977099999999998"/>
    <n v="8.5572291666666606E-2"/>
    <n v="7.9264423333333195E-2"/>
    <n v="1.9710974999999999E-2"/>
    <n v="1.316231E-2"/>
    <s v="."/>
    <n v="0"/>
    <s v="."/>
    <n v="0"/>
    <n v="0"/>
    <n v="0"/>
    <n v="0"/>
    <s v="."/>
    <e v="#N/A"/>
    <s v="."/>
    <x v="1"/>
  </r>
  <r>
    <x v="28"/>
    <s v="Industry"/>
    <x v="7"/>
    <m/>
    <x v="7"/>
    <n v="0"/>
    <n v="0"/>
    <n v="0"/>
    <s v="."/>
    <n v="0"/>
    <n v="0"/>
    <n v="0"/>
    <n v="0"/>
    <n v="0"/>
    <s v="."/>
    <n v="0"/>
    <s v="."/>
    <n v="0"/>
    <n v="0"/>
    <n v="0"/>
    <n v="0"/>
    <n v="0"/>
    <s v="."/>
    <n v="0"/>
    <s v="."/>
    <n v="0"/>
    <n v="0"/>
    <n v="0"/>
    <n v="0"/>
    <s v="."/>
    <e v="#N/A"/>
    <s v="."/>
    <x v="1"/>
  </r>
  <r>
    <x v="28"/>
    <s v="Industry"/>
    <x v="7"/>
    <m/>
    <x v="8"/>
    <n v="0"/>
    <n v="0"/>
    <n v="0"/>
    <s v="."/>
    <n v="0"/>
    <n v="0"/>
    <n v="0"/>
    <n v="0"/>
    <n v="0"/>
    <s v="."/>
    <n v="0"/>
    <s v="."/>
    <n v="0"/>
    <n v="0"/>
    <n v="0"/>
    <n v="0"/>
    <n v="0"/>
    <s v="."/>
    <n v="0"/>
    <s v="."/>
    <n v="0"/>
    <n v="0"/>
    <n v="0"/>
    <n v="0"/>
    <s v="."/>
    <e v="#N/A"/>
    <s v="."/>
    <x v="1"/>
  </r>
  <r>
    <x v="28"/>
    <s v="Industry"/>
    <x v="7"/>
    <m/>
    <x v="9"/>
    <s v="-"/>
    <n v="0"/>
    <n v="0"/>
    <s v="."/>
    <n v="0"/>
    <n v="0"/>
    <n v="0"/>
    <n v="0"/>
    <n v="0"/>
    <s v="."/>
    <n v="0"/>
    <s v="."/>
    <n v="0"/>
    <n v="0"/>
    <n v="0"/>
    <n v="0"/>
    <n v="0"/>
    <s v="."/>
    <n v="0"/>
    <s v="."/>
    <n v="0"/>
    <n v="0"/>
    <n v="0"/>
    <n v="0"/>
    <s v="."/>
    <e v="#N/A"/>
    <s v="."/>
    <x v="1"/>
  </r>
  <r>
    <x v="28"/>
    <s v="Industry"/>
    <x v="7"/>
    <m/>
    <x v="10"/>
    <s v="-"/>
    <n v="0"/>
    <n v="0"/>
    <s v="."/>
    <n v="0"/>
    <n v="0"/>
    <n v="0"/>
    <n v="0"/>
    <n v="0"/>
    <s v="."/>
    <n v="0"/>
    <s v="."/>
    <n v="0"/>
    <n v="0"/>
    <n v="0"/>
    <n v="0"/>
    <n v="0"/>
    <s v="."/>
    <n v="0"/>
    <s v="."/>
    <n v="0"/>
    <n v="0"/>
    <n v="0"/>
    <n v="0"/>
    <s v="."/>
    <e v="#N/A"/>
    <s v="."/>
    <x v="1"/>
  </r>
  <r>
    <x v="28"/>
    <s v="Industry"/>
    <x v="7"/>
    <m/>
    <x v="11"/>
    <n v="2.4597449999999998"/>
    <n v="-1.2985914030555556"/>
    <n v="1.1611535969444442"/>
    <s v="."/>
    <n v="0"/>
    <n v="1.1611535969444442"/>
    <n v="0.16822034611111114"/>
    <n v="0.99293325083333295"/>
    <n v="4.1799901666666701E-2"/>
    <s v="."/>
    <n v="0"/>
    <s v="."/>
    <n v="0.12642044444444445"/>
    <n v="5.0769305555555602E-3"/>
    <n v="5.8558028333333401E-2"/>
    <n v="6.2785485555555506E-2"/>
    <n v="0"/>
    <s v="."/>
    <n v="8.6774238888888897E-3"/>
    <s v="."/>
    <n v="0.98425582694444402"/>
    <n v="0"/>
    <n v="0.266982353611111"/>
    <n v="0.71727347333333302"/>
    <s v="."/>
    <e v="#N/A"/>
    <s v="."/>
    <x v="1"/>
  </r>
  <r>
    <x v="28"/>
    <s v="Industry"/>
    <x v="7"/>
    <m/>
    <x v="12"/>
    <n v="0"/>
    <n v="0"/>
    <n v="0"/>
    <s v="."/>
    <n v="0"/>
    <n v="0"/>
    <n v="0"/>
    <n v="0"/>
    <n v="0"/>
    <s v="."/>
    <n v="0"/>
    <s v="."/>
    <n v="0"/>
    <n v="0"/>
    <n v="0"/>
    <n v="0"/>
    <n v="0"/>
    <s v="."/>
    <n v="0"/>
    <s v="."/>
    <n v="0"/>
    <n v="0"/>
    <n v="0"/>
    <n v="0"/>
    <s v="."/>
    <e v="#N/A"/>
    <s v="."/>
    <x v="1"/>
  </r>
  <r>
    <x v="28"/>
    <s v="Industry"/>
    <x v="7"/>
    <m/>
    <x v="13"/>
    <n v="0"/>
    <n v="0"/>
    <n v="0"/>
    <s v="."/>
    <n v="0"/>
    <n v="0"/>
    <n v="0"/>
    <n v="0"/>
    <n v="0"/>
    <s v="."/>
    <n v="0"/>
    <s v="."/>
    <n v="0"/>
    <n v="0"/>
    <n v="0"/>
    <n v="0"/>
    <n v="0"/>
    <s v="."/>
    <n v="0"/>
    <s v="."/>
    <n v="0"/>
    <n v="0"/>
    <n v="0"/>
    <n v="0"/>
    <s v="."/>
    <e v="#N/A"/>
    <s v="."/>
    <x v="1"/>
  </r>
  <r>
    <x v="28"/>
    <s v="Industry"/>
    <x v="7"/>
    <m/>
    <x v="14"/>
    <n v="0"/>
    <n v="0"/>
    <n v="0"/>
    <s v="."/>
    <n v="0"/>
    <n v="0"/>
    <n v="0"/>
    <n v="0"/>
    <n v="0"/>
    <s v="."/>
    <n v="0"/>
    <s v="."/>
    <n v="0"/>
    <n v="0"/>
    <n v="0"/>
    <n v="0"/>
    <n v="0"/>
    <s v="."/>
    <n v="0"/>
    <s v="."/>
    <n v="0"/>
    <n v="0"/>
    <n v="0"/>
    <n v="0"/>
    <s v="."/>
    <e v="#N/A"/>
    <s v="."/>
    <x v="1"/>
  </r>
  <r>
    <x v="28"/>
    <s v="Industry"/>
    <x v="8"/>
    <m/>
    <x v="1"/>
    <n v="7.0012600000000003"/>
    <n v="-5.2836096130555568"/>
    <n v="1.7176503869444439"/>
    <s v="."/>
    <n v="0"/>
    <n v="1.7176503869444439"/>
    <n v="1.6942896027777772"/>
    <n v="2.33607841666667E-2"/>
    <n v="1.2035036033333331"/>
    <s v="."/>
    <n v="0"/>
    <s v="."/>
    <n v="0.49078599944444418"/>
    <n v="0.17827756166666661"/>
    <n v="0.23438132833333319"/>
    <n v="7.8127109444444398E-2"/>
    <n v="0"/>
    <s v="."/>
    <n v="2.33607841666667E-2"/>
    <s v="."/>
    <n v="0"/>
    <n v="0"/>
    <n v="0"/>
    <n v="0"/>
    <s v="."/>
    <e v="#N/A"/>
    <s v="."/>
    <x v="1"/>
  </r>
  <r>
    <x v="28"/>
    <s v="Industry"/>
    <x v="8"/>
    <m/>
    <x v="2"/>
    <n v="7.9084000000000002E-2"/>
    <n v="1.3877787807814457E-17"/>
    <n v="7.9084000000000015E-2"/>
    <s v="."/>
    <n v="0"/>
    <n v="7.9084000000000015E-2"/>
    <n v="7.9084000000000015E-2"/>
    <n v="0"/>
    <n v="0"/>
    <s v="."/>
    <n v="0"/>
    <s v="."/>
    <n v="7.9084000000000015E-2"/>
    <n v="2.872719E-2"/>
    <n v="3.7767607500000001E-2"/>
    <n v="1.25892025E-2"/>
    <n v="0"/>
    <s v="."/>
    <n v="0"/>
    <s v="."/>
    <n v="0"/>
    <n v="0"/>
    <n v="0"/>
    <n v="0"/>
    <s v="."/>
    <e v="#N/A"/>
    <s v="."/>
    <x v="1"/>
  </r>
  <r>
    <x v="28"/>
    <s v="Industry"/>
    <x v="8"/>
    <m/>
    <x v="3"/>
    <n v="0.74780900000000006"/>
    <n v="-1.1102230246251565E-16"/>
    <n v="0.74780899999999995"/>
    <s v="."/>
    <n v="0"/>
    <n v="0.74780899999999995"/>
    <n v="0.74780899999999995"/>
    <n v="0"/>
    <n v="0.70361499999999999"/>
    <s v="."/>
    <n v="0"/>
    <s v="."/>
    <n v="4.4194000000000004E-2"/>
    <n v="1.605343E-2"/>
    <n v="2.1105427499999999E-2"/>
    <n v="7.0351425E-3"/>
    <n v="0"/>
    <s v="."/>
    <n v="0"/>
    <s v="."/>
    <n v="0"/>
    <n v="0"/>
    <n v="0"/>
    <n v="0"/>
    <s v="."/>
    <e v="#N/A"/>
    <s v="."/>
    <x v="1"/>
  </r>
  <r>
    <x v="28"/>
    <s v="Industry"/>
    <x v="8"/>
    <m/>
    <x v="4"/>
    <n v="0.23259999999999997"/>
    <n v="2.7755575615628914E-17"/>
    <n v="0.2326"/>
    <s v="."/>
    <n v="0"/>
    <n v="0.2326"/>
    <n v="0.2326"/>
    <n v="0"/>
    <n v="0.2326"/>
    <s v="."/>
    <n v="0"/>
    <s v="."/>
    <n v="0"/>
    <n v="0"/>
    <n v="0"/>
    <n v="0"/>
    <n v="0"/>
    <s v="."/>
    <n v="0"/>
    <s v="."/>
    <n v="0"/>
    <n v="0"/>
    <n v="0"/>
    <n v="0"/>
    <s v="."/>
    <e v="#N/A"/>
    <s v="."/>
    <x v="1"/>
  </r>
  <r>
    <x v="28"/>
    <s v="Industry"/>
    <x v="8"/>
    <m/>
    <x v="5"/>
    <n v="0.35820399999999997"/>
    <n v="5.5555543498897464E-10"/>
    <n v="0.3582040005555554"/>
    <s v="."/>
    <n v="0"/>
    <n v="0.3582040005555554"/>
    <n v="0.3582040005555554"/>
    <n v="0"/>
    <n v="0"/>
    <s v="."/>
    <n v="0"/>
    <s v="."/>
    <n v="0.3582040005555554"/>
    <n v="0.13011727277777779"/>
    <n v="0.17106504583333321"/>
    <n v="5.7021681944444402E-2"/>
    <n v="0"/>
    <s v="."/>
    <n v="0"/>
    <s v="."/>
    <n v="0"/>
    <n v="0"/>
    <n v="0"/>
    <n v="0"/>
    <s v="."/>
    <e v="#N/A"/>
    <s v="."/>
    <x v="1"/>
  </r>
  <r>
    <x v="28"/>
    <s v="Industry"/>
    <x v="8"/>
    <m/>
    <x v="6"/>
    <n v="9.3039999999999998E-3"/>
    <n v="5.5555555988906491E-10"/>
    <n v="9.3040005555555597E-3"/>
    <s v="."/>
    <n v="0"/>
    <n v="9.3040005555555597E-3"/>
    <n v="9.3040005555555597E-3"/>
    <n v="0"/>
    <n v="0"/>
    <s v="."/>
    <n v="0"/>
    <s v="."/>
    <n v="9.3040005555555597E-3"/>
    <n v="3.3796694444444401E-3"/>
    <n v="4.4432483333333404E-3"/>
    <n v="1.48108277777778E-3"/>
    <n v="0"/>
    <s v="."/>
    <n v="0"/>
    <s v="."/>
    <n v="0"/>
    <n v="0"/>
    <n v="0"/>
    <n v="0"/>
    <s v="."/>
    <e v="#N/A"/>
    <s v="."/>
    <x v="1"/>
  </r>
  <r>
    <x v="28"/>
    <s v="Industry"/>
    <x v="8"/>
    <m/>
    <x v="7"/>
    <n v="0"/>
    <n v="0"/>
    <n v="0"/>
    <s v="."/>
    <n v="0"/>
    <n v="0"/>
    <n v="0"/>
    <n v="0"/>
    <n v="0"/>
    <s v="."/>
    <n v="0"/>
    <s v="."/>
    <n v="0"/>
    <n v="0"/>
    <n v="0"/>
    <n v="0"/>
    <n v="0"/>
    <s v="."/>
    <n v="0"/>
    <s v="."/>
    <n v="0"/>
    <n v="0"/>
    <n v="0"/>
    <n v="0"/>
    <s v="."/>
    <e v="#N/A"/>
    <s v="."/>
    <x v="1"/>
  </r>
  <r>
    <x v="28"/>
    <s v="Industry"/>
    <x v="8"/>
    <m/>
    <x v="8"/>
    <n v="0"/>
    <n v="0"/>
    <n v="0"/>
    <s v="."/>
    <n v="0"/>
    <n v="0"/>
    <n v="0"/>
    <n v="0"/>
    <n v="0"/>
    <s v="."/>
    <n v="0"/>
    <s v="."/>
    <n v="0"/>
    <n v="0"/>
    <n v="0"/>
    <n v="0"/>
    <n v="0"/>
    <s v="."/>
    <n v="0"/>
    <s v="."/>
    <n v="0"/>
    <n v="0"/>
    <n v="0"/>
    <n v="0"/>
    <s v="."/>
    <e v="#N/A"/>
    <s v="."/>
    <x v="1"/>
  </r>
  <r>
    <x v="28"/>
    <s v="Industry"/>
    <x v="8"/>
    <m/>
    <x v="9"/>
    <s v="-"/>
    <n v="0"/>
    <n v="0"/>
    <s v="."/>
    <n v="0"/>
    <n v="0"/>
    <n v="0"/>
    <n v="0"/>
    <n v="0"/>
    <s v="."/>
    <n v="0"/>
    <s v="."/>
    <n v="0"/>
    <n v="0"/>
    <n v="0"/>
    <n v="0"/>
    <n v="0"/>
    <s v="."/>
    <n v="0"/>
    <s v="."/>
    <n v="0"/>
    <n v="0"/>
    <n v="0"/>
    <n v="0"/>
    <s v="."/>
    <e v="#N/A"/>
    <s v="."/>
    <x v="1"/>
  </r>
  <r>
    <x v="28"/>
    <s v="Industry"/>
    <x v="8"/>
    <m/>
    <x v="10"/>
    <s v="-"/>
    <n v="0"/>
    <n v="0"/>
    <s v="."/>
    <n v="0"/>
    <n v="0"/>
    <n v="0"/>
    <n v="0"/>
    <n v="0"/>
    <s v="."/>
    <n v="0"/>
    <s v="."/>
    <n v="0"/>
    <n v="0"/>
    <n v="0"/>
    <n v="0"/>
    <n v="0"/>
    <s v="."/>
    <n v="0"/>
    <s v="."/>
    <n v="0"/>
    <n v="0"/>
    <n v="0"/>
    <n v="0"/>
    <s v="."/>
    <e v="#N/A"/>
    <s v="."/>
    <x v="1"/>
  </r>
  <r>
    <x v="28"/>
    <s v="Industry"/>
    <x v="8"/>
    <m/>
    <x v="11"/>
    <n v="5.5765849999999997"/>
    <n v="-5.2859356125000003"/>
    <n v="0.29064938749999969"/>
    <s v="."/>
    <n v="0"/>
    <n v="0.29064938749999969"/>
    <n v="0.26728860333333299"/>
    <n v="2.33607841666667E-2"/>
    <n v="0.26728860333333299"/>
    <s v="."/>
    <n v="0"/>
    <s v="."/>
    <n v="0"/>
    <n v="0"/>
    <n v="0"/>
    <n v="0"/>
    <n v="0"/>
    <s v="."/>
    <n v="2.33607841666667E-2"/>
    <s v="."/>
    <n v="0"/>
    <n v="0"/>
    <n v="0"/>
    <n v="0"/>
    <s v="."/>
    <e v="#N/A"/>
    <s v="."/>
    <x v="1"/>
  </r>
  <r>
    <x v="28"/>
    <s v="Industry"/>
    <x v="8"/>
    <m/>
    <x v="12"/>
    <n v="0"/>
    <n v="0"/>
    <n v="0"/>
    <s v="."/>
    <n v="0"/>
    <n v="0"/>
    <n v="0"/>
    <n v="0"/>
    <n v="0"/>
    <s v="."/>
    <n v="0"/>
    <s v="."/>
    <n v="0"/>
    <n v="0"/>
    <n v="0"/>
    <n v="0"/>
    <n v="0"/>
    <s v="."/>
    <n v="0"/>
    <s v="."/>
    <n v="0"/>
    <n v="0"/>
    <n v="0"/>
    <n v="0"/>
    <s v="."/>
    <e v="#N/A"/>
    <s v="."/>
    <x v="1"/>
  </r>
  <r>
    <x v="28"/>
    <s v="Industry"/>
    <x v="8"/>
    <m/>
    <x v="13"/>
    <n v="0"/>
    <n v="0"/>
    <n v="0"/>
    <s v="."/>
    <n v="0"/>
    <n v="0"/>
    <n v="0"/>
    <n v="0"/>
    <n v="0"/>
    <s v="."/>
    <n v="0"/>
    <s v="."/>
    <n v="0"/>
    <n v="0"/>
    <n v="0"/>
    <n v="0"/>
    <n v="0"/>
    <s v="."/>
    <n v="0"/>
    <s v="."/>
    <n v="0"/>
    <n v="0"/>
    <n v="0"/>
    <n v="0"/>
    <s v="."/>
    <e v="#N/A"/>
    <s v="."/>
    <x v="1"/>
  </r>
  <r>
    <x v="28"/>
    <s v="Industry"/>
    <x v="8"/>
    <m/>
    <x v="14"/>
    <n v="0"/>
    <n v="0"/>
    <n v="0"/>
    <s v="."/>
    <n v="0"/>
    <n v="0"/>
    <n v="0"/>
    <n v="0"/>
    <n v="0"/>
    <s v="."/>
    <n v="0"/>
    <s v="."/>
    <n v="0"/>
    <n v="0"/>
    <n v="0"/>
    <n v="0"/>
    <n v="0"/>
    <s v="."/>
    <n v="0"/>
    <s v="."/>
    <n v="0"/>
    <n v="0"/>
    <n v="0"/>
    <n v="0"/>
    <s v="."/>
    <e v="#N/A"/>
    <s v="."/>
    <x v="1"/>
  </r>
  <r>
    <x v="28"/>
    <s v="Industry"/>
    <x v="9"/>
    <m/>
    <x v="1"/>
    <n v="22.255168000000001"/>
    <n v="-9.3938185522222142"/>
    <n v="12.861349447777787"/>
    <s v="."/>
    <n v="0"/>
    <n v="12.861349447777787"/>
    <n v="12.688813381388899"/>
    <n v="0.17253606638888894"/>
    <n v="1.7765431819444486"/>
    <s v="."/>
    <n v="0"/>
    <s v="."/>
    <n v="10.91227019944445"/>
    <n v="4.0592962338888796"/>
    <n v="5.0950464800000095"/>
    <n v="1.75792748555556"/>
    <n v="0"/>
    <s v="."/>
    <n v="1.0859271666666699E-2"/>
    <s v="."/>
    <n v="0.16167679472222224"/>
    <n v="0"/>
    <n v="6.2740047222222201E-3"/>
    <n v="0.15540279000000001"/>
    <s v="."/>
    <e v="#N/A"/>
    <s v="."/>
    <x v="1"/>
  </r>
  <r>
    <x v="28"/>
    <s v="Industry"/>
    <x v="9"/>
    <m/>
    <x v="2"/>
    <n v="1.1118279999999998"/>
    <n v="2.7777713462739939E-10"/>
    <n v="1.111828000277777"/>
    <s v="."/>
    <n v="0"/>
    <n v="1.111828000277777"/>
    <n v="1.111828000277777"/>
    <n v="0"/>
    <n v="0.26542544777777799"/>
    <s v="."/>
    <n v="0"/>
    <s v="."/>
    <n v="0.84640255249999896"/>
    <n v="0"/>
    <n v="0.63127444749999895"/>
    <n v="0.21512810499999999"/>
    <n v="0"/>
    <s v="."/>
    <n v="0"/>
    <s v="."/>
    <n v="0"/>
    <n v="0"/>
    <n v="0"/>
    <n v="0"/>
    <s v="."/>
    <e v="#N/A"/>
    <s v="."/>
    <x v="1"/>
  </r>
  <r>
    <x v="28"/>
    <s v="Industry"/>
    <x v="9"/>
    <m/>
    <x v="3"/>
    <n v="2.1189859999999996"/>
    <n v="-2.7777691258279447E-10"/>
    <n v="2.1189859997222227"/>
    <s v="."/>
    <n v="0"/>
    <n v="2.1189859997222227"/>
    <n v="2.1189859997222227"/>
    <n v="0"/>
    <n v="0.26180125833333301"/>
    <s v="."/>
    <n v="0"/>
    <s v="."/>
    <n v="1.8571847413888896"/>
    <n v="8.8195029444444406E-2"/>
    <n v="1.3193698433333341"/>
    <n v="0.44961986861111097"/>
    <n v="0"/>
    <s v="."/>
    <n v="0"/>
    <s v="."/>
    <n v="0"/>
    <n v="0"/>
    <n v="0"/>
    <n v="0"/>
    <s v="."/>
    <e v="#N/A"/>
    <s v="."/>
    <x v="1"/>
  </r>
  <r>
    <x v="28"/>
    <s v="Industry"/>
    <x v="9"/>
    <m/>
    <x v="4"/>
    <n v="0.27795700000000001"/>
    <n v="-2.7777791178351663E-10"/>
    <n v="0.2779569997222221"/>
    <s v="."/>
    <n v="0"/>
    <n v="0.2779569997222221"/>
    <n v="0.2779569997222221"/>
    <n v="0"/>
    <n v="6.6352091388888895E-2"/>
    <s v="."/>
    <n v="0"/>
    <s v="."/>
    <n v="0.21160490833333317"/>
    <n v="0"/>
    <n v="0.15782179666666649"/>
    <n v="5.3783111666666703E-2"/>
    <n v="0"/>
    <s v="."/>
    <n v="0"/>
    <s v="."/>
    <n v="0"/>
    <n v="0"/>
    <n v="0"/>
    <n v="0"/>
    <s v="."/>
    <e v="#N/A"/>
    <s v="."/>
    <x v="1"/>
  </r>
  <r>
    <x v="28"/>
    <s v="Industry"/>
    <x v="9"/>
    <m/>
    <x v="5"/>
    <n v="0.22097"/>
    <n v="2.777778562723654E-10"/>
    <n v="0.22097000027777786"/>
    <s v="."/>
    <n v="0"/>
    <n v="0.22097000027777786"/>
    <n v="0.22097000027777786"/>
    <n v="0"/>
    <n v="0"/>
    <s v="."/>
    <n v="0"/>
    <s v="."/>
    <n v="0.22097000027777786"/>
    <n v="1.9063772222222219E-2"/>
    <n v="0.15058820666666672"/>
    <n v="5.1318021388888899E-2"/>
    <n v="0"/>
    <s v="."/>
    <n v="0"/>
    <s v="."/>
    <n v="0"/>
    <n v="0"/>
    <n v="0"/>
    <n v="0"/>
    <s v="."/>
    <e v="#N/A"/>
    <s v="."/>
    <x v="1"/>
  </r>
  <r>
    <x v="28"/>
    <s v="Industry"/>
    <x v="9"/>
    <m/>
    <x v="6"/>
    <n v="4.0390990000000002"/>
    <n v="8.8817841970012523E-16"/>
    <n v="4.0390990000000011"/>
    <s v="."/>
    <n v="0"/>
    <n v="4.0390990000000011"/>
    <n v="4.0390990000000011"/>
    <n v="0"/>
    <n v="0"/>
    <s v="."/>
    <n v="0"/>
    <s v="."/>
    <n v="4.0390990000000011"/>
    <n v="0.34846568555555602"/>
    <n v="2.7525939041666669"/>
    <n v="0.93803941027777804"/>
    <n v="0"/>
    <s v="."/>
    <n v="0"/>
    <s v="."/>
    <n v="0"/>
    <n v="0"/>
    <n v="0"/>
    <n v="0"/>
    <s v="."/>
    <e v="#N/A"/>
    <s v="."/>
    <x v="1"/>
  </r>
  <r>
    <x v="28"/>
    <s v="Industry"/>
    <x v="9"/>
    <m/>
    <x v="7"/>
    <n v="0"/>
    <n v="0"/>
    <n v="0"/>
    <s v="."/>
    <n v="0"/>
    <n v="0"/>
    <n v="0"/>
    <n v="0"/>
    <n v="0"/>
    <s v="."/>
    <n v="0"/>
    <s v="."/>
    <n v="0"/>
    <n v="0"/>
    <n v="0"/>
    <n v="0"/>
    <n v="0"/>
    <s v="."/>
    <n v="0"/>
    <s v="."/>
    <n v="0"/>
    <n v="0"/>
    <n v="0"/>
    <n v="0"/>
    <s v="."/>
    <e v="#N/A"/>
    <s v="."/>
    <x v="1"/>
  </r>
  <r>
    <x v="28"/>
    <s v="Industry"/>
    <x v="9"/>
    <m/>
    <x v="8"/>
    <n v="0"/>
    <n v="0"/>
    <n v="0"/>
    <s v="."/>
    <n v="0"/>
    <n v="0"/>
    <n v="0"/>
    <n v="0"/>
    <n v="0"/>
    <s v="."/>
    <n v="0"/>
    <s v="."/>
    <n v="0"/>
    <n v="0"/>
    <n v="0"/>
    <n v="0"/>
    <n v="0"/>
    <s v="."/>
    <n v="0"/>
    <s v="."/>
    <n v="0"/>
    <n v="0"/>
    <n v="0"/>
    <n v="0"/>
    <s v="."/>
    <e v="#N/A"/>
    <s v="."/>
    <x v="1"/>
  </r>
  <r>
    <x v="28"/>
    <s v="Industry"/>
    <x v="9"/>
    <m/>
    <x v="9"/>
    <s v="-"/>
    <n v="0"/>
    <n v="0"/>
    <s v="."/>
    <n v="0"/>
    <n v="0"/>
    <n v="0"/>
    <n v="0"/>
    <n v="0"/>
    <s v="."/>
    <n v="0"/>
    <s v="."/>
    <n v="0"/>
    <n v="0"/>
    <n v="0"/>
    <n v="0"/>
    <n v="0"/>
    <s v="."/>
    <n v="0"/>
    <s v="."/>
    <n v="0"/>
    <n v="0"/>
    <n v="0"/>
    <n v="0"/>
    <s v="."/>
    <e v="#N/A"/>
    <s v="."/>
    <x v="1"/>
  </r>
  <r>
    <x v="28"/>
    <s v="Industry"/>
    <x v="9"/>
    <m/>
    <x v="10"/>
    <s v="-"/>
    <n v="0"/>
    <n v="0"/>
    <s v="."/>
    <n v="0"/>
    <n v="0"/>
    <n v="0"/>
    <n v="0"/>
    <n v="0"/>
    <s v="."/>
    <n v="0"/>
    <s v="."/>
    <n v="0"/>
    <n v="0"/>
    <n v="0"/>
    <n v="0"/>
    <n v="0"/>
    <s v="."/>
    <n v="0"/>
    <s v="."/>
    <n v="0"/>
    <n v="0"/>
    <n v="0"/>
    <n v="0"/>
    <s v="."/>
    <e v="#N/A"/>
    <s v="."/>
    <x v="1"/>
  </r>
  <r>
    <x v="28"/>
    <s v="Industry"/>
    <x v="9"/>
    <m/>
    <x v="11"/>
    <n v="9.7529179999999993"/>
    <n v="-9.3938185527777769"/>
    <n v="0.35909944722222209"/>
    <s v="."/>
    <n v="0"/>
    <n v="0.35909944722222209"/>
    <n v="0.18656338083333318"/>
    <n v="0.17253606638888894"/>
    <n v="5.31261313888889E-2"/>
    <s v="."/>
    <n v="0"/>
    <s v="."/>
    <n v="0.13343724944444429"/>
    <n v="0"/>
    <n v="8.3398280833333199E-2"/>
    <n v="5.0038968611111102E-2"/>
    <n v="0"/>
    <s v="."/>
    <n v="1.0859271666666699E-2"/>
    <s v="."/>
    <n v="0.16167679472222224"/>
    <n v="0"/>
    <n v="6.2740047222222201E-3"/>
    <n v="0.15540279000000001"/>
    <s v="."/>
    <e v="#N/A"/>
    <s v="."/>
    <x v="1"/>
  </r>
  <r>
    <x v="28"/>
    <s v="Industry"/>
    <x v="9"/>
    <m/>
    <x v="12"/>
    <n v="4.7334100000000001"/>
    <n v="-2.7778046529647327E-10"/>
    <n v="4.7334099997222197"/>
    <s v="."/>
    <n v="0"/>
    <n v="4.7334099997222197"/>
    <n v="4.7334099997222197"/>
    <n v="0"/>
    <n v="1.12983825305556"/>
    <s v="."/>
    <n v="0"/>
    <s v="."/>
    <n v="3.6035717466666601"/>
    <n v="3.6035717466666601"/>
    <n v="0"/>
    <n v="0"/>
    <n v="0"/>
    <s v="."/>
    <n v="0"/>
    <s v="."/>
    <n v="0"/>
    <n v="0"/>
    <n v="0"/>
    <n v="0"/>
    <s v="."/>
    <e v="#N/A"/>
    <s v="."/>
    <x v="1"/>
  </r>
  <r>
    <x v="28"/>
    <s v="Industry"/>
    <x v="9"/>
    <m/>
    <x v="13"/>
    <n v="0"/>
    <n v="0"/>
    <n v="0"/>
    <s v="."/>
    <n v="0"/>
    <n v="0"/>
    <n v="0"/>
    <n v="0"/>
    <n v="0"/>
    <s v="."/>
    <n v="0"/>
    <s v="."/>
    <n v="0"/>
    <n v="0"/>
    <n v="0"/>
    <n v="0"/>
    <n v="0"/>
    <s v="."/>
    <n v="0"/>
    <s v="."/>
    <n v="0"/>
    <n v="0"/>
    <n v="0"/>
    <n v="0"/>
    <s v="."/>
    <e v="#N/A"/>
    <s v="."/>
    <x v="1"/>
  </r>
  <r>
    <x v="28"/>
    <s v="Industry"/>
    <x v="9"/>
    <m/>
    <x v="14"/>
    <n v="0"/>
    <n v="0"/>
    <n v="0"/>
    <s v="."/>
    <n v="0"/>
    <n v="0"/>
    <n v="0"/>
    <n v="0"/>
    <n v="0"/>
    <s v="."/>
    <n v="0"/>
    <s v="."/>
    <n v="0"/>
    <n v="0"/>
    <n v="0"/>
    <n v="0"/>
    <n v="0"/>
    <s v="."/>
    <n v="0"/>
    <s v="."/>
    <n v="0"/>
    <n v="0"/>
    <n v="0"/>
    <n v="0"/>
    <s v="."/>
    <e v="#N/A"/>
    <s v="."/>
    <x v="1"/>
  </r>
  <r>
    <x v="29"/>
    <s v="Industry"/>
    <x v="1"/>
    <m/>
    <x v="1"/>
    <n v="14.001357"/>
    <n v="-5.2162686588888985"/>
    <n v="8.785088341111102"/>
    <s v="."/>
    <n v="0"/>
    <n v="8.785088341111102"/>
    <n v="8.5605363027777699"/>
    <n v="0.22455203833333304"/>
    <n v="1.4001355261111113"/>
    <s v="."/>
    <n v="0"/>
    <s v="."/>
    <n v="7.1604007766666591"/>
    <n v="0.64693093083333308"/>
    <n v="2.3222909733333328"/>
    <n v="0.58322315833333305"/>
    <n v="3.6079557141666605"/>
    <s v="."/>
    <n v="4.6147214999999936E-2"/>
    <s v="."/>
    <n v="0.1784048233333331"/>
    <n v="1.22698788888889E-2"/>
    <n v="4.83597622222222E-2"/>
    <n v="0.117775182222222"/>
    <s v="."/>
    <e v="#N/A"/>
    <s v="."/>
    <x v="1"/>
  </r>
  <r>
    <x v="29"/>
    <s v="Industry"/>
    <x v="1"/>
    <m/>
    <x v="2"/>
    <n v="0.58150000000000002"/>
    <n v="1.1102230246251565E-16"/>
    <n v="0.58150000000000013"/>
    <s v="."/>
    <n v="0"/>
    <n v="0.58150000000000013"/>
    <n v="0.58150000000000013"/>
    <n v="0"/>
    <n v="2.5292608055555599E-2"/>
    <s v="."/>
    <n v="0"/>
    <s v="."/>
    <n v="0.55620739194444457"/>
    <n v="3.807155E-3"/>
    <n v="0.2219767533333335"/>
    <n v="3.3104283611111097E-2"/>
    <n v="0.29731920000000001"/>
    <s v="."/>
    <n v="0"/>
    <s v="."/>
    <n v="0"/>
    <n v="0"/>
    <n v="0"/>
    <n v="0"/>
    <s v="."/>
    <e v="#N/A"/>
    <s v="."/>
    <x v="1"/>
  </r>
  <r>
    <x v="29"/>
    <s v="Industry"/>
    <x v="1"/>
    <m/>
    <x v="3"/>
    <n v="0.73966799999999999"/>
    <n v="-1.1630005555554046E-3"/>
    <n v="0.73850499944444459"/>
    <s v="."/>
    <n v="0"/>
    <n v="0.73850499944444459"/>
    <n v="0.73850499944444459"/>
    <n v="0"/>
    <n v="0.249596252777778"/>
    <s v="."/>
    <n v="0"/>
    <s v="."/>
    <n v="0.48890874666666656"/>
    <n v="2.0661821666666601E-2"/>
    <n v="0.24806313194444449"/>
    <n v="7.8127258611111097E-2"/>
    <n v="0.14205653444444438"/>
    <s v="."/>
    <n v="0"/>
    <s v="."/>
    <n v="0"/>
    <n v="0"/>
    <n v="0"/>
    <n v="0"/>
    <s v="."/>
    <e v="#N/A"/>
    <s v="."/>
    <x v="1"/>
  </r>
  <r>
    <x v="29"/>
    <s v="Industry"/>
    <x v="1"/>
    <m/>
    <x v="4"/>
    <n v="4.8404059999999998"/>
    <n v="5.5556093059294653E-10"/>
    <n v="4.8404060005555607"/>
    <s v="."/>
    <n v="0"/>
    <n v="4.8404060005555607"/>
    <n v="4.8404060005555607"/>
    <n v="0"/>
    <n v="0.936228507777778"/>
    <s v="."/>
    <n v="0"/>
    <s v="."/>
    <n v="3.9041774927777824"/>
    <n v="4.7165800000000001E-2"/>
    <n v="1.4345433944444441"/>
    <n v="0.31769047555555602"/>
    <n v="2.1047778227777822"/>
    <s v="."/>
    <n v="0"/>
    <s v="."/>
    <n v="0"/>
    <n v="0"/>
    <n v="0"/>
    <n v="0"/>
    <s v="."/>
    <e v="#N/A"/>
    <s v="."/>
    <x v="1"/>
  </r>
  <r>
    <x v="29"/>
    <s v="Industry"/>
    <x v="1"/>
    <m/>
    <x v="5"/>
    <n v="0.46519999999999995"/>
    <n v="2.2204460492503131E-16"/>
    <n v="0.46520000000000017"/>
    <s v="."/>
    <n v="0"/>
    <n v="0.46520000000000017"/>
    <n v="0.46520000000000017"/>
    <n v="0"/>
    <n v="0"/>
    <s v="."/>
    <n v="0"/>
    <s v="."/>
    <n v="0.46520000000000017"/>
    <n v="5.3240893055555599E-2"/>
    <n v="9.4860613888888889E-2"/>
    <n v="4.3361921666666699E-2"/>
    <n v="0.27373657138888902"/>
    <s v="."/>
    <n v="0"/>
    <s v="."/>
    <n v="0"/>
    <n v="0"/>
    <n v="0"/>
    <n v="0"/>
    <s v="."/>
    <e v="#N/A"/>
    <s v="."/>
    <x v="1"/>
  </r>
  <r>
    <x v="29"/>
    <s v="Industry"/>
    <x v="1"/>
    <m/>
    <x v="6"/>
    <n v="0.53614299999999993"/>
    <n v="-2.3260005555552077E-3"/>
    <n v="0.53381699944444472"/>
    <s v="."/>
    <n v="0"/>
    <n v="0.53381699944444472"/>
    <n v="0.53381699944444472"/>
    <n v="0"/>
    <n v="0"/>
    <s v="."/>
    <n v="0"/>
    <s v="."/>
    <n v="0.53381699944444472"/>
    <n v="3.8366109166666704E-2"/>
    <n v="0.30697421583333351"/>
    <n v="8.0898779166666698E-2"/>
    <n v="0.10757789527777781"/>
    <s v="."/>
    <n v="0"/>
    <s v="."/>
    <n v="0"/>
    <n v="0"/>
    <n v="0"/>
    <n v="0"/>
    <s v="."/>
    <e v="#N/A"/>
    <s v="."/>
    <x v="1"/>
  </r>
  <r>
    <x v="29"/>
    <s v="Industry"/>
    <x v="1"/>
    <m/>
    <x v="7"/>
    <n v="0"/>
    <n v="0"/>
    <n v="0"/>
    <s v="."/>
    <n v="0"/>
    <n v="0"/>
    <n v="0"/>
    <n v="0"/>
    <n v="0"/>
    <s v="."/>
    <n v="0"/>
    <s v="."/>
    <n v="0"/>
    <n v="0"/>
    <n v="0"/>
    <n v="0"/>
    <n v="0"/>
    <s v="."/>
    <n v="0"/>
    <s v="."/>
    <n v="0"/>
    <n v="0"/>
    <n v="0"/>
    <n v="0"/>
    <s v="."/>
    <e v="#N/A"/>
    <s v="."/>
    <x v="1"/>
  </r>
  <r>
    <x v="29"/>
    <s v="Industry"/>
    <x v="1"/>
    <m/>
    <x v="8"/>
    <n v="0"/>
    <n v="0"/>
    <n v="0"/>
    <s v="."/>
    <n v="0"/>
    <n v="0"/>
    <n v="0"/>
    <n v="0"/>
    <n v="0"/>
    <s v="."/>
    <n v="0"/>
    <s v="."/>
    <n v="0"/>
    <n v="0"/>
    <n v="0"/>
    <n v="0"/>
    <n v="0"/>
    <s v="."/>
    <n v="0"/>
    <s v="."/>
    <n v="0"/>
    <n v="0"/>
    <n v="0"/>
    <n v="0"/>
    <s v="."/>
    <e v="#N/A"/>
    <s v="."/>
    <x v="1"/>
  </r>
  <r>
    <x v="29"/>
    <s v="Industry"/>
    <x v="1"/>
    <m/>
    <x v="9"/>
    <s v="-"/>
    <n v="0"/>
    <n v="0"/>
    <s v="."/>
    <n v="0"/>
    <n v="0"/>
    <n v="0"/>
    <n v="0"/>
    <n v="0"/>
    <s v="."/>
    <n v="0"/>
    <s v="."/>
    <n v="0"/>
    <n v="0"/>
    <n v="0"/>
    <n v="0"/>
    <n v="0"/>
    <s v="."/>
    <n v="0"/>
    <s v="."/>
    <n v="0"/>
    <n v="0"/>
    <n v="0"/>
    <n v="0"/>
    <s v="."/>
    <e v="#N/A"/>
    <s v="."/>
    <x v="1"/>
  </r>
  <r>
    <x v="29"/>
    <s v="Industry"/>
    <x v="1"/>
    <m/>
    <x v="10"/>
    <s v="-"/>
    <n v="0"/>
    <n v="0"/>
    <s v="."/>
    <n v="0"/>
    <n v="0"/>
    <n v="0"/>
    <n v="0"/>
    <n v="0"/>
    <s v="."/>
    <n v="0"/>
    <s v="."/>
    <n v="0"/>
    <n v="0"/>
    <n v="0"/>
    <n v="0"/>
    <n v="0"/>
    <s v="."/>
    <n v="0"/>
    <s v="."/>
    <n v="0"/>
    <n v="0"/>
    <n v="0"/>
    <n v="0"/>
    <s v="."/>
    <e v="#N/A"/>
    <s v="."/>
    <x v="1"/>
  </r>
  <r>
    <x v="29"/>
    <s v="Industry"/>
    <x v="1"/>
    <m/>
    <x v="11"/>
    <n v="5.920833"/>
    <n v="-5.2151056588888887"/>
    <n v="0.70572734111111102"/>
    <s v="."/>
    <n v="0"/>
    <n v="0.70572734111111102"/>
    <n v="0.48117530277777792"/>
    <n v="0.22455203833333309"/>
    <n v="3.0229635555555599E-2"/>
    <s v="."/>
    <n v="0"/>
    <s v="."/>
    <n v="0.45094566722222235"/>
    <n v="4.9168511111111098E-3"/>
    <n v="1.509700111111111E-2"/>
    <n v="1.17596286111111E-2"/>
    <n v="0.41917218638888903"/>
    <s v="."/>
    <n v="4.6147214999999998E-2"/>
    <s v="."/>
    <n v="0.1784048233333331"/>
    <n v="1.22698788888889E-2"/>
    <n v="4.83597622222222E-2"/>
    <n v="0.117775182222222"/>
    <s v="."/>
    <e v="#N/A"/>
    <s v="."/>
    <x v="1"/>
  </r>
  <r>
    <x v="29"/>
    <s v="Industry"/>
    <x v="1"/>
    <m/>
    <x v="12"/>
    <n v="0.63616099999999998"/>
    <n v="1.1630000000000251E-3"/>
    <n v="0.637324"/>
    <s v="."/>
    <n v="0"/>
    <n v="0.637324"/>
    <n v="0.637324"/>
    <n v="0"/>
    <n v="0.15878852194444401"/>
    <s v="."/>
    <n v="0"/>
    <s v="."/>
    <n v="0.47853547805555596"/>
    <n v="0.47853547805555596"/>
    <n v="0"/>
    <n v="0"/>
    <n v="0"/>
    <s v="."/>
    <n v="0"/>
    <s v="."/>
    <n v="0"/>
    <n v="0"/>
    <n v="0"/>
    <n v="0"/>
    <s v="."/>
    <e v="#N/A"/>
    <s v="."/>
    <x v="1"/>
  </r>
  <r>
    <x v="29"/>
    <s v="Industry"/>
    <x v="1"/>
    <m/>
    <x v="13"/>
    <n v="0.282609"/>
    <n v="-1.6653345369377348E-16"/>
    <n v="0.28260899999999983"/>
    <s v="."/>
    <n v="0"/>
    <n v="0.28260899999999983"/>
    <n v="0.28260899999999983"/>
    <n v="0"/>
    <n v="0"/>
    <s v="."/>
    <n v="0"/>
    <s v="."/>
    <n v="0.28260899999999983"/>
    <n v="2.3682222222222199E-4"/>
    <n v="7.7586333333333295E-4"/>
    <n v="1.82808108333333E-2"/>
    <n v="0.263315503611111"/>
    <s v="."/>
    <n v="0"/>
    <s v="."/>
    <n v="0"/>
    <n v="0"/>
    <n v="0"/>
    <n v="0"/>
    <s v="."/>
    <e v="#N/A"/>
    <s v="."/>
    <x v="1"/>
  </r>
  <r>
    <x v="29"/>
    <s v="Industry"/>
    <x v="1"/>
    <m/>
    <x v="14"/>
    <n v="0"/>
    <n v="0"/>
    <n v="0"/>
    <s v="."/>
    <n v="0"/>
    <n v="0"/>
    <n v="0"/>
    <n v="0"/>
    <n v="0"/>
    <s v="."/>
    <n v="0"/>
    <s v="."/>
    <n v="0"/>
    <n v="0"/>
    <n v="0"/>
    <n v="0"/>
    <n v="0"/>
    <s v="."/>
    <n v="0"/>
    <s v="."/>
    <n v="0"/>
    <n v="0"/>
    <n v="0"/>
    <n v="0"/>
    <s v="."/>
    <e v="#N/A"/>
    <s v="."/>
    <x v="1"/>
  </r>
  <r>
    <x v="29"/>
    <s v="Industry"/>
    <x v="2"/>
    <m/>
    <x v="1"/>
    <n v="1.7351959999999997"/>
    <n v="-0.37850885000000267"/>
    <n v="1.3566871499999971"/>
    <s v="."/>
    <n v="0"/>
    <n v="1.3566871499999971"/>
    <n v="1.3553729997222193"/>
    <n v="1.31415027777778E-3"/>
    <n v="3.9899651388888929E-2"/>
    <s v="."/>
    <n v="0"/>
    <s v="."/>
    <n v="1.3154733483333303"/>
    <n v="3.8686610555555598E-2"/>
    <n v="1.3448153055555549E-2"/>
    <n v="6.1262136111111098E-3"/>
    <n v="1.2572123711111081"/>
    <s v="."/>
    <n v="1.31415027777778E-3"/>
    <s v="."/>
    <n v="0"/>
    <n v="0"/>
    <n v="0"/>
    <n v="0"/>
    <s v="."/>
    <e v="#N/A"/>
    <s v="."/>
    <x v="1"/>
  </r>
  <r>
    <x v="29"/>
    <s v="Industry"/>
    <x v="2"/>
    <m/>
    <x v="2"/>
    <n v="6.2801999999999997E-2"/>
    <n v="5.555555460112771E-10"/>
    <n v="6.2802000555555543E-2"/>
    <s v="."/>
    <n v="0"/>
    <n v="6.2802000555555543E-2"/>
    <n v="6.2802000555555543E-2"/>
    <n v="0"/>
    <n v="0"/>
    <s v="."/>
    <n v="0"/>
    <s v="."/>
    <n v="6.2802000555555543E-2"/>
    <n v="4.6711027777777801E-4"/>
    <n v="8.2028472222222203E-4"/>
    <n v="3.0746194444444401E-4"/>
    <n v="6.1207143611111105E-2"/>
    <s v="."/>
    <n v="0"/>
    <s v="."/>
    <n v="0"/>
    <n v="0"/>
    <n v="0"/>
    <n v="0"/>
    <s v="."/>
    <e v="#N/A"/>
    <s v="."/>
    <x v="1"/>
  </r>
  <r>
    <x v="29"/>
    <s v="Industry"/>
    <x v="2"/>
    <m/>
    <x v="3"/>
    <n v="0"/>
    <n v="0"/>
    <n v="0"/>
    <s v="."/>
    <n v="0"/>
    <n v="0"/>
    <n v="0"/>
    <n v="0"/>
    <n v="0"/>
    <s v="."/>
    <n v="0"/>
    <s v="."/>
    <n v="0"/>
    <n v="0"/>
    <n v="0"/>
    <n v="0"/>
    <n v="0"/>
    <s v="."/>
    <n v="0"/>
    <s v="."/>
    <n v="0"/>
    <n v="0"/>
    <n v="0"/>
    <n v="0"/>
    <s v="."/>
    <e v="#N/A"/>
    <s v="."/>
    <x v="1"/>
  </r>
  <r>
    <x v="29"/>
    <s v="Industry"/>
    <x v="2"/>
    <m/>
    <x v="4"/>
    <n v="0.83968600000000004"/>
    <n v="-4.4408920985006262E-16"/>
    <n v="0.8396859999999996"/>
    <s v="."/>
    <n v="0"/>
    <n v="0.8396859999999996"/>
    <n v="0.8396859999999996"/>
    <n v="0"/>
    <n v="3.7416316666666699E-2"/>
    <s v="."/>
    <n v="0"/>
    <s v="."/>
    <n v="0.80226968333333293"/>
    <n v="0"/>
    <n v="1.055731944444444E-2"/>
    <n v="3.9571305555555604E-3"/>
    <n v="0.78775523333333297"/>
    <s v="."/>
    <n v="0"/>
    <s v="."/>
    <n v="0"/>
    <n v="0"/>
    <n v="0"/>
    <n v="0"/>
    <s v="."/>
    <e v="#N/A"/>
    <s v="."/>
    <x v="1"/>
  </r>
  <r>
    <x v="29"/>
    <s v="Industry"/>
    <x v="2"/>
    <m/>
    <x v="5"/>
    <n v="2.5586000000000001E-2"/>
    <n v="2.7777778341397941E-10"/>
    <n v="2.5586000277777785E-2"/>
    <s v="."/>
    <n v="0"/>
    <n v="2.5586000277777785E-2"/>
    <n v="2.5586000277777785E-2"/>
    <n v="0"/>
    <n v="0"/>
    <s v="."/>
    <n v="0"/>
    <s v="."/>
    <n v="2.5586000277777785E-2"/>
    <n v="1.9030416666666661E-4"/>
    <n v="3.3419E-4"/>
    <n v="1.25262222222222E-4"/>
    <n v="2.4936243888888897E-2"/>
    <s v="."/>
    <n v="0"/>
    <s v="."/>
    <n v="0"/>
    <n v="0"/>
    <n v="0"/>
    <n v="0"/>
    <s v="."/>
    <e v="#N/A"/>
    <s v="."/>
    <x v="1"/>
  </r>
  <r>
    <x v="29"/>
    <s v="Industry"/>
    <x v="2"/>
    <m/>
    <x v="6"/>
    <n v="0"/>
    <n v="0"/>
    <n v="0"/>
    <s v="."/>
    <n v="0"/>
    <n v="0"/>
    <n v="0"/>
    <n v="0"/>
    <n v="0"/>
    <s v="."/>
    <n v="0"/>
    <s v="."/>
    <n v="0"/>
    <n v="0"/>
    <n v="0"/>
    <n v="0"/>
    <n v="0"/>
    <s v="."/>
    <n v="0"/>
    <s v="."/>
    <n v="0"/>
    <n v="0"/>
    <n v="0"/>
    <n v="0"/>
    <s v="."/>
    <e v="#N/A"/>
    <s v="."/>
    <x v="1"/>
  </r>
  <r>
    <x v="29"/>
    <s v="Industry"/>
    <x v="2"/>
    <m/>
    <x v="7"/>
    <n v="0"/>
    <n v="0"/>
    <n v="0"/>
    <s v="."/>
    <n v="0"/>
    <n v="0"/>
    <n v="0"/>
    <n v="0"/>
    <n v="0"/>
    <s v="."/>
    <n v="0"/>
    <s v="."/>
    <n v="0"/>
    <n v="0"/>
    <n v="0"/>
    <n v="0"/>
    <n v="0"/>
    <s v="."/>
    <n v="0"/>
    <s v="."/>
    <n v="0"/>
    <n v="0"/>
    <n v="0"/>
    <n v="0"/>
    <s v="."/>
    <e v="#N/A"/>
    <s v="."/>
    <x v="1"/>
  </r>
  <r>
    <x v="29"/>
    <s v="Industry"/>
    <x v="2"/>
    <m/>
    <x v="8"/>
    <n v="0"/>
    <n v="0"/>
    <n v="0"/>
    <s v="."/>
    <n v="0"/>
    <n v="0"/>
    <n v="0"/>
    <n v="0"/>
    <n v="0"/>
    <s v="."/>
    <n v="0"/>
    <s v="."/>
    <n v="0"/>
    <n v="0"/>
    <n v="0"/>
    <n v="0"/>
    <n v="0"/>
    <s v="."/>
    <n v="0"/>
    <s v="."/>
    <n v="0"/>
    <n v="0"/>
    <n v="0"/>
    <n v="0"/>
    <s v="."/>
    <e v="#N/A"/>
    <s v="."/>
    <x v="1"/>
  </r>
  <r>
    <x v="29"/>
    <s v="Industry"/>
    <x v="2"/>
    <m/>
    <x v="9"/>
    <s v="-"/>
    <n v="0"/>
    <n v="0"/>
    <s v="."/>
    <n v="0"/>
    <n v="0"/>
    <n v="0"/>
    <n v="0"/>
    <n v="0"/>
    <s v="."/>
    <n v="0"/>
    <s v="."/>
    <n v="0"/>
    <n v="0"/>
    <n v="0"/>
    <n v="0"/>
    <n v="0"/>
    <s v="."/>
    <n v="0"/>
    <s v="."/>
    <n v="0"/>
    <n v="0"/>
    <n v="0"/>
    <n v="0"/>
    <s v="."/>
    <e v="#N/A"/>
    <s v="."/>
    <x v="1"/>
  </r>
  <r>
    <x v="29"/>
    <s v="Industry"/>
    <x v="2"/>
    <m/>
    <x v="10"/>
    <s v="-"/>
    <n v="0"/>
    <n v="0"/>
    <s v="."/>
    <n v="0"/>
    <n v="0"/>
    <n v="0"/>
    <n v="0"/>
    <n v="0"/>
    <s v="."/>
    <n v="0"/>
    <s v="."/>
    <n v="0"/>
    <n v="0"/>
    <n v="0"/>
    <n v="0"/>
    <n v="0"/>
    <s v="."/>
    <n v="0"/>
    <s v="."/>
    <n v="0"/>
    <n v="0"/>
    <n v="0"/>
    <n v="0"/>
    <s v="."/>
    <e v="#N/A"/>
    <s v="."/>
    <x v="1"/>
  </r>
  <r>
    <x v="29"/>
    <s v="Industry"/>
    <x v="2"/>
    <m/>
    <x v="11"/>
    <n v="0.76757999999999993"/>
    <n v="-0.37734585000000032"/>
    <n v="0.39023414999999961"/>
    <s v="."/>
    <n v="0"/>
    <n v="0.39023414999999961"/>
    <n v="0.38891999972222185"/>
    <n v="1.31415027777778E-3"/>
    <n v="7.7276055555555495E-4"/>
    <s v="."/>
    <n v="0"/>
    <s v="."/>
    <n v="0.38814723916666632"/>
    <n v="1.36077055555556E-3"/>
    <n v="1.7363591666666701E-3"/>
    <n v="1.7363591666666701E-3"/>
    <n v="0.38331375027777742"/>
    <s v="."/>
    <n v="1.31415027777778E-3"/>
    <s v="."/>
    <n v="0"/>
    <n v="0"/>
    <n v="0"/>
    <n v="0"/>
    <s v="."/>
    <e v="#N/A"/>
    <s v="."/>
    <x v="1"/>
  </r>
  <r>
    <x v="29"/>
    <s v="Industry"/>
    <x v="2"/>
    <m/>
    <x v="12"/>
    <n v="3.8378999999999996E-2"/>
    <n v="-2.7755575615628914E-17"/>
    <n v="3.8378999999999969E-2"/>
    <s v="."/>
    <n v="0"/>
    <n v="3.8378999999999969E-2"/>
    <n v="3.8378999999999969E-2"/>
    <n v="0"/>
    <n v="1.7105741666666699E-3"/>
    <s v="."/>
    <n v="0"/>
    <s v="."/>
    <n v="3.6668425833333296E-2"/>
    <n v="3.6668425833333296E-2"/>
    <n v="0"/>
    <n v="0"/>
    <n v="0"/>
    <s v="."/>
    <n v="0"/>
    <s v="."/>
    <n v="0"/>
    <n v="0"/>
    <n v="0"/>
    <n v="0"/>
    <s v="."/>
    <e v="#N/A"/>
    <s v="."/>
    <x v="1"/>
  </r>
  <r>
    <x v="29"/>
    <s v="Industry"/>
    <x v="2"/>
    <m/>
    <x v="13"/>
    <n v="0"/>
    <n v="0"/>
    <n v="0"/>
    <s v="."/>
    <n v="0"/>
    <n v="0"/>
    <n v="0"/>
    <n v="0"/>
    <n v="0"/>
    <s v="."/>
    <n v="0"/>
    <s v="."/>
    <n v="0"/>
    <n v="0"/>
    <n v="0"/>
    <n v="0"/>
    <n v="0"/>
    <s v="."/>
    <n v="0"/>
    <s v="."/>
    <n v="0"/>
    <n v="0"/>
    <n v="0"/>
    <n v="0"/>
    <s v="."/>
    <e v="#N/A"/>
    <s v="."/>
    <x v="1"/>
  </r>
  <r>
    <x v="29"/>
    <s v="Industry"/>
    <x v="2"/>
    <m/>
    <x v="14"/>
    <n v="0"/>
    <n v="0"/>
    <n v="0"/>
    <s v="."/>
    <n v="0"/>
    <n v="0"/>
    <n v="0"/>
    <n v="0"/>
    <n v="0"/>
    <s v="."/>
    <n v="0"/>
    <s v="."/>
    <n v="0"/>
    <n v="0"/>
    <n v="0"/>
    <n v="0"/>
    <n v="0"/>
    <s v="."/>
    <n v="0"/>
    <s v="."/>
    <n v="0"/>
    <n v="0"/>
    <n v="0"/>
    <n v="0"/>
    <s v="."/>
    <e v="#N/A"/>
    <s v="."/>
    <x v="1"/>
  </r>
  <r>
    <x v="29"/>
    <s v="Industry"/>
    <x v="3"/>
    <m/>
    <x v="1"/>
    <n v="1.7305440000000001"/>
    <n v="-0.59875362166666646"/>
    <n v="1.1317903783333336"/>
    <s v="."/>
    <n v="0"/>
    <n v="1.1317903783333336"/>
    <n v="1.0859822308333336"/>
    <n v="4.5808147500000104E-2"/>
    <n v="0.11113191694444442"/>
    <s v="."/>
    <n v="0"/>
    <s v="."/>
    <n v="0.97485031388888921"/>
    <n v="0.28028215333333401"/>
    <n v="7.9939992500000112E-2"/>
    <n v="2.4805199722222199E-2"/>
    <n v="0.58982296833333292"/>
    <s v="."/>
    <n v="3.760415E-3"/>
    <s v="."/>
    <n v="4.2047732500000101E-2"/>
    <n v="1.22698788888889E-2"/>
    <n v="1.6819093055555599E-2"/>
    <n v="1.29587605555556E-2"/>
    <s v="."/>
    <e v="#N/A"/>
    <s v="."/>
    <x v="1"/>
  </r>
  <r>
    <x v="29"/>
    <s v="Industry"/>
    <x v="3"/>
    <m/>
    <x v="2"/>
    <n v="0"/>
    <n v="0"/>
    <n v="0"/>
    <s v="."/>
    <n v="0"/>
    <n v="0"/>
    <n v="0"/>
    <n v="0"/>
    <n v="0"/>
    <s v="."/>
    <n v="0"/>
    <s v="."/>
    <n v="0"/>
    <n v="0"/>
    <n v="0"/>
    <n v="0"/>
    <n v="0"/>
    <s v="."/>
    <n v="0"/>
    <s v="."/>
    <n v="0"/>
    <n v="0"/>
    <n v="0"/>
    <n v="0"/>
    <s v="."/>
    <e v="#N/A"/>
    <s v="."/>
    <x v="1"/>
  </r>
  <r>
    <x v="29"/>
    <s v="Industry"/>
    <x v="3"/>
    <m/>
    <x v="3"/>
    <n v="8.1409999999999996E-2"/>
    <n v="-4.163336342344337E-17"/>
    <n v="8.1409999999999955E-2"/>
    <s v="."/>
    <n v="0"/>
    <n v="8.1409999999999955E-2"/>
    <n v="8.1409999999999955E-2"/>
    <n v="0"/>
    <n v="5.6920736111111103E-3"/>
    <s v="."/>
    <n v="0"/>
    <s v="."/>
    <n v="7.5717926388888843E-2"/>
    <n v="1.1446416666666659E-3"/>
    <n v="8.58286916666667E-3"/>
    <n v="2.6632449999999998E-3"/>
    <n v="6.3327170555555506E-2"/>
    <s v="."/>
    <n v="0"/>
    <s v="."/>
    <n v="0"/>
    <n v="0"/>
    <n v="0"/>
    <n v="0"/>
    <s v="."/>
    <e v="#N/A"/>
    <s v="."/>
    <x v="1"/>
  </r>
  <r>
    <x v="29"/>
    <s v="Industry"/>
    <x v="3"/>
    <m/>
    <x v="4"/>
    <n v="0.55475099999999999"/>
    <n v="-2.7777791178351663E-10"/>
    <n v="0.55475099972222208"/>
    <s v="."/>
    <n v="0"/>
    <n v="0.55475099972222208"/>
    <n v="0.55475099972222208"/>
    <n v="0"/>
    <n v="6.6209088055555504E-2"/>
    <s v="."/>
    <n v="0"/>
    <s v="."/>
    <n v="0.48854191166666661"/>
    <n v="0"/>
    <n v="5.6227795833333295E-2"/>
    <n v="1.7447358333333302E-2"/>
    <n v="0.41486675750000002"/>
    <s v="."/>
    <n v="0"/>
    <s v="."/>
    <n v="0"/>
    <n v="0"/>
    <n v="0"/>
    <n v="0"/>
    <s v="."/>
    <e v="#N/A"/>
    <s v="."/>
    <x v="1"/>
  </r>
  <r>
    <x v="29"/>
    <s v="Industry"/>
    <x v="3"/>
    <m/>
    <x v="5"/>
    <n v="1.2793000000000001E-2"/>
    <n v="-5.5555555468489448E-10"/>
    <n v="1.2792999444444446E-2"/>
    <s v="."/>
    <n v="0"/>
    <n v="1.2792999444444446E-2"/>
    <n v="1.2792999444444446E-2"/>
    <n v="0"/>
    <n v="0"/>
    <s v="."/>
    <n v="0"/>
    <s v="."/>
    <n v="1.2792999444444446E-2"/>
    <n v="4.3417444444444398E-4"/>
    <n v="1.4224149999999989E-3"/>
    <n v="4.41372222222222E-4"/>
    <n v="1.049503777777778E-2"/>
    <s v="."/>
    <n v="0"/>
    <s v="."/>
    <n v="0"/>
    <n v="0"/>
    <n v="0"/>
    <n v="0"/>
    <s v="."/>
    <e v="#N/A"/>
    <s v="."/>
    <x v="1"/>
  </r>
  <r>
    <x v="29"/>
    <s v="Industry"/>
    <x v="3"/>
    <m/>
    <x v="6"/>
    <n v="0.1163"/>
    <n v="-1.3877787807814457E-17"/>
    <n v="0.11629999999999999"/>
    <s v="."/>
    <n v="0"/>
    <n v="0.11629999999999999"/>
    <n v="0.11629999999999999"/>
    <n v="0"/>
    <n v="0"/>
    <s v="."/>
    <n v="0"/>
    <s v="."/>
    <n v="0.11629999999999999"/>
    <n v="3.9470394444444399E-3"/>
    <n v="1.293104916666666E-2"/>
    <n v="4.0124752777777797E-3"/>
    <n v="9.5409436111111107E-2"/>
    <s v="."/>
    <n v="0"/>
    <s v="."/>
    <n v="0"/>
    <n v="0"/>
    <n v="0"/>
    <n v="0"/>
    <s v="."/>
    <e v="#N/A"/>
    <s v="."/>
    <x v="1"/>
  </r>
  <r>
    <x v="29"/>
    <s v="Industry"/>
    <x v="3"/>
    <m/>
    <x v="7"/>
    <n v="0"/>
    <n v="0"/>
    <n v="0"/>
    <s v="."/>
    <n v="0"/>
    <n v="0"/>
    <n v="0"/>
    <n v="0"/>
    <n v="0"/>
    <s v="."/>
    <n v="0"/>
    <s v="."/>
    <n v="0"/>
    <n v="0"/>
    <n v="0"/>
    <n v="0"/>
    <n v="0"/>
    <s v="."/>
    <n v="0"/>
    <s v="."/>
    <n v="0"/>
    <n v="0"/>
    <n v="0"/>
    <n v="0"/>
    <s v="."/>
    <e v="#N/A"/>
    <s v="."/>
    <x v="1"/>
  </r>
  <r>
    <x v="29"/>
    <s v="Industry"/>
    <x v="3"/>
    <m/>
    <x v="8"/>
    <n v="0"/>
    <n v="0"/>
    <n v="0"/>
    <s v="."/>
    <n v="0"/>
    <n v="0"/>
    <n v="0"/>
    <n v="0"/>
    <n v="0"/>
    <s v="."/>
    <n v="0"/>
    <s v="."/>
    <n v="0"/>
    <n v="0"/>
    <n v="0"/>
    <n v="0"/>
    <n v="0"/>
    <s v="."/>
    <n v="0"/>
    <s v="."/>
    <n v="0"/>
    <n v="0"/>
    <n v="0"/>
    <n v="0"/>
    <s v="."/>
    <e v="#N/A"/>
    <s v="."/>
    <x v="1"/>
  </r>
  <r>
    <x v="29"/>
    <s v="Industry"/>
    <x v="3"/>
    <m/>
    <x v="9"/>
    <s v="-"/>
    <n v="0"/>
    <n v="0"/>
    <s v="."/>
    <n v="0"/>
    <n v="0"/>
    <n v="0"/>
    <n v="0"/>
    <n v="0"/>
    <s v="."/>
    <n v="0"/>
    <s v="."/>
    <n v="0"/>
    <n v="0"/>
    <n v="0"/>
    <n v="0"/>
    <n v="0"/>
    <s v="."/>
    <n v="0"/>
    <s v="."/>
    <n v="0"/>
    <n v="0"/>
    <n v="0"/>
    <n v="0"/>
    <s v="."/>
    <e v="#N/A"/>
    <s v="."/>
    <x v="1"/>
  </r>
  <r>
    <x v="29"/>
    <s v="Industry"/>
    <x v="3"/>
    <m/>
    <x v="10"/>
    <s v="-"/>
    <n v="0"/>
    <n v="0"/>
    <s v="."/>
    <n v="0"/>
    <n v="0"/>
    <n v="0"/>
    <n v="0"/>
    <n v="0"/>
    <s v="."/>
    <n v="0"/>
    <s v="."/>
    <n v="0"/>
    <n v="0"/>
    <n v="0"/>
    <n v="0"/>
    <n v="0"/>
    <s v="."/>
    <n v="0"/>
    <s v="."/>
    <n v="0"/>
    <n v="0"/>
    <n v="0"/>
    <n v="0"/>
    <s v="."/>
    <e v="#N/A"/>
    <s v="."/>
    <x v="1"/>
  </r>
  <r>
    <x v="29"/>
    <s v="Industry"/>
    <x v="3"/>
    <m/>
    <x v="11"/>
    <n v="0.64779100000000001"/>
    <n v="-0.59991662138888879"/>
    <n v="4.7874378611111212E-2"/>
    <s v="."/>
    <n v="0"/>
    <n v="4.7874378611111212E-2"/>
    <n v="2.0662311111111099E-3"/>
    <n v="4.5808147500000104E-2"/>
    <n v="2.0662311111111099E-3"/>
    <s v="."/>
    <n v="0"/>
    <s v="."/>
    <n v="0"/>
    <n v="0"/>
    <n v="0"/>
    <n v="0"/>
    <n v="0"/>
    <s v="."/>
    <n v="3.760415E-3"/>
    <s v="."/>
    <n v="4.2047732500000101E-2"/>
    <n v="1.22698788888889E-2"/>
    <n v="1.6819093055555599E-2"/>
    <n v="1.29587605555556E-2"/>
    <s v="."/>
    <e v="#N/A"/>
    <s v="."/>
    <x v="1"/>
  </r>
  <r>
    <x v="29"/>
    <s v="Industry"/>
    <x v="3"/>
    <m/>
    <x v="12"/>
    <n v="0.31168400000000002"/>
    <n v="2.7777868893963387E-10"/>
    <n v="0.31168400027777871"/>
    <s v="."/>
    <n v="0"/>
    <n v="0.31168400027777871"/>
    <n v="0.31168400027777871"/>
    <n v="0"/>
    <n v="3.7164524166666699E-2"/>
    <s v="."/>
    <n v="0"/>
    <s v="."/>
    <n v="0.27451947611111199"/>
    <n v="0.27451947611111199"/>
    <n v="0"/>
    <n v="0"/>
    <n v="0"/>
    <s v="."/>
    <n v="0"/>
    <s v="."/>
    <n v="0"/>
    <n v="0"/>
    <n v="0"/>
    <n v="0"/>
    <s v="."/>
    <e v="#N/A"/>
    <s v="."/>
    <x v="1"/>
  </r>
  <r>
    <x v="29"/>
    <s v="Industry"/>
    <x v="3"/>
    <m/>
    <x v="13"/>
    <n v="6.9779999999999998E-3"/>
    <n v="2.777777764750855E-10"/>
    <n v="6.9780002777777763E-3"/>
    <s v="."/>
    <n v="0"/>
    <n v="6.9780002777777763E-3"/>
    <n v="6.9780002777777763E-3"/>
    <n v="0"/>
    <n v="0"/>
    <s v="."/>
    <n v="0"/>
    <s v="."/>
    <n v="6.9780002777777763E-3"/>
    <n v="2.3682222222222199E-4"/>
    <n v="7.7586333333333295E-4"/>
    <n v="2.4074861111111101E-4"/>
    <n v="5.7245661111111103E-3"/>
    <s v="."/>
    <n v="0"/>
    <s v="."/>
    <n v="0"/>
    <n v="0"/>
    <n v="0"/>
    <n v="0"/>
    <s v="."/>
    <e v="#N/A"/>
    <s v="."/>
    <x v="1"/>
  </r>
  <r>
    <x v="29"/>
    <s v="Industry"/>
    <x v="3"/>
    <m/>
    <x v="14"/>
    <n v="0"/>
    <n v="0"/>
    <n v="0"/>
    <s v="."/>
    <n v="0"/>
    <n v="0"/>
    <n v="0"/>
    <n v="0"/>
    <n v="0"/>
    <s v="."/>
    <n v="0"/>
    <s v="."/>
    <n v="0"/>
    <n v="0"/>
    <n v="0"/>
    <n v="0"/>
    <n v="0"/>
    <s v="."/>
    <n v="0"/>
    <s v="."/>
    <n v="0"/>
    <n v="0"/>
    <n v="0"/>
    <n v="0"/>
    <s v="."/>
    <e v="#N/A"/>
    <s v="."/>
    <x v="1"/>
  </r>
  <r>
    <x v="29"/>
    <s v="Industry"/>
    <x v="4"/>
    <m/>
    <x v="1"/>
    <n v="1.7433369999999999"/>
    <n v="-1.2688127691666664"/>
    <n v="0.47452423083333362"/>
    <s v="."/>
    <n v="0"/>
    <n v="0.47452423083333362"/>
    <n v="0.47382750027777804"/>
    <n v="6.9673055555555599E-4"/>
    <n v="2.1314233611111098E-2"/>
    <s v="."/>
    <n v="0"/>
    <s v="."/>
    <n v="0.45251326666666691"/>
    <n v="5.0342228333333398E-2"/>
    <n v="8.0504238333333297E-2"/>
    <n v="3.82287847222222E-2"/>
    <n v="0.28343801527777801"/>
    <s v="."/>
    <n v="6.9673055555555599E-4"/>
    <s v="."/>
    <n v="0"/>
    <n v="0"/>
    <n v="0"/>
    <n v="0"/>
    <s v="."/>
    <e v="#N/A"/>
    <s v="."/>
    <x v="1"/>
  </r>
  <r>
    <x v="29"/>
    <s v="Industry"/>
    <x v="4"/>
    <m/>
    <x v="2"/>
    <n v="1.3956E-2"/>
    <n v="-5.5555555988906491E-10"/>
    <n v="1.395599944444444E-2"/>
    <s v="."/>
    <n v="0"/>
    <n v="1.395599944444444E-2"/>
    <n v="1.395599944444444E-2"/>
    <n v="0"/>
    <n v="8.5521999999999996E-4"/>
    <s v="."/>
    <n v="0"/>
    <s v="."/>
    <n v="1.3100779444444439E-2"/>
    <n v="8.5837555555555597E-4"/>
    <n v="2.6539858333333322E-3"/>
    <n v="1.239925E-3"/>
    <n v="8.3484930555555517E-3"/>
    <s v="."/>
    <n v="0"/>
    <s v="."/>
    <n v="0"/>
    <n v="0"/>
    <n v="0"/>
    <n v="0"/>
    <s v="."/>
    <e v="#N/A"/>
    <s v="."/>
    <x v="1"/>
  </r>
  <r>
    <x v="29"/>
    <s v="Industry"/>
    <x v="4"/>
    <m/>
    <x v="3"/>
    <n v="3.3727E-2"/>
    <n v="2.0816681711721685E-17"/>
    <n v="3.3727000000000021E-2"/>
    <s v="."/>
    <n v="0"/>
    <n v="3.3727000000000021E-2"/>
    <n v="3.3727000000000021E-2"/>
    <n v="0"/>
    <n v="7.1278944444444405E-4"/>
    <s v="."/>
    <n v="0"/>
    <s v="."/>
    <n v="3.3014210555555576E-2"/>
    <n v="3.4284005555555602E-3"/>
    <n v="6.41379916666668E-3"/>
    <n v="2.99648555555556E-3"/>
    <n v="2.0175525277777773E-2"/>
    <s v="."/>
    <n v="0"/>
    <s v="."/>
    <n v="0"/>
    <n v="0"/>
    <n v="0"/>
    <n v="0"/>
    <s v="."/>
    <e v="#N/A"/>
    <s v="."/>
    <x v="1"/>
  </r>
  <r>
    <x v="29"/>
    <s v="Industry"/>
    <x v="4"/>
    <m/>
    <x v="4"/>
    <n v="0.28609800000000002"/>
    <n v="-2.7777757871660924E-10"/>
    <n v="0.28609799972222244"/>
    <s v="."/>
    <n v="0"/>
    <n v="0.28609799972222244"/>
    <n v="0.28609799972222244"/>
    <n v="0"/>
    <n v="1.7535954722222202E-2"/>
    <s v="."/>
    <n v="0"/>
    <s v="."/>
    <n v="0.26856204500000025"/>
    <n v="1.7592759444444439E-2"/>
    <n v="5.4406709999999997E-2"/>
    <n v="2.54184647222222E-2"/>
    <n v="0.17114411083333358"/>
    <s v="."/>
    <n v="0"/>
    <s v="."/>
    <n v="0"/>
    <n v="0"/>
    <n v="0"/>
    <n v="0"/>
    <s v="."/>
    <e v="#N/A"/>
    <s v="."/>
    <x v="1"/>
  </r>
  <r>
    <x v="29"/>
    <s v="Industry"/>
    <x v="4"/>
    <m/>
    <x v="5"/>
    <n v="8.9551000000000006E-2"/>
    <n v="2.7777775912785074E-10"/>
    <n v="8.9551000277777765E-2"/>
    <s v="."/>
    <n v="0"/>
    <n v="8.9551000277777765E-2"/>
    <n v="8.9551000277777765E-2"/>
    <n v="0"/>
    <n v="0"/>
    <s v="."/>
    <n v="0"/>
    <s v="."/>
    <n v="8.9551000277777765E-2"/>
    <n v="1.099557333333334E-2"/>
    <n v="1.702974249999999E-2"/>
    <n v="7.9561861111111104E-3"/>
    <n v="5.3569498333333326E-2"/>
    <s v="."/>
    <n v="0"/>
    <s v="."/>
    <n v="0"/>
    <n v="0"/>
    <n v="0"/>
    <n v="0"/>
    <s v="."/>
    <e v="#N/A"/>
    <s v="."/>
    <x v="1"/>
  </r>
  <r>
    <x v="29"/>
    <s v="Industry"/>
    <x v="4"/>
    <m/>
    <x v="6"/>
    <n v="0"/>
    <n v="0"/>
    <n v="0"/>
    <s v="."/>
    <n v="0"/>
    <n v="0"/>
    <n v="0"/>
    <n v="0"/>
    <n v="0"/>
    <s v="."/>
    <n v="0"/>
    <s v="."/>
    <n v="0"/>
    <n v="0"/>
    <n v="0"/>
    <n v="0"/>
    <n v="0"/>
    <s v="."/>
    <n v="0"/>
    <s v="."/>
    <n v="0"/>
    <n v="0"/>
    <n v="0"/>
    <n v="0"/>
    <s v="."/>
    <e v="#N/A"/>
    <s v="."/>
    <x v="1"/>
  </r>
  <r>
    <x v="29"/>
    <s v="Industry"/>
    <x v="4"/>
    <m/>
    <x v="7"/>
    <n v="0"/>
    <n v="0"/>
    <n v="0"/>
    <s v="."/>
    <n v="0"/>
    <n v="0"/>
    <n v="0"/>
    <n v="0"/>
    <n v="0"/>
    <s v="."/>
    <n v="0"/>
    <s v="."/>
    <n v="0"/>
    <n v="0"/>
    <n v="0"/>
    <n v="0"/>
    <n v="0"/>
    <s v="."/>
    <n v="0"/>
    <s v="."/>
    <n v="0"/>
    <n v="0"/>
    <n v="0"/>
    <n v="0"/>
    <s v="."/>
    <e v="#N/A"/>
    <s v="."/>
    <x v="1"/>
  </r>
  <r>
    <x v="29"/>
    <s v="Industry"/>
    <x v="4"/>
    <m/>
    <x v="8"/>
    <n v="0"/>
    <n v="0"/>
    <n v="0"/>
    <s v="."/>
    <n v="0"/>
    <n v="0"/>
    <n v="0"/>
    <n v="0"/>
    <n v="0"/>
    <s v="."/>
    <n v="0"/>
    <s v="."/>
    <n v="0"/>
    <n v="0"/>
    <n v="0"/>
    <n v="0"/>
    <n v="0"/>
    <s v="."/>
    <n v="0"/>
    <s v="."/>
    <n v="0"/>
    <n v="0"/>
    <n v="0"/>
    <n v="0"/>
    <s v="."/>
    <e v="#N/A"/>
    <s v="."/>
    <x v="1"/>
  </r>
  <r>
    <x v="29"/>
    <s v="Industry"/>
    <x v="4"/>
    <m/>
    <x v="9"/>
    <s v="-"/>
    <n v="0"/>
    <n v="0"/>
    <s v="."/>
    <n v="0"/>
    <n v="0"/>
    <n v="0"/>
    <n v="0"/>
    <n v="0"/>
    <s v="."/>
    <n v="0"/>
    <s v="."/>
    <n v="0"/>
    <n v="0"/>
    <n v="0"/>
    <n v="0"/>
    <n v="0"/>
    <s v="."/>
    <n v="0"/>
    <s v="."/>
    <n v="0"/>
    <n v="0"/>
    <n v="0"/>
    <n v="0"/>
    <s v="."/>
    <e v="#N/A"/>
    <s v="."/>
    <x v="1"/>
  </r>
  <r>
    <x v="29"/>
    <s v="Industry"/>
    <x v="4"/>
    <m/>
    <x v="10"/>
    <s v="-"/>
    <n v="0"/>
    <n v="0"/>
    <s v="."/>
    <n v="0"/>
    <n v="0"/>
    <n v="0"/>
    <n v="0"/>
    <n v="0"/>
    <s v="."/>
    <n v="0"/>
    <s v="."/>
    <n v="0"/>
    <n v="0"/>
    <n v="0"/>
    <n v="0"/>
    <n v="0"/>
    <s v="."/>
    <n v="0"/>
    <s v="."/>
    <n v="0"/>
    <n v="0"/>
    <n v="0"/>
    <n v="0"/>
    <s v="."/>
    <e v="#N/A"/>
    <s v="."/>
    <x v="1"/>
  </r>
  <r>
    <x v="29"/>
    <s v="Industry"/>
    <x v="4"/>
    <m/>
    <x v="11"/>
    <n v="1.3025599999999999"/>
    <n v="-1.2699757694444445"/>
    <n v="3.2584230555555579E-2"/>
    <s v="."/>
    <n v="0"/>
    <n v="3.2584230555555579E-2"/>
    <n v="3.1887500000000027E-2"/>
    <n v="6.9673055555555599E-4"/>
    <n v="1.0693891666666701E-3"/>
    <s v="."/>
    <n v="0"/>
    <s v="."/>
    <n v="3.0818110833333356E-2"/>
    <n v="0"/>
    <n v="0"/>
    <n v="6.1772305555555596E-4"/>
    <n v="3.0200387777777799E-2"/>
    <s v="."/>
    <n v="6.9673055555555599E-4"/>
    <s v="."/>
    <n v="0"/>
    <n v="0"/>
    <n v="0"/>
    <n v="0"/>
    <s v="."/>
    <e v="#N/A"/>
    <s v="."/>
    <x v="1"/>
  </r>
  <r>
    <x v="29"/>
    <s v="Industry"/>
    <x v="4"/>
    <m/>
    <x v="12"/>
    <n v="1.8608E-2"/>
    <n v="2.7777777994453245E-10"/>
    <n v="1.8608000277777779E-2"/>
    <s v="."/>
    <n v="0"/>
    <n v="1.8608000277777779E-2"/>
    <n v="1.8608000277777779E-2"/>
    <n v="0"/>
    <n v="1.1408802777777801E-3"/>
    <s v="."/>
    <n v="0"/>
    <s v="."/>
    <n v="1.7467119999999999E-2"/>
    <n v="1.7467119999999999E-2"/>
    <n v="0"/>
    <n v="0"/>
    <n v="0"/>
    <s v="."/>
    <n v="0"/>
    <s v="."/>
    <n v="0"/>
    <n v="0"/>
    <n v="0"/>
    <n v="0"/>
    <s v="."/>
    <e v="#N/A"/>
    <s v="."/>
    <x v="1"/>
  </r>
  <r>
    <x v="29"/>
    <s v="Industry"/>
    <x v="4"/>
    <m/>
    <x v="13"/>
    <n v="0"/>
    <n v="0"/>
    <n v="0"/>
    <s v="."/>
    <n v="0"/>
    <n v="0"/>
    <n v="0"/>
    <n v="0"/>
    <n v="0"/>
    <s v="."/>
    <n v="0"/>
    <s v="."/>
    <n v="0"/>
    <n v="0"/>
    <n v="0"/>
    <n v="0"/>
    <n v="0"/>
    <s v="."/>
    <n v="0"/>
    <s v="."/>
    <n v="0"/>
    <n v="0"/>
    <n v="0"/>
    <n v="0"/>
    <s v="."/>
    <e v="#N/A"/>
    <s v="."/>
    <x v="1"/>
  </r>
  <r>
    <x v="29"/>
    <s v="Industry"/>
    <x v="4"/>
    <m/>
    <x v="14"/>
    <n v="0"/>
    <n v="0"/>
    <n v="0"/>
    <s v="."/>
    <n v="0"/>
    <n v="0"/>
    <n v="0"/>
    <n v="0"/>
    <n v="0"/>
    <s v="."/>
    <n v="0"/>
    <s v="."/>
    <n v="0"/>
    <n v="0"/>
    <n v="0"/>
    <n v="0"/>
    <n v="0"/>
    <s v="."/>
    <n v="0"/>
    <s v="."/>
    <n v="0"/>
    <n v="0"/>
    <n v="0"/>
    <n v="0"/>
    <s v="."/>
    <e v="#N/A"/>
    <s v="."/>
    <x v="1"/>
  </r>
  <r>
    <x v="29"/>
    <s v="Industry"/>
    <x v="5"/>
    <m/>
    <x v="1"/>
    <n v="1.9677959999999999"/>
    <n v="-0.33502502638888809"/>
    <n v="1.6327709736111118"/>
    <s v="."/>
    <n v="0"/>
    <n v="1.6327709736111118"/>
    <n v="1.6239284000000007"/>
    <n v="8.842573611111109E-3"/>
    <n v="7.7003887499999993E-2"/>
    <s v="."/>
    <n v="0"/>
    <s v="."/>
    <n v="1.5469245125000006"/>
    <n v="1.8188325555555562E-2"/>
    <n v="1.8451899999999992E-3"/>
    <n v="0.101294263055556"/>
    <n v="1.4255967338888891"/>
    <s v="."/>
    <n v="2.52365083333333E-3"/>
    <s v="."/>
    <n v="6.3189227777777799E-3"/>
    <n v="0"/>
    <n v="0"/>
    <n v="6.3189227777777799E-3"/>
    <s v="."/>
    <e v="#N/A"/>
    <s v="."/>
    <x v="1"/>
  </r>
  <r>
    <x v="29"/>
    <s v="Industry"/>
    <x v="5"/>
    <m/>
    <x v="2"/>
    <n v="0.24423"/>
    <n v="-7.7715611723760958E-16"/>
    <n v="0.24422999999999923"/>
    <s v="."/>
    <n v="0"/>
    <n v="0.24422999999999923"/>
    <n v="0.24422999999999923"/>
    <n v="0"/>
    <n v="6.2400911111111096E-3"/>
    <s v="."/>
    <n v="0"/>
    <s v="."/>
    <n v="0.2379899088888881"/>
    <n v="0"/>
    <n v="0"/>
    <n v="1.5576451111111099E-2"/>
    <n v="0.22241345777777699"/>
    <s v="."/>
    <n v="0"/>
    <s v="."/>
    <n v="0"/>
    <n v="0"/>
    <n v="0"/>
    <n v="0"/>
    <s v="."/>
    <e v="#N/A"/>
    <s v="."/>
    <x v="1"/>
  </r>
  <r>
    <x v="29"/>
    <s v="Industry"/>
    <x v="5"/>
    <m/>
    <x v="3"/>
    <n v="5.815E-2"/>
    <n v="5.5511151231257827E-17"/>
    <n v="5.8150000000000056E-2"/>
    <s v="."/>
    <n v="0"/>
    <n v="5.8150000000000056E-2"/>
    <n v="5.8150000000000056E-2"/>
    <n v="0"/>
    <n v="2.8868122222222201E-3"/>
    <s v="."/>
    <n v="0"/>
    <s v="."/>
    <n v="5.5263187777777834E-2"/>
    <n v="0"/>
    <n v="0"/>
    <n v="3.61697833333333E-3"/>
    <n v="5.1646209444444501E-2"/>
    <s v="."/>
    <n v="0"/>
    <s v="."/>
    <n v="0"/>
    <n v="0"/>
    <n v="0"/>
    <n v="0"/>
    <s v="."/>
    <e v="#N/A"/>
    <s v="."/>
    <x v="1"/>
  </r>
  <r>
    <x v="29"/>
    <s v="Industry"/>
    <x v="5"/>
    <m/>
    <x v="4"/>
    <n v="0.80828500000000003"/>
    <n v="0"/>
    <n v="0.80828500000000003"/>
    <s v="."/>
    <n v="0"/>
    <n v="0.80828500000000003"/>
    <n v="0.80828500000000003"/>
    <n v="0"/>
    <n v="6.4717869999999997E-2"/>
    <s v="."/>
    <n v="0"/>
    <s v="."/>
    <n v="0.74356713000000008"/>
    <n v="0"/>
    <n v="0"/>
    <n v="4.8666504999999999E-2"/>
    <n v="0.69490062500000005"/>
    <s v="."/>
    <n v="0"/>
    <s v="."/>
    <n v="0"/>
    <n v="0"/>
    <n v="0"/>
    <n v="0"/>
    <s v="."/>
    <e v="#N/A"/>
    <s v="."/>
    <x v="1"/>
  </r>
  <r>
    <x v="29"/>
    <s v="Industry"/>
    <x v="5"/>
    <m/>
    <x v="5"/>
    <n v="0.196547"/>
    <n v="2.7777780076121417E-10"/>
    <n v="0.1965470002777778"/>
    <s v="."/>
    <n v="0"/>
    <n v="0.1965470002777778"/>
    <n v="0.1965470002777778"/>
    <n v="0"/>
    <n v="0"/>
    <s v="."/>
    <n v="0"/>
    <s v="."/>
    <n v="0.1965470002777778"/>
    <n v="0"/>
    <n v="0"/>
    <n v="1.28640108333333E-2"/>
    <n v="0.1836829894444445"/>
    <s v="."/>
    <n v="0"/>
    <s v="."/>
    <n v="0"/>
    <n v="0"/>
    <n v="0"/>
    <n v="0"/>
    <s v="."/>
    <e v="#N/A"/>
    <s v="."/>
    <x v="1"/>
  </r>
  <r>
    <x v="29"/>
    <s v="Industry"/>
    <x v="5"/>
    <m/>
    <x v="6"/>
    <n v="1.0467000000000001E-2"/>
    <n v="-2.777777764750855E-10"/>
    <n v="1.0466999722222224E-2"/>
    <s v="."/>
    <n v="0"/>
    <n v="1.0466999722222224E-2"/>
    <n v="1.0466999722222224E-2"/>
    <n v="0"/>
    <n v="0"/>
    <s v="."/>
    <n v="0"/>
    <s v="."/>
    <n v="1.0466999722222224E-2"/>
    <n v="0"/>
    <n v="0"/>
    <n v="6.8506555555555501E-4"/>
    <n v="9.7819341666666691E-3"/>
    <s v="."/>
    <n v="0"/>
    <s v="."/>
    <n v="0"/>
    <n v="0"/>
    <n v="0"/>
    <n v="0"/>
    <s v="."/>
    <e v="#N/A"/>
    <s v="."/>
    <x v="1"/>
  </r>
  <r>
    <x v="29"/>
    <s v="Industry"/>
    <x v="5"/>
    <m/>
    <x v="7"/>
    <n v="0"/>
    <n v="0"/>
    <n v="0"/>
    <s v="."/>
    <n v="0"/>
    <n v="0"/>
    <n v="0"/>
    <n v="0"/>
    <n v="0"/>
    <s v="."/>
    <n v="0"/>
    <s v="."/>
    <n v="0"/>
    <n v="0"/>
    <n v="0"/>
    <n v="0"/>
    <n v="0"/>
    <s v="."/>
    <n v="0"/>
    <s v="."/>
    <n v="0"/>
    <n v="0"/>
    <n v="0"/>
    <n v="0"/>
    <s v="."/>
    <e v="#N/A"/>
    <s v="."/>
    <x v="1"/>
  </r>
  <r>
    <x v="29"/>
    <s v="Industry"/>
    <x v="5"/>
    <m/>
    <x v="8"/>
    <n v="0"/>
    <n v="0"/>
    <n v="0"/>
    <s v="."/>
    <n v="0"/>
    <n v="0"/>
    <n v="0"/>
    <n v="0"/>
    <n v="0"/>
    <s v="."/>
    <n v="0"/>
    <s v="."/>
    <n v="0"/>
    <n v="0"/>
    <n v="0"/>
    <n v="0"/>
    <n v="0"/>
    <s v="."/>
    <n v="0"/>
    <s v="."/>
    <n v="0"/>
    <n v="0"/>
    <n v="0"/>
    <n v="0"/>
    <s v="."/>
    <e v="#N/A"/>
    <s v="."/>
    <x v="1"/>
  </r>
  <r>
    <x v="29"/>
    <s v="Industry"/>
    <x v="5"/>
    <m/>
    <x v="9"/>
    <s v="-"/>
    <n v="0"/>
    <n v="0"/>
    <s v="."/>
    <n v="0"/>
    <n v="0"/>
    <n v="0"/>
    <n v="0"/>
    <n v="0"/>
    <s v="."/>
    <n v="0"/>
    <s v="."/>
    <n v="0"/>
    <n v="0"/>
    <n v="0"/>
    <n v="0"/>
    <n v="0"/>
    <s v="."/>
    <n v="0"/>
    <s v="."/>
    <n v="0"/>
    <n v="0"/>
    <n v="0"/>
    <n v="0"/>
    <s v="."/>
    <e v="#N/A"/>
    <s v="."/>
    <x v="1"/>
  </r>
  <r>
    <x v="29"/>
    <s v="Industry"/>
    <x v="5"/>
    <m/>
    <x v="10"/>
    <s v="-"/>
    <n v="0"/>
    <n v="0"/>
    <s v="."/>
    <n v="0"/>
    <n v="0"/>
    <n v="0"/>
    <n v="0"/>
    <n v="0"/>
    <s v="."/>
    <n v="0"/>
    <s v="."/>
    <n v="0"/>
    <n v="0"/>
    <n v="0"/>
    <n v="0"/>
    <n v="0"/>
    <s v="."/>
    <n v="0"/>
    <s v="."/>
    <n v="0"/>
    <n v="0"/>
    <n v="0"/>
    <n v="0"/>
    <s v="."/>
    <e v="#N/A"/>
    <s v="."/>
    <x v="1"/>
  </r>
  <r>
    <x v="29"/>
    <s v="Industry"/>
    <x v="5"/>
    <m/>
    <x v="11"/>
    <n v="0.35587800000000003"/>
    <n v="-0.33618802638888889"/>
    <n v="1.9689973611111106E-2"/>
    <s v="."/>
    <n v="0"/>
    <n v="1.9689973611111106E-2"/>
    <n v="1.0847399999999998E-2"/>
    <n v="8.842573611111109E-3"/>
    <n v="1.57643972222222E-3"/>
    <s v="."/>
    <n v="0"/>
    <s v="."/>
    <n v="9.2709602777777782E-3"/>
    <n v="0"/>
    <n v="1.8451899999999992E-3"/>
    <n v="1.8451897222222201E-3"/>
    <n v="5.5805805555555598E-3"/>
    <s v="."/>
    <n v="2.52365083333333E-3"/>
    <s v="."/>
    <n v="6.3189227777777799E-3"/>
    <n v="0"/>
    <n v="0"/>
    <n v="6.3189227777777799E-3"/>
    <s v="."/>
    <e v="#N/A"/>
    <s v="."/>
    <x v="1"/>
  </r>
  <r>
    <x v="29"/>
    <s v="Industry"/>
    <x v="5"/>
    <m/>
    <x v="12"/>
    <n v="1.9771E-2"/>
    <n v="0"/>
    <n v="1.9771E-2"/>
    <s v="."/>
    <n v="0"/>
    <n v="1.9771E-2"/>
    <n v="1.9771E-2"/>
    <n v="0"/>
    <n v="1.5826744444444401E-3"/>
    <s v="."/>
    <n v="0"/>
    <s v="."/>
    <n v="1.8188325555555562E-2"/>
    <n v="1.8188325555555562E-2"/>
    <n v="0"/>
    <n v="0"/>
    <n v="0"/>
    <s v="."/>
    <n v="0"/>
    <s v="."/>
    <n v="0"/>
    <n v="0"/>
    <n v="0"/>
    <n v="0"/>
    <s v="."/>
    <e v="#N/A"/>
    <s v="."/>
    <x v="1"/>
  </r>
  <r>
    <x v="29"/>
    <s v="Industry"/>
    <x v="5"/>
    <m/>
    <x v="13"/>
    <n v="0.27563099999999996"/>
    <n v="2.7777802280581909E-10"/>
    <n v="0.27563100027777798"/>
    <s v="."/>
    <n v="0"/>
    <n v="0.27563100027777798"/>
    <n v="0.27563100027777798"/>
    <n v="0"/>
    <n v="0"/>
    <s v="."/>
    <n v="0"/>
    <s v="."/>
    <n v="0.27563100027777798"/>
    <n v="0"/>
    <n v="0"/>
    <n v="1.8040062499999999E-2"/>
    <n v="0.25759093777777797"/>
    <s v="."/>
    <n v="0"/>
    <s v="."/>
    <n v="0"/>
    <n v="0"/>
    <n v="0"/>
    <n v="0"/>
    <s v="."/>
    <e v="#N/A"/>
    <s v="."/>
    <x v="1"/>
  </r>
  <r>
    <x v="29"/>
    <s v="Industry"/>
    <x v="5"/>
    <m/>
    <x v="14"/>
    <n v="0"/>
    <n v="0"/>
    <n v="0"/>
    <s v="."/>
    <n v="0"/>
    <n v="0"/>
    <n v="0"/>
    <n v="0"/>
    <n v="0"/>
    <s v="."/>
    <n v="0"/>
    <s v="."/>
    <n v="0"/>
    <n v="0"/>
    <n v="0"/>
    <n v="0"/>
    <n v="0"/>
    <s v="."/>
    <n v="0"/>
    <s v="."/>
    <n v="0"/>
    <n v="0"/>
    <n v="0"/>
    <n v="0"/>
    <s v="."/>
    <e v="#N/A"/>
    <s v="."/>
    <x v="1"/>
  </r>
  <r>
    <x v="29"/>
    <s v="Industry"/>
    <x v="6"/>
    <m/>
    <x v="1"/>
    <n v="1.9689590000000001"/>
    <n v="-0.62676377611111045"/>
    <n v="1.3421952238888897"/>
    <s v="."/>
    <n v="0"/>
    <n v="1.3421952238888897"/>
    <n v="1.3322373280555564"/>
    <n v="9.9578958333333412E-3"/>
    <n v="8.6501363333333331E-2"/>
    <s v="."/>
    <n v="0"/>
    <s v="."/>
    <n v="1.245735964722223"/>
    <n v="7.4017305555555604E-3"/>
    <n v="1.128341426111112"/>
    <n v="8.2395070833333306E-2"/>
    <n v="2.7597737222222179E-2"/>
    <s v="."/>
    <n v="2.7751380555555601E-3"/>
    <s v="."/>
    <n v="7.1827577777777802E-3"/>
    <n v="0"/>
    <n v="0"/>
    <n v="7.1827577777777802E-3"/>
    <s v="."/>
    <e v="#N/A"/>
    <s v="."/>
    <x v="1"/>
  </r>
  <r>
    <x v="29"/>
    <s v="Industry"/>
    <x v="6"/>
    <m/>
    <x v="2"/>
    <n v="0.26051199999999997"/>
    <n v="4.9960036108132044E-16"/>
    <n v="0.26051200000000047"/>
    <s v="."/>
    <n v="0"/>
    <n v="0.26051200000000047"/>
    <n v="0.26051200000000047"/>
    <n v="0"/>
    <n v="1.8197296666666699E-2"/>
    <s v="."/>
    <n v="0"/>
    <s v="."/>
    <n v="0.24231470333333377"/>
    <n v="2.4816691666666689E-3"/>
    <n v="0.21850248305555592"/>
    <n v="1.5980445555555601E-2"/>
    <n v="5.3501055555555538E-3"/>
    <s v="."/>
    <n v="0"/>
    <s v="."/>
    <n v="0"/>
    <n v="0"/>
    <n v="0"/>
    <n v="0"/>
    <s v="."/>
    <e v="#N/A"/>
    <s v="."/>
    <x v="1"/>
  </r>
  <r>
    <x v="29"/>
    <s v="Industry"/>
    <x v="6"/>
    <m/>
    <x v="3"/>
    <n v="2.3259999999999999E-2"/>
    <n v="2.7777779382232026E-10"/>
    <n v="2.3260000277777793E-2"/>
    <s v="."/>
    <n v="0"/>
    <n v="2.3260000277777793E-2"/>
    <n v="2.3260000277777793E-2"/>
    <n v="0"/>
    <n v="1.6245491666666699E-3"/>
    <s v="."/>
    <n v="0"/>
    <s v="."/>
    <n v="2.1635451111111124E-2"/>
    <n v="0"/>
    <n v="1.9711211944444459E-2"/>
    <n v="1.4416036111111099E-3"/>
    <n v="4.826355555555552E-4"/>
    <s v="."/>
    <n v="0"/>
    <s v="."/>
    <n v="0"/>
    <n v="0"/>
    <n v="0"/>
    <n v="0"/>
    <s v="."/>
    <e v="#N/A"/>
    <s v="."/>
    <x v="1"/>
  </r>
  <r>
    <x v="29"/>
    <s v="Industry"/>
    <x v="6"/>
    <m/>
    <x v="4"/>
    <n v="0.93388899999999997"/>
    <n v="5.5511151231257827E-16"/>
    <n v="0.93388900000000052"/>
    <s v="."/>
    <n v="0"/>
    <n v="0.93388900000000052"/>
    <n v="0.93388900000000052"/>
    <n v="0"/>
    <n v="6.5223234444444403E-2"/>
    <s v="."/>
    <n v="0"/>
    <s v="."/>
    <n v="0.86866576555555608"/>
    <n v="0"/>
    <n v="0.7914073533333339"/>
    <n v="5.7880541944444398E-2"/>
    <n v="1.9377870277777768E-2"/>
    <s v="."/>
    <n v="0"/>
    <s v="."/>
    <n v="0"/>
    <n v="0"/>
    <n v="0"/>
    <n v="0"/>
    <s v="."/>
    <e v="#N/A"/>
    <s v="."/>
    <x v="1"/>
  </r>
  <r>
    <x v="29"/>
    <s v="Industry"/>
    <x v="6"/>
    <m/>
    <x v="5"/>
    <n v="1.2793000000000001E-2"/>
    <n v="2.7777778688342636E-10"/>
    <n v="1.2793000277777787E-2"/>
    <s v="."/>
    <n v="0"/>
    <n v="1.2793000277777787E-2"/>
    <n v="1.2793000277777787E-2"/>
    <n v="0"/>
    <n v="0"/>
    <s v="."/>
    <n v="0"/>
    <s v="."/>
    <n v="1.2793000277777787E-2"/>
    <n v="4.1361166666666678E-4"/>
    <n v="1.127837611111112E-2"/>
    <n v="8.2485777777777797E-4"/>
    <n v="2.761547222222227E-4"/>
    <s v="."/>
    <n v="0"/>
    <s v="."/>
    <n v="0"/>
    <n v="0"/>
    <n v="0"/>
    <n v="0"/>
    <s v="."/>
    <e v="#N/A"/>
    <s v="."/>
    <x v="1"/>
  </r>
  <r>
    <x v="29"/>
    <s v="Industry"/>
    <x v="6"/>
    <m/>
    <x v="6"/>
    <n v="9.4202999999999995E-2"/>
    <n v="4.163336342344337E-17"/>
    <n v="9.4203000000000037E-2"/>
    <s v="."/>
    <n v="0"/>
    <n v="9.4203000000000037E-2"/>
    <n v="9.4203000000000037E-2"/>
    <n v="0"/>
    <n v="0"/>
    <s v="."/>
    <n v="0"/>
    <s v="."/>
    <n v="9.4203000000000037E-2"/>
    <n v="3.045685000000002E-3"/>
    <n v="8.3049858888888911E-2"/>
    <n v="6.0739527777777802E-3"/>
    <n v="2.0335033333333361E-3"/>
    <s v="."/>
    <n v="0"/>
    <s v="."/>
    <n v="0"/>
    <n v="0"/>
    <n v="0"/>
    <n v="0"/>
    <s v="."/>
    <e v="#N/A"/>
    <s v="."/>
    <x v="1"/>
  </r>
  <r>
    <x v="29"/>
    <s v="Industry"/>
    <x v="6"/>
    <m/>
    <x v="7"/>
    <n v="0"/>
    <n v="0"/>
    <n v="0"/>
    <s v="."/>
    <n v="0"/>
    <n v="0"/>
    <n v="0"/>
    <n v="0"/>
    <n v="0"/>
    <s v="."/>
    <n v="0"/>
    <s v="."/>
    <n v="0"/>
    <n v="0"/>
    <n v="0"/>
    <n v="0"/>
    <n v="0"/>
    <s v="."/>
    <n v="0"/>
    <s v="."/>
    <n v="0"/>
    <n v="0"/>
    <n v="0"/>
    <n v="0"/>
    <s v="."/>
    <e v="#N/A"/>
    <s v="."/>
    <x v="1"/>
  </r>
  <r>
    <x v="29"/>
    <s v="Industry"/>
    <x v="6"/>
    <m/>
    <x v="8"/>
    <n v="0"/>
    <n v="0"/>
    <n v="0"/>
    <s v="."/>
    <n v="0"/>
    <n v="0"/>
    <n v="0"/>
    <n v="0"/>
    <n v="0"/>
    <s v="."/>
    <n v="0"/>
    <s v="."/>
    <n v="0"/>
    <n v="0"/>
    <n v="0"/>
    <n v="0"/>
    <n v="0"/>
    <s v="."/>
    <n v="0"/>
    <s v="."/>
    <n v="0"/>
    <n v="0"/>
    <n v="0"/>
    <n v="0"/>
    <s v="."/>
    <e v="#N/A"/>
    <s v="."/>
    <x v="1"/>
  </r>
  <r>
    <x v="29"/>
    <s v="Industry"/>
    <x v="6"/>
    <m/>
    <x v="9"/>
    <s v="-"/>
    <n v="0"/>
    <n v="0"/>
    <s v="."/>
    <n v="0"/>
    <n v="0"/>
    <n v="0"/>
    <n v="0"/>
    <n v="0"/>
    <s v="."/>
    <n v="0"/>
    <s v="."/>
    <n v="0"/>
    <n v="0"/>
    <n v="0"/>
    <n v="0"/>
    <n v="0"/>
    <s v="."/>
    <n v="0"/>
    <s v="."/>
    <n v="0"/>
    <n v="0"/>
    <n v="0"/>
    <n v="0"/>
    <s v="."/>
    <e v="#N/A"/>
    <s v="."/>
    <x v="1"/>
  </r>
  <r>
    <x v="29"/>
    <s v="Industry"/>
    <x v="6"/>
    <m/>
    <x v="10"/>
    <s v="-"/>
    <n v="0"/>
    <n v="0"/>
    <s v="."/>
    <n v="0"/>
    <n v="0"/>
    <n v="0"/>
    <n v="0"/>
    <n v="0"/>
    <s v="."/>
    <n v="0"/>
    <s v="."/>
    <n v="0"/>
    <n v="0"/>
    <n v="0"/>
    <n v="0"/>
    <n v="0"/>
    <s v="."/>
    <n v="0"/>
    <s v="."/>
    <n v="0"/>
    <n v="0"/>
    <n v="0"/>
    <n v="0"/>
    <s v="."/>
    <e v="#N/A"/>
    <s v="."/>
    <x v="1"/>
  </r>
  <r>
    <x v="29"/>
    <s v="Industry"/>
    <x v="6"/>
    <m/>
    <x v="11"/>
    <n v="0.64313899999999991"/>
    <n v="-0.6267637758333332"/>
    <n v="1.6375224166666678E-2"/>
    <s v="."/>
    <n v="0"/>
    <n v="1.6375224166666678E-2"/>
    <n v="6.4173283333333374E-3"/>
    <n v="9.9578958333333412E-3"/>
    <n v="1.37507555555556E-3"/>
    <s v="."/>
    <n v="0"/>
    <s v="."/>
    <n v="5.0422527777777776E-3"/>
    <n v="3.78972222222222E-4"/>
    <n v="4.3921436111111108E-3"/>
    <n v="1.93669166666667E-4"/>
    <n v="7.7467777777777806E-5"/>
    <s v="."/>
    <n v="2.7751380555555601E-3"/>
    <s v="."/>
    <n v="7.1827577777777802E-3"/>
    <n v="0"/>
    <n v="0"/>
    <n v="7.1827577777777802E-3"/>
    <s v="."/>
    <e v="#N/A"/>
    <s v="."/>
    <x v="1"/>
  </r>
  <r>
    <x v="29"/>
    <s v="Industry"/>
    <x v="6"/>
    <m/>
    <x v="12"/>
    <n v="1.163E-3"/>
    <n v="0"/>
    <n v="1.163E-3"/>
    <s v="."/>
    <n v="0"/>
    <n v="1.163E-3"/>
    <n v="1.163E-3"/>
    <n v="0"/>
    <n v="8.1207500000000005E-5"/>
    <s v="."/>
    <n v="0"/>
    <s v="."/>
    <n v="1.0817925E-3"/>
    <n v="1.0817925E-3"/>
    <n v="0"/>
    <n v="0"/>
    <n v="0"/>
    <s v="."/>
    <n v="0"/>
    <s v="."/>
    <n v="0"/>
    <n v="0"/>
    <n v="0"/>
    <n v="0"/>
    <s v="."/>
    <e v="#N/A"/>
    <s v="."/>
    <x v="1"/>
  </r>
  <r>
    <x v="29"/>
    <s v="Industry"/>
    <x v="6"/>
    <m/>
    <x v="13"/>
    <n v="0"/>
    <n v="0"/>
    <n v="0"/>
    <s v="."/>
    <n v="0"/>
    <n v="0"/>
    <n v="0"/>
    <n v="0"/>
    <n v="0"/>
    <s v="."/>
    <n v="0"/>
    <s v="."/>
    <n v="0"/>
    <n v="0"/>
    <n v="0"/>
    <n v="0"/>
    <n v="0"/>
    <s v="."/>
    <n v="0"/>
    <s v="."/>
    <n v="0"/>
    <n v="0"/>
    <n v="0"/>
    <n v="0"/>
    <s v="."/>
    <e v="#N/A"/>
    <s v="."/>
    <x v="1"/>
  </r>
  <r>
    <x v="29"/>
    <s v="Industry"/>
    <x v="6"/>
    <m/>
    <x v="14"/>
    <n v="0"/>
    <n v="0"/>
    <n v="0"/>
    <s v="."/>
    <n v="0"/>
    <n v="0"/>
    <n v="0"/>
    <n v="0"/>
    <n v="0"/>
    <s v="."/>
    <n v="0"/>
    <s v="."/>
    <n v="0"/>
    <n v="0"/>
    <n v="0"/>
    <n v="0"/>
    <n v="0"/>
    <s v="."/>
    <n v="0"/>
    <s v="."/>
    <n v="0"/>
    <n v="0"/>
    <n v="0"/>
    <n v="0"/>
    <s v="."/>
    <e v="#N/A"/>
    <s v="."/>
    <x v="1"/>
  </r>
  <r>
    <x v="29"/>
    <s v="Industry"/>
    <x v="7"/>
    <m/>
    <x v="1"/>
    <n v="0.71640800000000004"/>
    <n v="-0.13382561444444419"/>
    <n v="0.58258238555555586"/>
    <s v="."/>
    <n v="0"/>
    <n v="0.58258238555555586"/>
    <n v="0.46252592055555586"/>
    <n v="0.120056465"/>
    <n v="0.17068088194444475"/>
    <s v="."/>
    <n v="0"/>
    <s v="."/>
    <n v="0.29184503861111111"/>
    <n v="8.3236516666666593E-2"/>
    <n v="0.1450132486111112"/>
    <n v="3.9307385E-2"/>
    <n v="2.4287888333333299E-2"/>
    <s v="."/>
    <n v="5.6913861111111104E-3"/>
    <s v="."/>
    <n v="0.11436507888888889"/>
    <n v="0"/>
    <n v="3.1116152777777802E-2"/>
    <n v="8.3248926111111093E-2"/>
    <s v="."/>
    <e v="#N/A"/>
    <s v="."/>
    <x v="1"/>
  </r>
  <r>
    <x v="29"/>
    <s v="Industry"/>
    <x v="7"/>
    <m/>
    <x v="2"/>
    <n v="0"/>
    <n v="0"/>
    <n v="0"/>
    <s v="."/>
    <n v="0"/>
    <n v="0"/>
    <n v="0"/>
    <n v="0"/>
    <n v="0"/>
    <s v="."/>
    <n v="0"/>
    <s v="."/>
    <n v="0"/>
    <n v="0"/>
    <n v="0"/>
    <n v="0"/>
    <n v="0"/>
    <s v="."/>
    <n v="0"/>
    <s v="."/>
    <n v="0"/>
    <n v="0"/>
    <n v="0"/>
    <n v="0"/>
    <s v="."/>
    <e v="#N/A"/>
    <s v="."/>
    <x v="1"/>
  </r>
  <r>
    <x v="29"/>
    <s v="Industry"/>
    <x v="7"/>
    <m/>
    <x v="3"/>
    <n v="0.105833"/>
    <n v="-2.7777781463900197E-10"/>
    <n v="0.10583299972222218"/>
    <s v="."/>
    <n v="0"/>
    <n v="0.10583299972222218"/>
    <n v="0.10583299972222218"/>
    <n v="0"/>
    <n v="3.8393098333333299E-2"/>
    <s v="."/>
    <n v="0"/>
    <s v="."/>
    <n v="6.743990138888889E-2"/>
    <n v="1.608878E-2"/>
    <n v="3.6476699166666661E-2"/>
    <n v="8.4494286111111098E-3"/>
    <n v="6.42499361111111E-3"/>
    <s v="."/>
    <n v="0"/>
    <s v="."/>
    <n v="0"/>
    <n v="0"/>
    <n v="0"/>
    <n v="0"/>
    <s v="."/>
    <e v="#N/A"/>
    <s v="."/>
    <x v="1"/>
  </r>
  <r>
    <x v="29"/>
    <s v="Industry"/>
    <x v="7"/>
    <m/>
    <x v="4"/>
    <n v="0.27563099999999996"/>
    <n v="-5.5555515743321848E-10"/>
    <n v="0.2756309994444448"/>
    <s v="."/>
    <n v="0"/>
    <n v="0.2756309994444448"/>
    <n v="0.2756309994444448"/>
    <n v="0"/>
    <n v="0.112319324166667"/>
    <s v="."/>
    <n v="0"/>
    <s v="."/>
    <n v="0.16331167527777779"/>
    <n v="2.95730405555556E-2"/>
    <n v="9.499975444444439E-2"/>
    <n v="2.2005654722222202E-2"/>
    <n v="1.6733225555555599E-2"/>
    <s v="."/>
    <n v="0"/>
    <s v="."/>
    <n v="0"/>
    <n v="0"/>
    <n v="0"/>
    <n v="0"/>
    <s v="."/>
    <e v="#N/A"/>
    <s v="."/>
    <x v="1"/>
  </r>
  <r>
    <x v="29"/>
    <s v="Industry"/>
    <x v="7"/>
    <m/>
    <x v="5"/>
    <n v="1.2793000000000001E-2"/>
    <n v="-2.0816681711721685E-17"/>
    <n v="1.279299999999998E-2"/>
    <s v="."/>
    <n v="0"/>
    <n v="1.279299999999998E-2"/>
    <n v="1.279299999999998E-2"/>
    <n v="0"/>
    <n v="0"/>
    <s v="."/>
    <n v="0"/>
    <s v="."/>
    <n v="1.279299999999998E-2"/>
    <n v="6.5857216666666604E-3"/>
    <n v="4.4092713888888805E-3"/>
    <n v="1.0213594444444399E-3"/>
    <n v="7.7664749999999995E-4"/>
    <s v="."/>
    <n v="0"/>
    <s v="."/>
    <n v="0"/>
    <n v="0"/>
    <n v="0"/>
    <n v="0"/>
    <s v="."/>
    <e v="#N/A"/>
    <s v="."/>
    <x v="1"/>
  </r>
  <r>
    <x v="29"/>
    <s v="Industry"/>
    <x v="7"/>
    <m/>
    <x v="6"/>
    <n v="5.8149999999999999E-3"/>
    <n v="2.7777777734244724E-10"/>
    <n v="5.8150002777777772E-3"/>
    <s v="."/>
    <n v="0"/>
    <n v="5.8150002777777772E-3"/>
    <n v="5.8150002777777772E-3"/>
    <n v="0"/>
    <n v="0"/>
    <s v="."/>
    <n v="0"/>
    <s v="."/>
    <n v="5.8150002777777772E-3"/>
    <n v="2.99351E-3"/>
    <n v="2.004214166666666E-3"/>
    <n v="4.6425444444444402E-4"/>
    <n v="3.5302166666666699E-4"/>
    <s v="."/>
    <n v="0"/>
    <s v="."/>
    <n v="0"/>
    <n v="0"/>
    <n v="0"/>
    <n v="0"/>
    <s v="."/>
    <e v="#N/A"/>
    <s v="."/>
    <x v="1"/>
  </r>
  <r>
    <x v="29"/>
    <s v="Industry"/>
    <x v="7"/>
    <m/>
    <x v="7"/>
    <n v="0"/>
    <n v="0"/>
    <n v="0"/>
    <s v="."/>
    <n v="0"/>
    <n v="0"/>
    <n v="0"/>
    <n v="0"/>
    <n v="0"/>
    <s v="."/>
    <n v="0"/>
    <s v="."/>
    <n v="0"/>
    <n v="0"/>
    <n v="0"/>
    <n v="0"/>
    <n v="0"/>
    <s v="."/>
    <n v="0"/>
    <s v="."/>
    <n v="0"/>
    <n v="0"/>
    <n v="0"/>
    <n v="0"/>
    <s v="."/>
    <e v="#N/A"/>
    <s v="."/>
    <x v="1"/>
  </r>
  <r>
    <x v="29"/>
    <s v="Industry"/>
    <x v="7"/>
    <m/>
    <x v="8"/>
    <n v="0"/>
    <n v="0"/>
    <n v="0"/>
    <s v="."/>
    <n v="0"/>
    <n v="0"/>
    <n v="0"/>
    <n v="0"/>
    <n v="0"/>
    <s v="."/>
    <n v="0"/>
    <s v="."/>
    <n v="0"/>
    <n v="0"/>
    <n v="0"/>
    <n v="0"/>
    <n v="0"/>
    <s v="."/>
    <n v="0"/>
    <s v="."/>
    <n v="0"/>
    <n v="0"/>
    <n v="0"/>
    <n v="0"/>
    <s v="."/>
    <e v="#N/A"/>
    <s v="."/>
    <x v="1"/>
  </r>
  <r>
    <x v="29"/>
    <s v="Industry"/>
    <x v="7"/>
    <m/>
    <x v="9"/>
    <s v="-"/>
    <n v="0"/>
    <n v="0"/>
    <s v="."/>
    <n v="0"/>
    <n v="0"/>
    <n v="0"/>
    <n v="0"/>
    <n v="0"/>
    <s v="."/>
    <n v="0"/>
    <s v="."/>
    <n v="0"/>
    <n v="0"/>
    <n v="0"/>
    <n v="0"/>
    <n v="0"/>
    <s v="."/>
    <n v="0"/>
    <s v="."/>
    <n v="0"/>
    <n v="0"/>
    <n v="0"/>
    <n v="0"/>
    <s v="."/>
    <e v="#N/A"/>
    <s v="."/>
    <x v="1"/>
  </r>
  <r>
    <x v="29"/>
    <s v="Industry"/>
    <x v="7"/>
    <m/>
    <x v="10"/>
    <s v="-"/>
    <n v="0"/>
    <n v="0"/>
    <s v="."/>
    <n v="0"/>
    <n v="0"/>
    <n v="0"/>
    <n v="0"/>
    <n v="0"/>
    <s v="."/>
    <n v="0"/>
    <s v="."/>
    <n v="0"/>
    <n v="0"/>
    <n v="0"/>
    <n v="0"/>
    <n v="0"/>
    <s v="."/>
    <n v="0"/>
    <s v="."/>
    <n v="0"/>
    <n v="0"/>
    <n v="0"/>
    <n v="0"/>
    <s v="."/>
    <e v="#N/A"/>
    <s v="."/>
    <x v="1"/>
  </r>
  <r>
    <x v="29"/>
    <s v="Industry"/>
    <x v="7"/>
    <m/>
    <x v="11"/>
    <n v="0.27446799999999999"/>
    <n v="-0.13382561416666666"/>
    <n v="0.14064238583333333"/>
    <s v="."/>
    <n v="0"/>
    <n v="0.14064238583333333"/>
    <n v="2.058592083333334E-2"/>
    <n v="0.120056465"/>
    <n v="2.9188158333333298E-3"/>
    <s v="."/>
    <n v="0"/>
    <s v="."/>
    <n v="1.7667105000000009E-2"/>
    <n v="3.1771083333333402E-3"/>
    <n v="7.1233091666666696E-3"/>
    <n v="7.3666875E-3"/>
    <n v="0"/>
    <s v="."/>
    <n v="5.6913861111111104E-3"/>
    <s v="."/>
    <n v="0.11436507888888889"/>
    <n v="0"/>
    <n v="3.1116152777777802E-2"/>
    <n v="8.3248926111111093E-2"/>
    <s v="."/>
    <e v="#N/A"/>
    <s v="."/>
    <x v="1"/>
  </r>
  <r>
    <x v="29"/>
    <s v="Industry"/>
    <x v="7"/>
    <m/>
    <x v="12"/>
    <n v="4.1868000000000002E-2"/>
    <n v="-2.7777770361669951E-10"/>
    <n v="4.1867999722222299E-2"/>
    <s v="."/>
    <n v="0"/>
    <n v="4.1867999722222299E-2"/>
    <n v="4.1867999722222299E-2"/>
    <n v="0"/>
    <n v="1.7049643611111099E-2"/>
    <s v="."/>
    <n v="0"/>
    <s v="."/>
    <n v="2.48183561111112E-2"/>
    <n v="2.48183561111112E-2"/>
    <n v="0"/>
    <n v="0"/>
    <n v="0"/>
    <s v="."/>
    <n v="0"/>
    <s v="."/>
    <n v="0"/>
    <n v="0"/>
    <n v="0"/>
    <n v="0"/>
    <s v="."/>
    <e v="#N/A"/>
    <s v="."/>
    <x v="1"/>
  </r>
  <r>
    <x v="29"/>
    <s v="Industry"/>
    <x v="7"/>
    <m/>
    <x v="13"/>
    <n v="0"/>
    <n v="0"/>
    <n v="0"/>
    <s v="."/>
    <n v="0"/>
    <n v="0"/>
    <n v="0"/>
    <n v="0"/>
    <n v="0"/>
    <s v="."/>
    <n v="0"/>
    <s v="."/>
    <n v="0"/>
    <n v="0"/>
    <n v="0"/>
    <n v="0"/>
    <n v="0"/>
    <s v="."/>
    <n v="0"/>
    <s v="."/>
    <n v="0"/>
    <n v="0"/>
    <n v="0"/>
    <n v="0"/>
    <s v="."/>
    <e v="#N/A"/>
    <s v="."/>
    <x v="1"/>
  </r>
  <r>
    <x v="29"/>
    <s v="Industry"/>
    <x v="7"/>
    <m/>
    <x v="14"/>
    <n v="0"/>
    <n v="0"/>
    <n v="0"/>
    <s v="."/>
    <n v="0"/>
    <n v="0"/>
    <n v="0"/>
    <n v="0"/>
    <n v="0"/>
    <s v="."/>
    <n v="0"/>
    <s v="."/>
    <n v="0"/>
    <n v="0"/>
    <n v="0"/>
    <n v="0"/>
    <n v="0"/>
    <s v="."/>
    <n v="0"/>
    <s v="."/>
    <n v="0"/>
    <n v="0"/>
    <n v="0"/>
    <n v="0"/>
    <s v="."/>
    <e v="#N/A"/>
    <s v="."/>
    <x v="1"/>
  </r>
  <r>
    <x v="29"/>
    <s v="Industry"/>
    <x v="8"/>
    <m/>
    <x v="1"/>
    <n v="2.036413"/>
    <n v="-1.0729957986111107"/>
    <n v="0.96341720138888931"/>
    <s v="."/>
    <n v="0"/>
    <n v="0.96341720138888931"/>
    <n v="0.94235388805555598"/>
    <n v="2.1063313333333292E-2"/>
    <n v="0.49841239861111153"/>
    <s v="."/>
    <n v="0"/>
    <s v="."/>
    <n v="0.44394148944444439"/>
    <n v="7.4728076111111194E-2"/>
    <n v="0.2769100599999999"/>
    <n v="9.2303353333333296E-2"/>
    <n v="0"/>
    <s v="."/>
    <n v="1.6409561944444401E-2"/>
    <s v="."/>
    <n v="4.6537513888888901E-3"/>
    <n v="0"/>
    <n v="2.3268750000000001E-4"/>
    <n v="4.4210638888888898E-3"/>
    <s v="."/>
    <e v="#N/A"/>
    <s v="."/>
    <x v="1"/>
  </r>
  <r>
    <x v="29"/>
    <s v="Industry"/>
    <x v="8"/>
    <m/>
    <x v="2"/>
    <n v="0"/>
    <n v="0"/>
    <n v="0"/>
    <s v="."/>
    <n v="0"/>
    <n v="0"/>
    <n v="0"/>
    <n v="0"/>
    <n v="0"/>
    <s v="."/>
    <n v="0"/>
    <s v="."/>
    <n v="0"/>
    <n v="0"/>
    <n v="0"/>
    <n v="0"/>
    <n v="0"/>
    <s v="."/>
    <n v="0"/>
    <s v="."/>
    <n v="0"/>
    <n v="0"/>
    <n v="0"/>
    <n v="0"/>
    <s v="."/>
    <e v="#N/A"/>
    <s v="."/>
    <x v="1"/>
  </r>
  <r>
    <x v="29"/>
    <s v="Industry"/>
    <x v="8"/>
    <m/>
    <x v="3"/>
    <n v="0.13025599999999998"/>
    <n v="-8.3266726846886741E-17"/>
    <n v="0.1302559999999999"/>
    <s v="."/>
    <n v="0"/>
    <n v="0.1302559999999999"/>
    <n v="0.1302559999999999"/>
    <n v="0"/>
    <n v="7.6411991111111105E-2"/>
    <s v="."/>
    <n v="0"/>
    <s v="."/>
    <n v="5.3844008888888802E-2"/>
    <n v="0"/>
    <n v="4.0383006666666603E-2"/>
    <n v="1.34610022222222E-2"/>
    <n v="0"/>
    <s v="."/>
    <n v="0"/>
    <s v="."/>
    <n v="0"/>
    <n v="0"/>
    <n v="0"/>
    <n v="0"/>
    <s v="."/>
    <e v="#N/A"/>
    <s v="."/>
    <x v="1"/>
  </r>
  <r>
    <x v="29"/>
    <s v="Industry"/>
    <x v="8"/>
    <m/>
    <x v="4"/>
    <n v="0.60708600000000001"/>
    <n v="-5.5555515743321848E-10"/>
    <n v="0.60708599944444486"/>
    <s v="."/>
    <n v="0"/>
    <n v="0.60708599944444486"/>
    <n v="0.60708599944444486"/>
    <n v="0"/>
    <n v="0.356143690555556"/>
    <s v="."/>
    <n v="0"/>
    <s v="."/>
    <n v="0.2509423088888888"/>
    <n v="0"/>
    <n v="0.1882067316666666"/>
    <n v="6.27355772222222E-2"/>
    <n v="0"/>
    <s v="."/>
    <n v="0"/>
    <s v="."/>
    <n v="0"/>
    <n v="0"/>
    <n v="0"/>
    <n v="0"/>
    <s v="."/>
    <e v="#N/A"/>
    <s v="."/>
    <x v="1"/>
  </r>
  <r>
    <x v="29"/>
    <s v="Industry"/>
    <x v="8"/>
    <m/>
    <x v="5"/>
    <n v="8.9550999999999992E-2"/>
    <n v="5.5555579581145764E-10"/>
    <n v="8.9551000555555788E-2"/>
    <s v="."/>
    <n v="0"/>
    <n v="8.9551000555555788E-2"/>
    <n v="8.9551000555555788E-2"/>
    <n v="0"/>
    <n v="0"/>
    <s v="."/>
    <n v="0"/>
    <s v="."/>
    <n v="8.9551000555555788E-2"/>
    <n v="3.2529318333333397E-2"/>
    <n v="4.2766261666666798E-2"/>
    <n v="1.4255420555555599E-2"/>
    <n v="0"/>
    <s v="."/>
    <n v="0"/>
    <s v="."/>
    <n v="0"/>
    <n v="0"/>
    <n v="0"/>
    <n v="0"/>
    <s v="."/>
    <e v="#N/A"/>
    <s v="."/>
    <x v="1"/>
  </r>
  <r>
    <x v="29"/>
    <s v="Industry"/>
    <x v="8"/>
    <m/>
    <x v="6"/>
    <n v="1.163E-2"/>
    <n v="-1.9081958235744878E-17"/>
    <n v="1.1629999999999981E-2"/>
    <s v="."/>
    <n v="0"/>
    <n v="1.1629999999999981E-2"/>
    <n v="1.1629999999999981E-2"/>
    <n v="0"/>
    <n v="0"/>
    <s v="."/>
    <n v="0"/>
    <s v="."/>
    <n v="1.1629999999999981E-2"/>
    <n v="4.22458666666666E-3"/>
    <n v="5.55405999999999E-3"/>
    <n v="1.8513533333333299E-3"/>
    <n v="0"/>
    <s v="."/>
    <n v="0"/>
    <s v="."/>
    <n v="0"/>
    <n v="0"/>
    <n v="0"/>
    <n v="0"/>
    <s v="."/>
    <e v="#N/A"/>
    <s v="."/>
    <x v="1"/>
  </r>
  <r>
    <x v="29"/>
    <s v="Industry"/>
    <x v="8"/>
    <m/>
    <x v="7"/>
    <n v="0"/>
    <n v="0"/>
    <n v="0"/>
    <s v="."/>
    <n v="0"/>
    <n v="0"/>
    <n v="0"/>
    <n v="0"/>
    <n v="0"/>
    <s v="."/>
    <n v="0"/>
    <s v="."/>
    <n v="0"/>
    <n v="0"/>
    <n v="0"/>
    <n v="0"/>
    <n v="0"/>
    <s v="."/>
    <n v="0"/>
    <s v="."/>
    <n v="0"/>
    <n v="0"/>
    <n v="0"/>
    <n v="0"/>
    <s v="."/>
    <e v="#N/A"/>
    <s v="."/>
    <x v="1"/>
  </r>
  <r>
    <x v="29"/>
    <s v="Industry"/>
    <x v="8"/>
    <m/>
    <x v="8"/>
    <n v="0"/>
    <n v="0"/>
    <n v="0"/>
    <s v="."/>
    <n v="0"/>
    <n v="0"/>
    <n v="0"/>
    <n v="0"/>
    <n v="0"/>
    <s v="."/>
    <n v="0"/>
    <s v="."/>
    <n v="0"/>
    <n v="0"/>
    <n v="0"/>
    <n v="0"/>
    <n v="0"/>
    <s v="."/>
    <n v="0"/>
    <s v="."/>
    <n v="0"/>
    <n v="0"/>
    <n v="0"/>
    <n v="0"/>
    <s v="."/>
    <e v="#N/A"/>
    <s v="."/>
    <x v="1"/>
  </r>
  <r>
    <x v="29"/>
    <s v="Industry"/>
    <x v="8"/>
    <m/>
    <x v="9"/>
    <s v="-"/>
    <n v="0"/>
    <n v="0"/>
    <s v="."/>
    <n v="0"/>
    <n v="0"/>
    <n v="0"/>
    <n v="0"/>
    <n v="0"/>
    <s v="."/>
    <n v="0"/>
    <s v="."/>
    <n v="0"/>
    <n v="0"/>
    <n v="0"/>
    <n v="0"/>
    <n v="0"/>
    <s v="."/>
    <n v="0"/>
    <s v="."/>
    <n v="0"/>
    <n v="0"/>
    <n v="0"/>
    <n v="0"/>
    <s v="."/>
    <e v="#N/A"/>
    <s v="."/>
    <x v="1"/>
  </r>
  <r>
    <x v="29"/>
    <s v="Industry"/>
    <x v="8"/>
    <m/>
    <x v="10"/>
    <s v="-"/>
    <n v="0"/>
    <n v="0"/>
    <s v="."/>
    <n v="0"/>
    <n v="0"/>
    <n v="0"/>
    <n v="0"/>
    <n v="0"/>
    <s v="."/>
    <n v="0"/>
    <s v="."/>
    <n v="0"/>
    <n v="0"/>
    <n v="0"/>
    <n v="0"/>
    <n v="0"/>
    <s v="."/>
    <n v="0"/>
    <s v="."/>
    <n v="0"/>
    <n v="0"/>
    <n v="0"/>
    <n v="0"/>
    <s v="."/>
    <e v="#N/A"/>
    <s v="."/>
    <x v="1"/>
  </r>
  <r>
    <x v="29"/>
    <s v="Industry"/>
    <x v="8"/>
    <m/>
    <x v="11"/>
    <n v="1.1071759999999999"/>
    <n v="-1.0741587983333334"/>
    <n v="3.3017201666666593E-2"/>
    <s v="."/>
    <n v="0"/>
    <n v="3.3017201666666593E-2"/>
    <n v="1.19538883333333E-2"/>
    <n v="2.1063313333333292E-2"/>
    <n v="1.19538883333333E-2"/>
    <s v="."/>
    <n v="0"/>
    <s v="."/>
    <n v="0"/>
    <n v="0"/>
    <n v="0"/>
    <n v="0"/>
    <n v="0"/>
    <s v="."/>
    <n v="1.6409561944444401E-2"/>
    <s v="."/>
    <n v="4.6537513888888901E-3"/>
    <n v="0"/>
    <n v="2.3268750000000001E-4"/>
    <n v="4.4210638888888898E-3"/>
    <s v="."/>
    <e v="#N/A"/>
    <s v="."/>
    <x v="1"/>
  </r>
  <r>
    <x v="29"/>
    <s v="Industry"/>
    <x v="8"/>
    <m/>
    <x v="12"/>
    <n v="9.1877E-2"/>
    <n v="2.7777770361669951E-10"/>
    <n v="9.1877000277777704E-2"/>
    <s v="."/>
    <n v="0"/>
    <n v="9.1877000277777704E-2"/>
    <n v="9.1877000277777704E-2"/>
    <n v="0"/>
    <n v="5.3902828611111099E-2"/>
    <s v="."/>
    <n v="0"/>
    <s v="."/>
    <n v="3.7974171666666598E-2"/>
    <n v="3.7974171666666598E-2"/>
    <n v="0"/>
    <n v="0"/>
    <n v="0"/>
    <s v="."/>
    <n v="0"/>
    <s v="."/>
    <n v="0"/>
    <n v="0"/>
    <n v="0"/>
    <n v="0"/>
    <s v="."/>
    <e v="#N/A"/>
    <s v="."/>
    <x v="1"/>
  </r>
  <r>
    <x v="29"/>
    <s v="Industry"/>
    <x v="8"/>
    <m/>
    <x v="13"/>
    <n v="0"/>
    <n v="0"/>
    <n v="0"/>
    <s v="."/>
    <n v="0"/>
    <n v="0"/>
    <n v="0"/>
    <n v="0"/>
    <n v="0"/>
    <s v="."/>
    <n v="0"/>
    <s v="."/>
    <n v="0"/>
    <n v="0"/>
    <n v="0"/>
    <n v="0"/>
    <n v="0"/>
    <s v="."/>
    <n v="0"/>
    <s v="."/>
    <n v="0"/>
    <n v="0"/>
    <n v="0"/>
    <n v="0"/>
    <s v="."/>
    <e v="#N/A"/>
    <s v="."/>
    <x v="1"/>
  </r>
  <r>
    <x v="29"/>
    <s v="Industry"/>
    <x v="8"/>
    <m/>
    <x v="14"/>
    <n v="0"/>
    <n v="0"/>
    <n v="0"/>
    <s v="."/>
    <n v="0"/>
    <n v="0"/>
    <n v="0"/>
    <n v="0"/>
    <n v="0"/>
    <s v="."/>
    <n v="0"/>
    <s v="."/>
    <n v="0"/>
    <n v="0"/>
    <n v="0"/>
    <n v="0"/>
    <n v="0"/>
    <s v="."/>
    <n v="0"/>
    <s v="."/>
    <n v="0"/>
    <n v="0"/>
    <n v="0"/>
    <n v="0"/>
    <s v="."/>
    <e v="#N/A"/>
    <s v="."/>
    <x v="1"/>
  </r>
  <r>
    <x v="29"/>
    <s v="Industry"/>
    <x v="9"/>
    <m/>
    <x v="1"/>
    <n v="2.1027040000000001"/>
    <n v="-0.8015832022222229"/>
    <n v="1.3011207977777772"/>
    <s v="."/>
    <n v="0"/>
    <n v="1.3011207977777772"/>
    <n v="1.2843080358333328"/>
    <n v="1.6812761944444417E-2"/>
    <n v="0.39519119194444446"/>
    <s v="."/>
    <n v="0"/>
    <s v="."/>
    <n v="0.88911684388888834"/>
    <n v="9.4065289444444394E-2"/>
    <n v="0.59628866583333295"/>
    <n v="0.19876288861111099"/>
    <n v="0"/>
    <s v="."/>
    <n v="1.29761822222222E-2"/>
    <s v="."/>
    <n v="3.8365797222222188E-3"/>
    <n v="0"/>
    <n v="1.9182888888888899E-4"/>
    <n v="3.6447508333333298E-3"/>
    <s v="."/>
    <e v="#N/A"/>
    <s v="."/>
    <x v="1"/>
  </r>
  <r>
    <x v="29"/>
    <s v="Industry"/>
    <x v="9"/>
    <m/>
    <x v="2"/>
    <n v="0"/>
    <n v="0"/>
    <n v="0"/>
    <s v="."/>
    <n v="0"/>
    <n v="0"/>
    <n v="0"/>
    <n v="0"/>
    <n v="0"/>
    <s v="."/>
    <n v="0"/>
    <s v="."/>
    <n v="0"/>
    <n v="0"/>
    <n v="0"/>
    <n v="0"/>
    <n v="0"/>
    <s v="."/>
    <n v="0"/>
    <s v="."/>
    <n v="0"/>
    <n v="0"/>
    <n v="0"/>
    <n v="0"/>
    <s v="."/>
    <e v="#N/A"/>
    <s v="."/>
    <x v="1"/>
  </r>
  <r>
    <x v="29"/>
    <s v="Industry"/>
    <x v="9"/>
    <m/>
    <x v="3"/>
    <n v="0.305869"/>
    <n v="1.6653345369377348E-16"/>
    <n v="0.30586900000000017"/>
    <s v="."/>
    <n v="0"/>
    <n v="0.30586900000000017"/>
    <n v="0.30586900000000017"/>
    <n v="0"/>
    <n v="0.12387493888888899"/>
    <s v="."/>
    <n v="0"/>
    <s v="."/>
    <n v="0.18199406111111119"/>
    <n v="0"/>
    <n v="0.1364955458333334"/>
    <n v="4.5498515277777797E-2"/>
    <n v="0"/>
    <s v="."/>
    <n v="0"/>
    <s v="."/>
    <n v="0"/>
    <n v="0"/>
    <n v="0"/>
    <n v="0"/>
    <s v="."/>
    <e v="#N/A"/>
    <s v="."/>
    <x v="1"/>
  </r>
  <r>
    <x v="29"/>
    <s v="Industry"/>
    <x v="9"/>
    <m/>
    <x v="4"/>
    <n v="0.53498000000000001"/>
    <n v="-2.7777780076121417E-10"/>
    <n v="0.53497999972222221"/>
    <s v="."/>
    <n v="0"/>
    <n v="0.53497999972222221"/>
    <n v="0.53497999972222221"/>
    <n v="0"/>
    <n v="0.216663028611111"/>
    <s v="."/>
    <n v="0"/>
    <s v="."/>
    <n v="0.31831697111111118"/>
    <n v="0"/>
    <n v="0.2387377283333334"/>
    <n v="7.9579242777777795E-2"/>
    <n v="0"/>
    <s v="."/>
    <n v="0"/>
    <s v="."/>
    <n v="0"/>
    <n v="0"/>
    <n v="0"/>
    <n v="0"/>
    <s v="."/>
    <e v="#N/A"/>
    <s v="."/>
    <x v="1"/>
  </r>
  <r>
    <x v="29"/>
    <s v="Industry"/>
    <x v="9"/>
    <m/>
    <x v="5"/>
    <n v="2.5586000000000001E-2"/>
    <n v="5.5555555988906491E-10"/>
    <n v="2.5586000555555561E-2"/>
    <s v="."/>
    <n v="0"/>
    <n v="2.5586000555555561E-2"/>
    <n v="2.5586000555555561E-2"/>
    <n v="0"/>
    <n v="0"/>
    <s v="."/>
    <n v="0"/>
    <s v="."/>
    <n v="2.5586000555555561E-2"/>
    <n v="2.0921905555555602E-3"/>
    <n v="1.7620357499999999E-2"/>
    <n v="5.8734525000000001E-3"/>
    <n v="0"/>
    <s v="."/>
    <n v="0"/>
    <s v="."/>
    <n v="0"/>
    <n v="0"/>
    <n v="0"/>
    <n v="0"/>
    <s v="."/>
    <e v="#N/A"/>
    <s v="."/>
    <x v="1"/>
  </r>
  <r>
    <x v="29"/>
    <s v="Industry"/>
    <x v="9"/>
    <m/>
    <x v="6"/>
    <n v="0.29540200000000005"/>
    <n v="5.5555537947782341E-10"/>
    <n v="0.29540200055555543"/>
    <s v="."/>
    <n v="0"/>
    <n v="0.29540200055555543"/>
    <n v="0.29540200055555543"/>
    <n v="0"/>
    <n v="0"/>
    <s v="."/>
    <n v="0"/>
    <s v="."/>
    <n v="0.29540200055555543"/>
    <n v="2.41552883333334E-2"/>
    <n v="0.20343503416666653"/>
    <n v="6.7811678055555505E-2"/>
    <n v="0"/>
    <s v="."/>
    <n v="0"/>
    <s v="."/>
    <n v="0"/>
    <n v="0"/>
    <n v="0"/>
    <n v="0"/>
    <s v="."/>
    <e v="#N/A"/>
    <s v="."/>
    <x v="1"/>
  </r>
  <r>
    <x v="29"/>
    <s v="Industry"/>
    <x v="9"/>
    <m/>
    <x v="7"/>
    <n v="0"/>
    <n v="0"/>
    <n v="0"/>
    <s v="."/>
    <n v="0"/>
    <n v="0"/>
    <n v="0"/>
    <n v="0"/>
    <n v="0"/>
    <s v="."/>
    <n v="0"/>
    <s v="."/>
    <n v="0"/>
    <n v="0"/>
    <n v="0"/>
    <n v="0"/>
    <n v="0"/>
    <s v="."/>
    <n v="0"/>
    <s v="."/>
    <n v="0"/>
    <n v="0"/>
    <n v="0"/>
    <n v="0"/>
    <s v="."/>
    <e v="#N/A"/>
    <s v="."/>
    <x v="1"/>
  </r>
  <r>
    <x v="29"/>
    <s v="Industry"/>
    <x v="9"/>
    <m/>
    <x v="8"/>
    <n v="0"/>
    <n v="0"/>
    <n v="0"/>
    <s v="."/>
    <n v="0"/>
    <n v="0"/>
    <n v="0"/>
    <n v="0"/>
    <n v="0"/>
    <s v="."/>
    <n v="0"/>
    <s v="."/>
    <n v="0"/>
    <n v="0"/>
    <n v="0"/>
    <n v="0"/>
    <n v="0"/>
    <s v="."/>
    <n v="0"/>
    <s v="."/>
    <n v="0"/>
    <n v="0"/>
    <n v="0"/>
    <n v="0"/>
    <s v="."/>
    <e v="#N/A"/>
    <s v="."/>
    <x v="1"/>
  </r>
  <r>
    <x v="29"/>
    <s v="Industry"/>
    <x v="9"/>
    <m/>
    <x v="9"/>
    <s v="-"/>
    <n v="0"/>
    <n v="0"/>
    <s v="."/>
    <n v="0"/>
    <n v="0"/>
    <n v="0"/>
    <n v="0"/>
    <n v="0"/>
    <s v="."/>
    <n v="0"/>
    <s v="."/>
    <n v="0"/>
    <n v="0"/>
    <n v="0"/>
    <n v="0"/>
    <n v="0"/>
    <s v="."/>
    <n v="0"/>
    <s v="."/>
    <n v="0"/>
    <n v="0"/>
    <n v="0"/>
    <n v="0"/>
    <s v="."/>
    <e v="#N/A"/>
    <s v="."/>
    <x v="1"/>
  </r>
  <r>
    <x v="29"/>
    <s v="Industry"/>
    <x v="9"/>
    <m/>
    <x v="10"/>
    <s v="-"/>
    <n v="0"/>
    <n v="0"/>
    <s v="."/>
    <n v="0"/>
    <n v="0"/>
    <n v="0"/>
    <n v="0"/>
    <n v="0"/>
    <s v="."/>
    <n v="0"/>
    <s v="."/>
    <n v="0"/>
    <n v="0"/>
    <n v="0"/>
    <n v="0"/>
    <n v="0"/>
    <s v="."/>
    <n v="0"/>
    <s v="."/>
    <n v="0"/>
    <n v="0"/>
    <n v="0"/>
    <n v="0"/>
    <s v="."/>
    <e v="#N/A"/>
    <s v="."/>
    <x v="1"/>
  </r>
  <r>
    <x v="29"/>
    <s v="Industry"/>
    <x v="9"/>
    <m/>
    <x v="11"/>
    <n v="0.822241"/>
    <n v="-0.79693120277777785"/>
    <n v="2.5309797222222197E-2"/>
    <s v="."/>
    <n v="0"/>
    <n v="2.5309797222222197E-2"/>
    <n v="8.4970352777777799E-3"/>
    <n v="1.6812761944444417E-2"/>
    <n v="8.4970352777777799E-3"/>
    <s v="."/>
    <n v="0"/>
    <s v="."/>
    <n v="0"/>
    <n v="0"/>
    <n v="0"/>
    <n v="0"/>
    <n v="0"/>
    <s v="."/>
    <n v="1.29761822222222E-2"/>
    <s v="."/>
    <n v="3.8365797222222188E-3"/>
    <n v="0"/>
    <n v="1.9182888888888899E-4"/>
    <n v="3.6447508333333298E-3"/>
    <s v="."/>
    <e v="#N/A"/>
    <s v="."/>
    <x v="1"/>
  </r>
  <r>
    <x v="29"/>
    <s v="Industry"/>
    <x v="9"/>
    <m/>
    <x v="12"/>
    <n v="0.11397400000000001"/>
    <n v="2.7777789790572882E-10"/>
    <n v="0.1139740002777779"/>
    <s v="."/>
    <n v="0"/>
    <n v="0.1139740002777779"/>
    <n v="0.1139740002777779"/>
    <n v="0"/>
    <n v="4.6156189166666702E-2"/>
    <s v="."/>
    <n v="0"/>
    <s v="."/>
    <n v="6.7817811111111195E-2"/>
    <n v="6.7817811111111195E-2"/>
    <n v="0"/>
    <n v="0"/>
    <n v="0"/>
    <s v="."/>
    <n v="0"/>
    <s v="."/>
    <n v="0"/>
    <n v="0"/>
    <n v="0"/>
    <n v="0"/>
    <s v="."/>
    <e v="#N/A"/>
    <s v="."/>
    <x v="1"/>
  </r>
  <r>
    <x v="29"/>
    <s v="Industry"/>
    <x v="9"/>
    <m/>
    <x v="13"/>
    <n v="0"/>
    <n v="0"/>
    <n v="0"/>
    <s v="."/>
    <n v="0"/>
    <n v="0"/>
    <n v="0"/>
    <n v="0"/>
    <n v="0"/>
    <s v="."/>
    <n v="0"/>
    <s v="."/>
    <n v="0"/>
    <n v="0"/>
    <n v="0"/>
    <n v="0"/>
    <n v="0"/>
    <s v="."/>
    <n v="0"/>
    <s v="."/>
    <n v="0"/>
    <n v="0"/>
    <n v="0"/>
    <n v="0"/>
    <s v="."/>
    <e v="#N/A"/>
    <s v="."/>
    <x v="1"/>
  </r>
  <r>
    <x v="29"/>
    <s v="Industry"/>
    <x v="9"/>
    <m/>
    <x v="14"/>
    <n v="0"/>
    <n v="0"/>
    <n v="0"/>
    <s v="."/>
    <n v="0"/>
    <n v="0"/>
    <n v="0"/>
    <n v="0"/>
    <n v="0"/>
    <s v="."/>
    <n v="0"/>
    <s v="."/>
    <n v="0"/>
    <n v="0"/>
    <n v="0"/>
    <n v="0"/>
    <n v="0"/>
    <s v="."/>
    <n v="0"/>
    <s v="."/>
    <n v="0"/>
    <n v="0"/>
    <n v="0"/>
    <n v="0"/>
    <s v="."/>
    <e v="#N/A"/>
    <s v="."/>
    <x v="1"/>
  </r>
  <r>
    <x v="30"/>
    <s v="Industry"/>
    <x v="1"/>
    <m/>
    <x v="1"/>
    <n v="50.523045999999994"/>
    <n v="-9.6944785683333166"/>
    <n v="40.828567431666677"/>
    <s v="."/>
    <n v="0"/>
    <n v="40.828567431666677"/>
    <n v="39.665545824166678"/>
    <n v="1.1630216075000006"/>
    <n v="7.611685153888887"/>
    <s v="."/>
    <n v="0"/>
    <s v="."/>
    <n v="32.053860670277793"/>
    <n v="1.3770931930555559"/>
    <n v="3.7746792019444459"/>
    <n v="0.84616122194444399"/>
    <n v="26.055927053333349"/>
    <s v="."/>
    <n v="0.41191552833333367"/>
    <s v="."/>
    <n v="0.75110607916666705"/>
    <n v="0.42116803888888898"/>
    <n v="0.116635024166667"/>
    <n v="0.21330301611111099"/>
    <s v="."/>
    <e v="#N/A"/>
    <s v="."/>
    <x v="1"/>
  </r>
  <r>
    <x v="30"/>
    <s v="Industry"/>
    <x v="1"/>
    <m/>
    <x v="2"/>
    <n v="14.677060000000001"/>
    <n v="1.1630000000462104E-3"/>
    <n v="14.678223000000047"/>
    <s v="."/>
    <n v="0"/>
    <n v="14.678223000000047"/>
    <n v="14.678223000000047"/>
    <n v="0"/>
    <n v="0.46890634805555498"/>
    <s v="."/>
    <n v="0"/>
    <s v="."/>
    <n v="14.209316651944492"/>
    <n v="0.11138814250000001"/>
    <n v="0.25582035249999996"/>
    <n v="0.20670219972222201"/>
    <n v="13.63540595722227"/>
    <s v="."/>
    <n v="0"/>
    <s v="."/>
    <n v="0"/>
    <n v="0"/>
    <n v="0"/>
    <n v="0"/>
    <s v="."/>
    <e v="#N/A"/>
    <s v="."/>
    <x v="1"/>
  </r>
  <r>
    <x v="30"/>
    <s v="Industry"/>
    <x v="1"/>
    <m/>
    <x v="3"/>
    <n v="1.3711769999999999"/>
    <n v="3.3919763888889953E-3"/>
    <n v="1.3745689763888889"/>
    <s v="."/>
    <n v="0"/>
    <n v="1.3745689763888889"/>
    <n v="1.3745689763888889"/>
    <n v="0"/>
    <n v="0.26698772388888897"/>
    <s v="."/>
    <n v="0"/>
    <s v="."/>
    <n v="1.1075812524999999"/>
    <n v="2.7651046111111199E-2"/>
    <n v="0.12828530527777779"/>
    <n v="2.9045410000000001E-2"/>
    <n v="0.92259949111111106"/>
    <s v="."/>
    <n v="0"/>
    <s v="."/>
    <n v="0"/>
    <n v="0"/>
    <n v="0"/>
    <n v="0"/>
    <s v="."/>
    <e v="#N/A"/>
    <s v="."/>
    <x v="1"/>
  </r>
  <r>
    <x v="30"/>
    <s v="Industry"/>
    <x v="1"/>
    <m/>
    <x v="4"/>
    <n v="10.033201"/>
    <n v="4.4860433333351324E-3"/>
    <n v="10.037687043333335"/>
    <s v="."/>
    <n v="0"/>
    <n v="10.037687043333335"/>
    <n v="10.037687043333335"/>
    <n v="0"/>
    <n v="5.6350244011111101"/>
    <s v="."/>
    <n v="0"/>
    <s v="."/>
    <n v="4.4026626422222241"/>
    <n v="0"/>
    <n v="0.50240600305555494"/>
    <n v="0.20207941138888899"/>
    <n v="3.69817722777778"/>
    <s v="."/>
    <n v="0"/>
    <s v="."/>
    <n v="0"/>
    <n v="0"/>
    <n v="0"/>
    <n v="0"/>
    <s v="."/>
    <e v="#N/A"/>
    <s v="."/>
    <x v="1"/>
  </r>
  <r>
    <x v="30"/>
    <s v="Industry"/>
    <x v="1"/>
    <m/>
    <x v="5"/>
    <n v="7.3152699999999991"/>
    <n v="7.3181666660815381E-5"/>
    <n v="7.3153431816666599"/>
    <s v="."/>
    <n v="0"/>
    <n v="7.3153431816666599"/>
    <n v="7.3153431816666599"/>
    <n v="0"/>
    <n v="0"/>
    <s v="."/>
    <n v="0"/>
    <s v="."/>
    <n v="7.3153431816666599"/>
    <n v="7.5037656944444406E-2"/>
    <n v="0.15556641999999998"/>
    <n v="0.12929416305555599"/>
    <n v="6.9554449416666593"/>
    <s v="."/>
    <n v="0"/>
    <s v="."/>
    <n v="0"/>
    <n v="0"/>
    <n v="0"/>
    <n v="0"/>
    <s v="."/>
    <e v="#N/A"/>
    <s v="."/>
    <x v="1"/>
  </r>
  <r>
    <x v="30"/>
    <s v="Industry"/>
    <x v="1"/>
    <m/>
    <x v="6"/>
    <n v="3.1517300000000001"/>
    <n v="-1.1629999999960283E-3"/>
    <n v="3.1505670000000041"/>
    <s v="."/>
    <n v="0"/>
    <n v="3.1505670000000041"/>
    <n v="3.1505670000000041"/>
    <n v="0"/>
    <n v="0"/>
    <s v="."/>
    <n v="0"/>
    <s v="."/>
    <n v="3.1505670000000041"/>
    <n v="0.1347740430555556"/>
    <n v="2.6923538341666706"/>
    <n v="0.25241175916666703"/>
    <n v="7.1027363611111088E-2"/>
    <s v="."/>
    <n v="0"/>
    <s v="."/>
    <n v="0"/>
    <n v="0"/>
    <n v="0"/>
    <n v="0"/>
    <s v="."/>
    <e v="#N/A"/>
    <s v="."/>
    <x v="1"/>
  </r>
  <r>
    <x v="30"/>
    <s v="Industry"/>
    <x v="1"/>
    <m/>
    <x v="7"/>
    <n v="0"/>
    <n v="0"/>
    <n v="0"/>
    <s v="."/>
    <n v="0"/>
    <n v="0"/>
    <n v="0"/>
    <n v="0"/>
    <n v="0"/>
    <s v="."/>
    <n v="0"/>
    <s v="."/>
    <n v="0"/>
    <n v="0"/>
    <n v="0"/>
    <n v="0"/>
    <n v="0"/>
    <s v="."/>
    <n v="0"/>
    <s v="."/>
    <n v="0"/>
    <n v="0"/>
    <n v="0"/>
    <n v="0"/>
    <s v="."/>
    <e v="#N/A"/>
    <s v="."/>
    <x v="1"/>
  </r>
  <r>
    <x v="30"/>
    <s v="Industry"/>
    <x v="1"/>
    <m/>
    <x v="8"/>
    <n v="0"/>
    <n v="0"/>
    <n v="0"/>
    <s v="."/>
    <n v="0"/>
    <n v="0"/>
    <n v="0"/>
    <n v="0"/>
    <n v="0"/>
    <s v="."/>
    <n v="0"/>
    <s v="."/>
    <n v="0"/>
    <n v="0"/>
    <n v="0"/>
    <n v="0"/>
    <n v="0"/>
    <s v="."/>
    <n v="0"/>
    <s v="."/>
    <n v="0"/>
    <n v="0"/>
    <n v="0"/>
    <n v="0"/>
    <s v="."/>
    <e v="#N/A"/>
    <s v="."/>
    <x v="1"/>
  </r>
  <r>
    <x v="30"/>
    <s v="Industry"/>
    <x v="1"/>
    <m/>
    <x v="9"/>
    <s v="-"/>
    <n v="0"/>
    <n v="0"/>
    <s v="."/>
    <n v="0"/>
    <n v="0"/>
    <n v="0"/>
    <n v="0"/>
    <n v="0"/>
    <s v="."/>
    <n v="0"/>
    <s v="."/>
    <n v="0"/>
    <n v="0"/>
    <n v="0"/>
    <n v="0"/>
    <n v="0"/>
    <s v="."/>
    <n v="0"/>
    <s v="."/>
    <n v="0"/>
    <n v="0"/>
    <n v="0"/>
    <n v="0"/>
    <s v="."/>
    <e v="#N/A"/>
    <s v="."/>
    <x v="1"/>
  </r>
  <r>
    <x v="30"/>
    <s v="Industry"/>
    <x v="1"/>
    <m/>
    <x v="10"/>
    <s v="-"/>
    <n v="0"/>
    <n v="0"/>
    <s v="."/>
    <n v="0"/>
    <n v="0"/>
    <n v="0"/>
    <n v="0"/>
    <n v="0"/>
    <s v="."/>
    <n v="0"/>
    <s v="."/>
    <n v="0"/>
    <n v="0"/>
    <n v="0"/>
    <n v="0"/>
    <n v="0"/>
    <s v="."/>
    <n v="0"/>
    <s v="."/>
    <n v="0"/>
    <n v="0"/>
    <n v="0"/>
    <n v="0"/>
    <s v="."/>
    <e v="#N/A"/>
    <s v="."/>
    <x v="1"/>
  </r>
  <r>
    <x v="30"/>
    <s v="Industry"/>
    <x v="1"/>
    <m/>
    <x v="11"/>
    <n v="11.907957"/>
    <n v="-9.7031627683333319"/>
    <n v="2.2047942316666673"/>
    <s v="."/>
    <n v="0"/>
    <n v="2.2047942316666673"/>
    <n v="1.0417726241666672"/>
    <n v="1.1630216075000002"/>
    <n v="0.43687149527777802"/>
    <s v="."/>
    <n v="0"/>
    <s v="."/>
    <n v="0.60490112888888903"/>
    <n v="0"/>
    <n v="1.609599861111111E-2"/>
    <n v="1.9184361388888901E-2"/>
    <n v="0.56962076888888902"/>
    <s v="."/>
    <n v="0.411915528333333"/>
    <s v="."/>
    <n v="0.75110607916666705"/>
    <n v="0.42116803888888898"/>
    <n v="0.116635024166667"/>
    <n v="0.21330301611111099"/>
    <s v="."/>
    <e v="#N/A"/>
    <s v="."/>
    <x v="1"/>
  </r>
  <r>
    <x v="30"/>
    <s v="Industry"/>
    <x v="1"/>
    <m/>
    <x v="12"/>
    <n v="1.8235840000000001"/>
    <n v="2.3418172222220424E-3"/>
    <n v="1.8259258172222221"/>
    <s v="."/>
    <n v="0"/>
    <n v="1.8259258172222221"/>
    <n v="1.8259258172222221"/>
    <n v="0"/>
    <n v="0.80389518555555595"/>
    <s v="."/>
    <n v="0"/>
    <s v="."/>
    <n v="1.0220306316666661"/>
    <n v="1.0220306316666661"/>
    <n v="0"/>
    <n v="0"/>
    <n v="0"/>
    <s v="."/>
    <n v="0"/>
    <s v="."/>
    <n v="0"/>
    <n v="0"/>
    <n v="0"/>
    <n v="0"/>
    <s v="."/>
    <e v="#N/A"/>
    <s v="."/>
    <x v="1"/>
  </r>
  <r>
    <x v="30"/>
    <s v="Industry"/>
    <x v="1"/>
    <m/>
    <x v="13"/>
    <n v="0.23957800000000001"/>
    <n v="1.8801808333328562E-3"/>
    <n v="0.24145818083333287"/>
    <s v="."/>
    <n v="0"/>
    <n v="0.24145818083333287"/>
    <n v="0.24145818083333287"/>
    <n v="0"/>
    <n v="0"/>
    <s v="."/>
    <n v="0"/>
    <s v="."/>
    <n v="0.24145818083333287"/>
    <n v="6.2116727777777802E-3"/>
    <n v="2.4151288333333319E-2"/>
    <n v="7.4439169444444403E-3"/>
    <n v="0.20365130277777732"/>
    <s v="."/>
    <n v="0"/>
    <s v="."/>
    <n v="0"/>
    <n v="0"/>
    <n v="0"/>
    <n v="0"/>
    <s v="."/>
    <e v="#N/A"/>
    <s v="."/>
    <x v="1"/>
  </r>
  <r>
    <x v="30"/>
    <s v="Industry"/>
    <x v="1"/>
    <m/>
    <x v="14"/>
    <n v="0"/>
    <n v="0"/>
    <n v="0"/>
    <s v="."/>
    <n v="0"/>
    <n v="0"/>
    <n v="0"/>
    <n v="0"/>
    <n v="0"/>
    <s v="."/>
    <n v="0"/>
    <s v="."/>
    <n v="0"/>
    <n v="0"/>
    <n v="0"/>
    <n v="0"/>
    <n v="0"/>
    <s v="."/>
    <n v="0"/>
    <s v="."/>
    <n v="0"/>
    <n v="0"/>
    <n v="0"/>
    <n v="0"/>
    <s v="."/>
    <e v="#N/A"/>
    <s v="."/>
    <x v="1"/>
  </r>
  <r>
    <x v="30"/>
    <s v="Industry"/>
    <x v="2"/>
    <m/>
    <x v="1"/>
    <n v="24.955654000000003"/>
    <n v="-2.303454912222179"/>
    <n v="22.652199087777824"/>
    <s v="."/>
    <n v="0"/>
    <n v="22.652199087777824"/>
    <n v="22.647910000000046"/>
    <n v="4.2890877777777801E-3"/>
    <n v="0.22524194500000028"/>
    <s v="."/>
    <n v="0"/>
    <s v="."/>
    <n v="22.422668055000045"/>
    <n v="0.1182689833333333"/>
    <n v="0.27332746888888881"/>
    <n v="0.18423088944444399"/>
    <n v="21.846840713333378"/>
    <s v="."/>
    <n v="4.2890877777777801E-3"/>
    <s v="."/>
    <n v="0"/>
    <n v="0"/>
    <n v="0"/>
    <n v="0"/>
    <s v="."/>
    <e v="#N/A"/>
    <s v="."/>
    <x v="1"/>
  </r>
  <r>
    <x v="30"/>
    <s v="Industry"/>
    <x v="2"/>
    <m/>
    <x v="2"/>
    <n v="13.590817999999999"/>
    <n v="-2.7776181354965956E-10"/>
    <n v="13.590817999722237"/>
    <s v="."/>
    <n v="0"/>
    <n v="13.590817999722237"/>
    <n v="13.590817999722237"/>
    <n v="0"/>
    <n v="0.174327010277778"/>
    <s v="."/>
    <n v="0"/>
    <s v="."/>
    <n v="13.416490989444458"/>
    <n v="5.58068077777778E-2"/>
    <n v="0.1652097794444444"/>
    <n v="0.111152428055556"/>
    <n v="13.084321974166681"/>
    <s v="."/>
    <n v="0"/>
    <s v="."/>
    <n v="0"/>
    <n v="0"/>
    <n v="0"/>
    <n v="0"/>
    <s v="."/>
    <e v="#N/A"/>
    <s v="."/>
    <x v="1"/>
  </r>
  <r>
    <x v="30"/>
    <s v="Industry"/>
    <x v="2"/>
    <m/>
    <x v="3"/>
    <n v="0"/>
    <n v="0"/>
    <n v="0"/>
    <s v="."/>
    <n v="0"/>
    <n v="0"/>
    <n v="0"/>
    <n v="0"/>
    <n v="0"/>
    <s v="."/>
    <n v="0"/>
    <s v="."/>
    <n v="0"/>
    <n v="0"/>
    <n v="0"/>
    <n v="0"/>
    <n v="0"/>
    <s v="."/>
    <n v="0"/>
    <s v="."/>
    <n v="0"/>
    <n v="0"/>
    <n v="0"/>
    <n v="0"/>
    <s v="."/>
    <e v="#N/A"/>
    <s v="."/>
    <x v="1"/>
  </r>
  <r>
    <x v="30"/>
    <s v="Industry"/>
    <x v="2"/>
    <m/>
    <x v="4"/>
    <n v="1.9677959999999999"/>
    <n v="-2.7778090938568312E-10"/>
    <n v="1.967795999722219"/>
    <s v="."/>
    <n v="0"/>
    <n v="1.967795999722219"/>
    <n v="1.967795999722219"/>
    <n v="0"/>
    <n v="4.5184159166666703E-2"/>
    <s v="."/>
    <n v="0"/>
    <s v="."/>
    <n v="1.9226118405555523"/>
    <n v="0"/>
    <n v="2.3773803333333336E-2"/>
    <n v="1.59949125E-2"/>
    <n v="1.882843124722219"/>
    <s v="."/>
    <n v="0"/>
    <s v="."/>
    <n v="0"/>
    <n v="0"/>
    <n v="0"/>
    <n v="0"/>
    <s v="."/>
    <e v="#N/A"/>
    <s v="."/>
    <x v="1"/>
  </r>
  <r>
    <x v="30"/>
    <s v="Industry"/>
    <x v="2"/>
    <m/>
    <x v="5"/>
    <n v="6.7616819999999995"/>
    <n v="3.5527136788005009E-15"/>
    <n v="6.7616820000000031"/>
    <s v="."/>
    <n v="0"/>
    <n v="6.7616820000000031"/>
    <n v="6.7616820000000031"/>
    <n v="0"/>
    <n v="0"/>
    <s v="."/>
    <n v="0"/>
    <s v="."/>
    <n v="6.7616820000000031"/>
    <n v="6.2109643888888899E-2"/>
    <n v="8.2842679166666697E-2"/>
    <n v="5.5736197777777802E-2"/>
    <n v="6.5609934791666698"/>
    <s v="."/>
    <n v="0"/>
    <s v="."/>
    <n v="0"/>
    <n v="0"/>
    <n v="0"/>
    <n v="0"/>
    <s v="."/>
    <e v="#N/A"/>
    <s v="."/>
    <x v="1"/>
  </r>
  <r>
    <x v="30"/>
    <s v="Industry"/>
    <x v="2"/>
    <m/>
    <x v="6"/>
    <n v="3.8378999999999996E-2"/>
    <n v="2.7777773831116903E-10"/>
    <n v="3.8379000277777735E-2"/>
    <s v="."/>
    <n v="0"/>
    <n v="3.8379000277777735E-2"/>
    <n v="3.8379000277777735E-2"/>
    <n v="0"/>
    <n v="0"/>
    <s v="."/>
    <n v="0"/>
    <s v="."/>
    <n v="3.8379000277777735E-2"/>
    <n v="3.5253166666666599E-4"/>
    <n v="4.7021138888888903E-4"/>
    <n v="3.1635611111111099E-4"/>
    <n v="3.7239901111111071E-2"/>
    <s v="."/>
    <n v="0"/>
    <s v="."/>
    <n v="0"/>
    <n v="0"/>
    <n v="0"/>
    <n v="0"/>
    <s v="."/>
    <e v="#N/A"/>
    <s v="."/>
    <x v="1"/>
  </r>
  <r>
    <x v="30"/>
    <s v="Industry"/>
    <x v="2"/>
    <m/>
    <x v="7"/>
    <n v="0"/>
    <n v="0"/>
    <n v="0"/>
    <s v="."/>
    <n v="0"/>
    <n v="0"/>
    <n v="0"/>
    <n v="0"/>
    <n v="0"/>
    <s v="."/>
    <n v="0"/>
    <s v="."/>
    <n v="0"/>
    <n v="0"/>
    <n v="0"/>
    <n v="0"/>
    <n v="0"/>
    <s v="."/>
    <n v="0"/>
    <s v="."/>
    <n v="0"/>
    <n v="0"/>
    <n v="0"/>
    <n v="0"/>
    <s v="."/>
    <e v="#N/A"/>
    <s v="."/>
    <x v="1"/>
  </r>
  <r>
    <x v="30"/>
    <s v="Industry"/>
    <x v="2"/>
    <m/>
    <x v="8"/>
    <n v="0"/>
    <n v="0"/>
    <n v="0"/>
    <s v="."/>
    <n v="0"/>
    <n v="0"/>
    <n v="0"/>
    <n v="0"/>
    <n v="0"/>
    <s v="."/>
    <n v="0"/>
    <s v="."/>
    <n v="0"/>
    <n v="0"/>
    <n v="0"/>
    <n v="0"/>
    <n v="0"/>
    <s v="."/>
    <n v="0"/>
    <s v="."/>
    <n v="0"/>
    <n v="0"/>
    <n v="0"/>
    <n v="0"/>
    <s v="."/>
    <e v="#N/A"/>
    <s v="."/>
    <x v="1"/>
  </r>
  <r>
    <x v="30"/>
    <s v="Industry"/>
    <x v="2"/>
    <m/>
    <x v="9"/>
    <s v="-"/>
    <n v="0"/>
    <n v="0"/>
    <s v="."/>
    <n v="0"/>
    <n v="0"/>
    <n v="0"/>
    <n v="0"/>
    <n v="0"/>
    <s v="."/>
    <n v="0"/>
    <s v="."/>
    <n v="0"/>
    <n v="0"/>
    <n v="0"/>
    <n v="0"/>
    <n v="0"/>
    <s v="."/>
    <n v="0"/>
    <s v="."/>
    <n v="0"/>
    <n v="0"/>
    <n v="0"/>
    <n v="0"/>
    <s v="."/>
    <e v="#N/A"/>
    <s v="."/>
    <x v="1"/>
  </r>
  <r>
    <x v="30"/>
    <s v="Industry"/>
    <x v="2"/>
    <m/>
    <x v="10"/>
    <s v="-"/>
    <n v="0"/>
    <n v="0"/>
    <s v="."/>
    <n v="0"/>
    <n v="0"/>
    <n v="0"/>
    <n v="0"/>
    <n v="0"/>
    <s v="."/>
    <n v="0"/>
    <s v="."/>
    <n v="0"/>
    <n v="0"/>
    <n v="0"/>
    <n v="0"/>
    <n v="0"/>
    <s v="."/>
    <n v="0"/>
    <s v="."/>
    <n v="0"/>
    <n v="0"/>
    <n v="0"/>
    <n v="0"/>
    <s v="."/>
    <e v="#N/A"/>
    <s v="."/>
    <x v="1"/>
  </r>
  <r>
    <x v="30"/>
    <s v="Industry"/>
    <x v="2"/>
    <m/>
    <x v="11"/>
    <n v="2.5969790000000001"/>
    <n v="-2.3034549119444447"/>
    <n v="0.29352408805555519"/>
    <s v="."/>
    <n v="0"/>
    <n v="0.29352408805555519"/>
    <n v="0.28923500027777743"/>
    <n v="4.2890877777777801E-3"/>
    <n v="5.7307755555555603E-3"/>
    <s v="."/>
    <n v="0"/>
    <s v="."/>
    <n v="0.28350422472222186"/>
    <n v="0"/>
    <n v="1.03099527777778E-3"/>
    <n v="1.03099527777778E-3"/>
    <n v="0.28144223416666631"/>
    <s v="."/>
    <n v="4.2890877777777801E-3"/>
    <s v="."/>
    <n v="0"/>
    <n v="0"/>
    <n v="0"/>
    <n v="0"/>
    <s v="."/>
    <e v="#N/A"/>
    <s v="."/>
    <x v="1"/>
  </r>
  <r>
    <x v="30"/>
    <s v="Industry"/>
    <x v="2"/>
    <m/>
    <x v="12"/>
    <n v="0"/>
    <n v="0"/>
    <n v="0"/>
    <s v="."/>
    <n v="0"/>
    <n v="0"/>
    <n v="0"/>
    <n v="0"/>
    <n v="0"/>
    <s v="."/>
    <n v="0"/>
    <s v="."/>
    <n v="0"/>
    <n v="0"/>
    <n v="0"/>
    <n v="0"/>
    <n v="0"/>
    <s v="."/>
    <n v="0"/>
    <s v="."/>
    <n v="0"/>
    <n v="0"/>
    <n v="0"/>
    <n v="0"/>
    <s v="."/>
    <e v="#N/A"/>
    <s v="."/>
    <x v="1"/>
  </r>
  <r>
    <x v="30"/>
    <s v="Industry"/>
    <x v="2"/>
    <m/>
    <x v="13"/>
    <n v="0"/>
    <n v="0"/>
    <n v="0"/>
    <s v="."/>
    <n v="0"/>
    <n v="0"/>
    <n v="0"/>
    <n v="0"/>
    <n v="0"/>
    <s v="."/>
    <n v="0"/>
    <s v="."/>
    <n v="0"/>
    <n v="0"/>
    <n v="0"/>
    <n v="0"/>
    <n v="0"/>
    <s v="."/>
    <n v="0"/>
    <s v="."/>
    <n v="0"/>
    <n v="0"/>
    <n v="0"/>
    <n v="0"/>
    <s v="."/>
    <e v="#N/A"/>
    <s v="."/>
    <x v="1"/>
  </r>
  <r>
    <x v="30"/>
    <s v="Industry"/>
    <x v="2"/>
    <m/>
    <x v="14"/>
    <n v="0"/>
    <n v="0"/>
    <n v="0"/>
    <s v="."/>
    <n v="0"/>
    <n v="0"/>
    <n v="0"/>
    <n v="0"/>
    <n v="0"/>
    <s v="."/>
    <n v="0"/>
    <s v="."/>
    <n v="0"/>
    <n v="0"/>
    <n v="0"/>
    <n v="0"/>
    <n v="0"/>
    <s v="."/>
    <n v="0"/>
    <s v="."/>
    <n v="0"/>
    <n v="0"/>
    <n v="0"/>
    <n v="0"/>
    <s v="."/>
    <e v="#N/A"/>
    <s v="."/>
    <x v="1"/>
  </r>
  <r>
    <x v="30"/>
    <s v="Industry"/>
    <x v="3"/>
    <m/>
    <x v="1"/>
    <n v="4.9020450000000002"/>
    <n v="-0.60397965888888461"/>
    <n v="4.2980653411111156"/>
    <s v="."/>
    <n v="0"/>
    <n v="4.2980653411111156"/>
    <n v="3.7338348919444493"/>
    <n v="0.56423044916666665"/>
    <n v="0.60305968055555537"/>
    <s v="."/>
    <n v="0"/>
    <s v="."/>
    <n v="3.1307752113888938"/>
    <n v="0.57904262833333398"/>
    <n v="0.23940105500000008"/>
    <n v="6.0489961388888902E-2"/>
    <n v="2.2518415666666711"/>
    <s v="."/>
    <n v="1.34923647222222E-2"/>
    <s v="."/>
    <n v="0.5507380844444445"/>
    <n v="0.42116803888888898"/>
    <n v="6.3899363333333306E-2"/>
    <n v="6.5670682222222193E-2"/>
    <s v="."/>
    <e v="#N/A"/>
    <s v="."/>
    <x v="1"/>
  </r>
  <r>
    <x v="30"/>
    <s v="Industry"/>
    <x v="3"/>
    <m/>
    <x v="2"/>
    <n v="0"/>
    <n v="0"/>
    <n v="0"/>
    <s v="."/>
    <n v="0"/>
    <n v="0"/>
    <n v="0"/>
    <n v="0"/>
    <n v="0"/>
    <s v="."/>
    <n v="0"/>
    <s v="."/>
    <n v="0"/>
    <n v="0"/>
    <n v="0"/>
    <n v="0"/>
    <n v="0"/>
    <s v="."/>
    <n v="0"/>
    <s v="."/>
    <n v="0"/>
    <n v="0"/>
    <n v="0"/>
    <n v="0"/>
    <s v="."/>
    <e v="#N/A"/>
    <s v="."/>
    <x v="1"/>
  </r>
  <r>
    <x v="30"/>
    <s v="Industry"/>
    <x v="3"/>
    <m/>
    <x v="3"/>
    <n v="1.078101"/>
    <n v="3.3919758333329497E-3"/>
    <n v="1.0814929758333329"/>
    <s v="."/>
    <n v="0"/>
    <n v="1.0814929758333329"/>
    <n v="1.0814929758333329"/>
    <n v="0"/>
    <n v="3.1456616666666699E-3"/>
    <s v="."/>
    <n v="0"/>
    <s v="."/>
    <n v="1.0783473141666662"/>
    <n v="2.70852522222222E-2"/>
    <n v="0.1074779216666667"/>
    <n v="2.7156669444444399E-2"/>
    <n v="0.91662747083333296"/>
    <s v="."/>
    <n v="0"/>
    <s v="."/>
    <n v="0"/>
    <n v="0"/>
    <n v="0"/>
    <n v="0"/>
    <s v="."/>
    <e v="#N/A"/>
    <s v="."/>
    <x v="1"/>
  </r>
  <r>
    <x v="30"/>
    <s v="Industry"/>
    <x v="3"/>
    <m/>
    <x v="4"/>
    <n v="1.4258379999999999"/>
    <n v="4.486043333333356E-3"/>
    <n v="1.4303240433333333"/>
    <s v="."/>
    <n v="0"/>
    <n v="1.4303240433333333"/>
    <n v="1.4303240433333333"/>
    <n v="0"/>
    <n v="0.38557711861111099"/>
    <s v="."/>
    <n v="0"/>
    <s v="."/>
    <n v="1.0447469247222223"/>
    <n v="0"/>
    <n v="0.10681183333333322"/>
    <n v="2.6988367499999999E-2"/>
    <n v="0.91094672388888909"/>
    <s v="."/>
    <n v="0"/>
    <s v="."/>
    <n v="0"/>
    <n v="0"/>
    <n v="0"/>
    <n v="0"/>
    <s v="."/>
    <e v="#N/A"/>
    <s v="."/>
    <x v="1"/>
  </r>
  <r>
    <x v="30"/>
    <s v="Industry"/>
    <x v="3"/>
    <m/>
    <x v="5"/>
    <n v="2.3259999999999999E-2"/>
    <n v="7.3181388888871046E-5"/>
    <n v="2.333318138888887E-2"/>
    <s v="."/>
    <n v="0"/>
    <n v="2.333318138888887E-2"/>
    <n v="2.333318138888887E-2"/>
    <n v="0"/>
    <n v="0"/>
    <s v="."/>
    <n v="0"/>
    <s v="."/>
    <n v="2.333318138888887E-2"/>
    <n v="5.9073611111111197E-4"/>
    <n v="2.32512E-3"/>
    <n v="5.8749305555555605E-4"/>
    <n v="1.9829832222222201E-2"/>
    <s v="."/>
    <n v="0"/>
    <s v="."/>
    <n v="0"/>
    <n v="0"/>
    <n v="0"/>
    <n v="0"/>
    <s v="."/>
    <e v="#N/A"/>
    <s v="."/>
    <x v="1"/>
  </r>
  <r>
    <x v="30"/>
    <s v="Industry"/>
    <x v="3"/>
    <m/>
    <x v="6"/>
    <n v="0"/>
    <n v="0"/>
    <n v="0"/>
    <s v="."/>
    <n v="0"/>
    <n v="0"/>
    <n v="0"/>
    <n v="0"/>
    <n v="0"/>
    <s v="."/>
    <n v="0"/>
    <s v="."/>
    <n v="0"/>
    <n v="0"/>
    <n v="0"/>
    <n v="0"/>
    <n v="0"/>
    <s v="."/>
    <n v="0"/>
    <s v="."/>
    <n v="0"/>
    <n v="0"/>
    <n v="0"/>
    <n v="0"/>
    <s v="."/>
    <e v="#N/A"/>
    <s v="."/>
    <x v="1"/>
  </r>
  <r>
    <x v="30"/>
    <s v="Industry"/>
    <x v="3"/>
    <m/>
    <x v="7"/>
    <n v="0"/>
    <n v="0"/>
    <n v="0"/>
    <s v="."/>
    <n v="0"/>
    <n v="0"/>
    <n v="0"/>
    <n v="0"/>
    <n v="0"/>
    <s v="."/>
    <n v="0"/>
    <s v="."/>
    <n v="0"/>
    <n v="0"/>
    <n v="0"/>
    <n v="0"/>
    <n v="0"/>
    <s v="."/>
    <n v="0"/>
    <s v="."/>
    <n v="0"/>
    <n v="0"/>
    <n v="0"/>
    <n v="0"/>
    <s v="."/>
    <e v="#N/A"/>
    <s v="."/>
    <x v="1"/>
  </r>
  <r>
    <x v="30"/>
    <s v="Industry"/>
    <x v="3"/>
    <m/>
    <x v="8"/>
    <n v="0"/>
    <n v="0"/>
    <n v="0"/>
    <s v="."/>
    <n v="0"/>
    <n v="0"/>
    <n v="0"/>
    <n v="0"/>
    <n v="0"/>
    <s v="."/>
    <n v="0"/>
    <s v="."/>
    <n v="0"/>
    <n v="0"/>
    <n v="0"/>
    <n v="0"/>
    <n v="0"/>
    <s v="."/>
    <n v="0"/>
    <s v="."/>
    <n v="0"/>
    <n v="0"/>
    <n v="0"/>
    <n v="0"/>
    <s v="."/>
    <e v="#N/A"/>
    <s v="."/>
    <x v="1"/>
  </r>
  <r>
    <x v="30"/>
    <s v="Industry"/>
    <x v="3"/>
    <m/>
    <x v="9"/>
    <s v="-"/>
    <n v="0"/>
    <n v="0"/>
    <s v="."/>
    <n v="0"/>
    <n v="0"/>
    <n v="0"/>
    <n v="0"/>
    <n v="0"/>
    <s v="."/>
    <n v="0"/>
    <s v="."/>
    <n v="0"/>
    <n v="0"/>
    <n v="0"/>
    <n v="0"/>
    <n v="0"/>
    <s v="."/>
    <n v="0"/>
    <s v="."/>
    <n v="0"/>
    <n v="0"/>
    <n v="0"/>
    <n v="0"/>
    <s v="."/>
    <e v="#N/A"/>
    <s v="."/>
    <x v="1"/>
  </r>
  <r>
    <x v="30"/>
    <s v="Industry"/>
    <x v="3"/>
    <m/>
    <x v="10"/>
    <s v="-"/>
    <n v="0"/>
    <n v="0"/>
    <s v="."/>
    <n v="0"/>
    <n v="0"/>
    <n v="0"/>
    <n v="0"/>
    <n v="0"/>
    <s v="."/>
    <n v="0"/>
    <s v="."/>
    <n v="0"/>
    <n v="0"/>
    <n v="0"/>
    <n v="0"/>
    <n v="0"/>
    <s v="."/>
    <n v="0"/>
    <s v="."/>
    <n v="0"/>
    <n v="0"/>
    <n v="0"/>
    <n v="0"/>
    <s v="."/>
    <e v="#N/A"/>
    <s v="."/>
    <x v="1"/>
  </r>
  <r>
    <x v="30"/>
    <s v="Industry"/>
    <x v="3"/>
    <m/>
    <x v="11"/>
    <n v="1.4025779999999999"/>
    <n v="-0.61498985861111055"/>
    <n v="0.78758814138888933"/>
    <s v="."/>
    <n v="0"/>
    <n v="0.78758814138888933"/>
    <n v="0.22335769222222271"/>
    <n v="0.56423044916666665"/>
    <n v="1.32525091666667E-2"/>
    <s v="."/>
    <n v="0"/>
    <s v="."/>
    <n v="0.21010518305555601"/>
    <n v="0"/>
    <n v="0"/>
    <n v="0"/>
    <n v="0.21010518305555601"/>
    <s v="."/>
    <n v="1.34923647222222E-2"/>
    <s v="."/>
    <n v="0.5507380844444445"/>
    <n v="0.42116803888888898"/>
    <n v="6.3899363333333306E-2"/>
    <n v="6.5670682222222193E-2"/>
    <s v="."/>
    <e v="#N/A"/>
    <s v="."/>
    <x v="1"/>
  </r>
  <r>
    <x v="30"/>
    <s v="Industry"/>
    <x v="3"/>
    <m/>
    <x v="12"/>
    <n v="0.74431999999999998"/>
    <n v="2.3418172222230416E-3"/>
    <n v="0.74666181722222302"/>
    <s v="."/>
    <n v="0"/>
    <n v="0.74666181722222302"/>
    <n v="0.74666181722222302"/>
    <n v="0"/>
    <n v="0.20108439111111101"/>
    <s v="."/>
    <n v="0"/>
    <s v="."/>
    <n v="0.54557742611111204"/>
    <n v="0.54557742611111204"/>
    <n v="0"/>
    <n v="0"/>
    <n v="0"/>
    <s v="."/>
    <n v="0"/>
    <s v="."/>
    <n v="0"/>
    <n v="0"/>
    <n v="0"/>
    <n v="0"/>
    <s v="."/>
    <e v="#N/A"/>
    <s v="."/>
    <x v="1"/>
  </r>
  <r>
    <x v="30"/>
    <s v="Industry"/>
    <x v="3"/>
    <m/>
    <x v="13"/>
    <n v="0.22794800000000001"/>
    <n v="7.1718138888873795E-4"/>
    <n v="0.22866518138888875"/>
    <s v="."/>
    <n v="0"/>
    <n v="0.22866518138888875"/>
    <n v="0.22866518138888875"/>
    <n v="0"/>
    <n v="0"/>
    <s v="."/>
    <n v="0"/>
    <s v="."/>
    <n v="0.22866518138888875"/>
    <n v="5.7892144444444396E-3"/>
    <n v="2.2786179166666681E-2"/>
    <n v="5.7574311111111103E-3"/>
    <n v="0.19433235666666651"/>
    <s v="."/>
    <n v="0"/>
    <s v="."/>
    <n v="0"/>
    <n v="0"/>
    <n v="0"/>
    <n v="0"/>
    <s v="."/>
    <e v="#N/A"/>
    <s v="."/>
    <x v="1"/>
  </r>
  <r>
    <x v="30"/>
    <s v="Industry"/>
    <x v="3"/>
    <m/>
    <x v="14"/>
    <n v="0"/>
    <n v="0"/>
    <n v="0"/>
    <s v="."/>
    <n v="0"/>
    <n v="0"/>
    <n v="0"/>
    <n v="0"/>
    <n v="0"/>
    <s v="."/>
    <n v="0"/>
    <s v="."/>
    <n v="0"/>
    <n v="0"/>
    <n v="0"/>
    <n v="0"/>
    <n v="0"/>
    <s v="."/>
    <n v="0"/>
    <s v="."/>
    <n v="0"/>
    <n v="0"/>
    <n v="0"/>
    <n v="0"/>
    <s v="."/>
    <e v="#N/A"/>
    <s v="."/>
    <x v="1"/>
  </r>
  <r>
    <x v="30"/>
    <s v="Industry"/>
    <x v="4"/>
    <m/>
    <x v="1"/>
    <n v="2.8819140000000001"/>
    <n v="-2.321106968888889"/>
    <n v="0.56080703111111108"/>
    <s v="."/>
    <n v="0"/>
    <n v="0.56080703111111108"/>
    <n v="0.54353549972222215"/>
    <n v="1.72715313888889E-2"/>
    <n v="0.42429696138888889"/>
    <s v="."/>
    <n v="0"/>
    <s v="."/>
    <n v="0.11923853833333323"/>
    <n v="1.7032494444444439E-3"/>
    <n v="3.1779233333333397E-3"/>
    <n v="3.64395944444444E-3"/>
    <n v="0.110713406111111"/>
    <s v="."/>
    <n v="1.72715313888889E-2"/>
    <s v="."/>
    <n v="0"/>
    <n v="0"/>
    <n v="0"/>
    <n v="0"/>
    <s v="."/>
    <e v="#N/A"/>
    <s v="."/>
    <x v="1"/>
  </r>
  <r>
    <x v="30"/>
    <s v="Industry"/>
    <x v="4"/>
    <m/>
    <x v="2"/>
    <n v="3.9542000000000001E-2"/>
    <n v="-2.7777782157789588E-10"/>
    <n v="3.9541999722222179E-2"/>
    <s v="."/>
    <n v="0"/>
    <n v="3.9541999722222179E-2"/>
    <n v="3.9541999722222179E-2"/>
    <n v="0"/>
    <n v="0"/>
    <s v="."/>
    <n v="0"/>
    <s v="."/>
    <n v="3.9541999722222179E-2"/>
    <n v="1.7032494444444439E-3"/>
    <n v="3.1779233333333397E-3"/>
    <n v="2.0207724999999998E-3"/>
    <n v="3.26400544444444E-2"/>
    <s v="."/>
    <n v="0"/>
    <s v="."/>
    <n v="0"/>
    <n v="0"/>
    <n v="0"/>
    <n v="0"/>
    <s v="."/>
    <e v="#N/A"/>
    <s v="."/>
    <x v="1"/>
  </r>
  <r>
    <x v="30"/>
    <s v="Industry"/>
    <x v="4"/>
    <m/>
    <x v="3"/>
    <n v="0"/>
    <n v="0"/>
    <n v="0"/>
    <s v="."/>
    <n v="0"/>
    <n v="0"/>
    <n v="0"/>
    <n v="0"/>
    <n v="0"/>
    <s v="."/>
    <n v="0"/>
    <s v="."/>
    <n v="0"/>
    <n v="0"/>
    <n v="0"/>
    <n v="0"/>
    <n v="0"/>
    <s v="."/>
    <n v="0"/>
    <s v="."/>
    <n v="0"/>
    <n v="0"/>
    <n v="0"/>
    <n v="0"/>
    <s v="."/>
    <e v="#N/A"/>
    <s v="."/>
    <x v="1"/>
  </r>
  <r>
    <x v="30"/>
    <s v="Industry"/>
    <x v="4"/>
    <m/>
    <x v="4"/>
    <n v="0.36634499999999998"/>
    <n v="0"/>
    <n v="0.36634499999999998"/>
    <s v="."/>
    <n v="0"/>
    <n v="0.36634499999999998"/>
    <n v="0.36634499999999998"/>
    <n v="0"/>
    <n v="0.36634499999999998"/>
    <s v="."/>
    <n v="0"/>
    <s v="."/>
    <n v="0"/>
    <n v="0"/>
    <n v="0"/>
    <n v="0"/>
    <n v="0"/>
    <s v="."/>
    <n v="0"/>
    <s v="."/>
    <n v="0"/>
    <n v="0"/>
    <n v="0"/>
    <n v="0"/>
    <s v="."/>
    <e v="#N/A"/>
    <s v="."/>
    <x v="1"/>
  </r>
  <r>
    <x v="30"/>
    <s v="Industry"/>
    <x v="4"/>
    <m/>
    <x v="5"/>
    <n v="0"/>
    <n v="0"/>
    <n v="0"/>
    <s v="."/>
    <n v="0"/>
    <n v="0"/>
    <n v="0"/>
    <n v="0"/>
    <n v="0"/>
    <s v="."/>
    <n v="0"/>
    <s v="."/>
    <n v="0"/>
    <n v="0"/>
    <n v="0"/>
    <n v="0"/>
    <n v="0"/>
    <s v="."/>
    <n v="0"/>
    <s v="."/>
    <n v="0"/>
    <n v="0"/>
    <n v="0"/>
    <n v="0"/>
    <s v="."/>
    <e v="#N/A"/>
    <s v="."/>
    <x v="1"/>
  </r>
  <r>
    <x v="30"/>
    <s v="Industry"/>
    <x v="4"/>
    <m/>
    <x v="6"/>
    <n v="0"/>
    <n v="0"/>
    <n v="0"/>
    <s v="."/>
    <n v="0"/>
    <n v="0"/>
    <n v="0"/>
    <n v="0"/>
    <n v="0"/>
    <s v="."/>
    <n v="0"/>
    <s v="."/>
    <n v="0"/>
    <n v="0"/>
    <n v="0"/>
    <n v="0"/>
    <n v="0"/>
    <s v="."/>
    <n v="0"/>
    <s v="."/>
    <n v="0"/>
    <n v="0"/>
    <n v="0"/>
    <n v="0"/>
    <s v="."/>
    <e v="#N/A"/>
    <s v="."/>
    <x v="1"/>
  </r>
  <r>
    <x v="30"/>
    <s v="Industry"/>
    <x v="4"/>
    <m/>
    <x v="7"/>
    <n v="0"/>
    <n v="0"/>
    <n v="0"/>
    <s v="."/>
    <n v="0"/>
    <n v="0"/>
    <n v="0"/>
    <n v="0"/>
    <n v="0"/>
    <s v="."/>
    <n v="0"/>
    <s v="."/>
    <n v="0"/>
    <n v="0"/>
    <n v="0"/>
    <n v="0"/>
    <n v="0"/>
    <s v="."/>
    <n v="0"/>
    <s v="."/>
    <n v="0"/>
    <n v="0"/>
    <n v="0"/>
    <n v="0"/>
    <s v="."/>
    <e v="#N/A"/>
    <s v="."/>
    <x v="1"/>
  </r>
  <r>
    <x v="30"/>
    <s v="Industry"/>
    <x v="4"/>
    <m/>
    <x v="8"/>
    <n v="0"/>
    <n v="0"/>
    <n v="0"/>
    <s v="."/>
    <n v="0"/>
    <n v="0"/>
    <n v="0"/>
    <n v="0"/>
    <n v="0"/>
    <s v="."/>
    <n v="0"/>
    <s v="."/>
    <n v="0"/>
    <n v="0"/>
    <n v="0"/>
    <n v="0"/>
    <n v="0"/>
    <s v="."/>
    <n v="0"/>
    <s v="."/>
    <n v="0"/>
    <n v="0"/>
    <n v="0"/>
    <n v="0"/>
    <s v="."/>
    <e v="#N/A"/>
    <s v="."/>
    <x v="1"/>
  </r>
  <r>
    <x v="30"/>
    <s v="Industry"/>
    <x v="4"/>
    <m/>
    <x v="9"/>
    <s v="-"/>
    <n v="0"/>
    <n v="0"/>
    <s v="."/>
    <n v="0"/>
    <n v="0"/>
    <n v="0"/>
    <n v="0"/>
    <n v="0"/>
    <s v="."/>
    <n v="0"/>
    <s v="."/>
    <n v="0"/>
    <n v="0"/>
    <n v="0"/>
    <n v="0"/>
    <n v="0"/>
    <s v="."/>
    <n v="0"/>
    <s v="."/>
    <n v="0"/>
    <n v="0"/>
    <n v="0"/>
    <n v="0"/>
    <s v="."/>
    <e v="#N/A"/>
    <s v="."/>
    <x v="1"/>
  </r>
  <r>
    <x v="30"/>
    <s v="Industry"/>
    <x v="4"/>
    <m/>
    <x v="10"/>
    <s v="-"/>
    <n v="0"/>
    <n v="0"/>
    <s v="."/>
    <n v="0"/>
    <n v="0"/>
    <n v="0"/>
    <n v="0"/>
    <n v="0"/>
    <s v="."/>
    <n v="0"/>
    <s v="."/>
    <n v="0"/>
    <n v="0"/>
    <n v="0"/>
    <n v="0"/>
    <n v="0"/>
    <s v="."/>
    <n v="0"/>
    <s v="."/>
    <n v="0"/>
    <n v="0"/>
    <n v="0"/>
    <n v="0"/>
    <s v="."/>
    <e v="#N/A"/>
    <s v="."/>
    <x v="1"/>
  </r>
  <r>
    <x v="30"/>
    <s v="Industry"/>
    <x v="4"/>
    <m/>
    <x v="11"/>
    <n v="2.4760270000000002"/>
    <n v="-2.3211069686111112"/>
    <n v="0.15492003138888893"/>
    <s v="."/>
    <n v="0"/>
    <n v="0.15492003138888893"/>
    <n v="0.13764850000000003"/>
    <n v="1.72715313888889E-2"/>
    <n v="5.7951961388888897E-2"/>
    <s v="."/>
    <n v="0"/>
    <s v="."/>
    <n v="7.9696538611111131E-2"/>
    <n v="0"/>
    <n v="0"/>
    <n v="1.62318694444444E-3"/>
    <n v="7.8073351666666693E-2"/>
    <s v="."/>
    <n v="1.72715313888889E-2"/>
    <s v="."/>
    <n v="0"/>
    <n v="0"/>
    <n v="0"/>
    <n v="0"/>
    <s v="."/>
    <e v="#N/A"/>
    <s v="."/>
    <x v="1"/>
  </r>
  <r>
    <x v="30"/>
    <s v="Industry"/>
    <x v="4"/>
    <m/>
    <x v="12"/>
    <n v="0"/>
    <n v="0"/>
    <n v="0"/>
    <s v="."/>
    <n v="0"/>
    <n v="0"/>
    <n v="0"/>
    <n v="0"/>
    <n v="0"/>
    <s v="."/>
    <n v="0"/>
    <s v="."/>
    <n v="0"/>
    <n v="0"/>
    <n v="0"/>
    <n v="0"/>
    <n v="0"/>
    <s v="."/>
    <n v="0"/>
    <s v="."/>
    <n v="0"/>
    <n v="0"/>
    <n v="0"/>
    <n v="0"/>
    <s v="."/>
    <e v="#N/A"/>
    <s v="."/>
    <x v="1"/>
  </r>
  <r>
    <x v="30"/>
    <s v="Industry"/>
    <x v="4"/>
    <m/>
    <x v="13"/>
    <n v="0"/>
    <n v="0"/>
    <n v="0"/>
    <s v="."/>
    <n v="0"/>
    <n v="0"/>
    <n v="0"/>
    <n v="0"/>
    <n v="0"/>
    <s v="."/>
    <n v="0"/>
    <s v="."/>
    <n v="0"/>
    <n v="0"/>
    <n v="0"/>
    <n v="0"/>
    <n v="0"/>
    <s v="."/>
    <n v="0"/>
    <s v="."/>
    <n v="0"/>
    <n v="0"/>
    <n v="0"/>
    <n v="0"/>
    <s v="."/>
    <e v="#N/A"/>
    <s v="."/>
    <x v="1"/>
  </r>
  <r>
    <x v="30"/>
    <s v="Industry"/>
    <x v="4"/>
    <m/>
    <x v="14"/>
    <n v="0"/>
    <n v="0"/>
    <n v="0"/>
    <s v="."/>
    <n v="0"/>
    <n v="0"/>
    <n v="0"/>
    <n v="0"/>
    <n v="0"/>
    <s v="."/>
    <n v="0"/>
    <s v="."/>
    <n v="0"/>
    <n v="0"/>
    <n v="0"/>
    <n v="0"/>
    <n v="0"/>
    <s v="."/>
    <n v="0"/>
    <s v="."/>
    <n v="0"/>
    <n v="0"/>
    <n v="0"/>
    <n v="0"/>
    <s v="."/>
    <e v="#N/A"/>
    <s v="."/>
    <x v="1"/>
  </r>
  <r>
    <x v="30"/>
    <s v="Industry"/>
    <x v="5"/>
    <m/>
    <x v="1"/>
    <n v="4.0088609999999996"/>
    <n v="-0.62422658499999795"/>
    <n v="3.3846344150000016"/>
    <s v="."/>
    <n v="0"/>
    <n v="3.3846344150000016"/>
    <n v="3.3625999688888903"/>
    <n v="2.2034446111111099E-2"/>
    <n v="1.0502382333333335"/>
    <s v="."/>
    <n v="0"/>
    <s v="."/>
    <n v="2.3123617355555566"/>
    <n v="5.5678992777777797E-2"/>
    <n v="0.15711468416666668"/>
    <n v="0.29132174166666702"/>
    <n v="1.8082463169444449"/>
    <s v="."/>
    <n v="2.2034446111111099E-2"/>
    <s v="."/>
    <n v="0"/>
    <n v="0"/>
    <n v="0"/>
    <n v="0"/>
    <s v="."/>
    <e v="#N/A"/>
    <s v="."/>
    <x v="1"/>
  </r>
  <r>
    <x v="30"/>
    <s v="Industry"/>
    <x v="5"/>
    <m/>
    <x v="2"/>
    <n v="0.92691099999999993"/>
    <n v="2.7777702360509693E-10"/>
    <n v="0.92691100027777695"/>
    <s v="."/>
    <n v="0"/>
    <n v="0.92691100027777695"/>
    <n v="0.92691100027777695"/>
    <n v="0"/>
    <n v="0.28760133777777802"/>
    <s v="."/>
    <n v="0"/>
    <s v="."/>
    <n v="0.63930966249999899"/>
    <n v="0"/>
    <n v="4.4509994166666601E-2"/>
    <n v="8.2530344444444403E-2"/>
    <n v="0.51226932388888802"/>
    <s v="."/>
    <n v="0"/>
    <s v="."/>
    <n v="0"/>
    <n v="0"/>
    <n v="0"/>
    <n v="0"/>
    <s v="."/>
    <e v="#N/A"/>
    <s v="."/>
    <x v="1"/>
  </r>
  <r>
    <x v="30"/>
    <s v="Industry"/>
    <x v="5"/>
    <m/>
    <x v="3"/>
    <n v="1.163E-2"/>
    <n v="-2.7777778167925593E-10"/>
    <n v="1.1629999722222218E-2"/>
    <s v="."/>
    <n v="0"/>
    <n v="1.1629999722222218E-2"/>
    <n v="1.1629999722222218E-2"/>
    <n v="0"/>
    <n v="4.4930622222222197E-3"/>
    <s v="."/>
    <n v="0"/>
    <s v="."/>
    <n v="7.1369374999999975E-3"/>
    <n v="0"/>
    <n v="4.9688750000000093E-4"/>
    <n v="9.2132805555555604E-4"/>
    <n v="5.7187219444444406E-3"/>
    <s v="."/>
    <n v="0"/>
    <s v="."/>
    <n v="0"/>
    <n v="0"/>
    <n v="0"/>
    <n v="0"/>
    <s v="."/>
    <e v="#N/A"/>
    <s v="."/>
    <x v="1"/>
  </r>
  <r>
    <x v="30"/>
    <s v="Industry"/>
    <x v="5"/>
    <m/>
    <x v="4"/>
    <n v="1.831725"/>
    <n v="-2.7777780076121417E-10"/>
    <n v="1.8317249997222222"/>
    <s v="."/>
    <n v="0"/>
    <n v="1.8317249997222222"/>
    <n v="1.8317249997222222"/>
    <n v="0"/>
    <n v="0.70762285749999998"/>
    <s v="."/>
    <n v="0"/>
    <s v="."/>
    <n v="1.1241021422222222"/>
    <n v="0"/>
    <n v="7.8262198333333199E-2"/>
    <n v="0.14511361638888901"/>
    <n v="0.90072632749999992"/>
    <s v="."/>
    <n v="0"/>
    <s v="."/>
    <n v="0"/>
    <n v="0"/>
    <n v="0"/>
    <n v="0"/>
    <s v="."/>
    <e v="#N/A"/>
    <s v="."/>
    <x v="1"/>
  </r>
  <r>
    <x v="30"/>
    <s v="Industry"/>
    <x v="5"/>
    <m/>
    <x v="5"/>
    <n v="0.467526"/>
    <n v="2.7777796729466786E-10"/>
    <n v="0.46752600027777796"/>
    <s v="."/>
    <n v="0"/>
    <n v="0.46752600027777796"/>
    <n v="0.46752600027777796"/>
    <n v="0"/>
    <n v="0"/>
    <s v="."/>
    <n v="0"/>
    <s v="."/>
    <n v="0.46752600027777796"/>
    <n v="0"/>
    <n v="3.2550078333333302E-2"/>
    <n v="6.0354291666666698E-2"/>
    <n v="0.37462163027777795"/>
    <s v="."/>
    <n v="0"/>
    <s v="."/>
    <n v="0"/>
    <n v="0"/>
    <n v="0"/>
    <n v="0"/>
    <s v="."/>
    <e v="#N/A"/>
    <s v="."/>
    <x v="1"/>
  </r>
  <r>
    <x v="30"/>
    <s v="Industry"/>
    <x v="5"/>
    <m/>
    <x v="6"/>
    <n v="6.9779999999999998E-3"/>
    <n v="-2.7777777474036203E-10"/>
    <n v="6.9779997222222251E-3"/>
    <s v="."/>
    <n v="0"/>
    <n v="6.9779997222222251E-3"/>
    <n v="6.9779997222222251E-3"/>
    <n v="0"/>
    <n v="0"/>
    <s v="."/>
    <n v="0"/>
    <s v="."/>
    <n v="6.9779997222222251E-3"/>
    <n v="0"/>
    <n v="4.8582166666666799E-4"/>
    <n v="9.0081027777777804E-4"/>
    <n v="5.5913677777777795E-3"/>
    <s v="."/>
    <n v="0"/>
    <s v="."/>
    <n v="0"/>
    <n v="0"/>
    <n v="0"/>
    <n v="0"/>
    <s v="."/>
    <e v="#N/A"/>
    <s v="."/>
    <x v="1"/>
  </r>
  <r>
    <x v="30"/>
    <s v="Industry"/>
    <x v="5"/>
    <m/>
    <x v="7"/>
    <n v="0"/>
    <n v="0"/>
    <n v="0"/>
    <s v="."/>
    <n v="0"/>
    <n v="0"/>
    <n v="0"/>
    <n v="0"/>
    <n v="0"/>
    <s v="."/>
    <n v="0"/>
    <s v="."/>
    <n v="0"/>
    <n v="0"/>
    <n v="0"/>
    <n v="0"/>
    <n v="0"/>
    <s v="."/>
    <n v="0"/>
    <s v="."/>
    <n v="0"/>
    <n v="0"/>
    <n v="0"/>
    <n v="0"/>
    <s v="."/>
    <e v="#N/A"/>
    <s v="."/>
    <x v="1"/>
  </r>
  <r>
    <x v="30"/>
    <s v="Industry"/>
    <x v="5"/>
    <m/>
    <x v="8"/>
    <n v="0"/>
    <n v="0"/>
    <n v="0"/>
    <s v="."/>
    <n v="0"/>
    <n v="0"/>
    <n v="0"/>
    <n v="0"/>
    <n v="0"/>
    <s v="."/>
    <n v="0"/>
    <s v="."/>
    <n v="0"/>
    <n v="0"/>
    <n v="0"/>
    <n v="0"/>
    <n v="0"/>
    <s v="."/>
    <n v="0"/>
    <s v="."/>
    <n v="0"/>
    <n v="0"/>
    <n v="0"/>
    <n v="0"/>
    <s v="."/>
    <e v="#N/A"/>
    <s v="."/>
    <x v="1"/>
  </r>
  <r>
    <x v="30"/>
    <s v="Industry"/>
    <x v="5"/>
    <m/>
    <x v="9"/>
    <s v="-"/>
    <n v="0"/>
    <n v="0"/>
    <s v="."/>
    <n v="0"/>
    <n v="0"/>
    <n v="0"/>
    <n v="0"/>
    <n v="0"/>
    <s v="."/>
    <n v="0"/>
    <s v="."/>
    <n v="0"/>
    <n v="0"/>
    <n v="0"/>
    <n v="0"/>
    <n v="0"/>
    <s v="."/>
    <n v="0"/>
    <s v="."/>
    <n v="0"/>
    <n v="0"/>
    <n v="0"/>
    <n v="0"/>
    <s v="."/>
    <e v="#N/A"/>
    <s v="."/>
    <x v="1"/>
  </r>
  <r>
    <x v="30"/>
    <s v="Industry"/>
    <x v="5"/>
    <m/>
    <x v="10"/>
    <s v="-"/>
    <n v="0"/>
    <n v="0"/>
    <s v="."/>
    <n v="0"/>
    <n v="0"/>
    <n v="0"/>
    <n v="0"/>
    <n v="0"/>
    <s v="."/>
    <n v="0"/>
    <s v="."/>
    <n v="0"/>
    <n v="0"/>
    <n v="0"/>
    <n v="0"/>
    <n v="0"/>
    <s v="."/>
    <n v="0"/>
    <s v="."/>
    <n v="0"/>
    <n v="0"/>
    <n v="0"/>
    <n v="0"/>
    <s v="."/>
    <e v="#N/A"/>
    <s v="."/>
    <x v="1"/>
  </r>
  <r>
    <x v="30"/>
    <s v="Industry"/>
    <x v="5"/>
    <m/>
    <x v="11"/>
    <n v="0.66174699999999997"/>
    <n v="-0.62422658527777775"/>
    <n v="3.7520414722222201E-2"/>
    <s v="."/>
    <n v="0"/>
    <n v="3.7520414722222201E-2"/>
    <n v="1.54859686111111E-2"/>
    <n v="2.2034446111111099E-2"/>
    <n v="1.54859686111111E-2"/>
    <s v="."/>
    <n v="0"/>
    <s v="."/>
    <n v="0"/>
    <n v="0"/>
    <n v="0"/>
    <n v="0"/>
    <n v="0"/>
    <s v="."/>
    <n v="2.2034446111111099E-2"/>
    <s v="."/>
    <n v="0"/>
    <n v="0"/>
    <n v="0"/>
    <n v="0"/>
    <s v="."/>
    <e v="#N/A"/>
    <s v="."/>
    <x v="1"/>
  </r>
  <r>
    <x v="30"/>
    <s v="Industry"/>
    <x v="5"/>
    <m/>
    <x v="12"/>
    <n v="9.0713999999999989E-2"/>
    <n v="0"/>
    <n v="9.0713999999999989E-2"/>
    <s v="."/>
    <n v="0"/>
    <n v="9.0713999999999989E-2"/>
    <n v="9.0713999999999989E-2"/>
    <n v="0"/>
    <n v="3.5035007222222199E-2"/>
    <s v="."/>
    <n v="0"/>
    <s v="."/>
    <n v="5.5678992777777797E-2"/>
    <n v="5.5678992777777797E-2"/>
    <n v="0"/>
    <n v="0"/>
    <n v="0"/>
    <s v="."/>
    <n v="0"/>
    <s v="."/>
    <n v="0"/>
    <n v="0"/>
    <n v="0"/>
    <n v="0"/>
    <s v="."/>
    <e v="#N/A"/>
    <s v="."/>
    <x v="1"/>
  </r>
  <r>
    <x v="30"/>
    <s v="Industry"/>
    <x v="5"/>
    <m/>
    <x v="13"/>
    <n v="1.163E-2"/>
    <n v="3.4694469519536142E-18"/>
    <n v="1.1630000000000003E-2"/>
    <s v="."/>
    <n v="0"/>
    <n v="1.1630000000000003E-2"/>
    <n v="1.1630000000000003E-2"/>
    <n v="0"/>
    <n v="0"/>
    <s v="."/>
    <n v="0"/>
    <s v="."/>
    <n v="1.1630000000000003E-2"/>
    <n v="0"/>
    <n v="8.0970333333333299E-4"/>
    <n v="1.5013505555555599E-3"/>
    <n v="9.3189461111111097E-3"/>
    <s v="."/>
    <n v="0"/>
    <s v="."/>
    <n v="0"/>
    <n v="0"/>
    <n v="0"/>
    <n v="0"/>
    <s v="."/>
    <e v="#N/A"/>
    <s v="."/>
    <x v="1"/>
  </r>
  <r>
    <x v="30"/>
    <s v="Industry"/>
    <x v="5"/>
    <m/>
    <x v="14"/>
    <n v="0"/>
    <n v="0"/>
    <n v="0"/>
    <s v="."/>
    <n v="0"/>
    <n v="0"/>
    <n v="0"/>
    <n v="0"/>
    <n v="0"/>
    <s v="."/>
    <n v="0"/>
    <s v="."/>
    <n v="0"/>
    <n v="0"/>
    <n v="0"/>
    <n v="0"/>
    <n v="0"/>
    <s v="."/>
    <n v="0"/>
    <s v="."/>
    <n v="0"/>
    <n v="0"/>
    <n v="0"/>
    <n v="0"/>
    <s v="."/>
    <e v="#N/A"/>
    <s v="."/>
    <x v="1"/>
  </r>
  <r>
    <x v="30"/>
    <s v="Industry"/>
    <x v="6"/>
    <m/>
    <x v="1"/>
    <n v="4.9718249999999999"/>
    <n v="-0.95887809722222705"/>
    <n v="4.0129469027777729"/>
    <s v="."/>
    <n v="0"/>
    <n v="4.0129469027777729"/>
    <n v="3.995698262499995"/>
    <n v="1.72486402777778E-2"/>
    <n v="0.77839131527777683"/>
    <s v="."/>
    <n v="0"/>
    <s v="."/>
    <n v="3.2173069472222182"/>
    <n v="0.48441112888888799"/>
    <n v="2.5779544283333298"/>
    <n v="0.122790950555556"/>
    <n v="3.2150439444444498E-2"/>
    <s v="."/>
    <n v="1.72486402777778E-2"/>
    <s v="."/>
    <n v="0"/>
    <n v="0"/>
    <n v="0"/>
    <n v="0"/>
    <s v="."/>
    <e v="#N/A"/>
    <s v="."/>
    <x v="1"/>
  </r>
  <r>
    <x v="30"/>
    <s v="Industry"/>
    <x v="6"/>
    <m/>
    <x v="2"/>
    <n v="3.4889999999999999E-3"/>
    <n v="5.5555555598593709E-10"/>
    <n v="3.4890005555555559E-3"/>
    <s v="."/>
    <n v="0"/>
    <n v="3.4890005555555559E-3"/>
    <n v="3.4890005555555559E-3"/>
    <n v="0"/>
    <n v="0"/>
    <s v="."/>
    <n v="0"/>
    <s v="."/>
    <n v="3.4890005555555559E-3"/>
    <n v="8.9336111111111197E-5"/>
    <n v="3.2069205555555558E-3"/>
    <n v="1.5274944444444399E-4"/>
    <n v="3.9994444444444399E-5"/>
    <s v="."/>
    <n v="0"/>
    <s v="."/>
    <n v="0"/>
    <n v="0"/>
    <n v="0"/>
    <n v="0"/>
    <s v="."/>
    <e v="#N/A"/>
    <s v="."/>
    <x v="1"/>
  </r>
  <r>
    <x v="30"/>
    <s v="Industry"/>
    <x v="6"/>
    <m/>
    <x v="3"/>
    <n v="2.2096999999999999E-2"/>
    <n v="-4.163336342344337E-17"/>
    <n v="2.2096999999999957E-2"/>
    <s v="."/>
    <n v="0"/>
    <n v="2.2096999999999957E-2"/>
    <n v="2.2096999999999957E-2"/>
    <n v="0"/>
    <n v="0"/>
    <s v="."/>
    <n v="0"/>
    <s v="."/>
    <n v="2.2096999999999957E-2"/>
    <n v="5.6579388888888804E-4"/>
    <n v="2.0310495277777736E-2"/>
    <n v="9.6741250000000002E-4"/>
    <n v="2.5329833333333321E-4"/>
    <s v="."/>
    <n v="0"/>
    <s v="."/>
    <n v="0"/>
    <n v="0"/>
    <n v="0"/>
    <n v="0"/>
    <s v="."/>
    <e v="#N/A"/>
    <s v="."/>
    <x v="1"/>
  </r>
  <r>
    <x v="30"/>
    <s v="Industry"/>
    <x v="6"/>
    <m/>
    <x v="4"/>
    <n v="0.63150899999999999"/>
    <n v="-2.2204460492503131E-16"/>
    <n v="0.63150899999999976"/>
    <s v="."/>
    <n v="0"/>
    <n v="0.63150899999999976"/>
    <n v="0.63150899999999976"/>
    <n v="0"/>
    <n v="0.320307265555555"/>
    <s v="."/>
    <n v="0"/>
    <s v="."/>
    <n v="0.31120173444444477"/>
    <n v="0"/>
    <n v="0.2935581677777781"/>
    <n v="1.3982514999999999E-2"/>
    <n v="3.66105166666667E-3"/>
    <s v="."/>
    <n v="0"/>
    <s v="."/>
    <n v="0"/>
    <n v="0"/>
    <n v="0"/>
    <n v="0"/>
    <s v="."/>
    <e v="#N/A"/>
    <s v="."/>
    <x v="1"/>
  </r>
  <r>
    <x v="30"/>
    <s v="Industry"/>
    <x v="6"/>
    <m/>
    <x v="5"/>
    <n v="0"/>
    <n v="0"/>
    <n v="0"/>
    <s v="."/>
    <n v="0"/>
    <n v="0"/>
    <n v="0"/>
    <n v="0"/>
    <n v="0"/>
    <s v="."/>
    <n v="0"/>
    <s v="."/>
    <n v="0"/>
    <n v="0"/>
    <n v="0"/>
    <n v="0"/>
    <n v="0"/>
    <s v="."/>
    <n v="0"/>
    <s v="."/>
    <n v="0"/>
    <n v="0"/>
    <n v="0"/>
    <n v="0"/>
    <s v="."/>
    <e v="#N/A"/>
    <s v="."/>
    <x v="1"/>
  </r>
  <r>
    <x v="30"/>
    <s v="Industry"/>
    <x v="6"/>
    <m/>
    <x v="6"/>
    <n v="2.4597449999999998"/>
    <n v="-2.7777957711805357E-10"/>
    <n v="2.4597449997222203"/>
    <s v="."/>
    <n v="0"/>
    <n v="2.4597449997222203"/>
    <n v="2.4597449997222203"/>
    <n v="0"/>
    <n v="0"/>
    <s v="."/>
    <n v="0"/>
    <s v="."/>
    <n v="2.4597449997222203"/>
    <n v="6.2981786111111202E-2"/>
    <n v="2.2608788447222201"/>
    <n v="0.10768827388888901"/>
    <n v="2.8196094999999977E-2"/>
    <s v="."/>
    <n v="0"/>
    <s v="."/>
    <n v="0"/>
    <n v="0"/>
    <n v="0"/>
    <n v="0"/>
    <s v="."/>
    <e v="#N/A"/>
    <s v="."/>
    <x v="1"/>
  </r>
  <r>
    <x v="30"/>
    <s v="Industry"/>
    <x v="6"/>
    <m/>
    <x v="7"/>
    <n v="0"/>
    <n v="0"/>
    <n v="0"/>
    <s v="."/>
    <n v="0"/>
    <n v="0"/>
    <n v="0"/>
    <n v="0"/>
    <n v="0"/>
    <s v="."/>
    <n v="0"/>
    <s v="."/>
    <n v="0"/>
    <n v="0"/>
    <n v="0"/>
    <n v="0"/>
    <n v="0"/>
    <s v="."/>
    <n v="0"/>
    <s v="."/>
    <n v="0"/>
    <n v="0"/>
    <n v="0"/>
    <n v="0"/>
    <s v="."/>
    <e v="#N/A"/>
    <s v="."/>
    <x v="1"/>
  </r>
  <r>
    <x v="30"/>
    <s v="Industry"/>
    <x v="6"/>
    <m/>
    <x v="8"/>
    <n v="0"/>
    <n v="0"/>
    <n v="0"/>
    <s v="."/>
    <n v="0"/>
    <n v="0"/>
    <n v="0"/>
    <n v="0"/>
    <n v="0"/>
    <s v="."/>
    <n v="0"/>
    <s v="."/>
    <n v="0"/>
    <n v="0"/>
    <n v="0"/>
    <n v="0"/>
    <n v="0"/>
    <s v="."/>
    <n v="0"/>
    <s v="."/>
    <n v="0"/>
    <n v="0"/>
    <n v="0"/>
    <n v="0"/>
    <s v="."/>
    <e v="#N/A"/>
    <s v="."/>
    <x v="1"/>
  </r>
  <r>
    <x v="30"/>
    <s v="Industry"/>
    <x v="6"/>
    <m/>
    <x v="9"/>
    <s v="-"/>
    <n v="0"/>
    <n v="0"/>
    <s v="."/>
    <n v="0"/>
    <n v="0"/>
    <n v="0"/>
    <n v="0"/>
    <n v="0"/>
    <s v="."/>
    <n v="0"/>
    <s v="."/>
    <n v="0"/>
    <n v="0"/>
    <n v="0"/>
    <n v="0"/>
    <n v="0"/>
    <s v="."/>
    <n v="0"/>
    <s v="."/>
    <n v="0"/>
    <n v="0"/>
    <n v="0"/>
    <n v="0"/>
    <s v="."/>
    <e v="#N/A"/>
    <s v="."/>
    <x v="1"/>
  </r>
  <r>
    <x v="30"/>
    <s v="Industry"/>
    <x v="6"/>
    <m/>
    <x v="10"/>
    <s v="-"/>
    <n v="0"/>
    <n v="0"/>
    <s v="."/>
    <n v="0"/>
    <n v="0"/>
    <n v="0"/>
    <n v="0"/>
    <n v="0"/>
    <s v="."/>
    <n v="0"/>
    <s v="."/>
    <n v="0"/>
    <n v="0"/>
    <n v="0"/>
    <n v="0"/>
    <n v="0"/>
    <s v="."/>
    <n v="0"/>
    <s v="."/>
    <n v="0"/>
    <n v="0"/>
    <n v="0"/>
    <n v="0"/>
    <s v="."/>
    <e v="#N/A"/>
    <s v="."/>
    <x v="1"/>
  </r>
  <r>
    <x v="30"/>
    <s v="Industry"/>
    <x v="6"/>
    <m/>
    <x v="11"/>
    <n v="1.0013429999999999"/>
    <n v="-0.95887809694444426"/>
    <n v="4.24649030555556E-2"/>
    <s v="."/>
    <n v="0"/>
    <n v="4.24649030555556E-2"/>
    <n v="2.52162627777778E-2"/>
    <n v="1.72486402777778E-2"/>
    <n v="2.52162627777778E-2"/>
    <s v="."/>
    <n v="0"/>
    <s v="."/>
    <n v="0"/>
    <n v="0"/>
    <n v="0"/>
    <n v="0"/>
    <n v="0"/>
    <s v="."/>
    <n v="1.72486402777778E-2"/>
    <s v="."/>
    <n v="0"/>
    <n v="0"/>
    <n v="0"/>
    <n v="0"/>
    <s v="."/>
    <e v="#N/A"/>
    <s v="."/>
    <x v="1"/>
  </r>
  <r>
    <x v="30"/>
    <s v="Industry"/>
    <x v="6"/>
    <m/>
    <x v="12"/>
    <n v="0.85364200000000001"/>
    <n v="-2.7777802280581909E-10"/>
    <n v="0.85364199972222199"/>
    <s v="."/>
    <n v="0"/>
    <n v="0.85364199972222199"/>
    <n v="0.85364199972222199"/>
    <n v="0"/>
    <n v="0.432867786944444"/>
    <s v="."/>
    <n v="0"/>
    <s v="."/>
    <n v="0.42077421277777799"/>
    <n v="0.42077421277777799"/>
    <n v="0"/>
    <n v="0"/>
    <n v="0"/>
    <s v="."/>
    <n v="0"/>
    <s v="."/>
    <n v="0"/>
    <n v="0"/>
    <n v="0"/>
    <n v="0"/>
    <s v="."/>
    <e v="#N/A"/>
    <s v="."/>
    <x v="1"/>
  </r>
  <r>
    <x v="30"/>
    <s v="Industry"/>
    <x v="6"/>
    <m/>
    <x v="13"/>
    <n v="0"/>
    <n v="0"/>
    <n v="0"/>
    <s v="."/>
    <n v="0"/>
    <n v="0"/>
    <n v="0"/>
    <n v="0"/>
    <n v="0"/>
    <s v="."/>
    <n v="0"/>
    <s v="."/>
    <n v="0"/>
    <n v="0"/>
    <n v="0"/>
    <n v="0"/>
    <n v="0"/>
    <s v="."/>
    <n v="0"/>
    <s v="."/>
    <n v="0"/>
    <n v="0"/>
    <n v="0"/>
    <n v="0"/>
    <s v="."/>
    <e v="#N/A"/>
    <s v="."/>
    <x v="1"/>
  </r>
  <r>
    <x v="30"/>
    <s v="Industry"/>
    <x v="6"/>
    <m/>
    <x v="14"/>
    <n v="0"/>
    <n v="0"/>
    <n v="0"/>
    <s v="."/>
    <n v="0"/>
    <n v="0"/>
    <n v="0"/>
    <n v="0"/>
    <n v="0"/>
    <s v="."/>
    <n v="0"/>
    <s v="."/>
    <n v="0"/>
    <n v="0"/>
    <n v="0"/>
    <n v="0"/>
    <n v="0"/>
    <s v="."/>
    <n v="0"/>
    <s v="."/>
    <n v="0"/>
    <n v="0"/>
    <n v="0"/>
    <n v="0"/>
    <s v="."/>
    <e v="#N/A"/>
    <s v="."/>
    <x v="1"/>
  </r>
  <r>
    <x v="30"/>
    <s v="Industry"/>
    <x v="7"/>
    <m/>
    <x v="1"/>
    <n v="1.6409929999999999"/>
    <n v="-0.18811301527777768"/>
    <n v="1.4528799847222222"/>
    <s v="."/>
    <n v="0"/>
    <n v="1.4528799847222222"/>
    <n v="1.1932223486111111"/>
    <n v="0.2596576361111112"/>
    <n v="1.0697501663888889"/>
    <s v="."/>
    <n v="0"/>
    <s v="."/>
    <n v="0.1234721822222222"/>
    <n v="4.7029410555555602E-2"/>
    <n v="4.58942419444444E-2"/>
    <n v="2.4413919444444401E-2"/>
    <n v="6.1346102777777804E-3"/>
    <s v="."/>
    <n v="5.9289641388888897E-2"/>
    <s v="."/>
    <n v="0.2003679947222223"/>
    <n v="0"/>
    <n v="5.2735660833333302E-2"/>
    <n v="0.14763233388888899"/>
    <s v="."/>
    <e v="#N/A"/>
    <s v="."/>
    <x v="1"/>
  </r>
  <r>
    <x v="30"/>
    <s v="Industry"/>
    <x v="7"/>
    <m/>
    <x v="2"/>
    <n v="9.8854999999999998E-2"/>
    <n v="-2.7777770361669951E-10"/>
    <n v="9.8854999722222295E-2"/>
    <s v="."/>
    <n v="0"/>
    <n v="9.8854999722222295E-2"/>
    <n v="9.8854999722222295E-2"/>
    <n v="0"/>
    <n v="6.9779999999999998E-3"/>
    <s v="."/>
    <n v="0"/>
    <s v="."/>
    <n v="9.1876999722222297E-2"/>
    <n v="4.7029410555555602E-2"/>
    <n v="3.0829238611111118E-2"/>
    <n v="7.8837402777777801E-3"/>
    <n v="6.1346102777777804E-3"/>
    <s v="."/>
    <n v="0"/>
    <s v="."/>
    <n v="0"/>
    <n v="0"/>
    <n v="0"/>
    <n v="0"/>
    <s v="."/>
    <e v="#N/A"/>
    <s v="."/>
    <x v="1"/>
  </r>
  <r>
    <x v="30"/>
    <s v="Industry"/>
    <x v="7"/>
    <m/>
    <x v="3"/>
    <n v="1.163E-2"/>
    <n v="0"/>
    <n v="1.163E-2"/>
    <s v="."/>
    <n v="0"/>
    <n v="1.163E-2"/>
    <n v="1.163E-2"/>
    <n v="0"/>
    <n v="1.163E-2"/>
    <s v="."/>
    <n v="0"/>
    <s v="."/>
    <n v="0"/>
    <n v="0"/>
    <n v="0"/>
    <n v="0"/>
    <n v="0"/>
    <s v="."/>
    <n v="0"/>
    <s v="."/>
    <n v="0"/>
    <n v="0"/>
    <n v="0"/>
    <n v="0"/>
    <s v="."/>
    <e v="#N/A"/>
    <s v="."/>
    <x v="1"/>
  </r>
  <r>
    <x v="30"/>
    <s v="Industry"/>
    <x v="7"/>
    <m/>
    <x v="4"/>
    <n v="0.97343100000000005"/>
    <n v="0"/>
    <n v="0.97343100000000005"/>
    <s v="."/>
    <n v="0"/>
    <n v="0.97343100000000005"/>
    <n v="0.97343100000000005"/>
    <n v="0"/>
    <n v="0.97343100000000005"/>
    <s v="."/>
    <n v="0"/>
    <s v="."/>
    <n v="0"/>
    <n v="0"/>
    <n v="0"/>
    <n v="0"/>
    <n v="0"/>
    <s v="."/>
    <n v="0"/>
    <s v="."/>
    <n v="0"/>
    <n v="0"/>
    <n v="0"/>
    <n v="0"/>
    <s v="."/>
    <e v="#N/A"/>
    <s v="."/>
    <x v="1"/>
  </r>
  <r>
    <x v="30"/>
    <s v="Industry"/>
    <x v="7"/>
    <m/>
    <x v="5"/>
    <n v="0"/>
    <n v="0"/>
    <n v="0"/>
    <s v="."/>
    <n v="0"/>
    <n v="0"/>
    <n v="0"/>
    <n v="0"/>
    <n v="0"/>
    <s v="."/>
    <n v="0"/>
    <s v="."/>
    <n v="0"/>
    <n v="0"/>
    <n v="0"/>
    <n v="0"/>
    <n v="0"/>
    <s v="."/>
    <n v="0"/>
    <s v="."/>
    <n v="0"/>
    <n v="0"/>
    <n v="0"/>
    <n v="0"/>
    <s v="."/>
    <e v="#N/A"/>
    <s v="."/>
    <x v="1"/>
  </r>
  <r>
    <x v="30"/>
    <s v="Industry"/>
    <x v="7"/>
    <m/>
    <x v="6"/>
    <n v="0"/>
    <n v="0"/>
    <n v="0"/>
    <s v="."/>
    <n v="0"/>
    <n v="0"/>
    <n v="0"/>
    <n v="0"/>
    <n v="0"/>
    <s v="."/>
    <n v="0"/>
    <s v="."/>
    <n v="0"/>
    <n v="0"/>
    <n v="0"/>
    <n v="0"/>
    <n v="0"/>
    <s v="."/>
    <n v="0"/>
    <s v="."/>
    <n v="0"/>
    <n v="0"/>
    <n v="0"/>
    <n v="0"/>
    <s v="."/>
    <e v="#N/A"/>
    <s v="."/>
    <x v="1"/>
  </r>
  <r>
    <x v="30"/>
    <s v="Industry"/>
    <x v="7"/>
    <m/>
    <x v="7"/>
    <n v="0"/>
    <n v="0"/>
    <n v="0"/>
    <s v="."/>
    <n v="0"/>
    <n v="0"/>
    <n v="0"/>
    <n v="0"/>
    <n v="0"/>
    <s v="."/>
    <n v="0"/>
    <s v="."/>
    <n v="0"/>
    <n v="0"/>
    <n v="0"/>
    <n v="0"/>
    <n v="0"/>
    <s v="."/>
    <n v="0"/>
    <s v="."/>
    <n v="0"/>
    <n v="0"/>
    <n v="0"/>
    <n v="0"/>
    <s v="."/>
    <e v="#N/A"/>
    <s v="."/>
    <x v="1"/>
  </r>
  <r>
    <x v="30"/>
    <s v="Industry"/>
    <x v="7"/>
    <m/>
    <x v="8"/>
    <n v="0"/>
    <n v="0"/>
    <n v="0"/>
    <s v="."/>
    <n v="0"/>
    <n v="0"/>
    <n v="0"/>
    <n v="0"/>
    <n v="0"/>
    <s v="."/>
    <n v="0"/>
    <s v="."/>
    <n v="0"/>
    <n v="0"/>
    <n v="0"/>
    <n v="0"/>
    <n v="0"/>
    <s v="."/>
    <n v="0"/>
    <s v="."/>
    <n v="0"/>
    <n v="0"/>
    <n v="0"/>
    <n v="0"/>
    <s v="."/>
    <e v="#N/A"/>
    <s v="."/>
    <x v="1"/>
  </r>
  <r>
    <x v="30"/>
    <s v="Industry"/>
    <x v="7"/>
    <m/>
    <x v="9"/>
    <s v="-"/>
    <n v="0"/>
    <n v="0"/>
    <s v="."/>
    <n v="0"/>
    <n v="0"/>
    <n v="0"/>
    <n v="0"/>
    <n v="0"/>
    <s v="."/>
    <n v="0"/>
    <s v="."/>
    <n v="0"/>
    <n v="0"/>
    <n v="0"/>
    <n v="0"/>
    <n v="0"/>
    <s v="."/>
    <n v="0"/>
    <s v="."/>
    <n v="0"/>
    <n v="0"/>
    <n v="0"/>
    <n v="0"/>
    <s v="."/>
    <e v="#N/A"/>
    <s v="."/>
    <x v="1"/>
  </r>
  <r>
    <x v="30"/>
    <s v="Industry"/>
    <x v="7"/>
    <m/>
    <x v="10"/>
    <s v="-"/>
    <n v="0"/>
    <n v="0"/>
    <s v="."/>
    <n v="0"/>
    <n v="0"/>
    <n v="0"/>
    <n v="0"/>
    <n v="0"/>
    <s v="."/>
    <n v="0"/>
    <s v="."/>
    <n v="0"/>
    <n v="0"/>
    <n v="0"/>
    <n v="0"/>
    <n v="0"/>
    <s v="."/>
    <n v="0"/>
    <s v="."/>
    <n v="0"/>
    <n v="0"/>
    <n v="0"/>
    <n v="0"/>
    <s v="."/>
    <e v="#N/A"/>
    <s v="."/>
    <x v="1"/>
  </r>
  <r>
    <x v="30"/>
    <s v="Industry"/>
    <x v="7"/>
    <m/>
    <x v="11"/>
    <n v="0.51753499999999997"/>
    <n v="-0.18695001472222211"/>
    <n v="0.33058498527777785"/>
    <s v="."/>
    <n v="0"/>
    <n v="0.33058498527777785"/>
    <n v="7.0927349166666653E-2"/>
    <n v="0.2596576361111112"/>
    <n v="3.9332166388888902E-2"/>
    <s v="."/>
    <n v="0"/>
    <s v="."/>
    <n v="3.1595182777777744E-2"/>
    <n v="0"/>
    <n v="1.5065003333333341E-2"/>
    <n v="1.65301794444444E-2"/>
    <n v="0"/>
    <s v="."/>
    <n v="5.9289641388888897E-2"/>
    <s v="."/>
    <n v="0.2003679947222223"/>
    <n v="0"/>
    <n v="5.2735660833333302E-2"/>
    <n v="0.14763233388888899"/>
    <s v="."/>
    <e v="#N/A"/>
    <s v="."/>
    <x v="1"/>
  </r>
  <r>
    <x v="30"/>
    <s v="Industry"/>
    <x v="7"/>
    <m/>
    <x v="12"/>
    <n v="3.8378999999999996E-2"/>
    <n v="6.9388939039072284E-18"/>
    <n v="3.8379000000000003E-2"/>
    <s v="."/>
    <n v="0"/>
    <n v="3.8379000000000003E-2"/>
    <n v="3.8379000000000003E-2"/>
    <n v="0"/>
    <n v="3.8379000000000003E-2"/>
    <s v="."/>
    <n v="0"/>
    <s v="."/>
    <n v="0"/>
    <n v="0"/>
    <n v="0"/>
    <n v="0"/>
    <n v="0"/>
    <s v="."/>
    <n v="0"/>
    <s v="."/>
    <n v="0"/>
    <n v="0"/>
    <n v="0"/>
    <n v="0"/>
    <s v="."/>
    <e v="#N/A"/>
    <s v="."/>
    <x v="1"/>
  </r>
  <r>
    <x v="30"/>
    <s v="Industry"/>
    <x v="7"/>
    <m/>
    <x v="13"/>
    <n v="0"/>
    <n v="0"/>
    <n v="0"/>
    <s v="."/>
    <n v="0"/>
    <n v="0"/>
    <n v="0"/>
    <n v="0"/>
    <n v="0"/>
    <s v="."/>
    <n v="0"/>
    <s v="."/>
    <n v="0"/>
    <n v="0"/>
    <n v="0"/>
    <n v="0"/>
    <n v="0"/>
    <s v="."/>
    <n v="0"/>
    <s v="."/>
    <n v="0"/>
    <n v="0"/>
    <n v="0"/>
    <n v="0"/>
    <s v="."/>
    <e v="#N/A"/>
    <s v="."/>
    <x v="1"/>
  </r>
  <r>
    <x v="30"/>
    <s v="Industry"/>
    <x v="7"/>
    <m/>
    <x v="14"/>
    <n v="0"/>
    <n v="0"/>
    <n v="0"/>
    <s v="."/>
    <n v="0"/>
    <n v="0"/>
    <n v="0"/>
    <n v="0"/>
    <n v="0"/>
    <s v="."/>
    <n v="0"/>
    <s v="."/>
    <n v="0"/>
    <n v="0"/>
    <n v="0"/>
    <n v="0"/>
    <n v="0"/>
    <s v="."/>
    <n v="0"/>
    <s v="."/>
    <n v="0"/>
    <n v="0"/>
    <n v="0"/>
    <n v="0"/>
    <s v="."/>
    <e v="#N/A"/>
    <s v="."/>
    <x v="1"/>
  </r>
  <r>
    <x v="30"/>
    <s v="Industry"/>
    <x v="8"/>
    <m/>
    <x v="1"/>
    <n v="3.9600150000000003"/>
    <n v="-1.7545084452777777"/>
    <n v="2.2055065547222226"/>
    <s v="."/>
    <n v="0"/>
    <n v="2.2055065547222226"/>
    <n v="2.0501991158333337"/>
    <n v="0.15530743888888901"/>
    <n v="1.9385511163888889"/>
    <s v="."/>
    <n v="0"/>
    <s v="."/>
    <n v="0.1116479994444446"/>
    <n v="4.0556032777777799E-2"/>
    <n v="5.3318975000000102E-2"/>
    <n v="1.7772991666666699E-2"/>
    <n v="0"/>
    <s v="."/>
    <n v="0.15530743888888901"/>
    <s v="."/>
    <n v="0"/>
    <n v="0"/>
    <n v="0"/>
    <n v="0"/>
    <s v="."/>
    <e v="#N/A"/>
    <s v="."/>
    <x v="1"/>
  </r>
  <r>
    <x v="30"/>
    <s v="Industry"/>
    <x v="8"/>
    <m/>
    <x v="2"/>
    <n v="1.8608E-2"/>
    <n v="0"/>
    <n v="1.8608E-2"/>
    <s v="."/>
    <n v="0"/>
    <n v="1.8608E-2"/>
    <n v="1.8608E-2"/>
    <n v="0"/>
    <n v="0"/>
    <s v="."/>
    <n v="0"/>
    <s v="."/>
    <n v="1.8608E-2"/>
    <n v="6.7593388888888802E-3"/>
    <n v="8.886495833333341E-3"/>
    <n v="2.9621652777777801E-3"/>
    <n v="0"/>
    <s v="."/>
    <n v="0"/>
    <s v="."/>
    <n v="0"/>
    <n v="0"/>
    <n v="0"/>
    <n v="0"/>
    <s v="."/>
    <e v="#N/A"/>
    <s v="."/>
    <x v="1"/>
  </r>
  <r>
    <x v="30"/>
    <s v="Industry"/>
    <x v="8"/>
    <m/>
    <x v="3"/>
    <n v="7.0943000000000006E-2"/>
    <n v="0"/>
    <n v="7.0943000000000006E-2"/>
    <s v="."/>
    <n v="0"/>
    <n v="7.0943000000000006E-2"/>
    <n v="7.0943000000000006E-2"/>
    <n v="0"/>
    <n v="7.0943000000000006E-2"/>
    <s v="."/>
    <n v="0"/>
    <s v="."/>
    <n v="0"/>
    <n v="0"/>
    <n v="0"/>
    <n v="0"/>
    <n v="0"/>
    <s v="."/>
    <n v="0"/>
    <s v="."/>
    <n v="0"/>
    <n v="0"/>
    <n v="0"/>
    <n v="0"/>
    <s v="."/>
    <e v="#N/A"/>
    <s v="."/>
    <x v="1"/>
  </r>
  <r>
    <x v="30"/>
    <s v="Industry"/>
    <x v="8"/>
    <m/>
    <x v="4"/>
    <n v="1.6723940000000002"/>
    <n v="-2.2204460492503131E-16"/>
    <n v="1.6723939999999999"/>
    <s v="."/>
    <n v="0"/>
    <n v="1.6723939999999999"/>
    <n v="1.6723939999999999"/>
    <n v="0"/>
    <n v="1.6723939999999999"/>
    <s v="."/>
    <n v="0"/>
    <s v="."/>
    <n v="0"/>
    <n v="0"/>
    <n v="0"/>
    <n v="0"/>
    <n v="0"/>
    <s v="."/>
    <n v="0"/>
    <s v="."/>
    <n v="0"/>
    <n v="0"/>
    <n v="0"/>
    <n v="0"/>
    <s v="."/>
    <e v="#N/A"/>
    <s v="."/>
    <x v="1"/>
  </r>
  <r>
    <x v="30"/>
    <s v="Industry"/>
    <x v="8"/>
    <m/>
    <x v="5"/>
    <n v="2.5586000000000001E-2"/>
    <n v="-3.4694469519536142E-18"/>
    <n v="2.5585999999999998E-2"/>
    <s v="."/>
    <n v="0"/>
    <n v="2.5585999999999998E-2"/>
    <n v="2.5585999999999998E-2"/>
    <n v="0"/>
    <n v="0"/>
    <s v="."/>
    <n v="0"/>
    <s v="."/>
    <n v="2.5585999999999998E-2"/>
    <n v="9.2940911111111194E-3"/>
    <n v="1.221893166666666E-2"/>
    <n v="4.07297722222222E-3"/>
    <n v="0"/>
    <s v="."/>
    <n v="0"/>
    <s v="."/>
    <n v="0"/>
    <n v="0"/>
    <n v="0"/>
    <n v="0"/>
    <s v="."/>
    <e v="#N/A"/>
    <s v="."/>
    <x v="1"/>
  </r>
  <r>
    <x v="30"/>
    <s v="Industry"/>
    <x v="8"/>
    <m/>
    <x v="6"/>
    <n v="6.6290999999999989E-2"/>
    <n v="1.3877787807814457E-17"/>
    <n v="6.6291000000000003E-2"/>
    <s v="."/>
    <n v="0"/>
    <n v="6.6291000000000003E-2"/>
    <n v="6.6291000000000003E-2"/>
    <n v="0"/>
    <n v="0"/>
    <s v="."/>
    <n v="0"/>
    <s v="."/>
    <n v="6.6291000000000003E-2"/>
    <n v="2.4080144444444399E-2"/>
    <n v="3.1658141666666702E-2"/>
    <n v="1.05527138888889E-2"/>
    <n v="0"/>
    <s v="."/>
    <n v="0"/>
    <s v="."/>
    <n v="0"/>
    <n v="0"/>
    <n v="0"/>
    <n v="0"/>
    <s v="."/>
    <e v="#N/A"/>
    <s v="."/>
    <x v="1"/>
  </r>
  <r>
    <x v="30"/>
    <s v="Industry"/>
    <x v="8"/>
    <m/>
    <x v="7"/>
    <n v="0"/>
    <n v="0"/>
    <n v="0"/>
    <s v="."/>
    <n v="0"/>
    <n v="0"/>
    <n v="0"/>
    <n v="0"/>
    <n v="0"/>
    <s v="."/>
    <n v="0"/>
    <s v="."/>
    <n v="0"/>
    <n v="0"/>
    <n v="0"/>
    <n v="0"/>
    <n v="0"/>
    <s v="."/>
    <n v="0"/>
    <s v="."/>
    <n v="0"/>
    <n v="0"/>
    <n v="0"/>
    <n v="0"/>
    <s v="."/>
    <e v="#N/A"/>
    <s v="."/>
    <x v="1"/>
  </r>
  <r>
    <x v="30"/>
    <s v="Industry"/>
    <x v="8"/>
    <m/>
    <x v="8"/>
    <n v="0"/>
    <n v="0"/>
    <n v="0"/>
    <s v="."/>
    <n v="0"/>
    <n v="0"/>
    <n v="0"/>
    <n v="0"/>
    <n v="0"/>
    <s v="."/>
    <n v="0"/>
    <s v="."/>
    <n v="0"/>
    <n v="0"/>
    <n v="0"/>
    <n v="0"/>
    <n v="0"/>
    <s v="."/>
    <n v="0"/>
    <s v="."/>
    <n v="0"/>
    <n v="0"/>
    <n v="0"/>
    <n v="0"/>
    <s v="."/>
    <e v="#N/A"/>
    <s v="."/>
    <x v="1"/>
  </r>
  <r>
    <x v="30"/>
    <s v="Industry"/>
    <x v="8"/>
    <m/>
    <x v="9"/>
    <s v="-"/>
    <n v="0"/>
    <n v="0"/>
    <s v="."/>
    <n v="0"/>
    <n v="0"/>
    <n v="0"/>
    <n v="0"/>
    <n v="0"/>
    <s v="."/>
    <n v="0"/>
    <s v="."/>
    <n v="0"/>
    <n v="0"/>
    <n v="0"/>
    <n v="0"/>
    <n v="0"/>
    <s v="."/>
    <n v="0"/>
    <s v="."/>
    <n v="0"/>
    <n v="0"/>
    <n v="0"/>
    <n v="0"/>
    <s v="."/>
    <e v="#N/A"/>
    <s v="."/>
    <x v="1"/>
  </r>
  <r>
    <x v="30"/>
    <s v="Industry"/>
    <x v="8"/>
    <m/>
    <x v="10"/>
    <s v="-"/>
    <n v="0"/>
    <n v="0"/>
    <s v="."/>
    <n v="0"/>
    <n v="0"/>
    <n v="0"/>
    <n v="0"/>
    <n v="0"/>
    <s v="."/>
    <n v="0"/>
    <s v="."/>
    <n v="0"/>
    <n v="0"/>
    <n v="0"/>
    <n v="0"/>
    <n v="0"/>
    <s v="."/>
    <n v="0"/>
    <s v="."/>
    <n v="0"/>
    <n v="0"/>
    <n v="0"/>
    <n v="0"/>
    <s v="."/>
    <e v="#N/A"/>
    <s v="."/>
    <x v="1"/>
  </r>
  <r>
    <x v="30"/>
    <s v="Industry"/>
    <x v="8"/>
    <m/>
    <x v="11"/>
    <n v="2.0619989999999997"/>
    <n v="-1.7533454447222216"/>
    <n v="0.30865355527777805"/>
    <s v="."/>
    <n v="0"/>
    <n v="0.30865355527777805"/>
    <n v="0.15334611638888901"/>
    <n v="0.15530743888888901"/>
    <n v="0.15334611638888901"/>
    <s v="."/>
    <n v="0"/>
    <s v="."/>
    <n v="0"/>
    <n v="0"/>
    <n v="0"/>
    <n v="0"/>
    <n v="0"/>
    <s v="."/>
    <n v="0.15530743888888901"/>
    <s v="."/>
    <n v="0"/>
    <n v="0"/>
    <n v="0"/>
    <n v="0"/>
    <s v="."/>
    <e v="#N/A"/>
    <s v="."/>
    <x v="1"/>
  </r>
  <r>
    <x v="30"/>
    <s v="Industry"/>
    <x v="8"/>
    <m/>
    <x v="12"/>
    <n v="4.1868000000000002E-2"/>
    <n v="0"/>
    <n v="4.1868000000000002E-2"/>
    <s v="."/>
    <n v="0"/>
    <n v="4.1868000000000002E-2"/>
    <n v="4.1868000000000002E-2"/>
    <n v="0"/>
    <n v="4.1868000000000002E-2"/>
    <s v="."/>
    <n v="0"/>
    <s v="."/>
    <n v="0"/>
    <n v="0"/>
    <n v="0"/>
    <n v="0"/>
    <n v="0"/>
    <s v="."/>
    <n v="0"/>
    <s v="."/>
    <n v="0"/>
    <n v="0"/>
    <n v="0"/>
    <n v="0"/>
    <s v="."/>
    <e v="#N/A"/>
    <s v="."/>
    <x v="1"/>
  </r>
  <r>
    <x v="30"/>
    <s v="Industry"/>
    <x v="8"/>
    <m/>
    <x v="13"/>
    <n v="1.163E-3"/>
    <n v="0"/>
    <n v="1.163E-3"/>
    <s v="."/>
    <n v="0"/>
    <n v="1.163E-3"/>
    <n v="1.163E-3"/>
    <n v="0"/>
    <n v="0"/>
    <s v="."/>
    <n v="0"/>
    <s v="."/>
    <n v="1.163E-3"/>
    <n v="4.2245888888888802E-4"/>
    <n v="5.5540583333333401E-4"/>
    <n v="1.85135277777778E-4"/>
    <n v="0"/>
    <s v="."/>
    <n v="0"/>
    <s v="."/>
    <n v="0"/>
    <n v="0"/>
    <n v="0"/>
    <n v="0"/>
    <s v="."/>
    <e v="#N/A"/>
    <s v="."/>
    <x v="1"/>
  </r>
  <r>
    <x v="30"/>
    <s v="Industry"/>
    <x v="8"/>
    <m/>
    <x v="14"/>
    <n v="0"/>
    <n v="0"/>
    <n v="0"/>
    <s v="."/>
    <n v="0"/>
    <n v="0"/>
    <n v="0"/>
    <n v="0"/>
    <n v="0"/>
    <s v="."/>
    <n v="0"/>
    <s v="."/>
    <n v="0"/>
    <n v="0"/>
    <n v="0"/>
    <n v="0"/>
    <n v="0"/>
    <s v="."/>
    <n v="0"/>
    <s v="."/>
    <n v="0"/>
    <n v="0"/>
    <n v="0"/>
    <n v="0"/>
    <s v="."/>
    <e v="#N/A"/>
    <s v="."/>
    <x v="1"/>
  </r>
  <r>
    <x v="30"/>
    <s v="Industry"/>
    <x v="9"/>
    <m/>
    <x v="1"/>
    <n v="3.2017389999999999"/>
    <n v="-0.94021088750000148"/>
    <n v="2.2615281124999984"/>
    <s v="."/>
    <n v="0"/>
    <n v="2.2615281124999984"/>
    <n v="2.1385457347222205"/>
    <n v="0.122982377777778"/>
    <n v="1.5221557347222221"/>
    <s v="."/>
    <n v="0"/>
    <s v="."/>
    <n v="0.61638999999999866"/>
    <n v="5.0402766666666599E-2"/>
    <n v="0.42449042499999901"/>
    <n v="0.141496808333333"/>
    <n v="0"/>
    <s v="."/>
    <n v="0.122982377777778"/>
    <s v="."/>
    <n v="0"/>
    <n v="0"/>
    <n v="0"/>
    <n v="0"/>
    <s v="."/>
    <e v="#N/A"/>
    <s v="."/>
    <x v="1"/>
  </r>
  <r>
    <x v="30"/>
    <s v="Industry"/>
    <x v="9"/>
    <m/>
    <x v="2"/>
    <n v="0"/>
    <n v="0"/>
    <n v="0"/>
    <s v="."/>
    <n v="0"/>
    <n v="0"/>
    <n v="0"/>
    <n v="0"/>
    <n v="0"/>
    <s v="."/>
    <n v="0"/>
    <s v="."/>
    <n v="0"/>
    <n v="0"/>
    <n v="0"/>
    <n v="0"/>
    <n v="0"/>
    <s v="."/>
    <n v="0"/>
    <s v="."/>
    <n v="0"/>
    <n v="0"/>
    <n v="0"/>
    <n v="0"/>
    <s v="."/>
    <e v="#N/A"/>
    <s v="."/>
    <x v="1"/>
  </r>
  <r>
    <x v="30"/>
    <s v="Industry"/>
    <x v="9"/>
    <m/>
    <x v="3"/>
    <n v="0.17677599999999999"/>
    <n v="0"/>
    <n v="0.17677599999999999"/>
    <s v="."/>
    <n v="0"/>
    <n v="0.17677599999999999"/>
    <n v="0.17677599999999999"/>
    <n v="0"/>
    <n v="0.17677599999999999"/>
    <s v="."/>
    <n v="0"/>
    <s v="."/>
    <n v="0"/>
    <n v="0"/>
    <n v="0"/>
    <n v="0"/>
    <n v="0"/>
    <s v="."/>
    <n v="0"/>
    <s v="."/>
    <n v="0"/>
    <n v="0"/>
    <n v="0"/>
    <n v="0"/>
    <s v="."/>
    <e v="#N/A"/>
    <s v="."/>
    <x v="1"/>
  </r>
  <r>
    <x v="30"/>
    <s v="Industry"/>
    <x v="9"/>
    <m/>
    <x v="4"/>
    <n v="1.1641629999999998"/>
    <n v="2.2204460492503131E-16"/>
    <n v="1.1641630000000001"/>
    <s v="."/>
    <n v="0"/>
    <n v="1.1641630000000001"/>
    <n v="1.1641630000000001"/>
    <n v="0"/>
    <n v="1.1641630000000001"/>
    <s v="."/>
    <n v="0"/>
    <s v="."/>
    <n v="0"/>
    <n v="0"/>
    <n v="0"/>
    <n v="0"/>
    <n v="0"/>
    <s v="."/>
    <n v="0"/>
    <s v="."/>
    <n v="0"/>
    <n v="0"/>
    <n v="0"/>
    <n v="0"/>
    <s v="."/>
    <e v="#N/A"/>
    <s v="."/>
    <x v="1"/>
  </r>
  <r>
    <x v="30"/>
    <s v="Industry"/>
    <x v="9"/>
    <m/>
    <x v="5"/>
    <n v="3.7215999999999999E-2"/>
    <n v="5.5555555988906491E-10"/>
    <n v="3.7216000555555559E-2"/>
    <s v="."/>
    <n v="0"/>
    <n v="3.7216000555555559E-2"/>
    <n v="3.7216000555555559E-2"/>
    <n v="0"/>
    <n v="0"/>
    <s v="."/>
    <n v="0"/>
    <s v="."/>
    <n v="3.7216000555555559E-2"/>
    <n v="3.0431861111111201E-3"/>
    <n v="2.562961083333333E-2"/>
    <n v="8.5432036111111106E-3"/>
    <n v="0"/>
    <s v="."/>
    <n v="0"/>
    <s v="."/>
    <n v="0"/>
    <n v="0"/>
    <n v="0"/>
    <n v="0"/>
    <s v="."/>
    <e v="#N/A"/>
    <s v="."/>
    <x v="1"/>
  </r>
  <r>
    <x v="30"/>
    <s v="Industry"/>
    <x v="9"/>
    <m/>
    <x v="6"/>
    <n v="0.57917399999999997"/>
    <n v="-5.5555637867854557E-10"/>
    <n v="0.57917399944444359"/>
    <s v="."/>
    <n v="0"/>
    <n v="0.57917399944444359"/>
    <n v="0.57917399944444359"/>
    <n v="0"/>
    <n v="0"/>
    <s v="."/>
    <n v="0"/>
    <s v="."/>
    <n v="0.57917399944444359"/>
    <n v="4.73595805555556E-2"/>
    <n v="0.39886081416666602"/>
    <n v="0.13295360472222201"/>
    <n v="0"/>
    <s v="."/>
    <n v="0"/>
    <s v="."/>
    <n v="0"/>
    <n v="0"/>
    <n v="0"/>
    <n v="0"/>
    <s v="."/>
    <e v="#N/A"/>
    <s v="."/>
    <x v="1"/>
  </r>
  <r>
    <x v="30"/>
    <s v="Industry"/>
    <x v="9"/>
    <m/>
    <x v="7"/>
    <n v="0"/>
    <n v="0"/>
    <n v="0"/>
    <s v="."/>
    <n v="0"/>
    <n v="0"/>
    <n v="0"/>
    <n v="0"/>
    <n v="0"/>
    <s v="."/>
    <n v="0"/>
    <s v="."/>
    <n v="0"/>
    <n v="0"/>
    <n v="0"/>
    <n v="0"/>
    <n v="0"/>
    <s v="."/>
    <n v="0"/>
    <s v="."/>
    <n v="0"/>
    <n v="0"/>
    <n v="0"/>
    <n v="0"/>
    <s v="."/>
    <e v="#N/A"/>
    <s v="."/>
    <x v="1"/>
  </r>
  <r>
    <x v="30"/>
    <s v="Industry"/>
    <x v="9"/>
    <m/>
    <x v="8"/>
    <n v="0"/>
    <n v="0"/>
    <n v="0"/>
    <s v="."/>
    <n v="0"/>
    <n v="0"/>
    <n v="0"/>
    <n v="0"/>
    <n v="0"/>
    <s v="."/>
    <n v="0"/>
    <s v="."/>
    <n v="0"/>
    <n v="0"/>
    <n v="0"/>
    <n v="0"/>
    <n v="0"/>
    <s v="."/>
    <n v="0"/>
    <s v="."/>
    <n v="0"/>
    <n v="0"/>
    <n v="0"/>
    <n v="0"/>
    <s v="."/>
    <e v="#N/A"/>
    <s v="."/>
    <x v="1"/>
  </r>
  <r>
    <x v="30"/>
    <s v="Industry"/>
    <x v="9"/>
    <m/>
    <x v="9"/>
    <s v="-"/>
    <n v="0"/>
    <n v="0"/>
    <s v="."/>
    <n v="0"/>
    <n v="0"/>
    <n v="0"/>
    <n v="0"/>
    <n v="0"/>
    <s v="."/>
    <n v="0"/>
    <s v="."/>
    <n v="0"/>
    <n v="0"/>
    <n v="0"/>
    <n v="0"/>
    <n v="0"/>
    <s v="."/>
    <n v="0"/>
    <s v="."/>
    <n v="0"/>
    <n v="0"/>
    <n v="0"/>
    <n v="0"/>
    <s v="."/>
    <e v="#N/A"/>
    <s v="."/>
    <x v="1"/>
  </r>
  <r>
    <x v="30"/>
    <s v="Industry"/>
    <x v="9"/>
    <m/>
    <x v="10"/>
    <s v="-"/>
    <n v="0"/>
    <n v="0"/>
    <s v="."/>
    <n v="0"/>
    <n v="0"/>
    <n v="0"/>
    <n v="0"/>
    <n v="0"/>
    <s v="."/>
    <n v="0"/>
    <s v="."/>
    <n v="0"/>
    <n v="0"/>
    <n v="0"/>
    <n v="0"/>
    <n v="0"/>
    <s v="."/>
    <n v="0"/>
    <s v="."/>
    <n v="0"/>
    <n v="0"/>
    <n v="0"/>
    <n v="0"/>
    <s v="."/>
    <e v="#N/A"/>
    <s v="."/>
    <x v="1"/>
  </r>
  <r>
    <x v="30"/>
    <s v="Industry"/>
    <x v="9"/>
    <m/>
    <x v="11"/>
    <n v="1.1885859999999999"/>
    <n v="-0.9390478874999999"/>
    <n v="0.24953811250000002"/>
    <s v="."/>
    <n v="0"/>
    <n v="0.24953811250000002"/>
    <n v="0.12655573472222201"/>
    <n v="0.122982377777778"/>
    <n v="0.12655573472222201"/>
    <s v="."/>
    <n v="0"/>
    <s v="."/>
    <n v="0"/>
    <n v="0"/>
    <n v="0"/>
    <n v="0"/>
    <n v="0"/>
    <s v="."/>
    <n v="0.122982377777778"/>
    <s v="."/>
    <n v="0"/>
    <n v="0"/>
    <n v="0"/>
    <n v="0"/>
    <s v="."/>
    <e v="#N/A"/>
    <s v="."/>
    <x v="1"/>
  </r>
  <r>
    <x v="30"/>
    <s v="Industry"/>
    <x v="9"/>
    <m/>
    <x v="12"/>
    <n v="5.4661000000000001E-2"/>
    <n v="0"/>
    <n v="5.4661000000000001E-2"/>
    <s v="."/>
    <n v="0"/>
    <n v="5.4661000000000001E-2"/>
    <n v="5.4661000000000001E-2"/>
    <n v="0"/>
    <n v="5.4661000000000001E-2"/>
    <s v="."/>
    <n v="0"/>
    <s v="."/>
    <n v="0"/>
    <n v="0"/>
    <n v="0"/>
    <n v="0"/>
    <n v="0"/>
    <s v="."/>
    <n v="0"/>
    <s v="."/>
    <n v="0"/>
    <n v="0"/>
    <n v="0"/>
    <n v="0"/>
    <s v="."/>
    <e v="#N/A"/>
    <s v="."/>
    <x v="1"/>
  </r>
  <r>
    <x v="30"/>
    <s v="Industry"/>
    <x v="9"/>
    <m/>
    <x v="13"/>
    <n v="0"/>
    <n v="0"/>
    <n v="0"/>
    <s v="."/>
    <n v="0"/>
    <n v="0"/>
    <n v="0"/>
    <n v="0"/>
    <n v="0"/>
    <s v="."/>
    <n v="0"/>
    <s v="."/>
    <n v="0"/>
    <n v="0"/>
    <n v="0"/>
    <n v="0"/>
    <n v="0"/>
    <s v="."/>
    <n v="0"/>
    <s v="."/>
    <n v="0"/>
    <n v="0"/>
    <n v="0"/>
    <n v="0"/>
    <s v="."/>
    <e v="#N/A"/>
    <s v="."/>
    <x v="1"/>
  </r>
  <r>
    <x v="30"/>
    <s v="Industry"/>
    <x v="9"/>
    <m/>
    <x v="14"/>
    <n v="0"/>
    <n v="0"/>
    <n v="0"/>
    <s v="."/>
    <n v="0"/>
    <n v="0"/>
    <n v="0"/>
    <n v="0"/>
    <n v="0"/>
    <s v="."/>
    <n v="0"/>
    <s v="."/>
    <n v="0"/>
    <n v="0"/>
    <n v="0"/>
    <n v="0"/>
    <n v="0"/>
    <s v="."/>
    <n v="0"/>
    <s v="."/>
    <n v="0"/>
    <n v="0"/>
    <n v="0"/>
    <n v="0"/>
    <s v="."/>
    <e v="#N/A"/>
    <s v="."/>
    <x v="1"/>
  </r>
  <r>
    <x v="31"/>
    <s v="Industry"/>
    <x v="1"/>
    <m/>
    <x v="1"/>
    <n v="286.72369399999997"/>
    <n v="-87.865895749444405"/>
    <n v="198.85779825055556"/>
    <s v="."/>
    <n v="0"/>
    <n v="198.85779825055556"/>
    <n v="192.08340868222223"/>
    <n v="6.7743895683333291"/>
    <n v="43.008552891388902"/>
    <s v="."/>
    <n v="0"/>
    <s v="."/>
    <n v="149.07485579083334"/>
    <n v="10.91062110194445"/>
    <n v="53.4949084997222"/>
    <n v="19.892921014999999"/>
    <n v="64.776405174166698"/>
    <s v="."/>
    <n v="0.38898133277777747"/>
    <s v="."/>
    <n v="6.3854082355555519"/>
    <n v="0.30382119222222198"/>
    <n v="1.7242409622222199"/>
    <n v="4.3573460811111104"/>
    <s v="."/>
    <e v="#N/A"/>
    <s v="."/>
    <x v="1"/>
  </r>
  <r>
    <x v="31"/>
    <s v="Industry"/>
    <x v="1"/>
    <m/>
    <x v="2"/>
    <n v="37.185761999999997"/>
    <n v="6.2777333329933072E-4"/>
    <n v="37.186389773333296"/>
    <s v="."/>
    <n v="0"/>
    <n v="37.186389773333296"/>
    <n v="37.186389773333296"/>
    <n v="0"/>
    <n v="2.6751250230555601"/>
    <s v="."/>
    <n v="0"/>
    <s v="."/>
    <n v="34.511264750277739"/>
    <n v="0.1607237355555555"/>
    <n v="2.7778686713888909"/>
    <n v="2.28417251388889"/>
    <n v="29.288499829444401"/>
    <s v="."/>
    <n v="0"/>
    <s v="."/>
    <n v="0"/>
    <n v="0"/>
    <n v="0"/>
    <n v="0"/>
    <s v="."/>
    <e v="#N/A"/>
    <s v="."/>
    <x v="1"/>
  </r>
  <r>
    <x v="31"/>
    <s v="Industry"/>
    <x v="1"/>
    <m/>
    <x v="3"/>
    <n v="43.626455999999997"/>
    <n v="3.9355222222070552E-4"/>
    <n v="43.626849552222218"/>
    <s v="."/>
    <n v="0"/>
    <n v="43.626849552222218"/>
    <n v="43.626849552222218"/>
    <n v="0"/>
    <n v="8.1550696136111096"/>
    <s v="."/>
    <n v="0"/>
    <s v="."/>
    <n v="35.471779938611107"/>
    <n v="0.77822505611111104"/>
    <n v="23.918888116666672"/>
    <n v="8.1774369847222204"/>
    <n v="2.5972297811111069"/>
    <s v="."/>
    <n v="0"/>
    <s v="."/>
    <n v="0"/>
    <n v="0"/>
    <n v="0"/>
    <n v="0"/>
    <s v="."/>
    <e v="#N/A"/>
    <s v="."/>
    <x v="1"/>
  </r>
  <r>
    <x v="31"/>
    <s v="Industry"/>
    <x v="1"/>
    <m/>
    <x v="4"/>
    <n v="82.371800999999991"/>
    <n v="1.5956021666696074E-2"/>
    <n v="82.387757021666687"/>
    <s v="."/>
    <n v="0"/>
    <n v="82.387757021666687"/>
    <n v="82.387757021666687"/>
    <n v="0"/>
    <n v="29.8470457277778"/>
    <s v="."/>
    <n v="0"/>
    <s v="."/>
    <n v="52.54071129388889"/>
    <n v="1.4574375744444441"/>
    <n v="17.775263858055549"/>
    <n v="6.0209407966666699"/>
    <n v="27.287069064722221"/>
    <s v="."/>
    <n v="0"/>
    <s v="."/>
    <n v="0"/>
    <n v="0"/>
    <n v="0"/>
    <n v="0"/>
    <s v="."/>
    <e v="#N/A"/>
    <s v="."/>
    <x v="1"/>
  </r>
  <r>
    <x v="31"/>
    <s v="Industry"/>
    <x v="1"/>
    <m/>
    <x v="5"/>
    <n v="12.147535"/>
    <n v="2.7777957711805357E-10"/>
    <n v="12.147535000277779"/>
    <s v="."/>
    <n v="0"/>
    <n v="12.147535000277779"/>
    <n v="12.147535000277779"/>
    <n v="0"/>
    <n v="0"/>
    <s v="."/>
    <n v="0"/>
    <s v="."/>
    <n v="12.147535000277779"/>
    <n v="0.69743364388888907"/>
    <n v="5.3576560102777799"/>
    <n v="1.94584100888889"/>
    <n v="4.1466043372222199"/>
    <s v="."/>
    <n v="0"/>
    <s v="."/>
    <n v="0"/>
    <n v="0"/>
    <n v="0"/>
    <n v="0"/>
    <s v="."/>
    <e v="#N/A"/>
    <s v="."/>
    <x v="1"/>
  </r>
  <r>
    <x v="31"/>
    <s v="Industry"/>
    <x v="1"/>
    <m/>
    <x v="6"/>
    <n v="3.9844379999999999"/>
    <n v="1.3322676295501878E-15"/>
    <n v="3.9844380000000013"/>
    <s v="."/>
    <n v="0"/>
    <n v="3.9844380000000013"/>
    <n v="3.9844380000000013"/>
    <n v="0"/>
    <n v="0"/>
    <s v="."/>
    <n v="0"/>
    <s v="."/>
    <n v="3.9844380000000013"/>
    <n v="0.340522345"/>
    <n v="2.7204937358333341"/>
    <n v="0.92342191916666705"/>
    <n v="0"/>
    <s v="."/>
    <n v="0"/>
    <s v="."/>
    <n v="0"/>
    <n v="0"/>
    <n v="0"/>
    <n v="0"/>
    <s v="."/>
    <e v="#N/A"/>
    <s v="."/>
    <x v="1"/>
  </r>
  <r>
    <x v="31"/>
    <s v="Industry"/>
    <x v="1"/>
    <m/>
    <x v="7"/>
    <n v="0"/>
    <n v="0"/>
    <n v="0"/>
    <s v="."/>
    <n v="0"/>
    <n v="0"/>
    <n v="0"/>
    <n v="0"/>
    <n v="0"/>
    <s v="."/>
    <n v="0"/>
    <s v="."/>
    <n v="0"/>
    <n v="0"/>
    <n v="0"/>
    <n v="0"/>
    <n v="0"/>
    <s v="."/>
    <n v="0"/>
    <s v="."/>
    <n v="0"/>
    <n v="0"/>
    <n v="0"/>
    <n v="0"/>
    <s v="."/>
    <e v="#N/A"/>
    <s v="."/>
    <x v="1"/>
  </r>
  <r>
    <x v="31"/>
    <s v="Industry"/>
    <x v="1"/>
    <m/>
    <x v="8"/>
    <n v="0"/>
    <n v="0"/>
    <n v="0"/>
    <s v="."/>
    <n v="0"/>
    <n v="0"/>
    <n v="0"/>
    <n v="0"/>
    <n v="0"/>
    <s v="."/>
    <n v="0"/>
    <s v="."/>
    <n v="0"/>
    <n v="0"/>
    <n v="0"/>
    <n v="0"/>
    <n v="0"/>
    <s v="."/>
    <n v="0"/>
    <s v="."/>
    <n v="0"/>
    <n v="0"/>
    <n v="0"/>
    <n v="0"/>
    <s v="."/>
    <e v="#N/A"/>
    <s v="."/>
    <x v="1"/>
  </r>
  <r>
    <x v="31"/>
    <s v="Industry"/>
    <x v="1"/>
    <m/>
    <x v="9"/>
    <s v="-"/>
    <n v="0"/>
    <n v="0"/>
    <s v="."/>
    <n v="0"/>
    <n v="0"/>
    <n v="0"/>
    <n v="0"/>
    <n v="0"/>
    <s v="."/>
    <n v="0"/>
    <s v="."/>
    <n v="0"/>
    <n v="0"/>
    <n v="0"/>
    <n v="0"/>
    <n v="0"/>
    <s v="."/>
    <n v="0"/>
    <s v="."/>
    <n v="0"/>
    <n v="0"/>
    <n v="0"/>
    <n v="0"/>
    <s v="."/>
    <e v="#N/A"/>
    <s v="."/>
    <x v="1"/>
  </r>
  <r>
    <x v="31"/>
    <s v="Industry"/>
    <x v="1"/>
    <m/>
    <x v="10"/>
    <s v="-"/>
    <n v="0"/>
    <n v="0"/>
    <s v="."/>
    <n v="0"/>
    <n v="0"/>
    <n v="0"/>
    <n v="0"/>
    <n v="0"/>
    <s v="."/>
    <n v="0"/>
    <s v="."/>
    <n v="0"/>
    <n v="0"/>
    <n v="0"/>
    <n v="0"/>
    <n v="0"/>
    <s v="."/>
    <n v="0"/>
    <s v="."/>
    <n v="0"/>
    <n v="0"/>
    <n v="0"/>
    <n v="0"/>
    <s v="."/>
    <e v="#N/A"/>
    <s v="."/>
    <x v="1"/>
  </r>
  <r>
    <x v="31"/>
    <s v="Industry"/>
    <x v="1"/>
    <m/>
    <x v="11"/>
    <n v="97.936229999999995"/>
    <n v="-87.889752149444448"/>
    <n v="10.046477850555551"/>
    <s v="."/>
    <n v="0"/>
    <n v="10.046477850555551"/>
    <n v="3.2720882822222199"/>
    <n v="6.7743895683333299"/>
    <n v="0.84527819611111099"/>
    <s v="."/>
    <n v="0"/>
    <s v="."/>
    <n v="2.426810086111109"/>
    <n v="3.0019666666666598E-3"/>
    <n v="0.55723053472222306"/>
    <n v="0.409575423055556"/>
    <n v="1.4570021616666631"/>
    <s v="."/>
    <n v="0.38898133277777802"/>
    <s v="."/>
    <n v="6.3854082355555519"/>
    <n v="0.30382119222222198"/>
    <n v="1.7242409622222199"/>
    <n v="4.3573460811111104"/>
    <s v="."/>
    <e v="#N/A"/>
    <s v="."/>
    <x v="1"/>
  </r>
  <r>
    <x v="31"/>
    <s v="Industry"/>
    <x v="1"/>
    <m/>
    <x v="12"/>
    <n v="8.9062539999999988"/>
    <n v="4.5530524999914945E-3"/>
    <n v="8.9108070524999903"/>
    <s v="."/>
    <n v="0"/>
    <n v="8.9108070524999903"/>
    <n v="8.9108070524999903"/>
    <n v="0"/>
    <n v="1.4860343308333299"/>
    <s v="."/>
    <n v="0"/>
    <s v="."/>
    <n v="7.4247727216666597"/>
    <n v="7.4247727216666597"/>
    <n v="0"/>
    <n v="0"/>
    <n v="0"/>
    <s v="."/>
    <n v="0"/>
    <s v="."/>
    <n v="0"/>
    <n v="0"/>
    <n v="0"/>
    <n v="0"/>
    <s v="."/>
    <e v="#N/A"/>
    <s v="."/>
    <x v="1"/>
  </r>
  <r>
    <x v="31"/>
    <s v="Industry"/>
    <x v="1"/>
    <m/>
    <x v="13"/>
    <n v="0.207014"/>
    <n v="-2.7777771749448732E-10"/>
    <n v="0.20701399972222229"/>
    <s v="."/>
    <n v="0"/>
    <n v="0.20701399972222229"/>
    <n v="0.20701399972222229"/>
    <n v="0"/>
    <n v="0"/>
    <s v="."/>
    <n v="0"/>
    <s v="."/>
    <n v="0.20701399972222229"/>
    <n v="1.7692053888888878E-2"/>
    <n v="0.14134497500000009"/>
    <n v="4.7976970833333299E-2"/>
    <n v="0"/>
    <s v="."/>
    <n v="0"/>
    <s v="."/>
    <n v="0"/>
    <n v="0"/>
    <n v="0"/>
    <n v="0"/>
    <s v="."/>
    <e v="#N/A"/>
    <s v="."/>
    <x v="1"/>
  </r>
  <r>
    <x v="31"/>
    <s v="Industry"/>
    <x v="1"/>
    <m/>
    <x v="14"/>
    <n v="0.36053000000000002"/>
    <n v="2.7777780076121417E-10"/>
    <n v="0.36053000027777782"/>
    <s v="."/>
    <n v="0"/>
    <n v="0.36053000027777782"/>
    <n v="0.36053000027777782"/>
    <n v="0"/>
    <n v="0"/>
    <s v="."/>
    <n v="0"/>
    <s v="."/>
    <n v="0.36053000027777782"/>
    <n v="3.0812004444444398E-2"/>
    <n v="0.24616259750000011"/>
    <n v="8.3555398333333294E-2"/>
    <n v="0"/>
    <s v="."/>
    <n v="0"/>
    <s v="."/>
    <n v="0"/>
    <n v="0"/>
    <n v="0"/>
    <n v="0"/>
    <s v="."/>
    <e v="#N/A"/>
    <s v="."/>
    <x v="1"/>
  </r>
  <r>
    <x v="31"/>
    <s v="Industry"/>
    <x v="2"/>
    <m/>
    <x v="1"/>
    <n v="36.571697999999998"/>
    <n v="-2.0170529341666708"/>
    <n v="34.554645065833327"/>
    <s v="."/>
    <n v="0"/>
    <n v="34.554645065833327"/>
    <n v="34.548698999722212"/>
    <n v="5.9460661111111097E-3"/>
    <n v="0.72752856333333371"/>
    <s v="."/>
    <n v="0"/>
    <s v="."/>
    <n v="33.821170436388876"/>
    <n v="0.1347130741666667"/>
    <n v="0.1493449297222221"/>
    <n v="1.0121654275"/>
    <n v="32.524947004999987"/>
    <s v="."/>
    <n v="5.9460661111111097E-3"/>
    <s v="."/>
    <n v="0"/>
    <n v="0"/>
    <n v="0"/>
    <n v="0"/>
    <s v="."/>
    <e v="#N/A"/>
    <s v="."/>
    <x v="1"/>
  </r>
  <r>
    <x v="31"/>
    <s v="Industry"/>
    <x v="2"/>
    <m/>
    <x v="2"/>
    <n v="24.263669"/>
    <n v="2.7782220968219917E-10"/>
    <n v="24.263669000277822"/>
    <s v="."/>
    <n v="0"/>
    <n v="24.263669000277822"/>
    <n v="24.263669000277822"/>
    <n v="0"/>
    <n v="0.46282663555555598"/>
    <s v="."/>
    <n v="0"/>
    <s v="."/>
    <n v="23.800842364722268"/>
    <n v="0.1053532369444445"/>
    <n v="0.10528662666666669"/>
    <n v="0.73722355277777796"/>
    <n v="22.85297894833338"/>
    <s v="."/>
    <n v="0"/>
    <s v="."/>
    <n v="0"/>
    <n v="0"/>
    <n v="0"/>
    <n v="0"/>
    <s v="."/>
    <e v="#N/A"/>
    <s v="."/>
    <x v="1"/>
  </r>
  <r>
    <x v="31"/>
    <s v="Industry"/>
    <x v="2"/>
    <m/>
    <x v="3"/>
    <n v="2.2096999999999999E-2"/>
    <n v="-1.7347234759768071E-17"/>
    <n v="2.2096999999999981E-2"/>
    <s v="."/>
    <n v="0"/>
    <n v="2.2096999999999981E-2"/>
    <n v="2.2096999999999981E-2"/>
    <n v="0"/>
    <n v="0"/>
    <s v="."/>
    <n v="0"/>
    <s v="."/>
    <n v="2.2096999999999981E-2"/>
    <n v="1.491144444444444E-4"/>
    <n v="9.7521388888889004E-5"/>
    <n v="6.8285138888888903E-4"/>
    <n v="2.1167512777777758E-2"/>
    <s v="."/>
    <n v="0"/>
    <s v="."/>
    <n v="0"/>
    <n v="0"/>
    <n v="0"/>
    <n v="0"/>
    <s v="."/>
    <e v="#N/A"/>
    <s v="."/>
    <x v="1"/>
  </r>
  <r>
    <x v="31"/>
    <s v="Industry"/>
    <x v="2"/>
    <m/>
    <x v="4"/>
    <n v="4.5810569999999995"/>
    <n v="-2.7778046529647327E-10"/>
    <n v="4.581056999722219"/>
    <s v="."/>
    <n v="0"/>
    <n v="4.581056999722219"/>
    <n v="4.581056999722219"/>
    <n v="0"/>
    <n v="0.2451301525"/>
    <s v="."/>
    <n v="0"/>
    <s v="."/>
    <n v="4.3359268472222192"/>
    <n v="0"/>
    <n v="1.9265907777777772E-2"/>
    <n v="0.13490109361111099"/>
    <n v="4.18175984583333"/>
    <s v="."/>
    <n v="0"/>
    <s v="."/>
    <n v="0"/>
    <n v="0"/>
    <n v="0"/>
    <n v="0"/>
    <s v="."/>
    <e v="#N/A"/>
    <s v="."/>
    <x v="1"/>
  </r>
  <r>
    <x v="31"/>
    <s v="Industry"/>
    <x v="2"/>
    <m/>
    <x v="5"/>
    <n v="4.3286859999999994"/>
    <n v="-1.7763568394002505E-15"/>
    <n v="4.3286859999999976"/>
    <s v="."/>
    <n v="0"/>
    <n v="4.3286859999999976"/>
    <n v="4.3286859999999976"/>
    <n v="0"/>
    <n v="0"/>
    <s v="."/>
    <n v="0"/>
    <s v="."/>
    <n v="4.3286859999999976"/>
    <n v="2.9210723055555499E-2"/>
    <n v="1.9103941944444452E-2"/>
    <n v="0.13376699777777801"/>
    <n v="4.1466043372222199"/>
    <s v="."/>
    <n v="0"/>
    <s v="."/>
    <n v="0"/>
    <n v="0"/>
    <n v="0"/>
    <n v="0"/>
    <s v="."/>
    <e v="#N/A"/>
    <s v="."/>
    <x v="1"/>
  </r>
  <r>
    <x v="31"/>
    <s v="Industry"/>
    <x v="2"/>
    <m/>
    <x v="6"/>
    <n v="0"/>
    <n v="0"/>
    <n v="0"/>
    <s v="."/>
    <n v="0"/>
    <n v="0"/>
    <n v="0"/>
    <n v="0"/>
    <n v="0"/>
    <s v="."/>
    <n v="0"/>
    <s v="."/>
    <n v="0"/>
    <n v="0"/>
    <n v="0"/>
    <n v="0"/>
    <n v="0"/>
    <s v="."/>
    <n v="0"/>
    <s v="."/>
    <n v="0"/>
    <n v="0"/>
    <n v="0"/>
    <n v="0"/>
    <s v="."/>
    <e v="#N/A"/>
    <s v="."/>
    <x v="1"/>
  </r>
  <r>
    <x v="31"/>
    <s v="Industry"/>
    <x v="2"/>
    <m/>
    <x v="7"/>
    <n v="0"/>
    <n v="0"/>
    <n v="0"/>
    <s v="."/>
    <n v="0"/>
    <n v="0"/>
    <n v="0"/>
    <n v="0"/>
    <n v="0"/>
    <s v="."/>
    <n v="0"/>
    <s v="."/>
    <n v="0"/>
    <n v="0"/>
    <n v="0"/>
    <n v="0"/>
    <n v="0"/>
    <s v="."/>
    <n v="0"/>
    <s v="."/>
    <n v="0"/>
    <n v="0"/>
    <n v="0"/>
    <n v="0"/>
    <s v="."/>
    <e v="#N/A"/>
    <s v="."/>
    <x v="1"/>
  </r>
  <r>
    <x v="31"/>
    <s v="Industry"/>
    <x v="2"/>
    <m/>
    <x v="8"/>
    <n v="0"/>
    <n v="0"/>
    <n v="0"/>
    <s v="."/>
    <n v="0"/>
    <n v="0"/>
    <n v="0"/>
    <n v="0"/>
    <n v="0"/>
    <s v="."/>
    <n v="0"/>
    <s v="."/>
    <n v="0"/>
    <n v="0"/>
    <n v="0"/>
    <n v="0"/>
    <n v="0"/>
    <s v="."/>
    <n v="0"/>
    <s v="."/>
    <n v="0"/>
    <n v="0"/>
    <n v="0"/>
    <n v="0"/>
    <s v="."/>
    <e v="#N/A"/>
    <s v="."/>
    <x v="1"/>
  </r>
  <r>
    <x v="31"/>
    <s v="Industry"/>
    <x v="2"/>
    <m/>
    <x v="9"/>
    <s v="-"/>
    <n v="0"/>
    <n v="0"/>
    <s v="."/>
    <n v="0"/>
    <n v="0"/>
    <n v="0"/>
    <n v="0"/>
    <n v="0"/>
    <s v="."/>
    <n v="0"/>
    <s v="."/>
    <n v="0"/>
    <n v="0"/>
    <n v="0"/>
    <n v="0"/>
    <n v="0"/>
    <s v="."/>
    <n v="0"/>
    <s v="."/>
    <n v="0"/>
    <n v="0"/>
    <n v="0"/>
    <n v="0"/>
    <s v="."/>
    <e v="#N/A"/>
    <s v="."/>
    <x v="1"/>
  </r>
  <r>
    <x v="31"/>
    <s v="Industry"/>
    <x v="2"/>
    <m/>
    <x v="10"/>
    <s v="-"/>
    <n v="0"/>
    <n v="0"/>
    <s v="."/>
    <n v="0"/>
    <n v="0"/>
    <n v="0"/>
    <n v="0"/>
    <n v="0"/>
    <s v="."/>
    <n v="0"/>
    <s v="."/>
    <n v="0"/>
    <n v="0"/>
    <n v="0"/>
    <n v="0"/>
    <n v="0"/>
    <s v="."/>
    <n v="0"/>
    <s v="."/>
    <n v="0"/>
    <n v="0"/>
    <n v="0"/>
    <n v="0"/>
    <s v="."/>
    <e v="#N/A"/>
    <s v="."/>
    <x v="1"/>
  </r>
  <r>
    <x v="31"/>
    <s v="Industry"/>
    <x v="2"/>
    <m/>
    <x v="11"/>
    <n v="3.3761890000000001"/>
    <n v="-2.0170529336111098"/>
    <n v="1.3591360663888901"/>
    <s v="."/>
    <n v="0"/>
    <n v="1.3591360663888901"/>
    <n v="1.353190000277779"/>
    <n v="5.9460661111111097E-3"/>
    <n v="1.95717752777778E-2"/>
    <s v="."/>
    <n v="0"/>
    <s v="."/>
    <n v="1.3336182250000013"/>
    <n v="0"/>
    <n v="5.5909322222222196E-3"/>
    <n v="5.5909322222222196E-3"/>
    <n v="1.3224363605555569"/>
    <s v="."/>
    <n v="5.9460661111111097E-3"/>
    <s v="."/>
    <n v="0"/>
    <n v="0"/>
    <n v="0"/>
    <n v="0"/>
    <s v="."/>
    <e v="#N/A"/>
    <s v="."/>
    <x v="1"/>
  </r>
  <r>
    <x v="31"/>
    <s v="Industry"/>
    <x v="2"/>
    <m/>
    <x v="12"/>
    <n v="0"/>
    <n v="0"/>
    <n v="0"/>
    <s v="."/>
    <n v="0"/>
    <n v="0"/>
    <n v="0"/>
    <n v="0"/>
    <n v="0"/>
    <s v="."/>
    <n v="0"/>
    <s v="."/>
    <n v="0"/>
    <n v="0"/>
    <n v="0"/>
    <n v="0"/>
    <n v="0"/>
    <s v="."/>
    <n v="0"/>
    <s v="."/>
    <n v="0"/>
    <n v="0"/>
    <n v="0"/>
    <n v="0"/>
    <s v="."/>
    <e v="#N/A"/>
    <s v="."/>
    <x v="1"/>
  </r>
  <r>
    <x v="31"/>
    <s v="Industry"/>
    <x v="2"/>
    <m/>
    <x v="13"/>
    <n v="0"/>
    <n v="0"/>
    <n v="0"/>
    <s v="."/>
    <n v="0"/>
    <n v="0"/>
    <n v="0"/>
    <n v="0"/>
    <n v="0"/>
    <s v="."/>
    <n v="0"/>
    <s v="."/>
    <n v="0"/>
    <n v="0"/>
    <n v="0"/>
    <n v="0"/>
    <n v="0"/>
    <s v="."/>
    <n v="0"/>
    <s v="."/>
    <n v="0"/>
    <n v="0"/>
    <n v="0"/>
    <n v="0"/>
    <s v="."/>
    <e v="#N/A"/>
    <s v="."/>
    <x v="1"/>
  </r>
  <r>
    <x v="31"/>
    <s v="Industry"/>
    <x v="2"/>
    <m/>
    <x v="14"/>
    <n v="0"/>
    <n v="0"/>
    <n v="0"/>
    <s v="."/>
    <n v="0"/>
    <n v="0"/>
    <n v="0"/>
    <n v="0"/>
    <n v="0"/>
    <s v="."/>
    <n v="0"/>
    <s v="."/>
    <n v="0"/>
    <n v="0"/>
    <n v="0"/>
    <n v="0"/>
    <n v="0"/>
    <s v="."/>
    <n v="0"/>
    <s v="."/>
    <n v="0"/>
    <n v="0"/>
    <n v="0"/>
    <n v="0"/>
    <s v="."/>
    <e v="#N/A"/>
    <s v="."/>
    <x v="1"/>
  </r>
  <r>
    <x v="31"/>
    <s v="Industry"/>
    <x v="3"/>
    <m/>
    <x v="1"/>
    <n v="36.534481999999997"/>
    <n v="-15.899968366944439"/>
    <n v="20.634513633055558"/>
    <s v="."/>
    <n v="0"/>
    <n v="20.634513633055558"/>
    <n v="19.547176055555557"/>
    <n v="1.0873375774999998"/>
    <n v="3.191333588333336"/>
    <s v="."/>
    <n v="0"/>
    <s v="."/>
    <n v="16.355842467222221"/>
    <n v="3.2780849016666598"/>
    <n v="0.12620641250000011"/>
    <n v="0"/>
    <n v="12.95155115305556"/>
    <s v="."/>
    <n v="2.9645695E-2"/>
    <s v="."/>
    <n v="1.0576918824999999"/>
    <n v="0.30382119222222198"/>
    <n v="0.42261214055555602"/>
    <n v="0.33125854972222202"/>
    <s v="."/>
    <e v="#N/A"/>
    <s v="."/>
    <x v="1"/>
  </r>
  <r>
    <x v="31"/>
    <s v="Industry"/>
    <x v="3"/>
    <m/>
    <x v="2"/>
    <n v="0.53846899999999998"/>
    <n v="6.2777305555583585E-4"/>
    <n v="0.53909677305555581"/>
    <s v="."/>
    <n v="0"/>
    <n v="0.53909677305555581"/>
    <n v="0.53909677305555581"/>
    <n v="0"/>
    <n v="8.7559078611111105E-2"/>
    <s v="."/>
    <n v="0"/>
    <s v="."/>
    <n v="0.45153769444444469"/>
    <n v="0"/>
    <n v="4.35754749999999E-3"/>
    <n v="0"/>
    <n v="0.44718014694444469"/>
    <s v="."/>
    <n v="0"/>
    <s v="."/>
    <n v="0"/>
    <n v="0"/>
    <n v="0"/>
    <n v="0"/>
    <s v="."/>
    <e v="#N/A"/>
    <s v="."/>
    <x v="1"/>
  </r>
  <r>
    <x v="31"/>
    <s v="Industry"/>
    <x v="3"/>
    <m/>
    <x v="3"/>
    <n v="1.335124"/>
    <n v="1.5565530555514684E-3"/>
    <n v="1.3366805530555514"/>
    <s v="."/>
    <n v="0"/>
    <n v="1.3366805530555514"/>
    <n v="1.3366805530555514"/>
    <n v="0"/>
    <n v="0.18637370305555601"/>
    <s v="."/>
    <n v="0"/>
    <s v="."/>
    <n v="1.1503068499999956"/>
    <n v="2.2484355555555599E-3"/>
    <n v="1.1079294999999989E-2"/>
    <n v="0"/>
    <n v="1.1369791194444401"/>
    <s v="."/>
    <n v="0"/>
    <s v="."/>
    <n v="0"/>
    <n v="0"/>
    <n v="0"/>
    <n v="0"/>
    <s v="."/>
    <e v="#N/A"/>
    <s v="."/>
    <x v="1"/>
  </r>
  <r>
    <x v="31"/>
    <s v="Industry"/>
    <x v="3"/>
    <m/>
    <x v="4"/>
    <n v="13.686183999999999"/>
    <n v="1.5956021111138696E-2"/>
    <n v="13.702140021111138"/>
    <s v="."/>
    <n v="0"/>
    <n v="13.702140021111138"/>
    <n v="13.702140021111138"/>
    <n v="0"/>
    <n v="2.2239785652777799"/>
    <s v="."/>
    <n v="0"/>
    <s v="."/>
    <n v="11.478161455833357"/>
    <n v="0"/>
    <n v="0.11076956916666661"/>
    <n v="0"/>
    <n v="11.36739188666669"/>
    <s v="."/>
    <n v="0"/>
    <s v="."/>
    <n v="0"/>
    <n v="0"/>
    <n v="0"/>
    <n v="0"/>
    <s v="."/>
    <e v="#N/A"/>
    <s v="."/>
    <x v="1"/>
  </r>
  <r>
    <x v="31"/>
    <s v="Industry"/>
    <x v="3"/>
    <m/>
    <x v="5"/>
    <n v="0"/>
    <n v="0"/>
    <n v="0"/>
    <s v="."/>
    <n v="0"/>
    <n v="0"/>
    <n v="0"/>
    <n v="0"/>
    <n v="0"/>
    <s v="."/>
    <n v="0"/>
    <s v="."/>
    <n v="0"/>
    <n v="0"/>
    <n v="0"/>
    <n v="0"/>
    <n v="0"/>
    <s v="."/>
    <n v="0"/>
    <s v="."/>
    <n v="0"/>
    <n v="0"/>
    <n v="0"/>
    <n v="0"/>
    <s v="."/>
    <e v="#N/A"/>
    <s v="."/>
    <x v="1"/>
  </r>
  <r>
    <x v="31"/>
    <s v="Industry"/>
    <x v="3"/>
    <m/>
    <x v="6"/>
    <n v="0"/>
    <n v="0"/>
    <n v="0"/>
    <s v="."/>
    <n v="0"/>
    <n v="0"/>
    <n v="0"/>
    <n v="0"/>
    <n v="0"/>
    <s v="."/>
    <n v="0"/>
    <s v="."/>
    <n v="0"/>
    <n v="0"/>
    <n v="0"/>
    <n v="0"/>
    <n v="0"/>
    <s v="."/>
    <n v="0"/>
    <s v="."/>
    <n v="0"/>
    <n v="0"/>
    <n v="0"/>
    <n v="0"/>
    <s v="."/>
    <e v="#N/A"/>
    <s v="."/>
    <x v="1"/>
  </r>
  <r>
    <x v="31"/>
    <s v="Industry"/>
    <x v="3"/>
    <m/>
    <x v="7"/>
    <n v="0"/>
    <n v="0"/>
    <n v="0"/>
    <s v="."/>
    <n v="0"/>
    <n v="0"/>
    <n v="0"/>
    <n v="0"/>
    <n v="0"/>
    <s v="."/>
    <n v="0"/>
    <s v="."/>
    <n v="0"/>
    <n v="0"/>
    <n v="0"/>
    <n v="0"/>
    <n v="0"/>
    <s v="."/>
    <n v="0"/>
    <s v="."/>
    <n v="0"/>
    <n v="0"/>
    <n v="0"/>
    <n v="0"/>
    <s v="."/>
    <e v="#N/A"/>
    <s v="."/>
    <x v="1"/>
  </r>
  <r>
    <x v="31"/>
    <s v="Industry"/>
    <x v="3"/>
    <m/>
    <x v="8"/>
    <n v="0"/>
    <n v="0"/>
    <n v="0"/>
    <s v="."/>
    <n v="0"/>
    <n v="0"/>
    <n v="0"/>
    <n v="0"/>
    <n v="0"/>
    <s v="."/>
    <n v="0"/>
    <s v="."/>
    <n v="0"/>
    <n v="0"/>
    <n v="0"/>
    <n v="0"/>
    <n v="0"/>
    <s v="."/>
    <n v="0"/>
    <s v="."/>
    <n v="0"/>
    <n v="0"/>
    <n v="0"/>
    <n v="0"/>
    <s v="."/>
    <e v="#N/A"/>
    <s v="."/>
    <x v="1"/>
  </r>
  <r>
    <x v="31"/>
    <s v="Industry"/>
    <x v="3"/>
    <m/>
    <x v="9"/>
    <s v="-"/>
    <n v="0"/>
    <n v="0"/>
    <s v="."/>
    <n v="0"/>
    <n v="0"/>
    <n v="0"/>
    <n v="0"/>
    <n v="0"/>
    <s v="."/>
    <n v="0"/>
    <s v="."/>
    <n v="0"/>
    <n v="0"/>
    <n v="0"/>
    <n v="0"/>
    <n v="0"/>
    <s v="."/>
    <n v="0"/>
    <s v="."/>
    <n v="0"/>
    <n v="0"/>
    <n v="0"/>
    <n v="0"/>
    <s v="."/>
    <e v="#N/A"/>
    <s v="."/>
    <x v="1"/>
  </r>
  <r>
    <x v="31"/>
    <s v="Industry"/>
    <x v="3"/>
    <m/>
    <x v="10"/>
    <s v="-"/>
    <n v="0"/>
    <n v="0"/>
    <s v="."/>
    <n v="0"/>
    <n v="0"/>
    <n v="0"/>
    <n v="0"/>
    <n v="0"/>
    <s v="."/>
    <n v="0"/>
    <s v="."/>
    <n v="0"/>
    <n v="0"/>
    <n v="0"/>
    <n v="0"/>
    <n v="0"/>
    <s v="."/>
    <n v="0"/>
    <s v="."/>
    <n v="0"/>
    <n v="0"/>
    <n v="0"/>
    <n v="0"/>
    <s v="."/>
    <e v="#N/A"/>
    <s v="."/>
    <x v="1"/>
  </r>
  <r>
    <x v="31"/>
    <s v="Industry"/>
    <x v="3"/>
    <m/>
    <x v="11"/>
    <n v="17.068187999999999"/>
    <n v="-15.921498767222221"/>
    <n v="1.1466892327777776"/>
    <s v="."/>
    <n v="0"/>
    <n v="1.1466892327777776"/>
    <n v="5.9351655277777797E-2"/>
    <n v="1.0873375774999998"/>
    <n v="5.9351655277777797E-2"/>
    <s v="."/>
    <n v="0"/>
    <s v="."/>
    <n v="0"/>
    <n v="0"/>
    <n v="0"/>
    <n v="0"/>
    <n v="0"/>
    <s v="."/>
    <n v="2.9645695E-2"/>
    <s v="."/>
    <n v="1.0576918824999999"/>
    <n v="0.30382119222222198"/>
    <n v="0.42261214055555602"/>
    <n v="0.33125854972222202"/>
    <s v="."/>
    <e v="#N/A"/>
    <s v="."/>
    <x v="1"/>
  </r>
  <r>
    <x v="31"/>
    <s v="Industry"/>
    <x v="3"/>
    <m/>
    <x v="12"/>
    <n v="3.905354"/>
    <n v="4.5530522222310132E-3"/>
    <n v="3.909907052222231"/>
    <s v="."/>
    <n v="0"/>
    <n v="3.909907052222231"/>
    <n v="3.909907052222231"/>
    <n v="0"/>
    <n v="0.634070586111111"/>
    <s v="."/>
    <n v="0"/>
    <s v="."/>
    <n v="3.2758364661111199"/>
    <n v="3.2758364661111199"/>
    <n v="0"/>
    <n v="0"/>
    <n v="0"/>
    <s v="."/>
    <n v="0"/>
    <s v="."/>
    <n v="0"/>
    <n v="0"/>
    <n v="0"/>
    <n v="0"/>
    <s v="."/>
    <e v="#N/A"/>
    <s v="."/>
    <x v="1"/>
  </r>
  <r>
    <x v="31"/>
    <s v="Industry"/>
    <x v="3"/>
    <m/>
    <x v="13"/>
    <n v="0"/>
    <n v="0"/>
    <n v="0"/>
    <s v="."/>
    <n v="0"/>
    <n v="0"/>
    <n v="0"/>
    <n v="0"/>
    <n v="0"/>
    <s v="."/>
    <n v="0"/>
    <s v="."/>
    <n v="0"/>
    <n v="0"/>
    <n v="0"/>
    <n v="0"/>
    <n v="0"/>
    <s v="."/>
    <n v="0"/>
    <s v="."/>
    <n v="0"/>
    <n v="0"/>
    <n v="0"/>
    <n v="0"/>
    <s v="."/>
    <e v="#N/A"/>
    <s v="."/>
    <x v="1"/>
  </r>
  <r>
    <x v="31"/>
    <s v="Industry"/>
    <x v="3"/>
    <m/>
    <x v="14"/>
    <n v="0"/>
    <n v="0"/>
    <n v="0"/>
    <s v="."/>
    <n v="0"/>
    <n v="0"/>
    <n v="0"/>
    <n v="0"/>
    <n v="0"/>
    <s v="."/>
    <n v="0"/>
    <s v="."/>
    <n v="0"/>
    <n v="0"/>
    <n v="0"/>
    <n v="0"/>
    <n v="0"/>
    <s v="."/>
    <n v="0"/>
    <s v="."/>
    <n v="0"/>
    <n v="0"/>
    <n v="0"/>
    <n v="0"/>
    <s v="."/>
    <e v="#N/A"/>
    <s v="."/>
    <x v="1"/>
  </r>
  <r>
    <x v="31"/>
    <s v="Industry"/>
    <x v="4"/>
    <m/>
    <x v="1"/>
    <n v="6.8779819999999994"/>
    <n v="-4.8157675836111107"/>
    <n v="2.0622144163888887"/>
    <s v="."/>
    <n v="0"/>
    <n v="2.0622144163888887"/>
    <n v="2.0568830816666663"/>
    <n v="5.3313347222222196E-3"/>
    <n v="0.59379272027777763"/>
    <s v="."/>
    <n v="0"/>
    <s v="."/>
    <n v="1.4630903613888888"/>
    <n v="0"/>
    <n v="0.1109112833333334"/>
    <n v="0.55876993083333304"/>
    <n v="0.79340914722222244"/>
    <s v="."/>
    <n v="5.3313347222222196E-3"/>
    <s v="."/>
    <n v="0"/>
    <n v="0"/>
    <n v="0"/>
    <n v="0"/>
    <s v="."/>
    <e v="#N/A"/>
    <s v="."/>
    <x v="1"/>
  </r>
  <r>
    <x v="31"/>
    <s v="Industry"/>
    <x v="4"/>
    <m/>
    <x v="2"/>
    <n v="0.148864"/>
    <n v="2.7777780076121417E-10"/>
    <n v="0.1488640002777778"/>
    <s v="."/>
    <n v="0"/>
    <n v="0.1488640002777778"/>
    <n v="0.1488640002777778"/>
    <n v="0"/>
    <n v="4.6047660555555599E-2"/>
    <s v="."/>
    <n v="0"/>
    <s v="."/>
    <n v="0.10281633972222221"/>
    <n v="0"/>
    <n v="8.9241441666666598E-3"/>
    <n v="3.7490403611111098E-2"/>
    <n v="5.6401791944444439E-2"/>
    <s v="."/>
    <n v="0"/>
    <s v="."/>
    <n v="0"/>
    <n v="0"/>
    <n v="0"/>
    <n v="0"/>
    <s v="."/>
    <e v="#N/A"/>
    <s v="."/>
    <x v="1"/>
  </r>
  <r>
    <x v="31"/>
    <s v="Industry"/>
    <x v="4"/>
    <m/>
    <x v="3"/>
    <n v="0"/>
    <n v="0"/>
    <n v="0"/>
    <s v="."/>
    <n v="0"/>
    <n v="0"/>
    <n v="0"/>
    <n v="0"/>
    <n v="0"/>
    <s v="."/>
    <n v="0"/>
    <s v="."/>
    <n v="0"/>
    <n v="0"/>
    <n v="0"/>
    <n v="0"/>
    <n v="0"/>
    <s v="."/>
    <n v="0"/>
    <s v="."/>
    <n v="0"/>
    <n v="0"/>
    <n v="0"/>
    <n v="0"/>
    <s v="."/>
    <e v="#N/A"/>
    <s v="."/>
    <x v="1"/>
  </r>
  <r>
    <x v="31"/>
    <s v="Industry"/>
    <x v="4"/>
    <m/>
    <x v="4"/>
    <n v="1.7014690000000001"/>
    <n v="-2.7777757871660924E-10"/>
    <n v="1.7014689997222225"/>
    <s v="."/>
    <n v="0"/>
    <n v="1.7014689997222225"/>
    <n v="1.7014689997222225"/>
    <n v="0"/>
    <n v="0.52646055222222199"/>
    <s v="."/>
    <n v="0"/>
    <s v="."/>
    <n v="1.1750084475000007"/>
    <n v="0"/>
    <n v="0.1019871391666668"/>
    <n v="0.428448836666667"/>
    <n v="0.64457247166666698"/>
    <s v="."/>
    <n v="0"/>
    <s v="."/>
    <n v="0"/>
    <n v="0"/>
    <n v="0"/>
    <n v="0"/>
    <s v="."/>
    <e v="#N/A"/>
    <s v="."/>
    <x v="1"/>
  </r>
  <r>
    <x v="31"/>
    <s v="Industry"/>
    <x v="4"/>
    <m/>
    <x v="5"/>
    <n v="0"/>
    <n v="0"/>
    <n v="0"/>
    <s v="."/>
    <n v="0"/>
    <n v="0"/>
    <n v="0"/>
    <n v="0"/>
    <n v="0"/>
    <s v="."/>
    <n v="0"/>
    <s v="."/>
    <n v="0"/>
    <n v="0"/>
    <n v="0"/>
    <n v="0"/>
    <n v="0"/>
    <s v="."/>
    <n v="0"/>
    <s v="."/>
    <n v="0"/>
    <n v="0"/>
    <n v="0"/>
    <n v="0"/>
    <s v="."/>
    <e v="#N/A"/>
    <s v="."/>
    <x v="1"/>
  </r>
  <r>
    <x v="31"/>
    <s v="Industry"/>
    <x v="4"/>
    <m/>
    <x v="6"/>
    <n v="0"/>
    <n v="0"/>
    <n v="0"/>
    <s v="."/>
    <n v="0"/>
    <n v="0"/>
    <n v="0"/>
    <n v="0"/>
    <n v="0"/>
    <s v="."/>
    <n v="0"/>
    <s v="."/>
    <n v="0"/>
    <n v="0"/>
    <n v="0"/>
    <n v="0"/>
    <n v="0"/>
    <s v="."/>
    <n v="0"/>
    <s v="."/>
    <n v="0"/>
    <n v="0"/>
    <n v="0"/>
    <n v="0"/>
    <s v="."/>
    <e v="#N/A"/>
    <s v="."/>
    <x v="1"/>
  </r>
  <r>
    <x v="31"/>
    <s v="Industry"/>
    <x v="4"/>
    <m/>
    <x v="7"/>
    <n v="0"/>
    <n v="0"/>
    <n v="0"/>
    <s v="."/>
    <n v="0"/>
    <n v="0"/>
    <n v="0"/>
    <n v="0"/>
    <n v="0"/>
    <s v="."/>
    <n v="0"/>
    <s v="."/>
    <n v="0"/>
    <n v="0"/>
    <n v="0"/>
    <n v="0"/>
    <n v="0"/>
    <s v="."/>
    <n v="0"/>
    <s v="."/>
    <n v="0"/>
    <n v="0"/>
    <n v="0"/>
    <n v="0"/>
    <s v="."/>
    <e v="#N/A"/>
    <s v="."/>
    <x v="1"/>
  </r>
  <r>
    <x v="31"/>
    <s v="Industry"/>
    <x v="4"/>
    <m/>
    <x v="8"/>
    <n v="0"/>
    <n v="0"/>
    <n v="0"/>
    <s v="."/>
    <n v="0"/>
    <n v="0"/>
    <n v="0"/>
    <n v="0"/>
    <n v="0"/>
    <s v="."/>
    <n v="0"/>
    <s v="."/>
    <n v="0"/>
    <n v="0"/>
    <n v="0"/>
    <n v="0"/>
    <n v="0"/>
    <s v="."/>
    <n v="0"/>
    <s v="."/>
    <n v="0"/>
    <n v="0"/>
    <n v="0"/>
    <n v="0"/>
    <s v="."/>
    <e v="#N/A"/>
    <s v="."/>
    <x v="1"/>
  </r>
  <r>
    <x v="31"/>
    <s v="Industry"/>
    <x v="4"/>
    <m/>
    <x v="9"/>
    <s v="-"/>
    <n v="0"/>
    <n v="0"/>
    <s v="."/>
    <n v="0"/>
    <n v="0"/>
    <n v="0"/>
    <n v="0"/>
    <n v="0"/>
    <s v="."/>
    <n v="0"/>
    <s v="."/>
    <n v="0"/>
    <n v="0"/>
    <n v="0"/>
    <n v="0"/>
    <n v="0"/>
    <s v="."/>
    <n v="0"/>
    <s v="."/>
    <n v="0"/>
    <n v="0"/>
    <n v="0"/>
    <n v="0"/>
    <s v="."/>
    <e v="#N/A"/>
    <s v="."/>
    <x v="1"/>
  </r>
  <r>
    <x v="31"/>
    <s v="Industry"/>
    <x v="4"/>
    <m/>
    <x v="10"/>
    <s v="-"/>
    <n v="0"/>
    <n v="0"/>
    <s v="."/>
    <n v="0"/>
    <n v="0"/>
    <n v="0"/>
    <n v="0"/>
    <n v="0"/>
    <s v="."/>
    <n v="0"/>
    <s v="."/>
    <n v="0"/>
    <n v="0"/>
    <n v="0"/>
    <n v="0"/>
    <n v="0"/>
    <s v="."/>
    <n v="0"/>
    <s v="."/>
    <n v="0"/>
    <n v="0"/>
    <n v="0"/>
    <n v="0"/>
    <s v="."/>
    <e v="#N/A"/>
    <s v="."/>
    <x v="1"/>
  </r>
  <r>
    <x v="31"/>
    <s v="Industry"/>
    <x v="4"/>
    <m/>
    <x v="11"/>
    <n v="5.0276490000000003"/>
    <n v="-4.8157675836111116"/>
    <n v="0.21188141638888883"/>
    <s v="."/>
    <n v="0"/>
    <n v="0.21188141638888883"/>
    <n v="0.20655008166666661"/>
    <n v="5.3313347222222196E-3"/>
    <n v="2.1284507500000001E-2"/>
    <s v="."/>
    <n v="0"/>
    <s v="."/>
    <n v="0.18526557416666661"/>
    <n v="0"/>
    <n v="0"/>
    <n v="9.2830690555555498E-2"/>
    <n v="9.2434883611111102E-2"/>
    <s v="."/>
    <n v="5.3313347222222196E-3"/>
    <s v="."/>
    <n v="0"/>
    <n v="0"/>
    <n v="0"/>
    <n v="0"/>
    <s v="."/>
    <e v="#N/A"/>
    <s v="."/>
    <x v="1"/>
  </r>
  <r>
    <x v="31"/>
    <s v="Industry"/>
    <x v="4"/>
    <m/>
    <x v="12"/>
    <n v="0"/>
    <n v="0"/>
    <n v="0"/>
    <s v="."/>
    <n v="0"/>
    <n v="0"/>
    <n v="0"/>
    <n v="0"/>
    <n v="0"/>
    <s v="."/>
    <n v="0"/>
    <s v="."/>
    <n v="0"/>
    <n v="0"/>
    <n v="0"/>
    <n v="0"/>
    <n v="0"/>
    <s v="."/>
    <n v="0"/>
    <s v="."/>
    <n v="0"/>
    <n v="0"/>
    <n v="0"/>
    <n v="0"/>
    <s v="."/>
    <e v="#N/A"/>
    <s v="."/>
    <x v="1"/>
  </r>
  <r>
    <x v="31"/>
    <s v="Industry"/>
    <x v="4"/>
    <m/>
    <x v="13"/>
    <n v="0"/>
    <n v="0"/>
    <n v="0"/>
    <s v="."/>
    <n v="0"/>
    <n v="0"/>
    <n v="0"/>
    <n v="0"/>
    <n v="0"/>
    <s v="."/>
    <n v="0"/>
    <s v="."/>
    <n v="0"/>
    <n v="0"/>
    <n v="0"/>
    <n v="0"/>
    <n v="0"/>
    <s v="."/>
    <n v="0"/>
    <s v="."/>
    <n v="0"/>
    <n v="0"/>
    <n v="0"/>
    <n v="0"/>
    <s v="."/>
    <e v="#N/A"/>
    <s v="."/>
    <x v="1"/>
  </r>
  <r>
    <x v="31"/>
    <s v="Industry"/>
    <x v="4"/>
    <m/>
    <x v="14"/>
    <n v="0"/>
    <n v="0"/>
    <n v="0"/>
    <s v="."/>
    <n v="0"/>
    <n v="0"/>
    <n v="0"/>
    <n v="0"/>
    <n v="0"/>
    <s v="."/>
    <n v="0"/>
    <s v="."/>
    <n v="0"/>
    <n v="0"/>
    <n v="0"/>
    <n v="0"/>
    <n v="0"/>
    <s v="."/>
    <n v="0"/>
    <s v="."/>
    <n v="0"/>
    <n v="0"/>
    <n v="0"/>
    <n v="0"/>
    <s v="."/>
    <e v="#N/A"/>
    <s v="."/>
    <x v="1"/>
  </r>
  <r>
    <x v="31"/>
    <s v="Industry"/>
    <x v="5"/>
    <m/>
    <x v="1"/>
    <n v="30.121700000000001"/>
    <n v="-6.4850108227778165"/>
    <n v="23.636689177222184"/>
    <s v="."/>
    <n v="0"/>
    <n v="23.636689177222184"/>
    <n v="23.467890868611072"/>
    <n v="0.16879830861111128"/>
    <n v="1.8675830925000021"/>
    <s v="."/>
    <n v="0"/>
    <s v="."/>
    <n v="21.60030777611107"/>
    <n v="2.5423494444444402E-3"/>
    <n v="1.483495829166666"/>
    <n v="2.7175545008333302"/>
    <n v="17.396715096666629"/>
    <s v="."/>
    <n v="1.61824358333333E-2"/>
    <s v="."/>
    <n v="0.15261587277777799"/>
    <n v="0"/>
    <n v="0"/>
    <n v="0.15261587277777799"/>
    <s v="."/>
    <e v="#N/A"/>
    <s v="."/>
    <x v="1"/>
  </r>
  <r>
    <x v="31"/>
    <s v="Industry"/>
    <x v="5"/>
    <m/>
    <x v="2"/>
    <n v="7.9537569999999995"/>
    <n v="-5.5555648970084803E-10"/>
    <n v="7.953756999444443"/>
    <s v="."/>
    <n v="0"/>
    <n v="7.953756999444443"/>
    <n v="7.953756999444443"/>
    <n v="0"/>
    <n v="0.628332301944444"/>
    <s v="."/>
    <n v="0"/>
    <s v="."/>
    <n v="7.325424697499999"/>
    <n v="0"/>
    <n v="0.50014745999999999"/>
    <n v="0.92005161749999997"/>
    <n v="5.9052256199999995"/>
    <s v="."/>
    <n v="0"/>
    <s v="."/>
    <n v="0"/>
    <n v="0"/>
    <n v="0"/>
    <n v="0"/>
    <s v="."/>
    <e v="#N/A"/>
    <s v="."/>
    <x v="1"/>
  </r>
  <r>
    <x v="31"/>
    <s v="Industry"/>
    <x v="5"/>
    <m/>
    <x v="3"/>
    <n v="1.838703"/>
    <n v="0"/>
    <n v="1.838703"/>
    <s v="."/>
    <n v="0"/>
    <n v="1.838703"/>
    <n v="1.838703"/>
    <n v="0"/>
    <n v="0.14257645166666699"/>
    <s v="."/>
    <n v="0"/>
    <s v="."/>
    <n v="1.696126548333333"/>
    <n v="2.5423494444444402E-3"/>
    <n v="0.11563040666666669"/>
    <n v="0.21270915277777799"/>
    <n v="1.365244639444444"/>
    <s v="."/>
    <n v="0"/>
    <s v="."/>
    <n v="0"/>
    <n v="0"/>
    <n v="0"/>
    <n v="0"/>
    <s v="."/>
    <e v="#N/A"/>
    <s v="."/>
    <x v="1"/>
  </r>
  <r>
    <x v="31"/>
    <s v="Industry"/>
    <x v="5"/>
    <m/>
    <x v="4"/>
    <n v="13.582677"/>
    <n v="2.7777602440437477E-10"/>
    <n v="13.582677000277776"/>
    <s v="."/>
    <n v="0"/>
    <n v="13.582677000277776"/>
    <n v="13.582677000277776"/>
    <n v="0"/>
    <n v="1.0728819752777801"/>
    <s v="."/>
    <n v="0"/>
    <s v="."/>
    <n v="12.509795024999995"/>
    <n v="0"/>
    <n v="0.85411323833333408"/>
    <n v="1.5711931558333301"/>
    <n v="10.084488630833331"/>
    <s v="."/>
    <n v="0"/>
    <s v="."/>
    <n v="0"/>
    <n v="0"/>
    <n v="0"/>
    <n v="0"/>
    <s v="."/>
    <e v="#N/A"/>
    <s v="."/>
    <x v="1"/>
  </r>
  <r>
    <x v="31"/>
    <s v="Industry"/>
    <x v="5"/>
    <m/>
    <x v="5"/>
    <n v="0"/>
    <n v="0"/>
    <n v="0"/>
    <s v="."/>
    <n v="0"/>
    <n v="0"/>
    <n v="0"/>
    <n v="0"/>
    <n v="0"/>
    <s v="."/>
    <n v="0"/>
    <s v="."/>
    <n v="0"/>
    <n v="0"/>
    <n v="0"/>
    <n v="0"/>
    <n v="0"/>
    <s v="."/>
    <n v="0"/>
    <s v="."/>
    <n v="0"/>
    <n v="0"/>
    <n v="0"/>
    <n v="0"/>
    <s v="."/>
    <e v="#N/A"/>
    <s v="."/>
    <x v="1"/>
  </r>
  <r>
    <x v="31"/>
    <s v="Industry"/>
    <x v="5"/>
    <m/>
    <x v="6"/>
    <n v="0"/>
    <n v="0"/>
    <n v="0"/>
    <s v="."/>
    <n v="0"/>
    <n v="0"/>
    <n v="0"/>
    <n v="0"/>
    <n v="0"/>
    <s v="."/>
    <n v="0"/>
    <s v="."/>
    <n v="0"/>
    <n v="0"/>
    <n v="0"/>
    <n v="0"/>
    <n v="0"/>
    <s v="."/>
    <n v="0"/>
    <s v="."/>
    <n v="0"/>
    <n v="0"/>
    <n v="0"/>
    <n v="0"/>
    <s v="."/>
    <e v="#N/A"/>
    <s v="."/>
    <x v="1"/>
  </r>
  <r>
    <x v="31"/>
    <s v="Industry"/>
    <x v="5"/>
    <m/>
    <x v="7"/>
    <n v="0"/>
    <n v="0"/>
    <n v="0"/>
    <s v="."/>
    <n v="0"/>
    <n v="0"/>
    <n v="0"/>
    <n v="0"/>
    <n v="0"/>
    <s v="."/>
    <n v="0"/>
    <s v="."/>
    <n v="0"/>
    <n v="0"/>
    <n v="0"/>
    <n v="0"/>
    <n v="0"/>
    <s v="."/>
    <n v="0"/>
    <s v="."/>
    <n v="0"/>
    <n v="0"/>
    <n v="0"/>
    <n v="0"/>
    <s v="."/>
    <e v="#N/A"/>
    <s v="."/>
    <x v="1"/>
  </r>
  <r>
    <x v="31"/>
    <s v="Industry"/>
    <x v="5"/>
    <m/>
    <x v="8"/>
    <n v="0"/>
    <n v="0"/>
    <n v="0"/>
    <s v="."/>
    <n v="0"/>
    <n v="0"/>
    <n v="0"/>
    <n v="0"/>
    <n v="0"/>
    <s v="."/>
    <n v="0"/>
    <s v="."/>
    <n v="0"/>
    <n v="0"/>
    <n v="0"/>
    <n v="0"/>
    <n v="0"/>
    <s v="."/>
    <n v="0"/>
    <s v="."/>
    <n v="0"/>
    <n v="0"/>
    <n v="0"/>
    <n v="0"/>
    <s v="."/>
    <e v="#N/A"/>
    <s v="."/>
    <x v="1"/>
  </r>
  <r>
    <x v="31"/>
    <s v="Industry"/>
    <x v="5"/>
    <m/>
    <x v="9"/>
    <s v="-"/>
    <n v="0"/>
    <n v="0"/>
    <s v="."/>
    <n v="0"/>
    <n v="0"/>
    <n v="0"/>
    <n v="0"/>
    <n v="0"/>
    <s v="."/>
    <n v="0"/>
    <s v="."/>
    <n v="0"/>
    <n v="0"/>
    <n v="0"/>
    <n v="0"/>
    <n v="0"/>
    <s v="."/>
    <n v="0"/>
    <s v="."/>
    <n v="0"/>
    <n v="0"/>
    <n v="0"/>
    <n v="0"/>
    <s v="."/>
    <e v="#N/A"/>
    <s v="."/>
    <x v="1"/>
  </r>
  <r>
    <x v="31"/>
    <s v="Industry"/>
    <x v="5"/>
    <m/>
    <x v="10"/>
    <s v="-"/>
    <n v="0"/>
    <n v="0"/>
    <s v="."/>
    <n v="0"/>
    <n v="0"/>
    <n v="0"/>
    <n v="0"/>
    <n v="0"/>
    <s v="."/>
    <n v="0"/>
    <s v="."/>
    <n v="0"/>
    <n v="0"/>
    <n v="0"/>
    <n v="0"/>
    <n v="0"/>
    <s v="."/>
    <n v="0"/>
    <s v="."/>
    <n v="0"/>
    <n v="0"/>
    <n v="0"/>
    <n v="0"/>
    <s v="."/>
    <e v="#N/A"/>
    <s v="."/>
    <x v="1"/>
  </r>
  <r>
    <x v="31"/>
    <s v="Industry"/>
    <x v="5"/>
    <m/>
    <x v="11"/>
    <n v="6.7465630000000001"/>
    <n v="-6.4850108227777774"/>
    <n v="0.26155217722222235"/>
    <s v="."/>
    <n v="0"/>
    <n v="0.26155217722222235"/>
    <n v="9.2753868611111082E-2"/>
    <n v="0.16879830861111128"/>
    <n v="2.37923636111111E-2"/>
    <s v="."/>
    <n v="0"/>
    <s v="."/>
    <n v="6.8961504999999979E-2"/>
    <n v="0"/>
    <n v="1.3604724166666679E-2"/>
    <n v="1.3600574722222199E-2"/>
    <n v="4.1756206111111097E-2"/>
    <s v="."/>
    <n v="1.61824358333333E-2"/>
    <s v="."/>
    <n v="0.15261587277777799"/>
    <n v="0"/>
    <n v="0"/>
    <n v="0.15261587277777799"/>
    <s v="."/>
    <e v="#N/A"/>
    <s v="."/>
    <x v="1"/>
  </r>
  <r>
    <x v="31"/>
    <s v="Industry"/>
    <x v="5"/>
    <m/>
    <x v="12"/>
    <n v="0"/>
    <n v="0"/>
    <n v="0"/>
    <s v="."/>
    <n v="0"/>
    <n v="0"/>
    <n v="0"/>
    <n v="0"/>
    <n v="0"/>
    <s v="."/>
    <n v="0"/>
    <s v="."/>
    <n v="0"/>
    <n v="0"/>
    <n v="0"/>
    <n v="0"/>
    <n v="0"/>
    <s v="."/>
    <n v="0"/>
    <s v="."/>
    <n v="0"/>
    <n v="0"/>
    <n v="0"/>
    <n v="0"/>
    <s v="."/>
    <e v="#N/A"/>
    <s v="."/>
    <x v="1"/>
  </r>
  <r>
    <x v="31"/>
    <s v="Industry"/>
    <x v="5"/>
    <m/>
    <x v="13"/>
    <n v="0"/>
    <n v="0"/>
    <n v="0"/>
    <s v="."/>
    <n v="0"/>
    <n v="0"/>
    <n v="0"/>
    <n v="0"/>
    <n v="0"/>
    <s v="."/>
    <n v="0"/>
    <s v="."/>
    <n v="0"/>
    <n v="0"/>
    <n v="0"/>
    <n v="0"/>
    <n v="0"/>
    <s v="."/>
    <n v="0"/>
    <s v="."/>
    <n v="0"/>
    <n v="0"/>
    <n v="0"/>
    <n v="0"/>
    <s v="."/>
    <e v="#N/A"/>
    <s v="."/>
    <x v="1"/>
  </r>
  <r>
    <x v="31"/>
    <s v="Industry"/>
    <x v="5"/>
    <m/>
    <x v="14"/>
    <n v="0"/>
    <n v="0"/>
    <n v="0"/>
    <s v="."/>
    <n v="0"/>
    <n v="0"/>
    <n v="0"/>
    <n v="0"/>
    <n v="0"/>
    <s v="."/>
    <n v="0"/>
    <s v="."/>
    <n v="0"/>
    <n v="0"/>
    <n v="0"/>
    <n v="0"/>
    <n v="0"/>
    <s v="."/>
    <n v="0"/>
    <s v="."/>
    <n v="0"/>
    <n v="0"/>
    <n v="0"/>
    <n v="0"/>
    <s v="."/>
    <e v="#N/A"/>
    <s v="."/>
    <x v="1"/>
  </r>
  <r>
    <x v="31"/>
    <s v="Industry"/>
    <x v="6"/>
    <m/>
    <x v="1"/>
    <n v="18.535893999999999"/>
    <n v="-10.403460975"/>
    <n v="8.1324330249999992"/>
    <s v="."/>
    <n v="0"/>
    <n v="8.1324330249999992"/>
    <n v="7.7900035744444436"/>
    <n v="0.34242945055555518"/>
    <n v="3.8032447391666633"/>
    <s v="."/>
    <n v="0"/>
    <s v="."/>
    <n v="3.9867588352777803"/>
    <n v="7.2040277777777797E-3"/>
    <n v="3.6588658963888916"/>
    <n v="0.23742465138888899"/>
    <n v="8.3264259722222206E-2"/>
    <s v="."/>
    <n v="3.4186174722222198E-2"/>
    <s v="."/>
    <n v="0.308243275833333"/>
    <n v="0"/>
    <n v="0"/>
    <n v="0.308243275833333"/>
    <s v="."/>
    <e v="#N/A"/>
    <s v="."/>
    <x v="1"/>
  </r>
  <r>
    <x v="31"/>
    <s v="Industry"/>
    <x v="6"/>
    <m/>
    <x v="2"/>
    <n v="0.97692000000000001"/>
    <n v="3.3306690738754696E-16"/>
    <n v="0.97692000000000034"/>
    <s v="."/>
    <n v="0"/>
    <n v="0.97692000000000034"/>
    <n v="0.97692000000000034"/>
    <n v="0"/>
    <n v="0.47274944166666699"/>
    <s v="."/>
    <n v="0"/>
    <s v="."/>
    <n v="0.50417055833333335"/>
    <n v="0"/>
    <n v="0.46344578749999998"/>
    <n v="3.0155276388888898E-2"/>
    <n v="1.0569494444444442E-2"/>
    <s v="."/>
    <n v="0"/>
    <s v="."/>
    <n v="0"/>
    <n v="0"/>
    <n v="0"/>
    <n v="0"/>
    <s v="."/>
    <e v="#N/A"/>
    <s v="."/>
    <x v="1"/>
  </r>
  <r>
    <x v="31"/>
    <s v="Industry"/>
    <x v="6"/>
    <m/>
    <x v="3"/>
    <n v="0.31052099999999999"/>
    <n v="-2.7755575615628914E-16"/>
    <n v="0.31052099999999971"/>
    <s v="."/>
    <n v="0"/>
    <n v="0.31052099999999971"/>
    <n v="0.31052099999999971"/>
    <n v="0"/>
    <n v="0.15025384722222199"/>
    <s v="."/>
    <n v="0"/>
    <s v="."/>
    <n v="0.16026715277777773"/>
    <n v="0"/>
    <n v="0.1473214483333333"/>
    <n v="9.5858438888888897E-3"/>
    <n v="3.3598605555555509E-3"/>
    <s v="."/>
    <n v="0"/>
    <s v="."/>
    <n v="0"/>
    <n v="0"/>
    <n v="0"/>
    <n v="0"/>
    <s v="."/>
    <e v="#N/A"/>
    <s v="."/>
    <x v="1"/>
  </r>
  <r>
    <x v="31"/>
    <s v="Industry"/>
    <x v="6"/>
    <m/>
    <x v="4"/>
    <n v="6.37324"/>
    <n v="2.6645352591003757E-15"/>
    <n v="6.3732400000000027"/>
    <s v="."/>
    <n v="0"/>
    <n v="6.3732400000000027"/>
    <n v="6.3732400000000027"/>
    <n v="0"/>
    <n v="3.0838017333333299"/>
    <s v="."/>
    <n v="0"/>
    <s v="."/>
    <n v="3.2894382666666724"/>
    <n v="0"/>
    <n v="3.0237313202777831"/>
    <n v="0.19674675277777801"/>
    <n v="6.8960193611111067E-2"/>
    <s v="."/>
    <n v="0"/>
    <s v="."/>
    <n v="0"/>
    <n v="0"/>
    <n v="0"/>
    <n v="0"/>
    <s v="."/>
    <e v="#N/A"/>
    <s v="."/>
    <x v="1"/>
  </r>
  <r>
    <x v="31"/>
    <s v="Industry"/>
    <x v="6"/>
    <m/>
    <x v="5"/>
    <n v="0"/>
    <n v="0"/>
    <n v="0"/>
    <s v="."/>
    <n v="0"/>
    <n v="0"/>
    <n v="0"/>
    <n v="0"/>
    <n v="0"/>
    <s v="."/>
    <n v="0"/>
    <s v="."/>
    <n v="0"/>
    <n v="0"/>
    <n v="0"/>
    <n v="0"/>
    <n v="0"/>
    <s v="."/>
    <n v="0"/>
    <s v="."/>
    <n v="0"/>
    <n v="0"/>
    <n v="0"/>
    <n v="0"/>
    <s v="."/>
    <e v="#N/A"/>
    <s v="."/>
    <x v="1"/>
  </r>
  <r>
    <x v="31"/>
    <s v="Industry"/>
    <x v="6"/>
    <m/>
    <x v="6"/>
    <n v="0"/>
    <n v="0"/>
    <n v="0"/>
    <s v="."/>
    <n v="0"/>
    <n v="0"/>
    <n v="0"/>
    <n v="0"/>
    <n v="0"/>
    <s v="."/>
    <n v="0"/>
    <s v="."/>
    <n v="0"/>
    <n v="0"/>
    <n v="0"/>
    <n v="0"/>
    <n v="0"/>
    <s v="."/>
    <n v="0"/>
    <s v="."/>
    <n v="0"/>
    <n v="0"/>
    <n v="0"/>
    <n v="0"/>
    <s v="."/>
    <e v="#N/A"/>
    <s v="."/>
    <x v="1"/>
  </r>
  <r>
    <x v="31"/>
    <s v="Industry"/>
    <x v="6"/>
    <m/>
    <x v="7"/>
    <n v="0"/>
    <n v="0"/>
    <n v="0"/>
    <s v="."/>
    <n v="0"/>
    <n v="0"/>
    <n v="0"/>
    <n v="0"/>
    <n v="0"/>
    <s v="."/>
    <n v="0"/>
    <s v="."/>
    <n v="0"/>
    <n v="0"/>
    <n v="0"/>
    <n v="0"/>
    <n v="0"/>
    <s v="."/>
    <n v="0"/>
    <s v="."/>
    <n v="0"/>
    <n v="0"/>
    <n v="0"/>
    <n v="0"/>
    <s v="."/>
    <e v="#N/A"/>
    <s v="."/>
    <x v="1"/>
  </r>
  <r>
    <x v="31"/>
    <s v="Industry"/>
    <x v="6"/>
    <m/>
    <x v="8"/>
    <n v="0"/>
    <n v="0"/>
    <n v="0"/>
    <s v="."/>
    <n v="0"/>
    <n v="0"/>
    <n v="0"/>
    <n v="0"/>
    <n v="0"/>
    <s v="."/>
    <n v="0"/>
    <s v="."/>
    <n v="0"/>
    <n v="0"/>
    <n v="0"/>
    <n v="0"/>
    <n v="0"/>
    <s v="."/>
    <n v="0"/>
    <s v="."/>
    <n v="0"/>
    <n v="0"/>
    <n v="0"/>
    <n v="0"/>
    <s v="."/>
    <e v="#N/A"/>
    <s v="."/>
    <x v="1"/>
  </r>
  <r>
    <x v="31"/>
    <s v="Industry"/>
    <x v="6"/>
    <m/>
    <x v="9"/>
    <s v="-"/>
    <n v="0"/>
    <n v="0"/>
    <s v="."/>
    <n v="0"/>
    <n v="0"/>
    <n v="0"/>
    <n v="0"/>
    <n v="0"/>
    <s v="."/>
    <n v="0"/>
    <s v="."/>
    <n v="0"/>
    <n v="0"/>
    <n v="0"/>
    <n v="0"/>
    <n v="0"/>
    <s v="."/>
    <n v="0"/>
    <s v="."/>
    <n v="0"/>
    <n v="0"/>
    <n v="0"/>
    <n v="0"/>
    <s v="."/>
    <e v="#N/A"/>
    <s v="."/>
    <x v="1"/>
  </r>
  <r>
    <x v="31"/>
    <s v="Industry"/>
    <x v="6"/>
    <m/>
    <x v="10"/>
    <s v="-"/>
    <n v="0"/>
    <n v="0"/>
    <s v="."/>
    <n v="0"/>
    <n v="0"/>
    <n v="0"/>
    <n v="0"/>
    <n v="0"/>
    <s v="."/>
    <n v="0"/>
    <s v="."/>
    <n v="0"/>
    <n v="0"/>
    <n v="0"/>
    <n v="0"/>
    <n v="0"/>
    <s v="."/>
    <n v="0"/>
    <s v="."/>
    <n v="0"/>
    <n v="0"/>
    <n v="0"/>
    <n v="0"/>
    <s v="."/>
    <e v="#N/A"/>
    <s v="."/>
    <x v="1"/>
  </r>
  <r>
    <x v="31"/>
    <s v="Industry"/>
    <x v="6"/>
    <m/>
    <x v="11"/>
    <n v="10.861257"/>
    <n v="-10.403460974722222"/>
    <n v="0.45779602527777741"/>
    <s v="."/>
    <n v="0"/>
    <n v="0.45779602527777741"/>
    <n v="0.11536657472222221"/>
    <n v="0.34242945055555518"/>
    <n v="8.9687744722222199E-2"/>
    <s v="."/>
    <n v="0"/>
    <s v="."/>
    <n v="2.567883000000001E-2"/>
    <n v="0"/>
    <n v="2.4367340277777788E-2"/>
    <n v="9.3677833333333303E-4"/>
    <n v="3.7471138888888898E-4"/>
    <s v="."/>
    <n v="3.4186174722222198E-2"/>
    <s v="."/>
    <n v="0.308243275833333"/>
    <n v="0"/>
    <n v="0"/>
    <n v="0.308243275833333"/>
    <s v="."/>
    <e v="#N/A"/>
    <s v="."/>
    <x v="1"/>
  </r>
  <r>
    <x v="31"/>
    <s v="Industry"/>
    <x v="6"/>
    <m/>
    <x v="12"/>
    <n v="1.3956E-2"/>
    <n v="0"/>
    <n v="1.3956E-2"/>
    <s v="."/>
    <n v="0"/>
    <n v="1.3956E-2"/>
    <n v="1.3956E-2"/>
    <n v="0"/>
    <n v="6.75197222222222E-3"/>
    <s v="."/>
    <n v="0"/>
    <s v="."/>
    <n v="7.2040277777777797E-3"/>
    <n v="7.2040277777777797E-3"/>
    <n v="0"/>
    <n v="0"/>
    <n v="0"/>
    <s v="."/>
    <n v="0"/>
    <s v="."/>
    <n v="0"/>
    <n v="0"/>
    <n v="0"/>
    <n v="0"/>
    <s v="."/>
    <e v="#N/A"/>
    <s v="."/>
    <x v="1"/>
  </r>
  <r>
    <x v="31"/>
    <s v="Industry"/>
    <x v="6"/>
    <m/>
    <x v="13"/>
    <n v="0"/>
    <n v="0"/>
    <n v="0"/>
    <s v="."/>
    <n v="0"/>
    <n v="0"/>
    <n v="0"/>
    <n v="0"/>
    <n v="0"/>
    <s v="."/>
    <n v="0"/>
    <s v="."/>
    <n v="0"/>
    <n v="0"/>
    <n v="0"/>
    <n v="0"/>
    <n v="0"/>
    <s v="."/>
    <n v="0"/>
    <s v="."/>
    <n v="0"/>
    <n v="0"/>
    <n v="0"/>
    <n v="0"/>
    <s v="."/>
    <e v="#N/A"/>
    <s v="."/>
    <x v="1"/>
  </r>
  <r>
    <x v="31"/>
    <s v="Industry"/>
    <x v="6"/>
    <m/>
    <x v="14"/>
    <n v="0"/>
    <n v="0"/>
    <n v="0"/>
    <s v="."/>
    <n v="0"/>
    <n v="0"/>
    <n v="0"/>
    <n v="0"/>
    <n v="0"/>
    <s v="."/>
    <n v="0"/>
    <s v="."/>
    <n v="0"/>
    <n v="0"/>
    <n v="0"/>
    <n v="0"/>
    <n v="0"/>
    <s v="."/>
    <n v="0"/>
    <s v="."/>
    <n v="0"/>
    <n v="0"/>
    <n v="0"/>
    <n v="0"/>
    <s v="."/>
    <e v="#N/A"/>
    <s v="."/>
    <x v="1"/>
  </r>
  <r>
    <x v="31"/>
    <s v="Industry"/>
    <x v="7"/>
    <m/>
    <x v="1"/>
    <n v="30.977667999999998"/>
    <n v="-6.3438442349999953"/>
    <n v="24.633823765000002"/>
    <s v="."/>
    <n v="0"/>
    <n v="24.633823765000002"/>
    <n v="20.174033365277779"/>
    <n v="4.459790399722225"/>
    <n v="10.088391864999995"/>
    <s v="."/>
    <n v="0"/>
    <s v="."/>
    <n v="10.085641500277784"/>
    <n v="2.11506415833334"/>
    <n v="5.9448252836111095"/>
    <n v="0.99923354555555499"/>
    <n v="1.0265185127777801"/>
    <s v="."/>
    <n v="9.3217389444444396E-2"/>
    <s v="."/>
    <n v="4.3665730102777802"/>
    <n v="0"/>
    <n v="1.2856358136111099"/>
    <n v="3.0809371966666701"/>
    <s v="."/>
    <e v="#N/A"/>
    <s v="."/>
    <x v="1"/>
  </r>
  <r>
    <x v="31"/>
    <s v="Industry"/>
    <x v="7"/>
    <m/>
    <x v="2"/>
    <n v="0.31168400000000002"/>
    <n v="2.7777746769430678E-10"/>
    <n v="0.31168400027777748"/>
    <s v="."/>
    <n v="0"/>
    <n v="0.31168400027777748"/>
    <n v="0.31168400027777748"/>
    <n v="0"/>
    <n v="0.163892716111111"/>
    <s v="."/>
    <n v="0"/>
    <s v="."/>
    <n v="0.14779128416666648"/>
    <n v="2.4956068888888801E-2"/>
    <n v="9.1806405555555498E-2"/>
    <n v="1.4884982499999999E-2"/>
    <n v="1.6143827222222198E-2"/>
    <s v="."/>
    <n v="0"/>
    <s v="."/>
    <n v="0"/>
    <n v="0"/>
    <n v="0"/>
    <n v="0"/>
    <s v="."/>
    <e v="#N/A"/>
    <s v="."/>
    <x v="1"/>
  </r>
  <r>
    <x v="31"/>
    <s v="Industry"/>
    <x v="7"/>
    <m/>
    <x v="3"/>
    <n v="1.3607099999999999"/>
    <n v="2.7777979916265849E-10"/>
    <n v="1.3607100002777797"/>
    <s v="."/>
    <n v="0"/>
    <n v="1.3607100002777797"/>
    <n v="1.3607100002777797"/>
    <n v="0"/>
    <n v="0.207240414166667"/>
    <s v="."/>
    <n v="0"/>
    <s v="."/>
    <n v="1.1534695861111126"/>
    <n v="0.61721137055555597"/>
    <n v="0.40079662000000099"/>
    <n v="6.4982946388888893E-2"/>
    <n v="7.0478649166666699E-2"/>
    <s v="."/>
    <n v="0"/>
    <s v="."/>
    <n v="0"/>
    <n v="0"/>
    <n v="0"/>
    <n v="0"/>
    <s v="."/>
    <e v="#N/A"/>
    <s v="."/>
    <x v="1"/>
  </r>
  <r>
    <x v="31"/>
    <s v="Industry"/>
    <x v="7"/>
    <m/>
    <x v="4"/>
    <n v="18.146288999999999"/>
    <n v="-2.7778312983173237E-10"/>
    <n v="18.146288999722216"/>
    <s v="."/>
    <n v="0"/>
    <n v="18.146288999722216"/>
    <n v="18.146288999722216"/>
    <n v="0"/>
    <n v="9.5373668655555495"/>
    <s v="."/>
    <n v="0"/>
    <s v="."/>
    <n v="8.6089221341666669"/>
    <n v="1.4574375744444441"/>
    <n v="5.3449826163888901"/>
    <n v="0.86660590694444395"/>
    <n v="0.93989603638888897"/>
    <s v="."/>
    <n v="0"/>
    <s v="."/>
    <n v="0"/>
    <n v="0"/>
    <n v="0"/>
    <n v="0"/>
    <s v="."/>
    <e v="#N/A"/>
    <s v="."/>
    <x v="1"/>
  </r>
  <r>
    <x v="31"/>
    <s v="Industry"/>
    <x v="7"/>
    <m/>
    <x v="5"/>
    <n v="0"/>
    <n v="0"/>
    <n v="0"/>
    <s v="."/>
    <n v="0"/>
    <n v="0"/>
    <n v="0"/>
    <n v="0"/>
    <n v="0"/>
    <s v="."/>
    <n v="0"/>
    <s v="."/>
    <n v="0"/>
    <n v="0"/>
    <n v="0"/>
    <n v="0"/>
    <n v="0"/>
    <s v="."/>
    <n v="0"/>
    <s v="."/>
    <n v="0"/>
    <n v="0"/>
    <n v="0"/>
    <n v="0"/>
    <s v="."/>
    <e v="#N/A"/>
    <s v="."/>
    <x v="1"/>
  </r>
  <r>
    <x v="31"/>
    <s v="Industry"/>
    <x v="7"/>
    <m/>
    <x v="6"/>
    <n v="0"/>
    <n v="0"/>
    <n v="0"/>
    <s v="."/>
    <n v="0"/>
    <n v="0"/>
    <n v="0"/>
    <n v="0"/>
    <n v="0"/>
    <s v="."/>
    <n v="0"/>
    <s v="."/>
    <n v="0"/>
    <n v="0"/>
    <n v="0"/>
    <n v="0"/>
    <n v="0"/>
    <s v="."/>
    <n v="0"/>
    <s v="."/>
    <n v="0"/>
    <n v="0"/>
    <n v="0"/>
    <n v="0"/>
    <s v="."/>
    <e v="#N/A"/>
    <s v="."/>
    <x v="1"/>
  </r>
  <r>
    <x v="31"/>
    <s v="Industry"/>
    <x v="7"/>
    <m/>
    <x v="7"/>
    <n v="0"/>
    <n v="0"/>
    <n v="0"/>
    <s v="."/>
    <n v="0"/>
    <n v="0"/>
    <n v="0"/>
    <n v="0"/>
    <n v="0"/>
    <s v="."/>
    <n v="0"/>
    <s v="."/>
    <n v="0"/>
    <n v="0"/>
    <n v="0"/>
    <n v="0"/>
    <n v="0"/>
    <s v="."/>
    <n v="0"/>
    <s v="."/>
    <n v="0"/>
    <n v="0"/>
    <n v="0"/>
    <n v="0"/>
    <s v="."/>
    <e v="#N/A"/>
    <s v="."/>
    <x v="1"/>
  </r>
  <r>
    <x v="31"/>
    <s v="Industry"/>
    <x v="7"/>
    <m/>
    <x v="8"/>
    <n v="0"/>
    <n v="0"/>
    <n v="0"/>
    <s v="."/>
    <n v="0"/>
    <n v="0"/>
    <n v="0"/>
    <n v="0"/>
    <n v="0"/>
    <s v="."/>
    <n v="0"/>
    <s v="."/>
    <n v="0"/>
    <n v="0"/>
    <n v="0"/>
    <n v="0"/>
    <n v="0"/>
    <s v="."/>
    <n v="0"/>
    <s v="."/>
    <n v="0"/>
    <n v="0"/>
    <n v="0"/>
    <n v="0"/>
    <s v="."/>
    <e v="#N/A"/>
    <s v="."/>
    <x v="1"/>
  </r>
  <r>
    <x v="31"/>
    <s v="Industry"/>
    <x v="7"/>
    <m/>
    <x v="9"/>
    <s v="-"/>
    <n v="0"/>
    <n v="0"/>
    <s v="."/>
    <n v="0"/>
    <n v="0"/>
    <n v="0"/>
    <n v="0"/>
    <n v="0"/>
    <s v="."/>
    <n v="0"/>
    <s v="."/>
    <n v="0"/>
    <n v="0"/>
    <n v="0"/>
    <n v="0"/>
    <n v="0"/>
    <s v="."/>
    <n v="0"/>
    <s v="."/>
    <n v="0"/>
    <n v="0"/>
    <n v="0"/>
    <n v="0"/>
    <s v="."/>
    <e v="#N/A"/>
    <s v="."/>
    <x v="1"/>
  </r>
  <r>
    <x v="31"/>
    <s v="Industry"/>
    <x v="7"/>
    <m/>
    <x v="10"/>
    <s v="-"/>
    <n v="0"/>
    <n v="0"/>
    <s v="."/>
    <n v="0"/>
    <n v="0"/>
    <n v="0"/>
    <n v="0"/>
    <n v="0"/>
    <s v="."/>
    <n v="0"/>
    <s v="."/>
    <n v="0"/>
    <n v="0"/>
    <n v="0"/>
    <n v="0"/>
    <n v="0"/>
    <s v="."/>
    <n v="0"/>
    <s v="."/>
    <n v="0"/>
    <n v="0"/>
    <n v="0"/>
    <n v="0"/>
    <s v="."/>
    <e v="#N/A"/>
    <s v="."/>
    <x v="1"/>
  </r>
  <r>
    <x v="31"/>
    <s v="Industry"/>
    <x v="7"/>
    <m/>
    <x v="11"/>
    <n v="11.126421000000001"/>
    <n v="-6.3438442352777757"/>
    <n v="4.7825767647222248"/>
    <s v="."/>
    <n v="0"/>
    <n v="4.7825767647222248"/>
    <n v="0.32278636500000002"/>
    <n v="4.459790399722225"/>
    <n v="0.162787013888889"/>
    <s v="."/>
    <n v="0"/>
    <s v="."/>
    <n v="0.15999935111111102"/>
    <n v="0"/>
    <n v="0.10723964166666661"/>
    <n v="5.27597094444444E-2"/>
    <n v="0"/>
    <s v="."/>
    <n v="9.3217389444444396E-2"/>
    <s v="."/>
    <n v="4.3665730102777802"/>
    <n v="0"/>
    <n v="1.2856358136111099"/>
    <n v="3.0809371966666701"/>
    <s v="."/>
    <e v="#N/A"/>
    <s v="."/>
    <x v="1"/>
  </r>
  <r>
    <x v="31"/>
    <s v="Industry"/>
    <x v="7"/>
    <m/>
    <x v="12"/>
    <n v="3.2563999999999996E-2"/>
    <n v="-2.7777775912785074E-10"/>
    <n v="3.2563999722222237E-2"/>
    <s v="."/>
    <n v="0"/>
    <n v="3.2563999722222237E-2"/>
    <n v="3.2563999722222237E-2"/>
    <n v="0"/>
    <n v="1.7104855277777799E-2"/>
    <s v="."/>
    <n v="0"/>
    <s v="."/>
    <n v="1.5459144444444441E-2"/>
    <n v="1.5459144444444441E-2"/>
    <n v="0"/>
    <n v="0"/>
    <n v="0"/>
    <s v="."/>
    <n v="0"/>
    <s v="."/>
    <n v="0"/>
    <n v="0"/>
    <n v="0"/>
    <n v="0"/>
    <s v="."/>
    <e v="#N/A"/>
    <s v="."/>
    <x v="1"/>
  </r>
  <r>
    <x v="31"/>
    <s v="Industry"/>
    <x v="7"/>
    <m/>
    <x v="13"/>
    <n v="0"/>
    <n v="0"/>
    <n v="0"/>
    <s v="."/>
    <n v="0"/>
    <n v="0"/>
    <n v="0"/>
    <n v="0"/>
    <n v="0"/>
    <s v="."/>
    <n v="0"/>
    <s v="."/>
    <n v="0"/>
    <n v="0"/>
    <n v="0"/>
    <n v="0"/>
    <n v="0"/>
    <s v="."/>
    <n v="0"/>
    <s v="."/>
    <n v="0"/>
    <n v="0"/>
    <n v="0"/>
    <n v="0"/>
    <s v="."/>
    <e v="#N/A"/>
    <s v="."/>
    <x v="1"/>
  </r>
  <r>
    <x v="31"/>
    <s v="Industry"/>
    <x v="7"/>
    <m/>
    <x v="14"/>
    <n v="0"/>
    <n v="0"/>
    <n v="0"/>
    <s v="."/>
    <n v="0"/>
    <n v="0"/>
    <n v="0"/>
    <n v="0"/>
    <n v="0"/>
    <s v="."/>
    <n v="0"/>
    <s v="."/>
    <n v="0"/>
    <n v="0"/>
    <n v="0"/>
    <n v="0"/>
    <n v="0"/>
    <s v="."/>
    <n v="0"/>
    <s v="."/>
    <n v="0"/>
    <n v="0"/>
    <n v="0"/>
    <n v="0"/>
    <s v="."/>
    <e v="#N/A"/>
    <s v="."/>
    <x v="1"/>
  </r>
  <r>
    <x v="31"/>
    <s v="Industry"/>
    <x v="8"/>
    <m/>
    <x v="1"/>
    <n v="31.639415"/>
    <n v="-17.911212778333315"/>
    <n v="13.728202221666685"/>
    <s v="."/>
    <n v="0"/>
    <n v="13.728202221666685"/>
    <n v="13.608138944444462"/>
    <n v="0.120063277222222"/>
    <n v="13.272696242777796"/>
    <s v="."/>
    <n v="0"/>
    <s v="."/>
    <n v="0.33544270166666668"/>
    <n v="1.225130166666666E-2"/>
    <n v="0.24239355000000001"/>
    <n v="8.0797850000000004E-2"/>
    <n v="0"/>
    <s v="."/>
    <n v="0.120063277222222"/>
    <s v="."/>
    <n v="0"/>
    <n v="0"/>
    <n v="0"/>
    <n v="0"/>
    <s v="."/>
    <e v="#N/A"/>
    <s v="."/>
    <x v="1"/>
  </r>
  <r>
    <x v="31"/>
    <s v="Industry"/>
    <x v="8"/>
    <m/>
    <x v="2"/>
    <n v="0.46054800000000001"/>
    <n v="2.7777791178351663E-10"/>
    <n v="0.46054800027777792"/>
    <s v="."/>
    <n v="0"/>
    <n v="0.46054800027777792"/>
    <n v="0.46054800027777792"/>
    <n v="0"/>
    <n v="0.45002657138888902"/>
    <s v="."/>
    <n v="0"/>
    <s v="."/>
    <n v="1.052142888888888E-2"/>
    <n v="0"/>
    <n v="7.8910716666666606E-3"/>
    <n v="2.6303572222222201E-3"/>
    <n v="0"/>
    <s v="."/>
    <n v="0"/>
    <s v="."/>
    <n v="0"/>
    <n v="0"/>
    <n v="0"/>
    <n v="0"/>
    <s v="."/>
    <e v="#N/A"/>
    <s v="."/>
    <x v="1"/>
  </r>
  <r>
    <x v="31"/>
    <s v="Industry"/>
    <x v="8"/>
    <m/>
    <x v="3"/>
    <n v="1.6107549999999999"/>
    <n v="-2.7778201960870774E-10"/>
    <n v="1.6107549997222179"/>
    <s v="."/>
    <n v="0"/>
    <n v="1.6107549997222179"/>
    <n v="1.6107549997222179"/>
    <n v="0"/>
    <n v="1.54110552694444"/>
    <s v="."/>
    <n v="0"/>
    <s v="."/>
    <n v="6.964947277777786E-2"/>
    <n v="1.225130166666666E-2"/>
    <n v="4.3048628333333401E-2"/>
    <n v="1.43495427777778E-2"/>
    <n v="0"/>
    <s v="."/>
    <n v="0"/>
    <s v="."/>
    <n v="0"/>
    <n v="0"/>
    <n v="0"/>
    <n v="0"/>
    <s v="."/>
    <e v="#N/A"/>
    <s v="."/>
    <x v="1"/>
  </r>
  <r>
    <x v="31"/>
    <s v="Industry"/>
    <x v="8"/>
    <m/>
    <x v="4"/>
    <n v="11.227601999999999"/>
    <n v="2.7779911704328697E-10"/>
    <n v="11.227602000277798"/>
    <s v="."/>
    <n v="0"/>
    <n v="11.227602000277798"/>
    <n v="11.227602000277798"/>
    <n v="0"/>
    <n v="10.972330200277799"/>
    <s v="."/>
    <n v="0"/>
    <s v="."/>
    <n v="0.25527179999999999"/>
    <n v="0"/>
    <n v="0.19145384999999998"/>
    <n v="6.3817949999999998E-2"/>
    <n v="0"/>
    <s v="."/>
    <n v="0"/>
    <s v="."/>
    <n v="0"/>
    <n v="0"/>
    <n v="0"/>
    <n v="0"/>
    <s v="."/>
    <e v="#N/A"/>
    <s v="."/>
    <x v="1"/>
  </r>
  <r>
    <x v="31"/>
    <s v="Industry"/>
    <x v="8"/>
    <m/>
    <x v="5"/>
    <n v="0"/>
    <n v="0"/>
    <n v="0"/>
    <s v="."/>
    <n v="0"/>
    <n v="0"/>
    <n v="0"/>
    <n v="0"/>
    <n v="0"/>
    <s v="."/>
    <n v="0"/>
    <s v="."/>
    <n v="0"/>
    <n v="0"/>
    <n v="0"/>
    <n v="0"/>
    <n v="0"/>
    <s v="."/>
    <n v="0"/>
    <s v="."/>
    <n v="0"/>
    <n v="0"/>
    <n v="0"/>
    <n v="0"/>
    <s v="."/>
    <e v="#N/A"/>
    <s v="."/>
    <x v="1"/>
  </r>
  <r>
    <x v="31"/>
    <s v="Industry"/>
    <x v="8"/>
    <m/>
    <x v="6"/>
    <n v="0"/>
    <n v="0"/>
    <n v="0"/>
    <s v="."/>
    <n v="0"/>
    <n v="0"/>
    <n v="0"/>
    <n v="0"/>
    <n v="0"/>
    <s v="."/>
    <n v="0"/>
    <s v="."/>
    <n v="0"/>
    <n v="0"/>
    <n v="0"/>
    <n v="0"/>
    <n v="0"/>
    <s v="."/>
    <n v="0"/>
    <s v="."/>
    <n v="0"/>
    <n v="0"/>
    <n v="0"/>
    <n v="0"/>
    <s v="."/>
    <e v="#N/A"/>
    <s v="."/>
    <x v="1"/>
  </r>
  <r>
    <x v="31"/>
    <s v="Industry"/>
    <x v="8"/>
    <m/>
    <x v="7"/>
    <n v="0"/>
    <n v="0"/>
    <n v="0"/>
    <s v="."/>
    <n v="0"/>
    <n v="0"/>
    <n v="0"/>
    <n v="0"/>
    <n v="0"/>
    <s v="."/>
    <n v="0"/>
    <s v="."/>
    <n v="0"/>
    <n v="0"/>
    <n v="0"/>
    <n v="0"/>
    <n v="0"/>
    <s v="."/>
    <n v="0"/>
    <s v="."/>
    <n v="0"/>
    <n v="0"/>
    <n v="0"/>
    <n v="0"/>
    <s v="."/>
    <e v="#N/A"/>
    <s v="."/>
    <x v="1"/>
  </r>
  <r>
    <x v="31"/>
    <s v="Industry"/>
    <x v="8"/>
    <m/>
    <x v="8"/>
    <n v="0"/>
    <n v="0"/>
    <n v="0"/>
    <s v="."/>
    <n v="0"/>
    <n v="0"/>
    <n v="0"/>
    <n v="0"/>
    <n v="0"/>
    <s v="."/>
    <n v="0"/>
    <s v="."/>
    <n v="0"/>
    <n v="0"/>
    <n v="0"/>
    <n v="0"/>
    <n v="0"/>
    <s v="."/>
    <n v="0"/>
    <s v="."/>
    <n v="0"/>
    <n v="0"/>
    <n v="0"/>
    <n v="0"/>
    <s v="."/>
    <e v="#N/A"/>
    <s v="."/>
    <x v="1"/>
  </r>
  <r>
    <x v="31"/>
    <s v="Industry"/>
    <x v="8"/>
    <m/>
    <x v="9"/>
    <s v="-"/>
    <n v="0"/>
    <n v="0"/>
    <s v="."/>
    <n v="0"/>
    <n v="0"/>
    <n v="0"/>
    <n v="0"/>
    <n v="0"/>
    <s v="."/>
    <n v="0"/>
    <s v="."/>
    <n v="0"/>
    <n v="0"/>
    <n v="0"/>
    <n v="0"/>
    <n v="0"/>
    <s v="."/>
    <n v="0"/>
    <s v="."/>
    <n v="0"/>
    <n v="0"/>
    <n v="0"/>
    <n v="0"/>
    <s v="."/>
    <e v="#N/A"/>
    <s v="."/>
    <x v="1"/>
  </r>
  <r>
    <x v="31"/>
    <s v="Industry"/>
    <x v="8"/>
    <m/>
    <x v="10"/>
    <s v="-"/>
    <n v="0"/>
    <n v="0"/>
    <s v="."/>
    <n v="0"/>
    <n v="0"/>
    <n v="0"/>
    <n v="0"/>
    <n v="0"/>
    <s v="."/>
    <n v="0"/>
    <s v="."/>
    <n v="0"/>
    <n v="0"/>
    <n v="0"/>
    <n v="0"/>
    <n v="0"/>
    <s v="."/>
    <n v="0"/>
    <s v="."/>
    <n v="0"/>
    <n v="0"/>
    <n v="0"/>
    <n v="0"/>
    <s v="."/>
    <e v="#N/A"/>
    <s v="."/>
    <x v="1"/>
  </r>
  <r>
    <x v="31"/>
    <s v="Industry"/>
    <x v="8"/>
    <m/>
    <x v="11"/>
    <n v="18.341673"/>
    <n v="-17.912375778611111"/>
    <n v="0.42929722138888898"/>
    <s v="."/>
    <n v="0"/>
    <n v="0.42929722138888898"/>
    <n v="0.309233944166667"/>
    <n v="0.120063277222222"/>
    <n v="0.309233944166667"/>
    <s v="."/>
    <n v="0"/>
    <s v="."/>
    <n v="0"/>
    <n v="0"/>
    <n v="0"/>
    <n v="0"/>
    <n v="0"/>
    <s v="."/>
    <n v="0.120063277222222"/>
    <s v="."/>
    <n v="0"/>
    <n v="0"/>
    <n v="0"/>
    <n v="0"/>
    <s v="."/>
    <e v="#N/A"/>
    <s v="."/>
    <x v="1"/>
  </r>
  <r>
    <x v="31"/>
    <s v="Industry"/>
    <x v="8"/>
    <m/>
    <x v="12"/>
    <n v="0"/>
    <n v="0"/>
    <n v="0"/>
    <s v="."/>
    <n v="0"/>
    <n v="0"/>
    <n v="0"/>
    <n v="0"/>
    <n v="0"/>
    <s v="."/>
    <n v="0"/>
    <s v="."/>
    <n v="0"/>
    <n v="0"/>
    <n v="0"/>
    <n v="0"/>
    <n v="0"/>
    <s v="."/>
    <n v="0"/>
    <s v="."/>
    <n v="0"/>
    <n v="0"/>
    <n v="0"/>
    <n v="0"/>
    <s v="."/>
    <e v="#N/A"/>
    <s v="."/>
    <x v="1"/>
  </r>
  <r>
    <x v="31"/>
    <s v="Industry"/>
    <x v="8"/>
    <m/>
    <x v="13"/>
    <n v="0"/>
    <n v="0"/>
    <n v="0"/>
    <s v="."/>
    <n v="0"/>
    <n v="0"/>
    <n v="0"/>
    <n v="0"/>
    <n v="0"/>
    <s v="."/>
    <n v="0"/>
    <s v="."/>
    <n v="0"/>
    <n v="0"/>
    <n v="0"/>
    <n v="0"/>
    <n v="0"/>
    <s v="."/>
    <n v="0"/>
    <s v="."/>
    <n v="0"/>
    <n v="0"/>
    <n v="0"/>
    <n v="0"/>
    <s v="."/>
    <e v="#N/A"/>
    <s v="."/>
    <x v="1"/>
  </r>
  <r>
    <x v="31"/>
    <s v="Industry"/>
    <x v="8"/>
    <m/>
    <x v="14"/>
    <n v="0"/>
    <n v="0"/>
    <n v="0"/>
    <s v="."/>
    <n v="0"/>
    <n v="0"/>
    <n v="0"/>
    <n v="0"/>
    <n v="0"/>
    <s v="."/>
    <n v="0"/>
    <s v="."/>
    <n v="0"/>
    <n v="0"/>
    <n v="0"/>
    <n v="0"/>
    <n v="0"/>
    <s v="."/>
    <n v="0"/>
    <s v="."/>
    <n v="0"/>
    <n v="0"/>
    <n v="0"/>
    <n v="0"/>
    <s v="."/>
    <e v="#N/A"/>
    <s v="."/>
    <x v="1"/>
  </r>
  <r>
    <x v="31"/>
    <s v="Industry"/>
    <x v="9"/>
    <m/>
    <x v="1"/>
    <n v="95.462529000000004"/>
    <n v="-23.987252051944481"/>
    <n v="71.475276948055523"/>
    <s v="."/>
    <n v="0"/>
    <n v="71.475276948055523"/>
    <n v="70.890583793333306"/>
    <n v="0.5846931547222225"/>
    <n v="9.4639820797222232"/>
    <s v="."/>
    <n v="0"/>
    <s v="."/>
    <n v="61.426601713611078"/>
    <n v="5.36076128888888"/>
    <n v="41.778865315833301"/>
    <n v="14.2869751088889"/>
    <n v="0"/>
    <s v="."/>
    <n v="8.4408959722222204E-2"/>
    <s v="."/>
    <n v="0.50028419500000032"/>
    <n v="0"/>
    <n v="1.5993008333333301E-2"/>
    <n v="0.48429118666666698"/>
    <s v="."/>
    <e v="#N/A"/>
    <s v="."/>
    <x v="1"/>
  </r>
  <r>
    <x v="31"/>
    <s v="Industry"/>
    <x v="9"/>
    <m/>
    <x v="2"/>
    <n v="2.5318510000000001"/>
    <n v="-2.7777913302884372E-10"/>
    <n v="2.5318509997222209"/>
    <s v="."/>
    <n v="0"/>
    <n v="2.5318509997222209"/>
    <n v="2.5318509997222209"/>
    <n v="0"/>
    <n v="0.36369061694444399"/>
    <s v="."/>
    <n v="0"/>
    <s v="."/>
    <n v="2.1681603827777769"/>
    <n v="3.0414429999999999E-2"/>
    <n v="1.5960096291666661"/>
    <n v="0.54173632361111101"/>
    <n v="0"/>
    <s v="."/>
    <n v="0"/>
    <s v="."/>
    <n v="0"/>
    <n v="0"/>
    <n v="0"/>
    <n v="0"/>
    <s v="."/>
    <e v="#N/A"/>
    <s v="."/>
    <x v="1"/>
  </r>
  <r>
    <x v="31"/>
    <s v="Industry"/>
    <x v="9"/>
    <m/>
    <x v="3"/>
    <n v="37.147382999999998"/>
    <n v="-2.7779378797276877E-10"/>
    <n v="37.147382999722204"/>
    <s v="."/>
    <n v="0"/>
    <n v="37.147382999722204"/>
    <n v="37.147382999722204"/>
    <n v="0"/>
    <n v="5.9275196708333304"/>
    <s v="."/>
    <n v="0"/>
    <s v="."/>
    <n v="31.219863328888874"/>
    <n v="0.143822485"/>
    <n v="23.200914196666652"/>
    <n v="7.8751266472222197"/>
    <n v="0"/>
    <s v="."/>
    <n v="0"/>
    <s v="."/>
    <n v="0"/>
    <n v="0"/>
    <n v="0"/>
    <n v="0"/>
    <s v="."/>
    <e v="#N/A"/>
    <s v="."/>
    <x v="1"/>
  </r>
  <r>
    <x v="31"/>
    <s v="Industry"/>
    <x v="9"/>
    <m/>
    <x v="4"/>
    <n v="13.073282999999998"/>
    <n v="5.5557158873398294E-10"/>
    <n v="13.07328300055557"/>
    <s v="."/>
    <n v="0"/>
    <n v="13.07328300055557"/>
    <n v="13.07328300055557"/>
    <n v="0"/>
    <n v="2.1850956830555601"/>
    <s v="."/>
    <n v="0"/>
    <s v="."/>
    <n v="10.888187317500011"/>
    <n v="0"/>
    <n v="8.1289602166666803"/>
    <n v="2.7592271008333298"/>
    <n v="0"/>
    <s v="."/>
    <n v="0"/>
    <s v="."/>
    <n v="0"/>
    <n v="0"/>
    <n v="0"/>
    <n v="0"/>
    <s v="."/>
    <e v="#N/A"/>
    <s v="."/>
    <x v="1"/>
  </r>
  <r>
    <x v="31"/>
    <s v="Industry"/>
    <x v="9"/>
    <m/>
    <x v="5"/>
    <n v="7.8188490000000002"/>
    <n v="-3.5527136788005009E-15"/>
    <n v="7.8188489999999966"/>
    <s v="."/>
    <n v="0"/>
    <n v="7.8188489999999966"/>
    <n v="7.8188489999999966"/>
    <n v="0"/>
    <n v="0"/>
    <s v="."/>
    <n v="0"/>
    <s v="."/>
    <n v="7.8188489999999966"/>
    <n v="0.66822292055555599"/>
    <n v="5.3385520683333301"/>
    <n v="1.81207401111111"/>
    <n v="0"/>
    <s v="."/>
    <n v="0"/>
    <s v="."/>
    <n v="0"/>
    <n v="0"/>
    <n v="0"/>
    <n v="0"/>
    <s v="."/>
    <e v="#N/A"/>
    <s v="."/>
    <x v="1"/>
  </r>
  <r>
    <x v="31"/>
    <s v="Industry"/>
    <x v="9"/>
    <m/>
    <x v="6"/>
    <n v="3.9844379999999999"/>
    <n v="1.3322676295501878E-15"/>
    <n v="3.9844380000000013"/>
    <s v="."/>
    <n v="0"/>
    <n v="3.9844380000000013"/>
    <n v="3.9844380000000013"/>
    <n v="0"/>
    <n v="0"/>
    <s v="."/>
    <n v="0"/>
    <s v="."/>
    <n v="3.9844380000000013"/>
    <n v="0.340522345"/>
    <n v="2.7204937358333341"/>
    <n v="0.92342191916666705"/>
    <n v="0"/>
    <s v="."/>
    <n v="0"/>
    <s v="."/>
    <n v="0"/>
    <n v="0"/>
    <n v="0"/>
    <n v="0"/>
    <s v="."/>
    <e v="#N/A"/>
    <s v="."/>
    <x v="1"/>
  </r>
  <r>
    <x v="31"/>
    <s v="Industry"/>
    <x v="9"/>
    <m/>
    <x v="7"/>
    <n v="0"/>
    <n v="0"/>
    <n v="0"/>
    <s v="."/>
    <n v="0"/>
    <n v="0"/>
    <n v="0"/>
    <n v="0"/>
    <n v="0"/>
    <s v="."/>
    <n v="0"/>
    <s v="."/>
    <n v="0"/>
    <n v="0"/>
    <n v="0"/>
    <n v="0"/>
    <n v="0"/>
    <s v="."/>
    <n v="0"/>
    <s v="."/>
    <n v="0"/>
    <n v="0"/>
    <n v="0"/>
    <n v="0"/>
    <s v="."/>
    <e v="#N/A"/>
    <s v="."/>
    <x v="1"/>
  </r>
  <r>
    <x v="31"/>
    <s v="Industry"/>
    <x v="9"/>
    <m/>
    <x v="8"/>
    <n v="0"/>
    <n v="0"/>
    <n v="0"/>
    <s v="."/>
    <n v="0"/>
    <n v="0"/>
    <n v="0"/>
    <n v="0"/>
    <n v="0"/>
    <s v="."/>
    <n v="0"/>
    <s v="."/>
    <n v="0"/>
    <n v="0"/>
    <n v="0"/>
    <n v="0"/>
    <n v="0"/>
    <s v="."/>
    <n v="0"/>
    <s v="."/>
    <n v="0"/>
    <n v="0"/>
    <n v="0"/>
    <n v="0"/>
    <s v="."/>
    <e v="#N/A"/>
    <s v="."/>
    <x v="1"/>
  </r>
  <r>
    <x v="31"/>
    <s v="Industry"/>
    <x v="9"/>
    <m/>
    <x v="9"/>
    <s v="-"/>
    <n v="0"/>
    <n v="0"/>
    <s v="."/>
    <n v="0"/>
    <n v="0"/>
    <n v="0"/>
    <n v="0"/>
    <n v="0"/>
    <s v="."/>
    <n v="0"/>
    <s v="."/>
    <n v="0"/>
    <n v="0"/>
    <n v="0"/>
    <n v="0"/>
    <n v="0"/>
    <s v="."/>
    <n v="0"/>
    <s v="."/>
    <n v="0"/>
    <n v="0"/>
    <n v="0"/>
    <n v="0"/>
    <s v="."/>
    <e v="#N/A"/>
    <s v="."/>
    <x v="1"/>
  </r>
  <r>
    <x v="31"/>
    <s v="Industry"/>
    <x v="9"/>
    <m/>
    <x v="10"/>
    <s v="-"/>
    <n v="0"/>
    <n v="0"/>
    <s v="."/>
    <n v="0"/>
    <n v="0"/>
    <n v="0"/>
    <n v="0"/>
    <n v="0"/>
    <s v="."/>
    <n v="0"/>
    <s v="."/>
    <n v="0"/>
    <n v="0"/>
    <n v="0"/>
    <n v="0"/>
    <n v="0"/>
    <s v="."/>
    <n v="0"/>
    <s v="."/>
    <n v="0"/>
    <n v="0"/>
    <n v="0"/>
    <n v="0"/>
    <s v="."/>
    <e v="#N/A"/>
    <s v="."/>
    <x v="1"/>
  </r>
  <r>
    <x v="31"/>
    <s v="Industry"/>
    <x v="9"/>
    <m/>
    <x v="11"/>
    <n v="25.388290000000001"/>
    <n v="-23.990741052222223"/>
    <n v="1.3975489477777792"/>
    <s v="."/>
    <n v="0"/>
    <n v="1.3975489477777792"/>
    <n v="0.81285579305555666"/>
    <n v="0.5846931547222225"/>
    <n v="0.15956919194444399"/>
    <s v="."/>
    <n v="0"/>
    <s v="."/>
    <n v="0.6532866011111127"/>
    <n v="3.0019666666666598E-3"/>
    <n v="0.40642789666666801"/>
    <n v="0.243856737777778"/>
    <n v="0"/>
    <s v="."/>
    <n v="8.4408959722222204E-2"/>
    <s v="."/>
    <n v="0.50028419500000032"/>
    <n v="0"/>
    <n v="1.5993008333333301E-2"/>
    <n v="0.48429118666666698"/>
    <s v="."/>
    <e v="#N/A"/>
    <s v="."/>
    <x v="1"/>
  </r>
  <r>
    <x v="31"/>
    <s v="Industry"/>
    <x v="9"/>
    <m/>
    <x v="12"/>
    <n v="4.9543799999999996"/>
    <n v="-2.7777602440437477E-10"/>
    <n v="4.9543799997222235"/>
    <s v="."/>
    <n v="0"/>
    <n v="4.9543799997222235"/>
    <n v="4.9543799997222235"/>
    <n v="0"/>
    <n v="0.82810691694444405"/>
    <s v="."/>
    <n v="0"/>
    <s v="."/>
    <n v="4.1262730827777796"/>
    <n v="4.1262730827777796"/>
    <n v="0"/>
    <n v="0"/>
    <n v="0"/>
    <s v="."/>
    <n v="0"/>
    <s v="."/>
    <n v="0"/>
    <n v="0"/>
    <n v="0"/>
    <n v="0"/>
    <s v="."/>
    <e v="#N/A"/>
    <s v="."/>
    <x v="1"/>
  </r>
  <r>
    <x v="31"/>
    <s v="Industry"/>
    <x v="9"/>
    <m/>
    <x v="13"/>
    <n v="0.207014"/>
    <n v="-2.7777771749448732E-10"/>
    <n v="0.20701399972222229"/>
    <s v="."/>
    <n v="0"/>
    <n v="0.20701399972222229"/>
    <n v="0.20701399972222229"/>
    <n v="0"/>
    <n v="0"/>
    <s v="."/>
    <n v="0"/>
    <s v="."/>
    <n v="0.20701399972222229"/>
    <n v="1.7692053888888878E-2"/>
    <n v="0.14134497500000009"/>
    <n v="4.7976970833333299E-2"/>
    <n v="0"/>
    <s v="."/>
    <n v="0"/>
    <s v="."/>
    <n v="0"/>
    <n v="0"/>
    <n v="0"/>
    <n v="0"/>
    <s v="."/>
    <e v="#N/A"/>
    <s v="."/>
    <x v="1"/>
  </r>
  <r>
    <x v="31"/>
    <s v="Industry"/>
    <x v="9"/>
    <m/>
    <x v="14"/>
    <n v="0.36053000000000002"/>
    <n v="2.7777780076121417E-10"/>
    <n v="0.36053000027777782"/>
    <s v="."/>
    <n v="0"/>
    <n v="0.36053000027777782"/>
    <n v="0.36053000027777782"/>
    <n v="0"/>
    <n v="0"/>
    <s v="."/>
    <n v="0"/>
    <s v="."/>
    <n v="0.36053000027777782"/>
    <n v="3.0812004444444398E-2"/>
    <n v="0.24616259750000011"/>
    <n v="8.3555398333333294E-2"/>
    <n v="0"/>
    <s v="."/>
    <n v="0"/>
    <s v="."/>
    <n v="0"/>
    <n v="0"/>
    <n v="0"/>
    <n v="0"/>
    <s v="."/>
    <e v="#N/A"/>
    <s v="."/>
    <x v="1"/>
  </r>
</pivotCacheRecords>
</file>

<file path=xl/pivotCache/pivotCacheRecords4.xml><?xml version="1.0" encoding="utf-8"?>
<pivotCacheRecords xmlns="http://schemas.openxmlformats.org/spreadsheetml/2006/main" xmlns:r="http://schemas.openxmlformats.org/officeDocument/2006/relationships" count="435">
  <r>
    <x v="0"/>
    <s v="Name"/>
    <x v="0"/>
    <s v="Name"/>
    <x v="0"/>
    <s v="[TWh]"/>
    <s v="[TWh]"/>
    <s v="[TWh]"/>
    <s v="Code, free text"/>
    <s v="[TWh]"/>
    <s v="[TWh]"/>
    <s v="[TWh]"/>
    <s v="[TWh]"/>
    <s v="[TWh]"/>
    <s v="Code, free text"/>
    <s v="[TWh]"/>
    <s v="Code, free text"/>
    <s v="[TWh]"/>
    <s v="[TWh]"/>
    <s v="[TWh]"/>
    <s v="[TWh]"/>
    <s v="[TWh]"/>
    <s v="Code, free text"/>
    <s v="[TWh]"/>
    <s v="Code, free text"/>
    <s v="[TWh]"/>
    <s v="[TWh]"/>
    <s v="[TWh]"/>
    <s v="[TWh]"/>
    <s v="Code, free text"/>
    <s v="[TWh]"/>
    <s v="Code, free text"/>
    <x v="0"/>
  </r>
  <r>
    <x v="1"/>
    <s v="TOTAL"/>
    <x v="1"/>
    <m/>
    <x v="1"/>
    <n v="269.82646699999998"/>
    <n v="-63.289352178801181"/>
    <n v="206.5371148211988"/>
    <m/>
    <n v="0"/>
    <n v="206.5371148211988"/>
    <n v="198.80895745391808"/>
    <n v="7.7281573672807227"/>
    <n v="104.52601812832062"/>
    <m/>
    <n v="19.640161314305754"/>
    <m/>
    <n v="74.642778011291696"/>
    <m/>
    <m/>
    <m/>
    <m/>
    <m/>
    <n v="1.0872780174304673"/>
    <m/>
    <n v="6.6408793498502554"/>
    <m/>
    <m/>
    <m/>
    <m/>
    <n v="4.7449565129288267"/>
    <m/>
    <x v="1"/>
  </r>
  <r>
    <x v="1"/>
    <s v="TOTAL"/>
    <x v="1"/>
    <m/>
    <x v="2"/>
    <n v="15.743530999999997"/>
    <n v="1.6888333325582039E-5"/>
    <n v="15.743547888333323"/>
    <m/>
    <n v="0"/>
    <n v="15.743547888333323"/>
    <n v="15.743547888333323"/>
    <n v="0"/>
    <n v="1.712829146435443"/>
    <m/>
    <n v="1.36041868978805E-2"/>
    <m/>
    <n v="14.017114554999999"/>
    <m/>
    <m/>
    <m/>
    <m/>
    <m/>
    <n v="0"/>
    <m/>
    <n v="0"/>
    <m/>
    <m/>
    <m/>
    <m/>
    <n v="0"/>
    <m/>
    <x v="1"/>
  </r>
  <r>
    <x v="1"/>
    <s v="TOTAL"/>
    <x v="1"/>
    <m/>
    <x v="3"/>
    <n v="43.179864000000038"/>
    <n v="-1.0626695367801631"/>
    <n v="42.117194463219874"/>
    <m/>
    <n v="0"/>
    <n v="42.117194463219874"/>
    <n v="42.117194463219874"/>
    <n v="0"/>
    <n v="33.004552461068243"/>
    <m/>
    <n v="5.6199381579849605"/>
    <m/>
    <n v="3.492703844166666"/>
    <m/>
    <m/>
    <m/>
    <m/>
    <m/>
    <n v="0"/>
    <m/>
    <n v="0"/>
    <m/>
    <m/>
    <m/>
    <m/>
    <n v="1.0654659887245601"/>
    <m/>
    <x v="1"/>
  </r>
  <r>
    <x v="1"/>
    <s v="TOTAL"/>
    <x v="1"/>
    <m/>
    <x v="4"/>
    <n v="102.542873"/>
    <n v="-1.8491372555213985"/>
    <n v="100.6937357444786"/>
    <m/>
    <n v="0"/>
    <n v="100.6937357444786"/>
    <n v="100.6937357444786"/>
    <n v="0"/>
    <n v="58.065344409105784"/>
    <m/>
    <n v="8.5907686259283835"/>
    <m/>
    <n v="34.037622709444435"/>
    <m/>
    <m/>
    <m/>
    <m/>
    <m/>
    <n v="0"/>
    <m/>
    <n v="0"/>
    <m/>
    <m/>
    <m/>
    <m/>
    <n v="1.8770940077436"/>
    <m/>
    <x v="1"/>
  </r>
  <r>
    <x v="1"/>
    <s v="TOTAL"/>
    <x v="1"/>
    <m/>
    <x v="5"/>
    <n v="6.7302810000000006"/>
    <n v="-0.59886107059767824"/>
    <n v="6.1314199294023224"/>
    <m/>
    <n v="0"/>
    <n v="6.1314199294023224"/>
    <n v="6.1314199294023224"/>
    <n v="0"/>
    <n v="0.85338437552878732"/>
    <m/>
    <n v="0.14455355359575534"/>
    <m/>
    <n v="5.1334820002777795"/>
    <m/>
    <m/>
    <m/>
    <m/>
    <m/>
    <n v="0"/>
    <m/>
    <n v="0"/>
    <m/>
    <m/>
    <m/>
    <m/>
    <n v="4.992507087545707E-2"/>
    <m/>
    <x v="1"/>
  </r>
  <r>
    <x v="1"/>
    <s v="TOTAL"/>
    <x v="1"/>
    <m/>
    <x v="6"/>
    <n v="79.292176999999995"/>
    <n v="-60.53346442284635"/>
    <n v="18.758712577153645"/>
    <m/>
    <n v="0"/>
    <n v="18.758712577153645"/>
    <n v="11.030555209872924"/>
    <n v="7.7281573672807227"/>
    <n v="3.0156821806863121"/>
    <m/>
    <n v="3.7962926076170582"/>
    <m/>
    <n v="4.2185804215695537"/>
    <m/>
    <m/>
    <m/>
    <m/>
    <m/>
    <n v="1.0872780174304673"/>
    <m/>
    <n v="6.6408793498502554"/>
    <m/>
    <m/>
    <m/>
    <m/>
    <n v="1.75247144558521"/>
    <m/>
    <x v="1"/>
  </r>
  <r>
    <x v="1"/>
    <s v="TOTAL"/>
    <x v="1"/>
    <m/>
    <x v="7"/>
    <n v="6.1755300000000002"/>
    <n v="0.56356475166666797"/>
    <n v="6.7390947516666682"/>
    <m/>
    <n v="0"/>
    <n v="6.7390947516666682"/>
    <n v="6.7390947516666682"/>
    <n v="0"/>
    <n v="1.7636849412156195"/>
    <m/>
    <n v="0.17693479656215863"/>
    <m/>
    <n v="4.7984750138888899"/>
    <m/>
    <m/>
    <m/>
    <m/>
    <m/>
    <n v="0"/>
    <m/>
    <n v="0"/>
    <m/>
    <m/>
    <m/>
    <m/>
    <n v="0"/>
    <m/>
    <x v="1"/>
  </r>
  <r>
    <x v="1"/>
    <s v="TOTAL"/>
    <x v="1"/>
    <m/>
    <x v="8"/>
    <n v="1.8991790000000002"/>
    <n v="0"/>
    <n v="1.8991790000000002"/>
    <m/>
    <n v="0"/>
    <n v="1.8991790000000002"/>
    <n v="1.8991790000000002"/>
    <n v="0"/>
    <n v="0"/>
    <m/>
    <n v="0"/>
    <m/>
    <n v="1.8991790000000002"/>
    <m/>
    <m/>
    <m/>
    <m/>
    <m/>
    <n v="0"/>
    <m/>
    <n v="0"/>
    <m/>
    <m/>
    <m/>
    <m/>
    <n v="0"/>
    <m/>
    <x v="1"/>
  </r>
  <r>
    <x v="1"/>
    <s v="TOTAL"/>
    <x v="1"/>
    <m/>
    <x v="9"/>
    <n v="6.5127999999999991E-2"/>
    <n v="1.1629997222221966E-3"/>
    <n v="6.6290999722222188E-2"/>
    <m/>
    <n v="0"/>
    <n v="6.6290999722222188E-2"/>
    <n v="6.6290999722222188E-2"/>
    <n v="0"/>
    <n v="0"/>
    <m/>
    <n v="0"/>
    <m/>
    <n v="6.6290999722222188E-2"/>
    <m/>
    <m/>
    <m/>
    <m/>
    <m/>
    <n v="0"/>
    <m/>
    <n v="0"/>
    <m/>
    <m/>
    <m/>
    <m/>
    <n v="0"/>
    <m/>
    <x v="1"/>
  </r>
  <r>
    <x v="1"/>
    <s v="TOTAL"/>
    <x v="1"/>
    <m/>
    <x v="10"/>
    <n v="14.018802000000001"/>
    <n v="-7.2472532777776877E-2"/>
    <n v="13.946329467222224"/>
    <m/>
    <n v="0"/>
    <n v="13.946329467222224"/>
    <n v="13.946329467222224"/>
    <n v="0"/>
    <n v="5.8507008513554819"/>
    <m/>
    <n v="1.116299148644518"/>
    <m/>
    <n v="6.9793294672222235"/>
    <m/>
    <m/>
    <m/>
    <m/>
    <m/>
    <n v="0"/>
    <m/>
    <n v="0"/>
    <m/>
    <m/>
    <m/>
    <m/>
    <n v="0"/>
    <m/>
    <x v="1"/>
  </r>
  <r>
    <x v="1"/>
    <s v="TOTAL"/>
    <x v="1"/>
    <m/>
    <x v="11"/>
    <n v="0"/>
    <n v="0"/>
    <n v="0"/>
    <m/>
    <n v="0"/>
    <n v="0"/>
    <n v="0"/>
    <n v="0"/>
    <n v="0"/>
    <m/>
    <n v="0"/>
    <m/>
    <n v="0"/>
    <m/>
    <m/>
    <m/>
    <m/>
    <m/>
    <n v="0"/>
    <m/>
    <n v="0"/>
    <m/>
    <m/>
    <m/>
    <m/>
    <n v="0"/>
    <m/>
    <x v="1"/>
  </r>
  <r>
    <x v="1"/>
    <s v="TOTAL"/>
    <x v="1"/>
    <m/>
    <x v="12"/>
    <n v="0.17793900000000001"/>
    <n v="-3.2900000000002372E-4"/>
    <n v="0.17760999999999999"/>
    <m/>
    <n v="0"/>
    <n v="0.17760999999999999"/>
    <n v="0.17760999999999999"/>
    <n v="0"/>
    <n v="2.4312608015777153E-2"/>
    <m/>
    <n v="0.15329739198422285"/>
    <m/>
    <n v="0"/>
    <m/>
    <m/>
    <m/>
    <m/>
    <m/>
    <n v="0"/>
    <m/>
    <n v="0"/>
    <m/>
    <m/>
    <m/>
    <m/>
    <n v="0"/>
    <m/>
    <x v="1"/>
  </r>
  <r>
    <x v="1"/>
    <s v="TOTAL"/>
    <x v="1"/>
    <m/>
    <x v="13"/>
    <s v="-"/>
    <n v="0.26400000000000001"/>
    <n v="0.26400000000000001"/>
    <m/>
    <n v="0"/>
    <n v="0.26400000000000001"/>
    <n v="0.26400000000000001"/>
    <n v="0"/>
    <n v="0.23552715490918413"/>
    <m/>
    <n v="2.8472845090815876E-2"/>
    <m/>
    <n v="0"/>
    <m/>
    <m/>
    <m/>
    <m/>
    <m/>
    <n v="0"/>
    <m/>
    <n v="0"/>
    <m/>
    <m/>
    <m/>
    <m/>
    <n v="0"/>
    <m/>
    <x v="1"/>
  </r>
  <r>
    <x v="1"/>
    <s v="TOTAL"/>
    <x v="1"/>
    <m/>
    <x v="14"/>
    <s v="-"/>
    <n v="0"/>
    <n v="0"/>
    <m/>
    <n v="0"/>
    <n v="0"/>
    <n v="0"/>
    <n v="0"/>
    <n v="0"/>
    <m/>
    <n v="0"/>
    <m/>
    <n v="0"/>
    <m/>
    <m/>
    <m/>
    <m/>
    <m/>
    <n v="0"/>
    <m/>
    <n v="0"/>
    <m/>
    <m/>
    <m/>
    <m/>
    <n v="0"/>
    <m/>
    <x v="1"/>
  </r>
  <r>
    <x v="2"/>
    <s v="TOTAL"/>
    <x v="1"/>
    <m/>
    <x v="1"/>
    <n v="69.343874999999997"/>
    <n v="-17.25333574416328"/>
    <n v="52.090539255836717"/>
    <m/>
    <n v="0"/>
    <n v="52.090539255836717"/>
    <n v="47.035868603736262"/>
    <n v="5.0546706521004552"/>
    <n v="25.22488145153482"/>
    <m/>
    <n v="3.5494797341708941"/>
    <m/>
    <n v="18.261507418030547"/>
    <m/>
    <m/>
    <m/>
    <m/>
    <m/>
    <n v="2.9283893364326312"/>
    <m/>
    <n v="2.1262813156678235"/>
    <m/>
    <m/>
    <m/>
    <m/>
    <n v="1.4932407465847348"/>
    <m/>
    <x v="1"/>
  </r>
  <r>
    <x v="2"/>
    <s v="TOTAL"/>
    <x v="1"/>
    <m/>
    <x v="2"/>
    <n v="4.7834190000000003"/>
    <n v="-1.1629997222222244E-3"/>
    <n v="4.7822560002777781"/>
    <m/>
    <n v="0"/>
    <n v="4.7822560002777781"/>
    <n v="4.7822560002777781"/>
    <n v="0"/>
    <n v="2.9326435200000001"/>
    <m/>
    <n v="0"/>
    <m/>
    <n v="1.849612480277778"/>
    <m/>
    <m/>
    <m/>
    <m/>
    <m/>
    <n v="0"/>
    <m/>
    <n v="0"/>
    <m/>
    <m/>
    <m/>
    <m/>
    <n v="0"/>
    <m/>
    <x v="1"/>
  </r>
  <r>
    <x v="2"/>
    <s v="TOTAL"/>
    <x v="1"/>
    <m/>
    <x v="3"/>
    <n v="1.2606920000000004"/>
    <n v="-1.860799722221973E-3"/>
    <n v="1.2588312002777784"/>
    <m/>
    <n v="0"/>
    <n v="1.2588312002777784"/>
    <n v="1.2588312002777784"/>
    <n v="0"/>
    <n v="0.5186300397513891"/>
    <m/>
    <n v="3.4694793304166902E-2"/>
    <m/>
    <n v="0.70550636722222237"/>
    <m/>
    <m/>
    <m/>
    <m/>
    <m/>
    <n v="0"/>
    <m/>
    <n v="0"/>
    <m/>
    <m/>
    <m/>
    <m/>
    <n v="6.9780000000000005E-4"/>
    <m/>
    <x v="1"/>
  </r>
  <r>
    <x v="2"/>
    <s v="TOTAL"/>
    <x v="1"/>
    <m/>
    <x v="4"/>
    <n v="10.366982"/>
    <n v="-9.4905188401469331E-2"/>
    <n v="10.272076811598531"/>
    <m/>
    <n v="0"/>
    <n v="10.272076811598531"/>
    <n v="10.272076811598531"/>
    <n v="0"/>
    <n v="4.0464042735876484"/>
    <m/>
    <n v="0.21682491273310583"/>
    <m/>
    <n v="6.0088476252777774"/>
    <m/>
    <m/>
    <m/>
    <m/>
    <m/>
    <n v="0"/>
    <m/>
    <n v="0"/>
    <m/>
    <m/>
    <m/>
    <m/>
    <n v="9.3742188679245303E-2"/>
    <m/>
    <x v="1"/>
  </r>
  <r>
    <x v="2"/>
    <s v="TOTAL"/>
    <x v="1"/>
    <m/>
    <x v="5"/>
    <n v="1.8445180000000003"/>
    <n v="-0.1820424148165618"/>
    <n v="1.6624755851834385"/>
    <m/>
    <n v="0"/>
    <n v="1.6624755851834385"/>
    <n v="1.6624755851834385"/>
    <n v="0"/>
    <n v="0.19648116981132055"/>
    <m/>
    <n v="4.2482415094339629E-2"/>
    <m/>
    <n v="1.4235120002777784"/>
    <m/>
    <m/>
    <m/>
    <m/>
    <m/>
    <n v="0"/>
    <m/>
    <n v="0"/>
    <m/>
    <m/>
    <m/>
    <m/>
    <n v="4.2482415094339629E-2"/>
    <m/>
    <x v="1"/>
  </r>
  <r>
    <x v="2"/>
    <s v="TOTAL"/>
    <x v="1"/>
    <m/>
    <x v="6"/>
    <n v="27.274675999999999"/>
    <n v="-17.483412340389688"/>
    <n v="9.791263659610312"/>
    <m/>
    <n v="0"/>
    <n v="9.791263659610312"/>
    <n v="4.7365930075098586"/>
    <n v="5.0546706521004543"/>
    <n v="2.5966991974538507"/>
    <m/>
    <n v="1.0657005592476745"/>
    <m/>
    <n v="1.0741932508083338"/>
    <m/>
    <m/>
    <m/>
    <m/>
    <m/>
    <n v="2.9283893364326308"/>
    <m/>
    <n v="2.1262813156678235"/>
    <m/>
    <m/>
    <m/>
    <m/>
    <n v="1.1803183428111499"/>
    <m/>
    <x v="1"/>
  </r>
  <r>
    <x v="2"/>
    <s v="TOTAL"/>
    <x v="1"/>
    <m/>
    <x v="7"/>
    <n v="11.334598"/>
    <n v="3.4690002777804096E-3"/>
    <n v="11.33806700027778"/>
    <m/>
    <n v="0"/>
    <n v="11.33806700027778"/>
    <n v="11.33806700027778"/>
    <n v="0"/>
    <n v="4.9583062684903663"/>
    <m/>
    <n v="1.6954940362318538"/>
    <m/>
    <n v="4.6842666955555599"/>
    <m/>
    <m/>
    <m/>
    <m/>
    <m/>
    <n v="0"/>
    <m/>
    <n v="0"/>
    <m/>
    <m/>
    <m/>
    <m/>
    <n v="0"/>
    <m/>
    <x v="1"/>
  </r>
  <r>
    <x v="2"/>
    <s v="TOTAL"/>
    <x v="1"/>
    <m/>
    <x v="8"/>
    <n v="7.6757999999999993E-2"/>
    <n v="1.3877787807814457E-17"/>
    <n v="7.6758000000000007E-2"/>
    <m/>
    <n v="0"/>
    <n v="7.6758000000000007E-2"/>
    <n v="7.6758000000000007E-2"/>
    <n v="0"/>
    <n v="0"/>
    <m/>
    <n v="0"/>
    <m/>
    <n v="7.6758000000000007E-2"/>
    <m/>
    <m/>
    <m/>
    <m/>
    <m/>
    <n v="0"/>
    <m/>
    <n v="0"/>
    <m/>
    <m/>
    <m/>
    <m/>
    <n v="0"/>
    <m/>
    <x v="1"/>
  </r>
  <r>
    <x v="2"/>
    <s v="TOTAL"/>
    <x v="1"/>
    <m/>
    <x v="9"/>
    <n v="0.24190400000000001"/>
    <n v="-2.7777771749448732E-10"/>
    <n v="0.24190399972222229"/>
    <m/>
    <n v="0"/>
    <n v="0.24190399972222229"/>
    <n v="0.24190399972222229"/>
    <n v="0"/>
    <n v="0"/>
    <m/>
    <n v="0"/>
    <m/>
    <n v="0.24190399972222229"/>
    <m/>
    <m/>
    <m/>
    <m/>
    <m/>
    <n v="0"/>
    <m/>
    <n v="0"/>
    <m/>
    <m/>
    <m/>
    <m/>
    <n v="0"/>
    <m/>
    <x v="1"/>
  </r>
  <r>
    <x v="2"/>
    <s v="TOTAL"/>
    <x v="1"/>
    <m/>
    <x v="10"/>
    <n v="11.590458000000002"/>
    <n v="-0.20555100027777939"/>
    <n v="11.384906999722222"/>
    <m/>
    <n v="0"/>
    <n v="11.384906999722222"/>
    <n v="11.384906999722222"/>
    <n v="0"/>
    <n v="8.856516947717525"/>
    <m/>
    <n v="0.33148305228247388"/>
    <m/>
    <n v="2.196906999722223"/>
    <m/>
    <m/>
    <m/>
    <m/>
    <m/>
    <n v="0"/>
    <m/>
    <n v="0"/>
    <m/>
    <m/>
    <m/>
    <m/>
    <n v="0.17599999999999999"/>
    <m/>
    <x v="1"/>
  </r>
  <r>
    <x v="2"/>
    <s v="TOTAL"/>
    <x v="1"/>
    <m/>
    <x v="11"/>
    <n v="0.38844199999999995"/>
    <n v="-0.38844199999999995"/>
    <n v="0"/>
    <m/>
    <n v="0"/>
    <n v="0"/>
    <n v="0"/>
    <n v="0"/>
    <n v="0"/>
    <m/>
    <n v="0"/>
    <m/>
    <n v="0"/>
    <m/>
    <m/>
    <m/>
    <m/>
    <m/>
    <n v="0"/>
    <m/>
    <n v="0"/>
    <m/>
    <m/>
    <m/>
    <m/>
    <n v="0"/>
    <m/>
    <x v="1"/>
  </r>
  <r>
    <x v="2"/>
    <s v="TOTAL"/>
    <x v="1"/>
    <m/>
    <x v="12"/>
    <n v="0.17910200000000001"/>
    <n v="-1.0200000000001874E-4"/>
    <n v="0.17899999999999999"/>
    <m/>
    <n v="0"/>
    <n v="0.17899999999999999"/>
    <n v="0.17899999999999999"/>
    <n v="0"/>
    <n v="7.2063233990290118E-2"/>
    <m/>
    <n v="0.10693676600970989"/>
    <m/>
    <n v="0"/>
    <m/>
    <m/>
    <m/>
    <m/>
    <m/>
    <n v="0"/>
    <m/>
    <n v="0"/>
    <m/>
    <m/>
    <m/>
    <m/>
    <n v="0"/>
    <m/>
    <x v="1"/>
  </r>
  <r>
    <x v="2"/>
    <s v="TOTAL"/>
    <x v="1"/>
    <m/>
    <x v="13"/>
    <s v="-"/>
    <n v="1.103"/>
    <n v="1.103"/>
    <m/>
    <n v="0"/>
    <n v="1.103"/>
    <n v="1.103"/>
    <n v="0"/>
    <n v="1.0471368007324307"/>
    <m/>
    <n v="5.5863199267569365E-2"/>
    <m/>
    <n v="0"/>
    <m/>
    <m/>
    <m/>
    <m/>
    <m/>
    <n v="0"/>
    <m/>
    <n v="0"/>
    <m/>
    <m/>
    <m/>
    <m/>
    <n v="0"/>
    <m/>
    <x v="1"/>
  </r>
  <r>
    <x v="2"/>
    <s v="TOTAL"/>
    <x v="1"/>
    <m/>
    <x v="14"/>
    <s v="-"/>
    <n v="0"/>
    <n v="0"/>
    <m/>
    <n v="0"/>
    <n v="0"/>
    <n v="0"/>
    <n v="0"/>
    <n v="0"/>
    <m/>
    <n v="0"/>
    <m/>
    <n v="0"/>
    <m/>
    <m/>
    <m/>
    <m/>
    <m/>
    <n v="0"/>
    <m/>
    <n v="0"/>
    <m/>
    <m/>
    <m/>
    <m/>
    <n v="0"/>
    <m/>
    <x v="1"/>
  </r>
  <r>
    <x v="3"/>
    <s v="TOTAL"/>
    <x v="1"/>
    <m/>
    <x v="1"/>
    <n v="194.27100899999996"/>
    <n v="-39.013700884211744"/>
    <n v="155.25730811578822"/>
    <m/>
    <n v="0"/>
    <n v="155.25730811578822"/>
    <n v="149.64473227694791"/>
    <n v="5.6125758388403115"/>
    <n v="82.092553496774741"/>
    <m/>
    <n v="13.647455368180466"/>
    <m/>
    <n v="53.904723411992713"/>
    <m/>
    <m/>
    <m/>
    <m/>
    <m/>
    <n v="1.6644073040610505"/>
    <m/>
    <n v="3.9481685347792612"/>
    <m/>
    <m/>
    <m/>
    <m/>
    <n v="5.3810391912568294"/>
    <m/>
    <x v="1"/>
  </r>
  <r>
    <x v="3"/>
    <s v="TOTAL"/>
    <x v="1"/>
    <m/>
    <x v="2"/>
    <n v="26.472206000000003"/>
    <n v="-0.14390149292350785"/>
    <n v="26.328304507076496"/>
    <m/>
    <n v="0"/>
    <n v="26.328304507076496"/>
    <n v="26.328304507076496"/>
    <n v="0"/>
    <n v="7.8577559648178417"/>
    <m/>
    <n v="0.23496413114754"/>
    <m/>
    <n v="18.235584411111113"/>
    <m/>
    <m/>
    <m/>
    <m/>
    <m/>
    <n v="0"/>
    <m/>
    <n v="0"/>
    <m/>
    <m/>
    <m/>
    <m/>
    <n v="0.14358919125683001"/>
    <m/>
    <x v="1"/>
  </r>
  <r>
    <x v="3"/>
    <s v="TOTAL"/>
    <x v="1"/>
    <m/>
    <x v="3"/>
    <n v="2.1666689999999931"/>
    <n v="1.3987366666747825E-3"/>
    <n v="2.1680677366666679"/>
    <m/>
    <n v="0"/>
    <n v="2.1680677366666679"/>
    <n v="2.1680677366666679"/>
    <n v="0"/>
    <n v="0.64516026976805751"/>
    <m/>
    <n v="1.6096036343053441E-2"/>
    <m/>
    <n v="1.5068114305555569"/>
    <m/>
    <m/>
    <m/>
    <m/>
    <m/>
    <n v="0"/>
    <m/>
    <n v="0"/>
    <m/>
    <m/>
    <m/>
    <m/>
    <n v="0"/>
    <m/>
    <x v="1"/>
  </r>
  <r>
    <x v="3"/>
    <s v="TOTAL"/>
    <x v="1"/>
    <m/>
    <x v="4"/>
    <n v="62.004182"/>
    <n v="-1.9511895247222313"/>
    <n v="60.052992475277769"/>
    <m/>
    <n v="0"/>
    <n v="60.052992475277769"/>
    <n v="60.052992475277769"/>
    <n v="0"/>
    <n v="41.338267552607775"/>
    <m/>
    <n v="4.3212097487811096"/>
    <m/>
    <n v="14.393515173888886"/>
    <m/>
    <m/>
    <m/>
    <m/>
    <m/>
    <n v="0"/>
    <m/>
    <n v="0"/>
    <m/>
    <m/>
    <m/>
    <m/>
    <n v="1.95384"/>
    <m/>
    <x v="1"/>
  </r>
  <r>
    <x v="3"/>
    <s v="TOTAL"/>
    <x v="1"/>
    <m/>
    <x v="5"/>
    <n v="6.9721849999999996"/>
    <n v="-1.2792999722220699E-2"/>
    <n v="6.9593920002777789"/>
    <m/>
    <n v="0"/>
    <n v="6.9593920002777789"/>
    <n v="6.9593920002777789"/>
    <n v="0"/>
    <n v="2.5586000000000005E-2"/>
    <m/>
    <n v="2.3260000000000003E-2"/>
    <m/>
    <n v="6.9105460002777788"/>
    <m/>
    <m/>
    <m/>
    <m/>
    <m/>
    <n v="0"/>
    <m/>
    <n v="0"/>
    <m/>
    <m/>
    <m/>
    <m/>
    <n v="0"/>
    <m/>
    <x v="1"/>
  </r>
  <r>
    <x v="3"/>
    <s v="TOTAL"/>
    <x v="1"/>
    <m/>
    <x v="6"/>
    <n v="51.203400999999992"/>
    <n v="-37.702453907230591"/>
    <n v="13.500947092769403"/>
    <m/>
    <n v="0"/>
    <n v="13.500947092769403"/>
    <n v="7.8883712542068682"/>
    <n v="5.6125758385625346"/>
    <n v="3.4221134768910995"/>
    <m/>
    <n v="3.0307805122675653"/>
    <m/>
    <n v="1.4354772650482039"/>
    <m/>
    <m/>
    <m/>
    <m/>
    <m/>
    <n v="1.664407303783273"/>
    <m/>
    <n v="3.9481685347792612"/>
    <m/>
    <m/>
    <m/>
    <m/>
    <n v="2.8726099999999999"/>
    <m/>
    <x v="1"/>
  </r>
  <r>
    <x v="3"/>
    <s v="TOTAL"/>
    <x v="1"/>
    <m/>
    <x v="7"/>
    <n v="24.632339999999999"/>
    <n v="0.90811036927561517"/>
    <n v="25.540450369275614"/>
    <m/>
    <n v="0"/>
    <n v="25.540450369275614"/>
    <n v="25.540450369275614"/>
    <n v="0"/>
    <n v="15.148927423791259"/>
    <m/>
    <n v="5.4408877485399056"/>
    <m/>
    <n v="4.9506351969444502"/>
    <m/>
    <m/>
    <m/>
    <m/>
    <m/>
    <n v="0"/>
    <m/>
    <n v="0"/>
    <m/>
    <m/>
    <m/>
    <m/>
    <n v="0"/>
    <m/>
    <x v="1"/>
  </r>
  <r>
    <x v="3"/>
    <s v="TOTAL"/>
    <x v="1"/>
    <m/>
    <x v="8"/>
    <n v="1.964307"/>
    <n v="-0.29534594055555563"/>
    <n v="1.6689610594444444"/>
    <m/>
    <n v="0"/>
    <n v="1.6689610594444444"/>
    <n v="1.6689610594444444"/>
    <n v="0"/>
    <n v="0"/>
    <m/>
    <n v="0"/>
    <m/>
    <n v="1.6689610594444444"/>
    <m/>
    <m/>
    <m/>
    <m/>
    <m/>
    <n v="0"/>
    <m/>
    <n v="0"/>
    <m/>
    <m/>
    <m/>
    <m/>
    <n v="0"/>
    <m/>
    <x v="1"/>
  </r>
  <r>
    <x v="3"/>
    <s v="TOTAL"/>
    <x v="1"/>
    <m/>
    <x v="9"/>
    <n v="0.23841499999999999"/>
    <n v="-0.23841499999999999"/>
    <n v="0"/>
    <m/>
    <n v="0"/>
    <n v="0"/>
    <n v="0"/>
    <n v="0"/>
    <n v="0"/>
    <m/>
    <n v="0"/>
    <m/>
    <n v="0"/>
    <m/>
    <m/>
    <m/>
    <m/>
    <m/>
    <n v="0"/>
    <m/>
    <n v="0"/>
    <m/>
    <m/>
    <m/>
    <m/>
    <n v="0"/>
    <m/>
    <x v="1"/>
  </r>
  <r>
    <x v="3"/>
    <s v="TOTAL"/>
    <x v="1"/>
    <m/>
    <x v="10"/>
    <n v="18.462624999999999"/>
    <n v="-0.41243212555555431"/>
    <n v="18.050192874444445"/>
    <m/>
    <n v="0"/>
    <n v="18.050192874444445"/>
    <n v="18.050192874444445"/>
    <n v="0"/>
    <n v="12.868189507319185"/>
    <m/>
    <n v="0.37881049268081596"/>
    <m/>
    <n v="4.8031928744444432"/>
    <m/>
    <m/>
    <m/>
    <m/>
    <m/>
    <n v="0"/>
    <m/>
    <n v="0"/>
    <m/>
    <m/>
    <m/>
    <m/>
    <n v="0.41099999999999998"/>
    <m/>
    <x v="1"/>
  </r>
  <r>
    <x v="3"/>
    <s v="TOTAL"/>
    <x v="1"/>
    <m/>
    <x v="11"/>
    <n v="0"/>
    <n v="0"/>
    <n v="0"/>
    <m/>
    <n v="0"/>
    <n v="0"/>
    <n v="0"/>
    <n v="0"/>
    <n v="0"/>
    <m/>
    <n v="0"/>
    <m/>
    <n v="0"/>
    <m/>
    <m/>
    <m/>
    <m/>
    <m/>
    <n v="0"/>
    <m/>
    <n v="0"/>
    <m/>
    <m/>
    <m/>
    <m/>
    <n v="0"/>
    <m/>
    <x v="1"/>
  </r>
  <r>
    <x v="3"/>
    <s v="TOTAL"/>
    <x v="1"/>
    <m/>
    <x v="12"/>
    <n v="0.15584200000000001"/>
    <n v="-8.4200000000000941E-4"/>
    <n v="0.155"/>
    <m/>
    <n v="0"/>
    <n v="0.155"/>
    <n v="0.155"/>
    <n v="0"/>
    <n v="4.0133456112739802E-2"/>
    <m/>
    <n v="0.1148665438872602"/>
    <m/>
    <n v="0"/>
    <m/>
    <m/>
    <m/>
    <m/>
    <m/>
    <n v="0"/>
    <m/>
    <n v="0"/>
    <m/>
    <m/>
    <m/>
    <m/>
    <n v="0"/>
    <m/>
    <x v="1"/>
  </r>
  <r>
    <x v="3"/>
    <s v="TOTAL"/>
    <x v="1"/>
    <m/>
    <x v="13"/>
    <s v="-"/>
    <n v="0.83300000000000007"/>
    <n v="0.83300000000000007"/>
    <m/>
    <n v="0"/>
    <n v="0.83300000000000007"/>
    <n v="0.83300000000000007"/>
    <n v="0"/>
    <n v="0.74641984546678275"/>
    <m/>
    <n v="8.6580154533217324E-2"/>
    <m/>
    <n v="0"/>
    <m/>
    <m/>
    <m/>
    <m/>
    <m/>
    <n v="0"/>
    <m/>
    <n v="0"/>
    <m/>
    <m/>
    <m/>
    <m/>
    <n v="0"/>
    <m/>
    <x v="1"/>
  </r>
  <r>
    <x v="3"/>
    <s v="TOTAL"/>
    <x v="1"/>
    <m/>
    <x v="14"/>
    <s v="-"/>
    <n v="0"/>
    <n v="0"/>
    <m/>
    <n v="0"/>
    <n v="0"/>
    <n v="0"/>
    <n v="0"/>
    <n v="0"/>
    <m/>
    <n v="0"/>
    <m/>
    <n v="0"/>
    <m/>
    <m/>
    <m/>
    <m/>
    <m/>
    <n v="0"/>
    <m/>
    <n v="0"/>
    <m/>
    <m/>
    <m/>
    <m/>
    <n v="0"/>
    <m/>
    <x v="1"/>
  </r>
  <r>
    <x v="4"/>
    <s v="TOTAL"/>
    <x v="1"/>
    <m/>
    <x v="1"/>
    <n v="100.42504999999998"/>
    <n v="-30.252717326929996"/>
    <n v="70.172332673069988"/>
    <m/>
    <n v="0"/>
    <n v="70.172332673069988"/>
    <n v="67.338764985595702"/>
    <n v="2.8335676874742806"/>
    <n v="47.874061682669947"/>
    <m/>
    <n v="2.8329253012270477"/>
    <m/>
    <n v="16.631778001698699"/>
    <m/>
    <m/>
    <m/>
    <m/>
    <m/>
    <n v="0.19552409671461721"/>
    <m/>
    <n v="2.6380435907596635"/>
    <m/>
    <m/>
    <m/>
    <m/>
    <n v="1.1784752040235729"/>
    <m/>
    <x v="1"/>
  </r>
  <r>
    <x v="4"/>
    <s v="TOTAL"/>
    <x v="1"/>
    <m/>
    <x v="2"/>
    <n v="1.0187879999999998"/>
    <n v="-1.162999999999581E-3"/>
    <n v="1.0176250000000002"/>
    <m/>
    <n v="0"/>
    <n v="1.0176250000000002"/>
    <n v="1.0176250000000002"/>
    <n v="0"/>
    <n v="0.13606685472222199"/>
    <m/>
    <n v="0"/>
    <m/>
    <n v="0.88155814527777832"/>
    <m/>
    <m/>
    <m/>
    <m/>
    <m/>
    <n v="0"/>
    <m/>
    <n v="0"/>
    <m/>
    <m/>
    <m/>
    <m/>
    <n v="0"/>
    <m/>
    <x v="1"/>
  </r>
  <r>
    <x v="4"/>
    <s v="TOTAL"/>
    <x v="1"/>
    <m/>
    <x v="3"/>
    <n v="7.8037300000000016"/>
    <n v="-4.5930200109851604E-2"/>
    <n v="7.75779979989015"/>
    <m/>
    <n v="0"/>
    <n v="7.75779979989015"/>
    <n v="7.75779979989015"/>
    <n v="0"/>
    <n v="4.7106594543484999"/>
    <m/>
    <n v="0.32325950248609314"/>
    <m/>
    <n v="2.7238808430555572"/>
    <m/>
    <m/>
    <m/>
    <m/>
    <m/>
    <n v="0"/>
    <m/>
    <n v="0"/>
    <m/>
    <m/>
    <m/>
    <m/>
    <n v="4.5930199832073901E-2"/>
    <m/>
    <x v="1"/>
  </r>
  <r>
    <x v="4"/>
    <s v="TOTAL"/>
    <x v="1"/>
    <m/>
    <x v="4"/>
    <n v="17.678763"/>
    <n v="-2.9268803771174134E-2"/>
    <n v="17.649494196228826"/>
    <m/>
    <n v="0"/>
    <n v="17.649494196228826"/>
    <n v="17.649494196228826"/>
    <n v="0"/>
    <n v="11.201354528158268"/>
    <m/>
    <n v="0.3155157341816725"/>
    <m/>
    <n v="6.1326239338888842"/>
    <m/>
    <m/>
    <m/>
    <m/>
    <m/>
    <n v="0"/>
    <m/>
    <n v="0"/>
    <m/>
    <m/>
    <m/>
    <m/>
    <n v="3.1594804048949897E-2"/>
    <m/>
    <x v="1"/>
  </r>
  <r>
    <x v="4"/>
    <s v="TOTAL"/>
    <x v="1"/>
    <m/>
    <x v="5"/>
    <n v="2.65164"/>
    <n v="-9.0115085922193305E-2"/>
    <n v="2.5615249140778067"/>
    <m/>
    <n v="0"/>
    <n v="2.5615249140778067"/>
    <n v="2.5615249140778067"/>
    <n v="0"/>
    <n v="0.30508683123425678"/>
    <m/>
    <n v="1.9989082843548965E-2"/>
    <m/>
    <n v="2.2364490000000008"/>
    <m/>
    <m/>
    <m/>
    <m/>
    <m/>
    <n v="0"/>
    <m/>
    <n v="0"/>
    <m/>
    <m/>
    <m/>
    <m/>
    <n v="1.3922967215591437E-3"/>
    <m/>
    <x v="1"/>
  </r>
  <r>
    <x v="4"/>
    <s v="TOTAL"/>
    <x v="1"/>
    <m/>
    <x v="6"/>
    <n v="28.973819000000002"/>
    <n v="-22.132791097330767"/>
    <n v="6.841027902669234"/>
    <m/>
    <n v="0"/>
    <n v="6.841027902669234"/>
    <n v="4.0074602151949534"/>
    <n v="2.8335676874742806"/>
    <n v="1.7821694536432839"/>
    <m/>
    <n v="0.90744850679741351"/>
    <m/>
    <n v="1.3178422547542559"/>
    <m/>
    <m/>
    <m/>
    <m/>
    <m/>
    <n v="0.19552409671461715"/>
    <m/>
    <n v="2.6380435907596635"/>
    <m/>
    <m/>
    <m/>
    <m/>
    <n v="1.0995579034209899"/>
    <m/>
    <x v="1"/>
  </r>
  <r>
    <x v="4"/>
    <s v="TOTAL"/>
    <x v="1"/>
    <m/>
    <x v="7"/>
    <n v="29.579742"/>
    <n v="-9.2089871389627014"/>
    <n v="20.370754861037298"/>
    <m/>
    <n v="0"/>
    <n v="20.370754861037298"/>
    <n v="20.370754861037298"/>
    <n v="0"/>
    <n v="18.475383882902261"/>
    <m/>
    <n v="0.95405315257948253"/>
    <m/>
    <n v="0.94131782555555599"/>
    <m/>
    <m/>
    <m/>
    <m/>
    <m/>
    <n v="0"/>
    <m/>
    <n v="0"/>
    <m/>
    <m/>
    <m/>
    <m/>
    <n v="0"/>
    <m/>
    <x v="1"/>
  </r>
  <r>
    <x v="4"/>
    <s v="TOTAL"/>
    <x v="1"/>
    <m/>
    <x v="8"/>
    <n v="0.26749000000000001"/>
    <n v="-6.6290999444444415E-2"/>
    <n v="0.20119900055555559"/>
    <m/>
    <n v="0"/>
    <n v="0.20119900055555559"/>
    <n v="0.20119900055555559"/>
    <n v="0"/>
    <n v="0"/>
    <m/>
    <n v="0"/>
    <m/>
    <n v="0.20119900055555559"/>
    <m/>
    <m/>
    <m/>
    <m/>
    <m/>
    <n v="0"/>
    <m/>
    <n v="0"/>
    <m/>
    <m/>
    <m/>
    <m/>
    <n v="0"/>
    <m/>
    <x v="1"/>
  </r>
  <r>
    <x v="4"/>
    <s v="TOTAL"/>
    <x v="1"/>
    <m/>
    <x v="9"/>
    <n v="0.32680300000000001"/>
    <n v="-8.1409999999999982E-2"/>
    <n v="0.24539300000000003"/>
    <m/>
    <n v="0"/>
    <n v="0.24539300000000003"/>
    <n v="0.24539300000000003"/>
    <n v="0"/>
    <n v="0"/>
    <m/>
    <n v="0"/>
    <m/>
    <n v="0.24539300000000003"/>
    <m/>
    <m/>
    <m/>
    <m/>
    <m/>
    <n v="0"/>
    <m/>
    <n v="0"/>
    <m/>
    <m/>
    <m/>
    <m/>
    <n v="0"/>
    <m/>
    <x v="1"/>
  </r>
  <r>
    <x v="4"/>
    <s v="TOTAL"/>
    <x v="1"/>
    <m/>
    <x v="10"/>
    <n v="11.977736999999999"/>
    <n v="4.5776999999997514E-2"/>
    <n v="12.023513999999997"/>
    <m/>
    <n v="0"/>
    <n v="12.023513999999997"/>
    <n v="12.023513999999997"/>
    <n v="0"/>
    <n v="10.017028131189383"/>
    <m/>
    <n v="5.4971868810616935E-2"/>
    <m/>
    <n v="1.9515139999999984"/>
    <m/>
    <m/>
    <m/>
    <m/>
    <m/>
    <n v="0"/>
    <m/>
    <n v="0"/>
    <m/>
    <m/>
    <m/>
    <m/>
    <n v="0"/>
    <m/>
    <x v="1"/>
  </r>
  <r>
    <x v="4"/>
    <s v="TOTAL"/>
    <x v="1"/>
    <m/>
    <x v="11"/>
    <n v="0"/>
    <n v="0"/>
    <n v="0"/>
    <m/>
    <n v="0"/>
    <n v="0"/>
    <n v="0"/>
    <n v="0"/>
    <n v="0"/>
    <m/>
    <n v="0"/>
    <m/>
    <n v="0"/>
    <m/>
    <m/>
    <m/>
    <m/>
    <m/>
    <n v="0"/>
    <m/>
    <n v="0"/>
    <m/>
    <m/>
    <m/>
    <m/>
    <n v="0"/>
    <m/>
    <x v="1"/>
  </r>
  <r>
    <x v="4"/>
    <s v="TOTAL"/>
    <x v="1"/>
    <m/>
    <x v="12"/>
    <n v="0.148864"/>
    <n v="-1.8639999999999768E-3"/>
    <n v="0.14700000000000002"/>
    <m/>
    <n v="0"/>
    <n v="0.14700000000000002"/>
    <n v="0.14700000000000002"/>
    <n v="0"/>
    <n v="3.0144207130166217E-2"/>
    <m/>
    <n v="0.11685579286983379"/>
    <m/>
    <n v="0"/>
    <m/>
    <m/>
    <m/>
    <m/>
    <m/>
    <n v="0"/>
    <m/>
    <n v="0"/>
    <m/>
    <m/>
    <m/>
    <m/>
    <n v="0"/>
    <m/>
    <x v="1"/>
  </r>
  <r>
    <x v="4"/>
    <s v="TOTAL"/>
    <x v="1"/>
    <m/>
    <x v="13"/>
    <s v="-"/>
    <n v="1.3570000000000002"/>
    <n v="1.3570000000000002"/>
    <m/>
    <n v="0"/>
    <n v="1.3570000000000002"/>
    <n v="1.3570000000000002"/>
    <n v="0"/>
    <n v="1.2161683393416132"/>
    <m/>
    <n v="0.14083166065838693"/>
    <m/>
    <n v="0"/>
    <m/>
    <m/>
    <m/>
    <m/>
    <m/>
    <n v="0"/>
    <m/>
    <n v="0"/>
    <m/>
    <m/>
    <m/>
    <m/>
    <n v="0"/>
    <m/>
    <x v="1"/>
  </r>
  <r>
    <x v="4"/>
    <s v="TOTAL"/>
    <x v="1"/>
    <m/>
    <x v="14"/>
    <s v="-"/>
    <n v="0"/>
    <n v="0"/>
    <m/>
    <n v="0"/>
    <n v="0"/>
    <n v="0"/>
    <n v="0"/>
    <n v="0"/>
    <m/>
    <n v="0"/>
    <m/>
    <n v="0"/>
    <m/>
    <m/>
    <m/>
    <m/>
    <m/>
    <n v="0"/>
    <m/>
    <n v="0"/>
    <m/>
    <m/>
    <m/>
    <m/>
    <n v="0"/>
    <m/>
    <x v="1"/>
  </r>
  <r>
    <x v="5"/>
    <s v="TOTAL"/>
    <x v="1"/>
    <m/>
    <x v="1"/>
    <n v="1749.888179"/>
    <n v="-418.7847706427533"/>
    <n v="1331.1034083572467"/>
    <m/>
    <n v="0"/>
    <n v="1331.1034083572467"/>
    <n v="1286.7518506280462"/>
    <n v="44.351557729200465"/>
    <n v="703.15971238188922"/>
    <m/>
    <n v="134.01100621471642"/>
    <m/>
    <n v="449.58113203144063"/>
    <m/>
    <m/>
    <m/>
    <m/>
    <m/>
    <n v="7.2036531063516165"/>
    <m/>
    <n v="37.147904622848849"/>
    <m/>
    <m/>
    <m/>
    <m/>
    <n v="23.785876943341407"/>
    <m/>
    <x v="1"/>
  </r>
  <r>
    <x v="5"/>
    <s v="TOTAL"/>
    <x v="1"/>
    <m/>
    <x v="2"/>
    <n v="111.87013300000001"/>
    <n v="-4.1047464828281477E-2"/>
    <n v="111.82908553517173"/>
    <m/>
    <n v="0"/>
    <n v="111.82908553517173"/>
    <n v="111.82908553517173"/>
    <n v="0"/>
    <n v="12.977643783146659"/>
    <m/>
    <n v="0.21582649646957253"/>
    <m/>
    <n v="98.635615255555493"/>
    <m/>
    <m/>
    <m/>
    <m/>
    <m/>
    <n v="0"/>
    <m/>
    <n v="0"/>
    <m/>
    <m/>
    <m/>
    <m/>
    <n v="0"/>
    <m/>
    <x v="1"/>
  </r>
  <r>
    <x v="5"/>
    <s v="TOTAL"/>
    <x v="1"/>
    <m/>
    <x v="3"/>
    <n v="255.78789400000008"/>
    <n v="-2.0709803826611619"/>
    <n v="253.71691361733892"/>
    <m/>
    <n v="0"/>
    <n v="253.71691361733892"/>
    <n v="253.71691361733892"/>
    <n v="0"/>
    <n v="193.44410234362766"/>
    <m/>
    <n v="34.043934794266811"/>
    <m/>
    <n v="26.228876479444438"/>
    <m/>
    <m/>
    <m/>
    <m/>
    <m/>
    <n v="0"/>
    <m/>
    <n v="0"/>
    <m/>
    <m/>
    <m/>
    <m/>
    <n v="2.5063657958644101E-2"/>
    <m/>
    <x v="1"/>
  </r>
  <r>
    <x v="5"/>
    <s v="TOTAL"/>
    <x v="1"/>
    <m/>
    <x v="4"/>
    <n v="579.49033599999996"/>
    <n v="2.1689937689180852"/>
    <n v="581.65932976891804"/>
    <m/>
    <n v="0"/>
    <n v="581.65932976891804"/>
    <n v="581.65932976891804"/>
    <n v="0"/>
    <n v="338.02709170138201"/>
    <m/>
    <n v="64.902607138369447"/>
    <m/>
    <n v="178.7296309291666"/>
    <m/>
    <m/>
    <m/>
    <m/>
    <m/>
    <n v="0"/>
    <m/>
    <n v="0"/>
    <m/>
    <m/>
    <m/>
    <m/>
    <n v="1.0183482853827592"/>
    <m/>
    <x v="1"/>
  </r>
  <r>
    <x v="5"/>
    <s v="TOTAL"/>
    <x v="1"/>
    <m/>
    <x v="5"/>
    <n v="50.727733999999998"/>
    <n v="-5.272325922019121"/>
    <n v="45.455408077980877"/>
    <m/>
    <n v="0"/>
    <n v="45.455408077980877"/>
    <n v="45.455408077980877"/>
    <n v="0"/>
    <n v="6.4017365243372355"/>
    <m/>
    <n v="1.2193783855880449"/>
    <m/>
    <n v="37.834293168055595"/>
    <m/>
    <m/>
    <m/>
    <m/>
    <m/>
    <n v="0"/>
    <m/>
    <n v="0"/>
    <m/>
    <m/>
    <m/>
    <m/>
    <n v="0"/>
    <m/>
    <x v="1"/>
  </r>
  <r>
    <x v="5"/>
    <s v="TOTAL"/>
    <x v="1"/>
    <m/>
    <x v="6"/>
    <n v="513.75059799999997"/>
    <n v="-408.65596660410768"/>
    <n v="105.09463139589229"/>
    <m/>
    <n v="0"/>
    <n v="105.09463139589229"/>
    <n v="60.743073666691835"/>
    <n v="44.351557729200465"/>
    <n v="13.816027604326562"/>
    <m/>
    <n v="19.69069347536945"/>
    <m/>
    <n v="27.236352586995821"/>
    <m/>
    <m/>
    <m/>
    <m/>
    <m/>
    <n v="7.2036531063516165"/>
    <m/>
    <n v="37.147904622848849"/>
    <m/>
    <m/>
    <m/>
    <m/>
    <n v="22.742465000000003"/>
    <m/>
    <x v="1"/>
  </r>
  <r>
    <x v="5"/>
    <s v="TOTAL"/>
    <x v="1"/>
    <m/>
    <x v="7"/>
    <n v="119.20517399999999"/>
    <n v="-12.267842973055608"/>
    <n v="106.93733102694438"/>
    <m/>
    <n v="0"/>
    <n v="106.93733102694438"/>
    <n v="106.93733102694438"/>
    <n v="0"/>
    <n v="53.786787460833295"/>
    <m/>
    <n v="5.1388888888888893"/>
    <m/>
    <n v="48.011654677222197"/>
    <m/>
    <m/>
    <m/>
    <m/>
    <m/>
    <n v="0"/>
    <m/>
    <n v="0"/>
    <m/>
    <m/>
    <m/>
    <m/>
    <n v="0"/>
    <m/>
    <x v="1"/>
  </r>
  <r>
    <x v="5"/>
    <s v="TOTAL"/>
    <x v="1"/>
    <m/>
    <x v="8"/>
    <n v="10.469326000000001"/>
    <n v="-3.0670138888844178E-4"/>
    <n v="10.469019298611112"/>
    <m/>
    <n v="0"/>
    <n v="10.469019298611112"/>
    <n v="10.469019298611112"/>
    <n v="0"/>
    <n v="0"/>
    <m/>
    <n v="0"/>
    <m/>
    <n v="10.469019298611112"/>
    <m/>
    <m/>
    <m/>
    <m/>
    <m/>
    <n v="0"/>
    <m/>
    <n v="0"/>
    <m/>
    <m/>
    <m/>
    <m/>
    <n v="0"/>
    <m/>
    <x v="1"/>
  </r>
  <r>
    <x v="5"/>
    <s v="TOTAL"/>
    <x v="1"/>
    <m/>
    <x v="9"/>
    <n v="2.40741"/>
    <n v="-2.2330013888889333E-3"/>
    <n v="2.4051769986111111"/>
    <m/>
    <n v="0"/>
    <n v="2.4051769986111111"/>
    <n v="2.4051769986111111"/>
    <n v="0"/>
    <n v="0"/>
    <m/>
    <n v="0"/>
    <m/>
    <n v="2.4051769986111111"/>
    <m/>
    <m/>
    <m/>
    <m/>
    <m/>
    <n v="0"/>
    <m/>
    <n v="0"/>
    <m/>
    <m/>
    <m/>
    <m/>
    <n v="0"/>
    <m/>
    <x v="1"/>
  </r>
  <r>
    <x v="5"/>
    <s v="TOTAL"/>
    <x v="1"/>
    <m/>
    <x v="10"/>
    <n v="98.738700000000009"/>
    <n v="-1.1873627777703177E-3"/>
    <n v="98.737512637222238"/>
    <m/>
    <n v="0"/>
    <n v="98.737512637222238"/>
    <n v="98.737512637222238"/>
    <n v="0"/>
    <n v="71.328395155865849"/>
    <m/>
    <n v="7.378604844134161"/>
    <m/>
    <n v="20.030512637222223"/>
    <m/>
    <m/>
    <m/>
    <m/>
    <m/>
    <n v="0"/>
    <m/>
    <n v="0"/>
    <m/>
    <m/>
    <m/>
    <m/>
    <n v="0"/>
    <m/>
    <x v="1"/>
  </r>
  <r>
    <x v="5"/>
    <s v="TOTAL"/>
    <x v="1"/>
    <m/>
    <x v="11"/>
    <n v="0.7454829999999999"/>
    <n v="-0.5004829999999999"/>
    <n v="0.245"/>
    <m/>
    <n v="0"/>
    <n v="0.245"/>
    <n v="0.245"/>
    <n v="0"/>
    <n v="0.22500000000000001"/>
    <m/>
    <n v="0.02"/>
    <m/>
    <n v="0"/>
    <m/>
    <m/>
    <m/>
    <m/>
    <m/>
    <n v="0"/>
    <m/>
    <n v="0"/>
    <m/>
    <m/>
    <m/>
    <m/>
    <n v="0"/>
    <m/>
    <x v="1"/>
  </r>
  <r>
    <x v="5"/>
    <s v="TOTAL"/>
    <x v="1"/>
    <m/>
    <x v="12"/>
    <n v="6.696553999999999"/>
    <n v="-5.5399999999927729E-4"/>
    <n v="6.6959999999999997"/>
    <m/>
    <n v="0"/>
    <n v="6.6959999999999997"/>
    <n v="6.6959999999999997"/>
    <n v="0"/>
    <n v="6.1174769368033504"/>
    <m/>
    <n v="0.57852306319664959"/>
    <m/>
    <n v="0"/>
    <m/>
    <m/>
    <m/>
    <m/>
    <m/>
    <n v="0"/>
    <m/>
    <n v="0"/>
    <m/>
    <m/>
    <m/>
    <m/>
    <n v="0"/>
    <m/>
    <x v="1"/>
  </r>
  <r>
    <x v="5"/>
    <s v="TOTAL"/>
    <x v="1"/>
    <m/>
    <x v="13"/>
    <s v="-"/>
    <n v="7.8580000000000005"/>
    <n v="7.8580000000000005"/>
    <m/>
    <n v="0"/>
    <n v="7.8580000000000005"/>
    <n v="7.8580000000000005"/>
    <n v="0"/>
    <n v="7.0354508715665851"/>
    <m/>
    <n v="0.8225491284334151"/>
    <m/>
    <n v="0"/>
    <m/>
    <m/>
    <m/>
    <m/>
    <m/>
    <n v="0"/>
    <m/>
    <n v="0"/>
    <m/>
    <m/>
    <m/>
    <m/>
    <n v="0"/>
    <m/>
    <x v="1"/>
  </r>
  <r>
    <x v="5"/>
    <s v="TOTAL"/>
    <x v="1"/>
    <m/>
    <x v="14"/>
    <s v="-"/>
    <n v="0"/>
    <n v="0"/>
    <m/>
    <n v="0"/>
    <n v="0"/>
    <n v="0"/>
    <n v="0"/>
    <n v="0"/>
    <m/>
    <n v="0"/>
    <m/>
    <n v="0"/>
    <m/>
    <m/>
    <m/>
    <m/>
    <m/>
    <n v="0"/>
    <m/>
    <n v="0"/>
    <m/>
    <m/>
    <m/>
    <m/>
    <n v="0"/>
    <m/>
    <x v="1"/>
  </r>
  <r>
    <x v="6"/>
    <s v="TOTAL"/>
    <x v="1"/>
    <m/>
    <x v="1"/>
    <n v="22.902958999999996"/>
    <n v="-4.4886673224581841"/>
    <n v="18.414291677541812"/>
    <m/>
    <n v="0"/>
    <n v="18.414291677541812"/>
    <n v="17.86563479230697"/>
    <n v="0.54865688523484035"/>
    <n v="12.186742752005891"/>
    <m/>
    <n v="1.9923147131635552"/>
    <m/>
    <n v="3.6865773271375248"/>
    <m/>
    <m/>
    <m/>
    <m/>
    <m/>
    <n v="0.14025736701567196"/>
    <m/>
    <n v="0.40839951821916837"/>
    <m/>
    <m/>
    <m/>
    <m/>
    <n v="0.80087232464400027"/>
    <m/>
    <x v="1"/>
  </r>
  <r>
    <x v="6"/>
    <s v="TOTAL"/>
    <x v="1"/>
    <m/>
    <x v="2"/>
    <n v="0.54893599999999998"/>
    <n v="-3.7324186046511221E-3"/>
    <n v="0.54520358139534886"/>
    <m/>
    <n v="0"/>
    <n v="0.54520358139534886"/>
    <n v="0.54520358139534886"/>
    <n v="0"/>
    <n v="0.1628290633591728"/>
    <m/>
    <n v="1.8175255813953399E-2"/>
    <m/>
    <n v="0.3641992622222226"/>
    <m/>
    <m/>
    <m/>
    <m/>
    <m/>
    <n v="0"/>
    <m/>
    <n v="0"/>
    <m/>
    <m/>
    <m/>
    <m/>
    <n v="6.0584186046511602E-3"/>
    <m/>
    <x v="1"/>
  </r>
  <r>
    <x v="6"/>
    <s v="TOTAL"/>
    <x v="1"/>
    <m/>
    <x v="3"/>
    <n v="1.8782450000000019"/>
    <n v="-1.9644891010710541E-2"/>
    <n v="1.8586001089892914"/>
    <m/>
    <n v="0"/>
    <n v="1.8586001089892914"/>
    <n v="1.8586001089892914"/>
    <n v="0"/>
    <n v="0.74852719812494739"/>
    <m/>
    <n v="5.7867244197676374E-2"/>
    <m/>
    <n v="1.0522056666666675"/>
    <m/>
    <m/>
    <m/>
    <m/>
    <m/>
    <n v="0"/>
    <m/>
    <n v="0"/>
    <m/>
    <m/>
    <m/>
    <m/>
    <n v="2.4296891566265001E-2"/>
    <m/>
    <x v="1"/>
  </r>
  <r>
    <x v="6"/>
    <s v="TOTAL"/>
    <x v="1"/>
    <m/>
    <x v="4"/>
    <n v="2.4399739999999999"/>
    <n v="-8.9400382244992027E-2"/>
    <n v="2.3505736177550078"/>
    <m/>
    <n v="0"/>
    <n v="2.3505736177550078"/>
    <n v="2.3505736177550078"/>
    <n v="0"/>
    <n v="1.2995932443404272"/>
    <m/>
    <n v="0.16283673702569182"/>
    <m/>
    <n v="0.88814363638888905"/>
    <m/>
    <m/>
    <m/>
    <m/>
    <m/>
    <n v="0"/>
    <m/>
    <n v="0"/>
    <m/>
    <m/>
    <m/>
    <m/>
    <n v="9.1726381967213097E-2"/>
    <m/>
    <x v="1"/>
  </r>
  <r>
    <x v="6"/>
    <s v="TOTAL"/>
    <x v="1"/>
    <m/>
    <x v="5"/>
    <n v="0.11397399999999999"/>
    <n v="-2.7351518072289235E-2"/>
    <n v="8.6622481927710757E-2"/>
    <m/>
    <n v="0"/>
    <n v="8.6622481927710757E-2"/>
    <n v="8.6622481927710757E-2"/>
    <n v="0"/>
    <n v="1.6183915662650546E-2"/>
    <m/>
    <n v="6.4735662650602056E-3"/>
    <m/>
    <n v="6.3965000000000008E-2"/>
    <m/>
    <m/>
    <m/>
    <m/>
    <m/>
    <n v="0"/>
    <m/>
    <n v="0"/>
    <m/>
    <m/>
    <m/>
    <m/>
    <n v="1.5721518072289119E-2"/>
    <m/>
    <x v="1"/>
  </r>
  <r>
    <x v="6"/>
    <s v="TOTAL"/>
    <x v="1"/>
    <m/>
    <x v="6"/>
    <n v="6.6791089999999995"/>
    <n v="-5.1407881119699805"/>
    <n v="1.5383208880300185"/>
    <m/>
    <n v="0"/>
    <n v="1.5383208880300185"/>
    <n v="0.98966400279517819"/>
    <n v="0.54865688523484035"/>
    <n v="0.33565097837071423"/>
    <m/>
    <n v="0.46876740589804905"/>
    <m/>
    <n v="0.18524561852641491"/>
    <m/>
    <m/>
    <m/>
    <m/>
    <m/>
    <n v="0.14025736701567196"/>
    <m/>
    <n v="0.40839951821916837"/>
    <m/>
    <m/>
    <m/>
    <m/>
    <n v="0.52306911443358195"/>
    <m/>
    <x v="1"/>
  </r>
  <r>
    <x v="6"/>
    <s v="TOTAL"/>
    <x v="1"/>
    <m/>
    <x v="7"/>
    <n v="5.6870699999999994"/>
    <n v="0.54569499999999138"/>
    <n v="6.2327649999999908"/>
    <m/>
    <n v="0"/>
    <n v="6.2327649999999908"/>
    <n v="6.2327649999999908"/>
    <n v="0"/>
    <n v="4.8692892067882294"/>
    <m/>
    <n v="1.1168636493228723"/>
    <m/>
    <n v="0.24661214388888902"/>
    <m/>
    <m/>
    <m/>
    <m/>
    <m/>
    <n v="0"/>
    <m/>
    <n v="0"/>
    <m/>
    <m/>
    <m/>
    <m/>
    <n v="0"/>
    <m/>
    <x v="1"/>
  </r>
  <r>
    <x v="6"/>
    <s v="TOTAL"/>
    <x v="1"/>
    <m/>
    <x v="8"/>
    <n v="0"/>
    <n v="0"/>
    <n v="0"/>
    <m/>
    <n v="0"/>
    <n v="0"/>
    <n v="0"/>
    <n v="0"/>
    <n v="0"/>
    <m/>
    <n v="0"/>
    <m/>
    <n v="0"/>
    <m/>
    <m/>
    <m/>
    <m/>
    <m/>
    <n v="0"/>
    <m/>
    <n v="0"/>
    <m/>
    <m/>
    <m/>
    <m/>
    <n v="0"/>
    <m/>
    <x v="1"/>
  </r>
  <r>
    <x v="6"/>
    <s v="TOTAL"/>
    <x v="1"/>
    <m/>
    <x v="9"/>
    <n v="0"/>
    <n v="0"/>
    <n v="0"/>
    <m/>
    <n v="0"/>
    <n v="0"/>
    <n v="0"/>
    <n v="0"/>
    <n v="0"/>
    <m/>
    <n v="0"/>
    <m/>
    <n v="0"/>
    <m/>
    <m/>
    <m/>
    <m/>
    <m/>
    <n v="0"/>
    <m/>
    <n v="0"/>
    <m/>
    <m/>
    <m/>
    <m/>
    <n v="0"/>
    <m/>
    <x v="1"/>
  </r>
  <r>
    <x v="6"/>
    <s v="TOTAL"/>
    <x v="1"/>
    <m/>
    <x v="10"/>
    <n v="5.5544880000000001"/>
    <n v="-0.14228200000000069"/>
    <n v="5.4122059999999994"/>
    <m/>
    <n v="0"/>
    <n v="5.4122059999999994"/>
    <n v="5.4122059999999994"/>
    <n v="0"/>
    <n v="4.4034812132657617"/>
    <m/>
    <n v="0.12251878673423833"/>
    <m/>
    <n v="0.88620599999999994"/>
    <m/>
    <m/>
    <m/>
    <m/>
    <m/>
    <n v="0"/>
    <m/>
    <n v="0"/>
    <m/>
    <m/>
    <m/>
    <m/>
    <n v="0.14000000000000001"/>
    <m/>
    <x v="1"/>
  </r>
  <r>
    <x v="6"/>
    <s v="TOTAL"/>
    <x v="1"/>
    <m/>
    <x v="11"/>
    <n v="0"/>
    <n v="0"/>
    <n v="0"/>
    <m/>
    <n v="0"/>
    <n v="0"/>
    <n v="0"/>
    <n v="0"/>
    <n v="0"/>
    <m/>
    <n v="0"/>
    <m/>
    <n v="0"/>
    <m/>
    <m/>
    <m/>
    <m/>
    <m/>
    <n v="0"/>
    <m/>
    <n v="0"/>
    <m/>
    <m/>
    <m/>
    <m/>
    <n v="0"/>
    <m/>
    <x v="1"/>
  </r>
  <r>
    <x v="6"/>
    <s v="TOTAL"/>
    <x v="1"/>
    <m/>
    <x v="12"/>
    <n v="0"/>
    <n v="0"/>
    <n v="0"/>
    <m/>
    <n v="0"/>
    <n v="0"/>
    <n v="0"/>
    <n v="0"/>
    <n v="0"/>
    <m/>
    <n v="0"/>
    <m/>
    <n v="0"/>
    <m/>
    <m/>
    <m/>
    <m/>
    <m/>
    <n v="0"/>
    <m/>
    <n v="0"/>
    <m/>
    <m/>
    <m/>
    <m/>
    <n v="0"/>
    <m/>
    <x v="1"/>
  </r>
  <r>
    <x v="6"/>
    <s v="TOTAL"/>
    <x v="1"/>
    <m/>
    <x v="13"/>
    <s v="-"/>
    <n v="0.39"/>
    <n v="0.39"/>
    <m/>
    <n v="0"/>
    <n v="0.39"/>
    <n v="0.39"/>
    <n v="0"/>
    <n v="0.35118793209398613"/>
    <m/>
    <n v="3.8812067906013901E-2"/>
    <m/>
    <n v="0"/>
    <m/>
    <m/>
    <m/>
    <m/>
    <m/>
    <n v="0"/>
    <m/>
    <n v="0"/>
    <m/>
    <m/>
    <m/>
    <m/>
    <n v="0"/>
    <m/>
    <x v="1"/>
  </r>
  <r>
    <x v="6"/>
    <s v="TOTAL"/>
    <x v="1"/>
    <m/>
    <x v="14"/>
    <s v="-"/>
    <n v="0"/>
    <n v="0"/>
    <m/>
    <n v="0"/>
    <n v="0"/>
    <n v="0"/>
    <n v="0"/>
    <n v="0"/>
    <m/>
    <n v="0"/>
    <m/>
    <n v="0"/>
    <m/>
    <m/>
    <m/>
    <m/>
    <m/>
    <n v="0"/>
    <m/>
    <n v="0"/>
    <m/>
    <m/>
    <m/>
    <m/>
    <n v="0"/>
    <m/>
    <x v="1"/>
  </r>
  <r>
    <x v="7"/>
    <s v="TOTAL"/>
    <x v="1"/>
    <m/>
    <x v="1"/>
    <n v="73.173634000000021"/>
    <n v="-17.543937842642322"/>
    <n v="55.629696157357699"/>
    <m/>
    <n v="0"/>
    <n v="55.629696157357699"/>
    <n v="53.330546277117591"/>
    <n v="2.2991498802401082"/>
    <n v="33.062095712859531"/>
    <m/>
    <n v="6.5800863348339362"/>
    <m/>
    <n v="13.688364229424122"/>
    <m/>
    <m/>
    <m/>
    <m/>
    <m/>
    <n v="0.27469725693076708"/>
    <m/>
    <n v="2.0244526233093412"/>
    <m/>
    <m/>
    <m/>
    <m/>
    <n v="1.4910756985999754"/>
    <m/>
    <x v="1"/>
  </r>
  <r>
    <x v="7"/>
    <s v="TOTAL"/>
    <x v="1"/>
    <m/>
    <x v="2"/>
    <n v="6.2092570000000009"/>
    <n v="3.903389292609738E-2"/>
    <n v="6.2482908929260983"/>
    <m/>
    <n v="0"/>
    <n v="6.2482908929260983"/>
    <n v="6.2482908929260983"/>
    <n v="0"/>
    <n v="5.0568434615325515"/>
    <m/>
    <n v="0.39018496028243599"/>
    <m/>
    <n v="0.80126247111111082"/>
    <m/>
    <m/>
    <m/>
    <m/>
    <m/>
    <n v="0"/>
    <m/>
    <n v="0"/>
    <m/>
    <m/>
    <m/>
    <m/>
    <n v="0"/>
    <m/>
    <x v="1"/>
  </r>
  <r>
    <x v="7"/>
    <s v="TOTAL"/>
    <x v="1"/>
    <m/>
    <x v="3"/>
    <n v="19.115067999999997"/>
    <n v="0.226759192741806"/>
    <n v="19.341827192741803"/>
    <m/>
    <n v="0"/>
    <n v="19.341827192741803"/>
    <n v="19.341827192741803"/>
    <n v="0"/>
    <n v="14.24966112076023"/>
    <m/>
    <n v="2.1507183472593483"/>
    <m/>
    <n v="2.9414477247222219"/>
    <m/>
    <m/>
    <m/>
    <m/>
    <m/>
    <n v="0"/>
    <m/>
    <n v="0"/>
    <m/>
    <m/>
    <m/>
    <m/>
    <n v="9.3065807535977096E-2"/>
    <m/>
    <x v="1"/>
  </r>
  <r>
    <x v="7"/>
    <s v="TOTAL"/>
    <x v="1"/>
    <m/>
    <x v="4"/>
    <n v="19.052265999999999"/>
    <n v="-0.33311399383848439"/>
    <n v="18.719152006161515"/>
    <m/>
    <n v="0"/>
    <n v="18.719152006161515"/>
    <n v="18.719152006161515"/>
    <n v="0"/>
    <n v="11.220172626969349"/>
    <m/>
    <n v="1.9522662414143921"/>
    <m/>
    <n v="5.5467131377777736"/>
    <m/>
    <m/>
    <m/>
    <m/>
    <m/>
    <n v="0"/>
    <m/>
    <n v="0"/>
    <m/>
    <m/>
    <m/>
    <m/>
    <n v="0.33311399383846702"/>
    <m/>
    <x v="1"/>
  </r>
  <r>
    <x v="7"/>
    <s v="TOTAL"/>
    <x v="1"/>
    <m/>
    <x v="5"/>
    <n v="2.448115"/>
    <n v="-0.41159063919002881"/>
    <n v="2.0365243608099712"/>
    <m/>
    <n v="0"/>
    <n v="2.0365243608099712"/>
    <n v="2.0365243608099712"/>
    <n v="0"/>
    <n v="0.24294595503746858"/>
    <m/>
    <n v="5.6056406328059631E-2"/>
    <m/>
    <n v="1.7375219994444429"/>
    <m/>
    <m/>
    <m/>
    <m/>
    <m/>
    <n v="0"/>
    <m/>
    <n v="0"/>
    <m/>
    <m/>
    <m/>
    <m/>
    <n v="1.5007638634471233E-2"/>
    <m/>
    <x v="1"/>
  </r>
  <r>
    <x v="7"/>
    <s v="TOTAL"/>
    <x v="1"/>
    <m/>
    <x v="6"/>
    <n v="23.558890999999999"/>
    <n v="-17.419922295559473"/>
    <n v="6.1389687044405239"/>
    <m/>
    <n v="0"/>
    <n v="6.1389687044405239"/>
    <n v="3.8398188242004156"/>
    <n v="2.2991498802401082"/>
    <n v="1.4649104126206258"/>
    <m/>
    <n v="1.7964225154890026"/>
    <m/>
    <n v="0.57848589609078716"/>
    <m/>
    <m/>
    <m/>
    <m/>
    <m/>
    <n v="0.27469725693076702"/>
    <m/>
    <n v="2.0244526233093412"/>
    <m/>
    <m/>
    <m/>
    <m/>
    <n v="1.0498882585910601"/>
    <m/>
    <x v="1"/>
  </r>
  <r>
    <x v="7"/>
    <s v="TOTAL"/>
    <x v="1"/>
    <m/>
    <x v="7"/>
    <n v="0"/>
    <n v="0"/>
    <n v="0"/>
    <m/>
    <n v="0"/>
    <n v="0"/>
    <n v="0"/>
    <n v="0"/>
    <n v="0"/>
    <m/>
    <n v="0"/>
    <m/>
    <n v="0"/>
    <m/>
    <m/>
    <m/>
    <m/>
    <m/>
    <n v="0"/>
    <m/>
    <n v="0"/>
    <m/>
    <m/>
    <m/>
    <m/>
    <n v="0"/>
    <m/>
    <x v="1"/>
  </r>
  <r>
    <x v="7"/>
    <s v="TOTAL"/>
    <x v="1"/>
    <m/>
    <x v="8"/>
    <n v="0.29656499999999997"/>
    <n v="-2.7777818933927279E-10"/>
    <n v="0.29656499972222178"/>
    <m/>
    <n v="0"/>
    <n v="0.29656499972222178"/>
    <n v="0.29656499972222178"/>
    <n v="0"/>
    <n v="0"/>
    <m/>
    <n v="0"/>
    <m/>
    <n v="0.29656499972222178"/>
    <m/>
    <m/>
    <m/>
    <m/>
    <m/>
    <n v="0"/>
    <m/>
    <n v="0"/>
    <m/>
    <m/>
    <m/>
    <m/>
    <n v="0"/>
    <m/>
    <x v="1"/>
  </r>
  <r>
    <x v="7"/>
    <s v="TOTAL"/>
    <x v="1"/>
    <m/>
    <x v="9"/>
    <n v="0.23027400000000001"/>
    <n v="4.9960036108132044E-16"/>
    <n v="0.23027400000000051"/>
    <m/>
    <n v="0"/>
    <n v="0.23027400000000051"/>
    <n v="0.23027400000000051"/>
    <n v="0"/>
    <n v="0"/>
    <m/>
    <n v="0"/>
    <m/>
    <n v="0.23027400000000051"/>
    <m/>
    <m/>
    <m/>
    <m/>
    <m/>
    <n v="0"/>
    <m/>
    <n v="0"/>
    <m/>
    <m/>
    <m/>
    <m/>
    <n v="0"/>
    <m/>
    <x v="1"/>
  </r>
  <r>
    <x v="7"/>
    <s v="TOTAL"/>
    <x v="1"/>
    <m/>
    <x v="10"/>
    <n v="2.1445720000000001"/>
    <n v="5.2199972222233271E-4"/>
    <n v="2.1450939997222225"/>
    <m/>
    <n v="0"/>
    <n v="2.1450939997222225"/>
    <n v="2.1450939997222225"/>
    <n v="0"/>
    <n v="0.49761673790222882"/>
    <m/>
    <n v="9.1383262097771228E-2"/>
    <m/>
    <n v="1.5560939997222223"/>
    <m/>
    <m/>
    <m/>
    <m/>
    <m/>
    <n v="0"/>
    <m/>
    <n v="0"/>
    <m/>
    <m/>
    <m/>
    <m/>
    <n v="0"/>
    <m/>
    <x v="1"/>
  </r>
  <r>
    <x v="7"/>
    <s v="TOTAL"/>
    <x v="1"/>
    <m/>
    <x v="11"/>
    <n v="0"/>
    <n v="0"/>
    <n v="0"/>
    <m/>
    <n v="0"/>
    <n v="0"/>
    <n v="0"/>
    <n v="0"/>
    <n v="0"/>
    <m/>
    <n v="0"/>
    <m/>
    <n v="0"/>
    <m/>
    <m/>
    <m/>
    <m/>
    <m/>
    <n v="0"/>
    <m/>
    <n v="0"/>
    <m/>
    <m/>
    <m/>
    <m/>
    <n v="0"/>
    <m/>
    <x v="1"/>
  </r>
  <r>
    <x v="7"/>
    <s v="TOTAL"/>
    <x v="1"/>
    <m/>
    <x v="12"/>
    <n v="0.118626"/>
    <n v="3.7399999999999933E-4"/>
    <n v="0.11899999999999999"/>
    <m/>
    <n v="0"/>
    <n v="0.11899999999999999"/>
    <n v="0.11899999999999999"/>
    <n v="0"/>
    <n v="1.3673359935194541E-2"/>
    <m/>
    <n v="0.10532664006480545"/>
    <m/>
    <n v="0"/>
    <m/>
    <m/>
    <m/>
    <m/>
    <m/>
    <n v="0"/>
    <m/>
    <n v="0"/>
    <m/>
    <m/>
    <m/>
    <m/>
    <n v="0"/>
    <m/>
    <x v="1"/>
  </r>
  <r>
    <x v="7"/>
    <s v="TOTAL"/>
    <x v="1"/>
    <m/>
    <x v="13"/>
    <s v="-"/>
    <n v="0.35399999999999998"/>
    <n v="0.35399999999999998"/>
    <m/>
    <n v="0"/>
    <n v="0.35399999999999998"/>
    <n v="0.35399999999999998"/>
    <n v="0"/>
    <n v="0.31627203810187876"/>
    <m/>
    <n v="3.7727961898121234E-2"/>
    <m/>
    <n v="0"/>
    <m/>
    <m/>
    <m/>
    <m/>
    <m/>
    <n v="0"/>
    <m/>
    <n v="0"/>
    <m/>
    <m/>
    <m/>
    <m/>
    <n v="0"/>
    <m/>
    <x v="1"/>
  </r>
  <r>
    <x v="7"/>
    <s v="TOTAL"/>
    <x v="1"/>
    <m/>
    <x v="14"/>
    <s v="-"/>
    <n v="0"/>
    <n v="0"/>
    <m/>
    <n v="0"/>
    <n v="0"/>
    <n v="0"/>
    <n v="0"/>
    <n v="0"/>
    <m/>
    <n v="0"/>
    <m/>
    <n v="0"/>
    <m/>
    <m/>
    <m/>
    <m/>
    <m/>
    <n v="0"/>
    <m/>
    <n v="0"/>
    <m/>
    <m/>
    <m/>
    <m/>
    <n v="0"/>
    <m/>
    <x v="1"/>
  </r>
  <r>
    <x v="8"/>
    <s v="TOTAL"/>
    <x v="1"/>
    <m/>
    <x v="1"/>
    <n v="116.08251899999996"/>
    <n v="-30.662637556296716"/>
    <n v="85.419881443703247"/>
    <m/>
    <n v="0"/>
    <n v="85.419881443703247"/>
    <n v="74.0596254617261"/>
    <n v="11.360255981977147"/>
    <n v="45.724961143707461"/>
    <m/>
    <n v="7.0773888014392945"/>
    <m/>
    <n v="21.257275516579345"/>
    <m/>
    <m/>
    <m/>
    <m/>
    <m/>
    <n v="7.9845658486527293"/>
    <m/>
    <n v="3.3756901333244169"/>
    <m/>
    <m/>
    <m/>
    <m/>
    <n v="11.861962287523141"/>
    <m/>
    <x v="1"/>
  </r>
  <r>
    <x v="8"/>
    <s v="TOTAL"/>
    <x v="1"/>
    <m/>
    <x v="2"/>
    <n v="2.6434990000000003"/>
    <n v="-2.325999444440896E-3"/>
    <n v="2.6411730005555594"/>
    <m/>
    <n v="0"/>
    <n v="2.6411730005555594"/>
    <n v="2.6411730005555594"/>
    <n v="0"/>
    <n v="0.28149041416666698"/>
    <m/>
    <n v="0"/>
    <m/>
    <n v="2.3596825863888924"/>
    <m/>
    <m/>
    <m/>
    <m/>
    <m/>
    <n v="0"/>
    <m/>
    <n v="0"/>
    <m/>
    <m/>
    <m/>
    <m/>
    <n v="2.3259999999999999E-3"/>
    <m/>
    <x v="1"/>
  </r>
  <r>
    <x v="8"/>
    <s v="TOTAL"/>
    <x v="1"/>
    <m/>
    <x v="3"/>
    <n v="28.159718999999988"/>
    <n v="-0.17052163768988038"/>
    <n v="27.989197362310108"/>
    <m/>
    <n v="0"/>
    <n v="27.989197362310108"/>
    <n v="27.989197362310108"/>
    <n v="0"/>
    <n v="23.182952166877833"/>
    <m/>
    <n v="0.99765232598782883"/>
    <m/>
    <n v="3.8085928694444453"/>
    <m/>
    <m/>
    <m/>
    <m/>
    <m/>
    <n v="0"/>
    <m/>
    <n v="0"/>
    <m/>
    <m/>
    <m/>
    <m/>
    <n v="0.16825618352314201"/>
    <m/>
    <x v="1"/>
  </r>
  <r>
    <x v="8"/>
    <s v="TOTAL"/>
    <x v="1"/>
    <m/>
    <x v="4"/>
    <n v="11.126420999999999"/>
    <n v="-0.35097274694444991"/>
    <n v="10.775448253055549"/>
    <m/>
    <n v="0"/>
    <n v="10.775448253055549"/>
    <n v="10.775448253055549"/>
    <n v="0"/>
    <n v="6.3345866370948825"/>
    <m/>
    <n v="0.66713865096066405"/>
    <m/>
    <n v="3.7737229650000028"/>
    <m/>
    <m/>
    <m/>
    <m/>
    <m/>
    <n v="0"/>
    <m/>
    <n v="0"/>
    <m/>
    <m/>
    <m/>
    <m/>
    <n v="0.35238899999999901"/>
    <m/>
    <x v="1"/>
  </r>
  <r>
    <x v="8"/>
    <s v="TOTAL"/>
    <x v="1"/>
    <m/>
    <x v="5"/>
    <n v="8.5073449999999973"/>
    <n v="-1.4047041986111051"/>
    <n v="7.1026408013888922"/>
    <m/>
    <n v="0"/>
    <n v="7.1026408013888922"/>
    <n v="7.1026408013888922"/>
    <n v="0"/>
    <n v="0"/>
    <m/>
    <n v="0"/>
    <m/>
    <n v="7.1026408013888922"/>
    <m/>
    <m/>
    <m/>
    <m/>
    <m/>
    <n v="0"/>
    <m/>
    <n v="0"/>
    <m/>
    <m/>
    <m/>
    <m/>
    <n v="0.20468800000000001"/>
    <m/>
    <x v="1"/>
  </r>
  <r>
    <x v="8"/>
    <s v="TOTAL"/>
    <x v="1"/>
    <m/>
    <x v="6"/>
    <n v="49.100696999999997"/>
    <n v="-33.098509662920648"/>
    <n v="16.002187337079352"/>
    <m/>
    <n v="0"/>
    <n v="16.002187337079352"/>
    <n v="4.641931355102205"/>
    <n v="11.360255981977147"/>
    <n v="0.94384557078584796"/>
    <m/>
    <n v="1.8676374538481242"/>
    <m/>
    <n v="1.8304483304682333"/>
    <m/>
    <m/>
    <m/>
    <m/>
    <m/>
    <n v="7.9845658486527302"/>
    <m/>
    <n v="3.3756901333244169"/>
    <m/>
    <m/>
    <m/>
    <m/>
    <n v="7.3183031040000008"/>
    <m/>
    <x v="1"/>
  </r>
  <r>
    <x v="8"/>
    <s v="TOTAL"/>
    <x v="1"/>
    <m/>
    <x v="7"/>
    <n v="0.52451300000000001"/>
    <n v="5.555555555556424E-4"/>
    <n v="0.52506855555555565"/>
    <m/>
    <n v="0"/>
    <n v="0.52506855555555565"/>
    <n v="0.52506855555555565"/>
    <n v="0"/>
    <n v="0.52488379202078495"/>
    <m/>
    <n v="1.8476353477066111E-4"/>
    <m/>
    <n v="0"/>
    <m/>
    <m/>
    <m/>
    <m/>
    <m/>
    <n v="0"/>
    <m/>
    <n v="0"/>
    <m/>
    <m/>
    <m/>
    <m/>
    <n v="0"/>
    <m/>
    <x v="1"/>
  </r>
  <r>
    <x v="8"/>
    <s v="TOTAL"/>
    <x v="1"/>
    <m/>
    <x v="8"/>
    <n v="0"/>
    <n v="6.07717913459157"/>
    <n v="6.07717913459157"/>
    <m/>
    <n v="0"/>
    <n v="6.07717913459157"/>
    <n v="6.07717913459157"/>
    <n v="0"/>
    <n v="5.0553374199669898"/>
    <m/>
    <n v="1.02184171462458"/>
    <m/>
    <n v="0"/>
    <m/>
    <m/>
    <m/>
    <m/>
    <m/>
    <n v="0"/>
    <m/>
    <n v="0"/>
    <m/>
    <m/>
    <m/>
    <m/>
    <n v="0"/>
    <m/>
    <x v="1"/>
  </r>
  <r>
    <x v="8"/>
    <s v="TOTAL"/>
    <x v="1"/>
    <m/>
    <x v="9"/>
    <n v="0"/>
    <n v="0"/>
    <n v="0"/>
    <m/>
    <n v="0"/>
    <n v="0"/>
    <n v="0"/>
    <n v="0"/>
    <n v="0"/>
    <m/>
    <n v="0"/>
    <m/>
    <n v="0"/>
    <m/>
    <m/>
    <m/>
    <m/>
    <m/>
    <n v="0"/>
    <m/>
    <n v="0"/>
    <m/>
    <m/>
    <m/>
    <m/>
    <n v="0"/>
    <m/>
    <x v="1"/>
  </r>
  <r>
    <x v="8"/>
    <s v="TOTAL"/>
    <x v="1"/>
    <m/>
    <x v="10"/>
    <n v="13.805973000000002"/>
    <n v="-4.3417790000000025"/>
    <n v="9.4641939999999991"/>
    <m/>
    <n v="0"/>
    <n v="9.4641939999999991"/>
    <n v="9.4641939999999991"/>
    <n v="0"/>
    <n v="6.9482087114264584"/>
    <m/>
    <n v="0.14579128857354171"/>
    <m/>
    <n v="2.3701939999999988"/>
    <m/>
    <m/>
    <m/>
    <m/>
    <m/>
    <n v="0"/>
    <m/>
    <n v="0"/>
    <m/>
    <m/>
    <m/>
    <m/>
    <n v="3.8159999999999998"/>
    <m/>
    <x v="1"/>
  </r>
  <r>
    <x v="8"/>
    <s v="TOTAL"/>
    <x v="1"/>
    <m/>
    <x v="11"/>
    <n v="7.210599999999999E-2"/>
    <n v="-6.894299999999999E-2"/>
    <n v="3.1630000000000009E-3"/>
    <m/>
    <n v="0"/>
    <n v="3.1630000000000009E-3"/>
    <n v="3.1630000000000009E-3"/>
    <n v="0"/>
    <n v="2E-3"/>
    <m/>
    <n v="0"/>
    <m/>
    <n v="1.1630000000000008E-3"/>
    <m/>
    <m/>
    <m/>
    <m/>
    <m/>
    <n v="0"/>
    <m/>
    <n v="0"/>
    <m/>
    <m/>
    <m/>
    <m/>
    <n v="0"/>
    <m/>
    <x v="1"/>
  </r>
  <r>
    <x v="8"/>
    <s v="TOTAL"/>
    <x v="1"/>
    <m/>
    <x v="12"/>
    <n v="2.1445720000000001"/>
    <n v="-9.4200000000022044E-4"/>
    <n v="2.1436299999999999"/>
    <m/>
    <n v="0"/>
    <n v="2.1436299999999999"/>
    <n v="2.1436299999999999"/>
    <n v="0"/>
    <n v="5.2552523992263775E-2"/>
    <m/>
    <n v="2.0802465115632915"/>
    <m/>
    <n v="1.083096444444444E-2"/>
    <m/>
    <m/>
    <m/>
    <m/>
    <m/>
    <n v="0"/>
    <m/>
    <n v="0"/>
    <m/>
    <m/>
    <m/>
    <m/>
    <n v="0"/>
    <m/>
    <x v="1"/>
  </r>
  <r>
    <x v="8"/>
    <s v="TOTAL"/>
    <x v="1"/>
    <m/>
    <x v="13"/>
    <s v="-"/>
    <n v="1.18"/>
    <n v="1.18"/>
    <m/>
    <n v="0"/>
    <n v="1.18"/>
    <n v="1.18"/>
    <n v="0"/>
    <n v="1.0351039076535062"/>
    <m/>
    <n v="0.14489609234649367"/>
    <m/>
    <n v="0"/>
    <m/>
    <m/>
    <m/>
    <m/>
    <m/>
    <n v="0"/>
    <m/>
    <n v="0"/>
    <m/>
    <m/>
    <m/>
    <m/>
    <n v="0"/>
    <m/>
    <x v="1"/>
  </r>
  <r>
    <x v="8"/>
    <s v="TOTAL"/>
    <x v="1"/>
    <m/>
    <x v="14"/>
    <s v="-"/>
    <n v="1.516"/>
    <n v="1.516"/>
    <m/>
    <n v="0"/>
    <n v="1.516"/>
    <n v="1.516"/>
    <n v="0"/>
    <n v="1.3640000000000001"/>
    <m/>
    <n v="0.152"/>
    <m/>
    <n v="0"/>
    <m/>
    <m/>
    <m/>
    <m/>
    <m/>
    <n v="0"/>
    <m/>
    <n v="0"/>
    <m/>
    <m/>
    <m/>
    <m/>
    <n v="0"/>
    <m/>
    <x v="1"/>
  </r>
  <r>
    <x v="9"/>
    <s v="TOTAL"/>
    <x v="1"/>
    <m/>
    <x v="1"/>
    <n v="538.98420899999996"/>
    <n v="-155.20960597702282"/>
    <n v="383.77460302297715"/>
    <m/>
    <n v="0"/>
    <n v="383.77460302297715"/>
    <n v="330.5679773194455"/>
    <n v="53.206625703531643"/>
    <n v="131.99468321623661"/>
    <m/>
    <n v="43.485742706729233"/>
    <m/>
    <n v="155.08755139647963"/>
    <m/>
    <m/>
    <m/>
    <m/>
    <m/>
    <n v="34.958336392858044"/>
    <m/>
    <n v="18.248289310673599"/>
    <m/>
    <m/>
    <m/>
    <m/>
    <n v="14.361143006378139"/>
    <m/>
    <x v="1"/>
  </r>
  <r>
    <x v="9"/>
    <s v="TOTAL"/>
    <x v="1"/>
    <m/>
    <x v="2"/>
    <n v="13.132595999999999"/>
    <n v="-0.15055725890459293"/>
    <n v="12.982038741095407"/>
    <m/>
    <n v="0"/>
    <n v="12.982038741095407"/>
    <n v="12.982038741095407"/>
    <n v="0"/>
    <n v="1.511201608005295"/>
    <m/>
    <n v="8.023572697899839E-2"/>
    <m/>
    <n v="11.390601406111113"/>
    <m/>
    <m/>
    <m/>
    <m/>
    <m/>
    <n v="0"/>
    <m/>
    <n v="0"/>
    <m/>
    <m/>
    <m/>
    <m/>
    <n v="0.15224214862681745"/>
    <m/>
    <x v="1"/>
  </r>
  <r>
    <x v="9"/>
    <s v="TOTAL"/>
    <x v="1"/>
    <m/>
    <x v="3"/>
    <n v="49.019286999999935"/>
    <n v="1.0211919445026751E-3"/>
    <n v="49.020308191944437"/>
    <m/>
    <n v="0"/>
    <n v="49.020308191944437"/>
    <n v="49.020308191944437"/>
    <n v="0"/>
    <n v="31.1921908250361"/>
    <m/>
    <n v="5.1778998144083346"/>
    <m/>
    <n v="12.650217552500003"/>
    <m/>
    <m/>
    <m/>
    <m/>
    <m/>
    <n v="0"/>
    <m/>
    <n v="0"/>
    <m/>
    <m/>
    <m/>
    <m/>
    <n v="0"/>
    <m/>
    <x v="1"/>
  </r>
  <r>
    <x v="9"/>
    <s v="TOTAL"/>
    <x v="1"/>
    <m/>
    <x v="4"/>
    <n v="157.82142599999997"/>
    <n v="-4.4365132848043345"/>
    <n v="153.38491271519564"/>
    <m/>
    <n v="0"/>
    <n v="153.38491271519564"/>
    <n v="153.38491271519564"/>
    <n v="0"/>
    <n v="55.573751326411134"/>
    <m/>
    <n v="22.385207013784541"/>
    <m/>
    <n v="75.425954374999961"/>
    <m/>
    <m/>
    <m/>
    <m/>
    <m/>
    <n v="0"/>
    <m/>
    <n v="0"/>
    <m/>
    <m/>
    <m/>
    <m/>
    <n v="4.4487235459154713"/>
    <m/>
    <x v="1"/>
  </r>
  <r>
    <x v="9"/>
    <s v="TOTAL"/>
    <x v="1"/>
    <m/>
    <x v="5"/>
    <n v="43.761364"/>
    <n v="-4.56063703801955"/>
    <n v="39.20072696198045"/>
    <m/>
    <n v="0"/>
    <n v="39.20072696198045"/>
    <n v="39.20072696198045"/>
    <n v="0"/>
    <n v="5.243799080213905"/>
    <m/>
    <n v="6.2033494381554277"/>
    <m/>
    <n v="27.753578443611122"/>
    <m/>
    <m/>
    <m/>
    <m/>
    <m/>
    <n v="0"/>
    <m/>
    <n v="0"/>
    <m/>
    <m/>
    <m/>
    <m/>
    <n v="2.4948954816306688"/>
    <m/>
    <x v="1"/>
  </r>
  <r>
    <x v="9"/>
    <s v="TOTAL"/>
    <x v="1"/>
    <m/>
    <x v="6"/>
    <n v="227.76540899999998"/>
    <n v="-146.98153142206877"/>
    <n v="80.783877577931193"/>
    <m/>
    <n v="0"/>
    <n v="80.783877577931193"/>
    <n v="27.577251874399554"/>
    <n v="53.206625703531643"/>
    <n v="8.1575362079952178"/>
    <m/>
    <n v="6.308910396035901"/>
    <m/>
    <n v="13.110805270368434"/>
    <m/>
    <m/>
    <m/>
    <m/>
    <m/>
    <n v="34.958336392858044"/>
    <m/>
    <n v="18.248289310673599"/>
    <m/>
    <m/>
    <m/>
    <m/>
    <n v="6.9752818302051827"/>
    <m/>
    <x v="1"/>
  </r>
  <r>
    <x v="9"/>
    <s v="TOTAL"/>
    <x v="1"/>
    <m/>
    <x v="7"/>
    <n v="0"/>
    <n v="0.46414916743500001"/>
    <n v="0.46414916743500001"/>
    <m/>
    <n v="0"/>
    <n v="0.46414916743500001"/>
    <n v="0.46414916743500001"/>
    <n v="0"/>
    <n v="0.357974466263"/>
    <m/>
    <n v="0.10617470117199999"/>
    <m/>
    <n v="0"/>
    <m/>
    <m/>
    <m/>
    <m/>
    <m/>
    <n v="0"/>
    <m/>
    <n v="0"/>
    <m/>
    <m/>
    <m/>
    <m/>
    <n v="0"/>
    <m/>
    <x v="1"/>
  </r>
  <r>
    <x v="9"/>
    <s v="TOTAL"/>
    <x v="1"/>
    <m/>
    <x v="8"/>
    <n v="0"/>
    <n v="0"/>
    <n v="0"/>
    <m/>
    <n v="0"/>
    <n v="0"/>
    <n v="0"/>
    <n v="0"/>
    <n v="0"/>
    <m/>
    <n v="0"/>
    <m/>
    <n v="0"/>
    <m/>
    <m/>
    <m/>
    <m/>
    <m/>
    <n v="0"/>
    <m/>
    <n v="0"/>
    <m/>
    <m/>
    <m/>
    <m/>
    <n v="0"/>
    <m/>
    <x v="1"/>
  </r>
  <r>
    <x v="9"/>
    <s v="TOTAL"/>
    <x v="1"/>
    <m/>
    <x v="9"/>
    <n v="0"/>
    <n v="0"/>
    <n v="0"/>
    <m/>
    <n v="0"/>
    <n v="0"/>
    <n v="0"/>
    <n v="0"/>
    <n v="0"/>
    <m/>
    <n v="0"/>
    <m/>
    <n v="0"/>
    <m/>
    <m/>
    <m/>
    <m/>
    <m/>
    <n v="0"/>
    <m/>
    <n v="0"/>
    <m/>
    <m/>
    <m/>
    <m/>
    <n v="0"/>
    <m/>
    <x v="1"/>
  </r>
  <r>
    <x v="9"/>
    <s v="TOTAL"/>
    <x v="1"/>
    <m/>
    <x v="10"/>
    <n v="44.778988999999989"/>
    <n v="-0.59827058249998544"/>
    <n v="44.180718417500003"/>
    <m/>
    <n v="0"/>
    <n v="44.180718417500003"/>
    <n v="44.180718417500003"/>
    <n v="0"/>
    <n v="28.646973165880024"/>
    <m/>
    <n v="0.7950268341199771"/>
    <m/>
    <n v="14.738718417500007"/>
    <m/>
    <m/>
    <m/>
    <m/>
    <m/>
    <n v="0"/>
    <m/>
    <n v="0"/>
    <m/>
    <m/>
    <m/>
    <m/>
    <n v="0.28899999999999998"/>
    <m/>
    <x v="1"/>
  </r>
  <r>
    <x v="9"/>
    <s v="TOTAL"/>
    <x v="1"/>
    <m/>
    <x v="11"/>
    <n v="0.15351600000000001"/>
    <n v="-3.6516000000000007E-2"/>
    <n v="0.11700000000000001"/>
    <m/>
    <n v="0"/>
    <n v="0.11700000000000001"/>
    <n v="0.11700000000000001"/>
    <n v="0"/>
    <n v="0.115"/>
    <m/>
    <n v="2E-3"/>
    <m/>
    <n v="0"/>
    <m/>
    <m/>
    <m/>
    <m/>
    <m/>
    <n v="0"/>
    <m/>
    <n v="0"/>
    <m/>
    <m/>
    <m/>
    <m/>
    <n v="1E-3"/>
    <m/>
    <x v="1"/>
  </r>
  <r>
    <x v="9"/>
    <s v="TOTAL"/>
    <x v="1"/>
    <m/>
    <x v="12"/>
    <n v="2.5469700000000004"/>
    <n v="-2.1986038888894832E-3"/>
    <n v="2.5447713961111109"/>
    <m/>
    <n v="0"/>
    <n v="2.5447713961111109"/>
    <n v="2.5447713961111109"/>
    <n v="0"/>
    <n v="0.43627091181594846"/>
    <m/>
    <n v="2.0908245531840515"/>
    <m/>
    <n v="1.7675931111111081E-2"/>
    <m/>
    <m/>
    <m/>
    <m/>
    <m/>
    <n v="0"/>
    <m/>
    <n v="0"/>
    <m/>
    <m/>
    <m/>
    <m/>
    <n v="0"/>
    <m/>
    <x v="1"/>
  </r>
  <r>
    <x v="9"/>
    <s v="TOTAL"/>
    <x v="1"/>
    <m/>
    <x v="13"/>
    <s v="-"/>
    <n v="1.0960998535059998"/>
    <n v="1.0960998535059998"/>
    <m/>
    <n v="0"/>
    <n v="1.0960998535059998"/>
    <n v="1.0960998535059998"/>
    <n v="0"/>
    <n v="0.75998562461599994"/>
    <m/>
    <n v="0.33611422888999998"/>
    <m/>
    <n v="0"/>
    <m/>
    <m/>
    <m/>
    <m/>
    <m/>
    <n v="0"/>
    <m/>
    <n v="0"/>
    <m/>
    <m/>
    <m/>
    <m/>
    <n v="0"/>
    <m/>
    <x v="1"/>
  </r>
  <r>
    <x v="9"/>
    <s v="TOTAL"/>
    <x v="1"/>
    <m/>
    <x v="14"/>
    <s v="-"/>
    <n v="0"/>
    <n v="0"/>
    <m/>
    <n v="0"/>
    <n v="0"/>
    <n v="0"/>
    <n v="0"/>
    <n v="0"/>
    <m/>
    <n v="0"/>
    <m/>
    <n v="0"/>
    <m/>
    <m/>
    <m/>
    <m/>
    <m/>
    <n v="0"/>
    <m/>
    <n v="0"/>
    <m/>
    <m/>
    <m/>
    <m/>
    <n v="0"/>
    <m/>
    <x v="1"/>
  </r>
  <r>
    <x v="10"/>
    <s v="TOTAL"/>
    <x v="1"/>
    <m/>
    <x v="1"/>
    <n v="1065.0288799999998"/>
    <n v="-302.5844768985761"/>
    <n v="762.44440310142375"/>
    <m/>
    <n v="0"/>
    <n v="762.44440310142375"/>
    <n v="717.33895666415242"/>
    <n v="45.105446437271368"/>
    <n v="449.71607426981643"/>
    <m/>
    <n v="87.834017150744529"/>
    <m/>
    <n v="179.78886524359143"/>
    <m/>
    <m/>
    <m/>
    <m/>
    <m/>
    <n v="20.605216846412731"/>
    <m/>
    <n v="24.500229590858638"/>
    <m/>
    <m/>
    <m/>
    <m/>
    <n v="35.044564232397079"/>
    <m/>
    <x v="1"/>
  </r>
  <r>
    <x v="10"/>
    <s v="TOTAL"/>
    <x v="1"/>
    <m/>
    <x v="2"/>
    <n v="46.059452"/>
    <n v="-0.20392043000004634"/>
    <n v="45.855531569999954"/>
    <m/>
    <n v="0"/>
    <n v="45.855531569999954"/>
    <n v="45.855531569999954"/>
    <n v="0"/>
    <n v="3.3619401115777077"/>
    <m/>
    <n v="7.5882917556219232E-3"/>
    <m/>
    <n v="42.486003166666627"/>
    <m/>
    <m/>
    <m/>
    <m/>
    <m/>
    <n v="0"/>
    <m/>
    <n v="0"/>
    <m/>
    <m/>
    <m/>
    <m/>
    <n v="0"/>
    <m/>
    <x v="1"/>
  </r>
  <r>
    <x v="10"/>
    <s v="TOTAL"/>
    <x v="1"/>
    <m/>
    <x v="3"/>
    <n v="113.91119800000003"/>
    <n v="-5.3618248685356633"/>
    <n v="108.54937313146436"/>
    <m/>
    <n v="0"/>
    <n v="108.54937313146436"/>
    <n v="108.54937313146436"/>
    <n v="0"/>
    <n v="81.709107639288447"/>
    <m/>
    <n v="11.986098286620363"/>
    <m/>
    <n v="14.85416720555556"/>
    <m/>
    <m/>
    <m/>
    <m/>
    <m/>
    <n v="0"/>
    <m/>
    <n v="0"/>
    <m/>
    <m/>
    <m/>
    <m/>
    <n v="5.36650539631336"/>
    <m/>
    <x v="1"/>
  </r>
  <r>
    <x v="10"/>
    <s v="TOTAL"/>
    <x v="1"/>
    <m/>
    <x v="4"/>
    <n v="325.25737300000003"/>
    <n v="-10.273858366327204"/>
    <n v="314.98351463367283"/>
    <m/>
    <n v="0"/>
    <n v="314.98351463367283"/>
    <n v="314.98351463367283"/>
    <n v="0"/>
    <n v="210.93070319114287"/>
    <m/>
    <n v="33.453274390585491"/>
    <m/>
    <n v="70.599537051944452"/>
    <m/>
    <m/>
    <m/>
    <m/>
    <m/>
    <n v="0"/>
    <m/>
    <n v="0"/>
    <m/>
    <m/>
    <m/>
    <m/>
    <n v="10.3241286805555"/>
    <m/>
    <x v="1"/>
  </r>
  <r>
    <x v="10"/>
    <s v="TOTAL"/>
    <x v="1"/>
    <m/>
    <x v="5"/>
    <n v="39.060518000000009"/>
    <n v="-11.636447081815522"/>
    <n v="27.424070918184487"/>
    <m/>
    <n v="0"/>
    <n v="27.424070918184487"/>
    <n v="27.424070918184487"/>
    <n v="0"/>
    <n v="4.1214847128077317"/>
    <m/>
    <n v="0.95052591426564415"/>
    <m/>
    <n v="22.352060291111112"/>
    <m/>
    <m/>
    <m/>
    <m/>
    <m/>
    <n v="0"/>
    <m/>
    <n v="0"/>
    <m/>
    <m/>
    <m/>
    <m/>
    <n v="7.1813573729266187"/>
    <m/>
    <x v="1"/>
  </r>
  <r>
    <x v="10"/>
    <s v="TOTAL"/>
    <x v="1"/>
    <m/>
    <x v="6"/>
    <n v="411.982283"/>
    <n v="-279.40034142328682"/>
    <n v="132.58194157671315"/>
    <m/>
    <n v="0"/>
    <n v="132.58194157671315"/>
    <n v="87.47649513971956"/>
    <n v="45.105446436993589"/>
    <n v="50.75023361889977"/>
    <m/>
    <n v="21.865833997506176"/>
    <m/>
    <n v="14.860427523313623"/>
    <m/>
    <m/>
    <m/>
    <m/>
    <m/>
    <n v="20.605216846134955"/>
    <m/>
    <n v="24.500229590858638"/>
    <m/>
    <m/>
    <m/>
    <m/>
    <n v="12.1725727826016"/>
    <m/>
    <x v="1"/>
  </r>
  <r>
    <x v="10"/>
    <s v="TOTAL"/>
    <x v="1"/>
    <m/>
    <x v="7"/>
    <n v="24.750965999999998"/>
    <n v="-9.9187339997222193"/>
    <n v="14.832232000277779"/>
    <m/>
    <n v="0"/>
    <n v="14.832232000277779"/>
    <n v="14.832232000277779"/>
    <n v="0"/>
    <n v="10.925599046151442"/>
    <m/>
    <n v="2.732359261904115"/>
    <m/>
    <n v="1.1742736922222221"/>
    <m/>
    <m/>
    <m/>
    <m/>
    <m/>
    <n v="0"/>
    <m/>
    <n v="0"/>
    <m/>
    <m/>
    <m/>
    <m/>
    <n v="0"/>
    <m/>
    <x v="1"/>
  </r>
  <r>
    <x v="10"/>
    <s v="TOTAL"/>
    <x v="1"/>
    <m/>
    <x v="8"/>
    <n v="1.471195"/>
    <n v="-1.4700320002777778"/>
    <n v="1.1629997222222213E-3"/>
    <m/>
    <n v="0"/>
    <n v="1.1629997222222213E-3"/>
    <n v="1.1629997222222213E-3"/>
    <n v="0"/>
    <n v="0"/>
    <m/>
    <n v="0"/>
    <m/>
    <n v="1.1629997222222213E-3"/>
    <m/>
    <m/>
    <m/>
    <m/>
    <m/>
    <n v="0"/>
    <m/>
    <n v="0"/>
    <m/>
    <m/>
    <m/>
    <m/>
    <n v="0"/>
    <m/>
    <x v="1"/>
  </r>
  <r>
    <x v="10"/>
    <s v="TOTAL"/>
    <x v="1"/>
    <m/>
    <x v="9"/>
    <n v="1.471195"/>
    <n v="-1.4700320002777778"/>
    <n v="1.1629997222222213E-3"/>
    <m/>
    <n v="0"/>
    <n v="1.1629997222222213E-3"/>
    <n v="1.1629997222222213E-3"/>
    <n v="0"/>
    <n v="0"/>
    <m/>
    <n v="0"/>
    <m/>
    <n v="1.1629997222222213E-3"/>
    <m/>
    <m/>
    <m/>
    <m/>
    <m/>
    <n v="0"/>
    <m/>
    <n v="0"/>
    <m/>
    <m/>
    <m/>
    <m/>
    <n v="0"/>
    <m/>
    <x v="1"/>
  </r>
  <r>
    <x v="10"/>
    <s v="TOTAL"/>
    <x v="1"/>
    <m/>
    <x v="10"/>
    <n v="99.912166999999997"/>
    <n v="1.4312716666893266E-3"/>
    <n v="99.913598271666686"/>
    <m/>
    <n v="0"/>
    <n v="99.913598271666686"/>
    <n v="99.913598271666686"/>
    <n v="0"/>
    <n v="72.401308421012104"/>
    <m/>
    <n v="14.0576915789879"/>
    <m/>
    <n v="13.454598271666677"/>
    <m/>
    <m/>
    <m/>
    <m/>
    <m/>
    <n v="0"/>
    <m/>
    <n v="0"/>
    <m/>
    <m/>
    <m/>
    <m/>
    <n v="0"/>
    <m/>
    <x v="1"/>
  </r>
  <r>
    <x v="10"/>
    <s v="TOTAL"/>
    <x v="1"/>
    <m/>
    <x v="11"/>
    <n v="0.23725199999999999"/>
    <n v="-0.20525199999999999"/>
    <n v="3.2000000000000001E-2"/>
    <m/>
    <n v="0"/>
    <n v="3.2000000000000001E-2"/>
    <n v="3.2000000000000001E-2"/>
    <n v="0"/>
    <n v="2.7E-2"/>
    <m/>
    <n v="5.0000000000000001E-3"/>
    <m/>
    <n v="0"/>
    <m/>
    <m/>
    <m/>
    <m/>
    <m/>
    <n v="0"/>
    <m/>
    <n v="0"/>
    <m/>
    <m/>
    <m/>
    <m/>
    <n v="0"/>
    <m/>
    <x v="1"/>
  </r>
  <r>
    <x v="10"/>
    <s v="TOTAL"/>
    <x v="1"/>
    <m/>
    <x v="12"/>
    <n v="0.91644399999999993"/>
    <n v="-6.2899999999987966E-4"/>
    <n v="0.91581500000000005"/>
    <m/>
    <n v="0"/>
    <n v="0.91581500000000005"/>
    <n v="0.91581500000000005"/>
    <n v="0"/>
    <n v="0.12421136426517505"/>
    <m/>
    <n v="0.78613159379038056"/>
    <m/>
    <n v="5.4720419444444397E-3"/>
    <m/>
    <m/>
    <m/>
    <m/>
    <m/>
    <n v="0"/>
    <m/>
    <n v="0"/>
    <m/>
    <m/>
    <m/>
    <m/>
    <n v="0"/>
    <m/>
    <x v="1"/>
  </r>
  <r>
    <x v="10"/>
    <s v="TOTAL"/>
    <x v="1"/>
    <m/>
    <x v="13"/>
    <s v="-"/>
    <n v="17.353999999999999"/>
    <n v="17.353999999999999"/>
    <m/>
    <n v="0"/>
    <n v="17.353999999999999"/>
    <n v="17.353999999999999"/>
    <n v="0"/>
    <n v="15.36448616467116"/>
    <m/>
    <n v="1.9895138353288382"/>
    <m/>
    <n v="0"/>
    <m/>
    <m/>
    <m/>
    <m/>
    <m/>
    <n v="0"/>
    <m/>
    <n v="0"/>
    <m/>
    <m/>
    <m/>
    <m/>
    <n v="0"/>
    <m/>
    <x v="1"/>
  </r>
  <r>
    <x v="10"/>
    <s v="TOTAL"/>
    <x v="1"/>
    <m/>
    <x v="14"/>
    <s v="-"/>
    <n v="0"/>
    <n v="0"/>
    <m/>
    <n v="0"/>
    <n v="0"/>
    <n v="0"/>
    <n v="0"/>
    <n v="0"/>
    <m/>
    <n v="0"/>
    <m/>
    <n v="0"/>
    <m/>
    <m/>
    <m/>
    <m/>
    <m/>
    <n v="0"/>
    <m/>
    <n v="0"/>
    <m/>
    <m/>
    <m/>
    <m/>
    <n v="0"/>
    <m/>
    <x v="1"/>
  </r>
  <r>
    <x v="11"/>
    <s v="TOTAL"/>
    <x v="1"/>
    <m/>
    <x v="1"/>
    <n v="42.704197000000001"/>
    <n v="-11.961316629344513"/>
    <n v="30.742880370655488"/>
    <m/>
    <n v="0"/>
    <n v="30.742880370655488"/>
    <n v="28.225556240106911"/>
    <n v="2.5173241305485776"/>
    <n v="17.538791423526362"/>
    <m/>
    <n v="2.1046340626583895"/>
    <m/>
    <n v="8.5821307539221561"/>
    <m/>
    <m/>
    <m/>
    <m/>
    <m/>
    <n v="1.339232933912635"/>
    <m/>
    <n v="1.1780911966359429"/>
    <m/>
    <m/>
    <m/>
    <m/>
    <n v="1.6590696124796989"/>
    <m/>
    <x v="1"/>
  </r>
  <r>
    <x v="11"/>
    <s v="TOTAL"/>
    <x v="1"/>
    <m/>
    <x v="2"/>
    <n v="1.50027"/>
    <n v="2.7777691258279447E-10"/>
    <n v="1.5002700002777769"/>
    <m/>
    <n v="0"/>
    <n v="1.5002700002777769"/>
    <n v="1.5002700002777769"/>
    <n v="0"/>
    <n v="0.14606999777777779"/>
    <m/>
    <n v="0"/>
    <m/>
    <n v="1.3542000024999992"/>
    <m/>
    <m/>
    <m/>
    <m/>
    <m/>
    <n v="0"/>
    <m/>
    <n v="0"/>
    <m/>
    <m/>
    <m/>
    <m/>
    <n v="0"/>
    <m/>
    <x v="1"/>
  </r>
  <r>
    <x v="11"/>
    <s v="TOTAL"/>
    <x v="1"/>
    <m/>
    <x v="3"/>
    <n v="3.8902350000000037"/>
    <n v="-0.27806185003149242"/>
    <n v="3.6121731499685112"/>
    <m/>
    <n v="0"/>
    <n v="3.6121731499685112"/>
    <n v="3.6121731499685112"/>
    <n v="0"/>
    <n v="2.1223727820373837"/>
    <m/>
    <n v="0.17103295626446005"/>
    <m/>
    <n v="1.3187674116666677"/>
    <m/>
    <m/>
    <m/>
    <m/>
    <m/>
    <n v="0"/>
    <m/>
    <n v="0"/>
    <m/>
    <m/>
    <m/>
    <m/>
    <n v="0.27815946558704402"/>
    <m/>
    <x v="1"/>
  </r>
  <r>
    <x v="11"/>
    <s v="TOTAL"/>
    <x v="1"/>
    <m/>
    <x v="4"/>
    <n v="12.014953"/>
    <n v="-0.45069275043703527"/>
    <n v="11.564260249562965"/>
    <m/>
    <n v="0"/>
    <n v="11.564260249562965"/>
    <n v="11.564260249562965"/>
    <n v="0"/>
    <n v="7.3120023511371492"/>
    <m/>
    <n v="0.77607325037025432"/>
    <m/>
    <n v="3.4761846480555612"/>
    <m/>
    <m/>
    <m/>
    <m/>
    <m/>
    <n v="0"/>
    <m/>
    <n v="0"/>
    <m/>
    <m/>
    <m/>
    <m/>
    <n v="0.45688295265926299"/>
    <m/>
    <x v="1"/>
  </r>
  <r>
    <x v="11"/>
    <s v="TOTAL"/>
    <x v="1"/>
    <m/>
    <x v="5"/>
    <n v="1.9561660000000005"/>
    <n v="-0.22576519423339336"/>
    <n v="1.7304008057666072"/>
    <m/>
    <n v="0"/>
    <n v="1.7304008057666072"/>
    <n v="1.7304008057666072"/>
    <n v="0"/>
    <n v="0.6360468071303329"/>
    <m/>
    <n v="6.5098998636274955E-2"/>
    <m/>
    <n v="1.0292549999999994"/>
    <m/>
    <m/>
    <m/>
    <m/>
    <m/>
    <n v="0"/>
    <m/>
    <n v="0"/>
    <m/>
    <m/>
    <m/>
    <m/>
    <n v="5.8293194233391701E-2"/>
    <m/>
    <x v="1"/>
  </r>
  <r>
    <x v="11"/>
    <s v="TOTAL"/>
    <x v="1"/>
    <m/>
    <x v="6"/>
    <n v="15.038753000000002"/>
    <n v="-10.781211928553683"/>
    <n v="4.2575410714463189"/>
    <m/>
    <n v="0"/>
    <n v="4.2575410714463189"/>
    <n v="1.7402169403421861"/>
    <n v="2.5173241311041332"/>
    <n v="0.76726402893269707"/>
    <m/>
    <n v="0.65174474776509983"/>
    <m/>
    <n v="0.32120816364438898"/>
    <m/>
    <m/>
    <m/>
    <m/>
    <m/>
    <n v="1.3392329344681906"/>
    <m/>
    <n v="1.1780911966359429"/>
    <m/>
    <m/>
    <m/>
    <m/>
    <n v="0.71873399999999998"/>
    <m/>
    <x v="1"/>
  </r>
  <r>
    <x v="11"/>
    <s v="TOTAL"/>
    <x v="1"/>
    <m/>
    <x v="7"/>
    <n v="2.6353579999999996"/>
    <n v="2.8381094744433177E-2"/>
    <n v="2.6637390947444328"/>
    <m/>
    <n v="0"/>
    <n v="2.6637390947444328"/>
    <n v="2.6637390947444328"/>
    <n v="0"/>
    <n v="2.0250738066118608"/>
    <m/>
    <n v="0.24464575952146111"/>
    <m/>
    <n v="0.394019528611111"/>
    <m/>
    <m/>
    <m/>
    <m/>
    <m/>
    <n v="0"/>
    <m/>
    <n v="0"/>
    <m/>
    <m/>
    <m/>
    <m/>
    <n v="0"/>
    <m/>
    <x v="1"/>
  </r>
  <r>
    <x v="11"/>
    <s v="TOTAL"/>
    <x v="1"/>
    <m/>
    <x v="8"/>
    <n v="9.4202999999999995E-2"/>
    <n v="6.9388939039072284E-17"/>
    <n v="9.4203000000000064E-2"/>
    <m/>
    <n v="0"/>
    <n v="9.4203000000000064E-2"/>
    <n v="9.4203000000000064E-2"/>
    <n v="0"/>
    <n v="0"/>
    <m/>
    <n v="0"/>
    <m/>
    <n v="9.4203000000000064E-2"/>
    <m/>
    <m/>
    <m/>
    <m/>
    <m/>
    <n v="0"/>
    <m/>
    <n v="0"/>
    <m/>
    <m/>
    <m/>
    <m/>
    <n v="0"/>
    <m/>
    <x v="1"/>
  </r>
  <r>
    <x v="11"/>
    <s v="TOTAL"/>
    <x v="1"/>
    <m/>
    <x v="9"/>
    <n v="0"/>
    <n v="0"/>
    <n v="0"/>
    <m/>
    <n v="0"/>
    <n v="0"/>
    <n v="0"/>
    <n v="0"/>
    <n v="0"/>
    <m/>
    <n v="0"/>
    <m/>
    <n v="0"/>
    <m/>
    <m/>
    <m/>
    <m/>
    <m/>
    <n v="0"/>
    <m/>
    <n v="0"/>
    <m/>
    <m/>
    <m/>
    <m/>
    <n v="0"/>
    <m/>
    <x v="1"/>
  </r>
  <r>
    <x v="11"/>
    <s v="TOTAL"/>
    <x v="1"/>
    <m/>
    <x v="10"/>
    <n v="5.4102759999999996"/>
    <n v="-0.17298299972222253"/>
    <n v="5.2372930002777771"/>
    <m/>
    <n v="0"/>
    <n v="5.2372930002777771"/>
    <n v="5.2372930002777771"/>
    <n v="0"/>
    <n v="4.5219616498991604"/>
    <m/>
    <n v="0.1210383501008389"/>
    <m/>
    <n v="0.59429300027777787"/>
    <m/>
    <m/>
    <m/>
    <m/>
    <m/>
    <n v="0"/>
    <m/>
    <n v="0"/>
    <m/>
    <m/>
    <m/>
    <m/>
    <n v="0.14699999999999999"/>
    <m/>
    <x v="1"/>
  </r>
  <r>
    <x v="11"/>
    <s v="TOTAL"/>
    <x v="1"/>
    <m/>
    <x v="11"/>
    <n v="8.1409999999999996E-2"/>
    <n v="-8.1409999999999996E-2"/>
    <n v="0"/>
    <m/>
    <n v="0"/>
    <n v="0"/>
    <n v="0"/>
    <n v="0"/>
    <n v="0"/>
    <m/>
    <n v="0"/>
    <m/>
    <n v="0"/>
    <m/>
    <m/>
    <m/>
    <m/>
    <m/>
    <n v="0"/>
    <m/>
    <n v="0"/>
    <m/>
    <m/>
    <m/>
    <m/>
    <n v="0"/>
    <m/>
    <x v="1"/>
  </r>
  <r>
    <x v="11"/>
    <s v="TOTAL"/>
    <x v="1"/>
    <m/>
    <x v="12"/>
    <n v="8.2572999999999994E-2"/>
    <n v="4.2699999999999683E-4"/>
    <n v="8.299999999999999E-2"/>
    <m/>
    <n v="0"/>
    <n v="8.299999999999999E-2"/>
    <n v="8.299999999999999E-2"/>
    <n v="0"/>
    <n v="8.0000000000000002E-3"/>
    <m/>
    <n v="7.4999999999999997E-2"/>
    <m/>
    <n v="0"/>
    <m/>
    <m/>
    <m/>
    <m/>
    <m/>
    <n v="0"/>
    <m/>
    <n v="0"/>
    <m/>
    <m/>
    <m/>
    <m/>
    <n v="0"/>
    <m/>
    <x v="1"/>
  </r>
  <r>
    <x v="11"/>
    <s v="TOTAL"/>
    <x v="1"/>
    <m/>
    <x v="13"/>
    <s v="-"/>
    <n v="0"/>
    <n v="0"/>
    <m/>
    <n v="0"/>
    <n v="0"/>
    <n v="0"/>
    <n v="0"/>
    <n v="0"/>
    <m/>
    <n v="0"/>
    <m/>
    <n v="0"/>
    <m/>
    <m/>
    <m/>
    <m/>
    <m/>
    <n v="0"/>
    <m/>
    <n v="0"/>
    <m/>
    <m/>
    <m/>
    <m/>
    <n v="0"/>
    <m/>
    <x v="1"/>
  </r>
  <r>
    <x v="11"/>
    <s v="TOTAL"/>
    <x v="1"/>
    <m/>
    <x v="14"/>
    <s v="-"/>
    <n v="0"/>
    <n v="0"/>
    <m/>
    <n v="0"/>
    <n v="0"/>
    <n v="0"/>
    <n v="0"/>
    <n v="0"/>
    <m/>
    <n v="0"/>
    <m/>
    <n v="0"/>
    <m/>
    <m/>
    <m/>
    <m/>
    <m/>
    <n v="0"/>
    <m/>
    <n v="0"/>
    <m/>
    <m/>
    <m/>
    <m/>
    <n v="0"/>
    <m/>
    <x v="1"/>
  </r>
  <r>
    <x v="12"/>
    <s v="TOTAL"/>
    <x v="1"/>
    <m/>
    <x v="1"/>
    <n v="926.57489299999997"/>
    <n v="-174.84241494026116"/>
    <n v="751.73247805973881"/>
    <m/>
    <n v="0"/>
    <n v="751.73247805973881"/>
    <n v="690.04198549031605"/>
    <n v="61.690492569422773"/>
    <n v="421.02582630641496"/>
    <m/>
    <n v="65.883197499385957"/>
    <m/>
    <n v="203.13296168451515"/>
    <m/>
    <m/>
    <m/>
    <m/>
    <m/>
    <n v="37.617232539623195"/>
    <m/>
    <n v="24.073260029799581"/>
    <m/>
    <m/>
    <m/>
    <m/>
    <n v="20.037134646736483"/>
    <m/>
    <x v="1"/>
  </r>
  <r>
    <x v="12"/>
    <s v="TOTAL"/>
    <x v="1"/>
    <m/>
    <x v="2"/>
    <n v="39.504783999999994"/>
    <n v="-3.7823443598057338E-3"/>
    <n v="39.501001655640188"/>
    <m/>
    <n v="0"/>
    <n v="39.501001655640188"/>
    <n v="39.501001655640188"/>
    <n v="0"/>
    <n v="0.7535011288768112"/>
    <m/>
    <n v="1.64336956521739E-2"/>
    <m/>
    <n v="38.7310668311112"/>
    <m/>
    <m/>
    <m/>
    <m/>
    <m/>
    <n v="0"/>
    <m/>
    <n v="0"/>
    <m/>
    <m/>
    <m/>
    <m/>
    <n v="3.7923913043478199E-3"/>
    <m/>
    <x v="1"/>
  </r>
  <r>
    <x v="12"/>
    <s v="TOTAL"/>
    <x v="1"/>
    <m/>
    <x v="3"/>
    <n v="37.398590999999968"/>
    <n v="-2.4980678026515619"/>
    <n v="34.900523197348406"/>
    <m/>
    <n v="0"/>
    <n v="34.900523197348406"/>
    <n v="34.900523197348406"/>
    <n v="0"/>
    <n v="18.654192323970722"/>
    <m/>
    <n v="1.859565451988797"/>
    <m/>
    <n v="14.38676542138889"/>
    <m/>
    <m/>
    <m/>
    <m/>
    <m/>
    <n v="0"/>
    <m/>
    <n v="0"/>
    <m/>
    <m/>
    <m/>
    <m/>
    <n v="2.5019011022937301"/>
    <m/>
    <x v="1"/>
  </r>
  <r>
    <x v="12"/>
    <s v="TOTAL"/>
    <x v="1"/>
    <m/>
    <x v="4"/>
    <n v="400.49068000000005"/>
    <n v="-12.958981166507385"/>
    <n v="387.53169883349267"/>
    <m/>
    <n v="0"/>
    <n v="387.53169883349267"/>
    <n v="387.53169883349267"/>
    <n v="0"/>
    <n v="267.08603155080391"/>
    <m/>
    <n v="44.646969693522173"/>
    <m/>
    <n v="75.798697589166579"/>
    <m/>
    <m/>
    <m/>
    <m/>
    <m/>
    <n v="0"/>
    <m/>
    <n v="0"/>
    <m/>
    <m/>
    <m/>
    <m/>
    <n v="12.9635514403952"/>
    <m/>
    <x v="1"/>
  </r>
  <r>
    <x v="12"/>
    <s v="TOTAL"/>
    <x v="1"/>
    <m/>
    <x v="5"/>
    <n v="43.030999999999999"/>
    <n v="-6.0385252083106664"/>
    <n v="36.992474791689332"/>
    <m/>
    <n v="0"/>
    <n v="36.992474791689332"/>
    <n v="36.992474791689332"/>
    <n v="0"/>
    <n v="11.586148713532417"/>
    <m/>
    <n v="1.5810292289902543"/>
    <m/>
    <n v="23.825296849166662"/>
    <m/>
    <m/>
    <m/>
    <m/>
    <m/>
    <n v="0"/>
    <m/>
    <n v="0"/>
    <m/>
    <m/>
    <m/>
    <m/>
    <n v="0.86325405747727346"/>
    <m/>
    <x v="1"/>
  </r>
  <r>
    <x v="12"/>
    <s v="TOTAL"/>
    <x v="1"/>
    <m/>
    <x v="6"/>
    <n v="280.05854099999999"/>
    <n v="-179.12700967667075"/>
    <n v="100.93153132332925"/>
    <m/>
    <n v="0"/>
    <n v="100.93153132332925"/>
    <n v="39.241038754184245"/>
    <n v="61.690492569145007"/>
    <n v="12.600481082721243"/>
    <m/>
    <n v="6.6377101866701587"/>
    <m/>
    <n v="20.002847484792849"/>
    <m/>
    <m/>
    <m/>
    <m/>
    <m/>
    <n v="37.617232539345423"/>
    <m/>
    <n v="24.073260029799581"/>
    <m/>
    <m/>
    <m/>
    <m/>
    <n v="3.7046356552659301"/>
    <m/>
    <x v="1"/>
  </r>
  <r>
    <x v="12"/>
    <s v="TOTAL"/>
    <x v="1"/>
    <m/>
    <x v="7"/>
    <n v="39.336148999999999"/>
    <n v="-0.8925536334277524"/>
    <n v="38.443595366572247"/>
    <m/>
    <n v="0"/>
    <n v="38.443595366572247"/>
    <n v="38.443595366572247"/>
    <n v="0"/>
    <n v="14.136658133055549"/>
    <m/>
    <n v="0.32466480435"/>
    <m/>
    <n v="23.982272429166699"/>
    <m/>
    <m/>
    <m/>
    <m/>
    <m/>
    <n v="0"/>
    <m/>
    <n v="0"/>
    <m/>
    <m/>
    <m/>
    <m/>
    <n v="0"/>
    <m/>
    <x v="1"/>
  </r>
  <r>
    <x v="12"/>
    <s v="TOTAL"/>
    <x v="1"/>
    <m/>
    <x v="8"/>
    <n v="3.2645409999999999"/>
    <n v="-9.6481083333710416E-4"/>
    <n v="3.2635761891666628"/>
    <m/>
    <n v="0"/>
    <n v="3.2635761891666628"/>
    <n v="3.2635761891666628"/>
    <n v="0"/>
    <n v="0"/>
    <m/>
    <n v="0"/>
    <m/>
    <n v="3.2635761891666628"/>
    <m/>
    <m/>
    <m/>
    <m/>
    <m/>
    <n v="0"/>
    <m/>
    <n v="0"/>
    <m/>
    <m/>
    <m/>
    <m/>
    <n v="0"/>
    <m/>
    <x v="1"/>
  </r>
  <r>
    <x v="12"/>
    <s v="TOTAL"/>
    <x v="1"/>
    <m/>
    <x v="9"/>
    <n v="0"/>
    <n v="0"/>
    <n v="0"/>
    <m/>
    <n v="0"/>
    <n v="0"/>
    <n v="0"/>
    <n v="0"/>
    <n v="0"/>
    <m/>
    <n v="0"/>
    <m/>
    <n v="0"/>
    <m/>
    <m/>
    <m/>
    <m/>
    <m/>
    <n v="0"/>
    <m/>
    <n v="0"/>
    <m/>
    <m/>
    <m/>
    <m/>
    <n v="0"/>
    <m/>
    <x v="1"/>
  </r>
  <r>
    <x v="12"/>
    <s v="TOTAL"/>
    <x v="1"/>
    <m/>
    <x v="10"/>
    <n v="80.765698"/>
    <n v="-0.50343229833332259"/>
    <n v="80.262265701666678"/>
    <m/>
    <n v="0"/>
    <n v="80.262265701666678"/>
    <n v="80.262265701666678"/>
    <n v="0"/>
    <n v="70.945678024552123"/>
    <m/>
    <n v="6.2753219754478735"/>
    <m/>
    <n v="3.0412657016666671"/>
    <m/>
    <m/>
    <m/>
    <m/>
    <m/>
    <n v="0"/>
    <m/>
    <n v="0"/>
    <m/>
    <m/>
    <m/>
    <m/>
    <n v="0"/>
    <m/>
    <x v="1"/>
  </r>
  <r>
    <x v="12"/>
    <s v="TOTAL"/>
    <x v="1"/>
    <m/>
    <x v="11"/>
    <n v="0.93505199999999988"/>
    <n v="-0.89495499999999983"/>
    <n v="4.0097000000000035E-2"/>
    <m/>
    <n v="0"/>
    <n v="4.0097000000000035E-2"/>
    <n v="4.0097000000000035E-2"/>
    <n v="0"/>
    <n v="1.4999999999999999E-2"/>
    <m/>
    <n v="3.0000000000000001E-3"/>
    <m/>
    <n v="2.2097000000000033E-2"/>
    <m/>
    <m/>
    <m/>
    <m/>
    <m/>
    <n v="0"/>
    <m/>
    <n v="0"/>
    <m/>
    <m/>
    <m/>
    <m/>
    <n v="0"/>
    <m/>
    <x v="1"/>
  </r>
  <r>
    <x v="12"/>
    <s v="TOTAL"/>
    <x v="1"/>
    <m/>
    <x v="12"/>
    <n v="1.7875310000000002"/>
    <n v="1.1829999999999341E-3"/>
    <n v="1.7887140000000001"/>
    <m/>
    <n v="0"/>
    <n v="1.7887140000000001"/>
    <n v="1.7887140000000001"/>
    <n v="0"/>
    <n v="0.39847533717119865"/>
    <m/>
    <n v="1.3111624744954682"/>
    <m/>
    <n v="7.9076188333333394E-2"/>
    <m/>
    <m/>
    <m/>
    <m/>
    <m/>
    <n v="0"/>
    <m/>
    <n v="0"/>
    <m/>
    <m/>
    <m/>
    <m/>
    <n v="0"/>
    <m/>
    <x v="1"/>
  </r>
  <r>
    <x v="12"/>
    <s v="TOTAL"/>
    <x v="1"/>
    <m/>
    <x v="13"/>
    <s v="-"/>
    <n v="28.076999999999998"/>
    <n v="28.076999999999998"/>
    <m/>
    <n v="0"/>
    <n v="28.076999999999998"/>
    <n v="28.076999999999998"/>
    <n v="0"/>
    <n v="24.84966001173094"/>
    <m/>
    <n v="3.2273399882690601"/>
    <m/>
    <n v="0"/>
    <m/>
    <m/>
    <m/>
    <m/>
    <m/>
    <n v="0"/>
    <m/>
    <n v="0"/>
    <m/>
    <m/>
    <m/>
    <m/>
    <n v="0"/>
    <m/>
    <x v="1"/>
  </r>
  <r>
    <x v="12"/>
    <s v="TOTAL"/>
    <x v="1"/>
    <m/>
    <x v="14"/>
    <s v="-"/>
    <n v="0"/>
    <n v="0"/>
    <m/>
    <n v="0"/>
    <n v="0"/>
    <n v="0"/>
    <n v="0"/>
    <n v="0"/>
    <m/>
    <n v="0"/>
    <m/>
    <n v="0"/>
    <m/>
    <m/>
    <m/>
    <m/>
    <m/>
    <n v="0"/>
    <m/>
    <n v="0"/>
    <m/>
    <m/>
    <m/>
    <m/>
    <n v="0"/>
    <m/>
    <x v="1"/>
  </r>
  <r>
    <x v="13"/>
    <s v="TOTAL"/>
    <x v="1"/>
    <m/>
    <x v="1"/>
    <n v="8.5817769999999989"/>
    <n v="-3.1937187512857648"/>
    <n v="5.3880582487142341"/>
    <m/>
    <n v="0"/>
    <n v="5.3880582487142341"/>
    <n v="4.07131857115386"/>
    <n v="1.3167396775603744"/>
    <n v="1.4821621801598366"/>
    <m/>
    <n v="1.0470588551386486"/>
    <m/>
    <n v="1.5420975358553743"/>
    <m/>
    <m/>
    <m/>
    <m/>
    <m/>
    <n v="0.91575638396756687"/>
    <m/>
    <n v="0.40098329359280749"/>
    <m/>
    <m/>
    <m/>
    <m/>
    <n v="0.64722396610424293"/>
    <m/>
    <x v="1"/>
  </r>
  <r>
    <x v="13"/>
    <s v="TOTAL"/>
    <x v="1"/>
    <m/>
    <x v="2"/>
    <n v="0"/>
    <n v="0"/>
    <n v="0"/>
    <m/>
    <n v="0"/>
    <n v="0"/>
    <n v="0"/>
    <n v="0"/>
    <n v="0"/>
    <m/>
    <n v="0"/>
    <m/>
    <n v="0"/>
    <m/>
    <m/>
    <m/>
    <m/>
    <m/>
    <n v="0"/>
    <m/>
    <n v="0"/>
    <m/>
    <m/>
    <m/>
    <m/>
    <n v="0"/>
    <m/>
    <x v="1"/>
  </r>
  <r>
    <x v="13"/>
    <s v="TOTAL"/>
    <x v="1"/>
    <m/>
    <x v="3"/>
    <n v="1.8561480000000017"/>
    <n v="-0.24588935524126732"/>
    <n v="1.6102586447587344"/>
    <m/>
    <n v="0"/>
    <n v="1.6102586447587344"/>
    <n v="1.6102586447587344"/>
    <n v="0"/>
    <n v="0.95849339811594247"/>
    <m/>
    <n v="0.21015838275390342"/>
    <m/>
    <n v="0.4416068638888887"/>
    <m/>
    <m/>
    <m/>
    <m/>
    <m/>
    <n v="0"/>
    <m/>
    <n v="0"/>
    <m/>
    <m/>
    <m/>
    <m/>
    <n v="0.26444704242928402"/>
    <m/>
    <x v="1"/>
  </r>
  <r>
    <x v="13"/>
    <s v="TOTAL"/>
    <x v="1"/>
    <m/>
    <x v="4"/>
    <n v="0"/>
    <n v="0"/>
    <n v="0"/>
    <m/>
    <n v="0"/>
    <n v="0"/>
    <n v="0"/>
    <n v="0"/>
    <n v="0"/>
    <m/>
    <n v="0"/>
    <m/>
    <n v="0"/>
    <m/>
    <m/>
    <m/>
    <m/>
    <m/>
    <n v="0"/>
    <m/>
    <n v="0"/>
    <m/>
    <m/>
    <m/>
    <m/>
    <n v="0"/>
    <m/>
    <x v="1"/>
  </r>
  <r>
    <x v="13"/>
    <s v="TOTAL"/>
    <x v="1"/>
    <m/>
    <x v="5"/>
    <n v="1.611918"/>
    <n v="-0.29325596533601361"/>
    <n v="1.3186620346639863"/>
    <m/>
    <n v="0"/>
    <n v="1.3186620346639863"/>
    <n v="1.3186620346639863"/>
    <n v="0"/>
    <n v="0.33689652412645565"/>
    <m/>
    <n v="4.2061510815307804E-2"/>
    <m/>
    <n v="0.93970399972222285"/>
    <m/>
    <m/>
    <m/>
    <m/>
    <m/>
    <n v="0"/>
    <m/>
    <n v="0"/>
    <m/>
    <m/>
    <m/>
    <m/>
    <n v="0.11526471713810295"/>
    <m/>
    <x v="1"/>
  </r>
  <r>
    <x v="13"/>
    <s v="TOTAL"/>
    <x v="1"/>
    <m/>
    <x v="6"/>
    <n v="4.1577250000000001"/>
    <n v="-2.5511294307084871"/>
    <n v="1.606595569291513"/>
    <m/>
    <n v="0"/>
    <n v="1.606595569291513"/>
    <n v="0.28985589173113874"/>
    <n v="1.3167396775603744"/>
    <n v="8.2307743683377801E-2"/>
    <m/>
    <n v="8.6303475803497773E-2"/>
    <m/>
    <n v="0.12124467224426315"/>
    <m/>
    <m/>
    <m/>
    <m/>
    <m/>
    <n v="0.91575638396756687"/>
    <m/>
    <n v="0.40098329359280749"/>
    <m/>
    <m/>
    <m/>
    <m/>
    <n v="0.26651220653685598"/>
    <m/>
    <x v="1"/>
  </r>
  <r>
    <x v="13"/>
    <s v="TOTAL"/>
    <x v="1"/>
    <m/>
    <x v="7"/>
    <n v="0"/>
    <n v="0"/>
    <n v="0"/>
    <m/>
    <n v="0"/>
    <n v="0"/>
    <n v="0"/>
    <n v="0"/>
    <n v="0"/>
    <m/>
    <n v="0"/>
    <m/>
    <n v="0"/>
    <m/>
    <m/>
    <m/>
    <m/>
    <m/>
    <n v="0"/>
    <m/>
    <n v="0"/>
    <m/>
    <m/>
    <m/>
    <m/>
    <n v="0"/>
    <m/>
    <x v="1"/>
  </r>
  <r>
    <x v="13"/>
    <s v="TOTAL"/>
    <x v="1"/>
    <m/>
    <x v="8"/>
    <n v="6.9779999999999998E-3"/>
    <n v="0"/>
    <n v="6.9779999999999998E-3"/>
    <m/>
    <n v="0"/>
    <n v="6.9779999999999998E-3"/>
    <n v="6.9779999999999998E-3"/>
    <n v="0"/>
    <n v="0"/>
    <m/>
    <n v="0"/>
    <m/>
    <n v="6.9779999999999998E-3"/>
    <m/>
    <m/>
    <m/>
    <m/>
    <m/>
    <n v="0"/>
    <m/>
    <n v="0"/>
    <m/>
    <m/>
    <m/>
    <m/>
    <n v="0"/>
    <m/>
    <x v="1"/>
  </r>
  <r>
    <x v="13"/>
    <s v="TOTAL"/>
    <x v="1"/>
    <m/>
    <x v="9"/>
    <n v="0"/>
    <n v="0"/>
    <n v="0"/>
    <m/>
    <n v="0"/>
    <n v="0"/>
    <n v="0"/>
    <n v="0"/>
    <n v="0"/>
    <m/>
    <n v="0"/>
    <m/>
    <n v="0"/>
    <m/>
    <m/>
    <m/>
    <m/>
    <m/>
    <n v="0"/>
    <m/>
    <n v="0"/>
    <m/>
    <m/>
    <m/>
    <m/>
    <n v="0"/>
    <m/>
    <x v="1"/>
  </r>
  <r>
    <x v="13"/>
    <s v="TOTAL"/>
    <x v="1"/>
    <m/>
    <x v="10"/>
    <n v="0.18259099999999998"/>
    <n v="-0.10402699972222224"/>
    <n v="7.856400027777774E-2"/>
    <m/>
    <n v="0"/>
    <n v="7.856400027777774E-2"/>
    <n v="7.856400027777774E-2"/>
    <n v="0"/>
    <n v="4.1116046333094104E-2"/>
    <m/>
    <n v="4.8839536669058967E-3"/>
    <m/>
    <n v="3.2564000277777741E-2"/>
    <m/>
    <m/>
    <m/>
    <m/>
    <m/>
    <n v="0"/>
    <m/>
    <n v="0"/>
    <m/>
    <m/>
    <m/>
    <m/>
    <n v="0"/>
    <m/>
    <x v="1"/>
  </r>
  <r>
    <x v="13"/>
    <s v="TOTAL"/>
    <x v="1"/>
    <m/>
    <x v="11"/>
    <n v="1.7444999999999999E-2"/>
    <n v="-1.4449999999999984E-3"/>
    <n v="1.6E-2"/>
    <m/>
    <n v="0"/>
    <n v="1.6E-2"/>
    <n v="1.6E-2"/>
    <n v="0"/>
    <n v="1.6E-2"/>
    <m/>
    <n v="0"/>
    <m/>
    <n v="0"/>
    <m/>
    <m/>
    <m/>
    <m/>
    <m/>
    <n v="0"/>
    <m/>
    <n v="0"/>
    <m/>
    <m/>
    <m/>
    <m/>
    <n v="1E-3"/>
    <m/>
    <x v="1"/>
  </r>
  <r>
    <x v="13"/>
    <s v="TOTAL"/>
    <x v="1"/>
    <m/>
    <x v="12"/>
    <n v="0.750135"/>
    <n v="8.6500000000000465E-4"/>
    <n v="0.751"/>
    <m/>
    <n v="0"/>
    <n v="0.751"/>
    <n v="0.751"/>
    <n v="0"/>
    <n v="4.7348467900966279E-2"/>
    <m/>
    <n v="0.70365153209903375"/>
    <m/>
    <n v="0"/>
    <m/>
    <m/>
    <m/>
    <m/>
    <m/>
    <n v="0"/>
    <m/>
    <n v="0"/>
    <m/>
    <m/>
    <m/>
    <m/>
    <n v="0"/>
    <m/>
    <x v="1"/>
  </r>
  <r>
    <x v="13"/>
    <s v="TOTAL"/>
    <x v="1"/>
    <m/>
    <x v="13"/>
    <s v="-"/>
    <n v="0"/>
    <n v="0"/>
    <m/>
    <n v="0"/>
    <n v="0"/>
    <n v="0"/>
    <n v="0"/>
    <n v="0"/>
    <m/>
    <n v="0"/>
    <m/>
    <n v="0"/>
    <m/>
    <m/>
    <m/>
    <m/>
    <m/>
    <n v="0"/>
    <m/>
    <n v="0"/>
    <m/>
    <m/>
    <m/>
    <m/>
    <n v="0"/>
    <m/>
    <x v="1"/>
  </r>
  <r>
    <x v="13"/>
    <s v="TOTAL"/>
    <x v="1"/>
    <m/>
    <x v="14"/>
    <s v="-"/>
    <n v="0"/>
    <n v="0"/>
    <m/>
    <n v="0"/>
    <n v="0"/>
    <n v="0"/>
    <n v="0"/>
    <n v="0"/>
    <m/>
    <n v="0"/>
    <m/>
    <n v="0"/>
    <m/>
    <m/>
    <m/>
    <m/>
    <m/>
    <n v="0"/>
    <m/>
    <n v="0"/>
    <m/>
    <m/>
    <m/>
    <m/>
    <n v="0"/>
    <m/>
    <x v="1"/>
  </r>
  <r>
    <x v="14"/>
    <s v="TOTAL"/>
    <x v="1"/>
    <m/>
    <x v="1"/>
    <n v="32.880336"/>
    <n v="-5.3219538232969654"/>
    <n v="27.558382176703034"/>
    <m/>
    <n v="0"/>
    <n v="27.558382176703034"/>
    <n v="26.879207031153982"/>
    <n v="0.67917514554905356"/>
    <n v="17.369738740377176"/>
    <m/>
    <n v="2.5598396295201775"/>
    <m/>
    <n v="6.9496286612566287"/>
    <m/>
    <m/>
    <m/>
    <m/>
    <m/>
    <n v="0.20559267626464098"/>
    <m/>
    <n v="0.47358246928441261"/>
    <m/>
    <m/>
    <m/>
    <m/>
    <n v="1.0690926361063233"/>
    <m/>
    <x v="1"/>
  </r>
  <r>
    <x v="14"/>
    <s v="TOTAL"/>
    <x v="1"/>
    <m/>
    <x v="2"/>
    <n v="0.894347"/>
    <n v="-2.5938535555491971E-4"/>
    <n v="0.89408761464444508"/>
    <m/>
    <n v="0"/>
    <n v="0.89408761464444508"/>
    <n v="0.89408761464444508"/>
    <n v="0"/>
    <n v="0.3084732512333333"/>
    <m/>
    <n v="2.1850174799999997E-2"/>
    <m/>
    <n v="0.56376418861111177"/>
    <m/>
    <m/>
    <m/>
    <m/>
    <m/>
    <n v="0"/>
    <m/>
    <n v="0"/>
    <m/>
    <m/>
    <m/>
    <m/>
    <n v="0"/>
    <m/>
    <x v="1"/>
  </r>
  <r>
    <x v="14"/>
    <s v="TOTAL"/>
    <x v="1"/>
    <m/>
    <x v="3"/>
    <n v="1.4642170000000003"/>
    <n v="-0.13041215547746798"/>
    <n v="1.3338048445225323"/>
    <m/>
    <n v="0"/>
    <n v="1.3338048445225323"/>
    <n v="1.3338048445225323"/>
    <n v="0"/>
    <n v="0.94600368618206154"/>
    <m/>
    <n v="5.8054240284915369E-2"/>
    <m/>
    <n v="0.32974691805555545"/>
    <m/>
    <m/>
    <m/>
    <m/>
    <m/>
    <n v="0"/>
    <m/>
    <n v="0"/>
    <m/>
    <m/>
    <m/>
    <m/>
    <n v="0.27399767152035648"/>
    <m/>
    <x v="1"/>
  </r>
  <r>
    <x v="14"/>
    <s v="TOTAL"/>
    <x v="1"/>
    <m/>
    <x v="4"/>
    <n v="4.4926690000000002"/>
    <n v="-0.26305314486374431"/>
    <n v="4.2296158551362559"/>
    <m/>
    <n v="0"/>
    <n v="4.2296158551362559"/>
    <n v="4.2296158551362559"/>
    <n v="0"/>
    <n v="2.7374934335418017"/>
    <m/>
    <n v="0.37493813659445363"/>
    <m/>
    <n v="1.1171842850000009"/>
    <m/>
    <m/>
    <m/>
    <m/>
    <m/>
    <n v="0"/>
    <m/>
    <n v="0"/>
    <m/>
    <m/>
    <m/>
    <m/>
    <n v="0.40009496458596683"/>
    <m/>
    <x v="1"/>
  </r>
  <r>
    <x v="14"/>
    <s v="TOTAL"/>
    <x v="1"/>
    <m/>
    <x v="5"/>
    <n v="0.40588699999999994"/>
    <n v="-7.555397707840894E-2"/>
    <n v="0.330333022921591"/>
    <m/>
    <n v="0"/>
    <n v="0.330333022921591"/>
    <n v="0.330333022921591"/>
    <n v="0"/>
    <n v="0.14690470236704561"/>
    <m/>
    <n v="5.3172320554545391E-2"/>
    <m/>
    <n v="0.13025599999999998"/>
    <m/>
    <m/>
    <m/>
    <m/>
    <m/>
    <n v="0"/>
    <m/>
    <n v="0"/>
    <m/>
    <m/>
    <m/>
    <m/>
    <n v="0"/>
    <m/>
    <x v="1"/>
  </r>
  <r>
    <x v="14"/>
    <s v="TOTAL"/>
    <x v="1"/>
    <m/>
    <x v="6"/>
    <n v="6.5674609999999989"/>
    <n v="-4.6753191613551266"/>
    <n v="1.8921418386448723"/>
    <m/>
    <n v="0"/>
    <n v="1.8921418386448723"/>
    <n v="1.2129666930958187"/>
    <n v="0.67917514554905356"/>
    <n v="0.14599789398905411"/>
    <m/>
    <n v="0.35589402812791876"/>
    <m/>
    <n v="0.71107477097884586"/>
    <m/>
    <m/>
    <m/>
    <m/>
    <m/>
    <n v="0.20559267626464101"/>
    <m/>
    <n v="0.47358246928441261"/>
    <m/>
    <m/>
    <m/>
    <m/>
    <n v="0.156"/>
    <m/>
    <x v="1"/>
  </r>
  <r>
    <x v="14"/>
    <s v="TOTAL"/>
    <x v="1"/>
    <m/>
    <x v="7"/>
    <n v="6.1441289999999995"/>
    <n v="7.9140000000001542E-2"/>
    <n v="6.223269000000001"/>
    <m/>
    <n v="0"/>
    <n v="6.223269000000001"/>
    <n v="6.223269000000001"/>
    <n v="0"/>
    <n v="4.8037068757639076"/>
    <m/>
    <n v="1.4040896264583151"/>
    <m/>
    <n v="1.547249777777778E-2"/>
    <m/>
    <m/>
    <m/>
    <m/>
    <m/>
    <n v="0"/>
    <m/>
    <n v="0"/>
    <m/>
    <m/>
    <m/>
    <m/>
    <n v="0"/>
    <m/>
    <x v="1"/>
  </r>
  <r>
    <x v="14"/>
    <s v="TOTAL"/>
    <x v="1"/>
    <m/>
    <x v="8"/>
    <n v="0.64779100000000001"/>
    <n v="5.5555593458933572E-10"/>
    <n v="0.64779100055555594"/>
    <m/>
    <n v="0"/>
    <n v="0.64779100055555594"/>
    <n v="0.64779100055555594"/>
    <n v="0"/>
    <n v="0"/>
    <m/>
    <n v="0"/>
    <m/>
    <n v="0.64779100055555594"/>
    <m/>
    <m/>
    <m/>
    <m/>
    <m/>
    <n v="0"/>
    <m/>
    <n v="0"/>
    <m/>
    <m/>
    <m/>
    <m/>
    <n v="0"/>
    <m/>
    <x v="1"/>
  </r>
  <r>
    <x v="14"/>
    <s v="TOTAL"/>
    <x v="1"/>
    <m/>
    <x v="9"/>
    <n v="0"/>
    <n v="0"/>
    <n v="0"/>
    <m/>
    <n v="0"/>
    <n v="0"/>
    <n v="0"/>
    <n v="0"/>
    <n v="0"/>
    <m/>
    <n v="0"/>
    <m/>
    <n v="0"/>
    <m/>
    <m/>
    <m/>
    <m/>
    <m/>
    <n v="0"/>
    <m/>
    <n v="0"/>
    <m/>
    <m/>
    <m/>
    <m/>
    <n v="0"/>
    <m/>
    <x v="1"/>
  </r>
  <r>
    <x v="14"/>
    <s v="TOTAL"/>
    <x v="1"/>
    <m/>
    <x v="10"/>
    <n v="12.263834999999998"/>
    <n v="-0.25649599999999673"/>
    <n v="12.007339000000002"/>
    <m/>
    <n v="0"/>
    <n v="12.007339000000002"/>
    <n v="12.007339000000002"/>
    <n v="0"/>
    <n v="8.2811588972999708"/>
    <m/>
    <n v="0.29184110270002961"/>
    <m/>
    <n v="3.4343390000000009"/>
    <m/>
    <m/>
    <m/>
    <m/>
    <m/>
    <n v="0"/>
    <m/>
    <n v="0"/>
    <m/>
    <m/>
    <m/>
    <m/>
    <n v="0.23899999999999999"/>
    <m/>
    <x v="1"/>
  </r>
  <r>
    <x v="14"/>
    <s v="TOTAL"/>
    <x v="1"/>
    <m/>
    <x v="11"/>
    <n v="0"/>
    <n v="0"/>
    <n v="0"/>
    <m/>
    <n v="0"/>
    <n v="0"/>
    <n v="0"/>
    <n v="0"/>
    <n v="0"/>
    <m/>
    <n v="0"/>
    <m/>
    <n v="0"/>
    <m/>
    <m/>
    <m/>
    <m/>
    <m/>
    <n v="0"/>
    <m/>
    <n v="0"/>
    <m/>
    <m/>
    <m/>
    <m/>
    <n v="0"/>
    <m/>
    <x v="1"/>
  </r>
  <r>
    <x v="14"/>
    <s v="TOTAL"/>
    <x v="1"/>
    <m/>
    <x v="12"/>
    <n v="0"/>
    <n v="0"/>
    <n v="0"/>
    <m/>
    <n v="0"/>
    <n v="0"/>
    <n v="0"/>
    <n v="0"/>
    <n v="0"/>
    <m/>
    <n v="0"/>
    <m/>
    <n v="0"/>
    <m/>
    <m/>
    <m/>
    <m/>
    <m/>
    <n v="0"/>
    <m/>
    <n v="0"/>
    <m/>
    <m/>
    <m/>
    <m/>
    <n v="0"/>
    <m/>
    <x v="1"/>
  </r>
  <r>
    <x v="14"/>
    <s v="TOTAL"/>
    <x v="1"/>
    <m/>
    <x v="13"/>
    <s v="-"/>
    <n v="0"/>
    <n v="0"/>
    <m/>
    <n v="0"/>
    <n v="0"/>
    <n v="0"/>
    <n v="0"/>
    <n v="0"/>
    <m/>
    <n v="0"/>
    <m/>
    <n v="0"/>
    <m/>
    <m/>
    <m/>
    <m/>
    <m/>
    <n v="0"/>
    <m/>
    <n v="0"/>
    <m/>
    <m/>
    <m/>
    <m/>
    <n v="0"/>
    <m/>
    <x v="1"/>
  </r>
  <r>
    <x v="14"/>
    <s v="TOTAL"/>
    <x v="1"/>
    <m/>
    <x v="14"/>
    <s v="-"/>
    <n v="0"/>
    <n v="0"/>
    <m/>
    <n v="0"/>
    <n v="0"/>
    <n v="0"/>
    <n v="0"/>
    <n v="0"/>
    <m/>
    <n v="0"/>
    <m/>
    <n v="0"/>
    <m/>
    <m/>
    <m/>
    <m/>
    <m/>
    <n v="0"/>
    <m/>
    <n v="0"/>
    <m/>
    <m/>
    <m/>
    <m/>
    <n v="0"/>
    <m/>
    <x v="1"/>
  </r>
  <r>
    <x v="15"/>
    <s v="TOTAL"/>
    <x v="1"/>
    <m/>
    <x v="1"/>
    <n v="36.725213999999987"/>
    <n v="-9.0148972937298169"/>
    <n v="27.71031670627017"/>
    <m/>
    <n v="0"/>
    <n v="27.71031670627017"/>
    <n v="26.657246677800373"/>
    <n v="1.0530700284697989"/>
    <n v="16.43160055991693"/>
    <m/>
    <n v="2.863314417823402"/>
    <m/>
    <n v="7.3623317000600377"/>
    <m/>
    <m/>
    <m/>
    <m/>
    <m/>
    <n v="0.20576486138729652"/>
    <m/>
    <n v="0.84730516708250248"/>
    <m/>
    <m/>
    <m/>
    <m/>
    <n v="1.4562791802067945"/>
    <m/>
    <x v="1"/>
  </r>
  <r>
    <x v="15"/>
    <s v="TOTAL"/>
    <x v="1"/>
    <m/>
    <x v="2"/>
    <n v="2.7609620000000006"/>
    <n v="-3.7777704810876944E-2"/>
    <n v="2.7231842951891236"/>
    <m/>
    <n v="0"/>
    <n v="2.7231842951891236"/>
    <n v="2.7231842951891236"/>
    <n v="0"/>
    <n v="1.288564317080378"/>
    <m/>
    <n v="0.12412674255319101"/>
    <m/>
    <n v="1.310493235555555"/>
    <m/>
    <m/>
    <m/>
    <m/>
    <m/>
    <n v="0"/>
    <m/>
    <n v="0"/>
    <m/>
    <m/>
    <m/>
    <m/>
    <n v="0"/>
    <m/>
    <x v="1"/>
  </r>
  <r>
    <x v="15"/>
    <s v="TOTAL"/>
    <x v="1"/>
    <m/>
    <x v="3"/>
    <n v="0.57684800000000225"/>
    <n v="-1.1630002777804904E-3"/>
    <n v="0.57568499972222176"/>
    <m/>
    <n v="0"/>
    <n v="0.57568499972222176"/>
    <n v="0.57568499972222176"/>
    <n v="0"/>
    <n v="0.23375235387380919"/>
    <m/>
    <n v="0.14562644557063484"/>
    <m/>
    <n v="0.19630620027777779"/>
    <m/>
    <m/>
    <m/>
    <m/>
    <m/>
    <n v="0"/>
    <m/>
    <n v="0"/>
    <m/>
    <m/>
    <m/>
    <m/>
    <n v="0"/>
    <m/>
    <x v="1"/>
  </r>
  <r>
    <x v="15"/>
    <s v="TOTAL"/>
    <x v="1"/>
    <m/>
    <x v="4"/>
    <n v="5.6824180000000002"/>
    <n v="-0.65036922555555066"/>
    <n v="5.0320487744444495"/>
    <m/>
    <n v="0"/>
    <n v="5.0320487744444495"/>
    <n v="5.0320487744444495"/>
    <n v="0"/>
    <n v="2.5603314598040603"/>
    <m/>
    <n v="0.24381561325149964"/>
    <m/>
    <n v="2.2279017013888893"/>
    <m/>
    <m/>
    <m/>
    <m/>
    <m/>
    <n v="0"/>
    <m/>
    <n v="0"/>
    <m/>
    <m/>
    <m/>
    <m/>
    <n v="0.66058399999999995"/>
    <m/>
    <x v="1"/>
  </r>
  <r>
    <x v="15"/>
    <s v="TOTAL"/>
    <x v="1"/>
    <m/>
    <x v="5"/>
    <n v="0.64430199999999971"/>
    <n v="-0.22725267854012754"/>
    <n v="0.41704932145987217"/>
    <m/>
    <n v="0"/>
    <n v="0.41704932145987217"/>
    <n v="0.41704932145987217"/>
    <n v="0"/>
    <n v="0.25777027474150666"/>
    <m/>
    <n v="5.6837545051698669E-2"/>
    <m/>
    <n v="0.10244150166666682"/>
    <m/>
    <m/>
    <m/>
    <m/>
    <m/>
    <n v="0"/>
    <m/>
    <n v="0"/>
    <m/>
    <m/>
    <m/>
    <m/>
    <n v="0.22735018020679468"/>
    <m/>
    <x v="1"/>
  </r>
  <r>
    <x v="15"/>
    <s v="TOTAL"/>
    <x v="1"/>
    <m/>
    <x v="6"/>
    <n v="8.6643500000000007"/>
    <n v="-7.1199876092677155"/>
    <n v="1.544362390732285"/>
    <m/>
    <n v="0"/>
    <n v="1.544362390732285"/>
    <n v="0.49129236254026382"/>
    <n v="1.0530700281920211"/>
    <n v="0.10789830092736645"/>
    <m/>
    <n v="8.4595086275076475E-2"/>
    <m/>
    <n v="0.2987989753378209"/>
    <m/>
    <m/>
    <m/>
    <m/>
    <m/>
    <n v="0.20576486110951875"/>
    <m/>
    <n v="0.84730516708250248"/>
    <m/>
    <m/>
    <m/>
    <m/>
    <n v="0.36634499999999998"/>
    <m/>
    <x v="1"/>
  </r>
  <r>
    <x v="15"/>
    <s v="TOTAL"/>
    <x v="1"/>
    <m/>
    <x v="7"/>
    <n v="10.461185"/>
    <n v="-0.76596457750001079"/>
    <n v="9.6952204224999896"/>
    <m/>
    <n v="0"/>
    <n v="9.6952204224999896"/>
    <n v="9.6952204224999896"/>
    <n v="0"/>
    <n v="5.4624445419218493"/>
    <m/>
    <n v="2.0101522966892618"/>
    <m/>
    <n v="2.2226235838888799"/>
    <m/>
    <m/>
    <m/>
    <m/>
    <m/>
    <n v="0"/>
    <m/>
    <n v="0"/>
    <m/>
    <m/>
    <m/>
    <m/>
    <n v="0"/>
    <m/>
    <x v="1"/>
  </r>
  <r>
    <x v="15"/>
    <s v="TOTAL"/>
    <x v="1"/>
    <m/>
    <x v="8"/>
    <n v="0"/>
    <n v="0"/>
    <n v="0"/>
    <m/>
    <n v="0"/>
    <n v="0"/>
    <n v="0"/>
    <n v="0"/>
    <n v="0"/>
    <m/>
    <n v="0"/>
    <m/>
    <n v="0"/>
    <m/>
    <m/>
    <m/>
    <m/>
    <m/>
    <n v="0"/>
    <m/>
    <n v="0"/>
    <m/>
    <m/>
    <m/>
    <m/>
    <n v="0"/>
    <m/>
    <x v="1"/>
  </r>
  <r>
    <x v="15"/>
    <s v="TOTAL"/>
    <x v="1"/>
    <m/>
    <x v="9"/>
    <n v="0"/>
    <n v="0"/>
    <n v="0"/>
    <m/>
    <n v="0"/>
    <n v="0"/>
    <n v="0"/>
    <n v="0"/>
    <n v="0"/>
    <m/>
    <n v="0"/>
    <m/>
    <n v="0"/>
    <m/>
    <m/>
    <m/>
    <m/>
    <m/>
    <n v="0"/>
    <m/>
    <n v="0"/>
    <m/>
    <m/>
    <m/>
    <m/>
    <n v="0"/>
    <m/>
    <x v="1"/>
  </r>
  <r>
    <x v="15"/>
    <s v="TOTAL"/>
    <x v="1"/>
    <m/>
    <x v="10"/>
    <n v="7.9339860000000035"/>
    <n v="-0.211219498611114"/>
    <n v="7.7227665013888895"/>
    <m/>
    <n v="0"/>
    <n v="7.7227665013888895"/>
    <n v="7.7227665013888895"/>
    <n v="0"/>
    <n v="6.5208393115679604"/>
    <m/>
    <n v="0.19816068843203954"/>
    <m/>
    <n v="1.0037665013888897"/>
    <m/>
    <m/>
    <m/>
    <m/>
    <m/>
    <n v="0"/>
    <m/>
    <n v="0"/>
    <m/>
    <m/>
    <m/>
    <m/>
    <n v="0.20200000000000001"/>
    <m/>
    <x v="1"/>
  </r>
  <r>
    <x v="15"/>
    <s v="TOTAL"/>
    <x v="1"/>
    <m/>
    <x v="11"/>
    <n v="0"/>
    <n v="0"/>
    <n v="0"/>
    <m/>
    <n v="0"/>
    <n v="0"/>
    <n v="0"/>
    <n v="0"/>
    <n v="0"/>
    <m/>
    <n v="0"/>
    <m/>
    <n v="0"/>
    <m/>
    <m/>
    <m/>
    <m/>
    <m/>
    <n v="0"/>
    <m/>
    <n v="0"/>
    <m/>
    <m/>
    <m/>
    <m/>
    <n v="0"/>
    <m/>
    <x v="1"/>
  </r>
  <r>
    <x v="15"/>
    <s v="TOTAL"/>
    <x v="1"/>
    <m/>
    <x v="12"/>
    <n v="0"/>
    <n v="0"/>
    <n v="0"/>
    <m/>
    <n v="0"/>
    <n v="0"/>
    <n v="0"/>
    <n v="0"/>
    <n v="0"/>
    <m/>
    <n v="0"/>
    <m/>
    <n v="0"/>
    <m/>
    <m/>
    <m/>
    <m/>
    <m/>
    <n v="0"/>
    <m/>
    <n v="0"/>
    <m/>
    <m/>
    <m/>
    <m/>
    <n v="0"/>
    <m/>
    <x v="1"/>
  </r>
  <r>
    <x v="15"/>
    <s v="TOTAL"/>
    <x v="1"/>
    <m/>
    <x v="13"/>
    <s v="-"/>
    <n v="0"/>
    <n v="0"/>
    <m/>
    <n v="0"/>
    <n v="0"/>
    <n v="0"/>
    <n v="0"/>
    <n v="0"/>
    <m/>
    <n v="0"/>
    <m/>
    <n v="0"/>
    <m/>
    <m/>
    <m/>
    <m/>
    <m/>
    <n v="0"/>
    <m/>
    <n v="0"/>
    <m/>
    <m/>
    <m/>
    <m/>
    <n v="0"/>
    <m/>
    <x v="1"/>
  </r>
  <r>
    <x v="15"/>
    <s v="TOTAL"/>
    <x v="1"/>
    <m/>
    <x v="14"/>
    <s v="-"/>
    <n v="0"/>
    <n v="0"/>
    <m/>
    <n v="0"/>
    <n v="0"/>
    <n v="0"/>
    <n v="0"/>
    <n v="0"/>
    <m/>
    <n v="0"/>
    <m/>
    <n v="0"/>
    <m/>
    <m/>
    <m/>
    <m/>
    <m/>
    <n v="0"/>
    <m/>
    <n v="0"/>
    <m/>
    <m/>
    <m/>
    <m/>
    <n v="0"/>
    <m/>
    <x v="1"/>
  </r>
  <r>
    <x v="16"/>
    <s v="TOTAL"/>
    <x v="1"/>
    <m/>
    <x v="1"/>
    <n v="18.311435000000007"/>
    <n v="-3.9529203383319675"/>
    <n v="14.358514661668039"/>
    <m/>
    <n v="0"/>
    <n v="14.358514661668039"/>
    <n v="13.876173089920762"/>
    <n v="0.48234157174727671"/>
    <n v="7.5196289346350547"/>
    <m/>
    <n v="1.1101630127880104"/>
    <m/>
    <n v="5.2463811424976967"/>
    <m/>
    <m/>
    <m/>
    <m/>
    <m/>
    <n v="0.1924767914966205"/>
    <m/>
    <n v="0.28986478025065621"/>
    <m/>
    <m/>
    <m/>
    <m/>
    <n v="0.15558328296303589"/>
    <m/>
    <x v="1"/>
  </r>
  <r>
    <x v="16"/>
    <s v="TOTAL"/>
    <x v="1"/>
    <m/>
    <x v="2"/>
    <n v="0.6222049999999999"/>
    <n v="-5.5555504641091602E-10"/>
    <n v="0.62220499944444485"/>
    <m/>
    <n v="0"/>
    <n v="0.62220499944444485"/>
    <n v="0.62220499944444485"/>
    <n v="0"/>
    <n v="5.8149999999999999E-3"/>
    <m/>
    <n v="0"/>
    <m/>
    <n v="0.61638999944444484"/>
    <m/>
    <m/>
    <m/>
    <m/>
    <m/>
    <n v="0"/>
    <m/>
    <n v="0"/>
    <m/>
    <m/>
    <m/>
    <m/>
    <n v="0"/>
    <m/>
    <x v="1"/>
  </r>
  <r>
    <x v="16"/>
    <s v="TOTAL"/>
    <x v="1"/>
    <m/>
    <x v="3"/>
    <n v="2.8423720000000001"/>
    <n v="1.1630002777778259E-3"/>
    <n v="2.8435350002777779"/>
    <m/>
    <n v="0"/>
    <n v="2.8435350002777779"/>
    <n v="2.8435350002777779"/>
    <n v="0"/>
    <n v="2.5252047403378231"/>
    <m/>
    <n v="0.23718683382884381"/>
    <m/>
    <n v="8.1143426111111153E-2"/>
    <m/>
    <m/>
    <m/>
    <m/>
    <m/>
    <n v="0"/>
    <m/>
    <n v="0"/>
    <m/>
    <m/>
    <m/>
    <m/>
    <n v="0"/>
    <m/>
    <x v="1"/>
  </r>
  <r>
    <x v="16"/>
    <s v="TOTAL"/>
    <x v="1"/>
    <m/>
    <x v="4"/>
    <n v="7.1082560000000008"/>
    <n v="-7.658328268525505E-2"/>
    <n v="7.0316727173147457"/>
    <m/>
    <n v="0"/>
    <n v="7.0316727173147457"/>
    <n v="7.0316727173147457"/>
    <n v="0"/>
    <n v="3.8978875096760985"/>
    <m/>
    <n v="0.7117766401386435"/>
    <m/>
    <n v="2.4220085675000034"/>
    <m/>
    <m/>
    <m/>
    <m/>
    <m/>
    <n v="0"/>
    <m/>
    <n v="0"/>
    <m/>
    <m/>
    <m/>
    <m/>
    <n v="7.658328296303589E-2"/>
    <m/>
    <x v="1"/>
  </r>
  <r>
    <x v="16"/>
    <s v="TOTAL"/>
    <x v="1"/>
    <m/>
    <x v="5"/>
    <n v="0.11513699999999999"/>
    <n v="-0.11513699999999999"/>
    <n v="0"/>
    <m/>
    <n v="0"/>
    <n v="0"/>
    <n v="0"/>
    <n v="0"/>
    <n v="0"/>
    <m/>
    <n v="0"/>
    <m/>
    <n v="0"/>
    <m/>
    <m/>
    <m/>
    <m/>
    <m/>
    <n v="0"/>
    <m/>
    <n v="0"/>
    <m/>
    <m/>
    <m/>
    <m/>
    <n v="0"/>
    <m/>
    <x v="1"/>
  </r>
  <r>
    <x v="16"/>
    <s v="TOTAL"/>
    <x v="1"/>
    <m/>
    <x v="6"/>
    <n v="6.1010979999999995"/>
    <n v="-3.6917076109244755"/>
    <n v="2.4093903890755239"/>
    <m/>
    <n v="0"/>
    <n v="2.4093903890755239"/>
    <n v="1.9270488176060252"/>
    <n v="0.48234157146949896"/>
    <n v="0.2234518086011113"/>
    <m/>
    <n v="3.2953730951655991E-2"/>
    <m/>
    <n v="1.6706432780532579"/>
    <m/>
    <m/>
    <m/>
    <m/>
    <m/>
    <n v="0.19247679121884276"/>
    <m/>
    <n v="0.28986478025065621"/>
    <m/>
    <m/>
    <m/>
    <m/>
    <n v="7.9000000000000001E-2"/>
    <m/>
    <x v="1"/>
  </r>
  <r>
    <x v="16"/>
    <s v="TOTAL"/>
    <x v="1"/>
    <m/>
    <x v="7"/>
    <n v="0.85480499999999993"/>
    <n v="-8.6566444444444501E-2"/>
    <n v="0.76823855555555542"/>
    <m/>
    <n v="0"/>
    <n v="0.76823855555555542"/>
    <n v="0.76823855555555542"/>
    <n v="0"/>
    <n v="0.63793360794632359"/>
    <m/>
    <n v="0.10558207594256522"/>
    <m/>
    <n v="2.4722871666666601E-2"/>
    <m/>
    <m/>
    <m/>
    <m/>
    <m/>
    <n v="0"/>
    <m/>
    <n v="0"/>
    <m/>
    <m/>
    <m/>
    <m/>
    <n v="0"/>
    <m/>
    <x v="1"/>
  </r>
  <r>
    <x v="16"/>
    <s v="TOTAL"/>
    <x v="1"/>
    <m/>
    <x v="8"/>
    <n v="0.16747200000000001"/>
    <n v="-2.7777780076121417E-10"/>
    <n v="0.16747199972222221"/>
    <m/>
    <n v="0"/>
    <n v="0.16747199972222221"/>
    <n v="0.16747199972222221"/>
    <n v="0"/>
    <n v="0"/>
    <m/>
    <n v="0"/>
    <m/>
    <n v="0.16747199972222221"/>
    <m/>
    <m/>
    <m/>
    <m/>
    <m/>
    <n v="0"/>
    <m/>
    <n v="0"/>
    <m/>
    <m/>
    <m/>
    <m/>
    <n v="0"/>
    <m/>
    <x v="1"/>
  </r>
  <r>
    <x v="16"/>
    <s v="TOTAL"/>
    <x v="1"/>
    <m/>
    <x v="9"/>
    <n v="0"/>
    <n v="0"/>
    <n v="0"/>
    <m/>
    <n v="0"/>
    <n v="0"/>
    <n v="0"/>
    <n v="0"/>
    <n v="0"/>
    <m/>
    <n v="0"/>
    <m/>
    <n v="0"/>
    <m/>
    <m/>
    <m/>
    <m/>
    <m/>
    <n v="0"/>
    <m/>
    <n v="0"/>
    <m/>
    <m/>
    <m/>
    <m/>
    <n v="0"/>
    <m/>
    <x v="1"/>
  </r>
  <r>
    <x v="16"/>
    <s v="TOTAL"/>
    <x v="1"/>
    <m/>
    <x v="10"/>
    <n v="0.47915599999999997"/>
    <n v="1.8449994444443285E-3"/>
    <n v="0.4810009994444443"/>
    <m/>
    <n v="0"/>
    <n v="0.4810009994444443"/>
    <n v="0.4810009994444443"/>
    <n v="0"/>
    <n v="0.21550143892188561"/>
    <m/>
    <n v="1.4985610781143891E-3"/>
    <m/>
    <n v="0.26400099944444433"/>
    <m/>
    <m/>
    <m/>
    <m/>
    <m/>
    <n v="0"/>
    <m/>
    <n v="0"/>
    <m/>
    <m/>
    <m/>
    <m/>
    <n v="0"/>
    <m/>
    <x v="1"/>
  </r>
  <r>
    <x v="16"/>
    <s v="TOTAL"/>
    <x v="1"/>
    <m/>
    <x v="11"/>
    <n v="0"/>
    <n v="0"/>
    <n v="0"/>
    <m/>
    <n v="0"/>
    <n v="0"/>
    <n v="0"/>
    <n v="0"/>
    <n v="0"/>
    <m/>
    <n v="0"/>
    <m/>
    <n v="0"/>
    <m/>
    <m/>
    <m/>
    <m/>
    <m/>
    <n v="0"/>
    <m/>
    <n v="0"/>
    <m/>
    <m/>
    <m/>
    <m/>
    <n v="0"/>
    <m/>
    <x v="1"/>
  </r>
  <r>
    <x v="16"/>
    <s v="TOTAL"/>
    <x v="1"/>
    <m/>
    <x v="12"/>
    <n v="1.9771E-2"/>
    <n v="2.2900000000000004E-4"/>
    <n v="0.02"/>
    <m/>
    <n v="0"/>
    <n v="0.02"/>
    <n v="0.02"/>
    <n v="0"/>
    <n v="0"/>
    <m/>
    <n v="0.02"/>
    <m/>
    <n v="0"/>
    <m/>
    <m/>
    <m/>
    <m/>
    <m/>
    <n v="0"/>
    <m/>
    <n v="0"/>
    <m/>
    <m/>
    <m/>
    <m/>
    <n v="0"/>
    <m/>
    <x v="1"/>
  </r>
  <r>
    <x v="16"/>
    <s v="TOTAL"/>
    <x v="1"/>
    <m/>
    <x v="13"/>
    <s v="-"/>
    <n v="1.4999999999999999E-2"/>
    <n v="1.4999999999999999E-2"/>
    <m/>
    <n v="0"/>
    <n v="1.4999999999999999E-2"/>
    <n v="1.4999999999999999E-2"/>
    <n v="0"/>
    <n v="1.3834829151812528E-2"/>
    <m/>
    <n v="1.1651708481874726E-3"/>
    <m/>
    <n v="0"/>
    <m/>
    <m/>
    <m/>
    <m/>
    <m/>
    <n v="0"/>
    <m/>
    <n v="0"/>
    <m/>
    <m/>
    <m/>
    <m/>
    <n v="0"/>
    <m/>
    <x v="1"/>
  </r>
  <r>
    <x v="16"/>
    <s v="TOTAL"/>
    <x v="1"/>
    <m/>
    <x v="14"/>
    <s v="-"/>
    <n v="0"/>
    <n v="0"/>
    <m/>
    <n v="0"/>
    <n v="0"/>
    <n v="0"/>
    <n v="0"/>
    <n v="0"/>
    <m/>
    <n v="0"/>
    <m/>
    <n v="0"/>
    <m/>
    <m/>
    <m/>
    <m/>
    <m/>
    <n v="0"/>
    <m/>
    <n v="0"/>
    <m/>
    <m/>
    <m/>
    <m/>
    <n v="0"/>
    <m/>
    <x v="1"/>
  </r>
  <r>
    <x v="17"/>
    <s v="TOTAL"/>
    <x v="1"/>
    <m/>
    <x v="1"/>
    <n v="121.71609099999998"/>
    <n v="-27.200303956127442"/>
    <n v="94.515787043872535"/>
    <m/>
    <n v="0"/>
    <n v="94.515787043872535"/>
    <n v="91.095722722456614"/>
    <n v="3.4200643214159197"/>
    <n v="59.701507810311632"/>
    <m/>
    <n v="13.15536983970998"/>
    <m/>
    <n v="18.238845072435002"/>
    <m/>
    <m/>
    <m/>
    <m/>
    <m/>
    <n v="1.0051566395136249"/>
    <m/>
    <n v="2.414907681902295"/>
    <m/>
    <m/>
    <m/>
    <m/>
    <n v="2.2564178491799964"/>
    <m/>
    <x v="1"/>
  </r>
  <r>
    <x v="17"/>
    <s v="TOTAL"/>
    <x v="1"/>
    <m/>
    <x v="2"/>
    <n v="5.8452379999999993"/>
    <n v="-2.7778401801015207E-10"/>
    <n v="5.8452379997222152"/>
    <m/>
    <n v="0"/>
    <n v="5.8452379997222152"/>
    <n v="5.8452379997222152"/>
    <n v="0"/>
    <n v="1.7113415598047979"/>
    <m/>
    <n v="0.143991972972972"/>
    <m/>
    <n v="3.9899044669444459"/>
    <m/>
    <m/>
    <m/>
    <m/>
    <m/>
    <n v="0"/>
    <m/>
    <n v="0"/>
    <m/>
    <m/>
    <m/>
    <m/>
    <n v="0"/>
    <m/>
    <x v="1"/>
  </r>
  <r>
    <x v="17"/>
    <s v="TOTAL"/>
    <x v="1"/>
    <m/>
    <x v="3"/>
    <n v="0.20236200000000348"/>
    <n v="4.0089722218750179E-5"/>
    <n v="0.20240208972222223"/>
    <m/>
    <n v="0"/>
    <n v="0.20240208972222223"/>
    <n v="0.20240208972222223"/>
    <n v="0"/>
    <n v="0.11571654466003851"/>
    <m/>
    <n v="2.0354455339961493E-2"/>
    <m/>
    <n v="6.633108972222225E-2"/>
    <m/>
    <m/>
    <m/>
    <m/>
    <m/>
    <n v="0"/>
    <m/>
    <n v="0"/>
    <m/>
    <m/>
    <m/>
    <m/>
    <n v="0"/>
    <m/>
    <x v="1"/>
  </r>
  <r>
    <x v="17"/>
    <s v="TOTAL"/>
    <x v="1"/>
    <m/>
    <x v="4"/>
    <n v="57.170753999999988"/>
    <n v="-1.5806324006307761"/>
    <n v="55.590121599369212"/>
    <m/>
    <n v="0"/>
    <n v="55.590121599369212"/>
    <n v="55.590121599369212"/>
    <n v="0"/>
    <n v="40.614601022656672"/>
    <m/>
    <n v="8.6904576256014288"/>
    <m/>
    <n v="6.2850629511111151"/>
    <m/>
    <m/>
    <m/>
    <m/>
    <m/>
    <n v="0"/>
    <m/>
    <n v="0"/>
    <m/>
    <m/>
    <m/>
    <m/>
    <n v="1.57334720197652"/>
    <m/>
    <x v="1"/>
  </r>
  <r>
    <x v="17"/>
    <s v="TOTAL"/>
    <x v="1"/>
    <m/>
    <x v="5"/>
    <n v="3.8762789999999994"/>
    <n v="-0.25619654447190232"/>
    <n v="3.620082455528097"/>
    <m/>
    <n v="0"/>
    <n v="3.620082455528097"/>
    <n v="3.620082455528097"/>
    <n v="0"/>
    <n v="0.87048071710932362"/>
    <m/>
    <n v="0.23286973841877692"/>
    <m/>
    <n v="2.5167319999999962"/>
    <m/>
    <m/>
    <m/>
    <m/>
    <m/>
    <n v="0"/>
    <m/>
    <n v="0"/>
    <m/>
    <m/>
    <m/>
    <m/>
    <n v="5.812773131562661E-2"/>
    <m/>
    <x v="1"/>
  </r>
  <r>
    <x v="17"/>
    <s v="TOTAL"/>
    <x v="1"/>
    <m/>
    <x v="6"/>
    <n v="31.047448000000003"/>
    <n v="-22.426566789080312"/>
    <n v="8.6208812109196931"/>
    <m/>
    <n v="0"/>
    <n v="8.6208812109196931"/>
    <n v="5.2008168897815512"/>
    <n v="3.4200643211381418"/>
    <n v="1.7357916655223309"/>
    <m/>
    <n v="2.3471483668242219"/>
    <m/>
    <n v="1.1178768574349986"/>
    <m/>
    <m/>
    <m/>
    <m/>
    <m/>
    <n v="1.0051566392358471"/>
    <m/>
    <n v="2.414907681902295"/>
    <m/>
    <m/>
    <m/>
    <m/>
    <n v="0.36394291588784999"/>
    <m/>
    <x v="1"/>
  </r>
  <r>
    <x v="17"/>
    <s v="TOTAL"/>
    <x v="1"/>
    <m/>
    <x v="7"/>
    <n v="11.517189"/>
    <n v="-1.6839377647222502"/>
    <n v="9.8332512352777499"/>
    <m/>
    <n v="0"/>
    <n v="9.8332512352777499"/>
    <n v="9.8332512352777499"/>
    <n v="0"/>
    <n v="5.4393641811111006"/>
    <m/>
    <n v="1.2497597999999901"/>
    <m/>
    <n v="3.1441272541666603"/>
    <m/>
    <m/>
    <m/>
    <m/>
    <m/>
    <n v="0"/>
    <m/>
    <n v="0"/>
    <m/>
    <m/>
    <m/>
    <m/>
    <n v="0"/>
    <m/>
    <x v="1"/>
  </r>
  <r>
    <x v="17"/>
    <s v="TOTAL"/>
    <x v="1"/>
    <m/>
    <x v="8"/>
    <n v="0.405887"/>
    <n v="-3.8379000277777742E-2"/>
    <n v="0.36750799972222226"/>
    <m/>
    <n v="0"/>
    <n v="0.36750799972222226"/>
    <n v="0.36750799972222226"/>
    <n v="0"/>
    <n v="0"/>
    <m/>
    <n v="0"/>
    <m/>
    <n v="0.36750799972222226"/>
    <m/>
    <m/>
    <m/>
    <m/>
    <m/>
    <n v="0"/>
    <m/>
    <n v="0"/>
    <m/>
    <m/>
    <m/>
    <m/>
    <n v="0"/>
    <m/>
    <x v="1"/>
  </r>
  <r>
    <x v="17"/>
    <s v="TOTAL"/>
    <x v="1"/>
    <m/>
    <x v="9"/>
    <n v="0"/>
    <n v="0"/>
    <n v="0"/>
    <m/>
    <n v="0"/>
    <n v="0"/>
    <n v="0"/>
    <n v="0"/>
    <n v="0"/>
    <m/>
    <n v="0"/>
    <m/>
    <n v="0"/>
    <m/>
    <m/>
    <m/>
    <m/>
    <m/>
    <n v="0"/>
    <m/>
    <n v="0"/>
    <m/>
    <m/>
    <m/>
    <m/>
    <n v="0"/>
    <m/>
    <x v="1"/>
  </r>
  <r>
    <x v="17"/>
    <s v="TOTAL"/>
    <x v="1"/>
    <m/>
    <x v="10"/>
    <n v="10.614701"/>
    <n v="-0.26035454555555582"/>
    <n v="10.354346454444444"/>
    <m/>
    <n v="0"/>
    <n v="10.354346454444444"/>
    <n v="10.354346454444444"/>
    <n v="0"/>
    <n v="9.2055266986707291"/>
    <m/>
    <n v="0.41147330132927173"/>
    <m/>
    <n v="0.73734645444444391"/>
    <m/>
    <m/>
    <m/>
    <m/>
    <m/>
    <n v="0"/>
    <m/>
    <n v="0"/>
    <m/>
    <m/>
    <m/>
    <m/>
    <n v="0.26100000000000001"/>
    <m/>
    <x v="1"/>
  </r>
  <r>
    <x v="17"/>
    <s v="TOTAL"/>
    <x v="1"/>
    <m/>
    <x v="11"/>
    <n v="0.96877900000000006"/>
    <n v="-0.95482300055555558"/>
    <n v="1.395599944444444E-2"/>
    <m/>
    <n v="0"/>
    <n v="1.395599944444444E-2"/>
    <n v="1.395599944444444E-2"/>
    <n v="0"/>
    <n v="0"/>
    <m/>
    <n v="0"/>
    <m/>
    <n v="1.395599944444444E-2"/>
    <m/>
    <m/>
    <m/>
    <m/>
    <m/>
    <n v="0"/>
    <m/>
    <n v="0"/>
    <m/>
    <m/>
    <m/>
    <m/>
    <n v="0"/>
    <m/>
    <x v="1"/>
  </r>
  <r>
    <x v="17"/>
    <s v="TOTAL"/>
    <x v="1"/>
    <m/>
    <x v="12"/>
    <n v="6.7454E-2"/>
    <n v="5.4600000000000481E-4"/>
    <n v="6.8000000000000005E-2"/>
    <m/>
    <n v="0"/>
    <n v="6.8000000000000005E-2"/>
    <n v="6.8000000000000005E-2"/>
    <n v="0"/>
    <n v="8.6854207766418751E-3"/>
    <m/>
    <n v="5.9314579223358123E-2"/>
    <m/>
    <n v="0"/>
    <m/>
    <m/>
    <m/>
    <m/>
    <m/>
    <n v="0"/>
    <m/>
    <n v="0"/>
    <m/>
    <m/>
    <m/>
    <m/>
    <n v="0"/>
    <m/>
    <x v="1"/>
  </r>
  <r>
    <x v="17"/>
    <s v="TOTAL"/>
    <x v="1"/>
    <m/>
    <x v="13"/>
    <s v="-"/>
    <n v="0"/>
    <n v="0"/>
    <m/>
    <n v="0"/>
    <n v="0"/>
    <n v="0"/>
    <n v="0"/>
    <n v="0"/>
    <m/>
    <n v="0"/>
    <m/>
    <n v="0"/>
    <m/>
    <m/>
    <m/>
    <m/>
    <m/>
    <n v="0"/>
    <m/>
    <n v="0"/>
    <m/>
    <m/>
    <m/>
    <m/>
    <n v="0"/>
    <m/>
    <x v="1"/>
  </r>
  <r>
    <x v="17"/>
    <s v="TOTAL"/>
    <x v="1"/>
    <m/>
    <x v="14"/>
    <s v="-"/>
    <n v="0"/>
    <n v="0"/>
    <m/>
    <n v="0"/>
    <n v="0"/>
    <n v="0"/>
    <n v="0"/>
    <n v="0"/>
    <m/>
    <n v="0"/>
    <m/>
    <n v="0"/>
    <m/>
    <m/>
    <m/>
    <m/>
    <m/>
    <n v="0"/>
    <m/>
    <n v="0"/>
    <m/>
    <m/>
    <m/>
    <m/>
    <n v="0"/>
    <m/>
    <x v="1"/>
  </r>
  <r>
    <x v="18"/>
    <s v="TOTAL"/>
    <x v="1"/>
    <m/>
    <x v="1"/>
    <n v="2.217841"/>
    <n v="-1.1202063833175897"/>
    <n v="1.0976346166824102"/>
    <m/>
    <n v="0"/>
    <n v="1.0976346166824102"/>
    <n v="0.67602424816660589"/>
    <n v="0.42161036851580447"/>
    <n v="0.29408134690402166"/>
    <m/>
    <n v="0.25526386104454307"/>
    <m/>
    <n v="0.12667904021804108"/>
    <m/>
    <m/>
    <m/>
    <m/>
    <m/>
    <n v="0.32047399742569982"/>
    <m/>
    <n v="0.10113637109010468"/>
    <m/>
    <m/>
    <m/>
    <m/>
    <n v="0.11856189763779526"/>
    <m/>
    <x v="1"/>
  </r>
  <r>
    <x v="18"/>
    <s v="TOTAL"/>
    <x v="1"/>
    <m/>
    <x v="2"/>
    <n v="0"/>
    <n v="0"/>
    <n v="0"/>
    <m/>
    <n v="0"/>
    <n v="0"/>
    <n v="0"/>
    <n v="0"/>
    <n v="0"/>
    <m/>
    <n v="0"/>
    <m/>
    <n v="0"/>
    <m/>
    <m/>
    <m/>
    <m/>
    <m/>
    <n v="0"/>
    <m/>
    <n v="0"/>
    <m/>
    <m/>
    <m/>
    <m/>
    <n v="0"/>
    <m/>
    <x v="1"/>
  </r>
  <r>
    <x v="18"/>
    <s v="TOTAL"/>
    <x v="1"/>
    <m/>
    <x v="3"/>
    <n v="0.11978900000000017"/>
    <n v="-2.7777798117245567E-10"/>
    <n v="0.11978899972222219"/>
    <m/>
    <n v="0"/>
    <n v="0.11978899972222219"/>
    <n v="0.11978899972222219"/>
    <n v="0"/>
    <n v="6.7849619071558023E-2"/>
    <m/>
    <n v="1.9298300650664173E-2"/>
    <m/>
    <n v="3.2641080000000003E-2"/>
    <m/>
    <m/>
    <m/>
    <m/>
    <m/>
    <n v="0"/>
    <m/>
    <n v="0"/>
    <m/>
    <m/>
    <m/>
    <m/>
    <n v="0"/>
    <m/>
    <x v="1"/>
  </r>
  <r>
    <x v="18"/>
    <s v="TOTAL"/>
    <x v="1"/>
    <m/>
    <x v="4"/>
    <n v="0"/>
    <n v="0"/>
    <n v="0"/>
    <m/>
    <n v="0"/>
    <n v="0"/>
    <n v="0"/>
    <n v="0"/>
    <n v="0"/>
    <m/>
    <n v="0"/>
    <m/>
    <n v="0"/>
    <m/>
    <m/>
    <m/>
    <m/>
    <m/>
    <n v="0"/>
    <m/>
    <n v="0"/>
    <m/>
    <m/>
    <m/>
    <m/>
    <n v="0"/>
    <m/>
    <x v="1"/>
  </r>
  <r>
    <x v="18"/>
    <s v="TOTAL"/>
    <x v="1"/>
    <m/>
    <x v="5"/>
    <n v="0.28144599999999997"/>
    <n v="-0.11856189763779529"/>
    <n v="0.16288410236220469"/>
    <m/>
    <n v="0"/>
    <n v="0.16288410236220469"/>
    <n v="0.16288410236220469"/>
    <n v="0"/>
    <n v="0.15845188188976375"/>
    <m/>
    <n v="4.4322204724409463E-3"/>
    <m/>
    <n v="0"/>
    <m/>
    <m/>
    <m/>
    <m/>
    <m/>
    <n v="0"/>
    <m/>
    <n v="0"/>
    <m/>
    <m/>
    <m/>
    <m/>
    <n v="0.11856189763779526"/>
    <m/>
    <x v="1"/>
  </r>
  <r>
    <x v="18"/>
    <s v="TOTAL"/>
    <x v="1"/>
    <m/>
    <x v="6"/>
    <n v="1.7549670000000002"/>
    <n v="-1.0160054854020169"/>
    <n v="0.73896151459798332"/>
    <m/>
    <n v="0"/>
    <n v="0.73896151459798332"/>
    <n v="0.3173511460821789"/>
    <n v="0.42161036851580447"/>
    <n v="3.9855469809244641E-2"/>
    <m/>
    <n v="0.18345771605489317"/>
    <m/>
    <n v="9.4037960218041089E-2"/>
    <m/>
    <m/>
    <m/>
    <m/>
    <m/>
    <n v="0.32047399742569982"/>
    <m/>
    <n v="0.10113637109010468"/>
    <m/>
    <m/>
    <m/>
    <m/>
    <n v="0"/>
    <m/>
    <x v="1"/>
  </r>
  <r>
    <x v="18"/>
    <s v="TOTAL"/>
    <x v="1"/>
    <m/>
    <x v="7"/>
    <n v="6.9779999999999998E-3"/>
    <n v="-6.9779999999999998E-3"/>
    <n v="0"/>
    <m/>
    <n v="0"/>
    <n v="0"/>
    <n v="0"/>
    <n v="0"/>
    <n v="0"/>
    <m/>
    <n v="0"/>
    <m/>
    <n v="0"/>
    <m/>
    <m/>
    <m/>
    <m/>
    <m/>
    <n v="0"/>
    <m/>
    <n v="0"/>
    <m/>
    <m/>
    <m/>
    <m/>
    <n v="0"/>
    <m/>
    <x v="1"/>
  </r>
  <r>
    <x v="18"/>
    <s v="TOTAL"/>
    <x v="1"/>
    <m/>
    <x v="8"/>
    <n v="0"/>
    <n v="0"/>
    <n v="0"/>
    <m/>
    <n v="0"/>
    <n v="0"/>
    <n v="0"/>
    <n v="0"/>
    <n v="0"/>
    <m/>
    <n v="0"/>
    <m/>
    <n v="0"/>
    <m/>
    <m/>
    <m/>
    <m/>
    <m/>
    <n v="0"/>
    <m/>
    <n v="0"/>
    <m/>
    <m/>
    <m/>
    <m/>
    <n v="0"/>
    <m/>
    <x v="1"/>
  </r>
  <r>
    <x v="18"/>
    <s v="TOTAL"/>
    <x v="1"/>
    <m/>
    <x v="9"/>
    <n v="0"/>
    <n v="0"/>
    <n v="0"/>
    <m/>
    <n v="0"/>
    <n v="0"/>
    <n v="0"/>
    <n v="0"/>
    <n v="0"/>
    <m/>
    <n v="0"/>
    <m/>
    <n v="0"/>
    <m/>
    <m/>
    <m/>
    <m/>
    <m/>
    <n v="0"/>
    <m/>
    <n v="0"/>
    <m/>
    <m/>
    <m/>
    <m/>
    <n v="0"/>
    <m/>
    <x v="1"/>
  </r>
  <r>
    <x v="18"/>
    <s v="TOTAL"/>
    <x v="1"/>
    <m/>
    <x v="10"/>
    <n v="1.0467000000000004E-2"/>
    <n v="-4.6700000000000387E-4"/>
    <n v="0.01"/>
    <m/>
    <n v="0"/>
    <n v="0.01"/>
    <n v="0.01"/>
    <n v="0"/>
    <n v="0.01"/>
    <m/>
    <n v="0"/>
    <m/>
    <n v="0"/>
    <m/>
    <m/>
    <m/>
    <m/>
    <m/>
    <n v="0"/>
    <m/>
    <n v="0"/>
    <m/>
    <m/>
    <m/>
    <m/>
    <n v="0"/>
    <m/>
    <x v="1"/>
  </r>
  <r>
    <x v="18"/>
    <s v="TOTAL"/>
    <x v="1"/>
    <m/>
    <x v="11"/>
    <n v="0"/>
    <n v="0"/>
    <n v="0"/>
    <m/>
    <n v="0"/>
    <n v="0"/>
    <n v="0"/>
    <n v="0"/>
    <n v="0"/>
    <m/>
    <n v="0"/>
    <m/>
    <n v="0"/>
    <m/>
    <m/>
    <m/>
    <m/>
    <m/>
    <n v="0"/>
    <m/>
    <n v="0"/>
    <m/>
    <m/>
    <m/>
    <m/>
    <n v="0"/>
    <m/>
    <x v="1"/>
  </r>
  <r>
    <x v="18"/>
    <s v="TOTAL"/>
    <x v="1"/>
    <m/>
    <x v="12"/>
    <n v="4.5356999999999995E-2"/>
    <n v="-3.5699999999999621E-4"/>
    <n v="4.4999999999999998E-2"/>
    <m/>
    <n v="0"/>
    <n v="4.4999999999999998E-2"/>
    <n v="4.4999999999999998E-2"/>
    <n v="0"/>
    <n v="0"/>
    <m/>
    <n v="4.4999999999999998E-2"/>
    <m/>
    <n v="0"/>
    <m/>
    <m/>
    <m/>
    <m/>
    <m/>
    <n v="0"/>
    <m/>
    <n v="0"/>
    <m/>
    <m/>
    <m/>
    <m/>
    <n v="0"/>
    <m/>
    <x v="1"/>
  </r>
  <r>
    <x v="18"/>
    <s v="TOTAL"/>
    <x v="1"/>
    <m/>
    <x v="13"/>
    <s v="-"/>
    <n v="2.1000000000000005E-2"/>
    <n v="2.1000000000000005E-2"/>
    <m/>
    <n v="0"/>
    <n v="2.1000000000000005E-2"/>
    <n v="2.1000000000000005E-2"/>
    <n v="0"/>
    <n v="1.7924376133455239E-2"/>
    <m/>
    <n v="3.0756238665447643E-3"/>
    <m/>
    <n v="0"/>
    <m/>
    <m/>
    <m/>
    <m/>
    <m/>
    <n v="0"/>
    <m/>
    <n v="0"/>
    <m/>
    <m/>
    <m/>
    <m/>
    <n v="0"/>
    <m/>
    <x v="1"/>
  </r>
  <r>
    <x v="18"/>
    <s v="TOTAL"/>
    <x v="1"/>
    <m/>
    <x v="14"/>
    <s v="-"/>
    <n v="0"/>
    <n v="0"/>
    <m/>
    <n v="0"/>
    <n v="0"/>
    <n v="0"/>
    <n v="0"/>
    <n v="0"/>
    <m/>
    <n v="0"/>
    <m/>
    <n v="0"/>
    <m/>
    <m/>
    <m/>
    <m/>
    <m/>
    <n v="0"/>
    <m/>
    <n v="0"/>
    <m/>
    <m/>
    <m/>
    <m/>
    <n v="0"/>
    <m/>
    <x v="1"/>
  </r>
  <r>
    <x v="19"/>
    <s v="TOTAL"/>
    <x v="1"/>
    <m/>
    <x v="1"/>
    <n v="382.73283300000003"/>
    <n v="-81.771200200802014"/>
    <n v="300.96163279919801"/>
    <m/>
    <n v="0"/>
    <n v="300.96163279919801"/>
    <n v="288.45583817576414"/>
    <n v="12.505794623433843"/>
    <n v="147.93788425554141"/>
    <m/>
    <n v="25.824776171082437"/>
    <m/>
    <n v="114.6931777491403"/>
    <m/>
    <m/>
    <m/>
    <m/>
    <m/>
    <n v="2.3644123197278151"/>
    <m/>
    <n v="10.141382303706028"/>
    <m/>
    <m/>
    <m/>
    <m/>
    <n v="2.8470949430051928"/>
    <m/>
    <x v="1"/>
  </r>
  <r>
    <x v="19"/>
    <s v="TOTAL"/>
    <x v="1"/>
    <m/>
    <x v="2"/>
    <n v="17.903222"/>
    <n v="-2.7782576239587797E-10"/>
    <n v="17.903221999722174"/>
    <m/>
    <n v="0"/>
    <n v="17.903221999722174"/>
    <n v="17.903221999722174"/>
    <n v="0"/>
    <n v="0.285292015555556"/>
    <m/>
    <n v="0"/>
    <m/>
    <n v="17.617929984166619"/>
    <m/>
    <m/>
    <m/>
    <m/>
    <m/>
    <n v="0"/>
    <m/>
    <n v="0"/>
    <m/>
    <m/>
    <m/>
    <m/>
    <n v="0"/>
    <m/>
    <x v="1"/>
  </r>
  <r>
    <x v="19"/>
    <s v="TOTAL"/>
    <x v="1"/>
    <m/>
    <x v="3"/>
    <n v="7.2594459999999845"/>
    <n v="-0.11534075626373408"/>
    <n v="7.1441052437362504"/>
    <m/>
    <n v="0"/>
    <n v="7.1441052437362504"/>
    <n v="7.1441052437362504"/>
    <n v="0"/>
    <n v="3.3348422164260678"/>
    <m/>
    <n v="0.36582840536573813"/>
    <m/>
    <n v="3.4434346219444438"/>
    <m/>
    <m/>
    <m/>
    <m/>
    <m/>
    <n v="0"/>
    <m/>
    <n v="0"/>
    <m/>
    <m/>
    <m/>
    <m/>
    <n v="0.114177756541524"/>
    <m/>
    <x v="1"/>
  </r>
  <r>
    <x v="19"/>
    <s v="TOTAL"/>
    <x v="1"/>
    <m/>
    <x v="4"/>
    <n v="201.00012700000002"/>
    <n v="-1.723826253392815"/>
    <n v="199.27630074660721"/>
    <m/>
    <n v="0"/>
    <n v="199.27630074660721"/>
    <n v="199.27630074660721"/>
    <n v="0"/>
    <n v="132.20986005889341"/>
    <m/>
    <n v="22.219370176047146"/>
    <m/>
    <n v="44.847070511666651"/>
    <m/>
    <m/>
    <m/>
    <m/>
    <m/>
    <n v="0"/>
    <m/>
    <n v="0"/>
    <m/>
    <m/>
    <m/>
    <m/>
    <n v="1.7226632536705415"/>
    <m/>
    <x v="1"/>
  </r>
  <r>
    <x v="19"/>
    <s v="TOTAL"/>
    <x v="1"/>
    <m/>
    <x v="5"/>
    <n v="33.317624000000002"/>
    <n v="-0.66837862545214222"/>
    <n v="32.64924537454786"/>
    <m/>
    <n v="0"/>
    <n v="32.64924537454786"/>
    <n v="32.64924537454786"/>
    <n v="0"/>
    <n v="0.23035675727156441"/>
    <m/>
    <n v="3.9805616998498383E-2"/>
    <m/>
    <n v="32.379083000277795"/>
    <m/>
    <m/>
    <m/>
    <m/>
    <m/>
    <n v="0"/>
    <m/>
    <n v="0"/>
    <m/>
    <m/>
    <m/>
    <m/>
    <n v="5.4686257299371563E-3"/>
    <m/>
    <x v="1"/>
  </r>
  <r>
    <x v="19"/>
    <s v="TOTAL"/>
    <x v="1"/>
    <m/>
    <x v="6"/>
    <n v="96.668559999999985"/>
    <n v="-75.423635263417538"/>
    <n v="21.244924736582444"/>
    <m/>
    <n v="0"/>
    <n v="21.244924736582444"/>
    <n v="8.7391301137041566"/>
    <n v="12.505794622878287"/>
    <n v="2.2685920749897339"/>
    <m/>
    <n v="2.1569907965185049"/>
    <m/>
    <n v="4.3135472421959182"/>
    <m/>
    <m/>
    <m/>
    <m/>
    <m/>
    <n v="2.364412319172259"/>
    <m/>
    <n v="10.141382303706028"/>
    <m/>
    <m/>
    <m/>
    <m/>
    <n v="1.00478530706319"/>
    <m/>
    <x v="1"/>
  </r>
  <r>
    <x v="19"/>
    <s v="TOTAL"/>
    <x v="1"/>
    <m/>
    <x v="7"/>
    <n v="21.054952"/>
    <n v="-5.2729273022756882"/>
    <n v="15.782024697724312"/>
    <m/>
    <n v="0"/>
    <n v="15.782024697724312"/>
    <n v="15.782024697724312"/>
    <n v="0"/>
    <n v="4.1677906108333298"/>
    <m/>
    <n v="0.53393169772432314"/>
    <m/>
    <n v="11.080302389166659"/>
    <m/>
    <m/>
    <m/>
    <m/>
    <m/>
    <n v="0"/>
    <m/>
    <n v="0"/>
    <m/>
    <m/>
    <m/>
    <m/>
    <n v="0"/>
    <m/>
    <x v="1"/>
  </r>
  <r>
    <x v="19"/>
    <s v="TOTAL"/>
    <x v="1"/>
    <m/>
    <x v="8"/>
    <n v="0"/>
    <n v="0"/>
    <n v="0"/>
    <m/>
    <n v="0"/>
    <n v="0"/>
    <n v="0"/>
    <n v="0"/>
    <n v="0"/>
    <m/>
    <n v="0"/>
    <m/>
    <n v="0"/>
    <m/>
    <m/>
    <m/>
    <m/>
    <m/>
    <n v="0"/>
    <m/>
    <n v="0"/>
    <m/>
    <m/>
    <m/>
    <m/>
    <n v="0"/>
    <m/>
    <x v="1"/>
  </r>
  <r>
    <x v="19"/>
    <s v="TOTAL"/>
    <x v="1"/>
    <m/>
    <x v="9"/>
    <n v="0"/>
    <n v="0"/>
    <n v="0"/>
    <m/>
    <n v="0"/>
    <n v="0"/>
    <n v="0"/>
    <n v="0"/>
    <n v="0"/>
    <m/>
    <n v="0"/>
    <m/>
    <n v="0"/>
    <m/>
    <m/>
    <m/>
    <m/>
    <m/>
    <n v="0"/>
    <m/>
    <n v="0"/>
    <m/>
    <m/>
    <m/>
    <m/>
    <n v="0"/>
    <m/>
    <x v="1"/>
  </r>
  <r>
    <x v="19"/>
    <s v="TOTAL"/>
    <x v="1"/>
    <m/>
    <x v="10"/>
    <n v="5.2311740000000002"/>
    <n v="-7.5364000000000431E-2"/>
    <n v="5.1558099999999998"/>
    <m/>
    <n v="0"/>
    <n v="5.1558099999999998"/>
    <n v="5.1558099999999998"/>
    <n v="0"/>
    <n v="4.0353003722642899"/>
    <m/>
    <n v="0.10869962773570976"/>
    <m/>
    <n v="1.0118099999999999"/>
    <m/>
    <m/>
    <m/>
    <m/>
    <m/>
    <n v="0"/>
    <m/>
    <n v="0"/>
    <m/>
    <m/>
    <m/>
    <m/>
    <n v="0"/>
    <m/>
    <x v="1"/>
  </r>
  <r>
    <x v="19"/>
    <s v="TOTAL"/>
    <x v="1"/>
    <m/>
    <x v="11"/>
    <n v="0"/>
    <n v="0"/>
    <n v="0"/>
    <m/>
    <n v="0"/>
    <n v="0"/>
    <n v="0"/>
    <n v="0"/>
    <n v="0"/>
    <m/>
    <n v="0"/>
    <m/>
    <n v="0"/>
    <m/>
    <m/>
    <m/>
    <m/>
    <m/>
    <n v="0"/>
    <m/>
    <n v="0"/>
    <m/>
    <m/>
    <m/>
    <m/>
    <n v="0"/>
    <m/>
    <x v="1"/>
  </r>
  <r>
    <x v="19"/>
    <s v="TOTAL"/>
    <x v="1"/>
    <m/>
    <x v="12"/>
    <n v="0.29656499999999997"/>
    <n v="4.3500000000007422E-4"/>
    <n v="0.29700000000000004"/>
    <m/>
    <n v="0"/>
    <n v="0.29700000000000004"/>
    <n v="0.29700000000000004"/>
    <n v="0"/>
    <n v="5.9150616140272227E-2"/>
    <m/>
    <n v="0.23784938385972779"/>
    <m/>
    <n v="0"/>
    <m/>
    <m/>
    <m/>
    <m/>
    <m/>
    <n v="0"/>
    <m/>
    <n v="0"/>
    <m/>
    <m/>
    <m/>
    <m/>
    <n v="0"/>
    <m/>
    <x v="1"/>
  </r>
  <r>
    <x v="19"/>
    <s v="TOTAL"/>
    <x v="1"/>
    <m/>
    <x v="13"/>
    <s v="-"/>
    <n v="1.5090000000000001"/>
    <n v="1.5090000000000001"/>
    <m/>
    <n v="0"/>
    <n v="1.5090000000000001"/>
    <n v="1.5090000000000001"/>
    <n v="0"/>
    <n v="1.3466995331672151"/>
    <m/>
    <n v="0.16230046683278493"/>
    <m/>
    <n v="0"/>
    <m/>
    <m/>
    <m/>
    <m/>
    <m/>
    <n v="0"/>
    <m/>
    <n v="0"/>
    <m/>
    <m/>
    <m/>
    <m/>
    <n v="0"/>
    <m/>
    <x v="1"/>
  </r>
  <r>
    <x v="19"/>
    <s v="TOTAL"/>
    <x v="1"/>
    <m/>
    <x v="14"/>
    <s v="-"/>
    <n v="0"/>
    <n v="0"/>
    <m/>
    <n v="0"/>
    <n v="0"/>
    <n v="0"/>
    <n v="0"/>
    <n v="0"/>
    <m/>
    <n v="0"/>
    <m/>
    <n v="0"/>
    <m/>
    <m/>
    <m/>
    <m/>
    <m/>
    <n v="0"/>
    <m/>
    <n v="0"/>
    <m/>
    <m/>
    <m/>
    <m/>
    <n v="0"/>
    <m/>
    <x v="1"/>
  </r>
  <r>
    <x v="20"/>
    <s v="TOTAL"/>
    <x v="1"/>
    <m/>
    <x v="1"/>
    <n v="214.60955299999998"/>
    <n v="-44.444898912536644"/>
    <n v="170.16465408746333"/>
    <m/>
    <n v="0"/>
    <n v="170.16465408746333"/>
    <n v="164.48698219794426"/>
    <n v="5.6776718895190887"/>
    <n v="86.023623114999538"/>
    <m/>
    <n v="11.82710731623782"/>
    <m/>
    <n v="66.63625176670692"/>
    <m/>
    <m/>
    <m/>
    <m/>
    <m/>
    <n v="1.0841651767465503"/>
    <m/>
    <n v="4.5935067127725384"/>
    <m/>
    <m/>
    <m/>
    <m/>
    <n v="2.175427378180506"/>
    <m/>
    <x v="1"/>
  </r>
  <r>
    <x v="20"/>
    <s v="TOTAL"/>
    <x v="1"/>
    <m/>
    <x v="2"/>
    <n v="12.523184000000001"/>
    <n v="-2.1684488917479428E-3"/>
    <n v="12.521015551108253"/>
    <m/>
    <n v="0"/>
    <n v="12.521015551108253"/>
    <n v="12.521015551108253"/>
    <n v="0"/>
    <n v="0.74589749542049133"/>
    <m/>
    <n v="2.3387744298878337E-2"/>
    <m/>
    <n v="11.751730311388883"/>
    <m/>
    <m/>
    <m/>
    <m/>
    <m/>
    <n v="0"/>
    <m/>
    <n v="0"/>
    <m/>
    <m/>
    <m/>
    <m/>
    <n v="5.2737858514753117E-3"/>
    <m/>
    <x v="1"/>
  </r>
  <r>
    <x v="20"/>
    <s v="TOTAL"/>
    <x v="1"/>
    <m/>
    <x v="3"/>
    <n v="22.495908999999994"/>
    <n v="-7.5474184878636663E-3"/>
    <n v="22.48836158151213"/>
    <m/>
    <n v="0"/>
    <n v="22.48836158151213"/>
    <n v="22.48836158151213"/>
    <n v="0"/>
    <n v="15.289833208709247"/>
    <m/>
    <n v="1.3238787430806633"/>
    <m/>
    <n v="5.874649629722219"/>
    <m/>
    <m/>
    <m/>
    <m/>
    <m/>
    <n v="0"/>
    <m/>
    <n v="0"/>
    <m/>
    <m/>
    <m/>
    <m/>
    <n v="6.8344293211162E-3"/>
    <m/>
    <x v="1"/>
  </r>
  <r>
    <x v="20"/>
    <s v="TOTAL"/>
    <x v="1"/>
    <m/>
    <x v="4"/>
    <n v="51.338308999999995"/>
    <n v="-0.1879998858730545"/>
    <n v="51.150309114126941"/>
    <m/>
    <n v="0"/>
    <n v="51.150309114126941"/>
    <n v="51.150309114126941"/>
    <n v="0"/>
    <n v="27.308997339235283"/>
    <m/>
    <n v="2.8685068293360882"/>
    <m/>
    <n v="20.97280494555557"/>
    <m/>
    <m/>
    <m/>
    <m/>
    <m/>
    <n v="0"/>
    <m/>
    <n v="0"/>
    <m/>
    <m/>
    <m/>
    <m/>
    <n v="0.19452314262980308"/>
    <m/>
    <x v="1"/>
  </r>
  <r>
    <x v="20"/>
    <s v="TOTAL"/>
    <x v="1"/>
    <m/>
    <x v="5"/>
    <n v="7.0338240000000001"/>
    <n v="-0.38336605230669019"/>
    <n v="6.6504579476933099"/>
    <m/>
    <n v="0"/>
    <n v="6.6504579476933099"/>
    <n v="6.6504579476933099"/>
    <n v="0"/>
    <n v="0.31215662129640193"/>
    <m/>
    <n v="4.7595706119129284E-2"/>
    <m/>
    <n v="6.2907056202777785"/>
    <m/>
    <m/>
    <m/>
    <m/>
    <m/>
    <n v="0"/>
    <m/>
    <n v="0"/>
    <m/>
    <m/>
    <m/>
    <m/>
    <n v="7.3881235527709791E-3"/>
    <m/>
    <x v="1"/>
  </r>
  <r>
    <x v="20"/>
    <s v="TOTAL"/>
    <x v="1"/>
    <m/>
    <x v="6"/>
    <n v="59.089704000000005"/>
    <n v="-45.139101158643953"/>
    <n v="13.950602841356048"/>
    <m/>
    <n v="0"/>
    <n v="13.950602841356048"/>
    <n v="8.2729309518369583"/>
    <n v="5.6776718895190887"/>
    <n v="3.9100434434433708"/>
    <m/>
    <n v="2.4700501919644728"/>
    <m/>
    <n v="1.8928373164291146"/>
    <m/>
    <m/>
    <m/>
    <m/>
    <m/>
    <n v="1.0841651767465503"/>
    <m/>
    <n v="4.5935067127725384"/>
    <m/>
    <m/>
    <m/>
    <m/>
    <n v="1.7654078968253404"/>
    <m/>
    <x v="1"/>
  </r>
  <r>
    <x v="20"/>
    <s v="TOTAL"/>
    <x v="1"/>
    <m/>
    <x v="7"/>
    <n v="21.316627"/>
    <n v="2.0371624999953042E-3"/>
    <n v="21.318664162499996"/>
    <m/>
    <n v="0"/>
    <n v="21.318664162499996"/>
    <n v="21.318664162499996"/>
    <n v="0"/>
    <n v="16.761793399171516"/>
    <m/>
    <n v="2.871589709161813"/>
    <m/>
    <n v="1.685281054166667"/>
    <m/>
    <m/>
    <m/>
    <m/>
    <m/>
    <n v="0"/>
    <m/>
    <n v="0"/>
    <m/>
    <m/>
    <m/>
    <m/>
    <n v="0"/>
    <m/>
    <x v="1"/>
  </r>
  <r>
    <x v="20"/>
    <s v="TOTAL"/>
    <x v="1"/>
    <m/>
    <x v="8"/>
    <n v="3.5948330000000004"/>
    <n v="-9.1858119444436781E-3"/>
    <n v="3.5856471880555567"/>
    <m/>
    <n v="0"/>
    <n v="3.5856471880555567"/>
    <n v="3.5856471880555567"/>
    <n v="0"/>
    <n v="0"/>
    <m/>
    <n v="0"/>
    <m/>
    <n v="3.5856471880555567"/>
    <m/>
    <m/>
    <m/>
    <m/>
    <m/>
    <n v="0"/>
    <m/>
    <n v="0"/>
    <m/>
    <m/>
    <m/>
    <m/>
    <n v="0"/>
    <m/>
    <x v="1"/>
  </r>
  <r>
    <x v="20"/>
    <s v="TOTAL"/>
    <x v="1"/>
    <m/>
    <x v="9"/>
    <n v="0"/>
    <n v="0"/>
    <n v="0"/>
    <m/>
    <n v="0"/>
    <n v="0"/>
    <n v="0"/>
    <n v="0"/>
    <n v="0"/>
    <m/>
    <n v="0"/>
    <m/>
    <n v="0"/>
    <m/>
    <m/>
    <m/>
    <m/>
    <m/>
    <n v="0"/>
    <m/>
    <n v="0"/>
    <m/>
    <m/>
    <m/>
    <m/>
    <n v="0"/>
    <m/>
    <x v="1"/>
  </r>
  <r>
    <x v="20"/>
    <s v="TOTAL"/>
    <x v="1"/>
    <m/>
    <x v="10"/>
    <n v="35.138882000000002"/>
    <n v="-0.30628629861111278"/>
    <n v="34.83259570138889"/>
    <m/>
    <n v="0"/>
    <n v="34.83259570138889"/>
    <n v="34.83259570138889"/>
    <n v="0"/>
    <n v="19.137440292148771"/>
    <m/>
    <n v="1.1125597078512319"/>
    <m/>
    <n v="14.582595701388886"/>
    <m/>
    <m/>
    <m/>
    <m/>
    <m/>
    <n v="0"/>
    <m/>
    <n v="0"/>
    <m/>
    <m/>
    <m/>
    <m/>
    <n v="0.19600000000000001"/>
    <m/>
    <x v="1"/>
  </r>
  <r>
    <x v="20"/>
    <s v="TOTAL"/>
    <x v="1"/>
    <m/>
    <x v="11"/>
    <n v="9.6529000000000004E-2"/>
    <n v="-9.6529000000000004E-2"/>
    <n v="0"/>
    <m/>
    <n v="0"/>
    <n v="0"/>
    <n v="0"/>
    <n v="0"/>
    <n v="0"/>
    <m/>
    <n v="0"/>
    <m/>
    <n v="0"/>
    <m/>
    <m/>
    <m/>
    <m/>
    <m/>
    <n v="0"/>
    <m/>
    <n v="0"/>
    <m/>
    <m/>
    <m/>
    <m/>
    <n v="0"/>
    <m/>
    <x v="1"/>
  </r>
  <r>
    <x v="20"/>
    <s v="TOTAL"/>
    <x v="1"/>
    <m/>
    <x v="12"/>
    <n v="1.981752"/>
    <n v="2.4799999999980393E-4"/>
    <n v="1.9819999999999998"/>
    <m/>
    <n v="0"/>
    <n v="1.9819999999999998"/>
    <n v="1.9819999999999998"/>
    <n v="0"/>
    <n v="1.0518568583690089"/>
    <m/>
    <n v="0.93014314163099099"/>
    <m/>
    <n v="0"/>
    <m/>
    <m/>
    <m/>
    <m/>
    <m/>
    <n v="0"/>
    <m/>
    <n v="0"/>
    <m/>
    <m/>
    <m/>
    <m/>
    <n v="0"/>
    <m/>
    <x v="1"/>
  </r>
  <r>
    <x v="20"/>
    <s v="TOTAL"/>
    <x v="1"/>
    <m/>
    <x v="13"/>
    <s v="-"/>
    <n v="1.6850000000000001"/>
    <n v="1.6850000000000001"/>
    <m/>
    <n v="0"/>
    <n v="1.6850000000000001"/>
    <n v="1.6850000000000001"/>
    <n v="0"/>
    <n v="1.5056044572054477"/>
    <m/>
    <n v="0.17939554279455247"/>
    <m/>
    <n v="0"/>
    <m/>
    <m/>
    <m/>
    <m/>
    <m/>
    <n v="0"/>
    <m/>
    <n v="0"/>
    <m/>
    <m/>
    <m/>
    <m/>
    <n v="0"/>
    <m/>
    <x v="1"/>
  </r>
  <r>
    <x v="20"/>
    <s v="TOTAL"/>
    <x v="1"/>
    <m/>
    <x v="14"/>
    <s v="-"/>
    <n v="0"/>
    <n v="0"/>
    <m/>
    <n v="0"/>
    <n v="0"/>
    <n v="0"/>
    <n v="0"/>
    <n v="0"/>
    <m/>
    <n v="0"/>
    <m/>
    <n v="0"/>
    <m/>
    <m/>
    <m/>
    <m/>
    <m/>
    <n v="0"/>
    <m/>
    <n v="0"/>
    <m/>
    <m/>
    <m/>
    <m/>
    <n v="0"/>
    <m/>
    <x v="1"/>
  </r>
  <r>
    <x v="21"/>
    <s v="TOTAL"/>
    <x v="1"/>
    <m/>
    <x v="1"/>
    <n v="507.05637000000007"/>
    <n v="-122.16976007066808"/>
    <n v="384.886609929332"/>
    <m/>
    <n v="0"/>
    <n v="384.886609929332"/>
    <n v="371.31598223642379"/>
    <n v="13.570627692908209"/>
    <n v="209.10605153476138"/>
    <m/>
    <n v="40.463425361107738"/>
    <m/>
    <n v="121.74650534055466"/>
    <m/>
    <m/>
    <m/>
    <m/>
    <m/>
    <n v="2.7312438876507255"/>
    <m/>
    <n v="10.839383805257484"/>
    <m/>
    <m/>
    <m/>
    <m/>
    <n v="24.862414902966066"/>
    <m/>
    <x v="1"/>
  </r>
  <r>
    <x v="21"/>
    <s v="TOTAL"/>
    <x v="1"/>
    <m/>
    <x v="2"/>
    <n v="139.358801"/>
    <n v="2.4291218611097065E-2"/>
    <n v="139.3830922186111"/>
    <m/>
    <n v="0"/>
    <n v="139.3830922186111"/>
    <n v="139.3830922186111"/>
    <n v="0"/>
    <n v="91.418858141271613"/>
    <m/>
    <n v="4.1803923923394848"/>
    <m/>
    <n v="43.783841685000006"/>
    <m/>
    <m/>
    <m/>
    <m/>
    <m/>
    <n v="0"/>
    <m/>
    <n v="0"/>
    <m/>
    <m/>
    <m/>
    <m/>
    <n v="0"/>
    <m/>
    <x v="1"/>
  </r>
  <r>
    <x v="21"/>
    <s v="TOTAL"/>
    <x v="1"/>
    <m/>
    <x v="3"/>
    <n v="12.182425000000023"/>
    <n v="9.3718444442281168E-4"/>
    <n v="12.183362184444446"/>
    <m/>
    <n v="0"/>
    <n v="12.183362184444446"/>
    <n v="12.183362184444446"/>
    <n v="0"/>
    <n v="6.2896745911109235"/>
    <m/>
    <n v="0.63925663416685496"/>
    <m/>
    <n v="5.254430959166668"/>
    <m/>
    <m/>
    <m/>
    <m/>
    <m/>
    <n v="0"/>
    <m/>
    <n v="0"/>
    <m/>
    <m/>
    <m/>
    <m/>
    <n v="0"/>
    <m/>
    <x v="1"/>
  </r>
  <r>
    <x v="21"/>
    <s v="TOTAL"/>
    <x v="1"/>
    <m/>
    <x v="4"/>
    <n v="98.403756000000001"/>
    <n v="-12.373805113447176"/>
    <n v="86.029950886552825"/>
    <m/>
    <n v="0"/>
    <n v="86.029950886552825"/>
    <n v="86.029950886552825"/>
    <n v="0"/>
    <n v="41.047012047956265"/>
    <m/>
    <n v="11.955809534429903"/>
    <m/>
    <n v="33.027129304166657"/>
    <m/>
    <m/>
    <m/>
    <m/>
    <m/>
    <n v="0"/>
    <m/>
    <n v="0"/>
    <m/>
    <m/>
    <m/>
    <m/>
    <n v="12.383364587058271"/>
    <m/>
    <x v="1"/>
  </r>
  <r>
    <x v="21"/>
    <s v="TOTAL"/>
    <x v="1"/>
    <m/>
    <x v="5"/>
    <n v="18.271892999999988"/>
    <n v="-6.4634217050013554"/>
    <n v="11.808471294998633"/>
    <m/>
    <n v="0"/>
    <n v="11.808471294998633"/>
    <n v="11.808471294998633"/>
    <n v="0"/>
    <n v="0.62570673932307697"/>
    <m/>
    <n v="0.43375508512000144"/>
    <m/>
    <n v="10.749009470555555"/>
    <m/>
    <m/>
    <m/>
    <m/>
    <m/>
    <n v="0"/>
    <m/>
    <n v="0"/>
    <m/>
    <m/>
    <m/>
    <m/>
    <n v="5.3393641755569234"/>
    <m/>
    <x v="1"/>
  </r>
  <r>
    <x v="21"/>
    <s v="TOTAL"/>
    <x v="1"/>
    <m/>
    <x v="6"/>
    <n v="117.915407"/>
    <n v="-87.475641108886165"/>
    <n v="30.439765891113836"/>
    <m/>
    <n v="0"/>
    <n v="30.439765891113836"/>
    <n v="16.869138198761185"/>
    <n v="13.570627692352653"/>
    <n v="2.8427234126516989"/>
    <m/>
    <n v="7.9567951083326047"/>
    <m/>
    <n v="6.0696196777768829"/>
    <m/>
    <m/>
    <m/>
    <m/>
    <m/>
    <n v="2.7312438870951699"/>
    <m/>
    <n v="10.839383805257484"/>
    <m/>
    <m/>
    <m/>
    <m/>
    <n v="2.3956861403508736"/>
    <m/>
    <x v="1"/>
  </r>
  <r>
    <x v="21"/>
    <s v="TOTAL"/>
    <x v="1"/>
    <m/>
    <x v="7"/>
    <n v="68.76818999999999"/>
    <n v="-11.370396964166659"/>
    <n v="57.397793035833331"/>
    <m/>
    <n v="0"/>
    <n v="57.397793035833331"/>
    <n v="57.397793035833331"/>
    <n v="0"/>
    <n v="41.359019209166668"/>
    <m/>
    <n v="9.9994739999999993"/>
    <m/>
    <n v="6.0392998266666602"/>
    <m/>
    <m/>
    <m/>
    <m/>
    <m/>
    <n v="0"/>
    <m/>
    <n v="0"/>
    <m/>
    <m/>
    <m/>
    <m/>
    <n v="0"/>
    <m/>
    <x v="1"/>
  </r>
  <r>
    <x v="21"/>
    <s v="TOTAL"/>
    <x v="1"/>
    <m/>
    <x v="8"/>
    <n v="4.6578150000000003"/>
    <n v="-1.0156770833336992E-2"/>
    <n v="4.6476582291666633"/>
    <m/>
    <n v="0"/>
    <n v="4.6476582291666633"/>
    <n v="4.6476582291666633"/>
    <n v="0"/>
    <n v="0"/>
    <m/>
    <n v="0"/>
    <m/>
    <n v="4.6476582291666633"/>
    <m/>
    <m/>
    <m/>
    <m/>
    <m/>
    <n v="0"/>
    <m/>
    <n v="0"/>
    <m/>
    <m/>
    <m/>
    <m/>
    <n v="0"/>
    <m/>
    <x v="1"/>
  </r>
  <r>
    <x v="21"/>
    <s v="TOTAL"/>
    <x v="1"/>
    <m/>
    <x v="9"/>
    <n v="0.37797500000000001"/>
    <n v="-3.8857805861880479E-16"/>
    <n v="0.37797499999999962"/>
    <m/>
    <n v="0"/>
    <n v="0.37797499999999962"/>
    <n v="0.37797499999999962"/>
    <n v="0"/>
    <n v="0"/>
    <m/>
    <n v="0"/>
    <m/>
    <n v="0.37797499999999962"/>
    <m/>
    <m/>
    <m/>
    <m/>
    <m/>
    <n v="0"/>
    <m/>
    <n v="0"/>
    <m/>
    <m/>
    <m/>
    <m/>
    <n v="0"/>
    <m/>
    <x v="1"/>
  </r>
  <r>
    <x v="21"/>
    <s v="TOTAL"/>
    <x v="1"/>
    <m/>
    <x v="10"/>
    <n v="46.786327"/>
    <n v="-4.5427858122222347"/>
    <n v="42.243541187777765"/>
    <m/>
    <n v="0"/>
    <n v="42.243541187777765"/>
    <n v="42.243541187777765"/>
    <n v="0"/>
    <n v="25.281314271337358"/>
    <m/>
    <n v="5.1646857286626418"/>
    <m/>
    <n v="11.797541187777767"/>
    <m/>
    <m/>
    <m/>
    <m/>
    <m/>
    <n v="0"/>
    <m/>
    <n v="0"/>
    <m/>
    <m/>
    <m/>
    <m/>
    <n v="4.5439999999999996"/>
    <m/>
    <x v="1"/>
  </r>
  <r>
    <x v="21"/>
    <s v="TOTAL"/>
    <x v="1"/>
    <m/>
    <x v="11"/>
    <n v="0.183754"/>
    <n v="-6.1753999999999989E-2"/>
    <n v="0.12200000000000001"/>
    <m/>
    <n v="0"/>
    <n v="0.12200000000000001"/>
    <n v="0.12200000000000001"/>
    <n v="0"/>
    <n v="0.10100000000000001"/>
    <m/>
    <n v="2.1000000000000001E-2"/>
    <m/>
    <n v="0"/>
    <m/>
    <m/>
    <m/>
    <m/>
    <m/>
    <n v="0"/>
    <m/>
    <n v="0"/>
    <m/>
    <m/>
    <m/>
    <m/>
    <n v="0.2"/>
    <m/>
    <x v="1"/>
  </r>
  <r>
    <x v="21"/>
    <s v="TOTAL"/>
    <x v="1"/>
    <m/>
    <x v="12"/>
    <n v="0.15118999999999999"/>
    <n v="8.1000000000000516E-4"/>
    <n v="0.152"/>
    <m/>
    <n v="0"/>
    <n v="0.152"/>
    <n v="0.152"/>
    <n v="0"/>
    <n v="5.1128205725084835E-2"/>
    <m/>
    <n v="0.10087179427491516"/>
    <m/>
    <n v="0"/>
    <m/>
    <m/>
    <m/>
    <m/>
    <m/>
    <n v="0"/>
    <m/>
    <n v="0"/>
    <m/>
    <m/>
    <m/>
    <m/>
    <n v="0"/>
    <m/>
    <x v="1"/>
  </r>
  <r>
    <x v="21"/>
    <s v="TOTAL"/>
    <x v="1"/>
    <m/>
    <x v="13"/>
    <s v="-"/>
    <n v="0.10100000000000001"/>
    <n v="0.10100000000000001"/>
    <m/>
    <n v="0"/>
    <n v="0.10100000000000001"/>
    <n v="0.10100000000000001"/>
    <n v="0"/>
    <n v="8.9614916218669072E-2"/>
    <m/>
    <n v="1.1385083781330933E-2"/>
    <m/>
    <n v="0"/>
    <m/>
    <m/>
    <m/>
    <m/>
    <m/>
    <n v="0"/>
    <m/>
    <n v="0"/>
    <m/>
    <m/>
    <m/>
    <m/>
    <n v="0"/>
    <m/>
    <x v="1"/>
  </r>
  <r>
    <x v="21"/>
    <s v="TOTAL"/>
    <x v="1"/>
    <m/>
    <x v="14"/>
    <s v="-"/>
    <n v="0"/>
    <n v="0"/>
    <m/>
    <n v="0"/>
    <n v="0"/>
    <n v="0"/>
    <n v="0"/>
    <n v="0"/>
    <m/>
    <n v="0"/>
    <m/>
    <n v="0"/>
    <m/>
    <m/>
    <m/>
    <m/>
    <m/>
    <n v="0"/>
    <m/>
    <n v="0"/>
    <m/>
    <m/>
    <m/>
    <m/>
    <n v="0"/>
    <m/>
    <x v="1"/>
  </r>
  <r>
    <x v="22"/>
    <s v="TOTAL"/>
    <x v="1"/>
    <m/>
    <x v="1"/>
    <n v="108.685839"/>
    <n v="-40.707626887667857"/>
    <n v="67.978212112332145"/>
    <m/>
    <n v="0"/>
    <n v="67.978212112332145"/>
    <n v="59.93810115617373"/>
    <n v="8.0401109561584114"/>
    <n v="15.370353424830931"/>
    <m/>
    <n v="8.462938077119567"/>
    <m/>
    <n v="36.104809654223232"/>
    <m/>
    <m/>
    <m/>
    <m/>
    <m/>
    <n v="4.7504553397145886"/>
    <m/>
    <n v="3.2896556164438229"/>
    <m/>
    <m/>
    <m/>
    <m/>
    <n v="12.491346727372163"/>
    <m/>
    <x v="1"/>
  </r>
  <r>
    <x v="22"/>
    <s v="TOTAL"/>
    <x v="1"/>
    <m/>
    <x v="2"/>
    <n v="0.2326"/>
    <n v="2.2329605421650134E-3"/>
    <n v="0.23483296054216501"/>
    <m/>
    <n v="0"/>
    <n v="0.23483296054216501"/>
    <n v="0.23483296054216501"/>
    <n v="0"/>
    <n v="1.858773804216475E-2"/>
    <m/>
    <n v="0"/>
    <m/>
    <n v="0.21624522250000028"/>
    <m/>
    <m/>
    <m/>
    <m/>
    <m/>
    <n v="0"/>
    <m/>
    <n v="0"/>
    <m/>
    <m/>
    <m/>
    <m/>
    <n v="7.2245586528557823E-2"/>
    <m/>
    <x v="1"/>
  </r>
  <r>
    <x v="22"/>
    <s v="TOTAL"/>
    <x v="1"/>
    <m/>
    <x v="3"/>
    <n v="5.6766030000000054"/>
    <n v="1.1629994444408709E-3"/>
    <n v="5.6777659994444463"/>
    <m/>
    <n v="0"/>
    <n v="5.6777659994444463"/>
    <n v="5.6777659994444463"/>
    <n v="0"/>
    <n v="2.3044321927591165"/>
    <m/>
    <n v="0.84962492612977336"/>
    <m/>
    <n v="2.5237088805555561"/>
    <m/>
    <m/>
    <m/>
    <m/>
    <m/>
    <n v="0"/>
    <m/>
    <n v="0"/>
    <m/>
    <m/>
    <m/>
    <m/>
    <n v="0"/>
    <m/>
    <x v="1"/>
  </r>
  <r>
    <x v="22"/>
    <s v="TOTAL"/>
    <x v="1"/>
    <m/>
    <x v="4"/>
    <n v="18.576598999999998"/>
    <n v="-1.0512447376160772"/>
    <n v="17.525354262383921"/>
    <m/>
    <n v="0"/>
    <n v="17.525354262383921"/>
    <n v="17.525354262383921"/>
    <n v="0"/>
    <n v="5.2587064111303752"/>
    <m/>
    <n v="3.0669509440313263"/>
    <m/>
    <n v="9.1996969072222186"/>
    <m/>
    <m/>
    <m/>
    <m/>
    <m/>
    <n v="0"/>
    <m/>
    <n v="0"/>
    <m/>
    <m/>
    <m/>
    <m/>
    <n v="1.0524077376160788"/>
    <m/>
    <x v="1"/>
  </r>
  <r>
    <x v="22"/>
    <s v="TOTAL"/>
    <x v="1"/>
    <m/>
    <x v="5"/>
    <n v="10.480956000000001"/>
    <n v="-2.9622604745292049"/>
    <n v="7.5186955254707959"/>
    <m/>
    <n v="0"/>
    <n v="7.5186955254707959"/>
    <n v="7.5186955254707959"/>
    <n v="0"/>
    <n v="0.12996063452111717"/>
    <m/>
    <n v="2.8611758909496858"/>
    <m/>
    <n v="4.527558999999993"/>
    <m/>
    <m/>
    <m/>
    <m/>
    <m/>
    <n v="0"/>
    <m/>
    <n v="0"/>
    <m/>
    <m/>
    <m/>
    <m/>
    <n v="2.4261174745291965"/>
    <m/>
    <x v="1"/>
  </r>
  <r>
    <x v="22"/>
    <s v="TOTAL"/>
    <x v="1"/>
    <m/>
    <x v="6"/>
    <n v="44.835976000000002"/>
    <n v="-32.329570636620304"/>
    <n v="12.506405363379702"/>
    <m/>
    <n v="0"/>
    <n v="12.506405363379702"/>
    <n v="4.4662944074990678"/>
    <n v="8.0401109558806336"/>
    <n v="1.5759006176188948"/>
    <m/>
    <n v="0.49906639426804678"/>
    <m/>
    <n v="2.3913273956121261"/>
    <m/>
    <m/>
    <m/>
    <m/>
    <m/>
    <n v="4.7504553394368108"/>
    <m/>
    <n v="3.2896556164438229"/>
    <m/>
    <m/>
    <m/>
    <m/>
    <n v="5.2265759286983302"/>
    <m/>
    <x v="1"/>
  </r>
  <r>
    <x v="22"/>
    <s v="TOTAL"/>
    <x v="1"/>
    <m/>
    <x v="7"/>
    <n v="4.0088610000000005"/>
    <n v="-0.22445900027778043"/>
    <n v="3.78440199972222"/>
    <m/>
    <n v="0"/>
    <n v="3.78440199972222"/>
    <n v="3.78440199972222"/>
    <n v="0"/>
    <n v="1.2058857525"/>
    <m/>
    <n v="0"/>
    <m/>
    <n v="2.5785162472222201"/>
    <m/>
    <m/>
    <m/>
    <m/>
    <m/>
    <n v="0"/>
    <m/>
    <n v="0"/>
    <m/>
    <m/>
    <m/>
    <m/>
    <n v="0"/>
    <m/>
    <x v="1"/>
  </r>
  <r>
    <x v="22"/>
    <s v="TOTAL"/>
    <x v="1"/>
    <m/>
    <x v="8"/>
    <n v="1.7282179999999998"/>
    <n v="-1.1630000000002472E-3"/>
    <n v="1.7270549999999996"/>
    <m/>
    <n v="0"/>
    <n v="1.7270549999999996"/>
    <n v="1.7270549999999996"/>
    <n v="0"/>
    <n v="0"/>
    <m/>
    <n v="0"/>
    <m/>
    <n v="1.7270549999999996"/>
    <m/>
    <m/>
    <m/>
    <m/>
    <m/>
    <n v="0"/>
    <m/>
    <n v="0"/>
    <m/>
    <m/>
    <m/>
    <m/>
    <n v="0"/>
    <m/>
    <x v="1"/>
  </r>
  <r>
    <x v="22"/>
    <s v="TOTAL"/>
    <x v="1"/>
    <m/>
    <x v="9"/>
    <n v="0"/>
    <n v="0"/>
    <n v="0"/>
    <m/>
    <n v="0"/>
    <n v="0"/>
    <n v="0"/>
    <n v="0"/>
    <n v="0"/>
    <m/>
    <n v="0"/>
    <m/>
    <n v="0"/>
    <m/>
    <m/>
    <m/>
    <m/>
    <m/>
    <n v="0"/>
    <m/>
    <n v="0"/>
    <m/>
    <m/>
    <m/>
    <m/>
    <n v="0"/>
    <m/>
    <x v="1"/>
  </r>
  <r>
    <x v="22"/>
    <s v="TOTAL"/>
    <x v="1"/>
    <m/>
    <x v="10"/>
    <n v="22.344719000000001"/>
    <n v="-4.1240179994444404"/>
    <n v="18.220701000555561"/>
    <m/>
    <n v="0"/>
    <n v="18.220701000555561"/>
    <n v="18.220701000555561"/>
    <n v="0"/>
    <n v="4.6759949081887262"/>
    <m/>
    <n v="0.60400509181127371"/>
    <m/>
    <n v="12.94070100055556"/>
    <m/>
    <m/>
    <m/>
    <m/>
    <m/>
    <n v="0"/>
    <m/>
    <n v="0"/>
    <m/>
    <m/>
    <m/>
    <m/>
    <n v="3.714"/>
    <m/>
    <x v="1"/>
  </r>
  <r>
    <x v="22"/>
    <s v="TOTAL"/>
    <x v="1"/>
    <m/>
    <x v="11"/>
    <n v="1.8608E-2"/>
    <n v="-1.8608E-2"/>
    <n v="0"/>
    <m/>
    <n v="0"/>
    <n v="0"/>
    <n v="0"/>
    <n v="0"/>
    <n v="0"/>
    <m/>
    <n v="0"/>
    <m/>
    <n v="0"/>
    <m/>
    <m/>
    <m/>
    <m/>
    <m/>
    <n v="0"/>
    <m/>
    <n v="0"/>
    <m/>
    <m/>
    <m/>
    <m/>
    <n v="0"/>
    <m/>
    <x v="1"/>
  </r>
  <r>
    <x v="22"/>
    <s v="TOTAL"/>
    <x v="1"/>
    <m/>
    <x v="12"/>
    <n v="0.78386200000000006"/>
    <n v="-8.6200000000002941E-4"/>
    <n v="0.78300000000000003"/>
    <m/>
    <n v="0"/>
    <n v="0.78300000000000003"/>
    <n v="0.78300000000000003"/>
    <n v="0"/>
    <n v="0.20088517007053866"/>
    <m/>
    <n v="0.5821148299294614"/>
    <m/>
    <n v="0"/>
    <m/>
    <m/>
    <m/>
    <m/>
    <m/>
    <n v="0"/>
    <m/>
    <n v="0"/>
    <m/>
    <m/>
    <m/>
    <m/>
    <n v="0"/>
    <m/>
    <x v="1"/>
  </r>
  <r>
    <x v="22"/>
    <s v="TOTAL"/>
    <x v="1"/>
    <m/>
    <x v="13"/>
    <s v="-"/>
    <n v="0"/>
    <n v="0"/>
    <m/>
    <n v="0"/>
    <n v="0"/>
    <n v="0"/>
    <n v="0"/>
    <n v="0"/>
    <m/>
    <n v="0"/>
    <m/>
    <n v="0"/>
    <m/>
    <m/>
    <m/>
    <m/>
    <m/>
    <n v="0"/>
    <m/>
    <n v="0"/>
    <m/>
    <m/>
    <m/>
    <m/>
    <n v="0"/>
    <m/>
    <x v="1"/>
  </r>
  <r>
    <x v="22"/>
    <s v="TOTAL"/>
    <x v="1"/>
    <m/>
    <x v="14"/>
    <s v="-"/>
    <n v="0"/>
    <n v="0"/>
    <m/>
    <n v="0"/>
    <n v="0"/>
    <n v="0"/>
    <n v="0"/>
    <n v="0"/>
    <m/>
    <n v="0"/>
    <m/>
    <n v="0"/>
    <m/>
    <m/>
    <m/>
    <m/>
    <m/>
    <n v="0"/>
    <m/>
    <n v="0"/>
    <m/>
    <m/>
    <m/>
    <m/>
    <n v="0"/>
    <m/>
    <x v="1"/>
  </r>
  <r>
    <x v="23"/>
    <s v="TOTAL"/>
    <x v="1"/>
    <m/>
    <x v="1"/>
    <n v="193.18127800000002"/>
    <n v="-56.067566387389036"/>
    <n v="137.11371161261098"/>
    <m/>
    <n v="0"/>
    <n v="137.11371161261098"/>
    <n v="132.89098396212387"/>
    <n v="4.2227276504871138"/>
    <n v="75.034724347007142"/>
    <m/>
    <n v="8.7631012130027663"/>
    <m/>
    <n v="49.093158402113943"/>
    <m/>
    <m/>
    <m/>
    <m/>
    <m/>
    <n v="0.56044748204779538"/>
    <m/>
    <n v="3.6622801684393189"/>
    <m/>
    <m/>
    <m/>
    <m/>
    <n v="19.697321226844355"/>
    <m/>
    <x v="1"/>
  </r>
  <r>
    <x v="23"/>
    <s v="TOTAL"/>
    <x v="1"/>
    <m/>
    <x v="2"/>
    <n v="9.3505199999999995"/>
    <n v="-8.3490751666666085E-2"/>
    <n v="9.2670292483333334"/>
    <m/>
    <n v="0"/>
    <n v="9.2670292483333334"/>
    <n v="9.2670292483333334"/>
    <n v="0"/>
    <n v="0.58546398222222196"/>
    <m/>
    <n v="4.6700911111111097E-2"/>
    <m/>
    <n v="8.6348643550000013"/>
    <m/>
    <m/>
    <m/>
    <m/>
    <m/>
    <n v="0"/>
    <m/>
    <n v="0"/>
    <m/>
    <m/>
    <m/>
    <m/>
    <n v="0"/>
    <m/>
    <x v="1"/>
  </r>
  <r>
    <x v="23"/>
    <s v="TOTAL"/>
    <x v="1"/>
    <m/>
    <x v="3"/>
    <n v="4.9985739999999934"/>
    <n v="-4.7347375684466009E-2"/>
    <n v="4.9512266243155274"/>
    <m/>
    <n v="0"/>
    <n v="4.9512266243155274"/>
    <n v="4.9512266243155274"/>
    <n v="0"/>
    <n v="3.0070146617962017"/>
    <m/>
    <n v="0.12679833974154783"/>
    <m/>
    <n v="1.8174136227777784"/>
    <m/>
    <m/>
    <m/>
    <m/>
    <m/>
    <n v="0"/>
    <m/>
    <n v="0"/>
    <m/>
    <m/>
    <m/>
    <m/>
    <n v="4.3741650828729203E-2"/>
    <m/>
    <x v="1"/>
  </r>
  <r>
    <x v="23"/>
    <s v="TOTAL"/>
    <x v="1"/>
    <m/>
    <x v="4"/>
    <n v="68.535589999999999"/>
    <n v="-17.12839645014126"/>
    <n v="51.407193549858739"/>
    <m/>
    <n v="0"/>
    <n v="51.407193549858739"/>
    <n v="51.407193549858739"/>
    <n v="0"/>
    <n v="24.44816823847875"/>
    <m/>
    <n v="4.886597330268879"/>
    <m/>
    <n v="22.072427981111112"/>
    <m/>
    <m/>
    <m/>
    <m/>
    <m/>
    <n v="0"/>
    <m/>
    <n v="0"/>
    <m/>
    <m/>
    <m/>
    <m/>
    <n v="17.156723089777099"/>
    <m/>
    <x v="1"/>
  </r>
  <r>
    <x v="23"/>
    <s v="TOTAL"/>
    <x v="1"/>
    <m/>
    <x v="5"/>
    <n v="11.032218"/>
    <n v="-1.502425076322627"/>
    <n v="9.5297929236773733"/>
    <m/>
    <n v="0"/>
    <n v="9.5297929236773733"/>
    <n v="9.5297929236773733"/>
    <n v="0"/>
    <n v="0.67417296146788952"/>
    <m/>
    <n v="0.2709256513761466"/>
    <m/>
    <n v="8.5846943108333367"/>
    <m/>
    <m/>
    <m/>
    <m/>
    <m/>
    <n v="0"/>
    <m/>
    <n v="0"/>
    <m/>
    <m/>
    <m/>
    <m/>
    <n v="1.3030934862385248"/>
    <m/>
    <x v="1"/>
  </r>
  <r>
    <x v="23"/>
    <s v="TOTAL"/>
    <x v="1"/>
    <m/>
    <x v="6"/>
    <n v="40.336328999999999"/>
    <n v="-32.982010608018406"/>
    <n v="7.3543183919815949"/>
    <m/>
    <n v="0"/>
    <n v="7.3543183919815949"/>
    <n v="3.1315907417722588"/>
    <n v="4.222727650209336"/>
    <n v="0.81200894046271754"/>
    <m/>
    <n v="0.15051194836223095"/>
    <m/>
    <n v="2.1690698529473105"/>
    <m/>
    <m/>
    <m/>
    <m/>
    <m/>
    <n v="0.56044748177001735"/>
    <m/>
    <n v="3.6622801684393189"/>
    <m/>
    <m/>
    <m/>
    <m/>
    <n v="5.7629999999999999E-3"/>
    <m/>
    <x v="1"/>
  </r>
  <r>
    <x v="23"/>
    <s v="TOTAL"/>
    <x v="1"/>
    <m/>
    <x v="7"/>
    <n v="17.126338000000001"/>
    <n v="-3.0296158172222398"/>
    <n v="14.096722182777761"/>
    <m/>
    <n v="0"/>
    <n v="14.096722182777761"/>
    <n v="14.096722182777761"/>
    <n v="0"/>
    <n v="9.2945475625793623"/>
    <m/>
    <n v="2.3615670321428501"/>
    <m/>
    <n v="2.44060758805555"/>
    <m/>
    <m/>
    <m/>
    <m/>
    <m/>
    <n v="0"/>
    <m/>
    <n v="0"/>
    <m/>
    <m/>
    <m/>
    <m/>
    <n v="0"/>
    <m/>
    <x v="1"/>
  </r>
  <r>
    <x v="23"/>
    <s v="TOTAL"/>
    <x v="1"/>
    <m/>
    <x v="8"/>
    <n v="0.31633600000000001"/>
    <n v="1.91377500000256E-4"/>
    <n v="0.31652737750000026"/>
    <m/>
    <n v="0"/>
    <n v="0.31652737750000026"/>
    <n v="0.31652737750000026"/>
    <n v="0"/>
    <n v="0"/>
    <m/>
    <n v="0"/>
    <m/>
    <n v="0.31652737750000026"/>
    <m/>
    <m/>
    <m/>
    <m/>
    <m/>
    <n v="0"/>
    <m/>
    <n v="0"/>
    <m/>
    <m/>
    <m/>
    <m/>
    <n v="0"/>
    <m/>
    <x v="1"/>
  </r>
  <r>
    <x v="23"/>
    <s v="TOTAL"/>
    <x v="1"/>
    <m/>
    <x v="9"/>
    <n v="0"/>
    <n v="0"/>
    <n v="0"/>
    <m/>
    <n v="0"/>
    <n v="0"/>
    <n v="0"/>
    <n v="0"/>
    <n v="0"/>
    <m/>
    <n v="0"/>
    <m/>
    <n v="0"/>
    <m/>
    <m/>
    <m/>
    <m/>
    <m/>
    <n v="0"/>
    <m/>
    <n v="0"/>
    <m/>
    <m/>
    <m/>
    <m/>
    <n v="0"/>
    <m/>
    <x v="1"/>
  </r>
  <r>
    <x v="23"/>
    <s v="TOTAL"/>
    <x v="1"/>
    <m/>
    <x v="10"/>
    <n v="41.236491000000001"/>
    <n v="-1.1822416852777806"/>
    <n v="40.05424931472222"/>
    <m/>
    <n v="0"/>
    <n v="40.05424931472222"/>
    <n v="40.05424931472222"/>
    <n v="0"/>
    <n v="36.088999999999999"/>
    <m/>
    <n v="0.91700000000000004"/>
    <m/>
    <n v="3.0482493147222218"/>
    <m/>
    <m/>
    <m/>
    <m/>
    <m/>
    <n v="0"/>
    <m/>
    <n v="0"/>
    <m/>
    <m/>
    <m/>
    <m/>
    <n v="1.1839999999999999"/>
    <m/>
    <x v="1"/>
  </r>
  <r>
    <x v="23"/>
    <s v="TOTAL"/>
    <x v="1"/>
    <m/>
    <x v="11"/>
    <n v="0.25004500000000002"/>
    <n v="-0.108741"/>
    <n v="0.14130400000000001"/>
    <m/>
    <n v="0"/>
    <n v="0.14130400000000001"/>
    <n v="0.14130400000000001"/>
    <n v="0"/>
    <n v="0.129"/>
    <m/>
    <n v="3.0000000000000001E-3"/>
    <m/>
    <n v="9.3039999999999998E-3"/>
    <m/>
    <m/>
    <m/>
    <m/>
    <m/>
    <n v="0"/>
    <m/>
    <n v="0"/>
    <m/>
    <m/>
    <m/>
    <m/>
    <n v="4.0000000000000001E-3"/>
    <m/>
    <x v="1"/>
  </r>
  <r>
    <x v="23"/>
    <s v="TOTAL"/>
    <x v="1"/>
    <m/>
    <x v="12"/>
    <n v="1.163E-3"/>
    <n v="-1.163E-3"/>
    <n v="0"/>
    <m/>
    <n v="0"/>
    <n v="0"/>
    <n v="0"/>
    <n v="0"/>
    <n v="0"/>
    <m/>
    <n v="0"/>
    <m/>
    <n v="0"/>
    <m/>
    <m/>
    <m/>
    <m/>
    <m/>
    <n v="0"/>
    <m/>
    <n v="0"/>
    <m/>
    <m/>
    <m/>
    <m/>
    <n v="0"/>
    <m/>
    <x v="1"/>
  </r>
  <r>
    <x v="23"/>
    <s v="TOTAL"/>
    <x v="1"/>
    <m/>
    <x v="13"/>
    <s v="-"/>
    <n v="0"/>
    <n v="0"/>
    <m/>
    <n v="0"/>
    <n v="0"/>
    <n v="0"/>
    <n v="0"/>
    <n v="0"/>
    <m/>
    <n v="0"/>
    <m/>
    <n v="0"/>
    <m/>
    <m/>
    <m/>
    <m/>
    <m/>
    <n v="0"/>
    <m/>
    <n v="0"/>
    <m/>
    <m/>
    <m/>
    <m/>
    <n v="0"/>
    <m/>
    <x v="1"/>
  </r>
  <r>
    <x v="23"/>
    <s v="TOTAL"/>
    <x v="1"/>
    <m/>
    <x v="14"/>
    <s v="-"/>
    <n v="0"/>
    <n v="0"/>
    <m/>
    <n v="0"/>
    <n v="0"/>
    <n v="0"/>
    <n v="0"/>
    <n v="0"/>
    <m/>
    <n v="0"/>
    <m/>
    <n v="0"/>
    <m/>
    <m/>
    <m/>
    <m/>
    <m/>
    <n v="0"/>
    <m/>
    <n v="0"/>
    <m/>
    <m/>
    <m/>
    <m/>
    <n v="0"/>
    <m/>
    <x v="1"/>
  </r>
  <r>
    <x v="24"/>
    <s v="TOTAL"/>
    <x v="1"/>
    <m/>
    <x v="1"/>
    <n v="33.137358999999996"/>
    <n v="-9.7359178406749756"/>
    <n v="23.401441159325021"/>
    <m/>
    <n v="0"/>
    <n v="23.401441159325021"/>
    <n v="22.277304674069278"/>
    <n v="1.1241364852557432"/>
    <n v="11.82610028329518"/>
    <m/>
    <n v="2.9648464791900553"/>
    <m/>
    <n v="7.4863579115840428"/>
    <m/>
    <m/>
    <m/>
    <m/>
    <m/>
    <n v="0.51329381290400589"/>
    <m/>
    <n v="0.61084267235173728"/>
    <m/>
    <m/>
    <m/>
    <m/>
    <n v="0.58553009486939456"/>
    <m/>
    <x v="1"/>
  </r>
  <r>
    <x v="24"/>
    <s v="TOTAL"/>
    <x v="1"/>
    <m/>
    <x v="2"/>
    <n v="0.58150000000000002"/>
    <n v="1.1102230246251565E-16"/>
    <n v="0.58150000000000013"/>
    <m/>
    <n v="0"/>
    <n v="0.58150000000000013"/>
    <n v="0.58150000000000013"/>
    <n v="0"/>
    <n v="2.5292608055555599E-2"/>
    <m/>
    <n v="0"/>
    <m/>
    <n v="0.55620739194444457"/>
    <m/>
    <m/>
    <m/>
    <m/>
    <m/>
    <n v="0"/>
    <m/>
    <n v="0"/>
    <m/>
    <m/>
    <m/>
    <m/>
    <n v="0"/>
    <m/>
    <x v="1"/>
  </r>
  <r>
    <x v="24"/>
    <s v="TOTAL"/>
    <x v="1"/>
    <m/>
    <x v="3"/>
    <n v="4.1123679999999982"/>
    <n v="-0.17902390436681559"/>
    <n v="3.9333440956331827"/>
    <m/>
    <n v="0"/>
    <n v="3.9333440956331827"/>
    <n v="3.9333440956331827"/>
    <n v="0"/>
    <n v="2.8877281435574842"/>
    <m/>
    <n v="0.55670720540903196"/>
    <m/>
    <n v="0.48890874666666656"/>
    <m/>
    <m/>
    <m/>
    <m/>
    <m/>
    <n v="0"/>
    <m/>
    <n v="0"/>
    <m/>
    <m/>
    <m/>
    <m/>
    <n v="0.175906388384754"/>
    <m/>
    <x v="1"/>
  </r>
  <r>
    <x v="24"/>
    <s v="TOTAL"/>
    <x v="1"/>
    <m/>
    <x v="4"/>
    <n v="6.3569579999999988"/>
    <n v="-7.3268999444449534E-2"/>
    <n v="6.2836890005555492"/>
    <m/>
    <n v="0"/>
    <n v="6.2836890005555492"/>
    <n v="6.2836890005555492"/>
    <n v="0"/>
    <n v="2.1342910036393228"/>
    <m/>
    <n v="0.24522050413844448"/>
    <m/>
    <n v="3.9041774927777824"/>
    <m/>
    <m/>
    <m/>
    <m/>
    <m/>
    <n v="0"/>
    <m/>
    <n v="0"/>
    <m/>
    <m/>
    <m/>
    <m/>
    <n v="7.3268999999999904E-2"/>
    <m/>
    <x v="1"/>
  </r>
  <r>
    <x v="24"/>
    <s v="TOTAL"/>
    <x v="1"/>
    <m/>
    <x v="5"/>
    <n v="0.8745759999999998"/>
    <n v="-2.2005706484644616E-2"/>
    <n v="0.85257029351535518"/>
    <m/>
    <n v="0"/>
    <n v="0.85257029351535518"/>
    <n v="0.85257029351535518"/>
    <n v="0"/>
    <n v="0.32030528327644753"/>
    <m/>
    <n v="6.7065010238907555E-2"/>
    <m/>
    <n v="0.46520000000000017"/>
    <m/>
    <m/>
    <m/>
    <m/>
    <m/>
    <n v="0"/>
    <m/>
    <n v="0"/>
    <m/>
    <m/>
    <m/>
    <m/>
    <n v="2.2005706484641611E-2"/>
    <m/>
    <x v="1"/>
  </r>
  <r>
    <x v="24"/>
    <s v="TOTAL"/>
    <x v="1"/>
    <m/>
    <x v="6"/>
    <n v="12.389438999999999"/>
    <n v="-9.3016912303790527"/>
    <n v="3.0877477696209477"/>
    <m/>
    <n v="0"/>
    <n v="3.0877477696209477"/>
    <n v="1.9636112843652045"/>
    <n v="1.1241364852557432"/>
    <n v="0.53426807547126454"/>
    <m/>
    <n v="0.65244040675433435"/>
    <m/>
    <n v="0.77690280213960572"/>
    <m/>
    <m/>
    <m/>
    <m/>
    <m/>
    <n v="0.513293812904006"/>
    <m/>
    <n v="0.61084267235173728"/>
    <m/>
    <m/>
    <m/>
    <m/>
    <n v="0.259348999999999"/>
    <m/>
    <x v="1"/>
  </r>
  <r>
    <x v="24"/>
    <s v="TOTAL"/>
    <x v="1"/>
    <m/>
    <x v="7"/>
    <n v="2.1236379999999997"/>
    <n v="1.2526000000000259E-2"/>
    <n v="2.136164"/>
    <m/>
    <n v="0"/>
    <n v="2.136164"/>
    <n v="2.136164"/>
    <n v="0"/>
    <n v="1.4095933549862971"/>
    <m/>
    <n v="0.24803516695814704"/>
    <m/>
    <n v="0.47853547805555596"/>
    <m/>
    <m/>
    <m/>
    <m/>
    <m/>
    <n v="0"/>
    <m/>
    <n v="0"/>
    <m/>
    <m/>
    <m/>
    <m/>
    <n v="0"/>
    <m/>
    <x v="1"/>
  </r>
  <r>
    <x v="24"/>
    <s v="TOTAL"/>
    <x v="1"/>
    <m/>
    <x v="8"/>
    <n v="0.282609"/>
    <n v="-1.6653345369377348E-16"/>
    <n v="0.28260899999999983"/>
    <m/>
    <n v="0"/>
    <n v="0.28260899999999983"/>
    <n v="0.28260899999999983"/>
    <n v="0"/>
    <n v="0"/>
    <m/>
    <n v="0"/>
    <m/>
    <n v="0.28260899999999983"/>
    <m/>
    <m/>
    <m/>
    <m/>
    <m/>
    <n v="0"/>
    <m/>
    <n v="0"/>
    <m/>
    <m/>
    <m/>
    <m/>
    <n v="0"/>
    <m/>
    <x v="1"/>
  </r>
  <r>
    <x v="24"/>
    <s v="TOTAL"/>
    <x v="1"/>
    <m/>
    <x v="9"/>
    <n v="0"/>
    <n v="0"/>
    <n v="0"/>
    <m/>
    <n v="0"/>
    <n v="0"/>
    <n v="0"/>
    <n v="0"/>
    <n v="0"/>
    <m/>
    <n v="0"/>
    <m/>
    <n v="0"/>
    <m/>
    <m/>
    <m/>
    <m/>
    <m/>
    <n v="0"/>
    <m/>
    <n v="0"/>
    <m/>
    <m/>
    <m/>
    <m/>
    <n v="0"/>
    <m/>
    <x v="1"/>
  </r>
  <r>
    <x v="24"/>
    <s v="TOTAL"/>
    <x v="1"/>
    <m/>
    <x v="10"/>
    <n v="6.0417850000000008"/>
    <n v="-5.8968000555556621E-2"/>
    <n v="5.9828169994444442"/>
    <m/>
    <n v="0"/>
    <n v="5.9828169994444442"/>
    <n v="5.9828169994444442"/>
    <n v="0"/>
    <n v="4.4046218143088094"/>
    <m/>
    <n v="1.0443781856911902"/>
    <m/>
    <n v="0.53381699944444472"/>
    <m/>
    <m/>
    <m/>
    <m/>
    <m/>
    <n v="0"/>
    <m/>
    <n v="0"/>
    <m/>
    <m/>
    <m/>
    <m/>
    <n v="5.5E-2"/>
    <m/>
    <x v="1"/>
  </r>
  <r>
    <x v="24"/>
    <s v="TOTAL"/>
    <x v="1"/>
    <m/>
    <x v="11"/>
    <n v="0.26749000000000001"/>
    <n v="-0.11549000000000001"/>
    <n v="0.152"/>
    <m/>
    <n v="0"/>
    <n v="0.152"/>
    <n v="0.152"/>
    <n v="0"/>
    <n v="0.09"/>
    <m/>
    <n v="6.2E-2"/>
    <m/>
    <n v="0"/>
    <m/>
    <m/>
    <m/>
    <m/>
    <m/>
    <n v="0"/>
    <m/>
    <n v="0"/>
    <m/>
    <m/>
    <m/>
    <m/>
    <n v="0"/>
    <m/>
    <x v="1"/>
  </r>
  <r>
    <x v="24"/>
    <s v="TOTAL"/>
    <x v="1"/>
    <m/>
    <x v="12"/>
    <n v="0.109322"/>
    <n v="-3.2200000000000284E-4"/>
    <n v="0.109"/>
    <m/>
    <n v="0"/>
    <n v="0.109"/>
    <n v="0.109"/>
    <n v="0"/>
    <n v="0.02"/>
    <m/>
    <n v="8.8999999999999996E-2"/>
    <m/>
    <n v="0"/>
    <m/>
    <m/>
    <m/>
    <m/>
    <m/>
    <n v="0"/>
    <m/>
    <n v="0"/>
    <m/>
    <m/>
    <m/>
    <m/>
    <n v="0"/>
    <m/>
    <x v="1"/>
  </r>
  <r>
    <x v="24"/>
    <s v="TOTAL"/>
    <x v="1"/>
    <m/>
    <x v="13"/>
    <s v="-"/>
    <n v="0"/>
    <n v="0"/>
    <m/>
    <n v="0"/>
    <n v="0"/>
    <n v="0"/>
    <n v="0"/>
    <n v="0"/>
    <m/>
    <n v="0"/>
    <m/>
    <n v="0"/>
    <m/>
    <m/>
    <m/>
    <m/>
    <m/>
    <n v="0"/>
    <m/>
    <n v="0"/>
    <m/>
    <m/>
    <m/>
    <m/>
    <n v="0"/>
    <m/>
    <x v="1"/>
  </r>
  <r>
    <x v="24"/>
    <s v="TOTAL"/>
    <x v="1"/>
    <m/>
    <x v="14"/>
    <s v="-"/>
    <n v="0"/>
    <n v="0"/>
    <m/>
    <n v="0"/>
    <n v="0"/>
    <n v="0"/>
    <n v="0"/>
    <n v="0"/>
    <m/>
    <n v="0"/>
    <m/>
    <n v="0"/>
    <m/>
    <m/>
    <m/>
    <m/>
    <m/>
    <n v="0"/>
    <m/>
    <n v="0"/>
    <m/>
    <m/>
    <m/>
    <m/>
    <n v="0"/>
    <m/>
    <x v="1"/>
  </r>
  <r>
    <x v="25"/>
    <s v="TOTAL"/>
    <x v="1"/>
    <m/>
    <x v="1"/>
    <n v="91.48390599999999"/>
    <n v="-9.6927309325589874"/>
    <n v="81.791175067441003"/>
    <m/>
    <n v="0"/>
    <n v="81.791175067441003"/>
    <n v="78.927295623713775"/>
    <n v="2.8638794437272233"/>
    <n v="39.41307656582277"/>
    <m/>
    <n v="7.0233572439272596"/>
    <m/>
    <n v="32.49086181396374"/>
    <m/>
    <m/>
    <m/>
    <m/>
    <m/>
    <n v="1.2190473361994048"/>
    <m/>
    <n v="1.6448321075278185"/>
    <m/>
    <m/>
    <m/>
    <m/>
    <n v="2.4963171556193657"/>
    <m/>
    <x v="1"/>
  </r>
  <r>
    <x v="25"/>
    <s v="TOTAL"/>
    <x v="1"/>
    <m/>
    <x v="2"/>
    <n v="16.257577000000001"/>
    <n v="1.163000000044434E-3"/>
    <n v="16.258740000000046"/>
    <m/>
    <n v="0"/>
    <n v="16.258740000000046"/>
    <n v="16.258740000000046"/>
    <n v="0"/>
    <n v="1.9447533480555543"/>
    <m/>
    <n v="0.104669999999999"/>
    <m/>
    <n v="14.209316651944492"/>
    <m/>
    <m/>
    <m/>
    <m/>
    <m/>
    <n v="0"/>
    <m/>
    <n v="0"/>
    <m/>
    <m/>
    <m/>
    <m/>
    <n v="0"/>
    <m/>
    <x v="1"/>
  </r>
  <r>
    <x v="25"/>
    <s v="TOTAL"/>
    <x v="1"/>
    <m/>
    <x v="3"/>
    <n v="1.3723399999999968"/>
    <n v="3.1257276626434072E-2"/>
    <n v="1.4035972766264309"/>
    <m/>
    <n v="0"/>
    <n v="1.4035972766264309"/>
    <n v="1.4035972766264309"/>
    <n v="0"/>
    <n v="0.26698772388888897"/>
    <m/>
    <n v="2.9028300237541917E-2"/>
    <m/>
    <n v="1.1075812524999999"/>
    <m/>
    <m/>
    <m/>
    <m/>
    <m/>
    <n v="0"/>
    <m/>
    <n v="0"/>
    <m/>
    <m/>
    <m/>
    <m/>
    <n v="0"/>
    <m/>
    <x v="1"/>
  </r>
  <r>
    <x v="25"/>
    <s v="TOTAL"/>
    <x v="1"/>
    <m/>
    <x v="4"/>
    <n v="30.129841000000003"/>
    <n v="4.4860433333226979E-3"/>
    <n v="30.134327043333325"/>
    <m/>
    <n v="0"/>
    <n v="30.134327043333325"/>
    <n v="30.134327043333325"/>
    <n v="0"/>
    <n v="22.20214282691844"/>
    <m/>
    <n v="3.5295215741926595"/>
    <m/>
    <n v="4.4026626422222241"/>
    <m/>
    <m/>
    <m/>
    <m/>
    <m/>
    <n v="0"/>
    <m/>
    <n v="0"/>
    <m/>
    <m/>
    <m/>
    <m/>
    <n v="0"/>
    <m/>
    <x v="1"/>
  </r>
  <r>
    <x v="25"/>
    <s v="TOTAL"/>
    <x v="1"/>
    <m/>
    <x v="5"/>
    <n v="7.5827599999999995"/>
    <n v="-0.13948681833333954"/>
    <n v="7.44327318166666"/>
    <m/>
    <n v="0"/>
    <n v="7.44327318166666"/>
    <n v="7.44327318166666"/>
    <n v="0"/>
    <n v="0.10233927846466137"/>
    <m/>
    <n v="2.5590721535338524E-2"/>
    <m/>
    <n v="7.3153431816666599"/>
    <m/>
    <m/>
    <m/>
    <m/>
    <m/>
    <n v="0"/>
    <m/>
    <n v="0"/>
    <m/>
    <m/>
    <m/>
    <m/>
    <n v="0"/>
    <m/>
    <x v="1"/>
  </r>
  <r>
    <x v="25"/>
    <s v="TOTAL"/>
    <x v="1"/>
    <m/>
    <x v="6"/>
    <n v="23.091364999999996"/>
    <n v="-17.843575432796534"/>
    <n v="5.2477895672034611"/>
    <m/>
    <n v="0"/>
    <n v="5.2477895672034611"/>
    <n v="2.3839101234762388"/>
    <n v="2.8638794437272224"/>
    <n v="1.0654986048169555"/>
    <m/>
    <n v="0.27650924608444644"/>
    <m/>
    <n v="1.0419022725748368"/>
    <m/>
    <m/>
    <m/>
    <m/>
    <m/>
    <n v="1.2190473361994039"/>
    <m/>
    <n v="1.6448321075278185"/>
    <m/>
    <m/>
    <m/>
    <m/>
    <n v="2.4833171556193658"/>
    <m/>
    <x v="1"/>
  </r>
  <r>
    <x v="25"/>
    <s v="TOTAL"/>
    <x v="1"/>
    <m/>
    <x v="7"/>
    <n v="8.8597339999999996"/>
    <n v="8.4006888172222141"/>
    <n v="17.260422817222214"/>
    <m/>
    <n v="0"/>
    <n v="17.260422817222214"/>
    <n v="17.260422817222214"/>
    <n v="0"/>
    <n v="13.263418071916336"/>
    <m/>
    <n v="2.9749741136392118"/>
    <m/>
    <n v="1.0220306316666661"/>
    <m/>
    <m/>
    <m/>
    <m/>
    <m/>
    <n v="0"/>
    <m/>
    <n v="0"/>
    <m/>
    <m/>
    <m/>
    <m/>
    <n v="0"/>
    <m/>
    <x v="1"/>
  </r>
  <r>
    <x v="25"/>
    <s v="TOTAL"/>
    <x v="1"/>
    <m/>
    <x v="8"/>
    <n v="0.32680300000000001"/>
    <n v="-8.5344819166667141E-2"/>
    <n v="0.24145818083333287"/>
    <m/>
    <n v="0"/>
    <n v="0.24145818083333287"/>
    <n v="0.24145818083333287"/>
    <n v="0"/>
    <n v="0"/>
    <m/>
    <n v="0"/>
    <m/>
    <n v="0.24145818083333287"/>
    <m/>
    <m/>
    <m/>
    <m/>
    <m/>
    <n v="0"/>
    <m/>
    <n v="0"/>
    <m/>
    <m/>
    <m/>
    <m/>
    <n v="0"/>
    <m/>
    <x v="1"/>
  </r>
  <r>
    <x v="25"/>
    <s v="TOTAL"/>
    <x v="1"/>
    <m/>
    <x v="9"/>
    <n v="3.4889999999999997E-2"/>
    <n v="-3.4889999999999997E-2"/>
    <n v="0"/>
    <m/>
    <n v="0"/>
    <n v="0"/>
    <n v="0"/>
    <n v="0"/>
    <n v="0"/>
    <m/>
    <n v="0"/>
    <m/>
    <n v="0"/>
    <m/>
    <m/>
    <m/>
    <m/>
    <m/>
    <n v="0"/>
    <m/>
    <n v="0"/>
    <m/>
    <m/>
    <m/>
    <m/>
    <n v="0"/>
    <m/>
    <x v="1"/>
  </r>
  <r>
    <x v="25"/>
    <s v="TOTAL"/>
    <x v="1"/>
    <m/>
    <x v="10"/>
    <n v="3.7553269999999994"/>
    <n v="-1.6759999999995223E-2"/>
    <n v="3.7385670000000042"/>
    <m/>
    <n v="0"/>
    <n v="3.7385670000000042"/>
    <n v="3.7385670000000042"/>
    <n v="0"/>
    <n v="0.55589263945059098"/>
    <m/>
    <n v="3.210736054940902E-2"/>
    <m/>
    <n v="3.1505670000000041"/>
    <m/>
    <m/>
    <m/>
    <m/>
    <m/>
    <n v="0"/>
    <m/>
    <n v="0"/>
    <m/>
    <m/>
    <m/>
    <m/>
    <n v="1.2999999999999999E-2"/>
    <m/>
    <x v="1"/>
  </r>
  <r>
    <x v="25"/>
    <s v="TOTAL"/>
    <x v="1"/>
    <m/>
    <x v="11"/>
    <n v="9.3039999999999998E-3"/>
    <n v="-9.3039999999999998E-3"/>
    <n v="0"/>
    <m/>
    <n v="0"/>
    <n v="0"/>
    <n v="0"/>
    <n v="0"/>
    <n v="0"/>
    <m/>
    <n v="0"/>
    <m/>
    <n v="0"/>
    <m/>
    <m/>
    <m/>
    <m/>
    <m/>
    <n v="0"/>
    <m/>
    <n v="0"/>
    <m/>
    <m/>
    <m/>
    <m/>
    <n v="0"/>
    <m/>
    <x v="1"/>
  </r>
  <r>
    <x v="25"/>
    <s v="TOTAL"/>
    <x v="1"/>
    <m/>
    <x v="12"/>
    <n v="6.1638999999999999E-2"/>
    <n v="1.3610000000000011E-3"/>
    <n v="6.3E-2"/>
    <m/>
    <n v="0"/>
    <n v="6.3E-2"/>
    <n v="6.3E-2"/>
    <n v="0"/>
    <n v="1.2044072311345938E-2"/>
    <m/>
    <n v="5.0955927688654069E-2"/>
    <m/>
    <n v="0"/>
    <m/>
    <m/>
    <m/>
    <m/>
    <m/>
    <n v="0"/>
    <m/>
    <n v="0"/>
    <m/>
    <m/>
    <m/>
    <m/>
    <n v="0"/>
    <m/>
    <x v="1"/>
  </r>
  <r>
    <x v="25"/>
    <s v="TOTAL"/>
    <x v="1"/>
    <m/>
    <x v="13"/>
    <s v="-"/>
    <n v="0"/>
    <n v="0"/>
    <m/>
    <n v="0"/>
    <n v="0"/>
    <n v="0"/>
    <n v="0"/>
    <n v="0"/>
    <m/>
    <n v="0"/>
    <m/>
    <n v="0"/>
    <m/>
    <m/>
    <m/>
    <m/>
    <m/>
    <n v="0"/>
    <m/>
    <n v="0"/>
    <m/>
    <m/>
    <m/>
    <m/>
    <n v="0"/>
    <m/>
    <x v="1"/>
  </r>
  <r>
    <x v="25"/>
    <s v="TOTAL"/>
    <x v="1"/>
    <m/>
    <x v="14"/>
    <s v="-"/>
    <n v="0"/>
    <n v="0"/>
    <m/>
    <n v="0"/>
    <n v="0"/>
    <n v="0"/>
    <n v="0"/>
    <n v="0"/>
    <m/>
    <n v="0"/>
    <m/>
    <n v="0"/>
    <m/>
    <m/>
    <m/>
    <m/>
    <m/>
    <n v="0"/>
    <m/>
    <n v="0"/>
    <m/>
    <m/>
    <m/>
    <m/>
    <n v="0"/>
    <m/>
    <x v="1"/>
  </r>
  <r>
    <x v="26"/>
    <s v="TOTAL"/>
    <x v="1"/>
    <m/>
    <x v="1"/>
    <n v="224.09032900000003"/>
    <n v="-56.839214398662563"/>
    <n v="167.25111460133746"/>
    <m/>
    <n v="0"/>
    <n v="167.25111460133746"/>
    <n v="163.20963147261256"/>
    <n v="4.0414831287249182"/>
    <n v="80.663981177824752"/>
    <m/>
    <n v="10.281488378982456"/>
    <m/>
    <n v="72.26416191580536"/>
    <m/>
    <m/>
    <m/>
    <m/>
    <m/>
    <n v="0.59271394172786973"/>
    <m/>
    <n v="3.4487691869970485"/>
    <m/>
    <m/>
    <m/>
    <m/>
    <n v="2.5258190095004971"/>
    <m/>
    <x v="1"/>
  </r>
  <r>
    <x v="26"/>
    <s v="TOTAL"/>
    <x v="1"/>
    <m/>
    <x v="2"/>
    <n v="7.8176860000000001"/>
    <n v="-7.5760827257651542E-3"/>
    <n v="7.810109917274235"/>
    <m/>
    <n v="0"/>
    <n v="7.810109917274235"/>
    <n v="7.810109917274235"/>
    <n v="0"/>
    <n v="0.90770491699645828"/>
    <m/>
    <n v="0"/>
    <m/>
    <n v="6.9024050002777768"/>
    <m/>
    <m/>
    <m/>
    <m/>
    <m/>
    <n v="0"/>
    <m/>
    <n v="0"/>
    <m/>
    <m/>
    <m/>
    <m/>
    <n v="0"/>
    <m/>
    <x v="1"/>
  </r>
  <r>
    <x v="26"/>
    <s v="TOTAL"/>
    <x v="1"/>
    <m/>
    <x v="3"/>
    <n v="18.049760000000003"/>
    <n v="0.95046621296988576"/>
    <n v="19.000226212969888"/>
    <m/>
    <n v="0"/>
    <n v="19.000226212969888"/>
    <n v="19.000226212969888"/>
    <n v="0"/>
    <n v="11.980642903127636"/>
    <m/>
    <n v="1.2769681726200375"/>
    <m/>
    <n v="5.7426151372222147"/>
    <m/>
    <m/>
    <m/>
    <m/>
    <m/>
    <n v="0"/>
    <m/>
    <n v="0"/>
    <m/>
    <m/>
    <m/>
    <m/>
    <n v="0"/>
    <m/>
    <x v="1"/>
  </r>
  <r>
    <x v="26"/>
    <s v="TOTAL"/>
    <x v="1"/>
    <m/>
    <x v="4"/>
    <n v="7.9398010000000001"/>
    <n v="6.1515974294986897E-2"/>
    <n v="8.001316974294987"/>
    <m/>
    <n v="0"/>
    <n v="8.001316974294987"/>
    <n v="8.001316974294987"/>
    <n v="0"/>
    <n v="3.6443361615996386"/>
    <m/>
    <n v="0.12226544130645856"/>
    <m/>
    <n v="4.2347153713888899"/>
    <m/>
    <m/>
    <m/>
    <m/>
    <m/>
    <n v="0"/>
    <m/>
    <n v="0"/>
    <m/>
    <m/>
    <m/>
    <m/>
    <n v="1.0791055727554099E-2"/>
    <m/>
    <x v="1"/>
  </r>
  <r>
    <x v="26"/>
    <s v="TOTAL"/>
    <x v="1"/>
    <m/>
    <x v="5"/>
    <n v="8.104947000000001"/>
    <n v="-3.6164755555557093E-2"/>
    <n v="8.0687822444444439"/>
    <m/>
    <n v="0"/>
    <n v="8.0687822444444439"/>
    <n v="8.0687822444444439"/>
    <n v="0"/>
    <n v="0"/>
    <m/>
    <n v="0"/>
    <m/>
    <n v="8.0687822444444439"/>
    <m/>
    <m/>
    <m/>
    <m/>
    <m/>
    <n v="0"/>
    <m/>
    <n v="0"/>
    <m/>
    <m/>
    <m/>
    <m/>
    <n v="0"/>
    <m/>
    <x v="1"/>
  </r>
  <r>
    <x v="26"/>
    <s v="TOTAL"/>
    <x v="1"/>
    <m/>
    <x v="6"/>
    <n v="78.376896000000002"/>
    <n v="-52.452701962573407"/>
    <n v="25.924194037426595"/>
    <m/>
    <n v="0"/>
    <n v="25.924194037426595"/>
    <n v="21.882710908701675"/>
    <n v="4.0414831287249182"/>
    <n v="17.113034302266723"/>
    <m/>
    <n v="2.9009386939629485"/>
    <m/>
    <n v="1.8687379124720023"/>
    <m/>
    <m/>
    <m/>
    <m/>
    <m/>
    <n v="0.59271394172786951"/>
    <m/>
    <n v="3.4487691869970485"/>
    <m/>
    <m/>
    <m/>
    <m/>
    <n v="0.68802795377294301"/>
    <m/>
    <x v="1"/>
  </r>
  <r>
    <x v="26"/>
    <s v="TOTAL"/>
    <x v="1"/>
    <m/>
    <x v="7"/>
    <n v="49.581015999999998"/>
    <n v="-7.1956249422949199"/>
    <n v="42.385391057705078"/>
    <m/>
    <n v="0"/>
    <n v="42.385391057705078"/>
    <n v="42.385391057705078"/>
    <n v="0"/>
    <n v="29.250669036111105"/>
    <m/>
    <n v="5.0009099288162"/>
    <m/>
    <n v="8.1338120927777702"/>
    <m/>
    <m/>
    <m/>
    <m/>
    <m/>
    <n v="0"/>
    <m/>
    <n v="0"/>
    <m/>
    <m/>
    <m/>
    <m/>
    <n v="0"/>
    <m/>
    <x v="1"/>
  </r>
  <r>
    <x v="26"/>
    <s v="TOTAL"/>
    <x v="1"/>
    <m/>
    <x v="8"/>
    <n v="0.46403699999999998"/>
    <n v="2.9734027777778005E-4"/>
    <n v="0.46433434027777776"/>
    <m/>
    <n v="0"/>
    <n v="0.46433434027777776"/>
    <n v="0.46433434027777776"/>
    <n v="0"/>
    <n v="0"/>
    <m/>
    <n v="0"/>
    <m/>
    <n v="0.46433434027777776"/>
    <m/>
    <m/>
    <m/>
    <m/>
    <m/>
    <n v="0"/>
    <m/>
    <n v="0"/>
    <m/>
    <m/>
    <m/>
    <m/>
    <n v="0"/>
    <m/>
    <x v="1"/>
  </r>
  <r>
    <x v="26"/>
    <s v="TOTAL"/>
    <x v="1"/>
    <m/>
    <x v="9"/>
    <n v="0.51520899999999992"/>
    <n v="-2.7777791178351663E-10"/>
    <n v="0.51520899972222201"/>
    <m/>
    <n v="0"/>
    <n v="0.51520899972222201"/>
    <n v="0.51520899972222201"/>
    <n v="0"/>
    <n v="0"/>
    <m/>
    <n v="0"/>
    <m/>
    <n v="0.51520899972222201"/>
    <m/>
    <m/>
    <m/>
    <m/>
    <m/>
    <n v="0"/>
    <m/>
    <n v="0"/>
    <m/>
    <m/>
    <m/>
    <m/>
    <n v="0"/>
    <m/>
    <x v="1"/>
  </r>
  <r>
    <x v="26"/>
    <s v="TOTAL"/>
    <x v="1"/>
    <m/>
    <x v="10"/>
    <n v="53.229347000000004"/>
    <n v="-1.8287961827778076"/>
    <n v="51.400550817222197"/>
    <m/>
    <n v="0"/>
    <n v="51.400550817222197"/>
    <n v="51.400550817222197"/>
    <n v="0"/>
    <n v="14.47183543068525"/>
    <m/>
    <n v="0.59516456931474959"/>
    <m/>
    <n v="36.333550817222196"/>
    <m/>
    <m/>
    <m/>
    <m/>
    <m/>
    <n v="0"/>
    <m/>
    <n v="0"/>
    <m/>
    <m/>
    <m/>
    <m/>
    <n v="1.827"/>
    <m/>
    <x v="1"/>
  </r>
  <r>
    <x v="26"/>
    <s v="TOTAL"/>
    <x v="1"/>
    <m/>
    <x v="11"/>
    <n v="0"/>
    <n v="0"/>
    <n v="0"/>
    <m/>
    <n v="0"/>
    <n v="0"/>
    <n v="0"/>
    <n v="0"/>
    <n v="0"/>
    <m/>
    <n v="0"/>
    <m/>
    <n v="0"/>
    <m/>
    <m/>
    <m/>
    <m/>
    <m/>
    <n v="0"/>
    <m/>
    <n v="0"/>
    <m/>
    <m/>
    <m/>
    <m/>
    <n v="0"/>
    <m/>
    <x v="1"/>
  </r>
  <r>
    <x v="26"/>
    <s v="TOTAL"/>
    <x v="1"/>
    <m/>
    <x v="12"/>
    <n v="1.2793000000000001E-2"/>
    <n v="1.2069999999999997E-3"/>
    <n v="1.4E-2"/>
    <m/>
    <n v="0"/>
    <n v="1.4E-2"/>
    <n v="1.4E-2"/>
    <n v="0"/>
    <n v="0"/>
    <m/>
    <n v="1.4E-2"/>
    <m/>
    <n v="0"/>
    <m/>
    <m/>
    <m/>
    <m/>
    <m/>
    <n v="0"/>
    <m/>
    <n v="0"/>
    <m/>
    <m/>
    <m/>
    <m/>
    <n v="0"/>
    <m/>
    <x v="1"/>
  </r>
  <r>
    <x v="26"/>
    <s v="TOTAL"/>
    <x v="1"/>
    <m/>
    <x v="13"/>
    <s v="-"/>
    <n v="3.6670000000000003"/>
    <n v="3.6670000000000003"/>
    <m/>
    <n v="0"/>
    <n v="3.6670000000000003"/>
    <n v="3.6670000000000003"/>
    <n v="0"/>
    <n v="3.2957584270379399"/>
    <m/>
    <n v="0.37124157296206028"/>
    <m/>
    <n v="0"/>
    <m/>
    <m/>
    <m/>
    <m/>
    <m/>
    <n v="0"/>
    <m/>
    <n v="0"/>
    <m/>
    <m/>
    <m/>
    <m/>
    <n v="0"/>
    <m/>
    <x v="1"/>
  </r>
  <r>
    <x v="26"/>
    <s v="TOTAL"/>
    <x v="1"/>
    <m/>
    <x v="14"/>
    <s v="-"/>
    <n v="0"/>
    <n v="0"/>
    <m/>
    <n v="0"/>
    <n v="0"/>
    <n v="0"/>
    <n v="0"/>
    <n v="0"/>
    <m/>
    <n v="0"/>
    <m/>
    <n v="0"/>
    <m/>
    <m/>
    <m/>
    <m/>
    <m/>
    <n v="0"/>
    <m/>
    <n v="0"/>
    <m/>
    <m/>
    <m/>
    <m/>
    <n v="0"/>
    <m/>
    <x v="1"/>
  </r>
  <r>
    <x v="27"/>
    <s v="TOTAL"/>
    <x v="1"/>
    <m/>
    <x v="1"/>
    <n v="274.37496000000004"/>
    <n v="-96.488762199004611"/>
    <n v="177.88619780099543"/>
    <m/>
    <n v="0"/>
    <n v="177.88619780099543"/>
    <n v="173.0826219759162"/>
    <n v="4.8035758250792391"/>
    <n v="81.858301695856483"/>
    <m/>
    <n v="11.910456529337639"/>
    <m/>
    <n v="79.313863750722064"/>
    <m/>
    <m/>
    <m/>
    <m/>
    <m/>
    <n v="0.61405748645920133"/>
    <m/>
    <n v="4.1895183386200374"/>
    <m/>
    <m/>
    <m/>
    <m/>
    <n v="1.728929859219587"/>
    <m/>
    <x v="1"/>
  </r>
  <r>
    <x v="27"/>
    <s v="TOTAL"/>
    <x v="1"/>
    <m/>
    <x v="2"/>
    <n v="12.196380999999999"/>
    <n v="-1.0031847222204959E-3"/>
    <n v="12.195377815277778"/>
    <m/>
    <n v="0"/>
    <n v="12.195377815277778"/>
    <n v="12.195377815277778"/>
    <n v="0"/>
    <n v="1.1801860388888901"/>
    <m/>
    <n v="0"/>
    <m/>
    <n v="11.015191776388889"/>
    <m/>
    <m/>
    <m/>
    <m/>
    <m/>
    <n v="0"/>
    <m/>
    <n v="0"/>
    <m/>
    <m/>
    <m/>
    <m/>
    <n v="0"/>
    <m/>
    <x v="1"/>
  </r>
  <r>
    <x v="27"/>
    <s v="TOTAL"/>
    <x v="1"/>
    <m/>
    <x v="3"/>
    <n v="12.442937000000001"/>
    <n v="8.8327762545752364E-3"/>
    <n v="12.451769776254576"/>
    <m/>
    <n v="0"/>
    <n v="12.451769776254576"/>
    <n v="12.451769776254576"/>
    <n v="0"/>
    <n v="5.3699780394811834"/>
    <m/>
    <n v="0.59282134566227507"/>
    <m/>
    <n v="6.4889703911111161"/>
    <m/>
    <m/>
    <m/>
    <m/>
    <m/>
    <n v="0"/>
    <m/>
    <n v="0"/>
    <m/>
    <m/>
    <m/>
    <m/>
    <n v="7.1185921958684005E-4"/>
    <m/>
    <x v="1"/>
  </r>
  <r>
    <x v="27"/>
    <s v="TOTAL"/>
    <x v="1"/>
    <m/>
    <x v="4"/>
    <n v="6.0161989999999994"/>
    <n v="-2.0468123055551679E-2"/>
    <n v="5.9957308769444477"/>
    <m/>
    <n v="0"/>
    <n v="5.9957308769444477"/>
    <n v="5.9957308769444477"/>
    <n v="0"/>
    <n v="3.6218821358261994"/>
    <m/>
    <n v="0.24563291945158039"/>
    <m/>
    <n v="2.128215821666668"/>
    <m/>
    <m/>
    <m/>
    <m/>
    <m/>
    <n v="0"/>
    <m/>
    <n v="0"/>
    <m/>
    <m/>
    <m/>
    <m/>
    <n v="3.4890000000000004E-2"/>
    <m/>
    <x v="1"/>
  </r>
  <r>
    <x v="27"/>
    <s v="TOTAL"/>
    <x v="1"/>
    <m/>
    <x v="5"/>
    <n v="5.9045509999999988"/>
    <n v="-7.723933833332719E-2"/>
    <n v="5.8273116616666716"/>
    <m/>
    <n v="0"/>
    <n v="5.8273116616666716"/>
    <n v="5.8273116616666716"/>
    <n v="0"/>
    <n v="0"/>
    <m/>
    <n v="0"/>
    <m/>
    <n v="5.8273116616666716"/>
    <m/>
    <m/>
    <m/>
    <m/>
    <m/>
    <n v="0"/>
    <m/>
    <n v="0"/>
    <m/>
    <m/>
    <m/>
    <m/>
    <n v="0"/>
    <m/>
    <x v="1"/>
  </r>
  <r>
    <x v="27"/>
    <s v="TOTAL"/>
    <x v="1"/>
    <m/>
    <x v="6"/>
    <n v="123.72575499999999"/>
    <n v="-94.075653434238063"/>
    <n v="29.650101565761929"/>
    <m/>
    <n v="0"/>
    <n v="29.650101565761929"/>
    <n v="24.84652574068269"/>
    <n v="4.8035758250792391"/>
    <n v="19.300324022627194"/>
    <m/>
    <n v="2.2298556726112957"/>
    <m/>
    <n v="3.3163460454442002"/>
    <m/>
    <m/>
    <m/>
    <m/>
    <m/>
    <n v="0.61405748645920122"/>
    <m/>
    <n v="4.1895183386200374"/>
    <m/>
    <m/>
    <m/>
    <m/>
    <n v="1.6933280000000002"/>
    <m/>
    <x v="1"/>
  </r>
  <r>
    <x v="27"/>
    <s v="TOTAL"/>
    <x v="1"/>
    <m/>
    <x v="7"/>
    <n v="52.239633999999995"/>
    <n v="-15.732984202687831"/>
    <n v="36.506649797312164"/>
    <m/>
    <n v="0"/>
    <n v="36.506649797312164"/>
    <n v="36.506649797312164"/>
    <n v="0"/>
    <n v="27.158478476907355"/>
    <m/>
    <n v="5.7445995737381512"/>
    <m/>
    <n v="3.6035717466666601"/>
    <m/>
    <m/>
    <m/>
    <m/>
    <m/>
    <n v="0"/>
    <m/>
    <n v="0"/>
    <m/>
    <m/>
    <m/>
    <m/>
    <n v="0"/>
    <m/>
    <x v="1"/>
  </r>
  <r>
    <x v="27"/>
    <s v="TOTAL"/>
    <x v="1"/>
    <m/>
    <x v="8"/>
    <n v="0"/>
    <n v="0"/>
    <n v="0"/>
    <m/>
    <n v="0"/>
    <n v="0"/>
    <n v="0"/>
    <n v="0"/>
    <n v="0"/>
    <m/>
    <n v="0"/>
    <m/>
    <n v="0"/>
    <m/>
    <m/>
    <m/>
    <m/>
    <m/>
    <n v="0"/>
    <m/>
    <n v="0"/>
    <m/>
    <m/>
    <m/>
    <m/>
    <n v="0"/>
    <m/>
    <x v="1"/>
  </r>
  <r>
    <x v="27"/>
    <s v="TOTAL"/>
    <x v="1"/>
    <m/>
    <x v="9"/>
    <n v="0"/>
    <n v="0"/>
    <n v="0"/>
    <m/>
    <n v="0"/>
    <n v="0"/>
    <n v="0"/>
    <n v="0"/>
    <n v="0"/>
    <m/>
    <n v="0"/>
    <m/>
    <n v="0"/>
    <m/>
    <m/>
    <m/>
    <m/>
    <m/>
    <n v="0"/>
    <m/>
    <n v="0"/>
    <m/>
    <m/>
    <m/>
    <m/>
    <n v="0"/>
    <m/>
    <x v="1"/>
  </r>
  <r>
    <x v="27"/>
    <s v="TOTAL"/>
    <x v="1"/>
    <m/>
    <x v="10"/>
    <n v="61.719247000000024"/>
    <n v="9.3080555743085824E-6"/>
    <n v="61.719256308055598"/>
    <m/>
    <n v="0"/>
    <n v="61.719256308055598"/>
    <n v="61.719256308055598"/>
    <n v="0"/>
    <n v="13.158948156225691"/>
    <m/>
    <n v="1.6260518437743077"/>
    <m/>
    <n v="46.934256308055602"/>
    <m/>
    <m/>
    <m/>
    <m/>
    <m/>
    <n v="0"/>
    <m/>
    <n v="0"/>
    <m/>
    <m/>
    <m/>
    <m/>
    <n v="0"/>
    <m/>
    <x v="1"/>
  </r>
  <r>
    <x v="27"/>
    <s v="TOTAL"/>
    <x v="1"/>
    <m/>
    <x v="11"/>
    <n v="0"/>
    <n v="0"/>
    <n v="0"/>
    <m/>
    <n v="0"/>
    <n v="0"/>
    <n v="0"/>
    <n v="0"/>
    <n v="0"/>
    <m/>
    <n v="0"/>
    <m/>
    <n v="0"/>
    <m/>
    <m/>
    <m/>
    <m/>
    <m/>
    <n v="0"/>
    <m/>
    <n v="0"/>
    <m/>
    <m/>
    <m/>
    <m/>
    <n v="0"/>
    <m/>
    <x v="1"/>
  </r>
  <r>
    <x v="27"/>
    <s v="TOTAL"/>
    <x v="1"/>
    <m/>
    <x v="12"/>
    <n v="0.12909299999999999"/>
    <n v="-9.2999999999981986E-5"/>
    <n v="0.129"/>
    <m/>
    <n v="0"/>
    <n v="0.129"/>
    <n v="0.129"/>
    <n v="0"/>
    <n v="1.2999999999999999E-2"/>
    <m/>
    <n v="0.11600000000000001"/>
    <m/>
    <n v="0"/>
    <m/>
    <m/>
    <m/>
    <m/>
    <m/>
    <n v="0"/>
    <m/>
    <n v="0"/>
    <m/>
    <m/>
    <m/>
    <m/>
    <n v="0"/>
    <m/>
    <x v="1"/>
  </r>
  <r>
    <x v="27"/>
    <s v="TOTAL"/>
    <x v="1"/>
    <m/>
    <x v="13"/>
    <s v="-"/>
    <n v="13.411"/>
    <n v="13.411"/>
    <m/>
    <n v="0"/>
    <n v="13.411"/>
    <n v="13.411"/>
    <n v="0"/>
    <n v="12.05550482589997"/>
    <m/>
    <n v="1.3554951741000301"/>
    <m/>
    <n v="0"/>
    <m/>
    <m/>
    <m/>
    <m/>
    <m/>
    <n v="0"/>
    <m/>
    <n v="0"/>
    <m/>
    <m/>
    <m/>
    <m/>
    <n v="0"/>
    <m/>
    <x v="1"/>
  </r>
  <r>
    <x v="27"/>
    <s v="TOTAL"/>
    <x v="1"/>
    <m/>
    <x v="14"/>
    <s v="-"/>
    <n v="0"/>
    <n v="0"/>
    <m/>
    <n v="0"/>
    <n v="0"/>
    <n v="0"/>
    <n v="0"/>
    <n v="0"/>
    <m/>
    <n v="0"/>
    <m/>
    <n v="0"/>
    <m/>
    <m/>
    <m/>
    <m/>
    <m/>
    <n v="0"/>
    <m/>
    <n v="0"/>
    <m/>
    <m/>
    <m/>
    <m/>
    <n v="0"/>
    <m/>
    <x v="1"/>
  </r>
  <r>
    <x v="28"/>
    <s v="TOTAL"/>
    <x v="1"/>
    <m/>
    <x v="1"/>
    <n v="955.82783200000017"/>
    <n v="-253.10647746974928"/>
    <n v="702.72135453025089"/>
    <m/>
    <n v="0"/>
    <n v="702.72135453025089"/>
    <n v="682.58560871877546"/>
    <n v="20.135745811475452"/>
    <n v="423.06857659499542"/>
    <m/>
    <n v="101.05450531211658"/>
    <m/>
    <n v="158.46252681166348"/>
    <m/>
    <m/>
    <m/>
    <m/>
    <m/>
    <n v="1.0856772777264112"/>
    <m/>
    <n v="19.050068533749041"/>
    <m/>
    <m/>
    <m/>
    <m/>
    <n v="12.376498283443038"/>
    <m/>
    <x v="1"/>
  </r>
  <r>
    <x v="28"/>
    <s v="TOTAL"/>
    <x v="1"/>
    <m/>
    <x v="2"/>
    <n v="44.042810000000003"/>
    <n v="6.2777333329222529E-4"/>
    <n v="44.043437773333295"/>
    <m/>
    <n v="0"/>
    <n v="44.043437773333295"/>
    <n v="44.043437773333295"/>
    <n v="0"/>
    <n v="9.1496312811931215"/>
    <m/>
    <n v="0.38254174186243795"/>
    <m/>
    <n v="34.511264750277739"/>
    <m/>
    <m/>
    <m/>
    <m/>
    <m/>
    <n v="0"/>
    <m/>
    <n v="0"/>
    <m/>
    <m/>
    <m/>
    <m/>
    <n v="0"/>
    <m/>
    <x v="1"/>
  </r>
  <r>
    <x v="28"/>
    <s v="TOTAL"/>
    <x v="1"/>
    <m/>
    <x v="3"/>
    <n v="77.411605999999907"/>
    <n v="4.0365552222311862E-2"/>
    <n v="77.451971552222219"/>
    <m/>
    <n v="0"/>
    <n v="77.451971552222219"/>
    <n v="77.451971552222219"/>
    <n v="0"/>
    <n v="36.158016731561112"/>
    <m/>
    <n v="5.8221748820499979"/>
    <m/>
    <n v="35.471779938611107"/>
    <m/>
    <m/>
    <m/>
    <m/>
    <m/>
    <n v="0"/>
    <m/>
    <n v="0"/>
    <m/>
    <m/>
    <m/>
    <m/>
    <n v="0"/>
    <m/>
    <x v="1"/>
  </r>
  <r>
    <x v="28"/>
    <s v="TOTAL"/>
    <x v="1"/>
    <m/>
    <x v="4"/>
    <n v="483.50329399999993"/>
    <n v="-6.5072225903332424"/>
    <n v="476.99607140966668"/>
    <m/>
    <n v="0"/>
    <n v="476.99607140966668"/>
    <n v="476.99607140966668"/>
    <n v="0"/>
    <n v="339.8103890605218"/>
    <m/>
    <n v="84.644971055256008"/>
    <m/>
    <n v="52.54071129388889"/>
    <m/>
    <m/>
    <m/>
    <m/>
    <m/>
    <n v="0"/>
    <m/>
    <n v="0"/>
    <m/>
    <m/>
    <m/>
    <m/>
    <n v="6.522015611999997"/>
    <m/>
    <x v="1"/>
  </r>
  <r>
    <x v="28"/>
    <s v="TOTAL"/>
    <x v="1"/>
    <m/>
    <x v="5"/>
    <n v="15.937752"/>
    <n v="2.7777957711805357E-10"/>
    <n v="15.937752000277779"/>
    <m/>
    <n v="0"/>
    <n v="15.937752000277779"/>
    <n v="15.937752000277779"/>
    <n v="0"/>
    <n v="3.1977989845377932"/>
    <m/>
    <n v="0.59241801546220652"/>
    <m/>
    <n v="12.147535000277779"/>
    <m/>
    <m/>
    <m/>
    <m/>
    <m/>
    <n v="0"/>
    <m/>
    <n v="0"/>
    <m/>
    <m/>
    <m/>
    <m/>
    <n v="0"/>
    <m/>
    <x v="1"/>
  </r>
  <r>
    <x v="28"/>
    <s v="TOTAL"/>
    <x v="1"/>
    <m/>
    <x v="6"/>
    <n v="309.98485699999998"/>
    <n v="-242.24112125774906"/>
    <n v="67.743735742250919"/>
    <m/>
    <n v="0"/>
    <n v="67.743735742250919"/>
    <n v="47.607989930775474"/>
    <n v="20.135745811475452"/>
    <n v="27.567165694866031"/>
    <m/>
    <n v="8.2263431289681996"/>
    <m/>
    <n v="11.814481106941246"/>
    <m/>
    <m/>
    <m/>
    <m/>
    <m/>
    <n v="1.0856772777264116"/>
    <m/>
    <n v="19.050068533749041"/>
    <m/>
    <m/>
    <m/>
    <m/>
    <n v="5.8544826714430398"/>
    <m/>
    <x v="1"/>
  </r>
  <r>
    <x v="28"/>
    <s v="TOTAL"/>
    <x v="1"/>
    <m/>
    <x v="7"/>
    <n v="14.256053999999999"/>
    <n v="-4.7416499475000098"/>
    <n v="9.5144040524999891"/>
    <m/>
    <n v="0"/>
    <n v="9.5144040524999891"/>
    <n v="9.5144040524999891"/>
    <n v="0"/>
    <n v="2.0896313308333299"/>
    <m/>
    <n v="0"/>
    <m/>
    <n v="7.4247727216666597"/>
    <m/>
    <m/>
    <m/>
    <m/>
    <m/>
    <n v="0"/>
    <m/>
    <n v="0"/>
    <m/>
    <m/>
    <m/>
    <m/>
    <n v="0"/>
    <m/>
    <x v="1"/>
  </r>
  <r>
    <x v="28"/>
    <s v="TOTAL"/>
    <x v="1"/>
    <m/>
    <x v="8"/>
    <n v="0.39193100000000003"/>
    <n v="-0.18491700027777774"/>
    <n v="0.20701399972222229"/>
    <m/>
    <n v="0"/>
    <n v="0.20701399972222229"/>
    <n v="0.20701399972222229"/>
    <n v="0"/>
    <n v="0"/>
    <m/>
    <n v="0"/>
    <m/>
    <n v="0.20701399972222229"/>
    <m/>
    <m/>
    <m/>
    <m/>
    <m/>
    <n v="0"/>
    <m/>
    <n v="0"/>
    <m/>
    <m/>
    <m/>
    <m/>
    <n v="0"/>
    <m/>
    <x v="1"/>
  </r>
  <r>
    <x v="28"/>
    <s v="TOTAL"/>
    <x v="1"/>
    <m/>
    <x v="9"/>
    <n v="0.68268099999999998"/>
    <n v="-0.24915099972222216"/>
    <n v="0.43353000027777783"/>
    <m/>
    <n v="0"/>
    <n v="0.43353000027777783"/>
    <n v="0.43353000027777783"/>
    <n v="0"/>
    <n v="7.2999999999999995E-2"/>
    <m/>
    <n v="0"/>
    <m/>
    <n v="0.36053000027777782"/>
    <m/>
    <m/>
    <m/>
    <m/>
    <m/>
    <n v="0"/>
    <m/>
    <n v="0"/>
    <m/>
    <m/>
    <m/>
    <m/>
    <n v="0"/>
    <m/>
    <x v="1"/>
  </r>
  <r>
    <x v="28"/>
    <s v="TOTAL"/>
    <x v="1"/>
    <m/>
    <x v="10"/>
    <n v="9.612194999999998"/>
    <n v="-7.5699999999656598E-4"/>
    <n v="9.6114380000000015"/>
    <m/>
    <n v="0"/>
    <n v="9.6114380000000015"/>
    <n v="9.6114380000000015"/>
    <n v="0"/>
    <n v="4.3292963224809204"/>
    <m/>
    <n v="1.2977036775190793"/>
    <m/>
    <n v="3.9844380000000013"/>
    <m/>
    <m/>
    <m/>
    <m/>
    <m/>
    <n v="0"/>
    <m/>
    <n v="0"/>
    <m/>
    <m/>
    <m/>
    <m/>
    <n v="0"/>
    <m/>
    <x v="1"/>
  </r>
  <r>
    <x v="28"/>
    <s v="TOTAL"/>
    <x v="1"/>
    <m/>
    <x v="11"/>
    <n v="9.3039999999999998E-3"/>
    <n v="-9.3039999999999998E-3"/>
    <n v="0"/>
    <m/>
    <n v="0"/>
    <n v="0"/>
    <n v="0"/>
    <n v="0"/>
    <n v="0"/>
    <m/>
    <n v="0"/>
    <m/>
    <n v="0"/>
    <m/>
    <m/>
    <m/>
    <m/>
    <m/>
    <n v="0"/>
    <m/>
    <n v="0"/>
    <m/>
    <m/>
    <m/>
    <m/>
    <n v="0"/>
    <m/>
    <x v="1"/>
  </r>
  <r>
    <x v="28"/>
    <s v="TOTAL"/>
    <x v="1"/>
    <m/>
    <x v="12"/>
    <n v="0"/>
    <n v="0"/>
    <n v="0"/>
    <m/>
    <n v="0"/>
    <n v="0"/>
    <n v="0"/>
    <n v="0"/>
    <n v="0"/>
    <m/>
    <n v="0"/>
    <m/>
    <n v="0"/>
    <m/>
    <m/>
    <m/>
    <m/>
    <m/>
    <n v="0"/>
    <m/>
    <n v="0"/>
    <m/>
    <m/>
    <m/>
    <m/>
    <n v="0"/>
    <m/>
    <x v="1"/>
  </r>
  <r>
    <x v="28"/>
    <s v="TOTAL"/>
    <x v="1"/>
    <m/>
    <x v="13"/>
    <s v="-"/>
    <n v="0.78200000000000003"/>
    <n v="0.78200000000000003"/>
    <m/>
    <n v="0"/>
    <n v="0.78200000000000003"/>
    <n v="0.78200000000000003"/>
    <n v="0"/>
    <n v="0.69364718900133959"/>
    <m/>
    <n v="8.8352810998660408E-2"/>
    <m/>
    <n v="0"/>
    <m/>
    <m/>
    <m/>
    <m/>
    <m/>
    <n v="0"/>
    <m/>
    <n v="0"/>
    <m/>
    <m/>
    <m/>
    <m/>
    <n v="0"/>
    <m/>
    <x v="1"/>
  </r>
  <r>
    <x v="28"/>
    <s v="TOTAL"/>
    <x v="1"/>
    <m/>
    <x v="14"/>
    <s v="-"/>
    <n v="0"/>
    <n v="0"/>
    <m/>
    <n v="0"/>
    <n v="0"/>
    <n v="0"/>
    <n v="0"/>
    <n v="0"/>
    <m/>
    <n v="0"/>
    <m/>
    <n v="0"/>
    <m/>
    <m/>
    <m/>
    <m/>
    <m/>
    <n v="0"/>
    <m/>
    <n v="0"/>
    <m/>
    <m/>
    <m/>
    <m/>
    <n v="0"/>
    <m/>
    <x v="1"/>
  </r>
  <r>
    <x v="29"/>
    <s v="TOTAL"/>
    <x v="1"/>
    <m/>
    <x v="1"/>
    <n v="149.002397"/>
    <n v="-69.792019545596162"/>
    <n v="79.21037745440384"/>
    <m/>
    <n v="0"/>
    <n v="79.21037745440384"/>
    <n v="75.967930901896437"/>
    <n v="3.2424465525074071"/>
    <n v="47.857297423430786"/>
    <m/>
    <n v="3.5771847632245599"/>
    <m/>
    <n v="24.5334487152411"/>
    <m/>
    <m/>
    <m/>
    <m/>
    <m/>
    <n v="0.2365986684454835"/>
    <m/>
    <n v="3.0058478840619234"/>
    <m/>
    <m/>
    <m/>
    <m/>
    <n v="1.6659272149074267"/>
    <m/>
    <x v="2"/>
  </r>
  <r>
    <x v="29"/>
    <s v="TOTAL"/>
    <x v="1"/>
    <m/>
    <x v="2"/>
    <n v="7.0024230000000003"/>
    <n v="0.64294282309433459"/>
    <n v="7.6453658230943349"/>
    <m/>
    <n v="0"/>
    <n v="7.6453658230943349"/>
    <n v="7.6453658230943349"/>
    <n v="0"/>
    <n v="0.94654287286934391"/>
    <m/>
    <n v="4.0963693836105916E-2"/>
    <m/>
    <n v="6.6578592563888854"/>
    <m/>
    <m/>
    <m/>
    <m/>
    <m/>
    <n v="0"/>
    <m/>
    <n v="0"/>
    <m/>
    <m/>
    <m/>
    <m/>
    <n v="0"/>
    <m/>
    <x v="2"/>
  </r>
  <r>
    <x v="29"/>
    <s v="TOTAL"/>
    <x v="1"/>
    <m/>
    <x v="3"/>
    <n v="8.5457239999999963"/>
    <n v="1.8362241926257354"/>
    <n v="10.381948192625732"/>
    <m/>
    <n v="0"/>
    <n v="10.381948192625732"/>
    <n v="10.381948192625732"/>
    <n v="0"/>
    <n v="6.6238934779751686"/>
    <m/>
    <n v="0.47240466881723131"/>
    <m/>
    <n v="3.2856500458333326"/>
    <m/>
    <m/>
    <m/>
    <m/>
    <m/>
    <n v="0"/>
    <m/>
    <n v="0"/>
    <m/>
    <m/>
    <m/>
    <m/>
    <n v="0"/>
    <m/>
    <x v="2"/>
  </r>
  <r>
    <x v="29"/>
    <s v="TOTAL"/>
    <x v="1"/>
    <m/>
    <x v="4"/>
    <n v="2.8947069999999995"/>
    <n v="0.62656019963174536"/>
    <n v="3.5212671996317448"/>
    <m/>
    <n v="0"/>
    <n v="3.5212671996317448"/>
    <n v="3.5212671996317448"/>
    <n v="0"/>
    <n v="1.5944654896176644"/>
    <m/>
    <n v="9.003773195852123E-2"/>
    <m/>
    <n v="1.8367639780555591"/>
    <m/>
    <m/>
    <m/>
    <m/>
    <m/>
    <n v="0"/>
    <m/>
    <n v="0"/>
    <m/>
    <m/>
    <m/>
    <m/>
    <n v="0"/>
    <m/>
    <x v="2"/>
  </r>
  <r>
    <x v="29"/>
    <s v="TOTAL"/>
    <x v="1"/>
    <m/>
    <x v="5"/>
    <n v="6.0580670000000012"/>
    <n v="-0.28175967361112164"/>
    <n v="5.7763073263888796"/>
    <m/>
    <n v="0"/>
    <n v="5.7763073263888796"/>
    <n v="5.7763073263888796"/>
    <n v="0"/>
    <n v="0"/>
    <m/>
    <n v="0"/>
    <m/>
    <n v="5.7763073263888796"/>
    <m/>
    <m/>
    <m/>
    <m/>
    <m/>
    <n v="0"/>
    <m/>
    <n v="0"/>
    <m/>
    <m/>
    <m/>
    <m/>
    <n v="0"/>
    <m/>
    <x v="2"/>
  </r>
  <r>
    <x v="29"/>
    <s v="TOTAL"/>
    <x v="1"/>
    <m/>
    <x v="6"/>
    <n v="107.92174799999999"/>
    <n v="-73.159490655356265"/>
    <n v="34.762257344643729"/>
    <m/>
    <n v="0"/>
    <n v="34.762257344643729"/>
    <n v="31.519810791858546"/>
    <n v="3.2424465527851845"/>
    <n v="26.992436200774932"/>
    <m/>
    <n v="1.9531631188980647"/>
    <m/>
    <n v="2.574211472185548"/>
    <m/>
    <m/>
    <m/>
    <m/>
    <m/>
    <n v="0.23659866872326124"/>
    <m/>
    <n v="3.0058478840619234"/>
    <m/>
    <m/>
    <m/>
    <m/>
    <n v="1.6659272149074267"/>
    <m/>
    <x v="2"/>
  </r>
  <r>
    <x v="29"/>
    <s v="TOTAL"/>
    <x v="1"/>
    <m/>
    <x v="7"/>
    <n v="4.3891619999999998"/>
    <n v="-3.1692052915541016"/>
    <n v="1.219956708445898"/>
    <m/>
    <n v="0"/>
    <n v="1.219956708445898"/>
    <n v="1.219956708445898"/>
    <n v="0"/>
    <n v="0.90678743005125861"/>
    <m/>
    <n v="0.10373829478352839"/>
    <m/>
    <n v="0.20943098361111101"/>
    <m/>
    <m/>
    <m/>
    <m/>
    <m/>
    <n v="0"/>
    <m/>
    <n v="0"/>
    <m/>
    <m/>
    <m/>
    <m/>
    <n v="0"/>
    <m/>
    <x v="2"/>
  </r>
  <r>
    <x v="29"/>
    <s v="TOTAL"/>
    <x v="1"/>
    <m/>
    <x v="8"/>
    <n v="0.23027400000000001"/>
    <n v="1.3535777777803903E-4"/>
    <n v="0.23040935777777805"/>
    <m/>
    <n v="0"/>
    <n v="0.23040935777777805"/>
    <n v="0.23040935777777805"/>
    <n v="0"/>
    <n v="0"/>
    <m/>
    <n v="0"/>
    <m/>
    <n v="0.23040935777777805"/>
    <m/>
    <m/>
    <m/>
    <m/>
    <m/>
    <n v="0"/>
    <m/>
    <n v="0"/>
    <m/>
    <m/>
    <m/>
    <m/>
    <n v="0"/>
    <m/>
    <x v="2"/>
  </r>
  <r>
    <x v="29"/>
    <s v="TOTAL"/>
    <x v="1"/>
    <m/>
    <x v="9"/>
    <n v="0.23027400000000001"/>
    <n v="1.3535777777803903E-4"/>
    <n v="0.23040935777777805"/>
    <m/>
    <n v="0"/>
    <n v="0.23040935777777805"/>
    <n v="0.23040935777777805"/>
    <n v="0"/>
    <n v="0"/>
    <m/>
    <n v="0"/>
    <m/>
    <n v="0.23040935777777805"/>
    <m/>
    <m/>
    <m/>
    <m/>
    <m/>
    <n v="0"/>
    <m/>
    <n v="0"/>
    <m/>
    <m/>
    <m/>
    <m/>
    <n v="0"/>
    <m/>
    <x v="2"/>
  </r>
  <r>
    <x v="29"/>
    <s v="TOTAL"/>
    <x v="1"/>
    <m/>
    <x v="10"/>
    <n v="11.731181000000003"/>
    <n v="0.1149243392670467"/>
    <n v="11.84610533926705"/>
    <m/>
    <n v="0"/>
    <n v="11.84610533926705"/>
    <n v="11.84610533926705"/>
    <n v="0"/>
    <n v="7.4231746509974688"/>
    <m/>
    <n v="0.69052375160291946"/>
    <m/>
    <n v="3.7324069366666621"/>
    <m/>
    <m/>
    <m/>
    <m/>
    <m/>
    <n v="0"/>
    <m/>
    <n v="0"/>
    <m/>
    <m/>
    <m/>
    <m/>
    <n v="0"/>
    <m/>
    <x v="2"/>
  </r>
  <r>
    <x v="29"/>
    <s v="TOTAL"/>
    <x v="1"/>
    <m/>
    <x v="11"/>
    <n v="0"/>
    <n v="0"/>
    <n v="0"/>
    <m/>
    <n v="0"/>
    <n v="0"/>
    <n v="0"/>
    <n v="0"/>
    <n v="0"/>
    <m/>
    <n v="0"/>
    <m/>
    <n v="0"/>
    <m/>
    <m/>
    <m/>
    <m/>
    <m/>
    <n v="0"/>
    <m/>
    <n v="0"/>
    <m/>
    <m/>
    <m/>
    <m/>
    <n v="0"/>
    <m/>
    <x v="2"/>
  </r>
  <r>
    <x v="29"/>
    <s v="TOTAL"/>
    <x v="1"/>
    <m/>
    <x v="12"/>
    <n v="0"/>
    <n v="0"/>
    <n v="0"/>
    <m/>
    <n v="0"/>
    <n v="0"/>
    <n v="0"/>
    <n v="0"/>
    <n v="0"/>
    <m/>
    <n v="0"/>
    <m/>
    <n v="0"/>
    <m/>
    <m/>
    <m/>
    <m/>
    <m/>
    <n v="0"/>
    <m/>
    <n v="0"/>
    <m/>
    <m/>
    <m/>
    <m/>
    <n v="0"/>
    <m/>
    <x v="2"/>
  </r>
  <r>
    <x v="29"/>
    <s v="TOTAL"/>
    <x v="1"/>
    <m/>
    <x v="13"/>
    <s v="-"/>
    <n v="3.5963508044731403"/>
    <n v="3.5963508044731403"/>
    <m/>
    <n v="0"/>
    <n v="3.5963508044731403"/>
    <n v="3.5963508044731403"/>
    <n v="0"/>
    <n v="3.3699973011449513"/>
    <m/>
    <n v="0.22635350332818885"/>
    <m/>
    <n v="0"/>
    <m/>
    <m/>
    <m/>
    <m/>
    <m/>
    <n v="0"/>
    <m/>
    <n v="0"/>
    <m/>
    <m/>
    <m/>
    <m/>
    <n v="0"/>
    <m/>
    <x v="2"/>
  </r>
  <r>
    <x v="29"/>
    <s v="TOTAL"/>
    <x v="1"/>
    <m/>
    <x v="14"/>
    <s v="-"/>
    <n v="0"/>
    <n v="0"/>
    <m/>
    <n v="0"/>
    <n v="0"/>
    <n v="0"/>
    <n v="0"/>
    <n v="0"/>
    <m/>
    <n v="0"/>
    <m/>
    <n v="0"/>
    <m/>
    <m/>
    <m/>
    <m/>
    <m/>
    <n v="0"/>
    <m/>
    <n v="0"/>
    <m/>
    <m/>
    <m/>
    <m/>
    <n v="0"/>
    <m/>
    <x v="2"/>
  </r>
  <r>
    <x v="30"/>
    <s v="TOTAL"/>
    <x v="1"/>
    <m/>
    <x v="1"/>
    <s v="-"/>
    <n v="105.09625843148882"/>
    <n v="105.09625843148882"/>
    <m/>
    <n v="0"/>
    <n v="105.09625843148882"/>
    <n v="100.53918683322451"/>
    <n v="4.5570715982643168"/>
    <n v="66.494269387931297"/>
    <m/>
    <n v="11.812675078248978"/>
    <m/>
    <n v="22.232242367044229"/>
    <m/>
    <m/>
    <m/>
    <m/>
    <m/>
    <n v="1.6458256444550794"/>
    <m/>
    <n v="2.911245953809237"/>
    <m/>
    <m/>
    <m/>
    <m/>
    <n v="2.0557777777777777"/>
    <m/>
    <x v="2"/>
  </r>
  <r>
    <x v="30"/>
    <s v="TOTAL"/>
    <x v="1"/>
    <m/>
    <x v="2"/>
    <s v="-"/>
    <n v="1.5511111111111104"/>
    <n v="1.5511111111111104"/>
    <m/>
    <n v="0"/>
    <n v="1.5511111111111104"/>
    <n v="1.5511111111111104"/>
    <n v="0"/>
    <n v="9.9555377777777732E-2"/>
    <m/>
    <n v="0"/>
    <m/>
    <n v="1.4515557333333327"/>
    <m/>
    <m/>
    <m/>
    <m/>
    <m/>
    <n v="0"/>
    <m/>
    <n v="0"/>
    <m/>
    <m/>
    <m/>
    <m/>
    <n v="0"/>
    <m/>
    <x v="2"/>
  </r>
  <r>
    <x v="30"/>
    <s v="TOTAL"/>
    <x v="1"/>
    <m/>
    <x v="3"/>
    <s v="-"/>
    <n v="41.102500000277779"/>
    <n v="41.102500000277779"/>
    <m/>
    <n v="0"/>
    <n v="41.102500000277779"/>
    <n v="41.102500000277779"/>
    <n v="0"/>
    <n v="33.497989563223193"/>
    <m/>
    <n v="5.0009925303879186"/>
    <m/>
    <n v="2.6035179066666663"/>
    <m/>
    <m/>
    <m/>
    <m/>
    <m/>
    <n v="0"/>
    <m/>
    <n v="0"/>
    <m/>
    <m/>
    <m/>
    <m/>
    <n v="0"/>
    <m/>
    <x v="2"/>
  </r>
  <r>
    <x v="30"/>
    <s v="TOTAL"/>
    <x v="1"/>
    <m/>
    <x v="4"/>
    <s v="-"/>
    <n v="29.24388888861111"/>
    <n v="29.24388888861111"/>
    <m/>
    <n v="0"/>
    <n v="29.24388888861111"/>
    <n v="29.24388888861111"/>
    <n v="0"/>
    <n v="16.432603094281998"/>
    <m/>
    <n v="2.8480811882180026"/>
    <m/>
    <n v="9.963204606111109"/>
    <m/>
    <m/>
    <m/>
    <m/>
    <m/>
    <n v="0"/>
    <m/>
    <n v="0"/>
    <m/>
    <m/>
    <m/>
    <m/>
    <n v="8.3333333333333329E-2"/>
    <m/>
    <x v="2"/>
  </r>
  <r>
    <x v="30"/>
    <s v="TOTAL"/>
    <x v="1"/>
    <m/>
    <x v="5"/>
    <s v="-"/>
    <n v="0"/>
    <n v="0"/>
    <m/>
    <n v="0"/>
    <n v="0"/>
    <n v="0"/>
    <n v="0"/>
    <n v="0"/>
    <m/>
    <n v="0"/>
    <m/>
    <n v="0"/>
    <m/>
    <m/>
    <m/>
    <m/>
    <m/>
    <n v="0"/>
    <m/>
    <n v="0"/>
    <m/>
    <m/>
    <m/>
    <m/>
    <n v="0"/>
    <m/>
    <x v="2"/>
  </r>
  <r>
    <x v="30"/>
    <s v="TOTAL"/>
    <x v="1"/>
    <m/>
    <x v="6"/>
    <s v="-"/>
    <n v="14.059925098433272"/>
    <n v="14.059925098433272"/>
    <m/>
    <n v="0"/>
    <n v="14.059925098433272"/>
    <n v="9.7806312776689559"/>
    <n v="4.2792938207643161"/>
    <n v="4.7521931537594488"/>
    <m/>
    <n v="2.4840458040874998"/>
    <m/>
    <n v="2.5443923198220073"/>
    <m/>
    <m/>
    <m/>
    <m/>
    <m/>
    <n v="1.3680478669550793"/>
    <m/>
    <n v="2.911245953809237"/>
    <m/>
    <m/>
    <m/>
    <m/>
    <n v="1.9444444444444444"/>
    <m/>
    <x v="2"/>
  </r>
  <r>
    <x v="30"/>
    <s v="TOTAL"/>
    <x v="1"/>
    <m/>
    <x v="7"/>
    <s v="-"/>
    <n v="3.5963888891666671"/>
    <n v="3.5963888891666671"/>
    <m/>
    <n v="0"/>
    <n v="3.5963888891666671"/>
    <n v="3.3186111113888894"/>
    <n v="0.27777777777777779"/>
    <n v="2.3034837544444446"/>
    <m/>
    <n v="0.27777777777777779"/>
    <m/>
    <n v="0.73734957916666699"/>
    <m/>
    <m/>
    <m/>
    <m/>
    <m/>
    <n v="0.27777777777777779"/>
    <m/>
    <n v="0"/>
    <m/>
    <m/>
    <m/>
    <m/>
    <n v="0"/>
    <m/>
    <x v="2"/>
  </r>
  <r>
    <x v="30"/>
    <s v="TOTAL"/>
    <x v="1"/>
    <m/>
    <x v="8"/>
    <s v="-"/>
    <n v="3.6502777777777773"/>
    <n v="3.6502777777777773"/>
    <m/>
    <n v="0"/>
    <n v="3.6502777777777773"/>
    <n v="3.6502777777777773"/>
    <n v="0"/>
    <n v="0"/>
    <m/>
    <n v="0"/>
    <m/>
    <n v="3.6502777777777773"/>
    <m/>
    <m/>
    <m/>
    <m/>
    <m/>
    <n v="0"/>
    <m/>
    <n v="0"/>
    <m/>
    <m/>
    <m/>
    <m/>
    <n v="0"/>
    <m/>
    <x v="2"/>
  </r>
  <r>
    <x v="30"/>
    <s v="TOTAL"/>
    <x v="1"/>
    <m/>
    <x v="9"/>
    <s v="-"/>
    <n v="0"/>
    <n v="0"/>
    <m/>
    <n v="0"/>
    <n v="0"/>
    <n v="0"/>
    <n v="0"/>
    <n v="0"/>
    <m/>
    <n v="0"/>
    <m/>
    <n v="0"/>
    <m/>
    <m/>
    <m/>
    <m/>
    <m/>
    <n v="0"/>
    <m/>
    <n v="0"/>
    <m/>
    <m/>
    <m/>
    <m/>
    <n v="0"/>
    <m/>
    <x v="2"/>
  </r>
  <r>
    <x v="30"/>
    <s v="TOTAL"/>
    <x v="1"/>
    <m/>
    <x v="10"/>
    <s v="-"/>
    <n v="6.2789444447222218"/>
    <n v="6.2789444447222218"/>
    <m/>
    <n v="0"/>
    <n v="6.2789444447222218"/>
    <n v="6.2789444447222218"/>
    <n v="0"/>
    <n v="4.6929999999999996"/>
    <m/>
    <n v="0.30399999999999999"/>
    <m/>
    <n v="1.2819444447222217"/>
    <m/>
    <m/>
    <m/>
    <m/>
    <m/>
    <n v="0"/>
    <m/>
    <n v="0"/>
    <m/>
    <m/>
    <m/>
    <m/>
    <n v="2.8000000000000001E-2"/>
    <m/>
    <x v="2"/>
  </r>
  <r>
    <x v="30"/>
    <s v="TOTAL"/>
    <x v="1"/>
    <m/>
    <x v="11"/>
    <s v="-"/>
    <n v="2.722"/>
    <n v="2.722"/>
    <m/>
    <n v="0"/>
    <n v="2.722"/>
    <n v="2.722"/>
    <n v="0"/>
    <n v="2.4159999999999999"/>
    <m/>
    <n v="0.30599999999999999"/>
    <m/>
    <n v="0"/>
    <m/>
    <m/>
    <m/>
    <m/>
    <m/>
    <n v="0"/>
    <m/>
    <n v="0"/>
    <m/>
    <m/>
    <m/>
    <m/>
    <n v="0"/>
    <m/>
    <x v="2"/>
  </r>
  <r>
    <x v="30"/>
    <s v="TOTAL"/>
    <x v="1"/>
    <m/>
    <x v="12"/>
    <s v="-"/>
    <n v="0.41899999999999998"/>
    <n v="0.41899999999999998"/>
    <m/>
    <n v="0"/>
    <n v="0.41899999999999998"/>
    <n v="0.41899999999999998"/>
    <n v="0"/>
    <n v="0.105"/>
    <m/>
    <n v="0.314"/>
    <m/>
    <n v="0"/>
    <m/>
    <m/>
    <m/>
    <m/>
    <m/>
    <n v="0"/>
    <m/>
    <n v="0"/>
    <m/>
    <m/>
    <m/>
    <m/>
    <n v="0"/>
    <m/>
    <x v="2"/>
  </r>
  <r>
    <x v="30"/>
    <s v="TOTAL"/>
    <x v="1"/>
    <m/>
    <x v="13"/>
    <s v="-"/>
    <n v="2.4722222222222223"/>
    <n v="2.4722222222222223"/>
    <m/>
    <n v="0"/>
    <n v="2.4722222222222223"/>
    <n v="2.4722222222222223"/>
    <n v="0"/>
    <n v="2.1944444444444446"/>
    <m/>
    <n v="0.27777777777777779"/>
    <m/>
    <n v="0"/>
    <m/>
    <m/>
    <m/>
    <m/>
    <m/>
    <n v="0"/>
    <m/>
    <n v="0"/>
    <m/>
    <m/>
    <m/>
    <m/>
    <n v="0"/>
    <m/>
    <x v="2"/>
  </r>
  <r>
    <x v="30"/>
    <s v="TOTAL"/>
    <x v="1"/>
    <m/>
    <x v="14"/>
    <s v="-"/>
    <n v="0"/>
    <n v="0"/>
    <m/>
    <n v="0"/>
    <n v="0"/>
    <n v="0"/>
    <n v="0"/>
    <n v="0"/>
    <m/>
    <n v="0"/>
    <m/>
    <n v="0"/>
    <m/>
    <m/>
    <m/>
    <m/>
    <m/>
    <n v="0"/>
    <m/>
    <n v="0"/>
    <m/>
    <m/>
    <m/>
    <m/>
    <n v="0"/>
    <m/>
    <x v="2"/>
  </r>
  <r>
    <x v="31"/>
    <s v="TOTAL"/>
    <x v="1"/>
    <m/>
    <x v="1"/>
    <s v="-"/>
    <n v="8.336288716633744"/>
    <n v="8.336288716633744"/>
    <m/>
    <n v="0"/>
    <n v="8.336288716633744"/>
    <n v="7.9397737341569785"/>
    <n v="0.39651498247676525"/>
    <n v="6.2132442043011276"/>
    <m/>
    <n v="0.71143817300344259"/>
    <m/>
    <n v="1.0150913568524083"/>
    <m/>
    <m/>
    <m/>
    <m/>
    <m/>
    <n v="5.5314770600140242E-2"/>
    <m/>
    <n v="0.34120021187662503"/>
    <m/>
    <m/>
    <m/>
    <m/>
    <n v="9.3388899999999997E-2"/>
    <m/>
    <x v="2"/>
  </r>
  <r>
    <x v="31"/>
    <s v="TOTAL"/>
    <x v="1"/>
    <m/>
    <x v="2"/>
    <s v="-"/>
    <n v="1.0944444447222219"/>
    <n v="1.0944444447222219"/>
    <m/>
    <n v="0"/>
    <n v="1.0944444447222219"/>
    <n v="1.0944444447222219"/>
    <n v="0"/>
    <n v="0.85586348499999998"/>
    <m/>
    <n v="0"/>
    <m/>
    <n v="0.23858095972222201"/>
    <m/>
    <m/>
    <m/>
    <m/>
    <m/>
    <n v="0"/>
    <m/>
    <n v="0"/>
    <m/>
    <m/>
    <m/>
    <m/>
    <n v="0"/>
    <m/>
    <x v="2"/>
  </r>
  <r>
    <x v="31"/>
    <s v="TOTAL"/>
    <x v="1"/>
    <m/>
    <x v="3"/>
    <s v="-"/>
    <n v="0.40714888888888895"/>
    <n v="0.40714888888888895"/>
    <m/>
    <n v="0"/>
    <n v="0.40714888888888895"/>
    <n v="0.40714888888888895"/>
    <n v="0"/>
    <n v="0.40256581675391273"/>
    <m/>
    <n v="4.5830721349762096E-3"/>
    <m/>
    <n v="0"/>
    <m/>
    <m/>
    <m/>
    <m/>
    <m/>
    <n v="0"/>
    <m/>
    <n v="0"/>
    <m/>
    <m/>
    <m/>
    <m/>
    <n v="0"/>
    <m/>
    <x v="2"/>
  </r>
  <r>
    <x v="31"/>
    <s v="TOTAL"/>
    <x v="1"/>
    <m/>
    <x v="4"/>
    <s v="-"/>
    <n v="0"/>
    <n v="0"/>
    <m/>
    <n v="0"/>
    <n v="0"/>
    <n v="0"/>
    <n v="0"/>
    <n v="0"/>
    <m/>
    <n v="0"/>
    <m/>
    <n v="0"/>
    <m/>
    <m/>
    <m/>
    <m/>
    <m/>
    <n v="0"/>
    <m/>
    <n v="0"/>
    <m/>
    <m/>
    <m/>
    <m/>
    <n v="0"/>
    <m/>
    <x v="2"/>
  </r>
  <r>
    <x v="31"/>
    <s v="TOTAL"/>
    <x v="1"/>
    <m/>
    <x v="5"/>
    <s v="-"/>
    <n v="0"/>
    <n v="0"/>
    <m/>
    <n v="0"/>
    <n v="0"/>
    <n v="0"/>
    <n v="0"/>
    <n v="0"/>
    <m/>
    <n v="0"/>
    <m/>
    <n v="0"/>
    <m/>
    <m/>
    <m/>
    <m/>
    <m/>
    <n v="0"/>
    <m/>
    <n v="0"/>
    <m/>
    <m/>
    <m/>
    <m/>
    <n v="0"/>
    <m/>
    <x v="2"/>
  </r>
  <r>
    <x v="31"/>
    <s v="TOTAL"/>
    <x v="1"/>
    <m/>
    <x v="6"/>
    <s v="-"/>
    <n v="2.3395931613559657"/>
    <n v="2.3395931613559657"/>
    <m/>
    <n v="0"/>
    <n v="2.3395931613559657"/>
    <n v="1.9430781788792006"/>
    <n v="0.39651498247676531"/>
    <n v="1.1504093025472151"/>
    <m/>
    <n v="0.13838070086846638"/>
    <m/>
    <n v="0.65428817546351925"/>
    <m/>
    <m/>
    <m/>
    <m/>
    <m/>
    <n v="5.5314770600140284E-2"/>
    <m/>
    <n v="0.34120021187662503"/>
    <m/>
    <m/>
    <m/>
    <m/>
    <n v="9.3388899999999997E-2"/>
    <m/>
    <x v="2"/>
  </r>
  <r>
    <x v="31"/>
    <s v="TOTAL"/>
    <x v="1"/>
    <m/>
    <x v="7"/>
    <s v="-"/>
    <n v="1.9189499999999999"/>
    <n v="1.9189499999999999"/>
    <m/>
    <n v="0"/>
    <n v="1.9189499999999999"/>
    <n v="1.9189499999999999"/>
    <n v="0"/>
    <n v="1.6694864999999999"/>
    <m/>
    <n v="0.2494635"/>
    <m/>
    <n v="0"/>
    <m/>
    <m/>
    <m/>
    <m/>
    <m/>
    <n v="0"/>
    <m/>
    <n v="0"/>
    <m/>
    <m/>
    <m/>
    <m/>
    <n v="0"/>
    <m/>
    <x v="2"/>
  </r>
  <r>
    <x v="31"/>
    <s v="TOTAL"/>
    <x v="1"/>
    <m/>
    <x v="8"/>
    <s v="-"/>
    <n v="0"/>
    <n v="0"/>
    <m/>
    <n v="0"/>
    <n v="0"/>
    <n v="0"/>
    <n v="0"/>
    <n v="0"/>
    <m/>
    <n v="0"/>
    <m/>
    <n v="0"/>
    <m/>
    <m/>
    <m/>
    <m/>
    <m/>
    <n v="0"/>
    <m/>
    <n v="0"/>
    <m/>
    <m/>
    <m/>
    <m/>
    <n v="0"/>
    <m/>
    <x v="2"/>
  </r>
  <r>
    <x v="31"/>
    <s v="TOTAL"/>
    <x v="1"/>
    <m/>
    <x v="9"/>
    <s v="-"/>
    <n v="0"/>
    <n v="0"/>
    <m/>
    <n v="0"/>
    <n v="0"/>
    <n v="0"/>
    <n v="0"/>
    <n v="0"/>
    <m/>
    <n v="0"/>
    <m/>
    <n v="0"/>
    <m/>
    <m/>
    <m/>
    <m/>
    <m/>
    <n v="0"/>
    <m/>
    <n v="0"/>
    <m/>
    <m/>
    <m/>
    <m/>
    <n v="0"/>
    <m/>
    <x v="2"/>
  </r>
  <r>
    <x v="31"/>
    <s v="TOTAL"/>
    <x v="1"/>
    <m/>
    <x v="10"/>
    <s v="-"/>
    <n v="0"/>
    <n v="0"/>
    <m/>
    <n v="0"/>
    <n v="0"/>
    <n v="0"/>
    <n v="0"/>
    <n v="0"/>
    <m/>
    <n v="0"/>
    <m/>
    <n v="0"/>
    <m/>
    <m/>
    <m/>
    <m/>
    <m/>
    <n v="0"/>
    <m/>
    <n v="0"/>
    <m/>
    <m/>
    <m/>
    <m/>
    <n v="0"/>
    <m/>
    <x v="2"/>
  </r>
  <r>
    <x v="31"/>
    <s v="TOTAL"/>
    <x v="1"/>
    <m/>
    <x v="11"/>
    <s v="-"/>
    <n v="2.576152222222222"/>
    <n v="2.576152222222222"/>
    <m/>
    <n v="0"/>
    <n v="2.576152222222222"/>
    <n v="2.576152222222222"/>
    <n v="0"/>
    <n v="2.1349190999999998"/>
    <m/>
    <n v="0.31901089999999999"/>
    <m/>
    <n v="0.1222222222222223"/>
    <m/>
    <m/>
    <m/>
    <m/>
    <m/>
    <n v="0"/>
    <m/>
    <n v="0"/>
    <m/>
    <m/>
    <m/>
    <m/>
    <n v="0"/>
    <m/>
    <x v="2"/>
  </r>
  <r>
    <x v="31"/>
    <s v="TOTAL"/>
    <x v="1"/>
    <m/>
    <x v="12"/>
    <s v="-"/>
    <n v="0"/>
    <n v="0"/>
    <m/>
    <n v="0"/>
    <n v="0"/>
    <n v="0"/>
    <n v="0"/>
    <n v="0"/>
    <m/>
    <n v="0"/>
    <m/>
    <n v="0"/>
    <m/>
    <m/>
    <m/>
    <m/>
    <m/>
    <n v="0"/>
    <m/>
    <n v="0"/>
    <m/>
    <m/>
    <m/>
    <m/>
    <n v="0"/>
    <m/>
    <x v="2"/>
  </r>
  <r>
    <x v="31"/>
    <s v="TOTAL"/>
    <x v="1"/>
    <m/>
    <x v="13"/>
    <s v="-"/>
    <n v="0"/>
    <n v="0"/>
    <m/>
    <n v="0"/>
    <n v="0"/>
    <n v="0"/>
    <n v="0"/>
    <n v="0"/>
    <m/>
    <n v="0"/>
    <m/>
    <n v="0"/>
    <m/>
    <m/>
    <m/>
    <m/>
    <m/>
    <n v="0"/>
    <m/>
    <n v="0"/>
    <m/>
    <m/>
    <m/>
    <m/>
    <n v="0"/>
    <m/>
    <x v="2"/>
  </r>
  <r>
    <x v="31"/>
    <s v="TOTAL"/>
    <x v="1"/>
    <m/>
    <x v="14"/>
    <s v="-"/>
    <n v="0"/>
    <n v="0"/>
    <m/>
    <n v="0"/>
    <n v="0"/>
    <n v="0"/>
    <n v="0"/>
    <n v="0"/>
    <m/>
    <n v="0"/>
    <m/>
    <n v="0"/>
    <m/>
    <m/>
    <m/>
    <m/>
    <m/>
    <n v="0"/>
    <m/>
    <n v="0"/>
    <m/>
    <m/>
    <m/>
    <m/>
    <n v="0"/>
    <m/>
    <x v="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name="PivotTable1" cacheId="2"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1:L21" firstHeaderRow="1" firstDataRow="2" firstDataCol="1" rowPageCount="3" colPageCount="1"/>
  <pivotFields count="33">
    <pivotField axis="axisPage" showAll="0">
      <items count="33">
        <item x="1"/>
        <item x="2"/>
        <item x="3"/>
        <item x="14"/>
        <item x="5"/>
        <item x="6"/>
        <item x="8"/>
        <item x="9"/>
        <item x="12"/>
        <item x="13"/>
        <item x="7"/>
        <item x="10"/>
        <item x="15"/>
        <item x="17"/>
        <item x="16"/>
        <item x="18"/>
        <item x="21"/>
        <item x="19"/>
        <item x="20"/>
        <item x="22"/>
        <item x="0"/>
        <item x="23"/>
        <item x="24"/>
        <item x="25"/>
        <item x="26"/>
        <item x="27"/>
        <item x="30"/>
        <item x="29"/>
        <item x="11"/>
        <item x="28"/>
        <item x="4"/>
        <item x="31"/>
        <item t="default"/>
      </items>
    </pivotField>
    <pivotField showAll="0"/>
    <pivotField axis="axisRow" showAll="0">
      <items count="11">
        <item x="2"/>
        <item x="3"/>
        <item x="5"/>
        <item x="6"/>
        <item x="7"/>
        <item x="8"/>
        <item x="0"/>
        <item x="4"/>
        <item x="9"/>
        <item h="1" x="1"/>
        <item t="default"/>
      </items>
    </pivotField>
    <pivotField showAll="0"/>
    <pivotField axis="axisPage" showAll="0">
      <items count="18">
        <item x="10"/>
        <item x="6"/>
        <item x="2"/>
        <item x="12"/>
        <item x="11"/>
        <item x="3"/>
        <item x="7"/>
        <item x="0"/>
        <item x="4"/>
        <item x="5"/>
        <item x="9"/>
        <item x="8"/>
        <item x="1"/>
        <item x="13"/>
        <item x="14"/>
        <item m="1" x="15"/>
        <item m="1" x="16"/>
        <item t="default"/>
      </items>
    </pivotField>
    <pivotField showAll="0" defaultSubtotal="0"/>
    <pivotField dataField="1" showAll="0"/>
    <pivotField showAll="0"/>
    <pivotField showAll="0"/>
    <pivotField showAll="0"/>
    <pivotField showAll="0"/>
    <pivotField showAll="0"/>
    <pivotField showAll="0"/>
    <pivotField dataField="1" showAll="0" defaultSubtotal="0"/>
    <pivotField showAll="0"/>
    <pivotField showAll="0" defaultSubtotal="0"/>
    <pivotField showAll="0"/>
    <pivotField showAll="0" defaultSubtotal="0"/>
    <pivotField dataField="1" showAll="0" defaultSubtotal="0"/>
    <pivotField dataField="1" showAll="0"/>
    <pivotField dataField="1" showAll="0"/>
    <pivotField dataField="1" showAll="0"/>
    <pivotField showAll="0"/>
    <pivotField dataField="1" showAll="0" defaultSubtotal="0"/>
    <pivotField showAll="0"/>
    <pivotField showAll="0" defaultSubtotal="0"/>
    <pivotField dataField="1" showAll="0" defaultSubtotal="0"/>
    <pivotField dataField="1" showAll="0"/>
    <pivotField dataField="1" showAll="0"/>
    <pivotField showAll="0" defaultSubtotal="0"/>
    <pivotField showAll="0" defaultSubtotal="0"/>
    <pivotField showAll="0" defaultSubtotal="0"/>
    <pivotField axis="axisPage" showAll="0" defaultSubtotal="0">
      <items count="3">
        <item x="1"/>
        <item x="2"/>
        <item x="0"/>
      </items>
    </pivotField>
  </pivotFields>
  <rowFields count="1">
    <field x="2"/>
  </rowFields>
  <rowItems count="9">
    <i>
      <x/>
    </i>
    <i>
      <x v="1"/>
    </i>
    <i>
      <x v="2"/>
    </i>
    <i>
      <x v="3"/>
    </i>
    <i>
      <x v="4"/>
    </i>
    <i>
      <x v="5"/>
    </i>
    <i>
      <x v="7"/>
    </i>
    <i>
      <x v="8"/>
    </i>
    <i t="grand">
      <x/>
    </i>
  </rowItems>
  <colFields count="1">
    <field x="-2"/>
  </colFields>
  <colItems count="10">
    <i>
      <x/>
    </i>
    <i i="1">
      <x v="1"/>
    </i>
    <i i="2">
      <x v="2"/>
    </i>
    <i i="3">
      <x v="3"/>
    </i>
    <i i="4">
      <x v="4"/>
    </i>
    <i i="5">
      <x v="5"/>
    </i>
    <i i="6">
      <x v="6"/>
    </i>
    <i i="7">
      <x v="7"/>
    </i>
    <i i="8">
      <x v="8"/>
    </i>
    <i i="9">
      <x v="9"/>
    </i>
  </colItems>
  <pageFields count="3">
    <pageField fld="0" hier="-1"/>
    <pageField fld="32" item="0" hier="-1"/>
    <pageField fld="4" item="12" hier="-1"/>
  </pageFields>
  <dataFields count="10">
    <dataField name="Sum of Space cooling total" fld="23" baseField="2" baseItem="0"/>
    <dataField name="Sum of &lt; - 30 °C" fld="26" baseField="2" baseItem="0"/>
    <dataField name="Sum of  - 30-0 °C" fld="27" baseField="2" baseItem="0"/>
    <dataField name="Sum of 0-15 °C" fld="28" baseField="2" baseItem="0"/>
    <dataField name="Sum of Space heating total" fld="13" baseField="2" baseItem="0"/>
    <dataField name="Sum of &lt;100 °C" fld="18" baseField="2" baseItem="0"/>
    <dataField name="Sum of 100-200 °C" fld="19" baseField="2" baseItem="0"/>
    <dataField name="Sum of 200-500 °C" fld="20" baseField="2" baseItem="0"/>
    <dataField name="Sum of &gt;500 °C" fld="21" baseField="2" baseItem="0"/>
    <dataField name="Sum of Difference to EUROSTAT" fld="6" baseField="2" baseItem="0"/>
  </dataFields>
  <formats count="1">
    <format dxfId="18">
      <pivotArea outline="0" collapsedLevelsAreSubtotals="1" fieldPosition="0"/>
    </format>
  </formats>
  <pivotTableStyleInfo name="PivotStyleLight16" showRowHeaders="1" showColHeaders="1" showRowStripes="0" showColStripes="0" showLastColumn="1"/>
</pivotTableDefinition>
</file>

<file path=xl/pivotTables/pivotTable2.xml><?xml version="1.0" encoding="utf-8"?>
<pivotTableDefinition xmlns="http://schemas.openxmlformats.org/spreadsheetml/2006/main" name="PivotTable6" cacheId="2" applyNumberFormats="0" applyBorderFormats="0" applyFontFormats="0" applyPatternFormats="0" applyAlignmentFormats="0" applyWidthHeightFormats="1" dataCaption="Werte" updatedVersion="3" minRefreshableVersion="3" showCalcMbrs="0" useAutoFormatting="1" colGrandTotals="0" itemPrintTitles="1" createdVersion="3" indent="0" outline="1" outlineData="1" multipleFieldFilters="0">
  <location ref="B291:O324" firstHeaderRow="1" firstDataRow="2" firstDataCol="1" rowPageCount="2" colPageCount="1"/>
  <pivotFields count="33">
    <pivotField axis="axisRow" showAll="0" sortType="ascending">
      <items count="33">
        <item x="1"/>
        <item x="2"/>
        <item x="3"/>
        <item x="14"/>
        <item x="5"/>
        <item x="6"/>
        <item x="8"/>
        <item x="9"/>
        <item x="12"/>
        <item x="13"/>
        <item x="7"/>
        <item x="10"/>
        <item x="15"/>
        <item x="17"/>
        <item x="16"/>
        <item x="18"/>
        <item x="21"/>
        <item x="19"/>
        <item x="20"/>
        <item x="22"/>
        <item x="0"/>
        <item x="23"/>
        <item x="24"/>
        <item x="25"/>
        <item x="26"/>
        <item x="27"/>
        <item x="30"/>
        <item x="29"/>
        <item x="11"/>
        <item x="28"/>
        <item x="4"/>
        <item x="31"/>
        <item t="default"/>
      </items>
    </pivotField>
    <pivotField showAll="0"/>
    <pivotField axis="axisPage" multipleItemSelectionAllowed="1" showAll="0">
      <items count="11">
        <item h="1" x="2"/>
        <item h="1" x="3"/>
        <item h="1" x="5"/>
        <item h="1" x="6"/>
        <item h="1" x="7"/>
        <item h="1" x="8"/>
        <item h="1" x="0"/>
        <item h="1" x="4"/>
        <item h="1" x="9"/>
        <item x="1"/>
        <item t="default"/>
      </items>
    </pivotField>
    <pivotField showAll="0"/>
    <pivotField axis="axisCol" multipleItemSelectionAllowed="1" showAll="0">
      <items count="18">
        <item x="4"/>
        <item x="2"/>
        <item x="5"/>
        <item x="6"/>
        <item x="3"/>
        <item x="12"/>
        <item x="11"/>
        <item x="13"/>
        <item x="14"/>
        <item x="8"/>
        <item x="7"/>
        <item x="0"/>
        <item h="1" x="9"/>
        <item x="10"/>
        <item x="1"/>
        <item h="1" m="1" x="15"/>
        <item h="1" m="1" x="16"/>
        <item t="default"/>
      </items>
    </pivotField>
    <pivotField showAll="0" defaultSubtota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4"/>
  </colFields>
  <colItems count="13">
    <i>
      <x/>
    </i>
    <i>
      <x v="1"/>
    </i>
    <i>
      <x v="2"/>
    </i>
    <i>
      <x v="3"/>
    </i>
    <i>
      <x v="4"/>
    </i>
    <i>
      <x v="5"/>
    </i>
    <i>
      <x v="6"/>
    </i>
    <i>
      <x v="7"/>
    </i>
    <i>
      <x v="8"/>
    </i>
    <i>
      <x v="9"/>
    </i>
    <i>
      <x v="10"/>
    </i>
    <i>
      <x v="13"/>
    </i>
    <i>
      <x v="14"/>
    </i>
  </colItems>
  <pageFields count="2">
    <pageField fld="32" hier="-1"/>
    <pageField fld="2" hier="-1"/>
  </pageFields>
  <dataFields count="1">
    <dataField name="Sum of H&amp;C" fld="10" baseField="0" baseItem="0"/>
  </dataFields>
  <formats count="2">
    <format dxfId="20">
      <pivotArea outline="0" collapsedLevelsAreSubtotals="1" fieldPosition="0"/>
    </format>
    <format dxfId="19">
      <pivotArea collapsedLevelsAreSubtotals="1" fieldPosition="0">
        <references count="2">
          <reference field="0" count="1">
            <x v="13"/>
          </reference>
          <reference field="4" count="1" selected="0">
            <x v="9"/>
          </reference>
        </references>
      </pivotArea>
    </format>
  </formats>
  <pivotTableStyleInfo name="PivotStyleLight16" showRowHeaders="1" showColHeaders="1" showRowStripes="0" showColStripes="0" showLastColumn="1"/>
</pivotTableDefinition>
</file>

<file path=xl/pivotTables/pivotTable3.xml><?xml version="1.0" encoding="utf-8"?>
<pivotTableDefinition xmlns="http://schemas.openxmlformats.org/spreadsheetml/2006/main" name="PivotTable5" cacheId="2"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90:L223" firstHeaderRow="1" firstDataRow="2" firstDataCol="1" rowPageCount="3" colPageCount="1"/>
  <pivotFields count="33">
    <pivotField axis="axisRow" showAll="0" sortType="ascending">
      <items count="33">
        <item x="1"/>
        <item x="2"/>
        <item x="3"/>
        <item x="14"/>
        <item x="5"/>
        <item x="6"/>
        <item x="8"/>
        <item x="9"/>
        <item x="12"/>
        <item x="13"/>
        <item x="7"/>
        <item x="10"/>
        <item x="15"/>
        <item x="17"/>
        <item x="16"/>
        <item x="18"/>
        <item x="21"/>
        <item x="19"/>
        <item x="20"/>
        <item x="22"/>
        <item x="0"/>
        <item x="23"/>
        <item x="24"/>
        <item x="25"/>
        <item x="26"/>
        <item x="27"/>
        <item x="30"/>
        <item x="29"/>
        <item x="11"/>
        <item x="28"/>
        <item x="4"/>
        <item x="31"/>
        <item t="default"/>
      </items>
    </pivotField>
    <pivotField showAll="0"/>
    <pivotField axis="axisPage" multipleItemSelectionAllowed="1" showAll="0">
      <items count="11">
        <item h="1" x="2"/>
        <item h="1" x="3"/>
        <item h="1" x="5"/>
        <item h="1" x="6"/>
        <item h="1" x="7"/>
        <item h="1" x="8"/>
        <item h="1" x="0"/>
        <item h="1" x="4"/>
        <item h="1" x="9"/>
        <item x="1"/>
        <item t="default"/>
      </items>
    </pivotField>
    <pivotField showAll="0"/>
    <pivotField axis="axisPage" multipleItemSelectionAllowed="1" showAll="0">
      <items count="18">
        <item h="1" x="4"/>
        <item h="1" x="2"/>
        <item h="1" x="5"/>
        <item h="1" x="6"/>
        <item h="1" x="3"/>
        <item h="1" x="12"/>
        <item h="1" x="11"/>
        <item h="1" x="13"/>
        <item h="1" x="14"/>
        <item h="1" x="8"/>
        <item h="1" x="7"/>
        <item h="1" x="0"/>
        <item h="1" x="9"/>
        <item x="1"/>
        <item h="1" x="10"/>
        <item h="1" m="1" x="15"/>
        <item h="1" m="1" x="16"/>
        <item t="default"/>
      </items>
    </pivotField>
    <pivotField showAll="0" defaultSubtotal="0"/>
    <pivotField showAll="0"/>
    <pivotField showAll="0"/>
    <pivotField showAll="0"/>
    <pivotField showAll="0"/>
    <pivotField dataField="1" showAll="0"/>
    <pivotField showAll="0"/>
    <pivotField showAll="0"/>
    <pivotField dataField="1" showAll="0" defaultSubtotal="0"/>
    <pivotField showAll="0"/>
    <pivotField showAll="0" defaultSubtotal="0"/>
    <pivotField showAll="0"/>
    <pivotField showAll="0" defaultSubtotal="0"/>
    <pivotField dataField="1" showAll="0" defaultSubtotal="0"/>
    <pivotField dataField="1" showAll="0"/>
    <pivotField dataField="1" showAll="0"/>
    <pivotField dataField="1" showAll="0"/>
    <pivotField showAll="0"/>
    <pivotField dataField="1" showAll="0" defaultSubtotal="0"/>
    <pivotField showAll="0"/>
    <pivotField showAll="0" defaultSubtotal="0"/>
    <pivotField dataField="1" showAll="0" defaultSubtotal="0"/>
    <pivotField dataField="1" showAll="0"/>
    <pivotField dataField="1"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2"/>
  </colFields>
  <colItems count="10">
    <i>
      <x/>
    </i>
    <i i="1">
      <x v="1"/>
    </i>
    <i i="2">
      <x v="2"/>
    </i>
    <i i="3">
      <x v="3"/>
    </i>
    <i i="4">
      <x v="4"/>
    </i>
    <i i="5">
      <x v="5"/>
    </i>
    <i i="6">
      <x v="6"/>
    </i>
    <i i="7">
      <x v="7"/>
    </i>
    <i i="8">
      <x v="8"/>
    </i>
    <i i="9">
      <x v="9"/>
    </i>
  </colItems>
  <pageFields count="3">
    <pageField fld="32" hier="-1"/>
    <pageField fld="2" hier="-1"/>
    <pageField fld="4" hier="-1"/>
  </pageFields>
  <dataFields count="10">
    <dataField name="Sum of Space cooling total" fld="23" baseField="0" baseItem="0"/>
    <dataField name="Sum of &lt; - 30 °C" fld="26" baseField="0" baseItem="0"/>
    <dataField name="Sum of  - 30-0 °C" fld="27" baseField="0" baseItem="0"/>
    <dataField name="Sum of 0-15 °C" fld="28" baseField="0" baseItem="0"/>
    <dataField name="Sum of Space heating total" fld="13" baseField="0" baseItem="0"/>
    <dataField name="Sum of &lt;100 °C" fld="18" baseField="0" baseItem="0"/>
    <dataField name="Sum of 100-200 °C" fld="19" baseField="0" baseItem="0"/>
    <dataField name="Sum of 200-500 °C" fld="20" baseField="0" baseItem="0"/>
    <dataField name="Sum of &gt;500 °C" fld="21" baseField="0" baseItem="0"/>
    <dataField name="Sum of H&amp;C" fld="10" baseField="0" baseItem="0"/>
  </dataFields>
  <formats count="1">
    <format dxfId="21">
      <pivotArea outline="0" collapsedLevelsAreSubtotals="1" fieldPosition="0"/>
    </format>
  </formats>
  <pivotTableStyleInfo name="PivotStyleLight16" showRowHeaders="1" showColHeaders="1" showRowStripes="0" showColStripes="0" showLastColumn="1"/>
</pivotTableDefinition>
</file>

<file path=xl/pivotTables/pivotTable4.xml><?xml version="1.0" encoding="utf-8"?>
<pivotTableDefinition xmlns="http://schemas.openxmlformats.org/spreadsheetml/2006/main" name="PivotTable4" cacheId="2"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59:C172" firstHeaderRow="1" firstDataRow="1" firstDataCol="1" rowPageCount="3" colPageCount="1"/>
  <pivotFields count="33">
    <pivotField axis="axisPage" showAll="0">
      <items count="33">
        <item x="1"/>
        <item x="2"/>
        <item x="3"/>
        <item x="14"/>
        <item x="5"/>
        <item x="6"/>
        <item x="8"/>
        <item x="9"/>
        <item x="12"/>
        <item x="13"/>
        <item x="7"/>
        <item x="10"/>
        <item x="15"/>
        <item x="17"/>
        <item x="16"/>
        <item x="18"/>
        <item x="21"/>
        <item x="19"/>
        <item x="20"/>
        <item x="22"/>
        <item x="0"/>
        <item x="23"/>
        <item x="24"/>
        <item x="25"/>
        <item x="26"/>
        <item x="27"/>
        <item x="30"/>
        <item x="29"/>
        <item x="11"/>
        <item x="28"/>
        <item x="4"/>
        <item x="31"/>
        <item t="default"/>
      </items>
    </pivotField>
    <pivotField showAll="0"/>
    <pivotField axis="axisPage" multipleItemSelectionAllowed="1" showAll="0">
      <items count="11">
        <item h="1" x="2"/>
        <item h="1" x="3"/>
        <item h="1" x="5"/>
        <item h="1" x="6"/>
        <item h="1" x="7"/>
        <item h="1" x="8"/>
        <item h="1" x="0"/>
        <item h="1" x="4"/>
        <item h="1" x="9"/>
        <item x="1"/>
        <item t="default"/>
      </items>
    </pivotField>
    <pivotField showAll="0"/>
    <pivotField axis="axisRow" showAll="0">
      <items count="18">
        <item x="4"/>
        <item x="2"/>
        <item x="5"/>
        <item x="6"/>
        <item x="3"/>
        <item x="12"/>
        <item x="11"/>
        <item x="13"/>
        <item x="14"/>
        <item x="8"/>
        <item x="7"/>
        <item x="0"/>
        <item h="1" x="9"/>
        <item h="1" x="1"/>
        <item x="10"/>
        <item h="1" m="1" x="15"/>
        <item h="1" m="1" x="16"/>
        <item t="default"/>
      </items>
    </pivotField>
    <pivotField showAll="0" defaultSubtota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3">
    <i>
      <x/>
    </i>
    <i>
      <x v="1"/>
    </i>
    <i>
      <x v="2"/>
    </i>
    <i>
      <x v="3"/>
    </i>
    <i>
      <x v="4"/>
    </i>
    <i>
      <x v="5"/>
    </i>
    <i>
      <x v="6"/>
    </i>
    <i>
      <x v="7"/>
    </i>
    <i>
      <x v="8"/>
    </i>
    <i>
      <x v="9"/>
    </i>
    <i>
      <x v="10"/>
    </i>
    <i>
      <x v="14"/>
    </i>
    <i t="grand">
      <x/>
    </i>
  </rowItems>
  <colItems count="1">
    <i/>
  </colItems>
  <pageFields count="3">
    <pageField fld="0" hier="-1"/>
    <pageField fld="32" item="0" hier="-1"/>
    <pageField fld="2" hier="-1"/>
  </pageFields>
  <dataFields count="1">
    <dataField name="Summe von H&amp;C" fld="10" baseField="0" baseItem="0"/>
  </dataFields>
  <formats count="1">
    <format dxfId="22">
      <pivotArea outline="0" collapsedLevelsAreSubtotals="1" fieldPosition="0"/>
    </format>
  </formats>
  <pivotTableStyleInfo name="PivotStyleLight16" showRowHeaders="1" showColHeaders="1" showRowStripes="0" showColStripes="0" showLastColumn="1"/>
</pivotTableDefinition>
</file>

<file path=xl/pivotTables/pivotTable5.xml><?xml version="1.0" encoding="utf-8"?>
<pivotTableDefinition xmlns="http://schemas.openxmlformats.org/spreadsheetml/2006/main" name="PivotTable3" cacheId="2"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99:K113" firstHeaderRow="1" firstDataRow="2" firstDataCol="1" rowPageCount="3" colPageCount="1"/>
  <pivotFields count="33">
    <pivotField axis="axisPage" showAll="0">
      <items count="33">
        <item x="1"/>
        <item x="2"/>
        <item x="3"/>
        <item x="14"/>
        <item x="5"/>
        <item x="6"/>
        <item x="8"/>
        <item x="9"/>
        <item x="12"/>
        <item x="13"/>
        <item x="7"/>
        <item x="10"/>
        <item x="15"/>
        <item x="17"/>
        <item x="16"/>
        <item x="18"/>
        <item x="21"/>
        <item x="19"/>
        <item x="20"/>
        <item x="22"/>
        <item x="0"/>
        <item x="23"/>
        <item x="24"/>
        <item x="25"/>
        <item x="26"/>
        <item x="27"/>
        <item x="30"/>
        <item x="29"/>
        <item x="11"/>
        <item x="28"/>
        <item x="4"/>
        <item x="31"/>
        <item t="default"/>
      </items>
    </pivotField>
    <pivotField showAll="0"/>
    <pivotField axis="axisPage" multipleItemSelectionAllowed="1" showAll="0">
      <items count="11">
        <item h="1" x="2"/>
        <item h="1" x="3"/>
        <item h="1" x="5"/>
        <item h="1" x="6"/>
        <item h="1" x="7"/>
        <item h="1" x="8"/>
        <item h="1" x="0"/>
        <item h="1" x="4"/>
        <item h="1" x="9"/>
        <item x="1"/>
        <item t="default"/>
      </items>
    </pivotField>
    <pivotField showAll="0"/>
    <pivotField axis="axisRow" showAll="0">
      <items count="18">
        <item x="4"/>
        <item x="2"/>
        <item x="5"/>
        <item x="6"/>
        <item x="3"/>
        <item x="12"/>
        <item x="11"/>
        <item x="13"/>
        <item x="14"/>
        <item x="8"/>
        <item x="7"/>
        <item x="0"/>
        <item h="1" x="9"/>
        <item h="1" x="1"/>
        <item x="10"/>
        <item h="1" m="1" x="15"/>
        <item h="1" m="1" x="16"/>
        <item t="default"/>
      </items>
    </pivotField>
    <pivotField showAll="0" defaultSubtotal="0"/>
    <pivotField showAll="0"/>
    <pivotField showAll="0"/>
    <pivotField showAll="0"/>
    <pivotField showAll="0"/>
    <pivotField showAll="0"/>
    <pivotField showAll="0"/>
    <pivotField showAll="0"/>
    <pivotField dataField="1" showAll="0" defaultSubtotal="0"/>
    <pivotField showAll="0"/>
    <pivotField showAll="0" defaultSubtotal="0"/>
    <pivotField showAll="0"/>
    <pivotField showAll="0" defaultSubtotal="0"/>
    <pivotField dataField="1" showAll="0" defaultSubtotal="0"/>
    <pivotField dataField="1" showAll="0"/>
    <pivotField dataField="1" showAll="0"/>
    <pivotField dataField="1" showAll="0"/>
    <pivotField showAll="0"/>
    <pivotField dataField="1" showAll="0" defaultSubtotal="0"/>
    <pivotField showAll="0"/>
    <pivotField showAll="0" defaultSubtotal="0"/>
    <pivotField dataField="1" showAll="0" defaultSubtotal="0"/>
    <pivotField dataField="1" showAll="0"/>
    <pivotField dataField="1"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3">
    <i>
      <x/>
    </i>
    <i>
      <x v="1"/>
    </i>
    <i>
      <x v="2"/>
    </i>
    <i>
      <x v="3"/>
    </i>
    <i>
      <x v="4"/>
    </i>
    <i>
      <x v="5"/>
    </i>
    <i>
      <x v="6"/>
    </i>
    <i>
      <x v="7"/>
    </i>
    <i>
      <x v="8"/>
    </i>
    <i>
      <x v="9"/>
    </i>
    <i>
      <x v="10"/>
    </i>
    <i>
      <x v="14"/>
    </i>
    <i t="grand">
      <x/>
    </i>
  </rowItems>
  <colFields count="1">
    <field x="-2"/>
  </colFields>
  <colItems count="9">
    <i>
      <x/>
    </i>
    <i i="1">
      <x v="1"/>
    </i>
    <i i="2">
      <x v="2"/>
    </i>
    <i i="3">
      <x v="3"/>
    </i>
    <i i="4">
      <x v="4"/>
    </i>
    <i i="5">
      <x v="5"/>
    </i>
    <i i="6">
      <x v="6"/>
    </i>
    <i i="7">
      <x v="7"/>
    </i>
    <i i="8">
      <x v="8"/>
    </i>
  </colItems>
  <pageFields count="3">
    <pageField fld="0" hier="-1"/>
    <pageField fld="32" item="0" hier="-1"/>
    <pageField fld="2" hier="-1"/>
  </pageFields>
  <dataFields count="9">
    <dataField name="Sum of Space cooling total" fld="23" baseField="4" baseItem="0"/>
    <dataField name="Sum of &lt; - 30 °C" fld="26" baseField="4" baseItem="0"/>
    <dataField name="Sum of  - 30-0 °C" fld="27" baseField="4" baseItem="0"/>
    <dataField name="Sum of 0-15 °C" fld="28" baseField="4" baseItem="0"/>
    <dataField name="Sum of Space heating total" fld="13" baseField="4" baseItem="0"/>
    <dataField name="Sum of &lt;100 °C" fld="18" baseField="4" baseItem="0"/>
    <dataField name="Sum of 100-200 °C" fld="19" baseField="4" baseItem="0"/>
    <dataField name="Sum of 200-500 °C" fld="20" baseField="4" baseItem="0"/>
    <dataField name="Sum of &gt;500 °C" fld="21" baseField="4" baseItem="0"/>
  </dataFields>
  <formats count="1">
    <format dxfId="23">
      <pivotArea outline="0" collapsedLevelsAreSubtotals="1" fieldPosition="0"/>
    </format>
  </formats>
  <pivotTableStyleInfo name="PivotStyleLight16" showRowHeaders="1" showColHeaders="1" showRowStripes="0" showColStripes="0" showLastColumn="1"/>
</pivotTableDefinition>
</file>

<file path=xl/pivotTables/pivotTable6.xml><?xml version="1.0" encoding="utf-8"?>
<pivotTableDefinition xmlns="http://schemas.openxmlformats.org/spreadsheetml/2006/main" name="PivotTable2" cacheId="2"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61:K63" firstHeaderRow="1" firstDataRow="2" firstDataCol="0" rowPageCount="4" colPageCount="1"/>
  <pivotFields count="33">
    <pivotField axis="axisPage" showAll="0">
      <items count="33">
        <item x="1"/>
        <item x="2"/>
        <item x="3"/>
        <item x="14"/>
        <item x="5"/>
        <item x="6"/>
        <item x="8"/>
        <item x="9"/>
        <item x="12"/>
        <item x="13"/>
        <item x="7"/>
        <item x="10"/>
        <item x="15"/>
        <item x="17"/>
        <item x="16"/>
        <item x="18"/>
        <item x="21"/>
        <item x="19"/>
        <item x="20"/>
        <item x="22"/>
        <item x="0"/>
        <item x="23"/>
        <item x="24"/>
        <item x="25"/>
        <item x="26"/>
        <item x="27"/>
        <item x="30"/>
        <item x="29"/>
        <item x="11"/>
        <item x="28"/>
        <item x="4"/>
        <item x="31"/>
        <item t="default"/>
      </items>
    </pivotField>
    <pivotField showAll="0"/>
    <pivotField axis="axisPage" multipleItemSelectionAllowed="1" showAll="0">
      <items count="11">
        <item h="1" x="2"/>
        <item h="1" x="3"/>
        <item h="1" x="5"/>
        <item h="1" x="6"/>
        <item h="1" x="7"/>
        <item h="1" x="8"/>
        <item h="1" x="0"/>
        <item h="1" x="4"/>
        <item h="1" x="9"/>
        <item x="1"/>
        <item t="default"/>
      </items>
    </pivotField>
    <pivotField showAll="0"/>
    <pivotField axis="axisPage" showAll="0">
      <items count="18">
        <item x="10"/>
        <item x="6"/>
        <item x="2"/>
        <item x="12"/>
        <item x="11"/>
        <item x="3"/>
        <item x="7"/>
        <item x="0"/>
        <item x="4"/>
        <item x="5"/>
        <item x="9"/>
        <item x="8"/>
        <item x="1"/>
        <item x="13"/>
        <item x="14"/>
        <item m="1" x="15"/>
        <item m="1" x="16"/>
        <item t="default"/>
      </items>
    </pivotField>
    <pivotField showAll="0" defaultSubtotal="0"/>
    <pivotField dataField="1" showAll="0"/>
    <pivotField showAll="0"/>
    <pivotField showAll="0"/>
    <pivotField showAll="0"/>
    <pivotField showAll="0"/>
    <pivotField showAll="0"/>
    <pivotField showAll="0"/>
    <pivotField dataField="1" showAll="0" defaultSubtotal="0"/>
    <pivotField showAll="0"/>
    <pivotField showAll="0" defaultSubtotal="0"/>
    <pivotField showAll="0"/>
    <pivotField showAll="0" defaultSubtotal="0"/>
    <pivotField dataField="1" showAll="0" defaultSubtotal="0"/>
    <pivotField dataField="1" showAll="0"/>
    <pivotField dataField="1" showAll="0"/>
    <pivotField dataField="1" showAll="0"/>
    <pivotField showAll="0"/>
    <pivotField dataField="1" showAll="0" defaultSubtotal="0"/>
    <pivotField showAll="0"/>
    <pivotField showAll="0" defaultSubtotal="0"/>
    <pivotField dataField="1" showAll="0" defaultSubtotal="0"/>
    <pivotField dataField="1" showAll="0"/>
    <pivotField dataField="1" showAll="0"/>
    <pivotField showAll="0" defaultSubtotal="0"/>
    <pivotField showAll="0" defaultSubtotal="0"/>
    <pivotField showAll="0" defaultSubtotal="0"/>
    <pivotField axis="axisPage" showAll="0" defaultSubtotal="0">
      <items count="3">
        <item x="1"/>
        <item x="2"/>
        <item x="0"/>
      </items>
    </pivotField>
  </pivotFields>
  <rowItems count="1">
    <i/>
  </rowItems>
  <colFields count="1">
    <field x="-2"/>
  </colFields>
  <colItems count="10">
    <i>
      <x/>
    </i>
    <i i="1">
      <x v="1"/>
    </i>
    <i i="2">
      <x v="2"/>
    </i>
    <i i="3">
      <x v="3"/>
    </i>
    <i i="4">
      <x v="4"/>
    </i>
    <i i="5">
      <x v="5"/>
    </i>
    <i i="6">
      <x v="6"/>
    </i>
    <i i="7">
      <x v="7"/>
    </i>
    <i i="8">
      <x v="8"/>
    </i>
    <i i="9">
      <x v="9"/>
    </i>
  </colItems>
  <pageFields count="4">
    <pageField fld="0" hier="-1"/>
    <pageField fld="32" item="0" hier="-1"/>
    <pageField fld="2" hier="-1"/>
    <pageField fld="4" item="12" hier="-1"/>
  </pageFields>
  <dataFields count="10">
    <dataField name="Sum of Space cooling total" fld="23" baseField="0" baseItem="2"/>
    <dataField name="Sum of &lt; - 30 °C" fld="26" baseField="0" baseItem="2"/>
    <dataField name="Sum of  - 30-0 °C" fld="27" baseField="0" baseItem="2"/>
    <dataField name="Sum of 0-15 °C" fld="28" baseField="0" baseItem="2"/>
    <dataField name="Sum of Space heating total" fld="13" baseField="0" baseItem="2"/>
    <dataField name="Sum of &lt;100 °C" fld="18" baseField="0" baseItem="2"/>
    <dataField name="Sum of 100-200 °C" fld="19" baseField="0" baseItem="2"/>
    <dataField name="Sum of 200-500 °C" fld="20" baseField="0" baseItem="2"/>
    <dataField name="Sum of &gt;500 °C" fld="21" baseField="0" baseItem="2"/>
    <dataField name="Sum of Difference to EUROSTAT" fld="6" baseField="0" baseItem="2"/>
  </dataFields>
  <formats count="1">
    <format dxfId="24">
      <pivotArea outline="0" collapsedLevelsAreSubtotals="1" fieldPosition="0"/>
    </format>
  </formats>
  <pivotTableStyleInfo name="PivotStyleLight16" showRowHeaders="1" showColHeaders="1" showRowStripes="0" showColStripes="0" showLastColumn="1"/>
</pivotTableDefinition>
</file>

<file path=xl/pivotTables/pivotTable7.xml><?xml version="1.0" encoding="utf-8"?>
<pivotTableDefinition xmlns="http://schemas.openxmlformats.org/spreadsheetml/2006/main" name="PivotTable2" cacheId="1"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61:G63" firstHeaderRow="1" firstDataRow="2" firstDataCol="0" rowPageCount="4"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11">
        <item h="1" x="0"/>
        <item x="1"/>
        <item h="1" x="2"/>
        <item h="1" x="3"/>
        <item h="1" x="4"/>
        <item h="1" x="5"/>
        <item h="1" x="6"/>
        <item h="1" x="7"/>
        <item h="1" x="8"/>
        <item h="1" x="9"/>
        <item t="default"/>
      </items>
    </pivotField>
    <pivotField showAll="0"/>
    <pivotField axis="axisPage" showAll="0">
      <items count="18">
        <item x="10"/>
        <item x="2"/>
        <item x="7"/>
        <item x="6"/>
        <item x="3"/>
        <item x="11"/>
        <item x="0"/>
        <item x="4"/>
        <item x="12"/>
        <item x="1"/>
        <item x="8"/>
        <item x="9"/>
        <item x="5"/>
        <item x="13"/>
        <item x="14"/>
        <item m="1" x="15"/>
        <item m="1" x="16"/>
        <item t="default"/>
      </items>
    </pivotField>
    <pivotField showAll="0" defaultSubtotal="0"/>
    <pivotField dataField="1"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Items count="1">
    <i/>
  </rowItems>
  <colFields count="1">
    <field x="-2"/>
  </colFields>
  <colItems count="6">
    <i>
      <x/>
    </i>
    <i i="1">
      <x v="1"/>
    </i>
    <i i="2">
      <x v="2"/>
    </i>
    <i i="3">
      <x v="3"/>
    </i>
    <i i="4">
      <x v="4"/>
    </i>
    <i i="5">
      <x v="5"/>
    </i>
  </colItems>
  <pageFields count="4">
    <pageField fld="0" hier="-1"/>
    <pageField fld="32" item="0" hier="-1"/>
    <pageField fld="2" hier="-1"/>
    <pageField fld="4" item="9" hier="-1"/>
  </pageFields>
  <dataFields count="6">
    <dataField name="Sum of Space heating total" fld="13" baseField="0" baseItem="2"/>
    <dataField name="Sum of water heating total" fld="15" baseField="0" baseItem="2"/>
    <dataField name="Sum of Process heating total" fld="17" baseField="0" baseItem="2"/>
    <dataField name="Sum of Space cooling total" fld="23" baseField="0" baseItem="2"/>
    <dataField name="Sum of Process cooling total" fld="25" baseField="0" baseItem="2"/>
    <dataField name="Summe von Difference to EUROSTAT" fld="6" baseField="0" baseItem="0"/>
  </dataFields>
  <formats count="1">
    <format dxfId="11">
      <pivotArea outline="0" collapsedLevelsAreSubtotals="1" fieldPosition="0"/>
    </format>
  </formats>
  <pivotTableStyleInfo name="PivotStyleLight16" showRowHeaders="1" showColHeaders="1" showRowStripes="0" showColStripes="0" showLastColumn="1"/>
</pivotTableDefinition>
</file>

<file path=xl/pivotTables/pivotTable8.xml><?xml version="1.0" encoding="utf-8"?>
<pivotTableDefinition xmlns="http://schemas.openxmlformats.org/spreadsheetml/2006/main" name="PivotTable3" cacheId="1"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99:G112" firstHeaderRow="1" firstDataRow="2"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11">
        <item h="1" x="0"/>
        <item x="1"/>
        <item h="1" x="2"/>
        <item h="1" x="3"/>
        <item h="1" x="4"/>
        <item h="1" x="5"/>
        <item h="1" x="6"/>
        <item h="1" x="7"/>
        <item h="1" x="8"/>
        <item h="1" x="9"/>
        <item t="default"/>
      </items>
    </pivotField>
    <pivotField showAll="0"/>
    <pivotField axis="axisRow" showAll="0">
      <items count="18">
        <item x="4"/>
        <item x="2"/>
        <item x="10"/>
        <item x="3"/>
        <item x="7"/>
        <item x="6"/>
        <item x="8"/>
        <item x="9"/>
        <item x="12"/>
        <item x="11"/>
        <item x="0"/>
        <item h="1" x="1"/>
        <item h="1" x="5"/>
        <item x="13"/>
        <item h="1" x="14"/>
        <item h="1" m="1" x="15"/>
        <item h="1" m="1" x="16"/>
        <item t="default"/>
      </items>
    </pivotField>
    <pivotField showAll="0" defaultSubtotal="0"/>
    <pivotField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2">
    <i>
      <x/>
    </i>
    <i>
      <x v="1"/>
    </i>
    <i>
      <x v="2"/>
    </i>
    <i>
      <x v="3"/>
    </i>
    <i>
      <x v="4"/>
    </i>
    <i>
      <x v="5"/>
    </i>
    <i>
      <x v="6"/>
    </i>
    <i>
      <x v="7"/>
    </i>
    <i>
      <x v="8"/>
    </i>
    <i>
      <x v="9"/>
    </i>
    <i>
      <x v="13"/>
    </i>
    <i t="grand">
      <x/>
    </i>
  </rowItems>
  <colFields count="1">
    <field x="-2"/>
  </colFields>
  <colItems count="5">
    <i>
      <x/>
    </i>
    <i i="1">
      <x v="1"/>
    </i>
    <i i="2">
      <x v="2"/>
    </i>
    <i i="3">
      <x v="3"/>
    </i>
    <i i="4">
      <x v="4"/>
    </i>
  </colItems>
  <pageFields count="3">
    <pageField fld="0" hier="-1"/>
    <pageField fld="32" item="0" hier="-1"/>
    <pageField fld="2" hier="-1"/>
  </pageFields>
  <dataFields count="5">
    <dataField name="Sum of Space heating total" fld="13" baseField="4" baseItem="0"/>
    <dataField name="Sum of water heating total" fld="15" baseField="4" baseItem="0"/>
    <dataField name="Sum of Process heating total" fld="17" baseField="4" baseItem="0"/>
    <dataField name="Sum of Space cooling total" fld="23" baseField="4" baseItem="0"/>
    <dataField name="Sum of Process cooling total" fld="25" baseField="4" baseItem="0"/>
  </dataFields>
  <formats count="1">
    <format dxfId="12">
      <pivotArea outline="0" collapsedLevelsAreSubtotals="1" fieldPosition="0"/>
    </format>
  </formats>
  <pivotTableStyleInfo name="PivotStyleLight16" showRowHeaders="1" showColHeaders="1" showRowStripes="0" showColStripes="0" showLastColumn="1"/>
</pivotTableDefinition>
</file>

<file path=xl/pivotTables/pivotTable9.xml><?xml version="1.0" encoding="utf-8"?>
<pivotTableDefinition xmlns="http://schemas.openxmlformats.org/spreadsheetml/2006/main" name="PivotTable4" cacheId="1"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56:C169" firstHeaderRow="1" firstDataRow="1"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11">
        <item h="1" x="0"/>
        <item x="1"/>
        <item h="1" x="2"/>
        <item h="1" x="3"/>
        <item h="1" x="4"/>
        <item h="1" x="5"/>
        <item h="1" x="6"/>
        <item h="1" x="7"/>
        <item h="1" x="8"/>
        <item h="1" x="9"/>
        <item t="default"/>
      </items>
    </pivotField>
    <pivotField showAll="0"/>
    <pivotField axis="axisRow" showAll="0">
      <items count="18">
        <item x="4"/>
        <item x="2"/>
        <item x="10"/>
        <item x="3"/>
        <item x="7"/>
        <item x="6"/>
        <item x="8"/>
        <item x="9"/>
        <item x="12"/>
        <item x="11"/>
        <item x="0"/>
        <item h="1" x="1"/>
        <item h="1" x="5"/>
        <item x="13"/>
        <item x="14"/>
        <item h="1" m="1" x="15"/>
        <item h="1" m="1" x="16"/>
        <item t="default"/>
      </items>
    </pivotField>
    <pivotField showAll="0" defaultSubtota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3">
    <i>
      <x/>
    </i>
    <i>
      <x v="1"/>
    </i>
    <i>
      <x v="2"/>
    </i>
    <i>
      <x v="3"/>
    </i>
    <i>
      <x v="4"/>
    </i>
    <i>
      <x v="5"/>
    </i>
    <i>
      <x v="6"/>
    </i>
    <i>
      <x v="7"/>
    </i>
    <i>
      <x v="8"/>
    </i>
    <i>
      <x v="9"/>
    </i>
    <i>
      <x v="13"/>
    </i>
    <i>
      <x v="14"/>
    </i>
    <i t="grand">
      <x/>
    </i>
  </rowItems>
  <colItems count="1">
    <i/>
  </colItems>
  <pageFields count="3">
    <pageField fld="0" hier="-1"/>
    <pageField fld="32" item="0" hier="-1"/>
    <pageField fld="2" hier="-1"/>
  </pageFields>
  <dataFields count="1">
    <dataField name="Summe von H&amp;C" fld="10" baseField="0" baseItem="0"/>
  </dataFields>
  <formats count="1">
    <format dxfId="13">
      <pivotArea outline="0" collapsedLevelsAreSubtotals="1" fieldPosition="0"/>
    </format>
  </formats>
  <pivotTableStyleInfo name="PivotStyleLight16" showRowHeaders="1" showColHeaders="1" showRowStripes="0" showColStripes="0" showLastColumn="1"/>
</pivotTableDefinition>
</file>

<file path=xl/pivotTables/pivotTable10.xml><?xml version="1.0" encoding="utf-8"?>
<pivotTableDefinition xmlns="http://schemas.openxmlformats.org/spreadsheetml/2006/main" name="PivotTable5" cacheId="1"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87:H220" firstHeaderRow="1" firstDataRow="2" firstDataCol="1" rowPageCount="3"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11">
        <item h="1" x="0"/>
        <item x="1"/>
        <item h="1" x="2"/>
        <item h="1" x="3"/>
        <item h="1" x="4"/>
        <item h="1" x="5"/>
        <item h="1" x="6"/>
        <item h="1" x="7"/>
        <item h="1" x="8"/>
        <item h="1" x="9"/>
        <item t="default"/>
      </items>
    </pivotField>
    <pivotField showAll="0"/>
    <pivotField axis="axisPage" multipleItemSelectionAllowed="1" showAll="0">
      <items count="18">
        <item h="1" x="4"/>
        <item h="1" x="2"/>
        <item h="1" x="10"/>
        <item h="1" x="3"/>
        <item h="1" x="7"/>
        <item h="1" x="6"/>
        <item h="1" x="8"/>
        <item h="1" x="9"/>
        <item h="1" x="12"/>
        <item h="1" x="11"/>
        <item h="1" x="0"/>
        <item x="1"/>
        <item h="1" x="5"/>
        <item h="1" x="13"/>
        <item h="1" x="14"/>
        <item h="1" m="1" x="15"/>
        <item h="1" m="1" x="16"/>
        <item t="default"/>
      </items>
    </pivotField>
    <pivotField showAll="0" defaultSubtotal="0"/>
    <pivotField showAll="0"/>
    <pivotField showAll="0"/>
    <pivotField showAll="0"/>
    <pivotField showAll="0"/>
    <pivotField dataField="1"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2"/>
  </colFields>
  <colItems count="6">
    <i>
      <x/>
    </i>
    <i i="1">
      <x v="1"/>
    </i>
    <i i="2">
      <x v="2"/>
    </i>
    <i i="3">
      <x v="3"/>
    </i>
    <i i="4">
      <x v="4"/>
    </i>
    <i i="5">
      <x v="5"/>
    </i>
  </colItems>
  <pageFields count="3">
    <pageField fld="32" hier="-1"/>
    <pageField fld="2" hier="-1"/>
    <pageField fld="4" hier="-1"/>
  </pageFields>
  <dataFields count="6">
    <dataField name="Sum of Space cooling total" fld="23" baseField="0" baseItem="0"/>
    <dataField name="Sum of water heating total" fld="15" baseField="0" baseItem="0"/>
    <dataField name="Sum of Process heating total" fld="17" baseField="0" baseItem="0"/>
    <dataField name="Sum of Space heating total" fld="13" baseField="0" baseItem="0"/>
    <dataField name="Sum of Process cooling total" fld="25" baseField="0" baseItem="0"/>
    <dataField name="Sum of H&amp;C" fld="10" baseField="0" baseItem="0"/>
  </dataFields>
  <formats count="1">
    <format dxfId="14">
      <pivotArea outline="0" collapsedLevelsAreSubtotals="1" fieldPosition="0"/>
    </format>
  </formats>
  <pivotTableStyleInfo name="PivotStyleLight16" showRowHeaders="1" showColHeaders="1" showRowStripes="0" showColStripes="0" showLastColumn="1"/>
</pivotTableDefinition>
</file>

<file path=xl/pivotTables/pivotTable11.xml><?xml version="1.0" encoding="utf-8"?>
<pivotTableDefinition xmlns="http://schemas.openxmlformats.org/spreadsheetml/2006/main" name="PivotTable6" cacheId="1" applyNumberFormats="0" applyBorderFormats="0" applyFontFormats="0" applyPatternFormats="0" applyAlignmentFormats="0" applyWidthHeightFormats="1" dataCaption="Werte" updatedVersion="3" minRefreshableVersion="3" showCalcMbrs="0" useAutoFormatting="1" colGrandTotals="0" itemPrintTitles="1" createdVersion="3" indent="0" outline="1" outlineData="1" multipleFieldFilters="0">
  <location ref="B288:O321" firstHeaderRow="1" firstDataRow="2" firstDataCol="1" rowPageCount="2"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11">
        <item h="1" x="0"/>
        <item x="1"/>
        <item h="1" x="2"/>
        <item h="1" x="3"/>
        <item h="1" x="4"/>
        <item h="1" x="5"/>
        <item h="1" x="6"/>
        <item h="1" x="7"/>
        <item h="1" x="8"/>
        <item h="1" x="9"/>
        <item t="default"/>
      </items>
    </pivotField>
    <pivotField showAll="0"/>
    <pivotField axis="axisCol" multipleItemSelectionAllowed="1" showAll="0">
      <items count="18">
        <item x="4"/>
        <item x="2"/>
        <item x="10"/>
        <item x="3"/>
        <item x="7"/>
        <item x="6"/>
        <item x="8"/>
        <item x="9"/>
        <item x="12"/>
        <item x="11"/>
        <item x="0"/>
        <item x="5"/>
        <item x="13"/>
        <item h="1" x="14"/>
        <item h="1" m="1" x="15"/>
        <item h="1" m="1" x="16"/>
        <item x="1"/>
        <item t="default"/>
      </items>
    </pivotField>
    <pivotField showAll="0" defaultSubtota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4"/>
  </colFields>
  <colItems count="13">
    <i>
      <x/>
    </i>
    <i>
      <x v="1"/>
    </i>
    <i>
      <x v="2"/>
    </i>
    <i>
      <x v="3"/>
    </i>
    <i>
      <x v="4"/>
    </i>
    <i>
      <x v="5"/>
    </i>
    <i>
      <x v="6"/>
    </i>
    <i>
      <x v="7"/>
    </i>
    <i>
      <x v="8"/>
    </i>
    <i>
      <x v="9"/>
    </i>
    <i>
      <x v="11"/>
    </i>
    <i>
      <x v="12"/>
    </i>
    <i>
      <x v="16"/>
    </i>
  </colItems>
  <pageFields count="2">
    <pageField fld="32" hier="-1"/>
    <pageField fld="2" hier="-1"/>
  </pageFields>
  <dataFields count="1">
    <dataField name="Sum of H&amp;C" fld="10" baseField="0" baseItem="0"/>
  </dataFields>
  <formats count="2">
    <format dxfId="16">
      <pivotArea outline="0" collapsedLevelsAreSubtotals="1" fieldPosition="0"/>
    </format>
    <format dxfId="15">
      <pivotArea collapsedLevelsAreSubtotals="1" fieldPosition="0">
        <references count="2">
          <reference field="0" count="1">
            <x v="13"/>
          </reference>
          <reference field="4" count="1" selected="0">
            <x v="8"/>
          </reference>
        </references>
      </pivotArea>
    </format>
  </formats>
  <pivotTableStyleInfo name="PivotStyleLight16" showRowHeaders="1" showColHeaders="1" showRowStripes="0" showColStripes="0" showLastColumn="1"/>
</pivotTableDefinition>
</file>

<file path=xl/pivotTables/pivotTable12.xml><?xml version="1.0" encoding="utf-8"?>
<pivotTableDefinition xmlns="http://schemas.openxmlformats.org/spreadsheetml/2006/main" name="PivotTable1" cacheId="1"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1:H21" firstHeaderRow="1" firstDataRow="2"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Row" showAll="0">
      <items count="11">
        <item x="0"/>
        <item h="1" x="1"/>
        <item x="2"/>
        <item x="3"/>
        <item x="4"/>
        <item x="5"/>
        <item x="6"/>
        <item x="7"/>
        <item x="8"/>
        <item x="9"/>
        <item t="default"/>
      </items>
    </pivotField>
    <pivotField showAll="0"/>
    <pivotField axis="axisPage" showAll="0">
      <items count="18">
        <item x="10"/>
        <item x="2"/>
        <item x="7"/>
        <item x="6"/>
        <item x="3"/>
        <item x="11"/>
        <item x="0"/>
        <item x="4"/>
        <item x="12"/>
        <item x="1"/>
        <item x="8"/>
        <item x="9"/>
        <item x="5"/>
        <item x="13"/>
        <item x="14"/>
        <item m="1" x="15"/>
        <item m="1" x="16"/>
        <item t="default"/>
      </items>
    </pivotField>
    <pivotField showAll="0" defaultSubtotal="0"/>
    <pivotField dataField="1"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2"/>
  </rowFields>
  <rowItems count="9">
    <i>
      <x v="2"/>
    </i>
    <i>
      <x v="3"/>
    </i>
    <i>
      <x v="4"/>
    </i>
    <i>
      <x v="5"/>
    </i>
    <i>
      <x v="6"/>
    </i>
    <i>
      <x v="7"/>
    </i>
    <i>
      <x v="8"/>
    </i>
    <i>
      <x v="9"/>
    </i>
    <i t="grand">
      <x/>
    </i>
  </rowItems>
  <colFields count="1">
    <field x="-2"/>
  </colFields>
  <colItems count="6">
    <i>
      <x/>
    </i>
    <i i="1">
      <x v="1"/>
    </i>
    <i i="2">
      <x v="2"/>
    </i>
    <i i="3">
      <x v="3"/>
    </i>
    <i i="4">
      <x v="4"/>
    </i>
    <i i="5">
      <x v="5"/>
    </i>
  </colItems>
  <pageFields count="3">
    <pageField fld="0" hier="-1"/>
    <pageField fld="32" item="0" hier="-1"/>
    <pageField fld="4" item="9" hier="-1"/>
  </pageFields>
  <dataFields count="6">
    <dataField name="Sum of Space heating total" fld="13" baseField="2" baseItem="0"/>
    <dataField name="Sum of water heating total" fld="15" baseField="2" baseItem="1"/>
    <dataField name="Sum of Process heating total" fld="17" baseField="2" baseItem="1"/>
    <dataField name="Sum of Space cooling total" fld="23" baseField="2" baseItem="0"/>
    <dataField name="Sum of Process cooling total" fld="25" baseField="2" baseItem="1"/>
    <dataField name="Sum of Difference to EUROSTAT" fld="6" baseField="2" baseItem="0"/>
  </dataFields>
  <formats count="1">
    <format dxfId="17">
      <pivotArea outline="0" collapsedLevelsAreSubtotals="1" fieldPosition="0"/>
    </format>
  </formats>
  <pivotTableStyleInfo name="PivotStyleLight16" showRowHeaders="1" showColHeaders="1" showRowStripes="0" showColStripes="0" showLastColumn="1"/>
</pivotTableDefinition>
</file>

<file path=xl/pivotTables/pivotTable13.xml><?xml version="1.0" encoding="utf-8"?>
<pivotTableDefinition xmlns="http://schemas.openxmlformats.org/spreadsheetml/2006/main" name="PivotTable6" cacheId="0" applyNumberFormats="0" applyBorderFormats="0" applyFontFormats="0" applyPatternFormats="0" applyAlignmentFormats="0" applyWidthHeightFormats="1" dataCaption="Werte" updatedVersion="3" minRefreshableVersion="3" showCalcMbrs="0" useAutoFormatting="1" colGrandTotals="0" itemPrintTitles="1" createdVersion="3" indent="0" outline="1" outlineData="1" multipleFieldFilters="0">
  <location ref="B291:P324" firstHeaderRow="1" firstDataRow="2" firstDataCol="1" rowPageCount="2"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9">
        <item h="1" x="0"/>
        <item x="1"/>
        <item h="1" x="2"/>
        <item h="1" x="3"/>
        <item h="1" x="4"/>
        <item h="1" x="5"/>
        <item h="1" x="6"/>
        <item h="1" x="7"/>
        <item t="default"/>
      </items>
    </pivotField>
    <pivotField showAll="0"/>
    <pivotField axis="axisCol" multipleItemSelectionAllowed="1" showAll="0">
      <items count="16">
        <item x="4"/>
        <item x="2"/>
        <item x="3"/>
        <item x="5"/>
        <item x="10"/>
        <item x="7"/>
        <item x="6"/>
        <item x="8"/>
        <item x="9"/>
        <item x="12"/>
        <item x="11"/>
        <item x="0"/>
        <item x="13"/>
        <item x="14"/>
        <item x="1"/>
        <item t="default"/>
      </items>
    </pivotField>
    <pivotField showAll="0" defaultSubtota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4"/>
  </colFields>
  <colItems count="14">
    <i>
      <x/>
    </i>
    <i>
      <x v="1"/>
    </i>
    <i>
      <x v="2"/>
    </i>
    <i>
      <x v="3"/>
    </i>
    <i>
      <x v="4"/>
    </i>
    <i>
      <x v="5"/>
    </i>
    <i>
      <x v="6"/>
    </i>
    <i>
      <x v="7"/>
    </i>
    <i>
      <x v="8"/>
    </i>
    <i>
      <x v="9"/>
    </i>
    <i>
      <x v="10"/>
    </i>
    <i>
      <x v="12"/>
    </i>
    <i>
      <x v="13"/>
    </i>
    <i>
      <x v="14"/>
    </i>
  </colItems>
  <pageFields count="2">
    <pageField fld="32" hier="-1"/>
    <pageField fld="2" hier="-1"/>
  </pageFields>
  <dataFields count="1">
    <dataField name="Summe von H&amp;C" fld="10" baseField="0" baseItem="0"/>
  </dataFields>
  <formats count="1">
    <format dxfId="5">
      <pivotArea outline="0" collapsedLevelsAreSubtotals="1" fieldPosition="0"/>
    </format>
  </formats>
  <pivotTableStyleInfo name="PivotStyleLight16" showRowHeaders="1" showColHeaders="1" showRowStripes="0" showColStripes="0" showLastColumn="1"/>
</pivotTableDefinition>
</file>

<file path=xl/pivotTables/pivotTable14.xml><?xml version="1.0" encoding="utf-8"?>
<pivotTableDefinition xmlns="http://schemas.openxmlformats.org/spreadsheetml/2006/main" name="PivotTable1" cacheId="0" applyNumberFormats="0" applyBorderFormats="0" applyFontFormats="0" applyPatternFormats="0" applyAlignmentFormats="0" applyWidthHeightFormats="1" dataCaption="Werte" updatedVersion="3" minRefreshableVersion="3" showCalcMbrs="0" showDrill="0" useAutoFormatting="1" itemPrintTitles="1" createdVersion="3" indent="0" outline="1" outlineData="1" multipleFieldFilters="0">
  <location ref="B11:G19" firstHeaderRow="1" firstDataRow="2"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Row" showAll="0">
      <items count="9">
        <item h="1" x="0"/>
        <item h="1" x="1"/>
        <item x="2"/>
        <item x="3"/>
        <item x="4"/>
        <item x="5"/>
        <item x="6"/>
        <item x="7"/>
        <item t="default"/>
      </items>
    </pivotField>
    <pivotField showAll="0"/>
    <pivotField axis="axisPage" showAll="0">
      <items count="16">
        <item x="10"/>
        <item x="2"/>
        <item x="7"/>
        <item x="6"/>
        <item x="3"/>
        <item x="11"/>
        <item x="0"/>
        <item x="4"/>
        <item x="12"/>
        <item x="1"/>
        <item x="8"/>
        <item x="9"/>
        <item x="5"/>
        <item x="13"/>
        <item x="14"/>
        <item t="default"/>
      </items>
    </pivotField>
    <pivotField showAll="0" defaultSubtotal="0"/>
    <pivotField dataField="1" showAll="0"/>
    <pivotField showAll="0"/>
    <pivotField showAll="0"/>
    <pivotField showAll="0"/>
    <pivotField showAll="0"/>
    <pivotField showAll="0"/>
    <pivotField showAll="0"/>
    <pivotField dataField="1" showAll="0" defaultSubtotal="0"/>
    <pivotField showAll="0"/>
    <pivotField dataField="1" showAll="0" defaultSubtotal="0"/>
    <pivotField showAll="0"/>
    <pivotField showAll="0" defaultSubtotal="0"/>
    <pivotField showAll="0" defaultSubtotal="0"/>
    <pivotField showAll="0"/>
    <pivotField showAll="0"/>
    <pivotField showAll="0"/>
    <pivotField showAll="0"/>
    <pivotField dataField="1" showAll="0" defaultSubtotal="0"/>
    <pivotField showAll="0"/>
    <pivotField showAll="0" defaultSubtotal="0"/>
    <pivotField showAll="0" defaultSubtotal="0"/>
    <pivotField showAll="0"/>
    <pivotField showAll="0"/>
    <pivotField showAll="0" defaultSubtotal="0"/>
    <pivotField dataField="1" showAll="0" defaultSubtotal="0"/>
    <pivotField showAll="0" defaultSubtotal="0"/>
    <pivotField axis="axisPage" showAll="0" defaultSubtotal="0">
      <items count="3">
        <item x="1"/>
        <item x="2"/>
        <item x="0"/>
      </items>
    </pivotField>
  </pivotFields>
  <rowFields count="1">
    <field x="2"/>
  </rowFields>
  <rowItems count="7">
    <i>
      <x v="2"/>
    </i>
    <i>
      <x v="3"/>
    </i>
    <i>
      <x v="4"/>
    </i>
    <i>
      <x v="5"/>
    </i>
    <i>
      <x v="6"/>
    </i>
    <i>
      <x v="7"/>
    </i>
    <i t="grand">
      <x/>
    </i>
  </rowItems>
  <colFields count="1">
    <field x="-2"/>
  </colFields>
  <colItems count="5">
    <i>
      <x/>
    </i>
    <i i="1">
      <x v="1"/>
    </i>
    <i i="2">
      <x v="2"/>
    </i>
    <i i="3">
      <x v="3"/>
    </i>
    <i i="4">
      <x v="4"/>
    </i>
  </colItems>
  <pageFields count="3">
    <pageField fld="0" hier="-1"/>
    <pageField fld="32" item="0" hier="-1"/>
    <pageField fld="4" item="9" hier="-1"/>
  </pageFields>
  <dataFields count="5">
    <dataField name="Summe von Space heating total" fld="13" baseField="0" baseItem="0"/>
    <dataField name="Summe von water heating total" fld="15" baseField="0" baseItem="0"/>
    <dataField name="Summe von Space cooling total" fld="23" baseField="0" baseItem="0"/>
    <dataField name="Summe von others total" fld="30" baseField="0" baseItem="0"/>
    <dataField name="Summe von Difference to EUROSTAT" fld="6" baseField="0" baseItem="0"/>
  </dataFields>
  <formats count="1">
    <format dxfId="6">
      <pivotArea outline="0" collapsedLevelsAreSubtotals="1" fieldPosition="0"/>
    </format>
  </formats>
  <pivotTableStyleInfo name="PivotStyleLight16" showRowHeaders="1" showColHeaders="1" showRowStripes="0" showColStripes="0" showLastColumn="1"/>
</pivotTableDefinition>
</file>

<file path=xl/pivotTables/pivotTable15.xml><?xml version="1.0" encoding="utf-8"?>
<pivotTableDefinition xmlns="http://schemas.openxmlformats.org/spreadsheetml/2006/main" name="PivotTable2" cacheId="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61:F63" firstHeaderRow="1" firstDataRow="2" firstDataCol="0" rowPageCount="4"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9">
        <item h="1" x="0"/>
        <item x="1"/>
        <item h="1" x="2"/>
        <item h="1" x="3"/>
        <item h="1" x="4"/>
        <item h="1" x="5"/>
        <item h="1" x="6"/>
        <item h="1" x="7"/>
        <item t="default"/>
      </items>
    </pivotField>
    <pivotField showAll="0"/>
    <pivotField axis="axisPage" showAll="0">
      <items count="16">
        <item x="10"/>
        <item x="2"/>
        <item x="7"/>
        <item x="6"/>
        <item x="3"/>
        <item x="11"/>
        <item x="0"/>
        <item x="4"/>
        <item x="12"/>
        <item x="1"/>
        <item x="8"/>
        <item x="9"/>
        <item x="5"/>
        <item x="13"/>
        <item x="14"/>
        <item t="default"/>
      </items>
    </pivotField>
    <pivotField showAll="0" defaultSubtotal="0"/>
    <pivotField dataField="1" showAll="0"/>
    <pivotField showAll="0"/>
    <pivotField showAll="0"/>
    <pivotField showAll="0"/>
    <pivotField showAll="0"/>
    <pivotField showAll="0"/>
    <pivotField showAll="0"/>
    <pivotField dataField="1" showAll="0" defaultSubtotal="0"/>
    <pivotField showAll="0"/>
    <pivotField dataField="1" showAll="0" defaultSubtotal="0"/>
    <pivotField showAll="0"/>
    <pivotField showAll="0" defaultSubtotal="0"/>
    <pivotField showAll="0" defaultSubtotal="0"/>
    <pivotField showAll="0"/>
    <pivotField showAll="0"/>
    <pivotField showAll="0"/>
    <pivotField showAll="0"/>
    <pivotField dataField="1" showAll="0" defaultSubtotal="0"/>
    <pivotField showAll="0"/>
    <pivotField showAll="0" defaultSubtotal="0"/>
    <pivotField showAll="0" defaultSubtotal="0"/>
    <pivotField showAll="0"/>
    <pivotField showAll="0"/>
    <pivotField showAll="0" defaultSubtotal="0"/>
    <pivotField dataField="1" showAll="0" defaultSubtotal="0"/>
    <pivotField showAll="0" defaultSubtotal="0"/>
    <pivotField axis="axisPage" showAll="0" defaultSubtotal="0">
      <items count="3">
        <item x="1"/>
        <item x="2"/>
        <item x="0"/>
      </items>
    </pivotField>
  </pivotFields>
  <rowItems count="1">
    <i/>
  </rowItems>
  <colFields count="1">
    <field x="-2"/>
  </colFields>
  <colItems count="5">
    <i>
      <x/>
    </i>
    <i i="1">
      <x v="1"/>
    </i>
    <i i="2">
      <x v="2"/>
    </i>
    <i i="3">
      <x v="3"/>
    </i>
    <i i="4">
      <x v="4"/>
    </i>
  </colItems>
  <pageFields count="4">
    <pageField fld="0" hier="-1"/>
    <pageField fld="32" item="0" hier="-1"/>
    <pageField fld="2" hier="-1"/>
    <pageField fld="4" item="9" hier="-1"/>
  </pageFields>
  <dataFields count="5">
    <dataField name="Summe von Space heating total" fld="13" baseField="0" baseItem="0"/>
    <dataField name="Summe von water heating total" fld="15" baseField="0" baseItem="0"/>
    <dataField name="Summe von Space cooling total" fld="23" baseField="0" baseItem="0"/>
    <dataField name="Summe von others total" fld="30" baseField="0" baseItem="0"/>
    <dataField name="Summe von Difference to EUROSTAT" fld="6" baseField="0" baseItem="0"/>
  </dataFields>
  <formats count="1">
    <format dxfId="7">
      <pivotArea outline="0" collapsedLevelsAreSubtotals="1" fieldPosition="0"/>
    </format>
  </formats>
  <pivotTableStyleInfo name="PivotStyleLight16" showRowHeaders="1" showColHeaders="1" showRowStripes="0" showColStripes="0" showLastColumn="1"/>
</pivotTableDefinition>
</file>

<file path=xl/pivotTables/pivotTable16.xml><?xml version="1.0" encoding="utf-8"?>
<pivotTableDefinition xmlns="http://schemas.openxmlformats.org/spreadsheetml/2006/main" name="PivotTable3" cacheId="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99:F114" firstHeaderRow="1" firstDataRow="2"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9">
        <item h="1" x="0"/>
        <item x="1"/>
        <item h="1" x="2"/>
        <item h="1" x="3"/>
        <item h="1" x="4"/>
        <item h="1" x="5"/>
        <item h="1" x="6"/>
        <item h="1" x="7"/>
        <item t="default"/>
      </items>
    </pivotField>
    <pivotField showAll="0"/>
    <pivotField axis="axisRow" showAll="0" sortType="descending">
      <items count="16">
        <item x="9"/>
        <item x="8"/>
        <item h="1" x="1"/>
        <item x="12"/>
        <item x="14"/>
        <item x="5"/>
        <item x="4"/>
        <item x="0"/>
        <item x="11"/>
        <item x="3"/>
        <item x="6"/>
        <item x="7"/>
        <item x="2"/>
        <item x="10"/>
        <item x="13"/>
        <item t="default"/>
      </items>
      <autoSortScope>
        <pivotArea dataOnly="0" outline="0" fieldPosition="0">
          <references count="1">
            <reference field="4294967294" count="1" selected="0">
              <x v="0"/>
            </reference>
          </references>
        </pivotArea>
      </autoSortScope>
    </pivotField>
    <pivotField showAll="0" defaultSubtotal="0"/>
    <pivotField showAll="0"/>
    <pivotField showAll="0"/>
    <pivotField showAll="0"/>
    <pivotField showAll="0"/>
    <pivotField showAll="0"/>
    <pivotField showAll="0"/>
    <pivotField showAll="0"/>
    <pivotField dataField="1" showAll="0" defaultSubtotal="0"/>
    <pivotField showAll="0"/>
    <pivotField dataField="1" showAll="0" defaultSubtotal="0"/>
    <pivotField showAll="0"/>
    <pivotField showAll="0" defaultSubtotal="0"/>
    <pivotField showAll="0" defaultSubtotal="0"/>
    <pivotField showAll="0"/>
    <pivotField showAll="0"/>
    <pivotField showAll="0"/>
    <pivotField showAll="0"/>
    <pivotField dataField="1" showAll="0" defaultSubtotal="0"/>
    <pivotField showAll="0"/>
    <pivotField showAll="0" defaultSubtotal="0"/>
    <pivotField showAll="0" defaultSubtotal="0"/>
    <pivotField showAll="0"/>
    <pivotField showAll="0"/>
    <pivotField showAll="0" defaultSubtotal="0"/>
    <pivotField dataField="1" showAll="0" defaultSubtotal="0"/>
    <pivotField showAll="0" defaultSubtotal="0"/>
    <pivotField axis="axisPage" showAll="0" defaultSubtotal="0">
      <items count="3">
        <item x="1"/>
        <item x="2"/>
        <item x="0"/>
      </items>
    </pivotField>
  </pivotFields>
  <rowFields count="1">
    <field x="4"/>
  </rowFields>
  <rowItems count="14">
    <i>
      <x v="6"/>
    </i>
    <i>
      <x v="13"/>
    </i>
    <i>
      <x v="9"/>
    </i>
    <i>
      <x v="11"/>
    </i>
    <i>
      <x v="10"/>
    </i>
    <i>
      <x v="12"/>
    </i>
    <i>
      <x v="14"/>
    </i>
    <i>
      <x v="5"/>
    </i>
    <i>
      <x v="3"/>
    </i>
    <i>
      <x v="1"/>
    </i>
    <i>
      <x v="4"/>
    </i>
    <i>
      <x v="8"/>
    </i>
    <i>
      <x/>
    </i>
    <i t="grand">
      <x/>
    </i>
  </rowItems>
  <colFields count="1">
    <field x="-2"/>
  </colFields>
  <colItems count="4">
    <i>
      <x/>
    </i>
    <i i="1">
      <x v="1"/>
    </i>
    <i i="2">
      <x v="2"/>
    </i>
    <i i="3">
      <x v="3"/>
    </i>
  </colItems>
  <pageFields count="3">
    <pageField fld="0" hier="-1"/>
    <pageField fld="32" item="0" hier="-1"/>
    <pageField fld="2" hier="-1"/>
  </pageFields>
  <dataFields count="4">
    <dataField name="Summe von Space heating total" fld="13" baseField="0" baseItem="0"/>
    <dataField name="Summe von water heating total" fld="15" baseField="0" baseItem="0"/>
    <dataField name="Summe von Space cooling total" fld="23" baseField="0" baseItem="0"/>
    <dataField name="Summe von others total" fld="30" baseField="0" baseItem="0"/>
  </dataFields>
  <formats count="1">
    <format dxfId="8">
      <pivotArea outline="0" collapsedLevelsAreSubtotals="1" fieldPosition="0"/>
    </format>
  </formats>
  <pivotTableStyleInfo name="PivotStyleLight16" showRowHeaders="1" showColHeaders="1" showRowStripes="0" showColStripes="0" showLastColumn="1"/>
</pivotTableDefinition>
</file>

<file path=xl/pivotTables/pivotTable17.xml><?xml version="1.0" encoding="utf-8"?>
<pivotTableDefinition xmlns="http://schemas.openxmlformats.org/spreadsheetml/2006/main" name="PivotTable4" cacheId="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59:C173" firstHeaderRow="1" firstDataRow="1"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9">
        <item h="1" x="0"/>
        <item x="1"/>
        <item h="1" x="2"/>
        <item h="1" x="3"/>
        <item h="1" x="4"/>
        <item h="1" x="5"/>
        <item h="1" x="6"/>
        <item h="1" x="7"/>
        <item t="default"/>
      </items>
    </pivotField>
    <pivotField showAll="0"/>
    <pivotField axis="axisRow" showAll="0">
      <items count="16">
        <item x="2"/>
        <item x="3"/>
        <item x="4"/>
        <item x="5"/>
        <item x="7"/>
        <item x="6"/>
        <item x="8"/>
        <item x="9"/>
        <item x="10"/>
        <item x="11"/>
        <item x="12"/>
        <item x="0"/>
        <item h="1" x="1"/>
        <item x="13"/>
        <item x="14"/>
        <item t="default"/>
      </items>
    </pivotField>
    <pivotField showAll="0" defaultSubtota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4">
    <i>
      <x/>
    </i>
    <i>
      <x v="1"/>
    </i>
    <i>
      <x v="2"/>
    </i>
    <i>
      <x v="3"/>
    </i>
    <i>
      <x v="4"/>
    </i>
    <i>
      <x v="5"/>
    </i>
    <i>
      <x v="6"/>
    </i>
    <i>
      <x v="7"/>
    </i>
    <i>
      <x v="8"/>
    </i>
    <i>
      <x v="9"/>
    </i>
    <i>
      <x v="10"/>
    </i>
    <i>
      <x v="13"/>
    </i>
    <i>
      <x v="14"/>
    </i>
    <i t="grand">
      <x/>
    </i>
  </rowItems>
  <colItems count="1">
    <i/>
  </colItems>
  <pageFields count="3">
    <pageField fld="0" hier="-1"/>
    <pageField fld="32" item="0" hier="-1"/>
    <pageField fld="2" hier="-1"/>
  </pageFields>
  <dataFields count="1">
    <dataField name="Summe von H&amp;C" fld="10" baseField="0" baseItem="0"/>
  </dataFields>
  <formats count="1">
    <format dxfId="9">
      <pivotArea outline="0" collapsedLevelsAreSubtotals="1" fieldPosition="0"/>
    </format>
  </formats>
  <pivotTableStyleInfo name="PivotStyleLight16" showRowHeaders="1" showColHeaders="1" showRowStripes="0" showColStripes="0" showLastColumn="1"/>
</pivotTableDefinition>
</file>

<file path=xl/pivotTables/pivotTable18.xml><?xml version="1.0" encoding="utf-8"?>
<pivotTableDefinition xmlns="http://schemas.openxmlformats.org/spreadsheetml/2006/main" name="PivotTable5" cacheId="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90:G223" firstHeaderRow="1" firstDataRow="2" firstDataCol="1" rowPageCount="3" colPageCount="1"/>
  <pivotFields count="33">
    <pivotField axis="axisRow" showAll="0" sortType="de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autoSortScope>
        <pivotArea dataOnly="0" outline="0" fieldPosition="0">
          <references count="1">
            <reference field="4294967294" count="1" selected="0">
              <x v="4"/>
            </reference>
          </references>
        </pivotArea>
      </autoSortScope>
    </pivotField>
    <pivotField showAll="0"/>
    <pivotField axis="axisPage" multipleItemSelectionAllowed="1" showAll="0">
      <items count="9">
        <item h="1" x="0"/>
        <item x="1"/>
        <item h="1" x="2"/>
        <item h="1" x="3"/>
        <item h="1" x="4"/>
        <item h="1" x="5"/>
        <item h="1" x="6"/>
        <item h="1" x="7"/>
        <item t="default"/>
      </items>
    </pivotField>
    <pivotField showAll="0"/>
    <pivotField axis="axisPage" multipleItemSelectionAllowed="1" showAll="0">
      <items count="16">
        <item x="4"/>
        <item x="2"/>
        <item x="10"/>
        <item x="3"/>
        <item x="7"/>
        <item x="6"/>
        <item x="8"/>
        <item x="9"/>
        <item x="12"/>
        <item x="11"/>
        <item h="1" x="0"/>
        <item h="1" x="1"/>
        <item x="5"/>
        <item x="13"/>
        <item x="14"/>
        <item t="default"/>
      </items>
    </pivotField>
    <pivotField showAll="0" defaultSubtotal="0"/>
    <pivotField showAll="0"/>
    <pivotField showAll="0"/>
    <pivotField showAll="0"/>
    <pivotField showAll="0"/>
    <pivotField dataField="1" showAll="0"/>
    <pivotField showAll="0"/>
    <pivotField showAll="0"/>
    <pivotField dataField="1" showAll="0" defaultSubtotal="0"/>
    <pivotField showAll="0"/>
    <pivotField dataField="1" showAll="0" defaultSubtotal="0"/>
    <pivotField showAll="0"/>
    <pivotField showAll="0" defaultSubtotal="0"/>
    <pivotField showAll="0" defaultSubtotal="0"/>
    <pivotField showAll="0"/>
    <pivotField showAll="0"/>
    <pivotField showAll="0"/>
    <pivotField showAll="0"/>
    <pivotField dataField="1" showAll="0" defaultSubtotal="0"/>
    <pivotField showAll="0"/>
    <pivotField showAll="0" defaultSubtotal="0"/>
    <pivotField showAll="0" defaultSubtotal="0"/>
    <pivotField showAll="0"/>
    <pivotField showAll="0"/>
    <pivotField showAll="0" defaultSubtotal="0"/>
    <pivotField dataField="1" showAll="0" defaultSubtotal="0"/>
    <pivotField showAll="0" defaultSubtotal="0"/>
    <pivotField axis="axisPage" showAll="0" defaultSubtotal="0">
      <items count="3">
        <item x="1"/>
        <item x="2"/>
        <item x="0"/>
      </items>
    </pivotField>
  </pivotFields>
  <rowFields count="1">
    <field x="0"/>
  </rowFields>
  <rowItems count="32">
    <i>
      <x v="10"/>
    </i>
    <i>
      <x v="9"/>
    </i>
    <i>
      <x v="31"/>
    </i>
    <i>
      <x v="15"/>
    </i>
    <i>
      <x v="23"/>
    </i>
    <i>
      <x v="28"/>
    </i>
    <i>
      <x v="21"/>
    </i>
    <i>
      <x v="1"/>
    </i>
    <i>
      <x v="25"/>
    </i>
    <i>
      <x v="29"/>
    </i>
    <i>
      <x v="8"/>
    </i>
    <i>
      <x/>
    </i>
    <i>
      <x v="5"/>
    </i>
    <i>
      <x v="30"/>
    </i>
    <i>
      <x v="11"/>
    </i>
    <i>
      <x v="12"/>
    </i>
    <i>
      <x v="6"/>
    </i>
    <i>
      <x v="22"/>
    </i>
    <i>
      <x v="14"/>
    </i>
    <i>
      <x v="24"/>
    </i>
    <i>
      <x v="2"/>
    </i>
    <i>
      <x v="26"/>
    </i>
    <i>
      <x v="3"/>
    </i>
    <i>
      <x v="17"/>
    </i>
    <i>
      <x v="16"/>
    </i>
    <i>
      <x v="27"/>
    </i>
    <i>
      <x v="7"/>
    </i>
    <i>
      <x v="13"/>
    </i>
    <i>
      <x v="18"/>
    </i>
    <i>
      <x v="4"/>
    </i>
    <i>
      <x v="19"/>
    </i>
    <i t="grand">
      <x/>
    </i>
  </rowItems>
  <colFields count="1">
    <field x="-2"/>
  </colFields>
  <colItems count="5">
    <i>
      <x/>
    </i>
    <i i="1">
      <x v="1"/>
    </i>
    <i i="2">
      <x v="2"/>
    </i>
    <i i="3">
      <x v="3"/>
    </i>
    <i i="4">
      <x v="4"/>
    </i>
  </colItems>
  <pageFields count="3">
    <pageField fld="32" hier="-1"/>
    <pageField fld="2" hier="-1"/>
    <pageField fld="4" hier="-1"/>
  </pageFields>
  <dataFields count="5">
    <dataField name="Summe von Space heating total" fld="13" baseField="0" baseItem="0"/>
    <dataField name="Summe von water heating total" fld="15" baseField="0" baseItem="0"/>
    <dataField name="Summe von Space cooling total" fld="23" baseField="0" baseItem="0"/>
    <dataField name="Summe von others total" fld="30" baseField="0" baseItem="0"/>
    <dataField name="Summe von H&amp;C" fld="10" baseField="0" baseItem="0"/>
  </dataFields>
  <formats count="1">
    <format dxfId="10">
      <pivotArea outline="0" collapsedLevelsAreSubtotals="1" fieldPosition="0"/>
    </format>
  </formats>
  <pivotTableStyleInfo name="PivotStyleLight16" showRowHeaders="1" showColHeaders="1" showRowStripes="0" showColStripes="0" showLastColumn="1"/>
</pivotTableDefinition>
</file>

<file path=xl/pivotTables/pivotTable19.xml><?xml version="1.0" encoding="utf-8"?>
<pivotTableDefinition xmlns="http://schemas.openxmlformats.org/spreadsheetml/2006/main" name="PivotTable4" cacheId="3"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08:C120" firstHeaderRow="1" firstDataRow="1"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Row" showAll="0" sortType="descending">
      <items count="18">
        <item x="4"/>
        <item x="2"/>
        <item x="10"/>
        <item x="3"/>
        <item x="7"/>
        <item x="6"/>
        <item x="8"/>
        <item x="9"/>
        <item x="12"/>
        <item x="11"/>
        <item x="0"/>
        <item h="1" x="1"/>
        <item h="1" x="5"/>
        <item x="13"/>
        <item h="1" x="14"/>
        <item h="1" m="1" x="15"/>
        <item h="1" m="1" x="16"/>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2">
    <i>
      <x/>
    </i>
    <i>
      <x v="5"/>
    </i>
    <i>
      <x v="3"/>
    </i>
    <i>
      <x v="2"/>
    </i>
    <i>
      <x v="1"/>
    </i>
    <i>
      <x v="4"/>
    </i>
    <i>
      <x v="13"/>
    </i>
    <i>
      <x v="6"/>
    </i>
    <i>
      <x v="8"/>
    </i>
    <i>
      <x v="7"/>
    </i>
    <i>
      <x v="9"/>
    </i>
    <i t="grand">
      <x/>
    </i>
  </rowItems>
  <colItems count="1">
    <i/>
  </colItems>
  <pageFields count="3">
    <pageField fld="0" hier="-1"/>
    <pageField fld="32" item="0" hier="-1"/>
    <pageField fld="2" hier="-1"/>
  </pageFields>
  <dataFields count="1">
    <dataField name="Summe von H&amp;C" fld="10" baseField="0" baseItem="0"/>
  </dataFields>
  <formats count="1">
    <format dxfId="0">
      <pivotArea outline="0" collapsedLevelsAreSubtotals="1" fieldPosition="0"/>
    </format>
  </formats>
  <pivotTableStyleInfo name="PivotStyleLight16" showRowHeaders="1" showColHeaders="1" showRowStripes="0" showColStripes="0" showLastColumn="1"/>
</pivotTableDefinition>
</file>

<file path=xl/pivotTables/pivotTable20.xml><?xml version="1.0" encoding="utf-8"?>
<pivotTableDefinition xmlns="http://schemas.openxmlformats.org/spreadsheetml/2006/main" name="PivotTable3" cacheId="3"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50:H63" firstHeaderRow="1" firstDataRow="2"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Row" showAll="0">
      <items count="18">
        <item x="4"/>
        <item x="2"/>
        <item x="10"/>
        <item x="3"/>
        <item x="7"/>
        <item x="6"/>
        <item x="8"/>
        <item x="9"/>
        <item x="12"/>
        <item x="11"/>
        <item x="0"/>
        <item h="1" x="1"/>
        <item h="1" x="5"/>
        <item x="13"/>
        <item h="1" x="14"/>
        <item h="1" m="1" x="15"/>
        <item h="1" m="1" x="16"/>
        <item t="default"/>
      </items>
    </pivotField>
    <pivotField showAll="0"/>
    <pivotField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dataField="1" showAll="0" defaultSubtotal="0"/>
    <pivotField showAll="0" defaultSubtotal="0"/>
    <pivotField axis="axisPage" showAll="0" defaultSubtotal="0">
      <items count="3">
        <item x="1"/>
        <item x="2"/>
        <item x="0"/>
      </items>
    </pivotField>
  </pivotFields>
  <rowFields count="1">
    <field x="4"/>
  </rowFields>
  <rowItems count="12">
    <i>
      <x/>
    </i>
    <i>
      <x v="1"/>
    </i>
    <i>
      <x v="2"/>
    </i>
    <i>
      <x v="3"/>
    </i>
    <i>
      <x v="4"/>
    </i>
    <i>
      <x v="5"/>
    </i>
    <i>
      <x v="6"/>
    </i>
    <i>
      <x v="7"/>
    </i>
    <i>
      <x v="8"/>
    </i>
    <i>
      <x v="9"/>
    </i>
    <i>
      <x v="13"/>
    </i>
    <i t="grand">
      <x/>
    </i>
  </rowItems>
  <colFields count="1">
    <field x="-2"/>
  </colFields>
  <colItems count="6">
    <i>
      <x/>
    </i>
    <i i="1">
      <x v="1"/>
    </i>
    <i i="2">
      <x v="2"/>
    </i>
    <i i="3">
      <x v="3"/>
    </i>
    <i i="4">
      <x v="4"/>
    </i>
    <i i="5">
      <x v="5"/>
    </i>
  </colItems>
  <pageFields count="3">
    <pageField fld="0" hier="-1"/>
    <pageField fld="32" item="0" hier="-1"/>
    <pageField fld="2" hier="-1"/>
  </pageFields>
  <dataFields count="6">
    <dataField name="Summe von Space cooling total" fld="23" baseField="0" baseItem="0"/>
    <dataField name="Summe von Process cooling total" fld="25" baseField="0" baseItem="0"/>
    <dataField name="Summe von Space heating total" fld="13" baseField="0" baseItem="0"/>
    <dataField name="Summe von water heating total" fld="15" baseField="0" baseItem="0"/>
    <dataField name="Summe von Process heating total" fld="17" baseField="0" baseItem="0"/>
    <dataField name="Summe von others total" fld="30" baseField="0" baseItem="0"/>
  </dataFields>
  <formats count="1">
    <format dxfId="1">
      <pivotArea outline="0" collapsedLevelsAreSubtotals="1" fieldPosition="0"/>
    </format>
  </formats>
  <pivotTableStyleInfo name="PivotStyleLight16" showRowHeaders="1" showColHeaders="1" showRowStripes="0" showColStripes="0" showLastColumn="1"/>
</pivotTableDefinition>
</file>

<file path=xl/pivotTables/pivotTable21.xml><?xml version="1.0" encoding="utf-8"?>
<pivotTableDefinition xmlns="http://schemas.openxmlformats.org/spreadsheetml/2006/main" name="PivotTable2" cacheId="3"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2:H14" firstHeaderRow="1" firstDataRow="2" firstDataCol="0" rowPageCount="4"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Page" showAll="0">
      <items count="18">
        <item x="10"/>
        <item x="2"/>
        <item x="7"/>
        <item x="6"/>
        <item x="3"/>
        <item x="11"/>
        <item x="0"/>
        <item x="4"/>
        <item x="12"/>
        <item x="1"/>
        <item x="8"/>
        <item x="9"/>
        <item x="5"/>
        <item x="13"/>
        <item x="14"/>
        <item m="1" x="15"/>
        <item m="1" x="16"/>
        <item t="default"/>
      </items>
    </pivotField>
    <pivotField showAll="0"/>
    <pivotField dataField="1"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dataField="1" showAll="0" defaultSubtotal="0"/>
    <pivotField showAll="0" defaultSubtotal="0"/>
    <pivotField axis="axisPage" showAll="0" defaultSubtotal="0">
      <items count="3">
        <item x="1"/>
        <item x="2"/>
        <item x="0"/>
      </items>
    </pivotField>
  </pivotFields>
  <rowItems count="1">
    <i/>
  </rowItems>
  <colFields count="1">
    <field x="-2"/>
  </colFields>
  <colItems count="7">
    <i>
      <x/>
    </i>
    <i i="1">
      <x v="1"/>
    </i>
    <i i="2">
      <x v="2"/>
    </i>
    <i i="3">
      <x v="3"/>
    </i>
    <i i="4">
      <x v="4"/>
    </i>
    <i i="5">
      <x v="5"/>
    </i>
    <i i="6">
      <x v="6"/>
    </i>
  </colItems>
  <pageFields count="4">
    <pageField fld="0" hier="-1"/>
    <pageField fld="32" item="0" hier="-1"/>
    <pageField fld="2" hier="-1"/>
    <pageField fld="4" item="9" hier="-1"/>
  </pageFields>
  <dataFields count="7">
    <dataField name="Summe von Space cooling total" fld="23" baseField="0" baseItem="0"/>
    <dataField name="Summe von Process cooling total" fld="25" baseField="0" baseItem="0"/>
    <dataField name="Summe von Space heating total" fld="13" baseField="0" baseItem="0"/>
    <dataField name="Summe von water heating total" fld="15" baseField="0" baseItem="0"/>
    <dataField name="Summe von Process heating total" fld="17" baseField="0" baseItem="0"/>
    <dataField name="Summe von others total" fld="30" baseField="0" baseItem="0"/>
    <dataField name="Summe von Difference to EUROSTAT" fld="6" baseField="0" baseItem="0"/>
  </dataFields>
  <formats count="1">
    <format dxfId="2">
      <pivotArea outline="0" collapsedLevelsAreSubtotals="1" fieldPosition="0"/>
    </format>
  </formats>
  <pivotTableStyleInfo name="PivotStyleLight16" showRowHeaders="1" showColHeaders="1" showRowStripes="0" showColStripes="0" showLastColumn="1"/>
</pivotTableDefinition>
</file>

<file path=xl/pivotTables/pivotTable22.xml><?xml version="1.0" encoding="utf-8"?>
<pivotTableDefinition xmlns="http://schemas.openxmlformats.org/spreadsheetml/2006/main" name="PivotTable6" cacheId="3" applyNumberFormats="0" applyBorderFormats="0" applyFontFormats="0" applyPatternFormats="0" applyAlignmentFormats="0" applyWidthHeightFormats="1" dataCaption="Werte" updatedVersion="3" minRefreshableVersion="3" showCalcMbrs="0" useAutoFormatting="1" colGrandTotals="0" itemPrintTitles="1" createdVersion="3" indent="0" outline="1" outlineData="1" multipleFieldFilters="0">
  <location ref="B240:O273" firstHeaderRow="1" firstDataRow="2" firstDataCol="1" rowPageCount="2"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Col" multipleItemSelectionAllowed="1" showAll="0">
      <items count="18">
        <item x="4"/>
        <item x="2"/>
        <item x="10"/>
        <item x="3"/>
        <item x="7"/>
        <item x="6"/>
        <item x="8"/>
        <item x="9"/>
        <item x="12"/>
        <item x="11"/>
        <item x="0"/>
        <item x="5"/>
        <item x="13"/>
        <item h="1" x="14"/>
        <item x="1"/>
        <item h="1" m="1" x="15"/>
        <item h="1" m="1" x="16"/>
        <item t="default"/>
      </items>
    </pivotField>
    <pivotField showAl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4"/>
  </colFields>
  <colItems count="13">
    <i>
      <x/>
    </i>
    <i>
      <x v="1"/>
    </i>
    <i>
      <x v="2"/>
    </i>
    <i>
      <x v="3"/>
    </i>
    <i>
      <x v="4"/>
    </i>
    <i>
      <x v="5"/>
    </i>
    <i>
      <x v="6"/>
    </i>
    <i>
      <x v="7"/>
    </i>
    <i>
      <x v="8"/>
    </i>
    <i>
      <x v="9"/>
    </i>
    <i>
      <x v="11"/>
    </i>
    <i>
      <x v="12"/>
    </i>
    <i>
      <x v="14"/>
    </i>
  </colItems>
  <pageFields count="2">
    <pageField fld="32" hier="-1"/>
    <pageField fld="2" hier="-1"/>
  </pageFields>
  <dataFields count="1">
    <dataField name="Summe von H&amp;C" fld="10" baseField="0" baseItem="0"/>
  </dataFields>
  <formats count="1">
    <format dxfId="3">
      <pivotArea outline="0" collapsedLevelsAreSubtotals="1" fieldPosition="0"/>
    </format>
  </formats>
  <pivotTableStyleInfo name="PivotStyleLight16" showRowHeaders="1" showColHeaders="1" showRowStripes="0" showColStripes="0" showLastColumn="1"/>
</pivotTableDefinition>
</file>

<file path=xl/pivotTables/pivotTable23.xml><?xml version="1.0" encoding="utf-8"?>
<pivotTableDefinition xmlns="http://schemas.openxmlformats.org/spreadsheetml/2006/main" name="PivotTable5" cacheId="3"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39:K172" firstHeaderRow="1" firstDataRow="2" firstDataCol="1" rowPageCount="3"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Page" multipleItemSelectionAllowed="1" showAll="0">
      <items count="18">
        <item h="1" x="4"/>
        <item h="1" x="2"/>
        <item h="1" x="10"/>
        <item h="1" x="3"/>
        <item h="1" x="7"/>
        <item h="1" x="6"/>
        <item h="1" x="8"/>
        <item h="1" x="9"/>
        <item h="1" x="12"/>
        <item h="1" x="11"/>
        <item h="1" x="0"/>
        <item x="1"/>
        <item h="1" x="5"/>
        <item h="1" x="13"/>
        <item h="1" x="14"/>
        <item h="1" m="1" x="15"/>
        <item h="1" m="1" x="16"/>
        <item t="default"/>
      </items>
    </pivotField>
    <pivotField dataField="1" showAll="0"/>
    <pivotField dataField="1" showAll="0"/>
    <pivotField showAll="0"/>
    <pivotField showAll="0"/>
    <pivotField showAll="0"/>
    <pivotField dataField="1"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dataField="1"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2"/>
  </colFields>
  <colItems count="9">
    <i>
      <x/>
    </i>
    <i i="1">
      <x v="1"/>
    </i>
    <i i="2">
      <x v="2"/>
    </i>
    <i i="3">
      <x v="3"/>
    </i>
    <i i="4">
      <x v="4"/>
    </i>
    <i i="5">
      <x v="5"/>
    </i>
    <i i="6">
      <x v="6"/>
    </i>
    <i i="7">
      <x v="7"/>
    </i>
    <i i="8">
      <x v="8"/>
    </i>
  </colItems>
  <pageFields count="3">
    <pageField fld="32" hier="-1"/>
    <pageField fld="2" hier="-1"/>
    <pageField fld="4" hier="-1"/>
  </pageFields>
  <dataFields count="9">
    <dataField name="Summe von Space cooling total" fld="23" baseField="0" baseItem="0"/>
    <dataField name="Summe von Process cooling total" fld="25" baseField="0" baseItem="0"/>
    <dataField name="Summe von Space heating total" fld="13" baseField="0" baseItem="0"/>
    <dataField name="Summe von water heating total" fld="15" baseField="0" baseItem="0"/>
    <dataField name="Summe von Process heating total" fld="17" baseField="0" baseItem="0"/>
    <dataField name="Summe von others total" fld="30" baseField="0" baseItem="0"/>
    <dataField name="Summe von H&amp;C" fld="10" baseField="0" baseItem="0"/>
    <dataField name="Summe von (EUROSTAT)" fld="5" baseField="0" baseItem="0"/>
    <dataField name="Summe von Difference to EUROSTAT" fld="6" baseField="0" baseItem="0"/>
  </dataFields>
  <formats count="1">
    <format dxfId="4">
      <pivotArea outline="0" collapsedLevelsAreSubtotals="1" fieldPosition="0"/>
    </format>
  </formats>
  <pivotTableStyleInfo name="PivotStyleLight16" showRowHeaders="1" showColHeaders="1" showRowStripes="0" showColStripes="0" showLastColumn="1"/>
</pivotTableDefinition>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publications.europa.eu/code/pdf/370000en.htm"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pivotTable" Target="../pivotTables/pivotTable3.xml"/><Relationship Id="rId7" Type="http://schemas.openxmlformats.org/officeDocument/2006/relationships/drawing" Target="../drawings/drawing6.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3" Type="http://schemas.openxmlformats.org/officeDocument/2006/relationships/pivotTable" Target="../pivotTables/pivotTable9.xml"/><Relationship Id="rId7" Type="http://schemas.openxmlformats.org/officeDocument/2006/relationships/drawing" Target="../drawings/drawing7.xml"/><Relationship Id="rId2" Type="http://schemas.openxmlformats.org/officeDocument/2006/relationships/pivotTable" Target="../pivotTables/pivotTable8.xml"/><Relationship Id="rId1" Type="http://schemas.openxmlformats.org/officeDocument/2006/relationships/pivotTable" Target="../pivotTables/pivotTable7.xml"/><Relationship Id="rId6" Type="http://schemas.openxmlformats.org/officeDocument/2006/relationships/pivotTable" Target="../pivotTables/pivotTable12.xml"/><Relationship Id="rId5" Type="http://schemas.openxmlformats.org/officeDocument/2006/relationships/pivotTable" Target="../pivotTables/pivotTable11.xml"/><Relationship Id="rId4" Type="http://schemas.openxmlformats.org/officeDocument/2006/relationships/pivotTable" Target="../pivotTables/pivotTable10.x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8.xml"/><Relationship Id="rId3" Type="http://schemas.openxmlformats.org/officeDocument/2006/relationships/pivotTable" Target="../pivotTables/pivotTable15.xml"/><Relationship Id="rId7" Type="http://schemas.openxmlformats.org/officeDocument/2006/relationships/printerSettings" Target="../printerSettings/printerSettings4.bin"/><Relationship Id="rId2" Type="http://schemas.openxmlformats.org/officeDocument/2006/relationships/pivotTable" Target="../pivotTables/pivotTable14.xml"/><Relationship Id="rId1" Type="http://schemas.openxmlformats.org/officeDocument/2006/relationships/pivotTable" Target="../pivotTables/pivotTable13.xml"/><Relationship Id="rId6" Type="http://schemas.openxmlformats.org/officeDocument/2006/relationships/pivotTable" Target="../pivotTables/pivotTable18.xml"/><Relationship Id="rId5" Type="http://schemas.openxmlformats.org/officeDocument/2006/relationships/pivotTable" Target="../pivotTables/pivotTable17.xml"/><Relationship Id="rId4" Type="http://schemas.openxmlformats.org/officeDocument/2006/relationships/pivotTable" Target="../pivotTables/pivotTable16.xml"/></Relationships>
</file>

<file path=xl/worksheets/_rels/sheet10.xml.rels><?xml version="1.0" encoding="UTF-8" standalone="yes"?>
<Relationships xmlns="http://schemas.openxmlformats.org/package/2006/relationships"><Relationship Id="rId3" Type="http://schemas.openxmlformats.org/officeDocument/2006/relationships/pivotTable" Target="../pivotTables/pivotTable21.xml"/><Relationship Id="rId2" Type="http://schemas.openxmlformats.org/officeDocument/2006/relationships/pivotTable" Target="../pivotTables/pivotTable20.xml"/><Relationship Id="rId1" Type="http://schemas.openxmlformats.org/officeDocument/2006/relationships/pivotTable" Target="../pivotTables/pivotTable19.xml"/><Relationship Id="rId6" Type="http://schemas.openxmlformats.org/officeDocument/2006/relationships/drawing" Target="../drawings/drawing9.xml"/><Relationship Id="rId5" Type="http://schemas.openxmlformats.org/officeDocument/2006/relationships/pivotTable" Target="../pivotTables/pivotTable23.xml"/><Relationship Id="rId4" Type="http://schemas.openxmlformats.org/officeDocument/2006/relationships/pivotTable" Target="../pivotTables/pivotTable22.xml"/></Relationships>
</file>

<file path=xl/worksheets/_rels/sheet11.xml.rels><?xml version="1.0" encoding="UTF-8" standalone="yes"?>
<Relationships xmlns="http://schemas.openxmlformats.org/package/2006/relationships"><Relationship Id="rId8" Type="http://schemas.openxmlformats.org/officeDocument/2006/relationships/hyperlink" Target="http://www.codema.ie/images/uploads/docs/Dublin_District_Heating_Seminar_Report.pdf" TargetMode="External"/><Relationship Id="rId13" Type="http://schemas.openxmlformats.org/officeDocument/2006/relationships/hyperlink" Target="https://www.ssb.no/en/energi-og-industri/statistikker/fjernvarme/aar/2014-10-14?fane=tabell&amp;sort=nummer&amp;tabell=200988" TargetMode="External"/><Relationship Id="rId3" Type="http://schemas.openxmlformats.org/officeDocument/2006/relationships/hyperlink" Target="https://www.ssb.no/statistikkbanken/selectvarval/Define.asp?subjectcode=&amp;ProductId=&amp;MainTable=EnergiBalanse&amp;nvl=&amp;PLanguage=1&amp;nyTmpVar=true&amp;CMSSubjectArea=energi-og-industri&amp;KortNavnWeb=energiregn&amp;StatVariant=&amp;checked=true" TargetMode="External"/><Relationship Id="rId7" Type="http://schemas.openxmlformats.org/officeDocument/2006/relationships/hyperlink" Target="http://basrec.net/wp-content/uploads/2014/06/Appendix%20-%20country%20survey.pdf" TargetMode="External"/><Relationship Id="rId12" Type="http://schemas.openxmlformats.org/officeDocument/2006/relationships/hyperlink" Target="http://energia.fi/en/statistics-and-publications/district-heating-statistics/district-cooling" TargetMode="External"/><Relationship Id="rId2" Type="http://schemas.openxmlformats.org/officeDocument/2006/relationships/hyperlink" Target="http://example.com/" TargetMode="External"/><Relationship Id="rId1" Type="http://schemas.openxmlformats.org/officeDocument/2006/relationships/hyperlink" Target="http://appsso.eurostat.ec.europa.eu/nui/show.do?dataset=nrg_110a&amp;lang=en" TargetMode="External"/><Relationship Id="rId6" Type="http://schemas.openxmlformats.org/officeDocument/2006/relationships/hyperlink" Target="http://pub.stat.ee/px-web.2001/I_Databas/Economy/07Energy/02Energy_consumption_and_production/01Annual_statistics/01Annual_statistics.asp" TargetMode="External"/><Relationship Id="rId11" Type="http://schemas.openxmlformats.org/officeDocument/2006/relationships/hyperlink" Target="http://www.nsi.bg/en/content/12915/%D0%BF%D1%83%D0%B1%D0%BB%D0%B8%D0%BA%D0%B0%D1%86%D0%B8%D1%8F/energy-balance-sheets-2013" TargetMode="External"/><Relationship Id="rId5" Type="http://schemas.openxmlformats.org/officeDocument/2006/relationships/hyperlink" Target="http://www.airu.it/riscaldamento-urbano-annuario-dicembre-2013/" TargetMode="External"/><Relationship Id="rId10" Type="http://schemas.openxmlformats.org/officeDocument/2006/relationships/hyperlink" Target="http://www.districtenergy.org/assets/pdfs/09AnnualConference/Proceedings/7KostamaFinland.pdf" TargetMode="External"/><Relationship Id="rId4" Type="http://schemas.openxmlformats.org/officeDocument/2006/relationships/hyperlink" Target="http://www.bfe.admin.ch/themen/00526/00541/00542/02167/index.html?lang=de&amp;dossier_id=02169" TargetMode="External"/><Relationship Id="rId9" Type="http://schemas.openxmlformats.org/officeDocument/2006/relationships/hyperlink" Target="http://www.lsta.lt/lt/pages/apie-silumos-uki/cst-rodikliai" TargetMode="External"/><Relationship Id="rId14" Type="http://schemas.openxmlformats.org/officeDocument/2006/relationships/hyperlink" Target="http://basrec.net/wp-content/uploads/2014/06/Appendix%20-%20country%20survey.pdf"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codeName="Tabelle1">
    <tabColor theme="3" tint="0.59999389629810485"/>
  </sheetPr>
  <dimension ref="A1:J35"/>
  <sheetViews>
    <sheetView showGridLines="0" tabSelected="1" zoomScaleNormal="100" zoomScaleSheetLayoutView="100" workbookViewId="0">
      <selection activeCell="I17" sqref="I17"/>
    </sheetView>
  </sheetViews>
  <sheetFormatPr baseColWidth="10" defaultColWidth="9.140625" defaultRowHeight="15"/>
  <cols>
    <col min="1" max="3" width="9.140625" style="101"/>
    <col min="4" max="4" width="10.7109375" style="101" customWidth="1"/>
    <col min="5" max="8" width="9.140625" style="101"/>
    <col min="9" max="9" width="9.140625" style="101" customWidth="1"/>
    <col min="10" max="16384" width="9.140625" style="101"/>
  </cols>
  <sheetData>
    <row r="1" spans="1:10">
      <c r="A1" s="116"/>
      <c r="B1" s="116"/>
      <c r="C1" s="116"/>
      <c r="D1" s="116"/>
      <c r="E1" s="116"/>
      <c r="F1" s="116"/>
      <c r="G1" s="116"/>
      <c r="H1" s="116"/>
      <c r="I1" s="116"/>
      <c r="J1" s="116"/>
    </row>
    <row r="2" spans="1:10">
      <c r="A2" s="116"/>
      <c r="B2" s="116"/>
      <c r="C2" s="116"/>
      <c r="D2" s="116"/>
      <c r="E2" s="116"/>
      <c r="F2" s="116"/>
      <c r="G2" s="116"/>
      <c r="H2" s="116"/>
      <c r="I2" s="116"/>
      <c r="J2" s="116"/>
    </row>
    <row r="3" spans="1:10">
      <c r="A3" s="116"/>
      <c r="B3" s="116"/>
      <c r="C3" s="116"/>
      <c r="D3" s="116"/>
      <c r="E3" s="116"/>
      <c r="F3" s="116"/>
      <c r="G3" s="116"/>
      <c r="H3" s="116"/>
      <c r="I3" s="116"/>
      <c r="J3" s="116"/>
    </row>
    <row r="4" spans="1:10" ht="3.75" customHeight="1">
      <c r="A4" s="196" t="s">
        <v>753</v>
      </c>
      <c r="B4" s="196"/>
      <c r="C4" s="196"/>
      <c r="D4" s="196"/>
      <c r="E4" s="196"/>
      <c r="F4" s="196"/>
      <c r="G4" s="196"/>
      <c r="H4" s="196"/>
      <c r="I4" s="196"/>
      <c r="J4" s="196"/>
    </row>
    <row r="5" spans="1:10">
      <c r="A5" s="196"/>
      <c r="B5" s="196"/>
      <c r="C5" s="196"/>
      <c r="D5" s="196"/>
      <c r="E5" s="196"/>
      <c r="F5" s="196"/>
      <c r="G5" s="196"/>
      <c r="H5" s="196"/>
      <c r="I5" s="196"/>
      <c r="J5" s="196"/>
    </row>
    <row r="6" spans="1:10">
      <c r="A6" s="196"/>
      <c r="B6" s="196"/>
      <c r="C6" s="196"/>
      <c r="D6" s="196"/>
      <c r="E6" s="196"/>
      <c r="F6" s="196"/>
      <c r="G6" s="196"/>
      <c r="H6" s="196"/>
      <c r="I6" s="196"/>
      <c r="J6" s="196"/>
    </row>
    <row r="7" spans="1:10">
      <c r="A7" s="116"/>
      <c r="B7" s="116"/>
      <c r="C7" s="116"/>
      <c r="D7" s="116"/>
      <c r="E7" s="116"/>
      <c r="F7" s="116"/>
      <c r="G7" s="116"/>
      <c r="H7" s="116"/>
      <c r="I7" s="116"/>
      <c r="J7" s="116"/>
    </row>
    <row r="8" spans="1:10">
      <c r="A8" s="116"/>
      <c r="B8" s="116"/>
      <c r="C8" s="116"/>
      <c r="D8" s="116"/>
      <c r="E8" s="116"/>
      <c r="F8" s="116"/>
      <c r="G8" s="116"/>
      <c r="H8" s="116"/>
      <c r="I8" s="116"/>
      <c r="J8" s="116"/>
    </row>
    <row r="9" spans="1:10">
      <c r="A9" s="116"/>
      <c r="B9" s="116"/>
      <c r="C9" s="116"/>
      <c r="D9" s="116"/>
      <c r="E9" s="116"/>
      <c r="F9" s="116"/>
      <c r="G9" s="116"/>
      <c r="H9" s="116"/>
      <c r="I9" s="116"/>
      <c r="J9" s="116"/>
    </row>
    <row r="10" spans="1:10" ht="15" customHeight="1">
      <c r="A10" s="197" t="s">
        <v>1029</v>
      </c>
      <c r="B10" s="197"/>
      <c r="C10" s="197"/>
      <c r="D10" s="197"/>
      <c r="E10" s="197"/>
      <c r="F10" s="197"/>
      <c r="G10" s="197"/>
      <c r="H10" s="197"/>
      <c r="I10" s="197"/>
      <c r="J10" s="197"/>
    </row>
    <row r="11" spans="1:10" ht="15" customHeight="1">
      <c r="A11" s="197"/>
      <c r="B11" s="197"/>
      <c r="C11" s="197"/>
      <c r="D11" s="197"/>
      <c r="E11" s="197"/>
      <c r="F11" s="197"/>
      <c r="G11" s="197"/>
      <c r="H11" s="197"/>
      <c r="I11" s="197"/>
      <c r="J11" s="197"/>
    </row>
    <row r="12" spans="1:10" ht="15" customHeight="1">
      <c r="A12" s="197"/>
      <c r="B12" s="197"/>
      <c r="C12" s="197"/>
      <c r="D12" s="197"/>
      <c r="E12" s="197"/>
      <c r="F12" s="197"/>
      <c r="G12" s="197"/>
      <c r="H12" s="197"/>
      <c r="I12" s="197"/>
      <c r="J12" s="197"/>
    </row>
    <row r="13" spans="1:10" ht="15" customHeight="1">
      <c r="A13" s="197"/>
      <c r="B13" s="197"/>
      <c r="C13" s="197"/>
      <c r="D13" s="197"/>
      <c r="E13" s="197"/>
      <c r="F13" s="197"/>
      <c r="G13" s="197"/>
      <c r="H13" s="197"/>
      <c r="I13" s="197"/>
      <c r="J13" s="197"/>
    </row>
    <row r="14" spans="1:10">
      <c r="A14" s="117"/>
      <c r="B14" s="117"/>
      <c r="C14" s="117"/>
      <c r="D14" s="118"/>
      <c r="E14" s="118"/>
      <c r="F14" s="118"/>
      <c r="G14" s="118"/>
    </row>
    <row r="15" spans="1:10">
      <c r="A15" s="117"/>
      <c r="B15" s="117"/>
      <c r="C15" s="117"/>
      <c r="D15" s="119"/>
      <c r="E15" s="119"/>
      <c r="F15" s="119"/>
      <c r="G15" s="119"/>
      <c r="H15" s="116"/>
      <c r="I15" s="116"/>
      <c r="J15" s="116"/>
    </row>
    <row r="16" spans="1:10">
      <c r="A16" s="117"/>
      <c r="E16" s="119"/>
      <c r="F16" s="119"/>
      <c r="G16" s="119"/>
      <c r="H16" s="116"/>
      <c r="I16" s="116"/>
      <c r="J16" s="116"/>
    </row>
    <row r="17" spans="1:10">
      <c r="A17" s="117"/>
      <c r="E17" s="119"/>
      <c r="F17" s="119"/>
      <c r="G17" s="119"/>
      <c r="H17" s="116"/>
      <c r="I17" s="116"/>
      <c r="J17" s="116"/>
    </row>
    <row r="18" spans="1:10">
      <c r="A18" s="117"/>
      <c r="B18" s="120" t="s">
        <v>754</v>
      </c>
      <c r="C18" s="120"/>
      <c r="D18" s="121" t="s">
        <v>759</v>
      </c>
      <c r="E18" s="116"/>
      <c r="F18" s="116"/>
      <c r="G18" s="116"/>
      <c r="H18" s="116"/>
      <c r="I18" s="116"/>
      <c r="J18" s="116"/>
    </row>
    <row r="19" spans="1:10">
      <c r="A19" s="117"/>
      <c r="B19" s="122"/>
      <c r="C19" s="122"/>
      <c r="D19" s="123"/>
      <c r="E19" s="116"/>
      <c r="F19" s="116"/>
      <c r="G19" s="116"/>
      <c r="H19" s="116"/>
      <c r="I19" s="116"/>
      <c r="J19" s="116"/>
    </row>
    <row r="20" spans="1:10">
      <c r="A20" s="117"/>
      <c r="D20" s="116" t="s">
        <v>755</v>
      </c>
      <c r="E20" s="116"/>
      <c r="F20" s="126" t="s">
        <v>241</v>
      </c>
      <c r="G20" s="126" t="s">
        <v>788</v>
      </c>
      <c r="H20" s="126"/>
      <c r="I20" s="116"/>
      <c r="J20" s="116"/>
    </row>
    <row r="21" spans="1:10">
      <c r="A21" s="117"/>
      <c r="D21" s="116" t="s">
        <v>756</v>
      </c>
      <c r="E21" s="116"/>
      <c r="F21" s="126" t="s">
        <v>241</v>
      </c>
      <c r="G21" s="126" t="s">
        <v>788</v>
      </c>
      <c r="H21" s="126"/>
      <c r="I21" s="116"/>
      <c r="J21" s="116"/>
    </row>
    <row r="22" spans="1:10">
      <c r="A22" s="117"/>
      <c r="B22" s="117"/>
      <c r="C22" s="117"/>
      <c r="D22" s="116" t="s">
        <v>757</v>
      </c>
      <c r="E22" s="116"/>
      <c r="F22" s="126" t="s">
        <v>241</v>
      </c>
      <c r="G22" s="126" t="s">
        <v>788</v>
      </c>
      <c r="H22" s="126"/>
      <c r="I22" s="116"/>
      <c r="J22" s="116"/>
    </row>
    <row r="23" spans="1:10">
      <c r="A23" s="117"/>
      <c r="B23" s="117"/>
      <c r="C23" s="117"/>
      <c r="D23" s="116" t="s">
        <v>1028</v>
      </c>
      <c r="E23" s="116"/>
      <c r="F23" s="126" t="s">
        <v>241</v>
      </c>
      <c r="G23" s="126" t="s">
        <v>788</v>
      </c>
      <c r="H23" s="126"/>
      <c r="I23" s="116"/>
      <c r="J23" s="116"/>
    </row>
    <row r="24" spans="1:10">
      <c r="A24" s="117"/>
      <c r="B24" s="117"/>
      <c r="C24" s="117"/>
      <c r="D24" s="116"/>
      <c r="E24" s="116"/>
      <c r="F24" s="126"/>
      <c r="G24" s="126"/>
      <c r="H24" s="126"/>
      <c r="I24" s="116"/>
      <c r="J24" s="116"/>
    </row>
    <row r="25" spans="1:10">
      <c r="A25" s="117"/>
      <c r="B25" s="122"/>
      <c r="C25" s="122"/>
      <c r="D25" s="124"/>
      <c r="E25" s="116"/>
      <c r="F25" s="116"/>
      <c r="G25" s="116"/>
      <c r="H25" s="116"/>
      <c r="I25" s="116"/>
      <c r="J25" s="116"/>
    </row>
    <row r="26" spans="1:10">
      <c r="A26" s="117"/>
      <c r="B26" s="122" t="s">
        <v>758</v>
      </c>
      <c r="C26" s="122"/>
      <c r="D26" s="124">
        <v>42440</v>
      </c>
      <c r="E26" s="116"/>
      <c r="F26" s="116"/>
      <c r="G26" s="116"/>
      <c r="H26" s="116"/>
      <c r="I26" s="116"/>
      <c r="J26" s="116"/>
    </row>
    <row r="27" spans="1:10">
      <c r="A27" s="117"/>
      <c r="B27" s="117"/>
      <c r="C27" s="117"/>
      <c r="E27" s="117"/>
      <c r="F27" s="117"/>
      <c r="G27" s="117"/>
      <c r="H27" s="117"/>
      <c r="I27" s="117"/>
      <c r="J27" s="117"/>
    </row>
    <row r="28" spans="1:10">
      <c r="A28" s="117"/>
      <c r="B28" s="117"/>
      <c r="C28" s="117"/>
      <c r="D28" s="101" t="s">
        <v>1027</v>
      </c>
      <c r="E28" s="117"/>
      <c r="F28" s="117"/>
      <c r="G28" s="117"/>
      <c r="H28" s="117"/>
      <c r="I28" s="117"/>
      <c r="J28" s="117"/>
    </row>
    <row r="29" spans="1:10">
      <c r="A29" s="117"/>
      <c r="E29" s="117"/>
      <c r="F29" s="117"/>
      <c r="G29" s="117"/>
      <c r="H29" s="117"/>
      <c r="I29" s="117"/>
      <c r="J29" s="117"/>
    </row>
    <row r="30" spans="1:10">
      <c r="A30" s="117"/>
      <c r="B30" s="117"/>
      <c r="C30" s="117"/>
      <c r="D30" s="117"/>
      <c r="E30" s="117"/>
      <c r="F30" s="117"/>
      <c r="G30" s="117"/>
      <c r="H30" s="117"/>
      <c r="I30" s="117"/>
      <c r="J30" s="117"/>
    </row>
    <row r="31" spans="1:10">
      <c r="A31" s="117"/>
      <c r="B31" s="117"/>
      <c r="C31" s="117"/>
      <c r="D31" s="117"/>
      <c r="E31" s="117"/>
      <c r="F31" s="117"/>
      <c r="G31" s="117"/>
      <c r="H31" s="117"/>
      <c r="I31" s="117"/>
      <c r="J31" s="117"/>
    </row>
    <row r="32" spans="1:10">
      <c r="A32" s="198"/>
      <c r="B32" s="198"/>
      <c r="C32" s="198"/>
      <c r="D32" s="198"/>
      <c r="E32" s="198"/>
      <c r="F32" s="198"/>
      <c r="G32" s="198"/>
      <c r="H32" s="198"/>
      <c r="I32" s="198"/>
      <c r="J32" s="198"/>
    </row>
    <row r="33" spans="1:10">
      <c r="A33" s="198"/>
      <c r="B33" s="198"/>
      <c r="C33" s="198"/>
      <c r="D33" s="198"/>
      <c r="E33" s="198"/>
      <c r="F33" s="198"/>
      <c r="G33" s="198"/>
      <c r="H33" s="198"/>
      <c r="I33" s="198"/>
      <c r="J33" s="198"/>
    </row>
    <row r="34" spans="1:10">
      <c r="A34" s="198"/>
      <c r="B34" s="198"/>
      <c r="C34" s="198"/>
      <c r="D34" s="198"/>
      <c r="E34" s="198"/>
      <c r="F34" s="198"/>
      <c r="G34" s="198"/>
      <c r="H34" s="198"/>
      <c r="I34" s="198"/>
      <c r="J34" s="198"/>
    </row>
    <row r="35" spans="1:10">
      <c r="A35" s="198"/>
      <c r="B35" s="198"/>
      <c r="C35" s="198"/>
      <c r="D35" s="198"/>
      <c r="E35" s="198"/>
      <c r="F35" s="198"/>
      <c r="G35" s="198"/>
      <c r="H35" s="198"/>
      <c r="I35" s="198"/>
      <c r="J35" s="198"/>
    </row>
  </sheetData>
  <mergeCells count="4">
    <mergeCell ref="A4:J6"/>
    <mergeCell ref="A10:J12"/>
    <mergeCell ref="A13:J13"/>
    <mergeCell ref="A32:J35"/>
  </mergeCells>
  <hyperlinks>
    <hyperlink ref="F21" location="Data_TER_TWh!A1" display="[TWh]"/>
    <hyperlink ref="F22" location="Data_RES_TWh!A1" display="[TWh]"/>
    <hyperlink ref="F20" location="Data_IND_TWh!A1" display="[TWh]"/>
    <hyperlink ref="F23" location="Data_TOT_TWh!A1" display="[TWh]"/>
    <hyperlink ref="G20" location="Analysis_Industry_TWh!A1" display="Sector"/>
    <hyperlink ref="G21" location="Analysis_Services_TWh!A1" display="Sector"/>
    <hyperlink ref="G22" location="RES_TWh!A1" display="Analysis"/>
    <hyperlink ref="G23" location="Analysis_TOT!A1" display="Analysis"/>
  </hyperlinks>
  <pageMargins left="0.19685039370078741" right="0.11811023622047245" top="0.78740157480314965" bottom="0.78740157480314965" header="0.31496062992125984" footer="0.31496062992125984"/>
  <pageSetup orientation="portrait" horizontalDpi="1200" verticalDpi="1200" r:id="rId1"/>
  <headerFooter scaleWithDoc="0">
    <oddHeader xml:space="preserve">&amp;C  
</oddHeader>
    <oddFooter xml:space="preserve">&amp;C     
  </oddFooter>
  </headerFooter>
  <drawing r:id="rId2"/>
</worksheet>
</file>

<file path=xl/worksheets/sheet2.xml><?xml version="1.0" encoding="utf-8"?>
<worksheet xmlns="http://schemas.openxmlformats.org/spreadsheetml/2006/main" xmlns:r="http://schemas.openxmlformats.org/officeDocument/2006/relationships">
  <sheetPr codeName="Tabelle2">
    <tabColor theme="3" tint="0.59999389629810485"/>
  </sheetPr>
  <dimension ref="A2:N170"/>
  <sheetViews>
    <sheetView showGridLines="0" zoomScaleNormal="100" workbookViewId="0">
      <selection activeCell="I37" sqref="I37:L37"/>
    </sheetView>
  </sheetViews>
  <sheetFormatPr baseColWidth="10" defaultColWidth="9.140625" defaultRowHeight="15"/>
  <cols>
    <col min="2" max="2" width="18" customWidth="1"/>
    <col min="3" max="3" width="9.7109375" customWidth="1"/>
    <col min="4" max="4" width="15.85546875" style="4" customWidth="1"/>
    <col min="5" max="5" width="14.28515625" customWidth="1"/>
    <col min="8" max="8" width="15.140625" customWidth="1"/>
    <col min="9" max="9" width="16.140625" customWidth="1"/>
    <col min="10" max="10" width="33.140625" customWidth="1"/>
  </cols>
  <sheetData>
    <row r="2" spans="1:12">
      <c r="H2" s="1" t="s">
        <v>0</v>
      </c>
    </row>
    <row r="3" spans="1:12">
      <c r="H3" s="6" t="s">
        <v>130</v>
      </c>
    </row>
    <row r="4" spans="1:12" s="93" customFormat="1">
      <c r="A4" s="92" t="s">
        <v>143</v>
      </c>
      <c r="D4" s="94"/>
      <c r="H4" s="95"/>
    </row>
    <row r="5" spans="1:12">
      <c r="H5" t="s">
        <v>1</v>
      </c>
      <c r="I5" s="7" t="s">
        <v>1</v>
      </c>
      <c r="J5" t="s">
        <v>4</v>
      </c>
      <c r="K5" s="7" t="s">
        <v>5</v>
      </c>
      <c r="L5" t="s">
        <v>6</v>
      </c>
    </row>
    <row r="6" spans="1:12">
      <c r="B6" t="s">
        <v>1</v>
      </c>
      <c r="C6" t="s">
        <v>131</v>
      </c>
      <c r="D6" s="4" t="s">
        <v>1</v>
      </c>
      <c r="H6" t="s">
        <v>2</v>
      </c>
      <c r="I6" s="7" t="s">
        <v>3</v>
      </c>
      <c r="K6" s="7"/>
      <c r="L6" t="s">
        <v>7</v>
      </c>
    </row>
    <row r="7" spans="1:12">
      <c r="B7" s="7" t="str">
        <f>I7</f>
        <v>Belgium</v>
      </c>
      <c r="C7" s="7" t="str">
        <f>K7</f>
        <v>BE</v>
      </c>
      <c r="D7" s="11" t="str">
        <f>B7</f>
        <v>Belgium</v>
      </c>
      <c r="E7" s="6" t="s">
        <v>139</v>
      </c>
      <c r="H7" t="s">
        <v>8</v>
      </c>
      <c r="I7" s="7" t="s">
        <v>9</v>
      </c>
      <c r="J7" t="s">
        <v>10</v>
      </c>
      <c r="K7" s="7" t="s">
        <v>11</v>
      </c>
      <c r="L7" t="s">
        <v>12</v>
      </c>
    </row>
    <row r="8" spans="1:12">
      <c r="B8" s="7" t="str">
        <f t="shared" ref="B8:B34" si="0">I8</f>
        <v>Bulgaria</v>
      </c>
      <c r="C8" s="7" t="str">
        <f t="shared" ref="C8:C34" si="1">K8</f>
        <v>BG</v>
      </c>
      <c r="D8" s="11" t="str">
        <f t="shared" ref="D8:D34" si="2">B8</f>
        <v>Bulgaria</v>
      </c>
      <c r="E8" s="6" t="s">
        <v>139</v>
      </c>
      <c r="H8" t="s">
        <v>13</v>
      </c>
      <c r="I8" s="7" t="s">
        <v>14</v>
      </c>
      <c r="J8" t="s">
        <v>15</v>
      </c>
      <c r="K8" s="7" t="s">
        <v>16</v>
      </c>
      <c r="L8" t="s">
        <v>17</v>
      </c>
    </row>
    <row r="9" spans="1:12">
      <c r="B9" s="7" t="str">
        <f t="shared" si="0"/>
        <v>Czech Republic</v>
      </c>
      <c r="C9" s="7" t="str">
        <f t="shared" si="1"/>
        <v>CZ</v>
      </c>
      <c r="D9" s="11" t="str">
        <f t="shared" si="2"/>
        <v>Czech Republic</v>
      </c>
      <c r="E9" s="6" t="s">
        <v>139</v>
      </c>
      <c r="H9" t="s">
        <v>18</v>
      </c>
      <c r="I9" s="7" t="s">
        <v>19</v>
      </c>
      <c r="J9" t="s">
        <v>19</v>
      </c>
      <c r="K9" s="7" t="s">
        <v>20</v>
      </c>
      <c r="L9" t="s">
        <v>17</v>
      </c>
    </row>
    <row r="10" spans="1:12">
      <c r="B10" s="7" t="str">
        <f t="shared" si="0"/>
        <v>Denmark</v>
      </c>
      <c r="C10" s="7" t="str">
        <f t="shared" si="1"/>
        <v>DK</v>
      </c>
      <c r="D10" s="11" t="str">
        <f t="shared" si="2"/>
        <v>Denmark</v>
      </c>
      <c r="E10" s="6" t="s">
        <v>139</v>
      </c>
      <c r="H10" t="s">
        <v>21</v>
      </c>
      <c r="I10" s="7" t="s">
        <v>22</v>
      </c>
      <c r="J10" t="s">
        <v>23</v>
      </c>
      <c r="K10" s="7" t="s">
        <v>24</v>
      </c>
      <c r="L10" t="s">
        <v>24</v>
      </c>
    </row>
    <row r="11" spans="1:12">
      <c r="B11" s="7" t="str">
        <f t="shared" si="0"/>
        <v>Germany</v>
      </c>
      <c r="C11" s="7" t="str">
        <f t="shared" si="1"/>
        <v>DE</v>
      </c>
      <c r="D11" s="11" t="str">
        <f t="shared" si="2"/>
        <v>Germany</v>
      </c>
      <c r="E11" s="6" t="s">
        <v>139</v>
      </c>
      <c r="H11" t="s">
        <v>25</v>
      </c>
      <c r="I11" s="7" t="s">
        <v>26</v>
      </c>
      <c r="J11" t="s">
        <v>27</v>
      </c>
      <c r="K11" s="7" t="s">
        <v>28</v>
      </c>
      <c r="L11" t="s">
        <v>29</v>
      </c>
    </row>
    <row r="12" spans="1:12">
      <c r="B12" s="7" t="str">
        <f t="shared" si="0"/>
        <v>Estonia</v>
      </c>
      <c r="C12" s="7" t="str">
        <f t="shared" si="1"/>
        <v>EE</v>
      </c>
      <c r="D12" s="11" t="str">
        <f t="shared" si="2"/>
        <v>Estonia</v>
      </c>
      <c r="E12" s="6" t="s">
        <v>139</v>
      </c>
      <c r="H12" t="s">
        <v>30</v>
      </c>
      <c r="I12" s="7" t="s">
        <v>31</v>
      </c>
      <c r="J12" t="s">
        <v>32</v>
      </c>
      <c r="K12" s="7" t="s">
        <v>33</v>
      </c>
      <c r="L12" t="s">
        <v>17</v>
      </c>
    </row>
    <row r="13" spans="1:12">
      <c r="B13" s="7" t="str">
        <f t="shared" si="0"/>
        <v>Ireland</v>
      </c>
      <c r="C13" s="7" t="str">
        <f t="shared" si="1"/>
        <v>IE</v>
      </c>
      <c r="D13" s="11" t="str">
        <f t="shared" si="2"/>
        <v>Ireland</v>
      </c>
      <c r="E13" s="6" t="s">
        <v>139</v>
      </c>
      <c r="H13" t="s">
        <v>34</v>
      </c>
      <c r="I13" s="7" t="s">
        <v>35</v>
      </c>
      <c r="J13" t="s">
        <v>35</v>
      </c>
      <c r="K13" s="7" t="s">
        <v>36</v>
      </c>
      <c r="L13" t="s">
        <v>37</v>
      </c>
    </row>
    <row r="14" spans="1:12">
      <c r="B14" s="7" t="str">
        <f t="shared" si="0"/>
        <v>Greece</v>
      </c>
      <c r="C14" s="7" t="str">
        <f t="shared" si="1"/>
        <v>EL</v>
      </c>
      <c r="D14" s="11" t="str">
        <f t="shared" si="2"/>
        <v>Greece</v>
      </c>
      <c r="E14" s="6" t="s">
        <v>139</v>
      </c>
      <c r="H14" t="s">
        <v>38</v>
      </c>
      <c r="I14" s="7" t="s">
        <v>39</v>
      </c>
      <c r="J14" t="s">
        <v>40</v>
      </c>
      <c r="K14" s="7" t="s">
        <v>41</v>
      </c>
      <c r="L14" t="s">
        <v>41</v>
      </c>
    </row>
    <row r="15" spans="1:12">
      <c r="B15" s="7" t="str">
        <f t="shared" si="0"/>
        <v>Spain</v>
      </c>
      <c r="C15" s="7" t="str">
        <f t="shared" si="1"/>
        <v>ES</v>
      </c>
      <c r="D15" s="11" t="str">
        <f t="shared" si="2"/>
        <v>Spain</v>
      </c>
      <c r="E15" s="6" t="s">
        <v>139</v>
      </c>
      <c r="H15" t="s">
        <v>42</v>
      </c>
      <c r="I15" s="7" t="s">
        <v>43</v>
      </c>
      <c r="J15" t="s">
        <v>44</v>
      </c>
      <c r="K15" s="7" t="s">
        <v>45</v>
      </c>
      <c r="L15" t="s">
        <v>46</v>
      </c>
    </row>
    <row r="16" spans="1:12">
      <c r="B16" s="7" t="str">
        <f t="shared" si="0"/>
        <v>France</v>
      </c>
      <c r="C16" s="7" t="str">
        <f t="shared" si="1"/>
        <v>FR</v>
      </c>
      <c r="D16" s="11" t="str">
        <f t="shared" si="2"/>
        <v>France</v>
      </c>
      <c r="E16" s="6" t="s">
        <v>139</v>
      </c>
      <c r="H16" t="s">
        <v>47</v>
      </c>
      <c r="I16" s="7" t="s">
        <v>47</v>
      </c>
      <c r="J16" t="s">
        <v>48</v>
      </c>
      <c r="K16" s="7" t="s">
        <v>49</v>
      </c>
      <c r="L16" t="s">
        <v>50</v>
      </c>
    </row>
    <row r="17" spans="2:12">
      <c r="B17" s="7" t="str">
        <f t="shared" si="0"/>
        <v>Croatia</v>
      </c>
      <c r="C17" s="7" t="str">
        <f t="shared" si="1"/>
        <v>HR</v>
      </c>
      <c r="D17" s="11" t="str">
        <f t="shared" si="2"/>
        <v>Croatia</v>
      </c>
      <c r="E17" s="6" t="s">
        <v>139</v>
      </c>
      <c r="H17" t="s">
        <v>51</v>
      </c>
      <c r="I17" s="7" t="s">
        <v>52</v>
      </c>
      <c r="J17" t="s">
        <v>53</v>
      </c>
      <c r="K17" s="7" t="s">
        <v>54</v>
      </c>
      <c r="L17" t="s">
        <v>17</v>
      </c>
    </row>
    <row r="18" spans="2:12">
      <c r="B18" s="7" t="str">
        <f t="shared" si="0"/>
        <v>Italy</v>
      </c>
      <c r="C18" s="7" t="str">
        <f t="shared" si="1"/>
        <v>IT</v>
      </c>
      <c r="D18" s="11" t="str">
        <f t="shared" si="2"/>
        <v>Italy</v>
      </c>
      <c r="E18" s="6" t="s">
        <v>139</v>
      </c>
      <c r="H18" t="s">
        <v>55</v>
      </c>
      <c r="I18" s="7" t="s">
        <v>56</v>
      </c>
      <c r="J18" t="s">
        <v>57</v>
      </c>
      <c r="K18" s="7" t="s">
        <v>58</v>
      </c>
      <c r="L18" t="s">
        <v>59</v>
      </c>
    </row>
    <row r="19" spans="2:12">
      <c r="B19" s="7" t="str">
        <f t="shared" si="0"/>
        <v>Cyprus</v>
      </c>
      <c r="C19" s="7" t="str">
        <f t="shared" si="1"/>
        <v>CY</v>
      </c>
      <c r="D19" s="11" t="str">
        <f t="shared" si="2"/>
        <v>Cyprus</v>
      </c>
      <c r="E19" s="6" t="s">
        <v>139</v>
      </c>
      <c r="H19" t="s">
        <v>60</v>
      </c>
      <c r="I19" s="7" t="s">
        <v>61</v>
      </c>
      <c r="J19" t="s">
        <v>62</v>
      </c>
      <c r="K19" s="7" t="s">
        <v>63</v>
      </c>
      <c r="L19" t="s">
        <v>17</v>
      </c>
    </row>
    <row r="20" spans="2:12">
      <c r="B20" s="7" t="str">
        <f t="shared" si="0"/>
        <v>Latvia</v>
      </c>
      <c r="C20" s="7" t="str">
        <f t="shared" si="1"/>
        <v>LV</v>
      </c>
      <c r="D20" s="11" t="str">
        <f t="shared" si="2"/>
        <v>Latvia</v>
      </c>
      <c r="E20" s="6" t="s">
        <v>139</v>
      </c>
      <c r="H20" t="s">
        <v>64</v>
      </c>
      <c r="I20" s="7" t="s">
        <v>65</v>
      </c>
      <c r="J20" t="s">
        <v>66</v>
      </c>
      <c r="K20" s="7" t="s">
        <v>67</v>
      </c>
      <c r="L20" t="s">
        <v>17</v>
      </c>
    </row>
    <row r="21" spans="2:12">
      <c r="B21" s="7" t="str">
        <f t="shared" si="0"/>
        <v>Lithuania</v>
      </c>
      <c r="C21" s="7" t="str">
        <f t="shared" si="1"/>
        <v>LT</v>
      </c>
      <c r="D21" s="11" t="str">
        <f t="shared" si="2"/>
        <v>Lithuania</v>
      </c>
      <c r="E21" s="6" t="s">
        <v>139</v>
      </c>
      <c r="H21" t="s">
        <v>68</v>
      </c>
      <c r="I21" s="7" t="s">
        <v>69</v>
      </c>
      <c r="J21" t="s">
        <v>70</v>
      </c>
      <c r="K21" s="7" t="s">
        <v>71</v>
      </c>
      <c r="L21" t="s">
        <v>17</v>
      </c>
    </row>
    <row r="22" spans="2:12">
      <c r="B22" s="7" t="str">
        <f t="shared" si="0"/>
        <v>Luxembourg</v>
      </c>
      <c r="C22" s="7" t="str">
        <f t="shared" si="1"/>
        <v>LU</v>
      </c>
      <c r="D22" s="11" t="str">
        <f t="shared" si="2"/>
        <v>Luxembourg</v>
      </c>
      <c r="E22" s="6" t="s">
        <v>139</v>
      </c>
      <c r="H22" t="s">
        <v>72</v>
      </c>
      <c r="I22" s="7" t="s">
        <v>72</v>
      </c>
      <c r="J22" t="s">
        <v>73</v>
      </c>
      <c r="K22" s="7" t="s">
        <v>74</v>
      </c>
      <c r="L22" t="s">
        <v>75</v>
      </c>
    </row>
    <row r="23" spans="2:12">
      <c r="B23" s="7" t="str">
        <f t="shared" si="0"/>
        <v>Hungary</v>
      </c>
      <c r="C23" s="7" t="str">
        <f t="shared" si="1"/>
        <v>HU</v>
      </c>
      <c r="D23" s="11" t="str">
        <f t="shared" si="2"/>
        <v>Hungary</v>
      </c>
      <c r="E23" s="6" t="s">
        <v>139</v>
      </c>
      <c r="H23" t="s">
        <v>76</v>
      </c>
      <c r="I23" s="7" t="s">
        <v>77</v>
      </c>
      <c r="J23" t="s">
        <v>77</v>
      </c>
      <c r="K23" s="7" t="s">
        <v>78</v>
      </c>
      <c r="L23" t="s">
        <v>17</v>
      </c>
    </row>
    <row r="24" spans="2:12">
      <c r="B24" s="7" t="str">
        <f t="shared" si="0"/>
        <v>Malta</v>
      </c>
      <c r="C24" s="7" t="str">
        <f t="shared" si="1"/>
        <v>MT</v>
      </c>
      <c r="D24" s="11" t="str">
        <f t="shared" si="2"/>
        <v>Malta</v>
      </c>
      <c r="E24" s="6" t="s">
        <v>139</v>
      </c>
      <c r="H24" t="s">
        <v>79</v>
      </c>
      <c r="I24" s="7" t="s">
        <v>79</v>
      </c>
      <c r="J24" t="s">
        <v>80</v>
      </c>
      <c r="K24" s="7" t="s">
        <v>81</v>
      </c>
      <c r="L24" t="s">
        <v>17</v>
      </c>
    </row>
    <row r="25" spans="2:12">
      <c r="B25" s="7" t="str">
        <f t="shared" si="0"/>
        <v>Netherlands</v>
      </c>
      <c r="C25" s="7" t="str">
        <f t="shared" si="1"/>
        <v>NL</v>
      </c>
      <c r="D25" s="11" t="str">
        <f t="shared" si="2"/>
        <v>Netherlands</v>
      </c>
      <c r="E25" s="6" t="s">
        <v>139</v>
      </c>
      <c r="H25" t="s">
        <v>82</v>
      </c>
      <c r="I25" s="7" t="s">
        <v>83</v>
      </c>
      <c r="J25" t="s">
        <v>84</v>
      </c>
      <c r="K25" s="7" t="s">
        <v>85</v>
      </c>
      <c r="L25" t="s">
        <v>85</v>
      </c>
    </row>
    <row r="26" spans="2:12">
      <c r="B26" s="7" t="str">
        <f t="shared" si="0"/>
        <v>Austria</v>
      </c>
      <c r="C26" s="7" t="str">
        <f t="shared" si="1"/>
        <v>AT</v>
      </c>
      <c r="D26" s="11" t="str">
        <f t="shared" si="2"/>
        <v>Austria</v>
      </c>
      <c r="E26" s="6" t="s">
        <v>139</v>
      </c>
      <c r="H26" t="s">
        <v>86</v>
      </c>
      <c r="I26" s="7" t="s">
        <v>87</v>
      </c>
      <c r="J26" t="s">
        <v>88</v>
      </c>
      <c r="K26" s="7" t="s">
        <v>89</v>
      </c>
      <c r="L26" t="s">
        <v>90</v>
      </c>
    </row>
    <row r="27" spans="2:12">
      <c r="B27" s="7" t="str">
        <f t="shared" si="0"/>
        <v>Poland</v>
      </c>
      <c r="C27" s="7" t="str">
        <f t="shared" si="1"/>
        <v>PL</v>
      </c>
      <c r="D27" s="11" t="str">
        <f t="shared" si="2"/>
        <v>Poland</v>
      </c>
      <c r="E27" s="6" t="s">
        <v>139</v>
      </c>
      <c r="H27" t="s">
        <v>91</v>
      </c>
      <c r="I27" s="7" t="s">
        <v>92</v>
      </c>
      <c r="J27" t="s">
        <v>93</v>
      </c>
      <c r="K27" s="7" t="s">
        <v>94</v>
      </c>
      <c r="L27" t="s">
        <v>17</v>
      </c>
    </row>
    <row r="28" spans="2:12">
      <c r="B28" s="7" t="str">
        <f t="shared" si="0"/>
        <v>Portugal</v>
      </c>
      <c r="C28" s="7" t="str">
        <f t="shared" si="1"/>
        <v>PT</v>
      </c>
      <c r="D28" s="11" t="str">
        <f t="shared" si="2"/>
        <v>Portugal</v>
      </c>
      <c r="E28" s="6" t="s">
        <v>139</v>
      </c>
      <c r="H28" t="s">
        <v>95</v>
      </c>
      <c r="I28" s="7" t="s">
        <v>95</v>
      </c>
      <c r="J28" t="s">
        <v>96</v>
      </c>
      <c r="K28" s="7" t="s">
        <v>97</v>
      </c>
      <c r="L28" t="s">
        <v>98</v>
      </c>
    </row>
    <row r="29" spans="2:12">
      <c r="B29" s="7" t="str">
        <f t="shared" si="0"/>
        <v>Romania</v>
      </c>
      <c r="C29" s="7" t="str">
        <f t="shared" si="1"/>
        <v>RO</v>
      </c>
      <c r="D29" s="11" t="str">
        <f t="shared" si="2"/>
        <v>Romania</v>
      </c>
      <c r="E29" s="6" t="s">
        <v>139</v>
      </c>
      <c r="H29" t="s">
        <v>99</v>
      </c>
      <c r="I29" s="7" t="s">
        <v>100</v>
      </c>
      <c r="J29" t="s">
        <v>100</v>
      </c>
      <c r="K29" s="7" t="s">
        <v>101</v>
      </c>
      <c r="L29" t="s">
        <v>17</v>
      </c>
    </row>
    <row r="30" spans="2:12">
      <c r="B30" s="7" t="str">
        <f t="shared" si="0"/>
        <v>Slovenia</v>
      </c>
      <c r="C30" s="7" t="str">
        <f t="shared" si="1"/>
        <v>SI</v>
      </c>
      <c r="D30" s="11" t="str">
        <f t="shared" si="2"/>
        <v>Slovenia</v>
      </c>
      <c r="E30" s="6" t="s">
        <v>139</v>
      </c>
      <c r="H30" t="s">
        <v>102</v>
      </c>
      <c r="I30" s="7" t="s">
        <v>103</v>
      </c>
      <c r="J30" t="s">
        <v>104</v>
      </c>
      <c r="K30" s="7" t="s">
        <v>105</v>
      </c>
      <c r="L30" t="s">
        <v>17</v>
      </c>
    </row>
    <row r="31" spans="2:12">
      <c r="B31" s="7" t="str">
        <f t="shared" si="0"/>
        <v>Slovakia</v>
      </c>
      <c r="C31" s="7" t="str">
        <f t="shared" si="1"/>
        <v>SK</v>
      </c>
      <c r="D31" s="11" t="str">
        <f t="shared" si="2"/>
        <v>Slovakia</v>
      </c>
      <c r="E31" s="6" t="s">
        <v>139</v>
      </c>
      <c r="H31" t="s">
        <v>106</v>
      </c>
      <c r="I31" s="7" t="s">
        <v>107</v>
      </c>
      <c r="J31" t="s">
        <v>108</v>
      </c>
      <c r="K31" s="7" t="s">
        <v>109</v>
      </c>
      <c r="L31" t="s">
        <v>17</v>
      </c>
    </row>
    <row r="32" spans="2:12">
      <c r="B32" s="7" t="str">
        <f t="shared" si="0"/>
        <v>Finland</v>
      </c>
      <c r="C32" s="7" t="str">
        <f t="shared" si="1"/>
        <v>FI</v>
      </c>
      <c r="D32" s="11" t="str">
        <f t="shared" si="2"/>
        <v>Finland</v>
      </c>
      <c r="E32" s="6" t="s">
        <v>139</v>
      </c>
      <c r="H32" t="s">
        <v>110</v>
      </c>
      <c r="I32" s="7" t="s">
        <v>111</v>
      </c>
      <c r="J32" t="s">
        <v>112</v>
      </c>
      <c r="K32" s="7" t="s">
        <v>113</v>
      </c>
      <c r="L32" t="s">
        <v>114</v>
      </c>
    </row>
    <row r="33" spans="1:12">
      <c r="B33" s="7" t="str">
        <f t="shared" si="0"/>
        <v>Sweden</v>
      </c>
      <c r="C33" s="7" t="str">
        <f t="shared" si="1"/>
        <v>SE</v>
      </c>
      <c r="D33" s="11" t="str">
        <f t="shared" si="2"/>
        <v>Sweden</v>
      </c>
      <c r="E33" s="6" t="s">
        <v>139</v>
      </c>
      <c r="H33" t="s">
        <v>115</v>
      </c>
      <c r="I33" s="7" t="s">
        <v>116</v>
      </c>
      <c r="J33" t="s">
        <v>117</v>
      </c>
      <c r="K33" s="7" t="s">
        <v>118</v>
      </c>
      <c r="L33" t="s">
        <v>119</v>
      </c>
    </row>
    <row r="34" spans="1:12">
      <c r="B34" s="7" t="str">
        <f t="shared" si="0"/>
        <v>United Kingdom</v>
      </c>
      <c r="C34" s="7" t="str">
        <f t="shared" si="1"/>
        <v>UK</v>
      </c>
      <c r="D34" s="11" t="str">
        <f t="shared" si="2"/>
        <v>United Kingdom</v>
      </c>
      <c r="E34" s="6" t="s">
        <v>139</v>
      </c>
      <c r="H34" t="s">
        <v>120</v>
      </c>
      <c r="I34" s="7" t="s">
        <v>120</v>
      </c>
      <c r="J34" t="s">
        <v>121</v>
      </c>
      <c r="K34" s="7" t="s">
        <v>122</v>
      </c>
      <c r="L34" t="s">
        <v>122</v>
      </c>
    </row>
    <row r="35" spans="1:12">
      <c r="C35" t="s">
        <v>132</v>
      </c>
      <c r="D35" s="4" t="str">
        <f>D14</f>
        <v>Greece</v>
      </c>
      <c r="E35" s="6" t="s">
        <v>134</v>
      </c>
    </row>
    <row r="36" spans="1:12">
      <c r="C36" t="s">
        <v>133</v>
      </c>
      <c r="D36" s="4" t="str">
        <f>D34</f>
        <v>United Kingdom</v>
      </c>
      <c r="E36" s="6" t="s">
        <v>134</v>
      </c>
      <c r="H36" t="s">
        <v>123</v>
      </c>
      <c r="I36" s="199" t="s">
        <v>124</v>
      </c>
      <c r="J36" s="199"/>
      <c r="K36" s="199"/>
      <c r="L36" s="199"/>
    </row>
    <row r="37" spans="1:12" ht="51" customHeight="1">
      <c r="B37" s="7" t="s">
        <v>135</v>
      </c>
      <c r="C37" s="7" t="s">
        <v>136</v>
      </c>
      <c r="D37" s="11" t="str">
        <f t="shared" ref="D37:D39" si="3">B37</f>
        <v>Norway</v>
      </c>
      <c r="E37" s="6" t="s">
        <v>142</v>
      </c>
      <c r="I37" s="199" t="s">
        <v>125</v>
      </c>
      <c r="J37" s="199"/>
      <c r="K37" s="199"/>
      <c r="L37" s="199"/>
    </row>
    <row r="38" spans="1:12" ht="23.25" customHeight="1">
      <c r="B38" s="7" t="s">
        <v>137</v>
      </c>
      <c r="C38" s="7" t="s">
        <v>140</v>
      </c>
      <c r="D38" s="11" t="str">
        <f t="shared" si="3"/>
        <v>Switzerland</v>
      </c>
      <c r="E38" s="6" t="s">
        <v>142</v>
      </c>
      <c r="H38" t="s">
        <v>126</v>
      </c>
      <c r="I38" s="199" t="s">
        <v>127</v>
      </c>
      <c r="J38" s="199"/>
      <c r="K38" s="199"/>
      <c r="L38" s="199"/>
    </row>
    <row r="39" spans="1:12">
      <c r="B39" s="7" t="s">
        <v>138</v>
      </c>
      <c r="C39" s="7" t="s">
        <v>141</v>
      </c>
      <c r="D39" s="11" t="str">
        <f t="shared" si="3"/>
        <v>Iceland</v>
      </c>
      <c r="E39" s="6" t="s">
        <v>142</v>
      </c>
      <c r="I39" s="2"/>
      <c r="J39" s="5"/>
      <c r="K39" s="5"/>
      <c r="L39" s="5"/>
    </row>
    <row r="40" spans="1:12" ht="43.5" customHeight="1">
      <c r="C40" t="s">
        <v>139</v>
      </c>
      <c r="D40" s="4" t="s">
        <v>139</v>
      </c>
      <c r="E40" s="6" t="s">
        <v>167</v>
      </c>
      <c r="I40" s="199" t="s">
        <v>128</v>
      </c>
      <c r="J40" s="199"/>
      <c r="K40" s="199"/>
      <c r="L40" s="199"/>
    </row>
    <row r="41" spans="1:12">
      <c r="C41" t="s">
        <v>165</v>
      </c>
      <c r="D41" s="4" t="s">
        <v>142</v>
      </c>
      <c r="E41" s="6" t="s">
        <v>167</v>
      </c>
      <c r="I41" s="2"/>
      <c r="J41" s="5"/>
      <c r="K41" s="5"/>
      <c r="L41" s="5"/>
    </row>
    <row r="42" spans="1:12" ht="69" customHeight="1">
      <c r="C42" t="s">
        <v>166</v>
      </c>
      <c r="D42" s="4" t="s">
        <v>166</v>
      </c>
      <c r="E42" s="6" t="s">
        <v>167</v>
      </c>
      <c r="I42" s="199" t="s">
        <v>129</v>
      </c>
      <c r="J42" s="199"/>
      <c r="K42" s="199"/>
      <c r="L42" s="199"/>
    </row>
    <row r="47" spans="1:12" s="93" customFormat="1">
      <c r="A47" s="92" t="s">
        <v>144</v>
      </c>
      <c r="D47" s="94"/>
    </row>
    <row r="48" spans="1:12">
      <c r="A48" s="6"/>
    </row>
    <row r="49" spans="1:7">
      <c r="B49" s="7" t="s">
        <v>145</v>
      </c>
      <c r="C49" s="7" t="s">
        <v>147</v>
      </c>
      <c r="D49" s="11" t="str">
        <f>B49</f>
        <v>Industry</v>
      </c>
      <c r="E49" s="6" t="s">
        <v>149</v>
      </c>
    </row>
    <row r="50" spans="1:7">
      <c r="B50" s="7" t="s">
        <v>146</v>
      </c>
      <c r="C50" s="7" t="s">
        <v>148</v>
      </c>
      <c r="D50" s="11" t="str">
        <f t="shared" ref="D50:D56" si="4">B50</f>
        <v>Services</v>
      </c>
      <c r="E50" s="6" t="s">
        <v>149</v>
      </c>
    </row>
    <row r="51" spans="1:7">
      <c r="B51" s="7" t="s">
        <v>184</v>
      </c>
      <c r="C51" s="7" t="s">
        <v>185</v>
      </c>
      <c r="D51" s="11" t="str">
        <f t="shared" si="4"/>
        <v>Residential</v>
      </c>
      <c r="E51" s="6" t="s">
        <v>149</v>
      </c>
    </row>
    <row r="52" spans="1:7">
      <c r="B52" s="9" t="s">
        <v>186</v>
      </c>
      <c r="C52" s="9" t="s">
        <v>190</v>
      </c>
      <c r="D52" s="10" t="str">
        <f t="shared" si="4"/>
        <v>Transport</v>
      </c>
    </row>
    <row r="53" spans="1:7">
      <c r="B53" s="9" t="s">
        <v>187</v>
      </c>
      <c r="C53" s="9" t="s">
        <v>191</v>
      </c>
      <c r="D53" s="10" t="str">
        <f t="shared" si="4"/>
        <v>Agriculture / Forestry</v>
      </c>
    </row>
    <row r="54" spans="1:7">
      <c r="B54" s="9" t="s">
        <v>188</v>
      </c>
      <c r="C54" s="9" t="s">
        <v>192</v>
      </c>
      <c r="D54" s="10" t="str">
        <f t="shared" si="4"/>
        <v>Fishing</v>
      </c>
    </row>
    <row r="55" spans="1:7">
      <c r="B55" s="9" t="s">
        <v>189</v>
      </c>
      <c r="C55" s="9" t="s">
        <v>193</v>
      </c>
      <c r="D55" s="10" t="str">
        <f t="shared" si="4"/>
        <v>Not elsewhere specified (Other)</v>
      </c>
    </row>
    <row r="56" spans="1:7">
      <c r="B56" s="78" t="s">
        <v>166</v>
      </c>
      <c r="C56" s="78" t="s">
        <v>269</v>
      </c>
      <c r="D56" s="79" t="str">
        <f t="shared" si="4"/>
        <v>TOTAL</v>
      </c>
      <c r="E56" s="80" t="s">
        <v>270</v>
      </c>
    </row>
    <row r="58" spans="1:7" s="93" customFormat="1">
      <c r="A58" s="92" t="s">
        <v>170</v>
      </c>
      <c r="D58" s="94"/>
    </row>
    <row r="59" spans="1:7">
      <c r="A59" s="6"/>
    </row>
    <row r="60" spans="1:7">
      <c r="A60" s="7" t="s">
        <v>145</v>
      </c>
      <c r="B60" s="7" t="s">
        <v>202</v>
      </c>
      <c r="C60" s="7">
        <v>200</v>
      </c>
      <c r="D60" s="11" t="str">
        <f>B60</f>
        <v>TOTAL Industry</v>
      </c>
      <c r="E60" s="6"/>
      <c r="F60" t="str">
        <f>C49</f>
        <v>IND</v>
      </c>
      <c r="G60" s="6" t="s">
        <v>173</v>
      </c>
    </row>
    <row r="61" spans="1:7">
      <c r="B61" t="s">
        <v>171</v>
      </c>
      <c r="C61">
        <v>201</v>
      </c>
      <c r="D61" s="4" t="str">
        <f t="shared" ref="D61:D64" si="5">B61</f>
        <v>Iron and Steel</v>
      </c>
      <c r="F61" t="str">
        <f>F60</f>
        <v>IND</v>
      </c>
    </row>
    <row r="62" spans="1:7">
      <c r="B62" t="s">
        <v>174</v>
      </c>
      <c r="C62">
        <v>202</v>
      </c>
      <c r="D62" s="4" t="str">
        <f t="shared" si="5"/>
        <v>Chemical and Petrochemical</v>
      </c>
      <c r="F62" t="str">
        <f t="shared" ref="F62:F68" si="6">F61</f>
        <v>IND</v>
      </c>
    </row>
    <row r="63" spans="1:7">
      <c r="B63" t="s">
        <v>175</v>
      </c>
      <c r="C63">
        <v>203</v>
      </c>
      <c r="D63" s="4" t="str">
        <f t="shared" si="5"/>
        <v>Non-ferrous metals</v>
      </c>
      <c r="F63" t="str">
        <f t="shared" si="6"/>
        <v>IND</v>
      </c>
    </row>
    <row r="64" spans="1:7">
      <c r="B64" t="s">
        <v>176</v>
      </c>
      <c r="C64">
        <v>204</v>
      </c>
      <c r="D64" s="4" t="str">
        <f t="shared" si="5"/>
        <v>Non-metallic minerals</v>
      </c>
      <c r="F64" t="str">
        <f t="shared" si="6"/>
        <v>IND</v>
      </c>
    </row>
    <row r="65" spans="1:7">
      <c r="B65" t="s">
        <v>178</v>
      </c>
      <c r="C65">
        <v>205</v>
      </c>
      <c r="D65" s="4" t="str">
        <f>B65</f>
        <v>Paper, Pulp and Printing</v>
      </c>
      <c r="F65" t="str">
        <f t="shared" si="6"/>
        <v>IND</v>
      </c>
    </row>
    <row r="66" spans="1:7">
      <c r="B66" t="s">
        <v>177</v>
      </c>
      <c r="C66">
        <v>206</v>
      </c>
      <c r="D66" s="4" t="str">
        <f>B66</f>
        <v>Food, Beverages and Tabacco</v>
      </c>
      <c r="F66" t="str">
        <f t="shared" si="6"/>
        <v>IND</v>
      </c>
    </row>
    <row r="67" spans="1:7">
      <c r="B67" t="s">
        <v>746</v>
      </c>
      <c r="C67">
        <v>207</v>
      </c>
      <c r="D67" t="str">
        <f>B67</f>
        <v>Machinery and transport</v>
      </c>
      <c r="F67" t="str">
        <f t="shared" si="6"/>
        <v>IND</v>
      </c>
    </row>
    <row r="68" spans="1:7">
      <c r="B68" t="s">
        <v>747</v>
      </c>
      <c r="C68">
        <v>208</v>
      </c>
      <c r="D68" t="str">
        <f>B68</f>
        <v>Other Industry</v>
      </c>
      <c r="F68" t="str">
        <f t="shared" si="6"/>
        <v>IND</v>
      </c>
    </row>
    <row r="69" spans="1:7">
      <c r="B69" s="89" t="s">
        <v>178</v>
      </c>
      <c r="C69" s="89">
        <v>209</v>
      </c>
      <c r="D69" s="90" t="str">
        <f t="shared" ref="D69:D102" si="7">B69</f>
        <v>Paper, Pulp and Printing</v>
      </c>
      <c r="E69" s="89"/>
      <c r="F69" s="89" t="str">
        <f t="shared" ref="F69:F73" si="8">F68</f>
        <v>IND</v>
      </c>
    </row>
    <row r="70" spans="1:7">
      <c r="B70" s="89" t="s">
        <v>179</v>
      </c>
      <c r="C70" s="89">
        <v>210</v>
      </c>
      <c r="D70" s="90" t="str">
        <f t="shared" si="7"/>
        <v>Wood and Wood products</v>
      </c>
      <c r="E70" s="89"/>
      <c r="F70" s="89" t="str">
        <f t="shared" si="8"/>
        <v>IND</v>
      </c>
    </row>
    <row r="71" spans="1:7">
      <c r="B71" s="89" t="s">
        <v>180</v>
      </c>
      <c r="C71" s="89">
        <v>211</v>
      </c>
      <c r="D71" s="90" t="str">
        <f t="shared" si="7"/>
        <v>Construction</v>
      </c>
      <c r="E71" s="89"/>
      <c r="F71" s="89" t="str">
        <f t="shared" si="8"/>
        <v>IND</v>
      </c>
    </row>
    <row r="72" spans="1:7">
      <c r="B72" s="89" t="s">
        <v>181</v>
      </c>
      <c r="C72" s="89">
        <v>212</v>
      </c>
      <c r="D72" s="90" t="str">
        <f t="shared" si="7"/>
        <v>Textile and Leather</v>
      </c>
      <c r="E72" s="89"/>
      <c r="F72" s="89" t="str">
        <f t="shared" si="8"/>
        <v>IND</v>
      </c>
    </row>
    <row r="73" spans="1:7">
      <c r="B73" s="89" t="s">
        <v>182</v>
      </c>
      <c r="C73" s="89">
        <v>213</v>
      </c>
      <c r="D73" s="90" t="str">
        <f t="shared" si="7"/>
        <v>Not elsewhere specified (Industry)</v>
      </c>
      <c r="E73" s="91" t="s">
        <v>183</v>
      </c>
      <c r="F73" s="89" t="str">
        <f t="shared" si="8"/>
        <v>IND</v>
      </c>
    </row>
    <row r="74" spans="1:7">
      <c r="A74" s="7" t="s">
        <v>146</v>
      </c>
      <c r="B74" s="7" t="s">
        <v>203</v>
      </c>
      <c r="C74" s="7">
        <v>300</v>
      </c>
      <c r="D74" s="11" t="str">
        <f t="shared" si="7"/>
        <v>TOTAL Services</v>
      </c>
      <c r="E74" s="6"/>
      <c r="F74" t="str">
        <f>C50</f>
        <v>TER</v>
      </c>
      <c r="G74" s="6" t="s">
        <v>173</v>
      </c>
    </row>
    <row r="75" spans="1:7">
      <c r="B75" t="s">
        <v>194</v>
      </c>
      <c r="C75">
        <v>301</v>
      </c>
      <c r="D75" s="4" t="str">
        <f t="shared" si="7"/>
        <v>Wholesale and retail trade</v>
      </c>
      <c r="F75" t="str">
        <f>F74</f>
        <v>TER</v>
      </c>
    </row>
    <row r="76" spans="1:7">
      <c r="B76" t="s">
        <v>195</v>
      </c>
      <c r="C76">
        <v>302</v>
      </c>
      <c r="D76" s="4" t="str">
        <f t="shared" si="7"/>
        <v>Hotels, cafes, restaurants</v>
      </c>
      <c r="F76" t="str">
        <f t="shared" ref="F76:F82" si="9">F75</f>
        <v>TER</v>
      </c>
    </row>
    <row r="77" spans="1:7">
      <c r="B77" t="s">
        <v>196</v>
      </c>
      <c r="C77">
        <v>303</v>
      </c>
      <c r="D77" s="4" t="str">
        <f t="shared" si="7"/>
        <v>Traffic and data transmission</v>
      </c>
      <c r="F77" t="str">
        <f t="shared" si="9"/>
        <v>TER</v>
      </c>
    </row>
    <row r="78" spans="1:7">
      <c r="B78" t="s">
        <v>197</v>
      </c>
      <c r="C78">
        <v>304</v>
      </c>
      <c r="D78" s="4" t="str">
        <f t="shared" si="7"/>
        <v>Finance</v>
      </c>
      <c r="F78" t="str">
        <f t="shared" si="9"/>
        <v>TER</v>
      </c>
    </row>
    <row r="79" spans="1:7">
      <c r="B79" t="s">
        <v>198</v>
      </c>
      <c r="C79">
        <v>305</v>
      </c>
      <c r="D79" s="4" t="str">
        <f t="shared" si="7"/>
        <v>Health</v>
      </c>
      <c r="F79" t="str">
        <f t="shared" si="9"/>
        <v>TER</v>
      </c>
    </row>
    <row r="80" spans="1:7">
      <c r="B80" t="s">
        <v>199</v>
      </c>
      <c r="C80">
        <v>306</v>
      </c>
      <c r="D80" s="4" t="str">
        <f t="shared" si="7"/>
        <v>Education</v>
      </c>
      <c r="F80" t="str">
        <f t="shared" si="9"/>
        <v>TER</v>
      </c>
    </row>
    <row r="81" spans="1:7">
      <c r="B81" t="s">
        <v>200</v>
      </c>
      <c r="C81">
        <v>307</v>
      </c>
      <c r="D81" s="4" t="str">
        <f t="shared" si="7"/>
        <v>Public offices</v>
      </c>
      <c r="F81" t="str">
        <f t="shared" si="9"/>
        <v>TER</v>
      </c>
    </row>
    <row r="82" spans="1:7">
      <c r="B82" t="s">
        <v>201</v>
      </c>
      <c r="C82">
        <v>308</v>
      </c>
      <c r="D82" s="4" t="str">
        <f t="shared" si="7"/>
        <v>Other services</v>
      </c>
      <c r="F82" t="str">
        <f t="shared" si="9"/>
        <v>TER</v>
      </c>
    </row>
    <row r="83" spans="1:7">
      <c r="A83" s="7" t="s">
        <v>184</v>
      </c>
      <c r="B83" s="7" t="s">
        <v>204</v>
      </c>
      <c r="C83" s="7">
        <v>400</v>
      </c>
      <c r="D83" s="11" t="str">
        <f t="shared" si="7"/>
        <v>TOTAL Residential</v>
      </c>
      <c r="F83" t="str">
        <f>C51</f>
        <v>RES</v>
      </c>
      <c r="G83" s="6" t="s">
        <v>173</v>
      </c>
    </row>
    <row r="84" spans="1:7">
      <c r="B84" t="s">
        <v>247</v>
      </c>
      <c r="C84">
        <v>401</v>
      </c>
      <c r="D84" s="4" t="str">
        <f t="shared" si="7"/>
        <v>SFH</v>
      </c>
      <c r="F84" t="str">
        <f>F83</f>
        <v>RES</v>
      </c>
      <c r="G84" s="6" t="s">
        <v>249</v>
      </c>
    </row>
    <row r="85" spans="1:7">
      <c r="B85" t="s">
        <v>248</v>
      </c>
      <c r="C85">
        <v>402</v>
      </c>
      <c r="D85" s="4" t="str">
        <f t="shared" si="7"/>
        <v>MFH</v>
      </c>
      <c r="F85" t="str">
        <f t="shared" ref="F85:F99" si="10">F84</f>
        <v>RES</v>
      </c>
      <c r="G85" s="6" t="s">
        <v>249</v>
      </c>
    </row>
    <row r="86" spans="1:7">
      <c r="B86" t="s">
        <v>234</v>
      </c>
      <c r="C86">
        <v>403</v>
      </c>
      <c r="D86" s="4" t="str">
        <f t="shared" si="7"/>
        <v>Urban, SFH</v>
      </c>
      <c r="F86" t="str">
        <f t="shared" si="10"/>
        <v>RES</v>
      </c>
      <c r="G86" s="6"/>
    </row>
    <row r="87" spans="1:7">
      <c r="B87" t="s">
        <v>235</v>
      </c>
      <c r="C87">
        <v>404</v>
      </c>
      <c r="D87" s="4" t="str">
        <f t="shared" ref="D87:D91" si="11">B87</f>
        <v>Urban, MFH</v>
      </c>
      <c r="F87" t="str">
        <f>F86</f>
        <v>RES</v>
      </c>
    </row>
    <row r="88" spans="1:7">
      <c r="B88" t="s">
        <v>236</v>
      </c>
      <c r="C88">
        <v>405</v>
      </c>
      <c r="D88" s="4" t="str">
        <f t="shared" si="11"/>
        <v>Urban, Other residential</v>
      </c>
      <c r="F88" t="str">
        <f t="shared" ref="F88:F91" si="12">F87</f>
        <v>RES</v>
      </c>
      <c r="G88" s="6" t="s">
        <v>246</v>
      </c>
    </row>
    <row r="89" spans="1:7">
      <c r="B89" t="s">
        <v>237</v>
      </c>
      <c r="C89">
        <v>406</v>
      </c>
      <c r="D89" s="4" t="str">
        <f t="shared" si="11"/>
        <v>Non-Urban, SFH</v>
      </c>
      <c r="F89" t="str">
        <f t="shared" si="12"/>
        <v>RES</v>
      </c>
    </row>
    <row r="90" spans="1:7">
      <c r="B90" t="s">
        <v>238</v>
      </c>
      <c r="C90">
        <v>407</v>
      </c>
      <c r="D90" s="4" t="str">
        <f t="shared" si="11"/>
        <v>Non-Urban, MFH</v>
      </c>
      <c r="F90" t="str">
        <f t="shared" si="12"/>
        <v>RES</v>
      </c>
      <c r="G90" s="6"/>
    </row>
    <row r="91" spans="1:7">
      <c r="B91" t="s">
        <v>239</v>
      </c>
      <c r="C91">
        <v>408</v>
      </c>
      <c r="D91" s="4" t="str">
        <f t="shared" si="11"/>
        <v>Non-Urban, Other residential</v>
      </c>
      <c r="F91" t="str">
        <f t="shared" si="12"/>
        <v>RES</v>
      </c>
      <c r="G91" s="6" t="s">
        <v>246</v>
      </c>
    </row>
    <row r="92" spans="1:7">
      <c r="A92" s="9" t="s">
        <v>186</v>
      </c>
      <c r="B92" s="9" t="s">
        <v>205</v>
      </c>
      <c r="C92" s="9">
        <v>500</v>
      </c>
      <c r="D92" s="10" t="str">
        <f t="shared" si="7"/>
        <v>TOTAL Transport</v>
      </c>
      <c r="F92" s="9" t="str">
        <f>C52</f>
        <v>TRA</v>
      </c>
    </row>
    <row r="93" spans="1:7">
      <c r="A93" s="9"/>
      <c r="B93" s="9" t="s">
        <v>206</v>
      </c>
      <c r="C93" s="9">
        <v>501</v>
      </c>
      <c r="D93" s="10" t="str">
        <f t="shared" si="7"/>
        <v>Rail</v>
      </c>
      <c r="F93" s="9" t="str">
        <f t="shared" si="10"/>
        <v>TRA</v>
      </c>
    </row>
    <row r="94" spans="1:7">
      <c r="A94" s="9"/>
      <c r="B94" s="9" t="s">
        <v>207</v>
      </c>
      <c r="C94" s="9">
        <v>502</v>
      </c>
      <c r="D94" s="10" t="str">
        <f t="shared" si="7"/>
        <v>Road</v>
      </c>
      <c r="F94" s="9" t="str">
        <f t="shared" si="10"/>
        <v>TRA</v>
      </c>
    </row>
    <row r="95" spans="1:7">
      <c r="A95" s="9"/>
      <c r="B95" s="9" t="s">
        <v>208</v>
      </c>
      <c r="C95" s="9">
        <v>503</v>
      </c>
      <c r="D95" s="10" t="str">
        <f t="shared" si="7"/>
        <v>International aviation</v>
      </c>
      <c r="F95" s="9" t="str">
        <f t="shared" si="10"/>
        <v>TRA</v>
      </c>
    </row>
    <row r="96" spans="1:7">
      <c r="A96" s="9"/>
      <c r="B96" s="9" t="s">
        <v>209</v>
      </c>
      <c r="C96" s="9">
        <v>504</v>
      </c>
      <c r="D96" s="10" t="str">
        <f t="shared" si="7"/>
        <v>Domestic aviation</v>
      </c>
      <c r="F96" s="9" t="str">
        <f t="shared" si="10"/>
        <v>TRA</v>
      </c>
    </row>
    <row r="97" spans="1:7">
      <c r="A97" s="9"/>
      <c r="B97" s="9" t="s">
        <v>210</v>
      </c>
      <c r="C97" s="9">
        <v>505</v>
      </c>
      <c r="D97" s="10" t="str">
        <f t="shared" si="7"/>
        <v>Domestic navigation</v>
      </c>
      <c r="F97" s="9" t="str">
        <f t="shared" si="10"/>
        <v>TRA</v>
      </c>
    </row>
    <row r="98" spans="1:7">
      <c r="A98" s="9"/>
      <c r="B98" s="9" t="s">
        <v>211</v>
      </c>
      <c r="C98" s="9">
        <v>506</v>
      </c>
      <c r="D98" s="10" t="str">
        <f t="shared" si="7"/>
        <v>Pipeline transport</v>
      </c>
      <c r="F98" s="9" t="str">
        <f t="shared" si="10"/>
        <v>TRA</v>
      </c>
    </row>
    <row r="99" spans="1:7">
      <c r="A99" s="9"/>
      <c r="B99" s="9" t="s">
        <v>212</v>
      </c>
      <c r="C99" s="9">
        <v>507</v>
      </c>
      <c r="D99" s="10" t="str">
        <f t="shared" si="7"/>
        <v>Not elsewhere specified (Transport)</v>
      </c>
      <c r="F99" s="9" t="str">
        <f t="shared" si="10"/>
        <v>TRA</v>
      </c>
    </row>
    <row r="100" spans="1:7">
      <c r="A100" s="9" t="s">
        <v>187</v>
      </c>
      <c r="B100" s="9" t="s">
        <v>187</v>
      </c>
      <c r="C100" s="9">
        <v>101</v>
      </c>
      <c r="D100" s="10" t="str">
        <f t="shared" si="7"/>
        <v>Agriculture / Forestry</v>
      </c>
      <c r="F100" s="9" t="str">
        <f>C53</f>
        <v>AGR</v>
      </c>
    </row>
    <row r="101" spans="1:7">
      <c r="A101" s="9" t="s">
        <v>188</v>
      </c>
      <c r="B101" s="9" t="s">
        <v>188</v>
      </c>
      <c r="C101" s="9">
        <v>103</v>
      </c>
      <c r="D101" s="10" t="str">
        <f t="shared" si="7"/>
        <v>Fishing</v>
      </c>
      <c r="F101" s="9" t="str">
        <f>C54</f>
        <v>FSH</v>
      </c>
    </row>
    <row r="102" spans="1:7">
      <c r="A102" s="9" t="s">
        <v>189</v>
      </c>
      <c r="B102" s="9" t="s">
        <v>189</v>
      </c>
      <c r="C102" s="9">
        <v>990</v>
      </c>
      <c r="D102" s="10" t="str">
        <f t="shared" si="7"/>
        <v>Not elsewhere specified (Other)</v>
      </c>
      <c r="F102" s="9" t="str">
        <f>C55</f>
        <v>OTH</v>
      </c>
    </row>
    <row r="103" spans="1:7">
      <c r="A103" s="7" t="s">
        <v>166</v>
      </c>
      <c r="B103" s="7" t="s">
        <v>166</v>
      </c>
      <c r="C103" s="7">
        <v>999</v>
      </c>
      <c r="D103" s="11" t="str">
        <f t="shared" ref="D103" si="13">B103</f>
        <v>TOTAL</v>
      </c>
      <c r="E103" s="6"/>
      <c r="F103" t="s">
        <v>269</v>
      </c>
      <c r="G103" s="6" t="s">
        <v>270</v>
      </c>
    </row>
    <row r="105" spans="1:7" s="93" customFormat="1">
      <c r="A105" s="92" t="s">
        <v>150</v>
      </c>
      <c r="D105" s="94"/>
    </row>
    <row r="106" spans="1:7">
      <c r="A106" s="6"/>
    </row>
    <row r="107" spans="1:7">
      <c r="B107" s="7">
        <v>2012</v>
      </c>
      <c r="E107" s="6" t="s">
        <v>151</v>
      </c>
    </row>
    <row r="108" spans="1:7">
      <c r="B108" s="7">
        <v>2020</v>
      </c>
    </row>
    <row r="109" spans="1:7">
      <c r="B109" s="7">
        <v>2030</v>
      </c>
    </row>
    <row r="112" spans="1:7" s="93" customFormat="1">
      <c r="A112" s="92" t="s">
        <v>152</v>
      </c>
      <c r="D112" s="94"/>
    </row>
    <row r="113" spans="1:14">
      <c r="A113" s="6"/>
      <c r="E113" s="6"/>
    </row>
    <row r="114" spans="1:14">
      <c r="B114" t="s">
        <v>153</v>
      </c>
      <c r="C114" t="s">
        <v>154</v>
      </c>
      <c r="D114" s="4" t="str">
        <f>B114</f>
        <v>Name_EC</v>
      </c>
      <c r="E114" t="s">
        <v>252</v>
      </c>
      <c r="I114" t="s">
        <v>789</v>
      </c>
      <c r="J114" t="s">
        <v>790</v>
      </c>
      <c r="K114" t="s">
        <v>791</v>
      </c>
      <c r="L114" t="s">
        <v>792</v>
      </c>
      <c r="M114" t="s">
        <v>153</v>
      </c>
      <c r="N114" s="7" t="s">
        <v>154</v>
      </c>
    </row>
    <row r="115" spans="1:14">
      <c r="B115" t="s">
        <v>166</v>
      </c>
      <c r="C115">
        <v>0</v>
      </c>
      <c r="D115" s="4" t="str">
        <f t="shared" ref="D115:D116" si="14">B115</f>
        <v>TOTAL</v>
      </c>
      <c r="E115" s="6" t="s">
        <v>166</v>
      </c>
      <c r="N115" s="7"/>
    </row>
    <row r="116" spans="1:14">
      <c r="B116" t="s">
        <v>155</v>
      </c>
      <c r="C116">
        <v>1</v>
      </c>
      <c r="D116" s="4" t="str">
        <f t="shared" si="14"/>
        <v>Coal</v>
      </c>
      <c r="E116" s="6" t="s">
        <v>253</v>
      </c>
      <c r="F116" s="6" t="s">
        <v>251</v>
      </c>
      <c r="I116">
        <v>2112</v>
      </c>
      <c r="J116" t="s">
        <v>793</v>
      </c>
      <c r="K116" t="s">
        <v>794</v>
      </c>
      <c r="L116">
        <v>3</v>
      </c>
      <c r="M116" t="s">
        <v>155</v>
      </c>
      <c r="N116" s="7">
        <v>1</v>
      </c>
    </row>
    <row r="117" spans="1:14">
      <c r="B117" t="s">
        <v>156</v>
      </c>
      <c r="C117">
        <v>2</v>
      </c>
      <c r="D117" s="4" t="str">
        <f t="shared" ref="D117:D121" si="15">B117</f>
        <v>Fuel oil</v>
      </c>
      <c r="E117" s="6" t="s">
        <v>253</v>
      </c>
      <c r="G117" s="8"/>
      <c r="I117">
        <v>2115</v>
      </c>
      <c r="J117" t="s">
        <v>795</v>
      </c>
      <c r="K117" t="s">
        <v>794</v>
      </c>
      <c r="L117">
        <v>3</v>
      </c>
      <c r="M117" t="s">
        <v>155</v>
      </c>
      <c r="N117" s="7">
        <v>1</v>
      </c>
    </row>
    <row r="118" spans="1:14">
      <c r="B118" t="s">
        <v>157</v>
      </c>
      <c r="C118">
        <v>3</v>
      </c>
      <c r="D118" s="4" t="str">
        <f t="shared" si="15"/>
        <v>Natural gas</v>
      </c>
      <c r="E118" s="6" t="s">
        <v>253</v>
      </c>
      <c r="G118" s="8"/>
      <c r="I118">
        <v>2116</v>
      </c>
      <c r="J118" t="s">
        <v>796</v>
      </c>
      <c r="K118" t="s">
        <v>794</v>
      </c>
      <c r="L118">
        <v>3</v>
      </c>
      <c r="M118" t="s">
        <v>155</v>
      </c>
      <c r="N118" s="7">
        <v>1</v>
      </c>
    </row>
    <row r="119" spans="1:14">
      <c r="B119" t="s">
        <v>158</v>
      </c>
      <c r="C119">
        <v>4</v>
      </c>
      <c r="D119" s="4" t="str">
        <f t="shared" si="15"/>
        <v>Other fossil fuels</v>
      </c>
      <c r="E119" s="6" t="s">
        <v>253</v>
      </c>
      <c r="G119" s="8"/>
      <c r="I119">
        <v>2117</v>
      </c>
      <c r="J119" t="s">
        <v>797</v>
      </c>
      <c r="K119" t="s">
        <v>794</v>
      </c>
      <c r="L119">
        <v>3</v>
      </c>
      <c r="M119" t="s">
        <v>155</v>
      </c>
      <c r="N119" s="7">
        <v>1</v>
      </c>
    </row>
    <row r="120" spans="1:14">
      <c r="B120" t="s">
        <v>159</v>
      </c>
      <c r="C120">
        <v>6</v>
      </c>
      <c r="D120" s="4" t="str">
        <f t="shared" si="15"/>
        <v>Electricity</v>
      </c>
      <c r="E120" s="6" t="s">
        <v>159</v>
      </c>
      <c r="G120" s="8"/>
      <c r="I120">
        <v>2118</v>
      </c>
      <c r="J120" t="s">
        <v>798</v>
      </c>
      <c r="K120" t="s">
        <v>794</v>
      </c>
      <c r="L120">
        <v>3</v>
      </c>
      <c r="M120" t="s">
        <v>155</v>
      </c>
      <c r="N120" s="7">
        <v>1</v>
      </c>
    </row>
    <row r="121" spans="1:14">
      <c r="B121" t="s">
        <v>160</v>
      </c>
      <c r="C121">
        <v>7</v>
      </c>
      <c r="D121" s="4" t="str">
        <f t="shared" si="15"/>
        <v>District heating</v>
      </c>
      <c r="E121" s="6" t="s">
        <v>254</v>
      </c>
      <c r="F121" s="6" t="s">
        <v>256</v>
      </c>
      <c r="G121" s="8"/>
      <c r="I121">
        <v>2121</v>
      </c>
      <c r="J121" t="s">
        <v>799</v>
      </c>
      <c r="K121" t="s">
        <v>800</v>
      </c>
      <c r="L121">
        <v>4</v>
      </c>
      <c r="M121" t="s">
        <v>155</v>
      </c>
      <c r="N121" s="7">
        <v>1</v>
      </c>
    </row>
    <row r="122" spans="1:14">
      <c r="B122" t="s">
        <v>308</v>
      </c>
      <c r="C122">
        <v>8</v>
      </c>
      <c r="D122" s="4" t="str">
        <f>B122</f>
        <v>Waste non-RES</v>
      </c>
      <c r="E122" s="6" t="s">
        <v>250</v>
      </c>
      <c r="G122" s="8"/>
      <c r="I122">
        <v>2122</v>
      </c>
      <c r="J122" t="s">
        <v>801</v>
      </c>
      <c r="K122" t="s">
        <v>800</v>
      </c>
      <c r="L122">
        <v>5</v>
      </c>
      <c r="M122" t="s">
        <v>155</v>
      </c>
      <c r="N122" s="7">
        <v>1</v>
      </c>
    </row>
    <row r="123" spans="1:14">
      <c r="B123" t="s">
        <v>255</v>
      </c>
      <c r="C123">
        <v>9</v>
      </c>
      <c r="D123" s="4" t="str">
        <f>B123</f>
        <v>Waste RES</v>
      </c>
      <c r="E123" s="6" t="s">
        <v>185</v>
      </c>
      <c r="I123">
        <v>2130</v>
      </c>
      <c r="J123" t="s">
        <v>802</v>
      </c>
      <c r="K123" t="s">
        <v>803</v>
      </c>
      <c r="L123">
        <v>8</v>
      </c>
      <c r="M123" t="s">
        <v>156</v>
      </c>
      <c r="N123" s="7">
        <v>2</v>
      </c>
    </row>
    <row r="124" spans="1:14">
      <c r="B124" t="s">
        <v>161</v>
      </c>
      <c r="C124">
        <v>51</v>
      </c>
      <c r="D124" s="4" t="str">
        <f t="shared" ref="D124:D126" si="16">B124</f>
        <v>Biomass</v>
      </c>
      <c r="E124" s="6" t="s">
        <v>185</v>
      </c>
      <c r="F124" s="6" t="s">
        <v>257</v>
      </c>
      <c r="G124" s="8"/>
      <c r="I124">
        <v>2410</v>
      </c>
      <c r="J124" t="s">
        <v>804</v>
      </c>
      <c r="K124" t="s">
        <v>803</v>
      </c>
      <c r="L124">
        <v>8</v>
      </c>
      <c r="M124" t="s">
        <v>156</v>
      </c>
      <c r="N124" s="7">
        <v>2</v>
      </c>
    </row>
    <row r="125" spans="1:14">
      <c r="B125" t="s">
        <v>162</v>
      </c>
      <c r="C125">
        <v>52</v>
      </c>
      <c r="D125" s="4" t="str">
        <f t="shared" si="16"/>
        <v>Geothermal</v>
      </c>
      <c r="E125" s="6" t="s">
        <v>185</v>
      </c>
      <c r="F125" s="6" t="s">
        <v>258</v>
      </c>
      <c r="G125" s="8"/>
      <c r="I125">
        <v>2200</v>
      </c>
      <c r="J125" t="s">
        <v>805</v>
      </c>
      <c r="K125" t="s">
        <v>806</v>
      </c>
      <c r="L125">
        <v>5</v>
      </c>
      <c r="M125" t="s">
        <v>155</v>
      </c>
      <c r="N125" s="7">
        <v>1</v>
      </c>
    </row>
    <row r="126" spans="1:14">
      <c r="B126" t="s">
        <v>163</v>
      </c>
      <c r="C126">
        <v>53</v>
      </c>
      <c r="D126" s="4" t="str">
        <f t="shared" si="16"/>
        <v>Solar energy</v>
      </c>
      <c r="E126" s="6" t="s">
        <v>185</v>
      </c>
      <c r="F126" s="6" t="s">
        <v>259</v>
      </c>
      <c r="I126">
        <v>3100</v>
      </c>
      <c r="J126" t="s">
        <v>807</v>
      </c>
      <c r="K126" t="s">
        <v>803</v>
      </c>
      <c r="L126">
        <v>8</v>
      </c>
      <c r="M126" t="s">
        <v>156</v>
      </c>
      <c r="N126" s="7">
        <v>2</v>
      </c>
    </row>
    <row r="127" spans="1:14">
      <c r="B127" t="s">
        <v>309</v>
      </c>
      <c r="C127">
        <v>56</v>
      </c>
      <c r="D127" s="4" t="str">
        <f t="shared" ref="D127:D129" si="17">B127</f>
        <v>Ambient heat ground</v>
      </c>
      <c r="E127" s="6" t="s">
        <v>185</v>
      </c>
      <c r="F127" s="6" t="s">
        <v>260</v>
      </c>
      <c r="I127">
        <v>3220</v>
      </c>
      <c r="J127" t="s">
        <v>808</v>
      </c>
      <c r="K127" t="s">
        <v>809</v>
      </c>
      <c r="L127">
        <v>9</v>
      </c>
      <c r="M127" t="s">
        <v>158</v>
      </c>
      <c r="N127" s="7">
        <v>4</v>
      </c>
    </row>
    <row r="128" spans="1:14">
      <c r="B128" t="s">
        <v>310</v>
      </c>
      <c r="C128">
        <v>57</v>
      </c>
      <c r="D128" s="4" t="str">
        <f t="shared" si="17"/>
        <v>Ambient heat air</v>
      </c>
      <c r="E128" s="6" t="s">
        <v>185</v>
      </c>
      <c r="F128" s="6" t="s">
        <v>261</v>
      </c>
      <c r="I128">
        <v>3214</v>
      </c>
      <c r="J128" t="s">
        <v>810</v>
      </c>
      <c r="K128" t="s">
        <v>809</v>
      </c>
      <c r="L128">
        <v>9</v>
      </c>
      <c r="M128" t="s">
        <v>158</v>
      </c>
      <c r="N128" s="7">
        <v>4</v>
      </c>
    </row>
    <row r="129" spans="2:14">
      <c r="B129" t="s">
        <v>311</v>
      </c>
      <c r="C129">
        <v>58</v>
      </c>
      <c r="D129" s="4" t="str">
        <f t="shared" si="17"/>
        <v>Ambient heat total</v>
      </c>
      <c r="E129" s="6" t="s">
        <v>185</v>
      </c>
      <c r="F129" s="6" t="s">
        <v>249</v>
      </c>
      <c r="I129">
        <v>3215</v>
      </c>
      <c r="J129" t="s">
        <v>811</v>
      </c>
      <c r="K129" t="s">
        <v>809</v>
      </c>
      <c r="L129">
        <v>9</v>
      </c>
      <c r="M129" t="s">
        <v>158</v>
      </c>
      <c r="N129" s="7">
        <v>4</v>
      </c>
    </row>
    <row r="130" spans="2:14">
      <c r="B130" s="97" t="s">
        <v>164</v>
      </c>
      <c r="C130">
        <v>55</v>
      </c>
      <c r="D130" s="4" t="str">
        <f>B130</f>
        <v xml:space="preserve">Other RES </v>
      </c>
      <c r="E130" s="98" t="s">
        <v>185</v>
      </c>
      <c r="I130">
        <v>3234</v>
      </c>
      <c r="J130" t="s">
        <v>812</v>
      </c>
      <c r="K130" t="s">
        <v>813</v>
      </c>
      <c r="L130">
        <v>2</v>
      </c>
      <c r="M130" t="s">
        <v>156</v>
      </c>
      <c r="N130" s="7">
        <v>2</v>
      </c>
    </row>
    <row r="131" spans="2:14">
      <c r="B131" s="97" t="s">
        <v>748</v>
      </c>
      <c r="C131" s="97">
        <v>61</v>
      </c>
      <c r="D131" s="4" t="str">
        <f t="shared" ref="D131:D132" si="18">B131</f>
        <v>Nuclear</v>
      </c>
      <c r="E131" s="98" t="s">
        <v>159</v>
      </c>
      <c r="I131">
        <v>3235</v>
      </c>
      <c r="J131" t="s">
        <v>814</v>
      </c>
      <c r="K131" t="s">
        <v>813</v>
      </c>
      <c r="L131">
        <v>2</v>
      </c>
      <c r="M131" t="s">
        <v>156</v>
      </c>
      <c r="N131" s="7">
        <v>2</v>
      </c>
    </row>
    <row r="132" spans="2:14">
      <c r="B132" s="97" t="s">
        <v>749</v>
      </c>
      <c r="C132" s="97">
        <v>62</v>
      </c>
      <c r="D132" s="4" t="str">
        <f t="shared" si="18"/>
        <v xml:space="preserve">RES-E (Wind, PV, Hydro) </v>
      </c>
      <c r="E132" s="98" t="s">
        <v>159</v>
      </c>
      <c r="I132">
        <v>3236</v>
      </c>
      <c r="J132" t="s">
        <v>815</v>
      </c>
      <c r="K132" t="s">
        <v>813</v>
      </c>
      <c r="L132">
        <v>2</v>
      </c>
      <c r="M132" t="s">
        <v>156</v>
      </c>
      <c r="N132" s="7">
        <v>2</v>
      </c>
    </row>
    <row r="133" spans="2:14">
      <c r="E133" s="6"/>
      <c r="I133">
        <v>3237</v>
      </c>
      <c r="J133" t="s">
        <v>816</v>
      </c>
      <c r="K133" t="s">
        <v>813</v>
      </c>
      <c r="L133">
        <v>2</v>
      </c>
      <c r="M133" t="s">
        <v>156</v>
      </c>
      <c r="N133" s="7">
        <v>2</v>
      </c>
    </row>
    <row r="134" spans="2:14">
      <c r="E134" s="6"/>
      <c r="I134">
        <v>3238</v>
      </c>
      <c r="J134" t="s">
        <v>817</v>
      </c>
      <c r="K134" t="s">
        <v>813</v>
      </c>
      <c r="L134">
        <v>2</v>
      </c>
      <c r="M134" t="s">
        <v>156</v>
      </c>
      <c r="N134" s="7">
        <v>2</v>
      </c>
    </row>
    <row r="135" spans="2:14">
      <c r="E135" s="6"/>
      <c r="I135">
        <v>3244</v>
      </c>
      <c r="J135" t="s">
        <v>818</v>
      </c>
      <c r="K135" t="s">
        <v>813</v>
      </c>
      <c r="L135">
        <v>2</v>
      </c>
      <c r="M135" t="s">
        <v>156</v>
      </c>
      <c r="N135" s="7">
        <v>2</v>
      </c>
    </row>
    <row r="136" spans="2:14">
      <c r="E136" s="6"/>
      <c r="I136">
        <v>3246</v>
      </c>
      <c r="J136" t="s">
        <v>819</v>
      </c>
      <c r="K136" t="s">
        <v>813</v>
      </c>
      <c r="L136">
        <v>2</v>
      </c>
      <c r="M136" t="s">
        <v>156</v>
      </c>
      <c r="N136" s="7">
        <v>2</v>
      </c>
    </row>
    <row r="137" spans="2:14">
      <c r="E137" s="6"/>
      <c r="I137">
        <v>3247</v>
      </c>
      <c r="J137" t="s">
        <v>820</v>
      </c>
      <c r="K137" t="s">
        <v>813</v>
      </c>
      <c r="L137">
        <v>2</v>
      </c>
      <c r="M137" t="s">
        <v>156</v>
      </c>
      <c r="N137" s="7">
        <v>2</v>
      </c>
    </row>
    <row r="138" spans="2:14">
      <c r="E138" s="6"/>
      <c r="I138">
        <v>3250</v>
      </c>
      <c r="J138" t="s">
        <v>821</v>
      </c>
      <c r="K138" t="s">
        <v>813</v>
      </c>
      <c r="L138">
        <v>2</v>
      </c>
      <c r="M138" t="s">
        <v>156</v>
      </c>
      <c r="N138" s="7">
        <v>2</v>
      </c>
    </row>
    <row r="139" spans="2:14">
      <c r="I139">
        <v>3260</v>
      </c>
      <c r="J139" t="s">
        <v>822</v>
      </c>
      <c r="K139" t="s">
        <v>813</v>
      </c>
      <c r="L139">
        <v>2</v>
      </c>
      <c r="M139" t="s">
        <v>156</v>
      </c>
      <c r="N139" s="7">
        <v>2</v>
      </c>
    </row>
    <row r="140" spans="2:14">
      <c r="I140" s="96" t="s">
        <v>823</v>
      </c>
      <c r="J140" t="s">
        <v>824</v>
      </c>
      <c r="K140" t="s">
        <v>803</v>
      </c>
      <c r="L140">
        <v>9</v>
      </c>
      <c r="M140" t="s">
        <v>156</v>
      </c>
      <c r="N140" s="7">
        <v>2</v>
      </c>
    </row>
    <row r="141" spans="2:14">
      <c r="I141">
        <v>3281</v>
      </c>
      <c r="J141" t="s">
        <v>825</v>
      </c>
      <c r="K141" t="s">
        <v>826</v>
      </c>
      <c r="L141">
        <v>7</v>
      </c>
      <c r="M141" t="s">
        <v>158</v>
      </c>
      <c r="N141" s="7">
        <v>4</v>
      </c>
    </row>
    <row r="142" spans="2:14">
      <c r="I142">
        <v>3282</v>
      </c>
      <c r="J142" t="s">
        <v>827</v>
      </c>
      <c r="K142" t="s">
        <v>826</v>
      </c>
      <c r="L142">
        <v>7</v>
      </c>
      <c r="M142" t="s">
        <v>158</v>
      </c>
      <c r="N142" s="7">
        <v>4</v>
      </c>
    </row>
    <row r="143" spans="2:14">
      <c r="I143">
        <v>3283</v>
      </c>
      <c r="J143" t="s">
        <v>828</v>
      </c>
      <c r="K143" t="s">
        <v>826</v>
      </c>
      <c r="L143">
        <v>7</v>
      </c>
      <c r="M143" t="s">
        <v>158</v>
      </c>
      <c r="N143" s="7">
        <v>4</v>
      </c>
    </row>
    <row r="144" spans="2:14">
      <c r="I144">
        <v>3285</v>
      </c>
      <c r="J144" t="s">
        <v>826</v>
      </c>
      <c r="K144" t="s">
        <v>826</v>
      </c>
      <c r="L144">
        <v>7</v>
      </c>
      <c r="M144" t="s">
        <v>158</v>
      </c>
      <c r="N144" s="7">
        <v>4</v>
      </c>
    </row>
    <row r="145" spans="9:14">
      <c r="I145">
        <v>3286</v>
      </c>
      <c r="J145" t="s">
        <v>829</v>
      </c>
      <c r="K145" t="s">
        <v>826</v>
      </c>
      <c r="L145">
        <v>7</v>
      </c>
      <c r="M145" t="s">
        <v>158</v>
      </c>
      <c r="N145" s="7">
        <v>4</v>
      </c>
    </row>
    <row r="146" spans="9:14">
      <c r="I146">
        <v>3295</v>
      </c>
      <c r="J146" t="s">
        <v>830</v>
      </c>
      <c r="K146" t="s">
        <v>826</v>
      </c>
      <c r="L146">
        <v>8</v>
      </c>
      <c r="M146" t="s">
        <v>158</v>
      </c>
      <c r="N146" s="7">
        <v>4</v>
      </c>
    </row>
    <row r="147" spans="9:14">
      <c r="I147">
        <v>4100</v>
      </c>
      <c r="J147" t="s">
        <v>831</v>
      </c>
      <c r="K147" t="s">
        <v>831</v>
      </c>
      <c r="L147">
        <v>6</v>
      </c>
      <c r="M147" t="s">
        <v>157</v>
      </c>
      <c r="N147" s="7">
        <v>3</v>
      </c>
    </row>
    <row r="148" spans="9:14">
      <c r="I148">
        <v>4210</v>
      </c>
      <c r="J148" t="s">
        <v>832</v>
      </c>
      <c r="K148" t="s">
        <v>809</v>
      </c>
      <c r="L148">
        <v>9</v>
      </c>
      <c r="M148" t="s">
        <v>158</v>
      </c>
      <c r="N148" s="7">
        <v>4</v>
      </c>
    </row>
    <row r="149" spans="9:14">
      <c r="I149">
        <v>4220</v>
      </c>
      <c r="J149" t="s">
        <v>833</v>
      </c>
      <c r="K149" t="s">
        <v>834</v>
      </c>
      <c r="L149">
        <v>10</v>
      </c>
      <c r="M149" t="s">
        <v>158</v>
      </c>
      <c r="N149" s="7">
        <v>4</v>
      </c>
    </row>
    <row r="150" spans="9:14">
      <c r="I150">
        <v>4230</v>
      </c>
      <c r="J150" t="s">
        <v>835</v>
      </c>
      <c r="K150" t="s">
        <v>809</v>
      </c>
      <c r="L150">
        <v>9</v>
      </c>
      <c r="M150" t="s">
        <v>158</v>
      </c>
      <c r="N150" s="7">
        <v>4</v>
      </c>
    </row>
    <row r="151" spans="9:14">
      <c r="I151">
        <v>4240</v>
      </c>
      <c r="J151" t="s">
        <v>836</v>
      </c>
      <c r="K151" t="s">
        <v>809</v>
      </c>
      <c r="L151">
        <v>9</v>
      </c>
      <c r="M151" t="s">
        <v>158</v>
      </c>
      <c r="N151" s="7">
        <v>4</v>
      </c>
    </row>
    <row r="152" spans="9:14">
      <c r="I152">
        <v>5200</v>
      </c>
      <c r="J152" t="s">
        <v>837</v>
      </c>
      <c r="K152" t="s">
        <v>160</v>
      </c>
      <c r="L152">
        <v>13</v>
      </c>
      <c r="M152" t="s">
        <v>160</v>
      </c>
      <c r="N152" s="7">
        <v>7</v>
      </c>
    </row>
    <row r="153" spans="9:14">
      <c r="I153">
        <v>5532</v>
      </c>
      <c r="J153" t="s">
        <v>838</v>
      </c>
      <c r="K153" t="s">
        <v>838</v>
      </c>
      <c r="L153">
        <v>14</v>
      </c>
      <c r="M153" t="s">
        <v>163</v>
      </c>
      <c r="N153" s="7">
        <v>53</v>
      </c>
    </row>
    <row r="154" spans="9:14">
      <c r="I154">
        <v>5541</v>
      </c>
      <c r="J154" t="s">
        <v>839</v>
      </c>
      <c r="K154" t="s">
        <v>161</v>
      </c>
      <c r="L154">
        <v>12</v>
      </c>
      <c r="M154" t="s">
        <v>161</v>
      </c>
      <c r="N154" s="7">
        <v>51</v>
      </c>
    </row>
    <row r="155" spans="9:14">
      <c r="I155">
        <v>5542</v>
      </c>
      <c r="J155" t="s">
        <v>840</v>
      </c>
      <c r="K155" t="s">
        <v>161</v>
      </c>
      <c r="L155">
        <v>12</v>
      </c>
      <c r="M155" t="s">
        <v>164</v>
      </c>
      <c r="N155" s="7">
        <v>55</v>
      </c>
    </row>
    <row r="156" spans="9:14">
      <c r="I156">
        <v>55431</v>
      </c>
      <c r="J156" t="s">
        <v>841</v>
      </c>
      <c r="K156" t="s">
        <v>161</v>
      </c>
      <c r="L156">
        <v>12</v>
      </c>
      <c r="M156" t="s">
        <v>255</v>
      </c>
      <c r="N156" s="7">
        <v>54</v>
      </c>
    </row>
    <row r="157" spans="9:14">
      <c r="I157">
        <v>5544</v>
      </c>
      <c r="J157" t="s">
        <v>842</v>
      </c>
      <c r="K157" t="s">
        <v>161</v>
      </c>
      <c r="L157">
        <v>12</v>
      </c>
      <c r="M157" t="s">
        <v>161</v>
      </c>
      <c r="N157" s="7">
        <v>51</v>
      </c>
    </row>
    <row r="158" spans="9:14">
      <c r="I158">
        <v>5546</v>
      </c>
      <c r="J158" t="s">
        <v>843</v>
      </c>
      <c r="K158" t="s">
        <v>161</v>
      </c>
      <c r="L158">
        <v>12</v>
      </c>
      <c r="M158" t="s">
        <v>164</v>
      </c>
      <c r="N158" s="7">
        <v>55</v>
      </c>
    </row>
    <row r="159" spans="9:14">
      <c r="I159">
        <v>5547</v>
      </c>
      <c r="J159" t="s">
        <v>844</v>
      </c>
      <c r="K159" t="s">
        <v>161</v>
      </c>
      <c r="L159">
        <v>12</v>
      </c>
      <c r="M159" t="s">
        <v>164</v>
      </c>
      <c r="N159" s="7">
        <v>55</v>
      </c>
    </row>
    <row r="160" spans="9:14">
      <c r="I160">
        <v>5548</v>
      </c>
      <c r="J160" t="s">
        <v>845</v>
      </c>
      <c r="K160" t="s">
        <v>161</v>
      </c>
      <c r="L160">
        <v>12</v>
      </c>
      <c r="M160" t="s">
        <v>164</v>
      </c>
      <c r="N160" s="7">
        <v>55</v>
      </c>
    </row>
    <row r="161" spans="1:14">
      <c r="I161">
        <v>5549</v>
      </c>
      <c r="J161" t="s">
        <v>846</v>
      </c>
      <c r="K161" t="s">
        <v>161</v>
      </c>
      <c r="L161">
        <v>12</v>
      </c>
      <c r="M161" t="s">
        <v>164</v>
      </c>
      <c r="N161" s="7">
        <v>55</v>
      </c>
    </row>
    <row r="162" spans="1:14">
      <c r="I162">
        <v>5550</v>
      </c>
      <c r="J162" t="s">
        <v>847</v>
      </c>
      <c r="K162" t="s">
        <v>161</v>
      </c>
      <c r="L162">
        <v>12</v>
      </c>
      <c r="M162" t="s">
        <v>162</v>
      </c>
      <c r="N162" s="7">
        <v>52</v>
      </c>
    </row>
    <row r="163" spans="1:14">
      <c r="I163">
        <v>6000</v>
      </c>
      <c r="J163" t="s">
        <v>848</v>
      </c>
      <c r="K163" t="s">
        <v>159</v>
      </c>
      <c r="L163">
        <v>1</v>
      </c>
      <c r="M163" t="s">
        <v>159</v>
      </c>
      <c r="N163" s="7">
        <v>6</v>
      </c>
    </row>
    <row r="164" spans="1:14">
      <c r="I164">
        <v>7200</v>
      </c>
      <c r="J164" t="s">
        <v>849</v>
      </c>
      <c r="K164" t="s">
        <v>250</v>
      </c>
      <c r="L164">
        <v>11</v>
      </c>
      <c r="M164" t="s">
        <v>308</v>
      </c>
      <c r="N164" s="7">
        <v>8</v>
      </c>
    </row>
    <row r="166" spans="1:14" s="93" customFormat="1">
      <c r="A166" s="92" t="s">
        <v>750</v>
      </c>
      <c r="D166" s="94"/>
      <c r="F166" s="92"/>
      <c r="I166" s="94"/>
    </row>
    <row r="167" spans="1:14">
      <c r="A167" s="101"/>
      <c r="B167" s="101"/>
      <c r="C167" s="101"/>
      <c r="F167" s="99"/>
      <c r="G167" s="99"/>
      <c r="H167" s="99"/>
      <c r="I167" s="99"/>
    </row>
    <row r="168" spans="1:14">
      <c r="A168" s="125"/>
      <c r="B168" s="125" t="s">
        <v>751</v>
      </c>
      <c r="C168" s="125">
        <f>1/3600*1000</f>
        <v>0.27777777777777779</v>
      </c>
      <c r="F168" s="100"/>
      <c r="G168" s="101"/>
      <c r="H168" s="125"/>
      <c r="I168" s="99"/>
    </row>
    <row r="169" spans="1:14">
      <c r="A169" s="101"/>
      <c r="B169" s="125" t="s">
        <v>752</v>
      </c>
      <c r="C169" s="125">
        <f>1/0.08598449</f>
        <v>11.630004434520691</v>
      </c>
      <c r="F169" s="99"/>
      <c r="G169" s="101"/>
      <c r="H169" s="100"/>
      <c r="I169" s="99"/>
    </row>
    <row r="170" spans="1:14">
      <c r="B170" s="125"/>
      <c r="G170" s="101"/>
    </row>
  </sheetData>
  <mergeCells count="5">
    <mergeCell ref="I36:L36"/>
    <mergeCell ref="I37:L37"/>
    <mergeCell ref="I38:L38"/>
    <mergeCell ref="I40:L40"/>
    <mergeCell ref="I42:L42"/>
  </mergeCells>
  <hyperlinks>
    <hyperlink ref="H2" r:id="rId1"/>
  </hyperlinks>
  <pageMargins left="0.7" right="0.7" top="0.75" bottom="0.75" header="0.3" footer="0.3"/>
  <pageSetup paperSize="9" orientation="portrait" verticalDpi="0" r:id="rId2"/>
</worksheet>
</file>

<file path=xl/worksheets/sheet3.xml><?xml version="1.0" encoding="utf-8"?>
<worksheet xmlns="http://schemas.openxmlformats.org/spreadsheetml/2006/main" xmlns:r="http://schemas.openxmlformats.org/officeDocument/2006/relationships">
  <sheetPr codeName="Tabelle4">
    <tabColor theme="7" tint="0.39997558519241921"/>
  </sheetPr>
  <dimension ref="A1:AS442"/>
  <sheetViews>
    <sheetView topLeftCell="F1" zoomScale="85" zoomScaleNormal="85" workbookViewId="0">
      <selection activeCell="K32" sqref="K32"/>
    </sheetView>
  </sheetViews>
  <sheetFormatPr baseColWidth="10" defaultColWidth="9.140625" defaultRowHeight="15"/>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3" customWidth="1"/>
    <col min="15" max="17" width="13.140625" style="45" customWidth="1"/>
    <col min="18" max="18" width="13.140625" style="29" customWidth="1"/>
    <col min="19" max="19" width="13.140625" customWidth="1"/>
    <col min="20" max="20" width="13.140625" style="53" customWidth="1"/>
    <col min="21" max="21" width="13.140625" customWidth="1"/>
    <col min="22" max="22" width="13.140625" style="53" customWidth="1"/>
    <col min="23" max="26" width="13.140625" customWidth="1"/>
    <col min="27" max="27" width="13.140625" style="45" customWidth="1"/>
    <col min="28" max="28" width="13.140625" style="53" customWidth="1"/>
    <col min="29" max="29" width="13.140625" customWidth="1"/>
    <col min="30" max="30" width="13.140625" style="59" customWidth="1"/>
    <col min="31" max="33" width="13.140625" customWidth="1"/>
    <col min="34" max="34" width="13.140625" style="45" customWidth="1"/>
    <col min="35" max="35" width="13.140625" style="53" customWidth="1"/>
    <col min="36" max="36" width="13.140625" style="45" customWidth="1"/>
    <col min="37" max="37" width="13.140625" style="53" customWidth="1"/>
    <col min="38" max="39" width="13.140625" customWidth="1"/>
  </cols>
  <sheetData>
    <row r="1" spans="1:45" s="41" customFormat="1" ht="15" customHeight="1">
      <c r="A1" s="40">
        <v>1</v>
      </c>
      <c r="B1" s="41">
        <v>2</v>
      </c>
      <c r="C1" s="41">
        <v>3</v>
      </c>
      <c r="D1" s="41">
        <v>4</v>
      </c>
      <c r="E1" s="41">
        <v>5</v>
      </c>
      <c r="F1" s="42">
        <v>6</v>
      </c>
      <c r="G1" s="41">
        <v>7</v>
      </c>
      <c r="H1" s="41">
        <v>8</v>
      </c>
      <c r="I1" s="41">
        <v>9</v>
      </c>
      <c r="J1" s="40">
        <v>10</v>
      </c>
      <c r="K1" s="42">
        <v>11</v>
      </c>
      <c r="L1" s="44">
        <v>12</v>
      </c>
      <c r="M1" s="44">
        <v>13</v>
      </c>
      <c r="N1" s="51">
        <v>14</v>
      </c>
      <c r="O1" s="44">
        <v>15</v>
      </c>
      <c r="P1" s="44">
        <v>16</v>
      </c>
      <c r="Q1" s="44">
        <v>17</v>
      </c>
      <c r="R1" s="40">
        <v>18</v>
      </c>
      <c r="S1" s="44">
        <v>19</v>
      </c>
      <c r="T1" s="51">
        <v>20</v>
      </c>
      <c r="U1" s="44">
        <v>21</v>
      </c>
      <c r="V1" s="51">
        <v>22</v>
      </c>
      <c r="W1" s="44">
        <v>23</v>
      </c>
      <c r="X1" s="44">
        <v>24</v>
      </c>
      <c r="Y1" s="44">
        <v>25</v>
      </c>
      <c r="Z1" s="44">
        <v>26</v>
      </c>
      <c r="AA1" s="44">
        <v>27</v>
      </c>
      <c r="AB1" s="51">
        <v>28</v>
      </c>
      <c r="AC1" s="44">
        <v>29</v>
      </c>
      <c r="AD1" s="51">
        <v>30</v>
      </c>
      <c r="AE1" s="44">
        <v>31</v>
      </c>
      <c r="AF1" s="44">
        <v>32</v>
      </c>
      <c r="AG1" s="44">
        <v>33</v>
      </c>
      <c r="AH1" s="44">
        <v>34</v>
      </c>
      <c r="AI1" s="51">
        <v>35</v>
      </c>
      <c r="AJ1" s="44">
        <v>36</v>
      </c>
      <c r="AK1" s="51">
        <v>37</v>
      </c>
      <c r="AL1" s="41">
        <v>38</v>
      </c>
      <c r="AM1" s="41">
        <v>39</v>
      </c>
    </row>
    <row r="2" spans="1:45" s="3" customFormat="1">
      <c r="A2" s="30"/>
      <c r="F2" s="26"/>
      <c r="J2" s="30"/>
      <c r="K2" s="74" t="s">
        <v>147</v>
      </c>
      <c r="L2" s="43" t="s">
        <v>147</v>
      </c>
      <c r="M2" s="43" t="s">
        <v>147</v>
      </c>
      <c r="N2" s="52"/>
      <c r="O2" s="43" t="s">
        <v>147</v>
      </c>
      <c r="P2" s="75" t="s">
        <v>147</v>
      </c>
      <c r="Q2" s="75" t="s">
        <v>147</v>
      </c>
      <c r="R2" s="76" t="s">
        <v>147</v>
      </c>
      <c r="S2" s="75" t="s">
        <v>147</v>
      </c>
      <c r="T2" s="52"/>
      <c r="U2" s="3" t="s">
        <v>227</v>
      </c>
      <c r="V2" s="52"/>
      <c r="W2" s="75" t="s">
        <v>147</v>
      </c>
      <c r="X2" s="75" t="s">
        <v>147</v>
      </c>
      <c r="Y2" s="75" t="s">
        <v>147</v>
      </c>
      <c r="Z2" s="75" t="s">
        <v>147</v>
      </c>
      <c r="AA2" s="77" t="s">
        <v>147</v>
      </c>
      <c r="AB2" s="52"/>
      <c r="AC2" s="3" t="s">
        <v>227</v>
      </c>
      <c r="AD2" s="58"/>
      <c r="AE2" s="75" t="s">
        <v>147</v>
      </c>
      <c r="AF2" s="75" t="s">
        <v>147</v>
      </c>
      <c r="AG2" s="75" t="s">
        <v>147</v>
      </c>
      <c r="AH2" s="77" t="s">
        <v>147</v>
      </c>
      <c r="AI2" s="52"/>
      <c r="AJ2" s="50" t="s">
        <v>227</v>
      </c>
      <c r="AK2" s="52"/>
    </row>
    <row r="3" spans="1:45" s="18" customFormat="1">
      <c r="A3" s="31"/>
      <c r="F3" s="27"/>
      <c r="J3" s="31"/>
      <c r="K3" s="74" t="s">
        <v>148</v>
      </c>
      <c r="L3" s="18" t="s">
        <v>148</v>
      </c>
      <c r="M3" s="43" t="s">
        <v>148</v>
      </c>
      <c r="N3" s="52"/>
      <c r="O3" s="18" t="s">
        <v>227</v>
      </c>
      <c r="P3" s="75" t="s">
        <v>148</v>
      </c>
      <c r="Q3" s="75" t="s">
        <v>148</v>
      </c>
      <c r="R3" s="76" t="s">
        <v>148</v>
      </c>
      <c r="S3" s="75" t="s">
        <v>148</v>
      </c>
      <c r="T3" s="52"/>
      <c r="U3" s="75" t="s">
        <v>148</v>
      </c>
      <c r="V3" s="52"/>
      <c r="W3" s="75" t="s">
        <v>148</v>
      </c>
      <c r="X3" s="43" t="s">
        <v>227</v>
      </c>
      <c r="Y3" s="43" t="s">
        <v>227</v>
      </c>
      <c r="Z3" s="43" t="s">
        <v>227</v>
      </c>
      <c r="AA3" s="43" t="s">
        <v>227</v>
      </c>
      <c r="AB3" s="52"/>
      <c r="AC3" s="75" t="s">
        <v>148</v>
      </c>
      <c r="AD3" s="58"/>
      <c r="AE3" s="75" t="s">
        <v>148</v>
      </c>
      <c r="AF3" s="18" t="s">
        <v>227</v>
      </c>
      <c r="AG3" s="18" t="s">
        <v>227</v>
      </c>
      <c r="AH3" s="43" t="s">
        <v>227</v>
      </c>
      <c r="AI3" s="52"/>
      <c r="AJ3" s="43" t="s">
        <v>227</v>
      </c>
      <c r="AK3" s="52"/>
    </row>
    <row r="4" spans="1:45" s="18" customFormat="1" ht="15.75" thickBot="1">
      <c r="A4" s="31"/>
      <c r="F4" s="27"/>
      <c r="J4" s="31"/>
      <c r="K4" s="74" t="s">
        <v>185</v>
      </c>
      <c r="L4" s="18" t="s">
        <v>185</v>
      </c>
      <c r="M4" s="43" t="s">
        <v>185</v>
      </c>
      <c r="N4" s="52"/>
      <c r="O4" s="18" t="s">
        <v>227</v>
      </c>
      <c r="P4" s="75" t="s">
        <v>185</v>
      </c>
      <c r="Q4" s="75" t="s">
        <v>185</v>
      </c>
      <c r="R4" s="76" t="s">
        <v>185</v>
      </c>
      <c r="S4" s="75" t="s">
        <v>185</v>
      </c>
      <c r="T4" s="52"/>
      <c r="U4" s="75" t="s">
        <v>185</v>
      </c>
      <c r="V4" s="52"/>
      <c r="W4" s="18" t="s">
        <v>227</v>
      </c>
      <c r="X4" s="43" t="s">
        <v>227</v>
      </c>
      <c r="Y4" s="43" t="s">
        <v>227</v>
      </c>
      <c r="Z4" s="43" t="s">
        <v>227</v>
      </c>
      <c r="AA4" s="43" t="s">
        <v>227</v>
      </c>
      <c r="AB4" s="52"/>
      <c r="AC4" s="75" t="s">
        <v>185</v>
      </c>
      <c r="AD4" s="58"/>
      <c r="AE4" s="18" t="s">
        <v>227</v>
      </c>
      <c r="AF4" s="18" t="s">
        <v>227</v>
      </c>
      <c r="AG4" s="18" t="s">
        <v>227</v>
      </c>
      <c r="AH4" s="43" t="s">
        <v>227</v>
      </c>
      <c r="AI4" s="52"/>
      <c r="AJ4" s="77" t="s">
        <v>185</v>
      </c>
      <c r="AK4" s="52"/>
    </row>
    <row r="5" spans="1:45" ht="24" thickBot="1">
      <c r="B5" s="3"/>
      <c r="C5" s="3"/>
      <c r="D5" s="3"/>
      <c r="E5" s="3"/>
      <c r="F5" s="70"/>
      <c r="G5" s="71" t="s">
        <v>240</v>
      </c>
      <c r="H5" s="72"/>
      <c r="I5" s="73">
        <v>2012</v>
      </c>
      <c r="O5" s="64"/>
      <c r="P5" s="64" t="s">
        <v>263</v>
      </c>
      <c r="AC5" s="20" t="s">
        <v>230</v>
      </c>
      <c r="AJ5" s="62" t="s">
        <v>232</v>
      </c>
    </row>
    <row r="6" spans="1:45" s="16" customFormat="1" ht="31.5">
      <c r="A6" s="32"/>
      <c r="B6" s="206" t="s">
        <v>216</v>
      </c>
      <c r="C6" s="207"/>
      <c r="D6" s="207"/>
      <c r="E6" s="208"/>
      <c r="F6" s="206" t="s">
        <v>217</v>
      </c>
      <c r="G6" s="209"/>
      <c r="H6" s="209"/>
      <c r="I6" s="209"/>
      <c r="J6" s="208"/>
      <c r="K6" s="204" t="s">
        <v>172</v>
      </c>
      <c r="L6" s="205"/>
      <c r="M6" s="205"/>
      <c r="N6" s="54"/>
      <c r="O6" s="210" t="s">
        <v>268</v>
      </c>
      <c r="P6" s="211"/>
      <c r="Q6" s="211"/>
      <c r="R6" s="212"/>
      <c r="S6" s="38" t="s">
        <v>222</v>
      </c>
      <c r="T6" s="54"/>
      <c r="U6" s="38" t="s">
        <v>229</v>
      </c>
      <c r="V6" s="54"/>
      <c r="W6" s="200" t="s">
        <v>223</v>
      </c>
      <c r="X6" s="201"/>
      <c r="Y6" s="201"/>
      <c r="Z6" s="201"/>
      <c r="AA6" s="201"/>
      <c r="AB6" s="54"/>
      <c r="AC6" s="39" t="s">
        <v>228</v>
      </c>
      <c r="AD6" s="54"/>
      <c r="AE6" s="202" t="s">
        <v>226</v>
      </c>
      <c r="AF6" s="203"/>
      <c r="AG6" s="203"/>
      <c r="AH6" s="203"/>
      <c r="AI6" s="54"/>
      <c r="AJ6" s="63" t="s">
        <v>231</v>
      </c>
      <c r="AK6" s="54"/>
    </row>
    <row r="7" spans="1:45" s="12" customFormat="1" ht="72.75" customHeight="1">
      <c r="A7" s="33" t="s">
        <v>221</v>
      </c>
      <c r="B7" s="17" t="s">
        <v>213</v>
      </c>
      <c r="C7" s="17" t="s">
        <v>168</v>
      </c>
      <c r="D7" s="17" t="s">
        <v>169</v>
      </c>
      <c r="E7" s="17" t="s">
        <v>214</v>
      </c>
      <c r="F7" s="68" t="s">
        <v>213</v>
      </c>
      <c r="G7" s="17" t="s">
        <v>168</v>
      </c>
      <c r="H7" s="17" t="s">
        <v>169</v>
      </c>
      <c r="I7" s="17" t="s">
        <v>233</v>
      </c>
      <c r="J7" s="69" t="s">
        <v>215</v>
      </c>
      <c r="K7" s="14" t="s">
        <v>225</v>
      </c>
      <c r="L7" s="65" t="s">
        <v>242</v>
      </c>
      <c r="M7" s="66" t="s">
        <v>267</v>
      </c>
      <c r="N7" s="55" t="s">
        <v>218</v>
      </c>
      <c r="O7" s="67" t="s">
        <v>266</v>
      </c>
      <c r="P7" s="67" t="s">
        <v>262</v>
      </c>
      <c r="Q7" s="67" t="s">
        <v>264</v>
      </c>
      <c r="R7" s="67" t="s">
        <v>265</v>
      </c>
      <c r="S7" s="140" t="s">
        <v>777</v>
      </c>
      <c r="T7" s="55" t="s">
        <v>218</v>
      </c>
      <c r="U7" s="140" t="s">
        <v>778</v>
      </c>
      <c r="V7" s="55" t="s">
        <v>218</v>
      </c>
      <c r="W7" s="140" t="s">
        <v>784</v>
      </c>
      <c r="X7" s="107" t="s">
        <v>850</v>
      </c>
      <c r="Y7" s="21" t="s">
        <v>851</v>
      </c>
      <c r="Z7" s="15" t="s">
        <v>852</v>
      </c>
      <c r="AA7" s="15" t="s">
        <v>224</v>
      </c>
      <c r="AB7" s="55" t="s">
        <v>218</v>
      </c>
      <c r="AC7" s="141" t="s">
        <v>779</v>
      </c>
      <c r="AD7" s="55" t="s">
        <v>218</v>
      </c>
      <c r="AE7" s="142" t="s">
        <v>780</v>
      </c>
      <c r="AF7" s="22" t="s">
        <v>853</v>
      </c>
      <c r="AG7" s="22" t="s">
        <v>854</v>
      </c>
      <c r="AH7" s="19" t="s">
        <v>855</v>
      </c>
      <c r="AI7" s="55" t="s">
        <v>218</v>
      </c>
      <c r="AJ7" s="143" t="s">
        <v>781</v>
      </c>
      <c r="AK7" s="55" t="s">
        <v>218</v>
      </c>
      <c r="AL7" s="105" t="s">
        <v>761</v>
      </c>
    </row>
    <row r="8" spans="1:45" s="24" customFormat="1">
      <c r="A8" s="35" t="s">
        <v>219</v>
      </c>
      <c r="B8" s="23" t="s">
        <v>219</v>
      </c>
      <c r="C8" s="23" t="s">
        <v>219</v>
      </c>
      <c r="D8" s="23" t="s">
        <v>219</v>
      </c>
      <c r="E8" s="23" t="s">
        <v>219</v>
      </c>
      <c r="F8" s="28" t="s">
        <v>220</v>
      </c>
      <c r="G8" s="23" t="s">
        <v>220</v>
      </c>
      <c r="H8" s="23" t="s">
        <v>220</v>
      </c>
      <c r="I8" s="23" t="s">
        <v>220</v>
      </c>
      <c r="J8" s="34" t="s">
        <v>220</v>
      </c>
      <c r="K8" s="28" t="s">
        <v>241</v>
      </c>
      <c r="L8" s="23" t="s">
        <v>241</v>
      </c>
      <c r="M8" s="23" t="s">
        <v>241</v>
      </c>
      <c r="N8" s="56" t="s">
        <v>243</v>
      </c>
      <c r="O8" s="23" t="s">
        <v>241</v>
      </c>
      <c r="P8" s="23" t="s">
        <v>241</v>
      </c>
      <c r="Q8" s="23" t="s">
        <v>241</v>
      </c>
      <c r="R8" s="34" t="s">
        <v>241</v>
      </c>
      <c r="S8" s="23" t="s">
        <v>241</v>
      </c>
      <c r="T8" s="56" t="s">
        <v>243</v>
      </c>
      <c r="U8" s="23" t="s">
        <v>241</v>
      </c>
      <c r="V8" s="56" t="s">
        <v>243</v>
      </c>
      <c r="W8" s="23" t="s">
        <v>241</v>
      </c>
      <c r="X8" s="23" t="s">
        <v>241</v>
      </c>
      <c r="Y8" s="23" t="s">
        <v>241</v>
      </c>
      <c r="Z8" s="23" t="s">
        <v>241</v>
      </c>
      <c r="AA8" s="23" t="s">
        <v>241</v>
      </c>
      <c r="AB8" s="56" t="s">
        <v>243</v>
      </c>
      <c r="AC8" s="23" t="s">
        <v>241</v>
      </c>
      <c r="AD8" s="60" t="s">
        <v>243</v>
      </c>
      <c r="AE8" s="23" t="s">
        <v>241</v>
      </c>
      <c r="AF8" s="23" t="s">
        <v>241</v>
      </c>
      <c r="AG8" s="23" t="s">
        <v>241</v>
      </c>
      <c r="AH8" s="23" t="s">
        <v>241</v>
      </c>
      <c r="AI8" s="56" t="s">
        <v>243</v>
      </c>
      <c r="AJ8" s="23" t="s">
        <v>241</v>
      </c>
      <c r="AK8" s="56" t="s">
        <v>243</v>
      </c>
    </row>
    <row r="9" spans="1:45">
      <c r="A9" s="36" t="s">
        <v>312</v>
      </c>
      <c r="B9" t="s">
        <v>89</v>
      </c>
      <c r="C9" t="s">
        <v>147</v>
      </c>
      <c r="D9">
        <v>200</v>
      </c>
      <c r="E9">
        <v>0</v>
      </c>
      <c r="F9" s="25" t="s">
        <v>87</v>
      </c>
      <c r="G9" t="s">
        <v>145</v>
      </c>
      <c r="H9" t="s">
        <v>202</v>
      </c>
      <c r="J9" s="29" t="s">
        <v>172</v>
      </c>
      <c r="K9" s="111">
        <v>106.96459899999999</v>
      </c>
      <c r="L9" s="110">
        <v>-25.008094411944413</v>
      </c>
      <c r="M9" s="110">
        <v>81.95650458805558</v>
      </c>
      <c r="N9" s="47" t="s">
        <v>227</v>
      </c>
      <c r="O9" s="47">
        <v>0</v>
      </c>
      <c r="P9" s="46">
        <v>81.95650458805558</v>
      </c>
      <c r="Q9" s="46">
        <v>79.964018359444466</v>
      </c>
      <c r="R9" s="37">
        <v>1.9924862286111109</v>
      </c>
      <c r="S9" s="47">
        <v>14.477279703888883</v>
      </c>
      <c r="T9" s="47" t="s">
        <v>227</v>
      </c>
      <c r="U9" s="47">
        <v>0</v>
      </c>
      <c r="V9" s="47" t="s">
        <v>227</v>
      </c>
      <c r="W9" s="47">
        <v>65.486738655555584</v>
      </c>
      <c r="X9" s="47">
        <v>3.46710728</v>
      </c>
      <c r="Y9" s="47">
        <v>21.559142998055563</v>
      </c>
      <c r="Z9" s="47">
        <v>5.1894678522222204</v>
      </c>
      <c r="AA9" s="47">
        <v>35.271020525277798</v>
      </c>
      <c r="AB9" s="47" t="s">
        <v>227</v>
      </c>
      <c r="AC9" s="47">
        <v>0.21836609638888888</v>
      </c>
      <c r="AD9" s="47" t="s">
        <v>227</v>
      </c>
      <c r="AE9" s="47">
        <v>1.774120132222222</v>
      </c>
      <c r="AF9" s="47">
        <v>0.68503654361111099</v>
      </c>
      <c r="AG9" s="47">
        <v>0.384105604166667</v>
      </c>
      <c r="AH9" s="47">
        <v>0.70497798444444404</v>
      </c>
      <c r="AI9" s="47" t="s">
        <v>227</v>
      </c>
      <c r="AJ9" s="47" t="e">
        <v>#N/A</v>
      </c>
      <c r="AK9" s="57" t="s">
        <v>227</v>
      </c>
      <c r="AL9" s="9" t="s">
        <v>139</v>
      </c>
      <c r="AM9" s="88"/>
      <c r="AN9" s="88"/>
      <c r="AO9" s="88"/>
      <c r="AP9" s="88"/>
      <c r="AQ9" s="88"/>
      <c r="AR9" s="88"/>
      <c r="AS9" s="88"/>
    </row>
    <row r="10" spans="1:45">
      <c r="A10" s="36" t="s">
        <v>313</v>
      </c>
      <c r="B10" t="s">
        <v>89</v>
      </c>
      <c r="C10" t="s">
        <v>147</v>
      </c>
      <c r="D10">
        <v>200</v>
      </c>
      <c r="E10">
        <v>1</v>
      </c>
      <c r="F10" s="25" t="s">
        <v>87</v>
      </c>
      <c r="G10" t="s">
        <v>145</v>
      </c>
      <c r="H10" t="s">
        <v>202</v>
      </c>
      <c r="J10" s="29" t="s">
        <v>155</v>
      </c>
      <c r="K10" s="111">
        <v>12.057984000000001</v>
      </c>
      <c r="L10" s="110">
        <v>1.3628180555489422E-3</v>
      </c>
      <c r="M10" s="46">
        <v>12.05934681805555</v>
      </c>
      <c r="N10" s="47" t="s">
        <v>227</v>
      </c>
      <c r="O10" s="111">
        <v>0</v>
      </c>
      <c r="P10" s="46">
        <v>12.05934681805555</v>
      </c>
      <c r="Q10" s="46">
        <v>12.05934681805555</v>
      </c>
      <c r="R10" s="37">
        <v>0</v>
      </c>
      <c r="S10" s="47">
        <v>0.30761650666666701</v>
      </c>
      <c r="T10" s="47" t="s">
        <v>227</v>
      </c>
      <c r="U10" s="47">
        <v>0</v>
      </c>
      <c r="V10" s="47" t="s">
        <v>227</v>
      </c>
      <c r="W10" s="47">
        <v>11.751730311388883</v>
      </c>
      <c r="X10" s="47">
        <v>0.10027542916666671</v>
      </c>
      <c r="Y10" s="47">
        <v>0.75072433583333298</v>
      </c>
      <c r="Z10" s="47">
        <v>0.37242553444444398</v>
      </c>
      <c r="AA10" s="47">
        <v>10.52830501194444</v>
      </c>
      <c r="AB10" s="47" t="s">
        <v>227</v>
      </c>
      <c r="AC10" s="47">
        <v>0</v>
      </c>
      <c r="AD10" s="47" t="s">
        <v>227</v>
      </c>
      <c r="AE10" s="47">
        <v>0</v>
      </c>
      <c r="AF10" s="47">
        <v>0</v>
      </c>
      <c r="AG10" s="47">
        <v>0</v>
      </c>
      <c r="AH10" s="47">
        <v>0</v>
      </c>
      <c r="AI10" s="47" t="s">
        <v>227</v>
      </c>
      <c r="AJ10" s="47" t="e">
        <v>#N/A</v>
      </c>
      <c r="AK10" s="57" t="s">
        <v>227</v>
      </c>
      <c r="AL10" s="9" t="s">
        <v>139</v>
      </c>
      <c r="AM10" s="88"/>
      <c r="AN10" s="88"/>
      <c r="AO10" s="88"/>
      <c r="AP10" s="88"/>
      <c r="AQ10" s="88"/>
      <c r="AR10" s="88"/>
      <c r="AS10" s="88"/>
    </row>
    <row r="11" spans="1:45">
      <c r="A11" s="36" t="s">
        <v>314</v>
      </c>
      <c r="B11" t="s">
        <v>89</v>
      </c>
      <c r="C11" t="s">
        <v>147</v>
      </c>
      <c r="D11">
        <v>200</v>
      </c>
      <c r="E11">
        <v>2</v>
      </c>
      <c r="F11" s="25" t="s">
        <v>87</v>
      </c>
      <c r="G11" t="s">
        <v>145</v>
      </c>
      <c r="H11" t="s">
        <v>202</v>
      </c>
      <c r="J11" s="29" t="s">
        <v>156</v>
      </c>
      <c r="K11" s="111">
        <v>8.1654230000000005</v>
      </c>
      <c r="L11" s="110">
        <v>-7.1298916667217327E-4</v>
      </c>
      <c r="M11" s="46">
        <v>8.1647100108333284</v>
      </c>
      <c r="N11" s="47" t="s">
        <v>227</v>
      </c>
      <c r="O11" s="111">
        <v>0</v>
      </c>
      <c r="P11" s="46">
        <v>8.1647100108333284</v>
      </c>
      <c r="Q11" s="46">
        <v>8.1647100108333284</v>
      </c>
      <c r="R11" s="37">
        <v>0</v>
      </c>
      <c r="S11" s="47">
        <v>2.2900603811111102</v>
      </c>
      <c r="T11" s="47" t="s">
        <v>227</v>
      </c>
      <c r="U11" s="47">
        <v>0</v>
      </c>
      <c r="V11" s="47" t="s">
        <v>227</v>
      </c>
      <c r="W11" s="47">
        <v>5.874649629722219</v>
      </c>
      <c r="X11" s="47">
        <v>0.39062648166666702</v>
      </c>
      <c r="Y11" s="47">
        <v>2.2384394177777782</v>
      </c>
      <c r="Z11" s="47">
        <v>0.77183316444444405</v>
      </c>
      <c r="AA11" s="47">
        <v>2.4737505658333299</v>
      </c>
      <c r="AB11" s="47" t="s">
        <v>227</v>
      </c>
      <c r="AC11" s="47">
        <v>0</v>
      </c>
      <c r="AD11" s="47" t="s">
        <v>227</v>
      </c>
      <c r="AE11" s="47">
        <v>0</v>
      </c>
      <c r="AF11" s="47">
        <v>0</v>
      </c>
      <c r="AG11" s="47">
        <v>0</v>
      </c>
      <c r="AH11" s="47">
        <v>0</v>
      </c>
      <c r="AI11" s="47" t="s">
        <v>227</v>
      </c>
      <c r="AJ11" s="47" t="e">
        <v>#N/A</v>
      </c>
      <c r="AK11" s="57" t="s">
        <v>227</v>
      </c>
      <c r="AL11" s="9" t="s">
        <v>139</v>
      </c>
      <c r="AM11" s="88"/>
      <c r="AN11" s="88"/>
      <c r="AO11" s="88"/>
      <c r="AP11" s="88"/>
      <c r="AQ11" s="88"/>
      <c r="AR11" s="88"/>
      <c r="AS11" s="88"/>
    </row>
    <row r="12" spans="1:45">
      <c r="A12" s="36" t="s">
        <v>315</v>
      </c>
      <c r="B12" t="s">
        <v>89</v>
      </c>
      <c r="C12" t="s">
        <v>147</v>
      </c>
      <c r="D12">
        <v>200</v>
      </c>
      <c r="E12">
        <v>3</v>
      </c>
      <c r="F12" s="25" t="s">
        <v>87</v>
      </c>
      <c r="G12" t="s">
        <v>145</v>
      </c>
      <c r="H12" t="s">
        <v>202</v>
      </c>
      <c r="J12" s="29" t="s">
        <v>157</v>
      </c>
      <c r="K12" s="111">
        <v>30.938125999999997</v>
      </c>
      <c r="L12" s="110">
        <v>5.5451877777912273E-3</v>
      </c>
      <c r="M12" s="46">
        <v>30.943671187777788</v>
      </c>
      <c r="N12" s="47" t="s">
        <v>227</v>
      </c>
      <c r="O12" s="111">
        <v>0</v>
      </c>
      <c r="P12" s="46">
        <v>30.943671187777788</v>
      </c>
      <c r="Q12" s="46">
        <v>30.943671187777788</v>
      </c>
      <c r="R12" s="37">
        <v>0</v>
      </c>
      <c r="S12" s="47">
        <v>9.9708662422222201</v>
      </c>
      <c r="T12" s="47" t="s">
        <v>227</v>
      </c>
      <c r="U12" s="47">
        <v>0</v>
      </c>
      <c r="V12" s="47" t="s">
        <v>227</v>
      </c>
      <c r="W12" s="47">
        <v>20.97280494555557</v>
      </c>
      <c r="X12" s="47">
        <v>0</v>
      </c>
      <c r="Y12" s="47">
        <v>7.2968417794444491</v>
      </c>
      <c r="Z12" s="47">
        <v>1.52829727916667</v>
      </c>
      <c r="AA12" s="47">
        <v>12.14766588694445</v>
      </c>
      <c r="AB12" s="47" t="s">
        <v>227</v>
      </c>
      <c r="AC12" s="47">
        <v>0</v>
      </c>
      <c r="AD12" s="47" t="s">
        <v>227</v>
      </c>
      <c r="AE12" s="47">
        <v>0</v>
      </c>
      <c r="AF12" s="47">
        <v>0</v>
      </c>
      <c r="AG12" s="47">
        <v>0</v>
      </c>
      <c r="AH12" s="47">
        <v>0</v>
      </c>
      <c r="AI12" s="47" t="s">
        <v>227</v>
      </c>
      <c r="AJ12" s="47" t="e">
        <v>#N/A</v>
      </c>
      <c r="AK12" s="57" t="s">
        <v>227</v>
      </c>
      <c r="AL12" s="9" t="s">
        <v>139</v>
      </c>
      <c r="AM12" s="88"/>
      <c r="AN12" s="88"/>
      <c r="AO12" s="88"/>
      <c r="AP12" s="88"/>
      <c r="AQ12" s="88"/>
      <c r="AR12" s="88"/>
      <c r="AS12" s="88"/>
    </row>
    <row r="13" spans="1:45">
      <c r="A13" s="36" t="s">
        <v>316</v>
      </c>
      <c r="B13" t="s">
        <v>89</v>
      </c>
      <c r="C13" t="s">
        <v>147</v>
      </c>
      <c r="D13">
        <v>200</v>
      </c>
      <c r="E13">
        <v>4</v>
      </c>
      <c r="F13" s="25" t="s">
        <v>87</v>
      </c>
      <c r="G13" t="s">
        <v>145</v>
      </c>
      <c r="H13" t="s">
        <v>202</v>
      </c>
      <c r="J13" s="29" t="s">
        <v>768</v>
      </c>
      <c r="K13" s="111">
        <v>6.29183</v>
      </c>
      <c r="L13" s="110">
        <v>-1.124379722221569E-3</v>
      </c>
      <c r="M13" s="46">
        <v>6.2907056202777785</v>
      </c>
      <c r="N13" s="47" t="s">
        <v>227</v>
      </c>
      <c r="O13" s="111">
        <v>0</v>
      </c>
      <c r="P13" s="46">
        <v>6.2907056202777785</v>
      </c>
      <c r="Q13" s="46">
        <v>6.2907056202777785</v>
      </c>
      <c r="R13" s="37">
        <v>0</v>
      </c>
      <c r="S13" s="47">
        <v>0</v>
      </c>
      <c r="T13" s="47" t="s">
        <v>227</v>
      </c>
      <c r="U13" s="47">
        <v>0</v>
      </c>
      <c r="V13" s="47" t="s">
        <v>227</v>
      </c>
      <c r="W13" s="47">
        <v>6.2907056202777785</v>
      </c>
      <c r="X13" s="47">
        <v>0.1723961363888889</v>
      </c>
      <c r="Y13" s="47">
        <v>0.3230914225</v>
      </c>
      <c r="Z13" s="47">
        <v>0.26941960638888901</v>
      </c>
      <c r="AA13" s="47">
        <v>5.5257984550000003</v>
      </c>
      <c r="AB13" s="47" t="s">
        <v>227</v>
      </c>
      <c r="AC13" s="47">
        <v>0</v>
      </c>
      <c r="AD13" s="47" t="s">
        <v>227</v>
      </c>
      <c r="AE13" s="47">
        <v>0</v>
      </c>
      <c r="AF13" s="47">
        <v>0</v>
      </c>
      <c r="AG13" s="47">
        <v>0</v>
      </c>
      <c r="AH13" s="47">
        <v>0</v>
      </c>
      <c r="AI13" s="47" t="s">
        <v>227</v>
      </c>
      <c r="AJ13" s="47" t="e">
        <v>#N/A</v>
      </c>
      <c r="AK13" s="57" t="s">
        <v>227</v>
      </c>
      <c r="AL13" s="9" t="s">
        <v>139</v>
      </c>
      <c r="AM13" s="88"/>
      <c r="AN13" s="88"/>
      <c r="AO13" s="88"/>
      <c r="AP13" s="88"/>
      <c r="AQ13" s="88"/>
      <c r="AR13" s="88"/>
      <c r="AS13" s="88"/>
    </row>
    <row r="14" spans="1:45">
      <c r="A14" s="36" t="s">
        <v>317</v>
      </c>
      <c r="B14" t="s">
        <v>89</v>
      </c>
      <c r="C14" t="s">
        <v>147</v>
      </c>
      <c r="D14">
        <v>200</v>
      </c>
      <c r="E14">
        <v>51</v>
      </c>
      <c r="F14" s="25" t="s">
        <v>87</v>
      </c>
      <c r="G14" t="s">
        <v>145</v>
      </c>
      <c r="H14" t="s">
        <v>202</v>
      </c>
      <c r="J14" s="29" t="s">
        <v>161</v>
      </c>
      <c r="K14" s="111">
        <v>14.581693999999999</v>
      </c>
      <c r="L14" s="110">
        <v>9.0170138888723272E-4</v>
      </c>
      <c r="M14" s="46">
        <v>14.582595701388886</v>
      </c>
      <c r="N14" s="47" t="s">
        <v>227</v>
      </c>
      <c r="O14" s="111">
        <v>0</v>
      </c>
      <c r="P14" s="46">
        <v>14.582595701388886</v>
      </c>
      <c r="Q14" s="46">
        <v>14.582595701388886</v>
      </c>
      <c r="R14" s="37">
        <v>0</v>
      </c>
      <c r="S14" s="47">
        <v>0</v>
      </c>
      <c r="T14" s="47" t="s">
        <v>227</v>
      </c>
      <c r="U14" s="47">
        <v>0</v>
      </c>
      <c r="V14" s="47" t="s">
        <v>227</v>
      </c>
      <c r="W14" s="47">
        <v>14.582595701388886</v>
      </c>
      <c r="X14" s="47">
        <v>0.96863297583333297</v>
      </c>
      <c r="Y14" s="47">
        <v>10.158017411111111</v>
      </c>
      <c r="Z14" s="47">
        <v>1.8539252819444401</v>
      </c>
      <c r="AA14" s="47">
        <v>1.602020032500002</v>
      </c>
      <c r="AB14" s="47" t="s">
        <v>227</v>
      </c>
      <c r="AC14" s="47">
        <v>0</v>
      </c>
      <c r="AD14" s="47" t="s">
        <v>227</v>
      </c>
      <c r="AE14" s="47">
        <v>0</v>
      </c>
      <c r="AF14" s="47">
        <v>0</v>
      </c>
      <c r="AG14" s="47">
        <v>0</v>
      </c>
      <c r="AH14" s="47">
        <v>0</v>
      </c>
      <c r="AI14" s="47" t="s">
        <v>227</v>
      </c>
      <c r="AJ14" s="47" t="e">
        <v>#N/A</v>
      </c>
      <c r="AK14" s="57" t="s">
        <v>227</v>
      </c>
      <c r="AL14" s="9" t="s">
        <v>139</v>
      </c>
      <c r="AM14" s="88"/>
      <c r="AN14" s="88"/>
      <c r="AO14" s="88"/>
      <c r="AP14" s="88"/>
      <c r="AQ14" s="88"/>
      <c r="AR14" s="88"/>
      <c r="AS14" s="88"/>
    </row>
    <row r="15" spans="1:45">
      <c r="A15" s="36" t="s">
        <v>318</v>
      </c>
      <c r="B15" t="s">
        <v>89</v>
      </c>
      <c r="C15" t="s">
        <v>147</v>
      </c>
      <c r="D15">
        <v>200</v>
      </c>
      <c r="E15">
        <v>52</v>
      </c>
      <c r="F15" s="25" t="s">
        <v>87</v>
      </c>
      <c r="G15" t="s">
        <v>145</v>
      </c>
      <c r="H15" t="s">
        <v>202</v>
      </c>
      <c r="J15" s="29" t="s">
        <v>162</v>
      </c>
      <c r="K15" s="111">
        <v>0</v>
      </c>
      <c r="L15" s="110">
        <v>0</v>
      </c>
      <c r="M15" s="46">
        <v>0</v>
      </c>
      <c r="N15" s="47" t="s">
        <v>227</v>
      </c>
      <c r="O15" s="111">
        <v>0</v>
      </c>
      <c r="P15" s="46">
        <v>0</v>
      </c>
      <c r="Q15" s="46">
        <v>0</v>
      </c>
      <c r="R15" s="37">
        <v>0</v>
      </c>
      <c r="S15" s="47">
        <v>0</v>
      </c>
      <c r="T15" s="47" t="s">
        <v>227</v>
      </c>
      <c r="U15" s="47">
        <v>0</v>
      </c>
      <c r="V15" s="47" t="s">
        <v>227</v>
      </c>
      <c r="W15" s="47">
        <v>0</v>
      </c>
      <c r="X15" s="47">
        <v>0</v>
      </c>
      <c r="Y15" s="47">
        <v>0</v>
      </c>
      <c r="Z15" s="47">
        <v>0</v>
      </c>
      <c r="AA15" s="47">
        <v>0</v>
      </c>
      <c r="AB15" s="47" t="s">
        <v>227</v>
      </c>
      <c r="AC15" s="47">
        <v>0</v>
      </c>
      <c r="AD15" s="47" t="s">
        <v>227</v>
      </c>
      <c r="AE15" s="47">
        <v>0</v>
      </c>
      <c r="AF15" s="47">
        <v>0</v>
      </c>
      <c r="AG15" s="47">
        <v>0</v>
      </c>
      <c r="AH15" s="47">
        <v>0</v>
      </c>
      <c r="AI15" s="47" t="s">
        <v>227</v>
      </c>
      <c r="AJ15" s="47" t="e">
        <v>#N/A</v>
      </c>
      <c r="AK15" s="57" t="s">
        <v>227</v>
      </c>
      <c r="AL15" s="9" t="s">
        <v>139</v>
      </c>
      <c r="AM15" s="88"/>
      <c r="AN15" s="88"/>
      <c r="AO15" s="88"/>
      <c r="AP15" s="88"/>
      <c r="AQ15" s="88"/>
      <c r="AR15" s="88"/>
      <c r="AS15" s="88"/>
    </row>
    <row r="16" spans="1:45">
      <c r="A16" s="36" t="s">
        <v>319</v>
      </c>
      <c r="B16" t="s">
        <v>89</v>
      </c>
      <c r="C16" t="s">
        <v>147</v>
      </c>
      <c r="D16">
        <v>200</v>
      </c>
      <c r="E16">
        <v>53</v>
      </c>
      <c r="F16" s="25" t="s">
        <v>87</v>
      </c>
      <c r="G16" t="s">
        <v>145</v>
      </c>
      <c r="H16" t="s">
        <v>202</v>
      </c>
      <c r="J16" s="29" t="s">
        <v>163</v>
      </c>
      <c r="K16" s="111">
        <v>0</v>
      </c>
      <c r="L16" s="110">
        <v>0</v>
      </c>
      <c r="M16" s="46">
        <v>0</v>
      </c>
      <c r="N16" s="47" t="s">
        <v>227</v>
      </c>
      <c r="O16" s="111">
        <v>0</v>
      </c>
      <c r="P16" s="46">
        <v>0</v>
      </c>
      <c r="Q16" s="46">
        <v>0</v>
      </c>
      <c r="R16" s="37">
        <v>0</v>
      </c>
      <c r="S16" s="47">
        <v>0</v>
      </c>
      <c r="T16" s="47" t="s">
        <v>227</v>
      </c>
      <c r="U16" s="47">
        <v>0</v>
      </c>
      <c r="V16" s="47" t="s">
        <v>227</v>
      </c>
      <c r="W16" s="47">
        <v>0</v>
      </c>
      <c r="X16" s="47">
        <v>0</v>
      </c>
      <c r="Y16" s="47">
        <v>0</v>
      </c>
      <c r="Z16" s="47">
        <v>0</v>
      </c>
      <c r="AA16" s="47">
        <v>0</v>
      </c>
      <c r="AB16" s="47" t="s">
        <v>227</v>
      </c>
      <c r="AC16" s="47">
        <v>0</v>
      </c>
      <c r="AD16" s="47" t="s">
        <v>227</v>
      </c>
      <c r="AE16" s="47">
        <v>0</v>
      </c>
      <c r="AF16" s="47">
        <v>0</v>
      </c>
      <c r="AG16" s="47">
        <v>0</v>
      </c>
      <c r="AH16" s="47">
        <v>0</v>
      </c>
      <c r="AI16" s="47" t="s">
        <v>227</v>
      </c>
      <c r="AJ16" s="47" t="e">
        <v>#N/A</v>
      </c>
      <c r="AK16" s="57" t="s">
        <v>227</v>
      </c>
      <c r="AL16" s="9" t="s">
        <v>139</v>
      </c>
      <c r="AM16" s="88"/>
      <c r="AN16" s="88"/>
      <c r="AO16" s="88"/>
      <c r="AP16" s="88"/>
      <c r="AQ16" s="88"/>
      <c r="AR16" s="88"/>
      <c r="AS16" s="88"/>
    </row>
    <row r="17" spans="1:45">
      <c r="A17" s="36" t="s">
        <v>320</v>
      </c>
      <c r="B17" t="s">
        <v>89</v>
      </c>
      <c r="C17" t="s">
        <v>147</v>
      </c>
      <c r="D17">
        <v>200</v>
      </c>
      <c r="E17">
        <v>55</v>
      </c>
      <c r="F17" s="25" t="s">
        <v>87</v>
      </c>
      <c r="G17" t="s">
        <v>145</v>
      </c>
      <c r="H17" t="s">
        <v>202</v>
      </c>
      <c r="J17" s="29" t="s">
        <v>878</v>
      </c>
      <c r="K17" s="111" t="s">
        <v>987</v>
      </c>
      <c r="L17" s="110">
        <v>0</v>
      </c>
      <c r="M17" s="46">
        <v>0</v>
      </c>
      <c r="N17" s="47" t="s">
        <v>227</v>
      </c>
      <c r="O17" s="111">
        <v>0</v>
      </c>
      <c r="P17" s="46">
        <v>0</v>
      </c>
      <c r="Q17" s="46">
        <v>0</v>
      </c>
      <c r="R17" s="37">
        <v>0</v>
      </c>
      <c r="S17" s="47">
        <v>0</v>
      </c>
      <c r="T17" s="47" t="s">
        <v>227</v>
      </c>
      <c r="U17" s="47">
        <v>0</v>
      </c>
      <c r="V17" s="47" t="s">
        <v>227</v>
      </c>
      <c r="W17" s="47">
        <v>0</v>
      </c>
      <c r="X17" s="47">
        <v>0</v>
      </c>
      <c r="Y17" s="47">
        <v>0</v>
      </c>
      <c r="Z17" s="47">
        <v>0</v>
      </c>
      <c r="AA17" s="47">
        <v>0</v>
      </c>
      <c r="AB17" s="47" t="s">
        <v>227</v>
      </c>
      <c r="AC17" s="47">
        <v>0</v>
      </c>
      <c r="AD17" s="47" t="s">
        <v>227</v>
      </c>
      <c r="AE17" s="47">
        <v>0</v>
      </c>
      <c r="AF17" s="47">
        <v>0</v>
      </c>
      <c r="AG17" s="47">
        <v>0</v>
      </c>
      <c r="AH17" s="47">
        <v>0</v>
      </c>
      <c r="AI17" s="47" t="s">
        <v>227</v>
      </c>
      <c r="AJ17" s="47" t="e">
        <v>#N/A</v>
      </c>
      <c r="AK17" s="57" t="s">
        <v>227</v>
      </c>
      <c r="AL17" s="9" t="s">
        <v>139</v>
      </c>
      <c r="AM17" s="88"/>
      <c r="AN17" s="88"/>
      <c r="AO17" s="88"/>
      <c r="AP17" s="88"/>
      <c r="AQ17" s="88"/>
      <c r="AR17" s="88"/>
      <c r="AS17" s="88"/>
    </row>
    <row r="18" spans="1:45">
      <c r="A18" s="36" t="s">
        <v>321</v>
      </c>
      <c r="B18" t="s">
        <v>89</v>
      </c>
      <c r="C18" t="s">
        <v>147</v>
      </c>
      <c r="D18">
        <v>200</v>
      </c>
      <c r="E18">
        <v>58</v>
      </c>
      <c r="F18" s="25" t="s">
        <v>87</v>
      </c>
      <c r="G18" t="s">
        <v>145</v>
      </c>
      <c r="H18" t="s">
        <v>202</v>
      </c>
      <c r="J18" s="29" t="s">
        <v>769</v>
      </c>
      <c r="K18" s="111" t="s">
        <v>987</v>
      </c>
      <c r="L18" s="110">
        <v>0</v>
      </c>
      <c r="M18" s="46">
        <v>0</v>
      </c>
      <c r="N18" s="47" t="s">
        <v>227</v>
      </c>
      <c r="O18" s="111">
        <v>0</v>
      </c>
      <c r="P18" s="46">
        <v>0</v>
      </c>
      <c r="Q18" s="46">
        <v>0</v>
      </c>
      <c r="R18" s="37">
        <v>0</v>
      </c>
      <c r="S18" s="47">
        <v>0</v>
      </c>
      <c r="T18" s="47" t="s">
        <v>227</v>
      </c>
      <c r="U18" s="47">
        <v>0</v>
      </c>
      <c r="V18" s="47" t="s">
        <v>227</v>
      </c>
      <c r="W18" s="47">
        <v>0</v>
      </c>
      <c r="X18" s="47">
        <v>0</v>
      </c>
      <c r="Y18" s="47">
        <v>0</v>
      </c>
      <c r="Z18" s="47">
        <v>0</v>
      </c>
      <c r="AA18" s="47">
        <v>0</v>
      </c>
      <c r="AB18" s="47" t="s">
        <v>227</v>
      </c>
      <c r="AC18" s="47">
        <v>0</v>
      </c>
      <c r="AD18" s="47" t="s">
        <v>227</v>
      </c>
      <c r="AE18" s="47">
        <v>0</v>
      </c>
      <c r="AF18" s="47">
        <v>0</v>
      </c>
      <c r="AG18" s="47">
        <v>0</v>
      </c>
      <c r="AH18" s="47">
        <v>0</v>
      </c>
      <c r="AI18" s="47" t="s">
        <v>227</v>
      </c>
      <c r="AJ18" s="47" t="e">
        <v>#N/A</v>
      </c>
      <c r="AK18" s="57" t="s">
        <v>227</v>
      </c>
      <c r="AL18" s="9" t="s">
        <v>139</v>
      </c>
      <c r="AM18" s="88"/>
      <c r="AN18" s="88"/>
      <c r="AO18" s="88"/>
      <c r="AP18" s="88"/>
      <c r="AQ18" s="88"/>
      <c r="AR18" s="88"/>
      <c r="AS18" s="88"/>
    </row>
    <row r="19" spans="1:45">
      <c r="A19" s="36" t="s">
        <v>322</v>
      </c>
      <c r="B19" t="s">
        <v>89</v>
      </c>
      <c r="C19" t="s">
        <v>147</v>
      </c>
      <c r="D19">
        <v>200</v>
      </c>
      <c r="E19">
        <v>6</v>
      </c>
      <c r="F19" s="25" t="s">
        <v>87</v>
      </c>
      <c r="G19" t="s">
        <v>145</v>
      </c>
      <c r="H19" t="s">
        <v>202</v>
      </c>
      <c r="J19" s="29" t="s">
        <v>159</v>
      </c>
      <c r="K19" s="111">
        <v>28.119014</v>
      </c>
      <c r="L19" s="110">
        <v>-25.016461211666666</v>
      </c>
      <c r="M19" s="46">
        <v>3.102552788333333</v>
      </c>
      <c r="N19" s="47" t="s">
        <v>227</v>
      </c>
      <c r="O19" s="111">
        <v>0</v>
      </c>
      <c r="P19" s="46">
        <v>3.102552788333333</v>
      </c>
      <c r="Q19" s="46">
        <v>1.1100665597222221</v>
      </c>
      <c r="R19" s="37">
        <v>1.9924862286111109</v>
      </c>
      <c r="S19" s="47">
        <v>0.36674235444444397</v>
      </c>
      <c r="T19" s="47" t="s">
        <v>227</v>
      </c>
      <c r="U19" s="47">
        <v>0</v>
      </c>
      <c r="V19" s="47" t="s">
        <v>227</v>
      </c>
      <c r="W19" s="47">
        <v>0.7433242052777782</v>
      </c>
      <c r="X19" s="47">
        <v>9.3184477777777802E-3</v>
      </c>
      <c r="Y19" s="47">
        <v>4.2768122222222274E-2</v>
      </c>
      <c r="Z19" s="47">
        <v>5.1938336111111101E-2</v>
      </c>
      <c r="AA19" s="47">
        <v>0.63929929916666706</v>
      </c>
      <c r="AB19" s="47" t="s">
        <v>227</v>
      </c>
      <c r="AC19" s="47">
        <v>0.21836609638888901</v>
      </c>
      <c r="AD19" s="47" t="s">
        <v>227</v>
      </c>
      <c r="AE19" s="47">
        <v>1.774120132222222</v>
      </c>
      <c r="AF19" s="47">
        <v>0.68503654361111099</v>
      </c>
      <c r="AG19" s="47">
        <v>0.384105604166667</v>
      </c>
      <c r="AH19" s="47">
        <v>0.70497798444444404</v>
      </c>
      <c r="AI19" s="47" t="s">
        <v>227</v>
      </c>
      <c r="AJ19" s="47" t="e">
        <v>#N/A</v>
      </c>
      <c r="AK19" s="57" t="s">
        <v>227</v>
      </c>
      <c r="AL19" s="9" t="s">
        <v>139</v>
      </c>
      <c r="AM19" s="88"/>
      <c r="AN19" s="88"/>
      <c r="AO19" s="88"/>
      <c r="AP19" s="88"/>
      <c r="AQ19" s="88"/>
      <c r="AR19" s="88"/>
      <c r="AS19" s="88"/>
    </row>
    <row r="20" spans="1:45">
      <c r="A20" s="36" t="s">
        <v>323</v>
      </c>
      <c r="B20" t="s">
        <v>89</v>
      </c>
      <c r="C20" t="s">
        <v>147</v>
      </c>
      <c r="D20">
        <v>200</v>
      </c>
      <c r="E20">
        <v>7</v>
      </c>
      <c r="F20" s="25" t="s">
        <v>87</v>
      </c>
      <c r="G20" t="s">
        <v>145</v>
      </c>
      <c r="H20" t="s">
        <v>202</v>
      </c>
      <c r="J20" s="29" t="s">
        <v>160</v>
      </c>
      <c r="K20" s="111">
        <v>3.2249989999999999</v>
      </c>
      <c r="L20" s="110">
        <v>2.2762736111068271E-3</v>
      </c>
      <c r="M20" s="46">
        <v>3.2272752736111068</v>
      </c>
      <c r="N20" s="47" t="s">
        <v>227</v>
      </c>
      <c r="O20" s="111">
        <v>0</v>
      </c>
      <c r="P20" s="46">
        <v>3.2272752736111068</v>
      </c>
      <c r="Q20" s="46">
        <v>3.2272752736111068</v>
      </c>
      <c r="R20" s="37">
        <v>0</v>
      </c>
      <c r="S20" s="47">
        <v>1.54199421944444</v>
      </c>
      <c r="T20" s="47" t="s">
        <v>227</v>
      </c>
      <c r="U20" s="47">
        <v>0</v>
      </c>
      <c r="V20" s="47" t="s">
        <v>227</v>
      </c>
      <c r="W20" s="47">
        <v>1.685281054166667</v>
      </c>
      <c r="X20" s="47">
        <v>1.685281054166667</v>
      </c>
      <c r="Y20" s="47">
        <v>0</v>
      </c>
      <c r="Z20" s="47">
        <v>0</v>
      </c>
      <c r="AA20" s="47">
        <v>0</v>
      </c>
      <c r="AB20" s="47" t="s">
        <v>227</v>
      </c>
      <c r="AC20" s="47">
        <v>0</v>
      </c>
      <c r="AD20" s="47" t="s">
        <v>227</v>
      </c>
      <c r="AE20" s="47">
        <v>0</v>
      </c>
      <c r="AF20" s="47">
        <v>0</v>
      </c>
      <c r="AG20" s="47">
        <v>0</v>
      </c>
      <c r="AH20" s="47">
        <v>0</v>
      </c>
      <c r="AI20" s="47" t="s">
        <v>227</v>
      </c>
      <c r="AJ20" s="47" t="e">
        <v>#N/A</v>
      </c>
      <c r="AK20" s="57" t="s">
        <v>227</v>
      </c>
      <c r="AL20" s="9" t="s">
        <v>139</v>
      </c>
      <c r="AM20" s="88"/>
      <c r="AN20" s="88"/>
      <c r="AO20" s="88"/>
      <c r="AP20" s="88"/>
      <c r="AQ20" s="88"/>
      <c r="AR20" s="88"/>
      <c r="AS20" s="88"/>
    </row>
    <row r="21" spans="1:45">
      <c r="A21" s="36" t="s">
        <v>324</v>
      </c>
      <c r="B21" t="s">
        <v>89</v>
      </c>
      <c r="C21" t="s">
        <v>147</v>
      </c>
      <c r="D21">
        <v>200</v>
      </c>
      <c r="E21">
        <v>8</v>
      </c>
      <c r="F21" s="25" t="s">
        <v>87</v>
      </c>
      <c r="G21" t="s">
        <v>145</v>
      </c>
      <c r="H21" t="s">
        <v>202</v>
      </c>
      <c r="J21" s="29" t="s">
        <v>308</v>
      </c>
      <c r="K21" s="111">
        <v>3.5878549999999998</v>
      </c>
      <c r="L21" s="110">
        <v>-2.2078119444430833E-3</v>
      </c>
      <c r="M21" s="46">
        <v>3.5856471880555567</v>
      </c>
      <c r="N21" s="47" t="s">
        <v>227</v>
      </c>
      <c r="O21" s="111">
        <v>0</v>
      </c>
      <c r="P21" s="46">
        <v>3.5856471880555567</v>
      </c>
      <c r="Q21" s="46">
        <v>3.5856471880555567</v>
      </c>
      <c r="R21" s="37">
        <v>0</v>
      </c>
      <c r="S21" s="47">
        <v>0</v>
      </c>
      <c r="T21" s="47" t="s">
        <v>227</v>
      </c>
      <c r="U21" s="47">
        <v>0</v>
      </c>
      <c r="V21" s="47" t="s">
        <v>227</v>
      </c>
      <c r="W21" s="47">
        <v>3.5856471880555567</v>
      </c>
      <c r="X21" s="47">
        <v>0.1405767547222222</v>
      </c>
      <c r="Y21" s="47">
        <v>0.749260509444444</v>
      </c>
      <c r="Z21" s="47">
        <v>0.34162864999999998</v>
      </c>
      <c r="AA21" s="47">
        <v>2.3541812738888908</v>
      </c>
      <c r="AB21" s="47" t="s">
        <v>227</v>
      </c>
      <c r="AC21" s="47">
        <v>0</v>
      </c>
      <c r="AD21" s="47" t="s">
        <v>227</v>
      </c>
      <c r="AE21" s="47">
        <v>0</v>
      </c>
      <c r="AF21" s="47">
        <v>0</v>
      </c>
      <c r="AG21" s="47">
        <v>0</v>
      </c>
      <c r="AH21" s="47">
        <v>0</v>
      </c>
      <c r="AI21" s="47" t="s">
        <v>227</v>
      </c>
      <c r="AJ21" s="47" t="e">
        <v>#N/A</v>
      </c>
      <c r="AK21" s="57" t="s">
        <v>227</v>
      </c>
      <c r="AL21" s="9" t="s">
        <v>139</v>
      </c>
      <c r="AM21" s="88"/>
      <c r="AN21" s="88"/>
      <c r="AO21" s="88"/>
      <c r="AP21" s="88"/>
      <c r="AQ21" s="88"/>
      <c r="AR21" s="88"/>
      <c r="AS21" s="88"/>
    </row>
    <row r="22" spans="1:45">
      <c r="A22" s="36" t="s">
        <v>325</v>
      </c>
      <c r="B22" t="s">
        <v>89</v>
      </c>
      <c r="C22" t="s">
        <v>147</v>
      </c>
      <c r="D22">
        <v>200</v>
      </c>
      <c r="E22">
        <v>9</v>
      </c>
      <c r="F22" s="25" t="s">
        <v>87</v>
      </c>
      <c r="G22" t="s">
        <v>145</v>
      </c>
      <c r="H22" t="s">
        <v>202</v>
      </c>
      <c r="J22" s="29" t="s">
        <v>255</v>
      </c>
      <c r="K22" s="111">
        <v>0</v>
      </c>
      <c r="L22" s="110">
        <v>0</v>
      </c>
      <c r="M22" s="46">
        <v>0</v>
      </c>
      <c r="N22" s="47" t="s">
        <v>227</v>
      </c>
      <c r="O22" s="111">
        <v>0</v>
      </c>
      <c r="P22" s="46">
        <v>0</v>
      </c>
      <c r="Q22" s="46">
        <v>0</v>
      </c>
      <c r="R22" s="37">
        <v>0</v>
      </c>
      <c r="S22" s="47">
        <v>0</v>
      </c>
      <c r="T22" s="47" t="s">
        <v>227</v>
      </c>
      <c r="U22" s="47">
        <v>0</v>
      </c>
      <c r="V22" s="47" t="s">
        <v>227</v>
      </c>
      <c r="W22" s="47">
        <v>0</v>
      </c>
      <c r="X22" s="47">
        <v>0</v>
      </c>
      <c r="Y22" s="47">
        <v>0</v>
      </c>
      <c r="Z22" s="47">
        <v>0</v>
      </c>
      <c r="AA22" s="47">
        <v>0</v>
      </c>
      <c r="AB22" s="47" t="s">
        <v>227</v>
      </c>
      <c r="AC22" s="47">
        <v>0</v>
      </c>
      <c r="AD22" s="47" t="s">
        <v>227</v>
      </c>
      <c r="AE22" s="47">
        <v>0</v>
      </c>
      <c r="AF22" s="47">
        <v>0</v>
      </c>
      <c r="AG22" s="47">
        <v>0</v>
      </c>
      <c r="AH22" s="47">
        <v>0</v>
      </c>
      <c r="AI22" s="47" t="s">
        <v>227</v>
      </c>
      <c r="AJ22" s="47" t="e">
        <v>#N/A</v>
      </c>
      <c r="AK22" s="57" t="s">
        <v>227</v>
      </c>
      <c r="AL22" s="9" t="s">
        <v>139</v>
      </c>
      <c r="AM22" s="88"/>
      <c r="AN22" s="88"/>
      <c r="AO22" s="88"/>
      <c r="AP22" s="88"/>
      <c r="AQ22" s="88"/>
      <c r="AR22" s="88"/>
      <c r="AS22" s="88"/>
    </row>
    <row r="23" spans="1:45">
      <c r="A23" s="36" t="s">
        <v>326</v>
      </c>
      <c r="B23" t="s">
        <v>11</v>
      </c>
      <c r="C23" t="s">
        <v>147</v>
      </c>
      <c r="D23">
        <v>200</v>
      </c>
      <c r="E23">
        <v>0</v>
      </c>
      <c r="F23" s="25" t="s">
        <v>9</v>
      </c>
      <c r="G23" t="s">
        <v>145</v>
      </c>
      <c r="H23" t="s">
        <v>202</v>
      </c>
      <c r="J23" s="29" t="s">
        <v>172</v>
      </c>
      <c r="K23" s="111">
        <v>119.59361600000001</v>
      </c>
      <c r="L23" s="110">
        <v>-30.091087899722311</v>
      </c>
      <c r="M23" s="46">
        <v>89.502528100277701</v>
      </c>
      <c r="N23" s="47" t="s">
        <v>227</v>
      </c>
      <c r="O23" s="111">
        <v>0</v>
      </c>
      <c r="P23" s="46">
        <v>89.502528100277701</v>
      </c>
      <c r="Q23" s="46">
        <v>84.948615126388816</v>
      </c>
      <c r="R23" s="37">
        <v>4.5539129738888873</v>
      </c>
      <c r="S23" s="47">
        <v>11.959361574722227</v>
      </c>
      <c r="T23" s="47" t="s">
        <v>227</v>
      </c>
      <c r="U23" s="47">
        <v>0</v>
      </c>
      <c r="V23" s="47" t="s">
        <v>227</v>
      </c>
      <c r="W23" s="47">
        <v>72.989253551666593</v>
      </c>
      <c r="X23" s="47">
        <v>7.6364167405555499</v>
      </c>
      <c r="Y23" s="47">
        <v>15.489598011944441</v>
      </c>
      <c r="Z23" s="47">
        <v>6.9296518725</v>
      </c>
      <c r="AA23" s="47">
        <v>42.933586926666599</v>
      </c>
      <c r="AB23" s="47" t="s">
        <v>227</v>
      </c>
      <c r="AC23" s="111">
        <v>0.11043195388888886</v>
      </c>
      <c r="AD23" s="47" t="s">
        <v>227</v>
      </c>
      <c r="AE23" s="47">
        <v>4.4434810199999983</v>
      </c>
      <c r="AF23" s="47">
        <v>1.6269025050000001</v>
      </c>
      <c r="AG23" s="47">
        <v>0.93528858527777803</v>
      </c>
      <c r="AH23" s="47">
        <v>1.8812899297222201</v>
      </c>
      <c r="AI23" s="47" t="s">
        <v>227</v>
      </c>
      <c r="AJ23" s="47" t="e">
        <v>#N/A</v>
      </c>
      <c r="AK23" s="57" t="s">
        <v>227</v>
      </c>
      <c r="AL23" s="9" t="s">
        <v>139</v>
      </c>
      <c r="AM23" s="88"/>
      <c r="AN23" s="88"/>
      <c r="AO23" s="88"/>
      <c r="AP23" s="88"/>
      <c r="AQ23" s="88"/>
      <c r="AR23" s="88"/>
      <c r="AS23" s="88"/>
    </row>
    <row r="24" spans="1:45">
      <c r="A24" s="36" t="s">
        <v>327</v>
      </c>
      <c r="B24" t="s">
        <v>11</v>
      </c>
      <c r="C24" t="s">
        <v>147</v>
      </c>
      <c r="D24">
        <v>200</v>
      </c>
      <c r="E24">
        <v>1</v>
      </c>
      <c r="F24" s="25" t="s">
        <v>9</v>
      </c>
      <c r="G24" t="s">
        <v>145</v>
      </c>
      <c r="H24" t="s">
        <v>202</v>
      </c>
      <c r="J24" s="29" t="s">
        <v>155</v>
      </c>
      <c r="K24" s="111">
        <v>14.657288999999999</v>
      </c>
      <c r="L24" s="110">
        <v>1.6888333332687466E-5</v>
      </c>
      <c r="M24" s="46">
        <v>14.657305888333331</v>
      </c>
      <c r="N24" s="47" t="s">
        <v>227</v>
      </c>
      <c r="O24" s="111">
        <v>0</v>
      </c>
      <c r="P24" s="46">
        <v>14.657305888333331</v>
      </c>
      <c r="Q24" s="46">
        <v>14.657305888333331</v>
      </c>
      <c r="R24" s="37">
        <v>0</v>
      </c>
      <c r="S24" s="47">
        <v>0.640191333333333</v>
      </c>
      <c r="T24" s="47" t="s">
        <v>227</v>
      </c>
      <c r="U24" s="47">
        <v>0</v>
      </c>
      <c r="V24" s="47" t="s">
        <v>227</v>
      </c>
      <c r="W24" s="47">
        <v>14.017114554999999</v>
      </c>
      <c r="X24" s="47">
        <v>8.1412678055555493E-2</v>
      </c>
      <c r="Y24" s="47">
        <v>0.39939451500000001</v>
      </c>
      <c r="Z24" s="47">
        <v>0.92964755111111097</v>
      </c>
      <c r="AA24" s="47">
        <v>12.606659810833332</v>
      </c>
      <c r="AB24" s="47" t="s">
        <v>227</v>
      </c>
      <c r="AC24" s="47">
        <v>0</v>
      </c>
      <c r="AD24" s="47" t="s">
        <v>227</v>
      </c>
      <c r="AE24" s="47">
        <v>0</v>
      </c>
      <c r="AF24" s="47">
        <v>0</v>
      </c>
      <c r="AG24" s="47">
        <v>0</v>
      </c>
      <c r="AH24" s="47">
        <v>0</v>
      </c>
      <c r="AI24" s="47" t="s">
        <v>227</v>
      </c>
      <c r="AJ24" s="47" t="e">
        <v>#N/A</v>
      </c>
      <c r="AK24" s="57" t="s">
        <v>227</v>
      </c>
      <c r="AL24" s="9" t="s">
        <v>139</v>
      </c>
      <c r="AM24" s="88"/>
      <c r="AN24" s="88"/>
      <c r="AO24" s="88"/>
      <c r="AP24" s="88"/>
      <c r="AQ24" s="88"/>
      <c r="AR24" s="88"/>
      <c r="AS24" s="88"/>
    </row>
    <row r="25" spans="1:45">
      <c r="A25" s="36" t="s">
        <v>328</v>
      </c>
      <c r="B25" t="s">
        <v>11</v>
      </c>
      <c r="C25" t="s">
        <v>147</v>
      </c>
      <c r="D25">
        <v>200</v>
      </c>
      <c r="E25">
        <v>2</v>
      </c>
      <c r="F25" s="25" t="s">
        <v>9</v>
      </c>
      <c r="G25" t="s">
        <v>145</v>
      </c>
      <c r="H25" t="s">
        <v>202</v>
      </c>
      <c r="J25" s="29" t="s">
        <v>156</v>
      </c>
      <c r="K25" s="111">
        <v>4.3647390000000001</v>
      </c>
      <c r="L25" s="110">
        <v>2.7964519444436675E-3</v>
      </c>
      <c r="M25" s="46">
        <v>4.3675354519444438</v>
      </c>
      <c r="N25" s="47" t="s">
        <v>227</v>
      </c>
      <c r="O25" s="111">
        <v>0</v>
      </c>
      <c r="P25" s="46">
        <v>4.3675354519444438</v>
      </c>
      <c r="Q25" s="46">
        <v>4.3675354519444438</v>
      </c>
      <c r="R25" s="37">
        <v>0</v>
      </c>
      <c r="S25" s="47">
        <v>0.87483160777777802</v>
      </c>
      <c r="T25" s="47" t="s">
        <v>227</v>
      </c>
      <c r="U25" s="47">
        <v>0</v>
      </c>
      <c r="V25" s="47" t="s">
        <v>227</v>
      </c>
      <c r="W25" s="47">
        <v>3.492703844166666</v>
      </c>
      <c r="X25" s="47">
        <v>0.12683358944444439</v>
      </c>
      <c r="Y25" s="47">
        <v>1.6885618966666658</v>
      </c>
      <c r="Z25" s="47">
        <v>0.67005902888888902</v>
      </c>
      <c r="AA25" s="47">
        <v>1.0072493291666671</v>
      </c>
      <c r="AB25" s="47" t="s">
        <v>227</v>
      </c>
      <c r="AC25" s="47">
        <v>0</v>
      </c>
      <c r="AD25" s="47" t="s">
        <v>227</v>
      </c>
      <c r="AE25" s="47">
        <v>0</v>
      </c>
      <c r="AF25" s="47">
        <v>0</v>
      </c>
      <c r="AG25" s="47">
        <v>0</v>
      </c>
      <c r="AH25" s="47">
        <v>0</v>
      </c>
      <c r="AI25" s="47" t="s">
        <v>227</v>
      </c>
      <c r="AJ25" s="47" t="e">
        <v>#N/A</v>
      </c>
      <c r="AK25" s="57" t="s">
        <v>227</v>
      </c>
      <c r="AL25" s="9" t="s">
        <v>139</v>
      </c>
      <c r="AM25" s="88"/>
      <c r="AN25" s="88"/>
      <c r="AO25" s="88"/>
      <c r="AP25" s="88"/>
      <c r="AQ25" s="88"/>
      <c r="AR25" s="88"/>
      <c r="AS25" s="88"/>
    </row>
    <row r="26" spans="1:45">
      <c r="A26" s="36" t="s">
        <v>329</v>
      </c>
      <c r="B26" t="s">
        <v>11</v>
      </c>
      <c r="C26" t="s">
        <v>147</v>
      </c>
      <c r="D26">
        <v>200</v>
      </c>
      <c r="E26">
        <v>3</v>
      </c>
      <c r="F26" s="25" t="s">
        <v>9</v>
      </c>
      <c r="G26" t="s">
        <v>145</v>
      </c>
      <c r="H26" t="s">
        <v>202</v>
      </c>
      <c r="J26" s="29" t="s">
        <v>157</v>
      </c>
      <c r="K26" s="111">
        <v>43.422930999999998</v>
      </c>
      <c r="L26" s="110">
        <v>2.9119752222214856E-2</v>
      </c>
      <c r="M26" s="46">
        <v>43.452050752222213</v>
      </c>
      <c r="N26" s="47" t="s">
        <v>227</v>
      </c>
      <c r="O26" s="111">
        <v>0</v>
      </c>
      <c r="P26" s="46">
        <v>43.452050752222213</v>
      </c>
      <c r="Q26" s="46">
        <v>43.452050752222213</v>
      </c>
      <c r="R26" s="37">
        <v>0</v>
      </c>
      <c r="S26" s="47">
        <v>9.4144280427777804</v>
      </c>
      <c r="T26" s="47" t="s">
        <v>227</v>
      </c>
      <c r="U26" s="47">
        <v>0</v>
      </c>
      <c r="V26" s="47" t="s">
        <v>227</v>
      </c>
      <c r="W26" s="47">
        <v>34.037622709444435</v>
      </c>
      <c r="X26" s="47">
        <v>1.7473901061111119</v>
      </c>
      <c r="Y26" s="47">
        <v>8.1852088769444489</v>
      </c>
      <c r="Z26" s="47">
        <v>3.38551366888889</v>
      </c>
      <c r="AA26" s="47">
        <v>20.719510057499981</v>
      </c>
      <c r="AB26" s="47" t="s">
        <v>227</v>
      </c>
      <c r="AC26" s="47">
        <v>0</v>
      </c>
      <c r="AD26" s="47" t="s">
        <v>227</v>
      </c>
      <c r="AE26" s="47">
        <v>0</v>
      </c>
      <c r="AF26" s="47">
        <v>0</v>
      </c>
      <c r="AG26" s="47">
        <v>0</v>
      </c>
      <c r="AH26" s="47">
        <v>0</v>
      </c>
      <c r="AI26" s="47" t="s">
        <v>227</v>
      </c>
      <c r="AJ26" s="47" t="e">
        <v>#N/A</v>
      </c>
      <c r="AK26" s="57" t="s">
        <v>227</v>
      </c>
      <c r="AL26" s="9" t="s">
        <v>139</v>
      </c>
      <c r="AM26" s="88"/>
      <c r="AN26" s="88"/>
      <c r="AO26" s="88"/>
      <c r="AP26" s="88"/>
      <c r="AQ26" s="88"/>
      <c r="AR26" s="88"/>
      <c r="AS26" s="88"/>
    </row>
    <row r="27" spans="1:45">
      <c r="A27" s="36" t="s">
        <v>330</v>
      </c>
      <c r="B27" t="s">
        <v>11</v>
      </c>
      <c r="C27" t="s">
        <v>147</v>
      </c>
      <c r="D27">
        <v>200</v>
      </c>
      <c r="E27">
        <v>4</v>
      </c>
      <c r="F27" s="25" t="s">
        <v>9</v>
      </c>
      <c r="G27" t="s">
        <v>145</v>
      </c>
      <c r="H27" t="s">
        <v>202</v>
      </c>
      <c r="J27" s="29" t="s">
        <v>768</v>
      </c>
      <c r="K27" s="111">
        <v>5.1334819999999999</v>
      </c>
      <c r="L27" s="110">
        <v>2.7777957711805357E-10</v>
      </c>
      <c r="M27" s="46">
        <v>5.1334820002777795</v>
      </c>
      <c r="N27" s="47" t="s">
        <v>227</v>
      </c>
      <c r="O27" s="111">
        <v>0</v>
      </c>
      <c r="P27" s="46">
        <v>5.1334820002777795</v>
      </c>
      <c r="Q27" s="46">
        <v>5.1334820002777795</v>
      </c>
      <c r="R27" s="37">
        <v>0</v>
      </c>
      <c r="S27" s="47">
        <v>0</v>
      </c>
      <c r="T27" s="47" t="s">
        <v>227</v>
      </c>
      <c r="U27" s="47">
        <v>0</v>
      </c>
      <c r="V27" s="47" t="s">
        <v>227</v>
      </c>
      <c r="W27" s="47">
        <v>5.1334820002777795</v>
      </c>
      <c r="X27" s="47">
        <v>8.8399486388888893E-2</v>
      </c>
      <c r="Y27" s="47">
        <v>0.363570152222223</v>
      </c>
      <c r="Z27" s="47">
        <v>0.36945140277777799</v>
      </c>
      <c r="AA27" s="47">
        <v>4.3120609588888899</v>
      </c>
      <c r="AB27" s="47" t="s">
        <v>227</v>
      </c>
      <c r="AC27" s="47">
        <v>0</v>
      </c>
      <c r="AD27" s="47" t="s">
        <v>227</v>
      </c>
      <c r="AE27" s="47">
        <v>0</v>
      </c>
      <c r="AF27" s="47">
        <v>0</v>
      </c>
      <c r="AG27" s="47">
        <v>0</v>
      </c>
      <c r="AH27" s="47">
        <v>0</v>
      </c>
      <c r="AI27" s="47" t="s">
        <v>227</v>
      </c>
      <c r="AJ27" s="47" t="e">
        <v>#N/A</v>
      </c>
      <c r="AK27" s="57" t="s">
        <v>227</v>
      </c>
      <c r="AL27" s="9" t="s">
        <v>139</v>
      </c>
      <c r="AM27" s="88"/>
      <c r="AN27" s="88"/>
      <c r="AO27" s="88"/>
      <c r="AP27" s="88"/>
      <c r="AQ27" s="88"/>
      <c r="AR27" s="88"/>
      <c r="AS27" s="88"/>
    </row>
    <row r="28" spans="1:45">
      <c r="A28" s="36" t="s">
        <v>331</v>
      </c>
      <c r="B28" t="s">
        <v>11</v>
      </c>
      <c r="C28" t="s">
        <v>147</v>
      </c>
      <c r="D28">
        <v>200</v>
      </c>
      <c r="E28">
        <v>51</v>
      </c>
      <c r="F28" s="25" t="s">
        <v>9</v>
      </c>
      <c r="G28" t="s">
        <v>145</v>
      </c>
      <c r="H28" t="s">
        <v>202</v>
      </c>
      <c r="J28" s="29" t="s">
        <v>161</v>
      </c>
      <c r="K28" s="111">
        <v>6.9779999999999998</v>
      </c>
      <c r="L28" s="110">
        <v>1.3294672222237125E-3</v>
      </c>
      <c r="M28" s="46">
        <v>6.9793294672222235</v>
      </c>
      <c r="N28" s="47" t="s">
        <v>227</v>
      </c>
      <c r="O28" s="111">
        <v>0</v>
      </c>
      <c r="P28" s="46">
        <v>6.9793294672222235</v>
      </c>
      <c r="Q28" s="46">
        <v>6.9793294672222235</v>
      </c>
      <c r="R28" s="37">
        <v>0</v>
      </c>
      <c r="S28" s="47">
        <v>0</v>
      </c>
      <c r="T28" s="47" t="s">
        <v>227</v>
      </c>
      <c r="U28" s="47">
        <v>0</v>
      </c>
      <c r="V28" s="47" t="s">
        <v>227</v>
      </c>
      <c r="W28" s="47">
        <v>6.9793294672222235</v>
      </c>
      <c r="X28" s="47">
        <v>0.70733730666666705</v>
      </c>
      <c r="Y28" s="47">
        <v>4.29284553138889</v>
      </c>
      <c r="Z28" s="47">
        <v>0.88296382444444399</v>
      </c>
      <c r="AA28" s="47">
        <v>1.096182804722222</v>
      </c>
      <c r="AB28" s="47" t="s">
        <v>227</v>
      </c>
      <c r="AC28" s="47">
        <v>0</v>
      </c>
      <c r="AD28" s="47" t="s">
        <v>227</v>
      </c>
      <c r="AE28" s="47">
        <v>0</v>
      </c>
      <c r="AF28" s="47">
        <v>0</v>
      </c>
      <c r="AG28" s="47">
        <v>0</v>
      </c>
      <c r="AH28" s="47">
        <v>0</v>
      </c>
      <c r="AI28" s="47" t="s">
        <v>227</v>
      </c>
      <c r="AJ28" s="47" t="e">
        <v>#N/A</v>
      </c>
      <c r="AK28" s="57" t="s">
        <v>227</v>
      </c>
      <c r="AL28" s="9" t="s">
        <v>139</v>
      </c>
      <c r="AM28" s="88"/>
      <c r="AN28" s="88"/>
      <c r="AO28" s="88"/>
      <c r="AP28" s="88"/>
      <c r="AQ28" s="88"/>
      <c r="AR28" s="88"/>
      <c r="AS28" s="88"/>
    </row>
    <row r="29" spans="1:45">
      <c r="A29" s="36" t="s">
        <v>332</v>
      </c>
      <c r="B29" t="s">
        <v>11</v>
      </c>
      <c r="C29" t="s">
        <v>147</v>
      </c>
      <c r="D29">
        <v>200</v>
      </c>
      <c r="E29">
        <v>52</v>
      </c>
      <c r="F29" s="25" t="s">
        <v>9</v>
      </c>
      <c r="G29" t="s">
        <v>145</v>
      </c>
      <c r="H29" t="s">
        <v>202</v>
      </c>
      <c r="J29" s="29" t="s">
        <v>162</v>
      </c>
      <c r="K29" s="111">
        <v>0</v>
      </c>
      <c r="L29" s="110">
        <v>0</v>
      </c>
      <c r="M29" s="46">
        <v>0</v>
      </c>
      <c r="N29" s="47" t="s">
        <v>227</v>
      </c>
      <c r="O29" s="111">
        <v>0</v>
      </c>
      <c r="P29" s="46">
        <v>0</v>
      </c>
      <c r="Q29" s="46">
        <v>0</v>
      </c>
      <c r="R29" s="37">
        <v>0</v>
      </c>
      <c r="S29" s="47">
        <v>0</v>
      </c>
      <c r="T29" s="47" t="s">
        <v>227</v>
      </c>
      <c r="U29" s="47">
        <v>0</v>
      </c>
      <c r="V29" s="47" t="s">
        <v>227</v>
      </c>
      <c r="W29" s="47">
        <v>0</v>
      </c>
      <c r="X29" s="47">
        <v>0</v>
      </c>
      <c r="Y29" s="47">
        <v>0</v>
      </c>
      <c r="Z29" s="47">
        <v>0</v>
      </c>
      <c r="AA29" s="47">
        <v>0</v>
      </c>
      <c r="AB29" s="47" t="s">
        <v>227</v>
      </c>
      <c r="AC29" s="47">
        <v>0</v>
      </c>
      <c r="AD29" s="47" t="s">
        <v>227</v>
      </c>
      <c r="AE29" s="47">
        <v>0</v>
      </c>
      <c r="AF29" s="47">
        <v>0</v>
      </c>
      <c r="AG29" s="47">
        <v>0</v>
      </c>
      <c r="AH29" s="47">
        <v>0</v>
      </c>
      <c r="AI29" s="47" t="s">
        <v>227</v>
      </c>
      <c r="AJ29" s="47" t="e">
        <v>#N/A</v>
      </c>
      <c r="AK29" s="57" t="s">
        <v>227</v>
      </c>
      <c r="AL29" s="9" t="s">
        <v>139</v>
      </c>
      <c r="AM29" s="88"/>
      <c r="AN29" s="88"/>
      <c r="AO29" s="88"/>
      <c r="AP29" s="88"/>
      <c r="AQ29" s="88"/>
      <c r="AR29" s="88"/>
      <c r="AS29" s="88"/>
    </row>
    <row r="30" spans="1:45">
      <c r="A30" s="36" t="s">
        <v>333</v>
      </c>
      <c r="B30" t="s">
        <v>11</v>
      </c>
      <c r="C30" t="s">
        <v>147</v>
      </c>
      <c r="D30">
        <v>200</v>
      </c>
      <c r="E30">
        <v>53</v>
      </c>
      <c r="F30" s="25" t="s">
        <v>9</v>
      </c>
      <c r="G30" t="s">
        <v>145</v>
      </c>
      <c r="H30" t="s">
        <v>202</v>
      </c>
      <c r="J30" s="29" t="s">
        <v>163</v>
      </c>
      <c r="K30" s="111">
        <v>0</v>
      </c>
      <c r="L30" s="110">
        <v>0</v>
      </c>
      <c r="M30" s="46">
        <v>0</v>
      </c>
      <c r="N30" s="47" t="s">
        <v>227</v>
      </c>
      <c r="O30" s="111">
        <v>0</v>
      </c>
      <c r="P30" s="46">
        <v>0</v>
      </c>
      <c r="Q30" s="46">
        <v>0</v>
      </c>
      <c r="R30" s="37">
        <v>0</v>
      </c>
      <c r="S30" s="47">
        <v>0</v>
      </c>
      <c r="T30" s="47" t="s">
        <v>227</v>
      </c>
      <c r="U30" s="47">
        <v>0</v>
      </c>
      <c r="V30" s="47" t="s">
        <v>227</v>
      </c>
      <c r="W30" s="47">
        <v>0</v>
      </c>
      <c r="X30" s="47">
        <v>0</v>
      </c>
      <c r="Y30" s="47">
        <v>0</v>
      </c>
      <c r="Z30" s="47">
        <v>0</v>
      </c>
      <c r="AA30" s="47">
        <v>0</v>
      </c>
      <c r="AB30" s="47" t="s">
        <v>227</v>
      </c>
      <c r="AC30" s="47">
        <v>0</v>
      </c>
      <c r="AD30" s="47" t="s">
        <v>227</v>
      </c>
      <c r="AE30" s="47">
        <v>0</v>
      </c>
      <c r="AF30" s="47">
        <v>0</v>
      </c>
      <c r="AG30" s="47">
        <v>0</v>
      </c>
      <c r="AH30" s="47">
        <v>0</v>
      </c>
      <c r="AI30" s="47" t="s">
        <v>227</v>
      </c>
      <c r="AJ30" s="47" t="e">
        <v>#N/A</v>
      </c>
      <c r="AK30" s="57" t="s">
        <v>227</v>
      </c>
      <c r="AL30" s="9" t="s">
        <v>139</v>
      </c>
      <c r="AM30" s="88"/>
      <c r="AN30" s="88"/>
      <c r="AO30" s="88"/>
      <c r="AP30" s="88"/>
      <c r="AQ30" s="88"/>
      <c r="AR30" s="88"/>
      <c r="AS30" s="88"/>
    </row>
    <row r="31" spans="1:45">
      <c r="A31" s="36" t="s">
        <v>334</v>
      </c>
      <c r="B31" t="s">
        <v>11</v>
      </c>
      <c r="C31" t="s">
        <v>147</v>
      </c>
      <c r="D31">
        <v>200</v>
      </c>
      <c r="E31">
        <v>55</v>
      </c>
      <c r="F31" s="25" t="s">
        <v>9</v>
      </c>
      <c r="G31" t="s">
        <v>145</v>
      </c>
      <c r="H31" t="s">
        <v>202</v>
      </c>
      <c r="J31" s="29" t="s">
        <v>878</v>
      </c>
      <c r="K31" s="111" t="s">
        <v>987</v>
      </c>
      <c r="L31" s="110">
        <v>0</v>
      </c>
      <c r="M31" s="46">
        <v>0</v>
      </c>
      <c r="N31" s="47" t="s">
        <v>227</v>
      </c>
      <c r="O31" s="111">
        <v>0</v>
      </c>
      <c r="P31" s="46">
        <v>0</v>
      </c>
      <c r="Q31" s="46">
        <v>0</v>
      </c>
      <c r="R31" s="37">
        <v>0</v>
      </c>
      <c r="S31" s="47">
        <v>0</v>
      </c>
      <c r="T31" s="47" t="s">
        <v>227</v>
      </c>
      <c r="U31" s="47">
        <v>0</v>
      </c>
      <c r="V31" s="47" t="s">
        <v>227</v>
      </c>
      <c r="W31" s="47">
        <v>0</v>
      </c>
      <c r="X31" s="47">
        <v>0</v>
      </c>
      <c r="Y31" s="47">
        <v>0</v>
      </c>
      <c r="Z31" s="47">
        <v>0</v>
      </c>
      <c r="AA31" s="47">
        <v>0</v>
      </c>
      <c r="AB31" s="47" t="s">
        <v>227</v>
      </c>
      <c r="AC31" s="47">
        <v>0</v>
      </c>
      <c r="AD31" s="47" t="s">
        <v>227</v>
      </c>
      <c r="AE31" s="47">
        <v>0</v>
      </c>
      <c r="AF31" s="47">
        <v>0</v>
      </c>
      <c r="AG31" s="47">
        <v>0</v>
      </c>
      <c r="AH31" s="47">
        <v>0</v>
      </c>
      <c r="AI31" s="47" t="s">
        <v>227</v>
      </c>
      <c r="AJ31" s="47" t="e">
        <v>#N/A</v>
      </c>
      <c r="AK31" s="57" t="s">
        <v>227</v>
      </c>
      <c r="AL31" s="9" t="s">
        <v>139</v>
      </c>
      <c r="AM31" s="88"/>
      <c r="AN31" s="88"/>
      <c r="AO31" s="88"/>
      <c r="AP31" s="88"/>
      <c r="AQ31" s="88"/>
      <c r="AR31" s="88"/>
      <c r="AS31" s="88"/>
    </row>
    <row r="32" spans="1:45">
      <c r="A32" s="36" t="s">
        <v>335</v>
      </c>
      <c r="B32" t="s">
        <v>11</v>
      </c>
      <c r="C32" t="s">
        <v>147</v>
      </c>
      <c r="D32">
        <v>200</v>
      </c>
      <c r="E32">
        <v>58</v>
      </c>
      <c r="F32" s="25" t="s">
        <v>9</v>
      </c>
      <c r="G32" t="s">
        <v>145</v>
      </c>
      <c r="H32" t="s">
        <v>202</v>
      </c>
      <c r="J32" s="29" t="s">
        <v>769</v>
      </c>
      <c r="K32" s="111" t="s">
        <v>987</v>
      </c>
      <c r="L32" s="110">
        <v>0</v>
      </c>
      <c r="M32" s="46">
        <v>0</v>
      </c>
      <c r="N32" s="47" t="s">
        <v>227</v>
      </c>
      <c r="O32" s="111">
        <v>0</v>
      </c>
      <c r="P32" s="46">
        <v>0</v>
      </c>
      <c r="Q32" s="46">
        <v>0</v>
      </c>
      <c r="R32" s="37">
        <v>0</v>
      </c>
      <c r="S32" s="47">
        <v>0</v>
      </c>
      <c r="T32" s="47" t="s">
        <v>227</v>
      </c>
      <c r="U32" s="47">
        <v>0</v>
      </c>
      <c r="V32" s="47" t="s">
        <v>227</v>
      </c>
      <c r="W32" s="47">
        <v>0</v>
      </c>
      <c r="X32" s="47">
        <v>0</v>
      </c>
      <c r="Y32" s="47">
        <v>0</v>
      </c>
      <c r="Z32" s="47">
        <v>0</v>
      </c>
      <c r="AA32" s="47">
        <v>0</v>
      </c>
      <c r="AB32" s="47" t="s">
        <v>227</v>
      </c>
      <c r="AC32" s="47">
        <v>0</v>
      </c>
      <c r="AD32" s="47" t="s">
        <v>227</v>
      </c>
      <c r="AE32" s="47">
        <v>0</v>
      </c>
      <c r="AF32" s="47">
        <v>0</v>
      </c>
      <c r="AG32" s="47">
        <v>0</v>
      </c>
      <c r="AH32" s="47">
        <v>0</v>
      </c>
      <c r="AI32" s="47" t="s">
        <v>227</v>
      </c>
      <c r="AJ32" s="47" t="e">
        <v>#N/A</v>
      </c>
      <c r="AK32" s="57" t="s">
        <v>227</v>
      </c>
      <c r="AL32" s="9" t="s">
        <v>139</v>
      </c>
      <c r="AM32" s="88"/>
      <c r="AN32" s="88"/>
      <c r="AO32" s="88"/>
      <c r="AP32" s="88"/>
      <c r="AQ32" s="88"/>
      <c r="AR32" s="88"/>
      <c r="AS32" s="88"/>
    </row>
    <row r="33" spans="1:45">
      <c r="A33" s="36" t="s">
        <v>336</v>
      </c>
      <c r="B33" t="s">
        <v>11</v>
      </c>
      <c r="C33" t="s">
        <v>147</v>
      </c>
      <c r="D33">
        <v>200</v>
      </c>
      <c r="E33">
        <v>6</v>
      </c>
      <c r="F33" s="25" t="s">
        <v>9</v>
      </c>
      <c r="G33" t="s">
        <v>145</v>
      </c>
      <c r="H33" t="s">
        <v>202</v>
      </c>
      <c r="J33" s="29" t="s">
        <v>159</v>
      </c>
      <c r="K33" s="111">
        <v>37.490468</v>
      </c>
      <c r="L33" s="110">
        <v>-30.130502100000001</v>
      </c>
      <c r="M33" s="46">
        <v>7.3599659000000006</v>
      </c>
      <c r="N33" s="47" t="s">
        <v>227</v>
      </c>
      <c r="O33" s="111">
        <v>0</v>
      </c>
      <c r="P33" s="46">
        <v>7.3599659000000006</v>
      </c>
      <c r="Q33" s="46">
        <v>2.8060529261111129</v>
      </c>
      <c r="R33" s="37">
        <v>4.5539129738888873</v>
      </c>
      <c r="S33" s="47">
        <v>0.24099696416666699</v>
      </c>
      <c r="T33" s="47" t="s">
        <v>227</v>
      </c>
      <c r="U33" s="47">
        <v>0</v>
      </c>
      <c r="V33" s="47" t="s">
        <v>227</v>
      </c>
      <c r="W33" s="47">
        <v>2.565055961944446</v>
      </c>
      <c r="X33" s="47">
        <v>4.2665018888888802E-2</v>
      </c>
      <c r="Y33" s="47">
        <v>0.25493181361111111</v>
      </c>
      <c r="Z33" s="47">
        <v>0.325389002222222</v>
      </c>
      <c r="AA33" s="47">
        <v>1.9420701272222241</v>
      </c>
      <c r="AB33" s="47" t="s">
        <v>227</v>
      </c>
      <c r="AC33" s="47">
        <v>0.110431953888889</v>
      </c>
      <c r="AD33" s="47" t="s">
        <v>227</v>
      </c>
      <c r="AE33" s="47">
        <v>4.4434810199999983</v>
      </c>
      <c r="AF33" s="47">
        <v>1.6269025050000001</v>
      </c>
      <c r="AG33" s="47">
        <v>0.93528858527777803</v>
      </c>
      <c r="AH33" s="47">
        <v>1.8812899297222201</v>
      </c>
      <c r="AI33" s="47" t="s">
        <v>227</v>
      </c>
      <c r="AJ33" s="47" t="e">
        <v>#N/A</v>
      </c>
      <c r="AK33" s="57" t="s">
        <v>227</v>
      </c>
      <c r="AL33" s="9" t="s">
        <v>139</v>
      </c>
      <c r="AM33" s="88"/>
      <c r="AN33" s="88"/>
      <c r="AO33" s="88"/>
      <c r="AP33" s="88"/>
      <c r="AQ33" s="88"/>
      <c r="AR33" s="88"/>
      <c r="AS33" s="88"/>
    </row>
    <row r="34" spans="1:45">
      <c r="A34" s="36" t="s">
        <v>337</v>
      </c>
      <c r="B34" t="s">
        <v>11</v>
      </c>
      <c r="C34" t="s">
        <v>147</v>
      </c>
      <c r="D34">
        <v>200</v>
      </c>
      <c r="E34">
        <v>7</v>
      </c>
      <c r="F34" s="25" t="s">
        <v>9</v>
      </c>
      <c r="G34" t="s">
        <v>145</v>
      </c>
      <c r="H34" t="s">
        <v>202</v>
      </c>
      <c r="J34" s="29" t="s">
        <v>160</v>
      </c>
      <c r="K34" s="111">
        <v>5.5789109999999997</v>
      </c>
      <c r="L34" s="110">
        <v>8.4776405555571088E-3</v>
      </c>
      <c r="M34" s="46">
        <v>5.5873886405555568</v>
      </c>
      <c r="N34" s="47" t="s">
        <v>227</v>
      </c>
      <c r="O34" s="111">
        <v>0</v>
      </c>
      <c r="P34" s="46">
        <v>5.5873886405555568</v>
      </c>
      <c r="Q34" s="46">
        <v>5.5873886405555568</v>
      </c>
      <c r="R34" s="37">
        <v>0</v>
      </c>
      <c r="S34" s="47">
        <v>0.78891362666666698</v>
      </c>
      <c r="T34" s="47" t="s">
        <v>227</v>
      </c>
      <c r="U34" s="47">
        <v>0</v>
      </c>
      <c r="V34" s="47" t="s">
        <v>227</v>
      </c>
      <c r="W34" s="47">
        <v>4.7984750138888899</v>
      </c>
      <c r="X34" s="47">
        <v>4.7984750138888899</v>
      </c>
      <c r="Y34" s="47">
        <v>0</v>
      </c>
      <c r="Z34" s="47">
        <v>0</v>
      </c>
      <c r="AA34" s="47">
        <v>0</v>
      </c>
      <c r="AB34" s="47" t="s">
        <v>227</v>
      </c>
      <c r="AC34" s="47">
        <v>0</v>
      </c>
      <c r="AD34" s="47" t="s">
        <v>227</v>
      </c>
      <c r="AE34" s="47">
        <v>0</v>
      </c>
      <c r="AF34" s="47">
        <v>0</v>
      </c>
      <c r="AG34" s="47">
        <v>0</v>
      </c>
      <c r="AH34" s="47">
        <v>0</v>
      </c>
      <c r="AI34" s="47" t="s">
        <v>227</v>
      </c>
      <c r="AJ34" s="47" t="e">
        <v>#N/A</v>
      </c>
      <c r="AK34" s="57" t="s">
        <v>227</v>
      </c>
      <c r="AL34" s="9" t="s">
        <v>139</v>
      </c>
      <c r="AM34" s="88"/>
      <c r="AN34" s="88"/>
      <c r="AO34" s="88"/>
      <c r="AP34" s="88"/>
      <c r="AQ34" s="88"/>
      <c r="AR34" s="88"/>
      <c r="AS34" s="88"/>
    </row>
    <row r="35" spans="1:45">
      <c r="A35" s="36" t="s">
        <v>338</v>
      </c>
      <c r="B35" t="s">
        <v>11</v>
      </c>
      <c r="C35" t="s">
        <v>147</v>
      </c>
      <c r="D35">
        <v>200</v>
      </c>
      <c r="E35">
        <v>8</v>
      </c>
      <c r="F35" s="25" t="s">
        <v>9</v>
      </c>
      <c r="G35" t="s">
        <v>145</v>
      </c>
      <c r="H35" t="s">
        <v>202</v>
      </c>
      <c r="J35" s="29" t="s">
        <v>308</v>
      </c>
      <c r="K35" s="111">
        <v>1.8991790000000002</v>
      </c>
      <c r="L35" s="110">
        <v>0</v>
      </c>
      <c r="M35" s="46">
        <v>1.8991790000000002</v>
      </c>
      <c r="N35" s="47" t="s">
        <v>227</v>
      </c>
      <c r="O35" s="111">
        <v>0</v>
      </c>
      <c r="P35" s="46">
        <v>1.8991790000000002</v>
      </c>
      <c r="Q35" s="46">
        <v>1.8991790000000002</v>
      </c>
      <c r="R35" s="37">
        <v>0</v>
      </c>
      <c r="S35" s="47">
        <v>0</v>
      </c>
      <c r="T35" s="47" t="s">
        <v>227</v>
      </c>
      <c r="U35" s="47">
        <v>0</v>
      </c>
      <c r="V35" s="47" t="s">
        <v>227</v>
      </c>
      <c r="W35" s="47">
        <v>1.8991790000000002</v>
      </c>
      <c r="X35" s="47">
        <v>4.1987416388888796E-2</v>
      </c>
      <c r="Y35" s="47">
        <v>0.2462571633333335</v>
      </c>
      <c r="Z35" s="47">
        <v>0.361994973055556</v>
      </c>
      <c r="AA35" s="47">
        <v>1.2489394472222219</v>
      </c>
      <c r="AB35" s="47" t="s">
        <v>227</v>
      </c>
      <c r="AC35" s="47">
        <v>0</v>
      </c>
      <c r="AD35" s="47" t="s">
        <v>227</v>
      </c>
      <c r="AE35" s="47">
        <v>0</v>
      </c>
      <c r="AF35" s="47">
        <v>0</v>
      </c>
      <c r="AG35" s="47">
        <v>0</v>
      </c>
      <c r="AH35" s="47">
        <v>0</v>
      </c>
      <c r="AI35" s="47" t="s">
        <v>227</v>
      </c>
      <c r="AJ35" s="47" t="e">
        <v>#N/A</v>
      </c>
      <c r="AK35" s="57" t="s">
        <v>227</v>
      </c>
      <c r="AL35" s="9" t="s">
        <v>139</v>
      </c>
      <c r="AM35" s="88"/>
      <c r="AN35" s="88"/>
      <c r="AO35" s="88"/>
      <c r="AP35" s="88"/>
      <c r="AQ35" s="88"/>
      <c r="AR35" s="88"/>
      <c r="AS35" s="88"/>
    </row>
    <row r="36" spans="1:45">
      <c r="A36" s="36" t="s">
        <v>339</v>
      </c>
      <c r="B36" t="s">
        <v>11</v>
      </c>
      <c r="C36" t="s">
        <v>147</v>
      </c>
      <c r="D36">
        <v>200</v>
      </c>
      <c r="E36">
        <v>9</v>
      </c>
      <c r="F36" s="25" t="s">
        <v>9</v>
      </c>
      <c r="G36" t="s">
        <v>145</v>
      </c>
      <c r="H36" t="s">
        <v>202</v>
      </c>
      <c r="J36" s="29" t="s">
        <v>255</v>
      </c>
      <c r="K36" s="111">
        <v>6.5127999999999991E-2</v>
      </c>
      <c r="L36" s="110">
        <v>1.1629997222221966E-3</v>
      </c>
      <c r="M36" s="46">
        <v>6.6290999722222188E-2</v>
      </c>
      <c r="N36" s="47" t="s">
        <v>227</v>
      </c>
      <c r="O36" s="111">
        <v>0</v>
      </c>
      <c r="P36" s="46">
        <v>6.6290999722222188E-2</v>
      </c>
      <c r="Q36" s="46">
        <v>6.6290999722222188E-2</v>
      </c>
      <c r="R36" s="37">
        <v>0</v>
      </c>
      <c r="S36" s="47">
        <v>0</v>
      </c>
      <c r="T36" s="47" t="s">
        <v>227</v>
      </c>
      <c r="U36" s="47">
        <v>0</v>
      </c>
      <c r="V36" s="47" t="s">
        <v>227</v>
      </c>
      <c r="W36" s="47">
        <v>6.6290999722222188E-2</v>
      </c>
      <c r="X36" s="47">
        <v>1.916124722222218E-3</v>
      </c>
      <c r="Y36" s="47">
        <v>5.8828062222222199E-2</v>
      </c>
      <c r="Z36" s="47">
        <v>4.6324211111111102E-3</v>
      </c>
      <c r="AA36" s="47">
        <v>9.1439166666666596E-4</v>
      </c>
      <c r="AB36" s="47" t="s">
        <v>227</v>
      </c>
      <c r="AC36" s="47">
        <v>0</v>
      </c>
      <c r="AD36" s="47" t="s">
        <v>227</v>
      </c>
      <c r="AE36" s="47">
        <v>0</v>
      </c>
      <c r="AF36" s="47">
        <v>0</v>
      </c>
      <c r="AG36" s="47">
        <v>0</v>
      </c>
      <c r="AH36" s="47">
        <v>0</v>
      </c>
      <c r="AI36" s="47" t="s">
        <v>227</v>
      </c>
      <c r="AJ36" s="47" t="e">
        <v>#N/A</v>
      </c>
      <c r="AK36" s="57" t="s">
        <v>227</v>
      </c>
      <c r="AL36" s="9" t="s">
        <v>139</v>
      </c>
      <c r="AM36" s="88"/>
      <c r="AN36" s="88"/>
      <c r="AO36" s="88"/>
      <c r="AP36" s="88"/>
      <c r="AQ36" s="88"/>
      <c r="AR36" s="88"/>
      <c r="AS36" s="88"/>
    </row>
    <row r="37" spans="1:45">
      <c r="A37" s="36" t="s">
        <v>340</v>
      </c>
      <c r="B37" t="s">
        <v>16</v>
      </c>
      <c r="C37" t="s">
        <v>147</v>
      </c>
      <c r="D37">
        <v>200</v>
      </c>
      <c r="E37">
        <v>0</v>
      </c>
      <c r="F37" s="25" t="s">
        <v>14</v>
      </c>
      <c r="G37" t="s">
        <v>145</v>
      </c>
      <c r="H37" t="s">
        <v>202</v>
      </c>
      <c r="J37" s="29" t="s">
        <v>172</v>
      </c>
      <c r="K37" s="111">
        <v>30.026334000000002</v>
      </c>
      <c r="L37" s="110">
        <v>-6.6441136358333459</v>
      </c>
      <c r="M37" s="46">
        <v>23.382220364166656</v>
      </c>
      <c r="N37" s="47" t="s">
        <v>227</v>
      </c>
      <c r="O37" s="111">
        <v>0</v>
      </c>
      <c r="P37" s="46">
        <v>23.382220364166656</v>
      </c>
      <c r="Q37" s="46">
        <v>22.397354407499989</v>
      </c>
      <c r="R37" s="37">
        <v>0.98486595666666621</v>
      </c>
      <c r="S37" s="47">
        <v>4.6873767872222203</v>
      </c>
      <c r="T37" s="47" t="s">
        <v>227</v>
      </c>
      <c r="U37" s="47">
        <v>0</v>
      </c>
      <c r="V37" s="47" t="s">
        <v>227</v>
      </c>
      <c r="W37" s="47">
        <v>17.709977620277769</v>
      </c>
      <c r="X37" s="47">
        <v>5.3461449133333296</v>
      </c>
      <c r="Y37" s="47">
        <v>3.6733532388888901</v>
      </c>
      <c r="Z37" s="47">
        <v>1.6111548874999999</v>
      </c>
      <c r="AA37" s="47">
        <v>7.07932458055555</v>
      </c>
      <c r="AB37" s="47" t="s">
        <v>227</v>
      </c>
      <c r="AC37" s="111">
        <v>0.1697354472222222</v>
      </c>
      <c r="AD37" s="47" t="s">
        <v>227</v>
      </c>
      <c r="AE37" s="47">
        <v>0.81513050944444398</v>
      </c>
      <c r="AF37" s="47">
        <v>0.27839756333333299</v>
      </c>
      <c r="AG37" s="47">
        <v>0.16096937250000001</v>
      </c>
      <c r="AH37" s="47">
        <v>0.37576357361111101</v>
      </c>
      <c r="AI37" s="47" t="s">
        <v>227</v>
      </c>
      <c r="AJ37" s="47" t="e">
        <v>#N/A</v>
      </c>
      <c r="AK37" s="57" t="s">
        <v>227</v>
      </c>
      <c r="AL37" s="9" t="s">
        <v>139</v>
      </c>
      <c r="AM37" s="88"/>
      <c r="AN37" s="88"/>
      <c r="AO37" s="88"/>
      <c r="AP37" s="88"/>
      <c r="AQ37" s="88"/>
      <c r="AR37" s="88"/>
      <c r="AS37" s="88"/>
    </row>
    <row r="38" spans="1:45">
      <c r="A38" s="36" t="s">
        <v>341</v>
      </c>
      <c r="B38" t="s">
        <v>16</v>
      </c>
      <c r="C38" t="s">
        <v>147</v>
      </c>
      <c r="D38">
        <v>200</v>
      </c>
      <c r="E38">
        <v>1</v>
      </c>
      <c r="F38" s="25" t="s">
        <v>14</v>
      </c>
      <c r="G38" t="s">
        <v>145</v>
      </c>
      <c r="H38" t="s">
        <v>202</v>
      </c>
      <c r="J38" s="29" t="s">
        <v>155</v>
      </c>
      <c r="K38" s="111">
        <v>1.9910560000000002</v>
      </c>
      <c r="L38" s="110">
        <v>-1.1629997222222244E-3</v>
      </c>
      <c r="M38" s="46">
        <v>1.9898930002777779</v>
      </c>
      <c r="N38" s="47" t="s">
        <v>227</v>
      </c>
      <c r="O38" s="111">
        <v>0</v>
      </c>
      <c r="P38" s="46">
        <v>1.9898930002777779</v>
      </c>
      <c r="Q38" s="46">
        <v>1.9898930002777779</v>
      </c>
      <c r="R38" s="37">
        <v>0</v>
      </c>
      <c r="S38" s="47">
        <v>0.14028051999999999</v>
      </c>
      <c r="T38" s="47" t="s">
        <v>227</v>
      </c>
      <c r="U38" s="47">
        <v>0</v>
      </c>
      <c r="V38" s="47" t="s">
        <v>227</v>
      </c>
      <c r="W38" s="47">
        <v>1.849612480277778</v>
      </c>
      <c r="X38" s="47">
        <v>9.9539055000000001E-2</v>
      </c>
      <c r="Y38" s="47">
        <v>0.35078171333333402</v>
      </c>
      <c r="Z38" s="47">
        <v>0.185909435555556</v>
      </c>
      <c r="AA38" s="47">
        <v>1.213382276388888</v>
      </c>
      <c r="AB38" s="47" t="s">
        <v>227</v>
      </c>
      <c r="AC38" s="47">
        <v>0</v>
      </c>
      <c r="AD38" s="47" t="s">
        <v>227</v>
      </c>
      <c r="AE38" s="47">
        <v>0</v>
      </c>
      <c r="AF38" s="47">
        <v>0</v>
      </c>
      <c r="AG38" s="47">
        <v>0</v>
      </c>
      <c r="AH38" s="47">
        <v>0</v>
      </c>
      <c r="AI38" s="47" t="s">
        <v>227</v>
      </c>
      <c r="AJ38" s="47" t="e">
        <v>#N/A</v>
      </c>
      <c r="AK38" s="57" t="s">
        <v>227</v>
      </c>
      <c r="AL38" s="9" t="s">
        <v>139</v>
      </c>
      <c r="AM38" s="88"/>
      <c r="AN38" s="88"/>
      <c r="AO38" s="88"/>
      <c r="AP38" s="88"/>
      <c r="AQ38" s="88"/>
      <c r="AR38" s="88"/>
      <c r="AS38" s="88"/>
    </row>
    <row r="39" spans="1:45">
      <c r="A39" s="36" t="s">
        <v>342</v>
      </c>
      <c r="B39" t="s">
        <v>16</v>
      </c>
      <c r="C39" t="s">
        <v>147</v>
      </c>
      <c r="D39">
        <v>200</v>
      </c>
      <c r="E39">
        <v>2</v>
      </c>
      <c r="F39" s="25" t="s">
        <v>14</v>
      </c>
      <c r="G39" t="s">
        <v>145</v>
      </c>
      <c r="H39" t="s">
        <v>202</v>
      </c>
      <c r="J39" s="29" t="s">
        <v>156</v>
      </c>
      <c r="K39" s="111">
        <v>0.97459399999999996</v>
      </c>
      <c r="L39" s="110">
        <v>-1.1629997222215582E-3</v>
      </c>
      <c r="M39" s="46">
        <v>0.9734310002777784</v>
      </c>
      <c r="N39" s="47" t="s">
        <v>227</v>
      </c>
      <c r="O39" s="111">
        <v>0</v>
      </c>
      <c r="P39" s="46">
        <v>0.9734310002777784</v>
      </c>
      <c r="Q39" s="46">
        <v>0.9734310002777784</v>
      </c>
      <c r="R39" s="37">
        <v>0</v>
      </c>
      <c r="S39" s="47">
        <v>0.26792463305555603</v>
      </c>
      <c r="T39" s="47" t="s">
        <v>227</v>
      </c>
      <c r="U39" s="47">
        <v>0</v>
      </c>
      <c r="V39" s="47" t="s">
        <v>227</v>
      </c>
      <c r="W39" s="47">
        <v>0.70550636722222237</v>
      </c>
      <c r="X39" s="47">
        <v>8.1013187222222199E-2</v>
      </c>
      <c r="Y39" s="47">
        <v>0.24537823805555553</v>
      </c>
      <c r="Z39" s="47">
        <v>9.7584916666666702E-2</v>
      </c>
      <c r="AA39" s="47">
        <v>0.28153002527777793</v>
      </c>
      <c r="AB39" s="47" t="s">
        <v>227</v>
      </c>
      <c r="AC39" s="47">
        <v>0</v>
      </c>
      <c r="AD39" s="47" t="s">
        <v>227</v>
      </c>
      <c r="AE39" s="47">
        <v>0</v>
      </c>
      <c r="AF39" s="47">
        <v>0</v>
      </c>
      <c r="AG39" s="47">
        <v>0</v>
      </c>
      <c r="AH39" s="47">
        <v>0</v>
      </c>
      <c r="AI39" s="47" t="s">
        <v>227</v>
      </c>
      <c r="AJ39" s="47" t="e">
        <v>#N/A</v>
      </c>
      <c r="AK39" s="57" t="s">
        <v>227</v>
      </c>
      <c r="AL39" s="9" t="s">
        <v>139</v>
      </c>
      <c r="AM39" s="88"/>
      <c r="AN39" s="88"/>
      <c r="AO39" s="88"/>
      <c r="AP39" s="88"/>
      <c r="AQ39" s="88"/>
      <c r="AR39" s="88"/>
      <c r="AS39" s="88"/>
    </row>
    <row r="40" spans="1:45">
      <c r="A40" s="36" t="s">
        <v>343</v>
      </c>
      <c r="B40" t="s">
        <v>16</v>
      </c>
      <c r="C40" t="s">
        <v>147</v>
      </c>
      <c r="D40">
        <v>200</v>
      </c>
      <c r="E40">
        <v>3</v>
      </c>
      <c r="F40" s="25" t="s">
        <v>14</v>
      </c>
      <c r="G40" t="s">
        <v>145</v>
      </c>
      <c r="H40" t="s">
        <v>202</v>
      </c>
      <c r="J40" s="29" t="s">
        <v>157</v>
      </c>
      <c r="K40" s="111">
        <v>8.7957689999999999</v>
      </c>
      <c r="L40" s="110">
        <v>-1.1629997222222244E-3</v>
      </c>
      <c r="M40" s="46">
        <v>8.7946060002777777</v>
      </c>
      <c r="N40" s="47" t="s">
        <v>227</v>
      </c>
      <c r="O40" s="111">
        <v>0</v>
      </c>
      <c r="P40" s="46">
        <v>8.7946060002777777</v>
      </c>
      <c r="Q40" s="46">
        <v>8.7946060002777777</v>
      </c>
      <c r="R40" s="37">
        <v>0</v>
      </c>
      <c r="S40" s="47">
        <v>2.7857583749999999</v>
      </c>
      <c r="T40" s="47" t="s">
        <v>227</v>
      </c>
      <c r="U40" s="47">
        <v>0</v>
      </c>
      <c r="V40" s="47" t="s">
        <v>227</v>
      </c>
      <c r="W40" s="47">
        <v>6.0088476252777774</v>
      </c>
      <c r="X40" s="47">
        <v>0.249093556111112</v>
      </c>
      <c r="Y40" s="47">
        <v>1.211701532777778</v>
      </c>
      <c r="Z40" s="47">
        <v>0.58471145416666703</v>
      </c>
      <c r="AA40" s="47">
        <v>3.9633410822222199</v>
      </c>
      <c r="AB40" s="47" t="s">
        <v>227</v>
      </c>
      <c r="AC40" s="47">
        <v>0</v>
      </c>
      <c r="AD40" s="47" t="s">
        <v>227</v>
      </c>
      <c r="AE40" s="47">
        <v>0</v>
      </c>
      <c r="AF40" s="47">
        <v>0</v>
      </c>
      <c r="AG40" s="47">
        <v>0</v>
      </c>
      <c r="AH40" s="47">
        <v>0</v>
      </c>
      <c r="AI40" s="47" t="s">
        <v>227</v>
      </c>
      <c r="AJ40" s="47" t="e">
        <v>#N/A</v>
      </c>
      <c r="AK40" s="57" t="s">
        <v>227</v>
      </c>
      <c r="AL40" s="9" t="s">
        <v>139</v>
      </c>
      <c r="AM40" s="88"/>
      <c r="AN40" s="88"/>
      <c r="AO40" s="88"/>
      <c r="AP40" s="88"/>
      <c r="AQ40" s="88"/>
      <c r="AR40" s="88"/>
      <c r="AS40" s="88"/>
    </row>
    <row r="41" spans="1:45">
      <c r="A41" s="36" t="s">
        <v>344</v>
      </c>
      <c r="B41" t="s">
        <v>16</v>
      </c>
      <c r="C41" t="s">
        <v>147</v>
      </c>
      <c r="D41">
        <v>200</v>
      </c>
      <c r="E41">
        <v>4</v>
      </c>
      <c r="F41" s="25" t="s">
        <v>14</v>
      </c>
      <c r="G41" t="s">
        <v>145</v>
      </c>
      <c r="H41" t="s">
        <v>202</v>
      </c>
      <c r="J41" s="29" t="s">
        <v>768</v>
      </c>
      <c r="K41" s="111">
        <v>1.4235120000000001</v>
      </c>
      <c r="L41" s="110">
        <v>2.7777824485042402E-10</v>
      </c>
      <c r="M41" s="46">
        <v>1.4235120002777784</v>
      </c>
      <c r="N41" s="47" t="s">
        <v>227</v>
      </c>
      <c r="O41" s="111">
        <v>0</v>
      </c>
      <c r="P41" s="46">
        <v>1.4235120002777784</v>
      </c>
      <c r="Q41" s="46">
        <v>1.4235120002777784</v>
      </c>
      <c r="R41" s="37">
        <v>0</v>
      </c>
      <c r="S41" s="47">
        <v>0</v>
      </c>
      <c r="T41" s="47" t="s">
        <v>227</v>
      </c>
      <c r="U41" s="47">
        <v>0</v>
      </c>
      <c r="V41" s="47" t="s">
        <v>227</v>
      </c>
      <c r="W41" s="47">
        <v>1.4235120002777784</v>
      </c>
      <c r="X41" s="47">
        <v>2.66830161111112E-2</v>
      </c>
      <c r="Y41" s="47">
        <v>0.22695153694444428</v>
      </c>
      <c r="Z41" s="47">
        <v>0.26417922999999999</v>
      </c>
      <c r="AA41" s="47">
        <v>0.90569821722222299</v>
      </c>
      <c r="AB41" s="47" t="s">
        <v>227</v>
      </c>
      <c r="AC41" s="47">
        <v>0</v>
      </c>
      <c r="AD41" s="47" t="s">
        <v>227</v>
      </c>
      <c r="AE41" s="47">
        <v>0</v>
      </c>
      <c r="AF41" s="47">
        <v>0</v>
      </c>
      <c r="AG41" s="47">
        <v>0</v>
      </c>
      <c r="AH41" s="47">
        <v>0</v>
      </c>
      <c r="AI41" s="47" t="s">
        <v>227</v>
      </c>
      <c r="AJ41" s="47" t="e">
        <v>#N/A</v>
      </c>
      <c r="AK41" s="57" t="s">
        <v>227</v>
      </c>
      <c r="AL41" s="9" t="s">
        <v>139</v>
      </c>
      <c r="AM41" s="88"/>
      <c r="AN41" s="88"/>
      <c r="AO41" s="88"/>
      <c r="AP41" s="88"/>
      <c r="AQ41" s="88"/>
      <c r="AR41" s="88"/>
      <c r="AS41" s="88"/>
    </row>
    <row r="42" spans="1:45">
      <c r="A42" s="36" t="s">
        <v>345</v>
      </c>
      <c r="B42" t="s">
        <v>16</v>
      </c>
      <c r="C42" t="s">
        <v>147</v>
      </c>
      <c r="D42">
        <v>200</v>
      </c>
      <c r="E42">
        <v>51</v>
      </c>
      <c r="F42" s="25" t="s">
        <v>14</v>
      </c>
      <c r="G42" t="s">
        <v>145</v>
      </c>
      <c r="H42" t="s">
        <v>202</v>
      </c>
      <c r="J42" s="29" t="s">
        <v>161</v>
      </c>
      <c r="K42" s="111">
        <v>2.1969069999999999</v>
      </c>
      <c r="L42" s="110">
        <v>-2.7777691258279447E-10</v>
      </c>
      <c r="M42" s="46">
        <v>2.196906999722223</v>
      </c>
      <c r="N42" s="47" t="s">
        <v>227</v>
      </c>
      <c r="O42" s="111">
        <v>0</v>
      </c>
      <c r="P42" s="46">
        <v>2.196906999722223</v>
      </c>
      <c r="Q42" s="46">
        <v>2.196906999722223</v>
      </c>
      <c r="R42" s="37">
        <v>0</v>
      </c>
      <c r="S42" s="47">
        <v>0</v>
      </c>
      <c r="T42" s="47" t="s">
        <v>227</v>
      </c>
      <c r="U42" s="47">
        <v>0</v>
      </c>
      <c r="V42" s="47" t="s">
        <v>227</v>
      </c>
      <c r="W42" s="47">
        <v>2.196906999722223</v>
      </c>
      <c r="X42" s="47">
        <v>0.204532741111112</v>
      </c>
      <c r="Y42" s="47">
        <v>1.5512079813888882</v>
      </c>
      <c r="Z42" s="47">
        <v>0.36457693055555601</v>
      </c>
      <c r="AA42" s="47">
        <v>7.6589346666666697E-2</v>
      </c>
      <c r="AB42" s="47" t="s">
        <v>227</v>
      </c>
      <c r="AC42" s="47">
        <v>0</v>
      </c>
      <c r="AD42" s="47" t="s">
        <v>227</v>
      </c>
      <c r="AE42" s="47">
        <v>0</v>
      </c>
      <c r="AF42" s="47">
        <v>0</v>
      </c>
      <c r="AG42" s="47">
        <v>0</v>
      </c>
      <c r="AH42" s="47">
        <v>0</v>
      </c>
      <c r="AI42" s="47" t="s">
        <v>227</v>
      </c>
      <c r="AJ42" s="47" t="e">
        <v>#N/A</v>
      </c>
      <c r="AK42" s="57" t="s">
        <v>227</v>
      </c>
      <c r="AL42" s="9" t="s">
        <v>139</v>
      </c>
      <c r="AM42" s="88"/>
      <c r="AN42" s="88"/>
      <c r="AO42" s="88"/>
      <c r="AP42" s="88"/>
      <c r="AQ42" s="88"/>
      <c r="AR42" s="88"/>
      <c r="AS42" s="88"/>
    </row>
    <row r="43" spans="1:45">
      <c r="A43" s="36" t="s">
        <v>346</v>
      </c>
      <c r="B43" t="s">
        <v>16</v>
      </c>
      <c r="C43" t="s">
        <v>147</v>
      </c>
      <c r="D43">
        <v>200</v>
      </c>
      <c r="E43">
        <v>52</v>
      </c>
      <c r="F43" s="25" t="s">
        <v>14</v>
      </c>
      <c r="G43" t="s">
        <v>145</v>
      </c>
      <c r="H43" t="s">
        <v>202</v>
      </c>
      <c r="J43" s="29" t="s">
        <v>162</v>
      </c>
      <c r="K43" s="111">
        <v>0</v>
      </c>
      <c r="L43" s="110">
        <v>0</v>
      </c>
      <c r="M43" s="46">
        <v>0</v>
      </c>
      <c r="N43" s="47" t="s">
        <v>227</v>
      </c>
      <c r="O43" s="111">
        <v>0</v>
      </c>
      <c r="P43" s="46">
        <v>0</v>
      </c>
      <c r="Q43" s="46">
        <v>0</v>
      </c>
      <c r="R43" s="37">
        <v>0</v>
      </c>
      <c r="S43" s="47">
        <v>0</v>
      </c>
      <c r="T43" s="47" t="s">
        <v>227</v>
      </c>
      <c r="U43" s="47">
        <v>0</v>
      </c>
      <c r="V43" s="47" t="s">
        <v>227</v>
      </c>
      <c r="W43" s="47">
        <v>0</v>
      </c>
      <c r="X43" s="47">
        <v>0</v>
      </c>
      <c r="Y43" s="47">
        <v>0</v>
      </c>
      <c r="Z43" s="47">
        <v>0</v>
      </c>
      <c r="AA43" s="47">
        <v>0</v>
      </c>
      <c r="AB43" s="47" t="s">
        <v>227</v>
      </c>
      <c r="AC43" s="47">
        <v>0</v>
      </c>
      <c r="AD43" s="47" t="s">
        <v>227</v>
      </c>
      <c r="AE43" s="47">
        <v>0</v>
      </c>
      <c r="AF43" s="47">
        <v>0</v>
      </c>
      <c r="AG43" s="47">
        <v>0</v>
      </c>
      <c r="AH43" s="47">
        <v>0</v>
      </c>
      <c r="AI43" s="47" t="s">
        <v>227</v>
      </c>
      <c r="AJ43" s="47" t="e">
        <v>#N/A</v>
      </c>
      <c r="AK43" s="57" t="s">
        <v>227</v>
      </c>
      <c r="AL43" s="9" t="s">
        <v>139</v>
      </c>
      <c r="AM43" s="88"/>
      <c r="AN43" s="88"/>
      <c r="AO43" s="88"/>
      <c r="AP43" s="88"/>
      <c r="AQ43" s="88"/>
      <c r="AR43" s="88"/>
      <c r="AS43" s="88"/>
    </row>
    <row r="44" spans="1:45">
      <c r="A44" s="36" t="s">
        <v>347</v>
      </c>
      <c r="B44" t="s">
        <v>16</v>
      </c>
      <c r="C44" t="s">
        <v>147</v>
      </c>
      <c r="D44">
        <v>200</v>
      </c>
      <c r="E44">
        <v>53</v>
      </c>
      <c r="F44" s="25" t="s">
        <v>14</v>
      </c>
      <c r="G44" t="s">
        <v>145</v>
      </c>
      <c r="H44" t="s">
        <v>202</v>
      </c>
      <c r="J44" s="29" t="s">
        <v>163</v>
      </c>
      <c r="K44" s="111">
        <v>0</v>
      </c>
      <c r="L44" s="110">
        <v>0</v>
      </c>
      <c r="M44" s="46">
        <v>0</v>
      </c>
      <c r="N44" s="47" t="s">
        <v>227</v>
      </c>
      <c r="O44" s="111">
        <v>0</v>
      </c>
      <c r="P44" s="46">
        <v>0</v>
      </c>
      <c r="Q44" s="46">
        <v>0</v>
      </c>
      <c r="R44" s="37">
        <v>0</v>
      </c>
      <c r="S44" s="47">
        <v>0</v>
      </c>
      <c r="T44" s="47" t="s">
        <v>227</v>
      </c>
      <c r="U44" s="47">
        <v>0</v>
      </c>
      <c r="V44" s="47" t="s">
        <v>227</v>
      </c>
      <c r="W44" s="47">
        <v>0</v>
      </c>
      <c r="X44" s="47">
        <v>0</v>
      </c>
      <c r="Y44" s="47">
        <v>0</v>
      </c>
      <c r="Z44" s="47">
        <v>0</v>
      </c>
      <c r="AA44" s="47">
        <v>0</v>
      </c>
      <c r="AB44" s="47" t="s">
        <v>227</v>
      </c>
      <c r="AC44" s="47">
        <v>0</v>
      </c>
      <c r="AD44" s="47" t="s">
        <v>227</v>
      </c>
      <c r="AE44" s="47">
        <v>0</v>
      </c>
      <c r="AF44" s="47">
        <v>0</v>
      </c>
      <c r="AG44" s="47">
        <v>0</v>
      </c>
      <c r="AH44" s="47">
        <v>0</v>
      </c>
      <c r="AI44" s="47" t="s">
        <v>227</v>
      </c>
      <c r="AJ44" s="47" t="e">
        <v>#N/A</v>
      </c>
      <c r="AK44" s="57" t="s">
        <v>227</v>
      </c>
      <c r="AL44" s="9" t="s">
        <v>139</v>
      </c>
      <c r="AM44" s="88"/>
      <c r="AN44" s="88"/>
      <c r="AO44" s="88"/>
      <c r="AP44" s="88"/>
      <c r="AQ44" s="88"/>
      <c r="AR44" s="88"/>
      <c r="AS44" s="88"/>
    </row>
    <row r="45" spans="1:45">
      <c r="A45" s="36" t="s">
        <v>348</v>
      </c>
      <c r="B45" t="s">
        <v>16</v>
      </c>
      <c r="C45" t="s">
        <v>147</v>
      </c>
      <c r="D45">
        <v>200</v>
      </c>
      <c r="E45">
        <v>55</v>
      </c>
      <c r="F45" s="25" t="s">
        <v>14</v>
      </c>
      <c r="G45" t="s">
        <v>145</v>
      </c>
      <c r="H45" t="s">
        <v>202</v>
      </c>
      <c r="J45" s="29" t="s">
        <v>878</v>
      </c>
      <c r="K45" s="111" t="s">
        <v>987</v>
      </c>
      <c r="L45" s="110">
        <v>0</v>
      </c>
      <c r="M45" s="46">
        <v>0</v>
      </c>
      <c r="N45" s="47" t="s">
        <v>227</v>
      </c>
      <c r="O45" s="111">
        <v>0</v>
      </c>
      <c r="P45" s="46">
        <v>0</v>
      </c>
      <c r="Q45" s="46">
        <v>0</v>
      </c>
      <c r="R45" s="37">
        <v>0</v>
      </c>
      <c r="S45" s="47">
        <v>0</v>
      </c>
      <c r="T45" s="47" t="s">
        <v>227</v>
      </c>
      <c r="U45" s="47">
        <v>0</v>
      </c>
      <c r="V45" s="47" t="s">
        <v>227</v>
      </c>
      <c r="W45" s="47">
        <v>0</v>
      </c>
      <c r="X45" s="47">
        <v>0</v>
      </c>
      <c r="Y45" s="47">
        <v>0</v>
      </c>
      <c r="Z45" s="47">
        <v>0</v>
      </c>
      <c r="AA45" s="47">
        <v>0</v>
      </c>
      <c r="AB45" s="47" t="s">
        <v>227</v>
      </c>
      <c r="AC45" s="47">
        <v>0</v>
      </c>
      <c r="AD45" s="47" t="s">
        <v>227</v>
      </c>
      <c r="AE45" s="47">
        <v>0</v>
      </c>
      <c r="AF45" s="47">
        <v>0</v>
      </c>
      <c r="AG45" s="47">
        <v>0</v>
      </c>
      <c r="AH45" s="47">
        <v>0</v>
      </c>
      <c r="AI45" s="47" t="s">
        <v>227</v>
      </c>
      <c r="AJ45" s="47" t="e">
        <v>#N/A</v>
      </c>
      <c r="AK45" s="57" t="s">
        <v>227</v>
      </c>
      <c r="AL45" s="9" t="s">
        <v>139</v>
      </c>
      <c r="AM45" s="88"/>
      <c r="AN45" s="88"/>
      <c r="AO45" s="88"/>
      <c r="AP45" s="88"/>
      <c r="AQ45" s="88"/>
      <c r="AR45" s="88"/>
      <c r="AS45" s="88"/>
    </row>
    <row r="46" spans="1:45">
      <c r="A46" s="36" t="s">
        <v>349</v>
      </c>
      <c r="B46" t="s">
        <v>16</v>
      </c>
      <c r="C46" t="s">
        <v>147</v>
      </c>
      <c r="D46">
        <v>200</v>
      </c>
      <c r="E46">
        <v>58</v>
      </c>
      <c r="F46" s="25" t="s">
        <v>14</v>
      </c>
      <c r="G46" t="s">
        <v>145</v>
      </c>
      <c r="H46" t="s">
        <v>202</v>
      </c>
      <c r="J46" s="29" t="s">
        <v>769</v>
      </c>
      <c r="K46" s="111" t="s">
        <v>987</v>
      </c>
      <c r="L46" s="110">
        <v>0</v>
      </c>
      <c r="M46" s="46">
        <v>0</v>
      </c>
      <c r="N46" s="47" t="s">
        <v>227</v>
      </c>
      <c r="O46" s="111">
        <v>0</v>
      </c>
      <c r="P46" s="46">
        <v>0</v>
      </c>
      <c r="Q46" s="46">
        <v>0</v>
      </c>
      <c r="R46" s="37">
        <v>0</v>
      </c>
      <c r="S46" s="47">
        <v>0</v>
      </c>
      <c r="T46" s="47" t="s">
        <v>227</v>
      </c>
      <c r="U46" s="47">
        <v>0</v>
      </c>
      <c r="V46" s="47" t="s">
        <v>227</v>
      </c>
      <c r="W46" s="47">
        <v>0</v>
      </c>
      <c r="X46" s="47">
        <v>0</v>
      </c>
      <c r="Y46" s="47">
        <v>0</v>
      </c>
      <c r="Z46" s="47">
        <v>0</v>
      </c>
      <c r="AA46" s="47">
        <v>0</v>
      </c>
      <c r="AB46" s="47" t="s">
        <v>227</v>
      </c>
      <c r="AC46" s="47">
        <v>0</v>
      </c>
      <c r="AD46" s="47" t="s">
        <v>227</v>
      </c>
      <c r="AE46" s="47">
        <v>0</v>
      </c>
      <c r="AF46" s="47">
        <v>0</v>
      </c>
      <c r="AG46" s="47">
        <v>0</v>
      </c>
      <c r="AH46" s="47">
        <v>0</v>
      </c>
      <c r="AI46" s="47" t="s">
        <v>227</v>
      </c>
      <c r="AJ46" s="47" t="e">
        <v>#N/A</v>
      </c>
      <c r="AK46" s="57" t="s">
        <v>227</v>
      </c>
      <c r="AL46" s="9" t="s">
        <v>139</v>
      </c>
      <c r="AM46" s="88"/>
      <c r="AN46" s="88"/>
      <c r="AO46" s="88"/>
      <c r="AP46" s="88"/>
      <c r="AQ46" s="88"/>
      <c r="AR46" s="88"/>
      <c r="AS46" s="88"/>
    </row>
    <row r="47" spans="1:45">
      <c r="A47" s="36" t="s">
        <v>350</v>
      </c>
      <c r="B47" t="s">
        <v>16</v>
      </c>
      <c r="C47" t="s">
        <v>147</v>
      </c>
      <c r="D47">
        <v>200</v>
      </c>
      <c r="E47">
        <v>6</v>
      </c>
      <c r="F47" s="25" t="s">
        <v>14</v>
      </c>
      <c r="G47" t="s">
        <v>145</v>
      </c>
      <c r="H47" t="s">
        <v>202</v>
      </c>
      <c r="J47" s="29" t="s">
        <v>159</v>
      </c>
      <c r="K47" s="111">
        <v>8.2666039999999992</v>
      </c>
      <c r="L47" s="110">
        <v>-6.6394616358333334</v>
      </c>
      <c r="M47" s="46">
        <v>1.6271423641666658</v>
      </c>
      <c r="N47" s="47" t="s">
        <v>227</v>
      </c>
      <c r="O47" s="111">
        <v>0</v>
      </c>
      <c r="P47" s="46">
        <v>1.6271423641666658</v>
      </c>
      <c r="Q47" s="46">
        <v>0.64227640749999992</v>
      </c>
      <c r="R47" s="37">
        <v>0.98486595666666599</v>
      </c>
      <c r="S47" s="47">
        <v>0.119612954444444</v>
      </c>
      <c r="T47" s="47" t="s">
        <v>227</v>
      </c>
      <c r="U47" s="47">
        <v>0</v>
      </c>
      <c r="V47" s="47" t="s">
        <v>227</v>
      </c>
      <c r="W47" s="47">
        <v>0.52266345305555595</v>
      </c>
      <c r="X47" s="47">
        <v>1.01666333333333E-3</v>
      </c>
      <c r="Y47" s="47">
        <v>3.9678385277777797E-2</v>
      </c>
      <c r="Z47" s="47">
        <v>5.3444597222222202E-2</v>
      </c>
      <c r="AA47" s="47">
        <v>0.42852380722222261</v>
      </c>
      <c r="AB47" s="47" t="s">
        <v>227</v>
      </c>
      <c r="AC47" s="47">
        <v>0.169735447222222</v>
      </c>
      <c r="AD47" s="47" t="s">
        <v>227</v>
      </c>
      <c r="AE47" s="47">
        <v>0.81513050944444398</v>
      </c>
      <c r="AF47" s="47">
        <v>0.27839756333333299</v>
      </c>
      <c r="AG47" s="47">
        <v>0.16096937250000001</v>
      </c>
      <c r="AH47" s="47">
        <v>0.37576357361111101</v>
      </c>
      <c r="AI47" s="47" t="s">
        <v>227</v>
      </c>
      <c r="AJ47" s="47" t="e">
        <v>#N/A</v>
      </c>
      <c r="AK47" s="57" t="s">
        <v>227</v>
      </c>
      <c r="AL47" s="9" t="s">
        <v>139</v>
      </c>
      <c r="AM47" s="88"/>
      <c r="AN47" s="88"/>
      <c r="AO47" s="88"/>
      <c r="AP47" s="88"/>
      <c r="AQ47" s="88"/>
      <c r="AR47" s="88"/>
      <c r="AS47" s="88"/>
    </row>
    <row r="48" spans="1:45">
      <c r="A48" s="36" t="s">
        <v>351</v>
      </c>
      <c r="B48" t="s">
        <v>16</v>
      </c>
      <c r="C48" t="s">
        <v>147</v>
      </c>
      <c r="D48">
        <v>200</v>
      </c>
      <c r="E48">
        <v>7</v>
      </c>
      <c r="F48" s="25" t="s">
        <v>14</v>
      </c>
      <c r="G48" t="s">
        <v>145</v>
      </c>
      <c r="H48" t="s">
        <v>202</v>
      </c>
      <c r="J48" s="29" t="s">
        <v>160</v>
      </c>
      <c r="K48" s="111">
        <v>6.0603930000000004</v>
      </c>
      <c r="L48" s="110">
        <v>-2.3259997222204731E-3</v>
      </c>
      <c r="M48" s="46">
        <v>6.0580670002777799</v>
      </c>
      <c r="N48" s="47" t="s">
        <v>227</v>
      </c>
      <c r="O48" s="111">
        <v>0</v>
      </c>
      <c r="P48" s="46">
        <v>6.0580670002777799</v>
      </c>
      <c r="Q48" s="46">
        <v>6.0580670002777799</v>
      </c>
      <c r="R48" s="37">
        <v>0</v>
      </c>
      <c r="S48" s="47">
        <v>1.37380030472222</v>
      </c>
      <c r="T48" s="47" t="s">
        <v>227</v>
      </c>
      <c r="U48" s="47">
        <v>0</v>
      </c>
      <c r="V48" s="47" t="s">
        <v>227</v>
      </c>
      <c r="W48" s="47">
        <v>4.6842666955555599</v>
      </c>
      <c r="X48" s="47">
        <v>4.6842666955555599</v>
      </c>
      <c r="Y48" s="47">
        <v>0</v>
      </c>
      <c r="Z48" s="47">
        <v>0</v>
      </c>
      <c r="AA48" s="47">
        <v>0</v>
      </c>
      <c r="AB48" s="47" t="s">
        <v>227</v>
      </c>
      <c r="AC48" s="47">
        <v>0</v>
      </c>
      <c r="AD48" s="47" t="s">
        <v>227</v>
      </c>
      <c r="AE48" s="47">
        <v>0</v>
      </c>
      <c r="AF48" s="47">
        <v>0</v>
      </c>
      <c r="AG48" s="47">
        <v>0</v>
      </c>
      <c r="AH48" s="47">
        <v>0</v>
      </c>
      <c r="AI48" s="47" t="s">
        <v>227</v>
      </c>
      <c r="AJ48" s="47" t="e">
        <v>#N/A</v>
      </c>
      <c r="AK48" s="57" t="s">
        <v>227</v>
      </c>
      <c r="AL48" s="9" t="s">
        <v>139</v>
      </c>
      <c r="AM48" s="88"/>
      <c r="AN48" s="88"/>
      <c r="AO48" s="88"/>
      <c r="AP48" s="88"/>
      <c r="AQ48" s="88"/>
      <c r="AR48" s="88"/>
      <c r="AS48" s="88"/>
    </row>
    <row r="49" spans="1:45">
      <c r="A49" s="36" t="s">
        <v>352</v>
      </c>
      <c r="B49" t="s">
        <v>16</v>
      </c>
      <c r="C49" t="s">
        <v>147</v>
      </c>
      <c r="D49">
        <v>200</v>
      </c>
      <c r="E49">
        <v>8</v>
      </c>
      <c r="F49" s="25" t="s">
        <v>14</v>
      </c>
      <c r="G49" t="s">
        <v>145</v>
      </c>
      <c r="H49" t="s">
        <v>202</v>
      </c>
      <c r="J49" s="29" t="s">
        <v>308</v>
      </c>
      <c r="K49" s="111">
        <v>7.6757999999999993E-2</v>
      </c>
      <c r="L49" s="110">
        <v>1.3877787807814457E-17</v>
      </c>
      <c r="M49" s="46">
        <v>7.6758000000000007E-2</v>
      </c>
      <c r="N49" s="47" t="s">
        <v>227</v>
      </c>
      <c r="O49" s="111">
        <v>0</v>
      </c>
      <c r="P49" s="46">
        <v>7.6758000000000007E-2</v>
      </c>
      <c r="Q49" s="46">
        <v>7.6758000000000007E-2</v>
      </c>
      <c r="R49" s="37">
        <v>0</v>
      </c>
      <c r="S49" s="47">
        <v>0</v>
      </c>
      <c r="T49" s="47" t="s">
        <v>227</v>
      </c>
      <c r="U49" s="47">
        <v>0</v>
      </c>
      <c r="V49" s="47" t="s">
        <v>227</v>
      </c>
      <c r="W49" s="47">
        <v>7.6758000000000007E-2</v>
      </c>
      <c r="X49" s="47">
        <v>0</v>
      </c>
      <c r="Y49" s="47">
        <v>1.1478665000000009E-2</v>
      </c>
      <c r="Z49" s="47">
        <v>1.46328077777778E-2</v>
      </c>
      <c r="AA49" s="47">
        <v>5.0646527222222196E-2</v>
      </c>
      <c r="AB49" s="47" t="s">
        <v>227</v>
      </c>
      <c r="AC49" s="47">
        <v>0</v>
      </c>
      <c r="AD49" s="47" t="s">
        <v>227</v>
      </c>
      <c r="AE49" s="47">
        <v>0</v>
      </c>
      <c r="AF49" s="47">
        <v>0</v>
      </c>
      <c r="AG49" s="47">
        <v>0</v>
      </c>
      <c r="AH49" s="47">
        <v>0</v>
      </c>
      <c r="AI49" s="47" t="s">
        <v>227</v>
      </c>
      <c r="AJ49" s="47" t="e">
        <v>#N/A</v>
      </c>
      <c r="AK49" s="57" t="s">
        <v>227</v>
      </c>
      <c r="AL49" s="9" t="s">
        <v>139</v>
      </c>
      <c r="AM49" s="88"/>
      <c r="AN49" s="88"/>
      <c r="AO49" s="88"/>
      <c r="AP49" s="88"/>
      <c r="AQ49" s="88"/>
      <c r="AR49" s="88"/>
      <c r="AS49" s="88"/>
    </row>
    <row r="50" spans="1:45">
      <c r="A50" s="36" t="s">
        <v>353</v>
      </c>
      <c r="B50" t="s">
        <v>16</v>
      </c>
      <c r="C50" t="s">
        <v>147</v>
      </c>
      <c r="D50">
        <v>200</v>
      </c>
      <c r="E50">
        <v>9</v>
      </c>
      <c r="F50" s="25" t="s">
        <v>14</v>
      </c>
      <c r="G50" t="s">
        <v>145</v>
      </c>
      <c r="H50" t="s">
        <v>202</v>
      </c>
      <c r="J50" s="29" t="s">
        <v>255</v>
      </c>
      <c r="K50" s="111">
        <v>0.24190400000000001</v>
      </c>
      <c r="L50" s="110">
        <v>-2.7777771749448732E-10</v>
      </c>
      <c r="M50" s="46">
        <v>0.24190399972222229</v>
      </c>
      <c r="N50" s="47" t="s">
        <v>227</v>
      </c>
      <c r="O50" s="111">
        <v>0</v>
      </c>
      <c r="P50" s="46">
        <v>0.24190399972222229</v>
      </c>
      <c r="Q50" s="46">
        <v>0.24190399972222229</v>
      </c>
      <c r="R50" s="37">
        <v>0</v>
      </c>
      <c r="S50" s="47">
        <v>0</v>
      </c>
      <c r="T50" s="47" t="s">
        <v>227</v>
      </c>
      <c r="U50" s="47">
        <v>0</v>
      </c>
      <c r="V50" s="47" t="s">
        <v>227</v>
      </c>
      <c r="W50" s="47">
        <v>0.24190399972222229</v>
      </c>
      <c r="X50" s="47">
        <v>0</v>
      </c>
      <c r="Y50" s="47">
        <v>3.6175185833333401E-2</v>
      </c>
      <c r="Z50" s="47">
        <v>4.6115515555555597E-2</v>
      </c>
      <c r="AA50" s="47">
        <v>0.15961329833333329</v>
      </c>
      <c r="AB50" s="47" t="s">
        <v>227</v>
      </c>
      <c r="AC50" s="47">
        <v>0</v>
      </c>
      <c r="AD50" s="47" t="s">
        <v>227</v>
      </c>
      <c r="AE50" s="47">
        <v>0</v>
      </c>
      <c r="AF50" s="47">
        <v>0</v>
      </c>
      <c r="AG50" s="47">
        <v>0</v>
      </c>
      <c r="AH50" s="47">
        <v>0</v>
      </c>
      <c r="AI50" s="47" t="s">
        <v>227</v>
      </c>
      <c r="AJ50" s="47" t="e">
        <v>#N/A</v>
      </c>
      <c r="AK50" s="57" t="s">
        <v>227</v>
      </c>
      <c r="AL50" s="9" t="s">
        <v>139</v>
      </c>
      <c r="AM50" s="88"/>
      <c r="AN50" s="88"/>
      <c r="AO50" s="88"/>
      <c r="AP50" s="88"/>
      <c r="AQ50" s="88"/>
      <c r="AR50" s="88"/>
      <c r="AS50" s="88"/>
    </row>
    <row r="51" spans="1:45">
      <c r="A51" s="36" t="s">
        <v>354</v>
      </c>
      <c r="B51" t="s">
        <v>140</v>
      </c>
      <c r="C51" t="s">
        <v>147</v>
      </c>
      <c r="D51">
        <v>200</v>
      </c>
      <c r="E51">
        <v>0</v>
      </c>
      <c r="F51" s="25" t="s">
        <v>137</v>
      </c>
      <c r="G51" t="s">
        <v>145</v>
      </c>
      <c r="H51" t="s">
        <v>202</v>
      </c>
      <c r="J51" s="29" t="s">
        <v>172</v>
      </c>
      <c r="K51" s="111" t="s">
        <v>987</v>
      </c>
      <c r="L51" s="110">
        <v>23.688671291944445</v>
      </c>
      <c r="M51" s="46">
        <v>23.688671291944445</v>
      </c>
      <c r="N51" s="47" t="s">
        <v>227</v>
      </c>
      <c r="O51" s="111">
        <v>0</v>
      </c>
      <c r="P51" s="46">
        <v>23.688671291944445</v>
      </c>
      <c r="Q51" s="46">
        <v>22.672773874444445</v>
      </c>
      <c r="R51" s="37">
        <v>1.0158974175000004</v>
      </c>
      <c r="S51" s="47">
        <v>1.8216891044444443</v>
      </c>
      <c r="T51" s="47" t="s">
        <v>227</v>
      </c>
      <c r="U51" s="47">
        <v>0</v>
      </c>
      <c r="V51" s="47" t="s">
        <v>227</v>
      </c>
      <c r="W51" s="47">
        <v>20.85108477</v>
      </c>
      <c r="X51" s="47">
        <v>2.9020999616666701</v>
      </c>
      <c r="Y51" s="47">
        <v>6.1164033963888906</v>
      </c>
      <c r="Z51" s="47">
        <v>2.23645203583333</v>
      </c>
      <c r="AA51" s="47">
        <v>9.5961293761111097</v>
      </c>
      <c r="AB51" s="47" t="s">
        <v>227</v>
      </c>
      <c r="AC51" s="111">
        <v>2.9295915277777775E-2</v>
      </c>
      <c r="AD51" s="47" t="s">
        <v>227</v>
      </c>
      <c r="AE51" s="47">
        <v>0.98660150222222254</v>
      </c>
      <c r="AF51" s="47">
        <v>7.0859598055555598E-2</v>
      </c>
      <c r="AG51" s="47">
        <v>0.26939230138888898</v>
      </c>
      <c r="AH51" s="47">
        <v>0.64634960277777798</v>
      </c>
      <c r="AI51" s="47" t="s">
        <v>227</v>
      </c>
      <c r="AJ51" s="47" t="e">
        <v>#N/A</v>
      </c>
      <c r="AK51" s="57" t="s">
        <v>227</v>
      </c>
      <c r="AL51" s="9" t="s">
        <v>142</v>
      </c>
      <c r="AM51" s="88"/>
      <c r="AN51" s="88"/>
      <c r="AO51" s="88"/>
      <c r="AP51" s="88"/>
      <c r="AQ51" s="88"/>
      <c r="AR51" s="88"/>
      <c r="AS51" s="88"/>
    </row>
    <row r="52" spans="1:45">
      <c r="A52" s="36" t="s">
        <v>355</v>
      </c>
      <c r="B52" t="s">
        <v>140</v>
      </c>
      <c r="C52" t="s">
        <v>147</v>
      </c>
      <c r="D52">
        <v>200</v>
      </c>
      <c r="E52">
        <v>1</v>
      </c>
      <c r="F52" s="25" t="s">
        <v>137</v>
      </c>
      <c r="G52" t="s">
        <v>145</v>
      </c>
      <c r="H52" t="s">
        <v>202</v>
      </c>
      <c r="J52" s="29" t="s">
        <v>155</v>
      </c>
      <c r="K52" s="111" t="s">
        <v>987</v>
      </c>
      <c r="L52" s="110">
        <v>1.467777777777777</v>
      </c>
      <c r="M52" s="46">
        <v>1.467777777777777</v>
      </c>
      <c r="N52" s="47" t="s">
        <v>227</v>
      </c>
      <c r="O52" s="111">
        <v>0</v>
      </c>
      <c r="P52" s="46">
        <v>1.467777777777777</v>
      </c>
      <c r="Q52" s="46">
        <v>1.467777777777777</v>
      </c>
      <c r="R52" s="37">
        <v>0</v>
      </c>
      <c r="S52" s="47">
        <v>1.6222044444444399E-2</v>
      </c>
      <c r="T52" s="47" t="s">
        <v>227</v>
      </c>
      <c r="U52" s="47">
        <v>0</v>
      </c>
      <c r="V52" s="47" t="s">
        <v>227</v>
      </c>
      <c r="W52" s="47">
        <v>1.4515557333333327</v>
      </c>
      <c r="X52" s="47">
        <v>3.2486308333333401E-2</v>
      </c>
      <c r="Y52" s="47">
        <v>0.1527155647222222</v>
      </c>
      <c r="Z52" s="47">
        <v>0.147661530833333</v>
      </c>
      <c r="AA52" s="47">
        <v>1.118692329444444</v>
      </c>
      <c r="AB52" s="47" t="s">
        <v>227</v>
      </c>
      <c r="AC52" s="47">
        <v>0</v>
      </c>
      <c r="AD52" s="47" t="s">
        <v>227</v>
      </c>
      <c r="AE52" s="47">
        <v>0</v>
      </c>
      <c r="AF52" s="47">
        <v>0</v>
      </c>
      <c r="AG52" s="47">
        <v>0</v>
      </c>
      <c r="AH52" s="47">
        <v>0</v>
      </c>
      <c r="AI52" s="47" t="s">
        <v>227</v>
      </c>
      <c r="AJ52" s="47" t="e">
        <v>#N/A</v>
      </c>
      <c r="AK52" s="57" t="s">
        <v>227</v>
      </c>
      <c r="AL52" s="9" t="s">
        <v>142</v>
      </c>
      <c r="AM52" s="88"/>
      <c r="AN52" s="88"/>
      <c r="AO52" s="88"/>
      <c r="AP52" s="88"/>
      <c r="AQ52" s="88"/>
      <c r="AR52" s="88"/>
      <c r="AS52" s="88"/>
    </row>
    <row r="53" spans="1:45">
      <c r="A53" s="36" t="s">
        <v>356</v>
      </c>
      <c r="B53" t="s">
        <v>140</v>
      </c>
      <c r="C53" t="s">
        <v>147</v>
      </c>
      <c r="D53">
        <v>200</v>
      </c>
      <c r="E53">
        <v>2</v>
      </c>
      <c r="F53" s="25" t="s">
        <v>137</v>
      </c>
      <c r="G53" t="s">
        <v>145</v>
      </c>
      <c r="H53" t="s">
        <v>202</v>
      </c>
      <c r="J53" s="29" t="s">
        <v>156</v>
      </c>
      <c r="K53" s="111" t="s">
        <v>987</v>
      </c>
      <c r="L53" s="110">
        <v>3.4663888891666663</v>
      </c>
      <c r="M53" s="46">
        <v>3.4663888891666663</v>
      </c>
      <c r="N53" s="47" t="s">
        <v>227</v>
      </c>
      <c r="O53" s="111">
        <v>0</v>
      </c>
      <c r="P53" s="46">
        <v>3.4663888891666663</v>
      </c>
      <c r="Q53" s="46">
        <v>3.4663888891666663</v>
      </c>
      <c r="R53" s="37">
        <v>0</v>
      </c>
      <c r="S53" s="47">
        <v>0.86287098250000005</v>
      </c>
      <c r="T53" s="47" t="s">
        <v>227</v>
      </c>
      <c r="U53" s="47">
        <v>0</v>
      </c>
      <c r="V53" s="47" t="s">
        <v>227</v>
      </c>
      <c r="W53" s="47">
        <v>2.6035179066666663</v>
      </c>
      <c r="X53" s="47">
        <v>0.31534239055555602</v>
      </c>
      <c r="Y53" s="47">
        <v>1.1514362702777781</v>
      </c>
      <c r="Z53" s="47">
        <v>0.41811585194444401</v>
      </c>
      <c r="AA53" s="47">
        <v>0.71862339388888796</v>
      </c>
      <c r="AB53" s="47" t="s">
        <v>227</v>
      </c>
      <c r="AC53" s="47">
        <v>0</v>
      </c>
      <c r="AD53" s="47" t="s">
        <v>227</v>
      </c>
      <c r="AE53" s="47">
        <v>0</v>
      </c>
      <c r="AF53" s="47">
        <v>0</v>
      </c>
      <c r="AG53" s="47">
        <v>0</v>
      </c>
      <c r="AH53" s="47">
        <v>0</v>
      </c>
      <c r="AI53" s="47" t="s">
        <v>227</v>
      </c>
      <c r="AJ53" s="47" t="e">
        <v>#N/A</v>
      </c>
      <c r="AK53" s="57" t="s">
        <v>227</v>
      </c>
      <c r="AL53" s="9" t="s">
        <v>142</v>
      </c>
      <c r="AM53" s="88"/>
      <c r="AN53" s="88"/>
      <c r="AO53" s="88"/>
      <c r="AP53" s="88"/>
      <c r="AQ53" s="88"/>
      <c r="AR53" s="88"/>
      <c r="AS53" s="88"/>
    </row>
    <row r="54" spans="1:45">
      <c r="A54" s="36" t="s">
        <v>357</v>
      </c>
      <c r="B54" t="s">
        <v>140</v>
      </c>
      <c r="C54" t="s">
        <v>147</v>
      </c>
      <c r="D54">
        <v>200</v>
      </c>
      <c r="E54">
        <v>3</v>
      </c>
      <c r="F54" s="25" t="s">
        <v>137</v>
      </c>
      <c r="G54" t="s">
        <v>145</v>
      </c>
      <c r="H54" t="s">
        <v>202</v>
      </c>
      <c r="J54" s="29" t="s">
        <v>157</v>
      </c>
      <c r="K54" s="111" t="s">
        <v>987</v>
      </c>
      <c r="L54" s="110">
        <v>10.36611111083333</v>
      </c>
      <c r="M54" s="46">
        <v>10.36611111083333</v>
      </c>
      <c r="N54" s="47" t="s">
        <v>227</v>
      </c>
      <c r="O54" s="111">
        <v>0</v>
      </c>
      <c r="P54" s="46">
        <v>10.36611111083333</v>
      </c>
      <c r="Q54" s="46">
        <v>10.36611111083333</v>
      </c>
      <c r="R54" s="37">
        <v>0</v>
      </c>
      <c r="S54" s="47">
        <v>0.402906504722222</v>
      </c>
      <c r="T54" s="47" t="s">
        <v>227</v>
      </c>
      <c r="U54" s="47">
        <v>0</v>
      </c>
      <c r="V54" s="47" t="s">
        <v>227</v>
      </c>
      <c r="W54" s="47">
        <v>9.963204606111109</v>
      </c>
      <c r="X54" s="47">
        <v>1.509718455</v>
      </c>
      <c r="Y54" s="47">
        <v>3.1918536563888882</v>
      </c>
      <c r="Z54" s="47">
        <v>0.92981525499999995</v>
      </c>
      <c r="AA54" s="47">
        <v>4.3318172397222199</v>
      </c>
      <c r="AB54" s="47" t="s">
        <v>227</v>
      </c>
      <c r="AC54" s="47">
        <v>0</v>
      </c>
      <c r="AD54" s="47" t="s">
        <v>227</v>
      </c>
      <c r="AE54" s="47">
        <v>0</v>
      </c>
      <c r="AF54" s="47">
        <v>0</v>
      </c>
      <c r="AG54" s="47">
        <v>0</v>
      </c>
      <c r="AH54" s="47">
        <v>0</v>
      </c>
      <c r="AI54" s="47" t="s">
        <v>227</v>
      </c>
      <c r="AJ54" s="47" t="e">
        <v>#N/A</v>
      </c>
      <c r="AK54" s="57" t="s">
        <v>227</v>
      </c>
      <c r="AL54" s="9" t="s">
        <v>142</v>
      </c>
      <c r="AM54" s="88"/>
      <c r="AN54" s="88"/>
      <c r="AO54" s="88"/>
      <c r="AP54" s="88"/>
      <c r="AQ54" s="88"/>
      <c r="AR54" s="88"/>
      <c r="AS54" s="88"/>
    </row>
    <row r="55" spans="1:45">
      <c r="A55" s="36" t="s">
        <v>358</v>
      </c>
      <c r="B55" t="s">
        <v>140</v>
      </c>
      <c r="C55" t="s">
        <v>147</v>
      </c>
      <c r="D55">
        <v>200</v>
      </c>
      <c r="E55">
        <v>4</v>
      </c>
      <c r="F55" s="25" t="s">
        <v>137</v>
      </c>
      <c r="G55" t="s">
        <v>145</v>
      </c>
      <c r="H55" t="s">
        <v>202</v>
      </c>
      <c r="J55" s="29" t="s">
        <v>768</v>
      </c>
      <c r="K55" s="111" t="s">
        <v>987</v>
      </c>
      <c r="L55" s="110">
        <v>0</v>
      </c>
      <c r="M55" s="46">
        <v>0</v>
      </c>
      <c r="N55" s="47" t="s">
        <v>227</v>
      </c>
      <c r="O55" s="111">
        <v>0</v>
      </c>
      <c r="P55" s="46">
        <v>0</v>
      </c>
      <c r="Q55" s="46">
        <v>0</v>
      </c>
      <c r="R55" s="37">
        <v>0</v>
      </c>
      <c r="S55" s="47">
        <v>0</v>
      </c>
      <c r="T55" s="47" t="s">
        <v>227</v>
      </c>
      <c r="U55" s="47">
        <v>0</v>
      </c>
      <c r="V55" s="47" t="s">
        <v>227</v>
      </c>
      <c r="W55" s="47">
        <v>0</v>
      </c>
      <c r="X55" s="47">
        <v>0</v>
      </c>
      <c r="Y55" s="47">
        <v>0</v>
      </c>
      <c r="Z55" s="47">
        <v>0</v>
      </c>
      <c r="AA55" s="47">
        <v>0</v>
      </c>
      <c r="AB55" s="47" t="s">
        <v>227</v>
      </c>
      <c r="AC55" s="47">
        <v>0</v>
      </c>
      <c r="AD55" s="47" t="s">
        <v>227</v>
      </c>
      <c r="AE55" s="47">
        <v>0</v>
      </c>
      <c r="AF55" s="47">
        <v>0</v>
      </c>
      <c r="AG55" s="47">
        <v>0</v>
      </c>
      <c r="AH55" s="47">
        <v>0</v>
      </c>
      <c r="AI55" s="47" t="s">
        <v>227</v>
      </c>
      <c r="AJ55" s="47" t="e">
        <v>#N/A</v>
      </c>
      <c r="AK55" s="57" t="s">
        <v>227</v>
      </c>
      <c r="AL55" s="9" t="s">
        <v>142</v>
      </c>
      <c r="AM55" s="88"/>
      <c r="AN55" s="88"/>
      <c r="AO55" s="88"/>
      <c r="AP55" s="88"/>
      <c r="AQ55" s="88"/>
      <c r="AR55" s="88"/>
      <c r="AS55" s="88"/>
    </row>
    <row r="56" spans="1:45">
      <c r="A56" s="36" t="s">
        <v>359</v>
      </c>
      <c r="B56" t="s">
        <v>140</v>
      </c>
      <c r="C56" t="s">
        <v>147</v>
      </c>
      <c r="D56">
        <v>200</v>
      </c>
      <c r="E56">
        <v>51</v>
      </c>
      <c r="F56" s="25" t="s">
        <v>137</v>
      </c>
      <c r="G56" t="s">
        <v>145</v>
      </c>
      <c r="H56" t="s">
        <v>202</v>
      </c>
      <c r="J56" s="29" t="s">
        <v>161</v>
      </c>
      <c r="K56" s="111" t="s">
        <v>987</v>
      </c>
      <c r="L56" s="110">
        <v>1.2819444447222217</v>
      </c>
      <c r="M56" s="46">
        <v>1.2819444447222217</v>
      </c>
      <c r="N56" s="47" t="s">
        <v>227</v>
      </c>
      <c r="O56" s="111">
        <v>0</v>
      </c>
      <c r="P56" s="46">
        <v>1.2819444447222217</v>
      </c>
      <c r="Q56" s="46">
        <v>1.2819444447222217</v>
      </c>
      <c r="R56" s="37">
        <v>0</v>
      </c>
      <c r="S56" s="47">
        <v>0</v>
      </c>
      <c r="T56" s="47" t="s">
        <v>227</v>
      </c>
      <c r="U56" s="47">
        <v>0</v>
      </c>
      <c r="V56" s="47" t="s">
        <v>227</v>
      </c>
      <c r="W56" s="47">
        <v>1.2819444447222217</v>
      </c>
      <c r="X56" s="47">
        <v>0.1009308086111111</v>
      </c>
      <c r="Y56" s="47">
        <v>0.77762505583333308</v>
      </c>
      <c r="Z56" s="47">
        <v>0.21734354888888899</v>
      </c>
      <c r="AA56" s="47">
        <v>0.18604503138888839</v>
      </c>
      <c r="AB56" s="47" t="s">
        <v>227</v>
      </c>
      <c r="AC56" s="47">
        <v>0</v>
      </c>
      <c r="AD56" s="47" t="s">
        <v>227</v>
      </c>
      <c r="AE56" s="47">
        <v>0</v>
      </c>
      <c r="AF56" s="47">
        <v>0</v>
      </c>
      <c r="AG56" s="47">
        <v>0</v>
      </c>
      <c r="AH56" s="47">
        <v>0</v>
      </c>
      <c r="AI56" s="47" t="s">
        <v>227</v>
      </c>
      <c r="AJ56" s="47" t="e">
        <v>#N/A</v>
      </c>
      <c r="AK56" s="57" t="s">
        <v>227</v>
      </c>
      <c r="AL56" s="9" t="s">
        <v>142</v>
      </c>
      <c r="AM56" s="88"/>
      <c r="AN56" s="88"/>
      <c r="AO56" s="88"/>
      <c r="AP56" s="88"/>
      <c r="AQ56" s="88"/>
      <c r="AR56" s="88"/>
      <c r="AS56" s="88"/>
    </row>
    <row r="57" spans="1:45">
      <c r="A57" s="36" t="s">
        <v>360</v>
      </c>
      <c r="B57" t="s">
        <v>140</v>
      </c>
      <c r="C57" t="s">
        <v>147</v>
      </c>
      <c r="D57">
        <v>200</v>
      </c>
      <c r="E57">
        <v>52</v>
      </c>
      <c r="F57" s="25" t="s">
        <v>137</v>
      </c>
      <c r="G57" t="s">
        <v>145</v>
      </c>
      <c r="H57" t="s">
        <v>202</v>
      </c>
      <c r="J57" s="29" t="s">
        <v>162</v>
      </c>
      <c r="K57" s="111" t="s">
        <v>987</v>
      </c>
      <c r="L57" s="110">
        <v>0</v>
      </c>
      <c r="M57" s="46">
        <v>0</v>
      </c>
      <c r="N57" s="47" t="s">
        <v>227</v>
      </c>
      <c r="O57" s="111">
        <v>0</v>
      </c>
      <c r="P57" s="46">
        <v>0</v>
      </c>
      <c r="Q57" s="46">
        <v>0</v>
      </c>
      <c r="R57" s="37">
        <v>0</v>
      </c>
      <c r="S57" s="47">
        <v>0</v>
      </c>
      <c r="T57" s="47" t="s">
        <v>227</v>
      </c>
      <c r="U57" s="47">
        <v>0</v>
      </c>
      <c r="V57" s="47" t="s">
        <v>227</v>
      </c>
      <c r="W57" s="47">
        <v>0</v>
      </c>
      <c r="X57" s="47">
        <v>0</v>
      </c>
      <c r="Y57" s="47">
        <v>0</v>
      </c>
      <c r="Z57" s="47">
        <v>0</v>
      </c>
      <c r="AA57" s="47">
        <v>0</v>
      </c>
      <c r="AB57" s="47" t="s">
        <v>227</v>
      </c>
      <c r="AC57" s="47">
        <v>0</v>
      </c>
      <c r="AD57" s="47" t="s">
        <v>227</v>
      </c>
      <c r="AE57" s="47">
        <v>0</v>
      </c>
      <c r="AF57" s="47">
        <v>0</v>
      </c>
      <c r="AG57" s="47">
        <v>0</v>
      </c>
      <c r="AH57" s="47">
        <v>0</v>
      </c>
      <c r="AI57" s="47" t="s">
        <v>227</v>
      </c>
      <c r="AJ57" s="47" t="e">
        <v>#N/A</v>
      </c>
      <c r="AK57" s="57" t="s">
        <v>227</v>
      </c>
      <c r="AL57" s="9" t="s">
        <v>142</v>
      </c>
      <c r="AM57" s="88"/>
      <c r="AN57" s="88"/>
      <c r="AO57" s="88"/>
      <c r="AP57" s="88"/>
      <c r="AQ57" s="88"/>
      <c r="AR57" s="88"/>
      <c r="AS57" s="88"/>
    </row>
    <row r="58" spans="1:45">
      <c r="A58" s="36" t="s">
        <v>361</v>
      </c>
      <c r="B58" t="s">
        <v>140</v>
      </c>
      <c r="C58" t="s">
        <v>147</v>
      </c>
      <c r="D58">
        <v>200</v>
      </c>
      <c r="E58">
        <v>53</v>
      </c>
      <c r="F58" s="25" t="s">
        <v>137</v>
      </c>
      <c r="G58" t="s">
        <v>145</v>
      </c>
      <c r="H58" t="s">
        <v>202</v>
      </c>
      <c r="J58" s="29" t="s">
        <v>163</v>
      </c>
      <c r="K58" s="111" t="s">
        <v>987</v>
      </c>
      <c r="L58" s="110">
        <v>0</v>
      </c>
      <c r="M58" s="46">
        <v>0</v>
      </c>
      <c r="N58" s="47" t="s">
        <v>227</v>
      </c>
      <c r="O58" s="111">
        <v>0</v>
      </c>
      <c r="P58" s="46">
        <v>0</v>
      </c>
      <c r="Q58" s="46">
        <v>0</v>
      </c>
      <c r="R58" s="37">
        <v>0</v>
      </c>
      <c r="S58" s="47">
        <v>0</v>
      </c>
      <c r="T58" s="47" t="s">
        <v>227</v>
      </c>
      <c r="U58" s="47">
        <v>0</v>
      </c>
      <c r="V58" s="47" t="s">
        <v>227</v>
      </c>
      <c r="W58" s="47">
        <v>0</v>
      </c>
      <c r="X58" s="47">
        <v>0</v>
      </c>
      <c r="Y58" s="47">
        <v>0</v>
      </c>
      <c r="Z58" s="47">
        <v>0</v>
      </c>
      <c r="AA58" s="47">
        <v>0</v>
      </c>
      <c r="AB58" s="47" t="s">
        <v>227</v>
      </c>
      <c r="AC58" s="47">
        <v>0</v>
      </c>
      <c r="AD58" s="47" t="s">
        <v>227</v>
      </c>
      <c r="AE58" s="47">
        <v>0</v>
      </c>
      <c r="AF58" s="47">
        <v>0</v>
      </c>
      <c r="AG58" s="47">
        <v>0</v>
      </c>
      <c r="AH58" s="47">
        <v>0</v>
      </c>
      <c r="AI58" s="47" t="s">
        <v>227</v>
      </c>
      <c r="AJ58" s="47" t="e">
        <v>#N/A</v>
      </c>
      <c r="AK58" s="57" t="s">
        <v>227</v>
      </c>
      <c r="AL58" s="9" t="s">
        <v>142</v>
      </c>
      <c r="AM58" s="88"/>
      <c r="AN58" s="88"/>
      <c r="AO58" s="88"/>
      <c r="AP58" s="88"/>
      <c r="AQ58" s="88"/>
      <c r="AR58" s="88"/>
      <c r="AS58" s="88"/>
    </row>
    <row r="59" spans="1:45">
      <c r="A59" s="36" t="s">
        <v>362</v>
      </c>
      <c r="B59" t="s">
        <v>140</v>
      </c>
      <c r="C59" t="s">
        <v>147</v>
      </c>
      <c r="D59">
        <v>200</v>
      </c>
      <c r="E59">
        <v>55</v>
      </c>
      <c r="F59" s="25" t="s">
        <v>137</v>
      </c>
      <c r="G59" t="s">
        <v>145</v>
      </c>
      <c r="H59" t="s">
        <v>202</v>
      </c>
      <c r="J59" s="29" t="s">
        <v>878</v>
      </c>
      <c r="K59" s="111" t="s">
        <v>987</v>
      </c>
      <c r="L59" s="110">
        <v>0</v>
      </c>
      <c r="M59" s="46">
        <v>0</v>
      </c>
      <c r="N59" s="47" t="s">
        <v>227</v>
      </c>
      <c r="O59" s="111">
        <v>0</v>
      </c>
      <c r="P59" s="46">
        <v>0</v>
      </c>
      <c r="Q59" s="46">
        <v>0</v>
      </c>
      <c r="R59" s="37">
        <v>0</v>
      </c>
      <c r="S59" s="47">
        <v>0</v>
      </c>
      <c r="T59" s="47" t="s">
        <v>227</v>
      </c>
      <c r="U59" s="47">
        <v>0</v>
      </c>
      <c r="V59" s="47" t="s">
        <v>227</v>
      </c>
      <c r="W59" s="47">
        <v>0</v>
      </c>
      <c r="X59" s="47">
        <v>0</v>
      </c>
      <c r="Y59" s="47">
        <v>0</v>
      </c>
      <c r="Z59" s="47">
        <v>0</v>
      </c>
      <c r="AA59" s="47">
        <v>0</v>
      </c>
      <c r="AB59" s="47" t="s">
        <v>227</v>
      </c>
      <c r="AC59" s="47">
        <v>0</v>
      </c>
      <c r="AD59" s="47" t="s">
        <v>227</v>
      </c>
      <c r="AE59" s="47">
        <v>0</v>
      </c>
      <c r="AF59" s="47">
        <v>0</v>
      </c>
      <c r="AG59" s="47">
        <v>0</v>
      </c>
      <c r="AH59" s="47">
        <v>0</v>
      </c>
      <c r="AI59" s="47" t="s">
        <v>227</v>
      </c>
      <c r="AJ59" s="47" t="e">
        <v>#N/A</v>
      </c>
      <c r="AK59" s="57" t="s">
        <v>227</v>
      </c>
      <c r="AL59" s="9" t="s">
        <v>142</v>
      </c>
      <c r="AM59" s="88"/>
      <c r="AN59" s="88"/>
      <c r="AO59" s="88"/>
      <c r="AP59" s="88"/>
      <c r="AQ59" s="88"/>
      <c r="AR59" s="88"/>
      <c r="AS59" s="88"/>
    </row>
    <row r="60" spans="1:45">
      <c r="A60" s="36" t="s">
        <v>363</v>
      </c>
      <c r="B60" t="s">
        <v>140</v>
      </c>
      <c r="C60" t="s">
        <v>147</v>
      </c>
      <c r="D60">
        <v>200</v>
      </c>
      <c r="E60">
        <v>58</v>
      </c>
      <c r="F60" s="25" t="s">
        <v>137</v>
      </c>
      <c r="G60" t="s">
        <v>145</v>
      </c>
      <c r="H60" t="s">
        <v>202</v>
      </c>
      <c r="J60" s="29" t="s">
        <v>769</v>
      </c>
      <c r="K60" s="111" t="s">
        <v>987</v>
      </c>
      <c r="L60" s="110">
        <v>0</v>
      </c>
      <c r="M60" s="46">
        <v>0</v>
      </c>
      <c r="N60" s="47" t="s">
        <v>227</v>
      </c>
      <c r="O60" s="111">
        <v>0</v>
      </c>
      <c r="P60" s="46">
        <v>0</v>
      </c>
      <c r="Q60" s="46">
        <v>0</v>
      </c>
      <c r="R60" s="37">
        <v>0</v>
      </c>
      <c r="S60" s="47">
        <v>0</v>
      </c>
      <c r="T60" s="47" t="s">
        <v>227</v>
      </c>
      <c r="U60" s="47">
        <v>0</v>
      </c>
      <c r="V60" s="47" t="s">
        <v>227</v>
      </c>
      <c r="W60" s="47">
        <v>0</v>
      </c>
      <c r="X60" s="47">
        <v>0</v>
      </c>
      <c r="Y60" s="47">
        <v>0</v>
      </c>
      <c r="Z60" s="47">
        <v>0</v>
      </c>
      <c r="AA60" s="47">
        <v>0</v>
      </c>
      <c r="AB60" s="47" t="s">
        <v>227</v>
      </c>
      <c r="AC60" s="47">
        <v>0</v>
      </c>
      <c r="AD60" s="47" t="s">
        <v>227</v>
      </c>
      <c r="AE60" s="47">
        <v>0</v>
      </c>
      <c r="AF60" s="47">
        <v>0</v>
      </c>
      <c r="AG60" s="47">
        <v>0</v>
      </c>
      <c r="AH60" s="47">
        <v>0</v>
      </c>
      <c r="AI60" s="47" t="s">
        <v>227</v>
      </c>
      <c r="AJ60" s="47" t="e">
        <v>#N/A</v>
      </c>
      <c r="AK60" s="57" t="s">
        <v>227</v>
      </c>
      <c r="AL60" s="9" t="s">
        <v>142</v>
      </c>
      <c r="AM60" s="88"/>
      <c r="AN60" s="88"/>
      <c r="AO60" s="88"/>
      <c r="AP60" s="88"/>
      <c r="AQ60" s="88"/>
      <c r="AR60" s="88"/>
      <c r="AS60" s="88"/>
    </row>
    <row r="61" spans="1:45">
      <c r="A61" s="36" t="s">
        <v>364</v>
      </c>
      <c r="B61" t="s">
        <v>140</v>
      </c>
      <c r="C61" t="s">
        <v>147</v>
      </c>
      <c r="D61">
        <v>200</v>
      </c>
      <c r="E61">
        <v>6</v>
      </c>
      <c r="F61" s="25" t="s">
        <v>137</v>
      </c>
      <c r="G61" t="s">
        <v>145</v>
      </c>
      <c r="H61" t="s">
        <v>202</v>
      </c>
      <c r="J61" s="29" t="s">
        <v>159</v>
      </c>
      <c r="K61" s="111" t="s">
        <v>987</v>
      </c>
      <c r="L61" s="110">
        <v>2.2208935144444446</v>
      </c>
      <c r="M61" s="46">
        <v>2.2208935144444446</v>
      </c>
      <c r="N61" s="47" t="s">
        <v>227</v>
      </c>
      <c r="O61" s="111">
        <v>0</v>
      </c>
      <c r="P61" s="46">
        <v>2.2208935144444446</v>
      </c>
      <c r="Q61" s="46">
        <v>1.2049960966666666</v>
      </c>
      <c r="R61" s="37">
        <v>1.0158974177777782</v>
      </c>
      <c r="S61" s="47">
        <v>4.1761373888888897E-2</v>
      </c>
      <c r="T61" s="47" t="s">
        <v>227</v>
      </c>
      <c r="U61" s="47">
        <v>0</v>
      </c>
      <c r="V61" s="47" t="s">
        <v>227</v>
      </c>
      <c r="W61" s="47">
        <v>1.1632347227777777</v>
      </c>
      <c r="X61" s="47">
        <v>2.7707143055555501E-2</v>
      </c>
      <c r="Y61" s="47">
        <v>9.9217893611111094E-2</v>
      </c>
      <c r="Z61" s="47">
        <v>0.12999687694444401</v>
      </c>
      <c r="AA61" s="47">
        <v>0.90631280916666701</v>
      </c>
      <c r="AB61" s="47" t="s">
        <v>227</v>
      </c>
      <c r="AC61" s="47">
        <v>2.92959155555556E-2</v>
      </c>
      <c r="AD61" s="47" t="s">
        <v>227</v>
      </c>
      <c r="AE61" s="47">
        <v>0.98660150222222254</v>
      </c>
      <c r="AF61" s="47">
        <v>7.0859598055555598E-2</v>
      </c>
      <c r="AG61" s="47">
        <v>0.26939230138888898</v>
      </c>
      <c r="AH61" s="47">
        <v>0.64634960277777798</v>
      </c>
      <c r="AI61" s="47" t="s">
        <v>227</v>
      </c>
      <c r="AJ61" s="47" t="e">
        <v>#N/A</v>
      </c>
      <c r="AK61" s="57" t="s">
        <v>227</v>
      </c>
      <c r="AL61" s="9" t="s">
        <v>142</v>
      </c>
      <c r="AM61" s="88"/>
      <c r="AN61" s="88"/>
      <c r="AO61" s="88"/>
      <c r="AP61" s="88"/>
      <c r="AQ61" s="88"/>
      <c r="AR61" s="88"/>
      <c r="AS61" s="88"/>
    </row>
    <row r="62" spans="1:45">
      <c r="A62" s="36" t="s">
        <v>365</v>
      </c>
      <c r="B62" t="s">
        <v>140</v>
      </c>
      <c r="C62" t="s">
        <v>147</v>
      </c>
      <c r="D62">
        <v>200</v>
      </c>
      <c r="E62">
        <v>7</v>
      </c>
      <c r="F62" s="25" t="s">
        <v>137</v>
      </c>
      <c r="G62" t="s">
        <v>145</v>
      </c>
      <c r="H62" t="s">
        <v>202</v>
      </c>
      <c r="J62" s="29" t="s">
        <v>160</v>
      </c>
      <c r="K62" s="111" t="s">
        <v>987</v>
      </c>
      <c r="L62" s="110">
        <v>1.2352777780555559</v>
      </c>
      <c r="M62" s="46">
        <v>1.2352777780555559</v>
      </c>
      <c r="N62" s="47" t="s">
        <v>227</v>
      </c>
      <c r="O62" s="111">
        <v>0</v>
      </c>
      <c r="P62" s="46">
        <v>1.2352777780555559</v>
      </c>
      <c r="Q62" s="46">
        <v>1.2352777780555559</v>
      </c>
      <c r="R62" s="37">
        <v>0</v>
      </c>
      <c r="S62" s="47">
        <v>0.49792819888888901</v>
      </c>
      <c r="T62" s="47" t="s">
        <v>227</v>
      </c>
      <c r="U62" s="47">
        <v>0</v>
      </c>
      <c r="V62" s="47" t="s">
        <v>227</v>
      </c>
      <c r="W62" s="47">
        <v>0.73734957916666699</v>
      </c>
      <c r="X62" s="47">
        <v>0.73734957916666699</v>
      </c>
      <c r="Y62" s="47">
        <v>0</v>
      </c>
      <c r="Z62" s="47">
        <v>0</v>
      </c>
      <c r="AA62" s="47">
        <v>0</v>
      </c>
      <c r="AB62" s="47" t="s">
        <v>227</v>
      </c>
      <c r="AC62" s="47">
        <v>0</v>
      </c>
      <c r="AD62" s="47" t="s">
        <v>227</v>
      </c>
      <c r="AE62" s="47">
        <v>0</v>
      </c>
      <c r="AF62" s="47">
        <v>0</v>
      </c>
      <c r="AG62" s="47">
        <v>0</v>
      </c>
      <c r="AH62" s="47">
        <v>0</v>
      </c>
      <c r="AI62" s="47" t="s">
        <v>227</v>
      </c>
      <c r="AJ62" s="47" t="e">
        <v>#N/A</v>
      </c>
      <c r="AK62" s="57" t="s">
        <v>227</v>
      </c>
      <c r="AL62" s="9" t="s">
        <v>142</v>
      </c>
      <c r="AM62" s="88"/>
      <c r="AN62" s="88"/>
      <c r="AO62" s="88"/>
      <c r="AP62" s="88"/>
      <c r="AQ62" s="88"/>
      <c r="AR62" s="88"/>
      <c r="AS62" s="88"/>
    </row>
    <row r="63" spans="1:45">
      <c r="A63" s="36" t="s">
        <v>366</v>
      </c>
      <c r="B63" t="s">
        <v>140</v>
      </c>
      <c r="C63" t="s">
        <v>147</v>
      </c>
      <c r="D63">
        <v>200</v>
      </c>
      <c r="E63">
        <v>8</v>
      </c>
      <c r="F63" s="25" t="s">
        <v>137</v>
      </c>
      <c r="G63" t="s">
        <v>145</v>
      </c>
      <c r="H63" t="s">
        <v>202</v>
      </c>
      <c r="J63" s="29" t="s">
        <v>308</v>
      </c>
      <c r="K63" s="111" t="s">
        <v>987</v>
      </c>
      <c r="L63" s="110">
        <v>3.6502777777777773</v>
      </c>
      <c r="M63" s="46">
        <v>3.6502777777777773</v>
      </c>
      <c r="N63" s="47" t="s">
        <v>227</v>
      </c>
      <c r="O63" s="111">
        <v>0</v>
      </c>
      <c r="P63" s="46">
        <v>3.6502777777777773</v>
      </c>
      <c r="Q63" s="46">
        <v>3.6502777777777773</v>
      </c>
      <c r="R63" s="37">
        <v>0</v>
      </c>
      <c r="S63" s="47">
        <v>0</v>
      </c>
      <c r="T63" s="47" t="s">
        <v>227</v>
      </c>
      <c r="U63" s="47">
        <v>0</v>
      </c>
      <c r="V63" s="47" t="s">
        <v>227</v>
      </c>
      <c r="W63" s="47">
        <v>3.6502777777777773</v>
      </c>
      <c r="X63" s="47">
        <v>0.17856527722222221</v>
      </c>
      <c r="Y63" s="47">
        <v>0.74355495555555595</v>
      </c>
      <c r="Z63" s="47">
        <v>0.39351897222222199</v>
      </c>
      <c r="AA63" s="47">
        <v>2.3346385727777772</v>
      </c>
      <c r="AB63" s="47" t="s">
        <v>227</v>
      </c>
      <c r="AC63" s="47">
        <v>0</v>
      </c>
      <c r="AD63" s="47" t="s">
        <v>227</v>
      </c>
      <c r="AE63" s="47">
        <v>0</v>
      </c>
      <c r="AF63" s="47">
        <v>0</v>
      </c>
      <c r="AG63" s="47">
        <v>0</v>
      </c>
      <c r="AH63" s="47">
        <v>0</v>
      </c>
      <c r="AI63" s="47" t="s">
        <v>227</v>
      </c>
      <c r="AJ63" s="47" t="e">
        <v>#N/A</v>
      </c>
      <c r="AK63" s="57" t="s">
        <v>227</v>
      </c>
      <c r="AL63" s="9" t="s">
        <v>142</v>
      </c>
      <c r="AM63" s="88"/>
      <c r="AN63" s="88"/>
      <c r="AO63" s="88"/>
      <c r="AP63" s="88"/>
      <c r="AQ63" s="88"/>
      <c r="AR63" s="88"/>
      <c r="AS63" s="88"/>
    </row>
    <row r="64" spans="1:45">
      <c r="A64" s="36" t="s">
        <v>367</v>
      </c>
      <c r="B64" t="s">
        <v>140</v>
      </c>
      <c r="C64" t="s">
        <v>147</v>
      </c>
      <c r="D64">
        <v>200</v>
      </c>
      <c r="E64">
        <v>9</v>
      </c>
      <c r="F64" s="25" t="s">
        <v>137</v>
      </c>
      <c r="G64" t="s">
        <v>145</v>
      </c>
      <c r="H64" t="s">
        <v>202</v>
      </c>
      <c r="J64" s="29" t="s">
        <v>255</v>
      </c>
      <c r="K64" s="111" t="s">
        <v>987</v>
      </c>
      <c r="L64" s="110">
        <v>0</v>
      </c>
      <c r="M64" s="46">
        <v>0</v>
      </c>
      <c r="N64" s="47" t="s">
        <v>227</v>
      </c>
      <c r="O64" s="111">
        <v>0</v>
      </c>
      <c r="P64" s="46">
        <v>0</v>
      </c>
      <c r="Q64" s="46">
        <v>0</v>
      </c>
      <c r="R64" s="37">
        <v>0</v>
      </c>
      <c r="S64" s="47">
        <v>0</v>
      </c>
      <c r="T64" s="47" t="s">
        <v>227</v>
      </c>
      <c r="U64" s="47">
        <v>0</v>
      </c>
      <c r="V64" s="47" t="s">
        <v>227</v>
      </c>
      <c r="W64" s="47">
        <v>0</v>
      </c>
      <c r="X64" s="47">
        <v>0</v>
      </c>
      <c r="Y64" s="47">
        <v>0</v>
      </c>
      <c r="Z64" s="47">
        <v>0</v>
      </c>
      <c r="AA64" s="47">
        <v>0</v>
      </c>
      <c r="AB64" s="47" t="s">
        <v>227</v>
      </c>
      <c r="AC64" s="47">
        <v>0</v>
      </c>
      <c r="AD64" s="47" t="s">
        <v>227</v>
      </c>
      <c r="AE64" s="47">
        <v>0</v>
      </c>
      <c r="AF64" s="47">
        <v>0</v>
      </c>
      <c r="AG64" s="47">
        <v>0</v>
      </c>
      <c r="AH64" s="47">
        <v>0</v>
      </c>
      <c r="AI64" s="47" t="s">
        <v>227</v>
      </c>
      <c r="AJ64" s="47" t="e">
        <v>#N/A</v>
      </c>
      <c r="AK64" s="57" t="s">
        <v>227</v>
      </c>
      <c r="AL64" s="9" t="s">
        <v>142</v>
      </c>
      <c r="AM64" s="88"/>
      <c r="AN64" s="88"/>
      <c r="AO64" s="88"/>
      <c r="AP64" s="88"/>
      <c r="AQ64" s="88"/>
      <c r="AR64" s="88"/>
      <c r="AS64" s="88"/>
    </row>
    <row r="65" spans="1:45">
      <c r="A65" s="36" t="s">
        <v>368</v>
      </c>
      <c r="B65" t="s">
        <v>63</v>
      </c>
      <c r="C65" t="s">
        <v>147</v>
      </c>
      <c r="D65">
        <v>200</v>
      </c>
      <c r="E65">
        <v>0</v>
      </c>
      <c r="F65" s="25" t="s">
        <v>61</v>
      </c>
      <c r="G65" t="s">
        <v>145</v>
      </c>
      <c r="H65" t="s">
        <v>202</v>
      </c>
      <c r="J65" s="29" t="s">
        <v>172</v>
      </c>
      <c r="K65" s="111">
        <v>1.981752</v>
      </c>
      <c r="L65" s="110">
        <v>-0.35682299222222214</v>
      </c>
      <c r="M65" s="46">
        <v>1.6249290077777778</v>
      </c>
      <c r="N65" s="47" t="s">
        <v>227</v>
      </c>
      <c r="O65" s="111">
        <v>0</v>
      </c>
      <c r="P65" s="46">
        <v>1.6249290077777778</v>
      </c>
      <c r="Q65" s="46">
        <v>1.5328469975000001</v>
      </c>
      <c r="R65" s="37">
        <v>9.2082010277777779E-2</v>
      </c>
      <c r="S65" s="47">
        <v>0.1023689447222222</v>
      </c>
      <c r="T65" s="47" t="s">
        <v>227</v>
      </c>
      <c r="U65" s="47">
        <v>0</v>
      </c>
      <c r="V65" s="47" t="s">
        <v>227</v>
      </c>
      <c r="W65" s="47">
        <v>1.4304780527777778</v>
      </c>
      <c r="X65" s="47">
        <v>0.1103810666666666</v>
      </c>
      <c r="Y65" s="47">
        <v>0.21311969583333329</v>
      </c>
      <c r="Z65" s="47">
        <v>0.17227281222222199</v>
      </c>
      <c r="AA65" s="47">
        <v>0.93470447805555601</v>
      </c>
      <c r="AB65" s="47" t="s">
        <v>227</v>
      </c>
      <c r="AC65" s="111">
        <v>1.3393133055555558E-2</v>
      </c>
      <c r="AD65" s="47" t="s">
        <v>227</v>
      </c>
      <c r="AE65" s="47">
        <v>7.8688877222222217E-2</v>
      </c>
      <c r="AF65" s="47">
        <v>6.0872861111111105E-4</v>
      </c>
      <c r="AG65" s="47">
        <v>2.1825304166666702E-2</v>
      </c>
      <c r="AH65" s="47">
        <v>5.6254844444444403E-2</v>
      </c>
      <c r="AI65" s="47" t="s">
        <v>227</v>
      </c>
      <c r="AJ65" s="47" t="e">
        <v>#N/A</v>
      </c>
      <c r="AK65" s="57" t="s">
        <v>227</v>
      </c>
      <c r="AL65" s="9" t="s">
        <v>139</v>
      </c>
      <c r="AM65" s="88"/>
      <c r="AN65" s="88"/>
      <c r="AO65" s="88"/>
      <c r="AP65" s="88"/>
      <c r="AQ65" s="88"/>
      <c r="AR65" s="88"/>
      <c r="AS65" s="88"/>
    </row>
    <row r="66" spans="1:45">
      <c r="A66" s="36" t="s">
        <v>369</v>
      </c>
      <c r="B66" t="s">
        <v>63</v>
      </c>
      <c r="C66" t="s">
        <v>147</v>
      </c>
      <c r="D66">
        <v>200</v>
      </c>
      <c r="E66">
        <v>1</v>
      </c>
      <c r="F66" s="25" t="s">
        <v>61</v>
      </c>
      <c r="G66" t="s">
        <v>145</v>
      </c>
      <c r="H66" t="s">
        <v>202</v>
      </c>
      <c r="J66" s="29" t="s">
        <v>155</v>
      </c>
      <c r="K66" s="111">
        <v>0</v>
      </c>
      <c r="L66" s="110">
        <v>0</v>
      </c>
      <c r="M66" s="46">
        <v>0</v>
      </c>
      <c r="N66" s="47" t="s">
        <v>227</v>
      </c>
      <c r="O66" s="111">
        <v>0</v>
      </c>
      <c r="P66" s="46">
        <v>0</v>
      </c>
      <c r="Q66" s="46">
        <v>0</v>
      </c>
      <c r="R66" s="37">
        <v>0</v>
      </c>
      <c r="S66" s="47">
        <v>0</v>
      </c>
      <c r="T66" s="47" t="s">
        <v>227</v>
      </c>
      <c r="U66" s="47">
        <v>0</v>
      </c>
      <c r="V66" s="47" t="s">
        <v>227</v>
      </c>
      <c r="W66" s="47">
        <v>0</v>
      </c>
      <c r="X66" s="47">
        <v>0</v>
      </c>
      <c r="Y66" s="47">
        <v>0</v>
      </c>
      <c r="Z66" s="47">
        <v>0</v>
      </c>
      <c r="AA66" s="47">
        <v>0</v>
      </c>
      <c r="AB66" s="47" t="s">
        <v>227</v>
      </c>
      <c r="AC66" s="47">
        <v>0</v>
      </c>
      <c r="AD66" s="47" t="s">
        <v>227</v>
      </c>
      <c r="AE66" s="47">
        <v>0</v>
      </c>
      <c r="AF66" s="47">
        <v>0</v>
      </c>
      <c r="AG66" s="47">
        <v>0</v>
      </c>
      <c r="AH66" s="47">
        <v>0</v>
      </c>
      <c r="AI66" s="47" t="s">
        <v>227</v>
      </c>
      <c r="AJ66" s="47" t="e">
        <v>#N/A</v>
      </c>
      <c r="AK66" s="57" t="s">
        <v>227</v>
      </c>
      <c r="AL66" s="9" t="s">
        <v>139</v>
      </c>
      <c r="AM66" s="88"/>
      <c r="AN66" s="88"/>
      <c r="AO66" s="88"/>
      <c r="AP66" s="88"/>
      <c r="AQ66" s="88"/>
      <c r="AR66" s="88"/>
      <c r="AS66" s="88"/>
    </row>
    <row r="67" spans="1:45">
      <c r="A67" s="36" t="s">
        <v>370</v>
      </c>
      <c r="B67" t="s">
        <v>63</v>
      </c>
      <c r="C67" t="s">
        <v>147</v>
      </c>
      <c r="D67">
        <v>200</v>
      </c>
      <c r="E67">
        <v>2</v>
      </c>
      <c r="F67" s="25" t="s">
        <v>61</v>
      </c>
      <c r="G67" t="s">
        <v>145</v>
      </c>
      <c r="H67" t="s">
        <v>202</v>
      </c>
      <c r="J67" s="29" t="s">
        <v>156</v>
      </c>
      <c r="K67" s="111">
        <v>0.51753499999999997</v>
      </c>
      <c r="L67" s="110">
        <v>-1.1630000000001361E-3</v>
      </c>
      <c r="M67" s="46">
        <v>0.51637199999999983</v>
      </c>
      <c r="N67" s="47" t="s">
        <v>227</v>
      </c>
      <c r="O67" s="111">
        <v>0</v>
      </c>
      <c r="P67" s="46">
        <v>0.51637199999999983</v>
      </c>
      <c r="Q67" s="46">
        <v>0.51637199999999983</v>
      </c>
      <c r="R67" s="37">
        <v>0</v>
      </c>
      <c r="S67" s="47">
        <v>7.4765136111111102E-2</v>
      </c>
      <c r="T67" s="47" t="s">
        <v>227</v>
      </c>
      <c r="U67" s="47">
        <v>0</v>
      </c>
      <c r="V67" s="47" t="s">
        <v>227</v>
      </c>
      <c r="W67" s="47">
        <v>0.4416068638888887</v>
      </c>
      <c r="X67" s="47">
        <v>5.9922124444444398E-2</v>
      </c>
      <c r="Y67" s="47">
        <v>0.15522225500000011</v>
      </c>
      <c r="Z67" s="47">
        <v>6.6755894999999996E-2</v>
      </c>
      <c r="AA67" s="47">
        <v>0.15970658944444421</v>
      </c>
      <c r="AB67" s="47" t="s">
        <v>227</v>
      </c>
      <c r="AC67" s="47">
        <v>0</v>
      </c>
      <c r="AD67" s="47" t="s">
        <v>227</v>
      </c>
      <c r="AE67" s="47">
        <v>0</v>
      </c>
      <c r="AF67" s="47">
        <v>0</v>
      </c>
      <c r="AG67" s="47">
        <v>0</v>
      </c>
      <c r="AH67" s="47">
        <v>0</v>
      </c>
      <c r="AI67" s="47" t="s">
        <v>227</v>
      </c>
      <c r="AJ67" s="47" t="e">
        <v>#N/A</v>
      </c>
      <c r="AK67" s="57" t="s">
        <v>227</v>
      </c>
      <c r="AL67" s="9" t="s">
        <v>139</v>
      </c>
      <c r="AM67" s="88"/>
      <c r="AN67" s="88"/>
      <c r="AO67" s="88"/>
      <c r="AP67" s="88"/>
      <c r="AQ67" s="88"/>
      <c r="AR67" s="88"/>
      <c r="AS67" s="88"/>
    </row>
    <row r="68" spans="1:45">
      <c r="A68" s="36" t="s">
        <v>371</v>
      </c>
      <c r="B68" t="s">
        <v>63</v>
      </c>
      <c r="C68" t="s">
        <v>147</v>
      </c>
      <c r="D68">
        <v>200</v>
      </c>
      <c r="E68">
        <v>3</v>
      </c>
      <c r="F68" s="25" t="s">
        <v>61</v>
      </c>
      <c r="G68" t="s">
        <v>145</v>
      </c>
      <c r="H68" t="s">
        <v>202</v>
      </c>
      <c r="J68" s="29" t="s">
        <v>157</v>
      </c>
      <c r="K68" s="111">
        <v>0</v>
      </c>
      <c r="L68" s="110">
        <v>0</v>
      </c>
      <c r="M68" s="46">
        <v>0</v>
      </c>
      <c r="N68" s="47" t="s">
        <v>227</v>
      </c>
      <c r="O68" s="111">
        <v>0</v>
      </c>
      <c r="P68" s="46">
        <v>0</v>
      </c>
      <c r="Q68" s="46">
        <v>0</v>
      </c>
      <c r="R68" s="37">
        <v>0</v>
      </c>
      <c r="S68" s="47">
        <v>0</v>
      </c>
      <c r="T68" s="47" t="s">
        <v>227</v>
      </c>
      <c r="U68" s="47">
        <v>0</v>
      </c>
      <c r="V68" s="47" t="s">
        <v>227</v>
      </c>
      <c r="W68" s="47">
        <v>0</v>
      </c>
      <c r="X68" s="47">
        <v>0</v>
      </c>
      <c r="Y68" s="47">
        <v>0</v>
      </c>
      <c r="Z68" s="47">
        <v>0</v>
      </c>
      <c r="AA68" s="47">
        <v>0</v>
      </c>
      <c r="AB68" s="47" t="s">
        <v>227</v>
      </c>
      <c r="AC68" s="47">
        <v>0</v>
      </c>
      <c r="AD68" s="47" t="s">
        <v>227</v>
      </c>
      <c r="AE68" s="47">
        <v>0</v>
      </c>
      <c r="AF68" s="47">
        <v>0</v>
      </c>
      <c r="AG68" s="47">
        <v>0</v>
      </c>
      <c r="AH68" s="47">
        <v>0</v>
      </c>
      <c r="AI68" s="47" t="s">
        <v>227</v>
      </c>
      <c r="AJ68" s="47" t="e">
        <v>#N/A</v>
      </c>
      <c r="AK68" s="57" t="s">
        <v>227</v>
      </c>
      <c r="AL68" s="9" t="s">
        <v>139</v>
      </c>
      <c r="AM68" s="88"/>
      <c r="AN68" s="88"/>
      <c r="AO68" s="88"/>
      <c r="AP68" s="88"/>
      <c r="AQ68" s="88"/>
      <c r="AR68" s="88"/>
      <c r="AS68" s="88"/>
    </row>
    <row r="69" spans="1:45">
      <c r="A69" s="36" t="s">
        <v>372</v>
      </c>
      <c r="B69" t="s">
        <v>63</v>
      </c>
      <c r="C69" t="s">
        <v>147</v>
      </c>
      <c r="D69">
        <v>200</v>
      </c>
      <c r="E69">
        <v>4</v>
      </c>
      <c r="F69" s="25" t="s">
        <v>61</v>
      </c>
      <c r="G69" t="s">
        <v>145</v>
      </c>
      <c r="H69" t="s">
        <v>202</v>
      </c>
      <c r="J69" s="29" t="s">
        <v>768</v>
      </c>
      <c r="K69" s="111">
        <v>0.94086700000000001</v>
      </c>
      <c r="L69" s="110">
        <v>-1.1630002777771598E-3</v>
      </c>
      <c r="M69" s="46">
        <v>0.93970399972222285</v>
      </c>
      <c r="N69" s="47" t="s">
        <v>227</v>
      </c>
      <c r="O69" s="111">
        <v>0</v>
      </c>
      <c r="P69" s="46">
        <v>0.93970399972222285</v>
      </c>
      <c r="Q69" s="46">
        <v>0.93970399972222285</v>
      </c>
      <c r="R69" s="37">
        <v>0</v>
      </c>
      <c r="S69" s="47">
        <v>0</v>
      </c>
      <c r="T69" s="47" t="s">
        <v>227</v>
      </c>
      <c r="U69" s="47">
        <v>0</v>
      </c>
      <c r="V69" s="47" t="s">
        <v>227</v>
      </c>
      <c r="W69" s="47">
        <v>0.93970399972222285</v>
      </c>
      <c r="X69" s="47">
        <v>4.9888111111111202E-2</v>
      </c>
      <c r="Y69" s="47">
        <v>5.2025987499999898E-2</v>
      </c>
      <c r="Z69" s="47">
        <v>9.6993106666666704E-2</v>
      </c>
      <c r="AA69" s="47">
        <v>0.74079679444444502</v>
      </c>
      <c r="AB69" s="47" t="s">
        <v>227</v>
      </c>
      <c r="AC69" s="47">
        <v>0</v>
      </c>
      <c r="AD69" s="47" t="s">
        <v>227</v>
      </c>
      <c r="AE69" s="47">
        <v>0</v>
      </c>
      <c r="AF69" s="47">
        <v>0</v>
      </c>
      <c r="AG69" s="47">
        <v>0</v>
      </c>
      <c r="AH69" s="47">
        <v>0</v>
      </c>
      <c r="AI69" s="47" t="s">
        <v>227</v>
      </c>
      <c r="AJ69" s="47" t="e">
        <v>#N/A</v>
      </c>
      <c r="AK69" s="57" t="s">
        <v>227</v>
      </c>
      <c r="AL69" s="9" t="s">
        <v>139</v>
      </c>
      <c r="AM69" s="88"/>
      <c r="AN69" s="88"/>
      <c r="AO69" s="88"/>
      <c r="AP69" s="88"/>
      <c r="AQ69" s="88"/>
      <c r="AR69" s="88"/>
      <c r="AS69" s="88"/>
    </row>
    <row r="70" spans="1:45">
      <c r="A70" s="36" t="s">
        <v>373</v>
      </c>
      <c r="B70" t="s">
        <v>63</v>
      </c>
      <c r="C70" t="s">
        <v>147</v>
      </c>
      <c r="D70">
        <v>200</v>
      </c>
      <c r="E70">
        <v>51</v>
      </c>
      <c r="F70" s="25" t="s">
        <v>61</v>
      </c>
      <c r="G70" t="s">
        <v>145</v>
      </c>
      <c r="H70" t="s">
        <v>202</v>
      </c>
      <c r="J70" s="29" t="s">
        <v>161</v>
      </c>
      <c r="K70" s="111">
        <v>3.2563999999999996E-2</v>
      </c>
      <c r="L70" s="110">
        <v>2.7777774525006294E-10</v>
      </c>
      <c r="M70" s="46">
        <v>3.2564000277777741E-2</v>
      </c>
      <c r="N70" s="47" t="s">
        <v>227</v>
      </c>
      <c r="O70" s="111">
        <v>0</v>
      </c>
      <c r="P70" s="46">
        <v>3.2564000277777741E-2</v>
      </c>
      <c r="Q70" s="46">
        <v>3.2564000277777741E-2</v>
      </c>
      <c r="R70" s="37">
        <v>0</v>
      </c>
      <c r="S70" s="47">
        <v>0</v>
      </c>
      <c r="T70" s="47" t="s">
        <v>227</v>
      </c>
      <c r="U70" s="47">
        <v>0</v>
      </c>
      <c r="V70" s="47" t="s">
        <v>227</v>
      </c>
      <c r="W70" s="47">
        <v>3.2564000277777741E-2</v>
      </c>
      <c r="X70" s="47">
        <v>4.6899333333333399E-4</v>
      </c>
      <c r="Y70" s="47">
        <v>1.083520833333333E-3</v>
      </c>
      <c r="Z70" s="47">
        <v>3.3972327777777801E-3</v>
      </c>
      <c r="AA70" s="47">
        <v>2.761425333333329E-2</v>
      </c>
      <c r="AB70" s="47" t="s">
        <v>227</v>
      </c>
      <c r="AC70" s="47">
        <v>0</v>
      </c>
      <c r="AD70" s="47" t="s">
        <v>227</v>
      </c>
      <c r="AE70" s="47">
        <v>0</v>
      </c>
      <c r="AF70" s="47">
        <v>0</v>
      </c>
      <c r="AG70" s="47">
        <v>0</v>
      </c>
      <c r="AH70" s="47">
        <v>0</v>
      </c>
      <c r="AI70" s="47" t="s">
        <v>227</v>
      </c>
      <c r="AJ70" s="47" t="e">
        <v>#N/A</v>
      </c>
      <c r="AK70" s="57" t="s">
        <v>227</v>
      </c>
      <c r="AL70" s="9" t="s">
        <v>139</v>
      </c>
      <c r="AM70" s="88"/>
      <c r="AN70" s="88"/>
      <c r="AO70" s="88"/>
      <c r="AP70" s="88"/>
      <c r="AQ70" s="88"/>
      <c r="AR70" s="88"/>
      <c r="AS70" s="88"/>
    </row>
    <row r="71" spans="1:45">
      <c r="A71" s="36" t="s">
        <v>374</v>
      </c>
      <c r="B71" t="s">
        <v>63</v>
      </c>
      <c r="C71" t="s">
        <v>147</v>
      </c>
      <c r="D71">
        <v>200</v>
      </c>
      <c r="E71">
        <v>52</v>
      </c>
      <c r="F71" s="25" t="s">
        <v>61</v>
      </c>
      <c r="G71" t="s">
        <v>145</v>
      </c>
      <c r="H71" t="s">
        <v>202</v>
      </c>
      <c r="J71" s="29" t="s">
        <v>162</v>
      </c>
      <c r="K71" s="111">
        <v>0</v>
      </c>
      <c r="L71" s="110">
        <v>0</v>
      </c>
      <c r="M71" s="46">
        <v>0</v>
      </c>
      <c r="N71" s="47" t="s">
        <v>227</v>
      </c>
      <c r="O71" s="111">
        <v>0</v>
      </c>
      <c r="P71" s="46">
        <v>0</v>
      </c>
      <c r="Q71" s="46">
        <v>0</v>
      </c>
      <c r="R71" s="37">
        <v>0</v>
      </c>
      <c r="S71" s="47">
        <v>0</v>
      </c>
      <c r="T71" s="47" t="s">
        <v>227</v>
      </c>
      <c r="U71" s="47">
        <v>0</v>
      </c>
      <c r="V71" s="47" t="s">
        <v>227</v>
      </c>
      <c r="W71" s="47">
        <v>0</v>
      </c>
      <c r="X71" s="47">
        <v>0</v>
      </c>
      <c r="Y71" s="47">
        <v>0</v>
      </c>
      <c r="Z71" s="47">
        <v>0</v>
      </c>
      <c r="AA71" s="47">
        <v>0</v>
      </c>
      <c r="AB71" s="47" t="s">
        <v>227</v>
      </c>
      <c r="AC71" s="47">
        <v>0</v>
      </c>
      <c r="AD71" s="47" t="s">
        <v>227</v>
      </c>
      <c r="AE71" s="47">
        <v>0</v>
      </c>
      <c r="AF71" s="47">
        <v>0</v>
      </c>
      <c r="AG71" s="47">
        <v>0</v>
      </c>
      <c r="AH71" s="47">
        <v>0</v>
      </c>
      <c r="AI71" s="47" t="s">
        <v>227</v>
      </c>
      <c r="AJ71" s="47" t="e">
        <v>#N/A</v>
      </c>
      <c r="AK71" s="57" t="s">
        <v>227</v>
      </c>
      <c r="AL71" s="9" t="s">
        <v>139</v>
      </c>
      <c r="AM71" s="88"/>
      <c r="AN71" s="88"/>
      <c r="AO71" s="88"/>
      <c r="AP71" s="88"/>
      <c r="AQ71" s="88"/>
      <c r="AR71" s="88"/>
      <c r="AS71" s="88"/>
    </row>
    <row r="72" spans="1:45">
      <c r="A72" s="36" t="s">
        <v>375</v>
      </c>
      <c r="B72" t="s">
        <v>63</v>
      </c>
      <c r="C72" t="s">
        <v>147</v>
      </c>
      <c r="D72">
        <v>200</v>
      </c>
      <c r="E72">
        <v>53</v>
      </c>
      <c r="F72" s="25" t="s">
        <v>61</v>
      </c>
      <c r="G72" t="s">
        <v>145</v>
      </c>
      <c r="H72" t="s">
        <v>202</v>
      </c>
      <c r="J72" s="29" t="s">
        <v>163</v>
      </c>
      <c r="K72" s="111">
        <v>0</v>
      </c>
      <c r="L72" s="110">
        <v>0</v>
      </c>
      <c r="M72" s="46">
        <v>0</v>
      </c>
      <c r="N72" s="47" t="s">
        <v>227</v>
      </c>
      <c r="O72" s="111">
        <v>0</v>
      </c>
      <c r="P72" s="46">
        <v>0</v>
      </c>
      <c r="Q72" s="46">
        <v>0</v>
      </c>
      <c r="R72" s="37">
        <v>0</v>
      </c>
      <c r="S72" s="47">
        <v>0</v>
      </c>
      <c r="T72" s="47" t="s">
        <v>227</v>
      </c>
      <c r="U72" s="47">
        <v>0</v>
      </c>
      <c r="V72" s="47" t="s">
        <v>227</v>
      </c>
      <c r="W72" s="47">
        <v>0</v>
      </c>
      <c r="X72" s="47">
        <v>0</v>
      </c>
      <c r="Y72" s="47">
        <v>0</v>
      </c>
      <c r="Z72" s="47">
        <v>0</v>
      </c>
      <c r="AA72" s="47">
        <v>0</v>
      </c>
      <c r="AB72" s="47" t="s">
        <v>227</v>
      </c>
      <c r="AC72" s="47">
        <v>0</v>
      </c>
      <c r="AD72" s="47" t="s">
        <v>227</v>
      </c>
      <c r="AE72" s="47">
        <v>0</v>
      </c>
      <c r="AF72" s="47">
        <v>0</v>
      </c>
      <c r="AG72" s="47">
        <v>0</v>
      </c>
      <c r="AH72" s="47">
        <v>0</v>
      </c>
      <c r="AI72" s="47" t="s">
        <v>227</v>
      </c>
      <c r="AJ72" s="47" t="e">
        <v>#N/A</v>
      </c>
      <c r="AK72" s="57" t="s">
        <v>227</v>
      </c>
      <c r="AL72" s="9" t="s">
        <v>139</v>
      </c>
      <c r="AM72" s="88"/>
      <c r="AN72" s="88"/>
      <c r="AO72" s="88"/>
      <c r="AP72" s="88"/>
      <c r="AQ72" s="88"/>
      <c r="AR72" s="88"/>
      <c r="AS72" s="88"/>
    </row>
    <row r="73" spans="1:45">
      <c r="A73" s="36" t="s">
        <v>376</v>
      </c>
      <c r="B73" t="s">
        <v>63</v>
      </c>
      <c r="C73" t="s">
        <v>147</v>
      </c>
      <c r="D73">
        <v>200</v>
      </c>
      <c r="E73">
        <v>55</v>
      </c>
      <c r="F73" s="25" t="s">
        <v>61</v>
      </c>
      <c r="G73" t="s">
        <v>145</v>
      </c>
      <c r="H73" t="s">
        <v>202</v>
      </c>
      <c r="J73" s="29" t="s">
        <v>878</v>
      </c>
      <c r="K73" s="111" t="s">
        <v>987</v>
      </c>
      <c r="L73" s="110">
        <v>0</v>
      </c>
      <c r="M73" s="46">
        <v>0</v>
      </c>
      <c r="N73" s="47" t="s">
        <v>227</v>
      </c>
      <c r="O73" s="111">
        <v>0</v>
      </c>
      <c r="P73" s="46">
        <v>0</v>
      </c>
      <c r="Q73" s="46">
        <v>0</v>
      </c>
      <c r="R73" s="37">
        <v>0</v>
      </c>
      <c r="S73" s="47">
        <v>0</v>
      </c>
      <c r="T73" s="47" t="s">
        <v>227</v>
      </c>
      <c r="U73" s="47">
        <v>0</v>
      </c>
      <c r="V73" s="47" t="s">
        <v>227</v>
      </c>
      <c r="W73" s="47">
        <v>0</v>
      </c>
      <c r="X73" s="47">
        <v>0</v>
      </c>
      <c r="Y73" s="47">
        <v>0</v>
      </c>
      <c r="Z73" s="47">
        <v>0</v>
      </c>
      <c r="AA73" s="47">
        <v>0</v>
      </c>
      <c r="AB73" s="47" t="s">
        <v>227</v>
      </c>
      <c r="AC73" s="47">
        <v>0</v>
      </c>
      <c r="AD73" s="47" t="s">
        <v>227</v>
      </c>
      <c r="AE73" s="47">
        <v>0</v>
      </c>
      <c r="AF73" s="47">
        <v>0</v>
      </c>
      <c r="AG73" s="47">
        <v>0</v>
      </c>
      <c r="AH73" s="47">
        <v>0</v>
      </c>
      <c r="AI73" s="47" t="s">
        <v>227</v>
      </c>
      <c r="AJ73" s="47" t="e">
        <v>#N/A</v>
      </c>
      <c r="AK73" s="57" t="s">
        <v>227</v>
      </c>
      <c r="AL73" s="9" t="s">
        <v>139</v>
      </c>
      <c r="AM73" s="88"/>
      <c r="AN73" s="88"/>
      <c r="AO73" s="88"/>
      <c r="AP73" s="88"/>
      <c r="AQ73" s="88"/>
      <c r="AR73" s="88"/>
      <c r="AS73" s="88"/>
    </row>
    <row r="74" spans="1:45">
      <c r="A74" s="36" t="s">
        <v>377</v>
      </c>
      <c r="B74" t="s">
        <v>63</v>
      </c>
      <c r="C74" t="s">
        <v>147</v>
      </c>
      <c r="D74">
        <v>200</v>
      </c>
      <c r="E74">
        <v>58</v>
      </c>
      <c r="F74" s="25" t="s">
        <v>61</v>
      </c>
      <c r="G74" t="s">
        <v>145</v>
      </c>
      <c r="H74" t="s">
        <v>202</v>
      </c>
      <c r="J74" s="29" t="s">
        <v>769</v>
      </c>
      <c r="K74" s="111" t="s">
        <v>987</v>
      </c>
      <c r="L74" s="110">
        <v>0</v>
      </c>
      <c r="M74" s="46">
        <v>0</v>
      </c>
      <c r="N74" s="47" t="s">
        <v>227</v>
      </c>
      <c r="O74" s="111">
        <v>0</v>
      </c>
      <c r="P74" s="46">
        <v>0</v>
      </c>
      <c r="Q74" s="46">
        <v>0</v>
      </c>
      <c r="R74" s="37">
        <v>0</v>
      </c>
      <c r="S74" s="47">
        <v>0</v>
      </c>
      <c r="T74" s="47" t="s">
        <v>227</v>
      </c>
      <c r="U74" s="47">
        <v>0</v>
      </c>
      <c r="V74" s="47" t="s">
        <v>227</v>
      </c>
      <c r="W74" s="47">
        <v>0</v>
      </c>
      <c r="X74" s="47">
        <v>0</v>
      </c>
      <c r="Y74" s="47">
        <v>0</v>
      </c>
      <c r="Z74" s="47">
        <v>0</v>
      </c>
      <c r="AA74" s="47">
        <v>0</v>
      </c>
      <c r="AB74" s="47" t="s">
        <v>227</v>
      </c>
      <c r="AC74" s="47">
        <v>0</v>
      </c>
      <c r="AD74" s="47" t="s">
        <v>227</v>
      </c>
      <c r="AE74" s="47">
        <v>0</v>
      </c>
      <c r="AF74" s="47">
        <v>0</v>
      </c>
      <c r="AG74" s="47">
        <v>0</v>
      </c>
      <c r="AH74" s="47">
        <v>0</v>
      </c>
      <c r="AI74" s="47" t="s">
        <v>227</v>
      </c>
      <c r="AJ74" s="47" t="e">
        <v>#N/A</v>
      </c>
      <c r="AK74" s="57" t="s">
        <v>227</v>
      </c>
      <c r="AL74" s="9" t="s">
        <v>139</v>
      </c>
      <c r="AM74" s="88"/>
      <c r="AN74" s="88"/>
      <c r="AO74" s="88"/>
      <c r="AP74" s="88"/>
      <c r="AQ74" s="88"/>
      <c r="AR74" s="88"/>
      <c r="AS74" s="88"/>
    </row>
    <row r="75" spans="1:45">
      <c r="A75" s="36" t="s">
        <v>378</v>
      </c>
      <c r="B75" t="s">
        <v>63</v>
      </c>
      <c r="C75" t="s">
        <v>147</v>
      </c>
      <c r="D75">
        <v>200</v>
      </c>
      <c r="E75">
        <v>6</v>
      </c>
      <c r="F75" s="25" t="s">
        <v>61</v>
      </c>
      <c r="G75" t="s">
        <v>145</v>
      </c>
      <c r="H75" t="s">
        <v>202</v>
      </c>
      <c r="J75" s="29" t="s">
        <v>159</v>
      </c>
      <c r="K75" s="111">
        <v>0.48497100000000004</v>
      </c>
      <c r="L75" s="110">
        <v>-0.35565999194444448</v>
      </c>
      <c r="M75" s="46">
        <v>0.12931100805555557</v>
      </c>
      <c r="N75" s="47" t="s">
        <v>227</v>
      </c>
      <c r="O75" s="111">
        <v>0</v>
      </c>
      <c r="P75" s="46">
        <v>0.12931100805555557</v>
      </c>
      <c r="Q75" s="46">
        <v>3.7228997777777759E-2</v>
      </c>
      <c r="R75" s="37">
        <v>9.208201027777782E-2</v>
      </c>
      <c r="S75" s="47">
        <v>2.76038086111111E-2</v>
      </c>
      <c r="T75" s="47" t="s">
        <v>227</v>
      </c>
      <c r="U75" s="47">
        <v>0</v>
      </c>
      <c r="V75" s="47" t="s">
        <v>227</v>
      </c>
      <c r="W75" s="47">
        <v>9.6251891666666589E-3</v>
      </c>
      <c r="X75" s="47">
        <v>1.338888888888888E-6</v>
      </c>
      <c r="Y75" s="47">
        <v>4.5557499999999895E-3</v>
      </c>
      <c r="Z75" s="47">
        <v>4.3985991666666696E-3</v>
      </c>
      <c r="AA75" s="47">
        <v>6.6950111111111095E-4</v>
      </c>
      <c r="AB75" s="47" t="s">
        <v>227</v>
      </c>
      <c r="AC75" s="47">
        <v>1.33931330555556E-2</v>
      </c>
      <c r="AD75" s="47" t="s">
        <v>227</v>
      </c>
      <c r="AE75" s="47">
        <v>7.8688877222222217E-2</v>
      </c>
      <c r="AF75" s="47">
        <v>6.0872861111111105E-4</v>
      </c>
      <c r="AG75" s="47">
        <v>2.1825304166666702E-2</v>
      </c>
      <c r="AH75" s="47">
        <v>5.6254844444444403E-2</v>
      </c>
      <c r="AI75" s="47" t="s">
        <v>227</v>
      </c>
      <c r="AJ75" s="47" t="e">
        <v>#N/A</v>
      </c>
      <c r="AK75" s="57" t="s">
        <v>227</v>
      </c>
      <c r="AL75" s="9" t="s">
        <v>139</v>
      </c>
      <c r="AM75" s="88"/>
      <c r="AN75" s="88"/>
      <c r="AO75" s="88"/>
      <c r="AP75" s="88"/>
      <c r="AQ75" s="88"/>
      <c r="AR75" s="88"/>
      <c r="AS75" s="88"/>
    </row>
    <row r="76" spans="1:45">
      <c r="A76" s="36" t="s">
        <v>379</v>
      </c>
      <c r="B76" t="s">
        <v>63</v>
      </c>
      <c r="C76" t="s">
        <v>147</v>
      </c>
      <c r="D76">
        <v>200</v>
      </c>
      <c r="E76">
        <v>7</v>
      </c>
      <c r="F76" s="25" t="s">
        <v>61</v>
      </c>
      <c r="G76" t="s">
        <v>145</v>
      </c>
      <c r="H76" t="s">
        <v>202</v>
      </c>
      <c r="J76" s="29" t="s">
        <v>160</v>
      </c>
      <c r="K76" s="111">
        <v>0</v>
      </c>
      <c r="L76" s="110">
        <v>0</v>
      </c>
      <c r="M76" s="46">
        <v>0</v>
      </c>
      <c r="N76" s="47" t="s">
        <v>227</v>
      </c>
      <c r="O76" s="111">
        <v>0</v>
      </c>
      <c r="P76" s="46">
        <v>0</v>
      </c>
      <c r="Q76" s="46">
        <v>0</v>
      </c>
      <c r="R76" s="37">
        <v>0</v>
      </c>
      <c r="S76" s="47">
        <v>0</v>
      </c>
      <c r="T76" s="47" t="s">
        <v>227</v>
      </c>
      <c r="U76" s="47">
        <v>0</v>
      </c>
      <c r="V76" s="47" t="s">
        <v>227</v>
      </c>
      <c r="W76" s="47">
        <v>0</v>
      </c>
      <c r="X76" s="47">
        <v>0</v>
      </c>
      <c r="Y76" s="47">
        <v>0</v>
      </c>
      <c r="Z76" s="47">
        <v>0</v>
      </c>
      <c r="AA76" s="47">
        <v>0</v>
      </c>
      <c r="AB76" s="47" t="s">
        <v>227</v>
      </c>
      <c r="AC76" s="47">
        <v>0</v>
      </c>
      <c r="AD76" s="47" t="s">
        <v>227</v>
      </c>
      <c r="AE76" s="47">
        <v>0</v>
      </c>
      <c r="AF76" s="47">
        <v>0</v>
      </c>
      <c r="AG76" s="47">
        <v>0</v>
      </c>
      <c r="AH76" s="47">
        <v>0</v>
      </c>
      <c r="AI76" s="47" t="s">
        <v>227</v>
      </c>
      <c r="AJ76" s="47" t="e">
        <v>#N/A</v>
      </c>
      <c r="AK76" s="57" t="s">
        <v>227</v>
      </c>
      <c r="AL76" s="9" t="s">
        <v>139</v>
      </c>
      <c r="AM76" s="88"/>
      <c r="AN76" s="88"/>
      <c r="AO76" s="88"/>
      <c r="AP76" s="88"/>
      <c r="AQ76" s="88"/>
      <c r="AR76" s="88"/>
      <c r="AS76" s="88"/>
    </row>
    <row r="77" spans="1:45">
      <c r="A77" s="36" t="s">
        <v>380</v>
      </c>
      <c r="B77" t="s">
        <v>63</v>
      </c>
      <c r="C77" t="s">
        <v>147</v>
      </c>
      <c r="D77">
        <v>200</v>
      </c>
      <c r="E77">
        <v>8</v>
      </c>
      <c r="F77" s="25" t="s">
        <v>61</v>
      </c>
      <c r="G77" t="s">
        <v>145</v>
      </c>
      <c r="H77" t="s">
        <v>202</v>
      </c>
      <c r="J77" s="29" t="s">
        <v>308</v>
      </c>
      <c r="K77" s="111">
        <v>6.9779999999999998E-3</v>
      </c>
      <c r="L77" s="110">
        <v>0</v>
      </c>
      <c r="M77" s="46">
        <v>6.9779999999999998E-3</v>
      </c>
      <c r="N77" s="47" t="s">
        <v>227</v>
      </c>
      <c r="O77" s="111">
        <v>0</v>
      </c>
      <c r="P77" s="46">
        <v>6.9779999999999998E-3</v>
      </c>
      <c r="Q77" s="46">
        <v>6.9779999999999998E-3</v>
      </c>
      <c r="R77" s="37">
        <v>0</v>
      </c>
      <c r="S77" s="47">
        <v>0</v>
      </c>
      <c r="T77" s="47" t="s">
        <v>227</v>
      </c>
      <c r="U77" s="47">
        <v>0</v>
      </c>
      <c r="V77" s="47" t="s">
        <v>227</v>
      </c>
      <c r="W77" s="47">
        <v>6.9779999999999998E-3</v>
      </c>
      <c r="X77" s="47">
        <v>1.004983333333334E-4</v>
      </c>
      <c r="Y77" s="47">
        <v>2.3218333333333317E-4</v>
      </c>
      <c r="Z77" s="47">
        <v>7.2797833333333305E-4</v>
      </c>
      <c r="AA77" s="47">
        <v>5.9173400000000001E-3</v>
      </c>
      <c r="AB77" s="47" t="s">
        <v>227</v>
      </c>
      <c r="AC77" s="47">
        <v>0</v>
      </c>
      <c r="AD77" s="47" t="s">
        <v>227</v>
      </c>
      <c r="AE77" s="47">
        <v>0</v>
      </c>
      <c r="AF77" s="47">
        <v>0</v>
      </c>
      <c r="AG77" s="47">
        <v>0</v>
      </c>
      <c r="AH77" s="47">
        <v>0</v>
      </c>
      <c r="AI77" s="47" t="s">
        <v>227</v>
      </c>
      <c r="AJ77" s="47" t="e">
        <v>#N/A</v>
      </c>
      <c r="AK77" s="57" t="s">
        <v>227</v>
      </c>
      <c r="AL77" s="9" t="s">
        <v>139</v>
      </c>
      <c r="AM77" s="88"/>
      <c r="AN77" s="88"/>
      <c r="AO77" s="88"/>
      <c r="AP77" s="88"/>
      <c r="AQ77" s="88"/>
      <c r="AR77" s="88"/>
      <c r="AS77" s="88"/>
    </row>
    <row r="78" spans="1:45">
      <c r="A78" s="36" t="s">
        <v>381</v>
      </c>
      <c r="B78" t="s">
        <v>63</v>
      </c>
      <c r="C78" t="s">
        <v>147</v>
      </c>
      <c r="D78">
        <v>200</v>
      </c>
      <c r="E78">
        <v>9</v>
      </c>
      <c r="F78" s="25" t="s">
        <v>61</v>
      </c>
      <c r="G78" t="s">
        <v>145</v>
      </c>
      <c r="H78" t="s">
        <v>202</v>
      </c>
      <c r="J78" s="29" t="s">
        <v>255</v>
      </c>
      <c r="K78" s="111">
        <v>0</v>
      </c>
      <c r="L78" s="110">
        <v>0</v>
      </c>
      <c r="M78" s="46">
        <v>0</v>
      </c>
      <c r="N78" s="47" t="s">
        <v>227</v>
      </c>
      <c r="O78" s="111">
        <v>0</v>
      </c>
      <c r="P78" s="46">
        <v>0</v>
      </c>
      <c r="Q78" s="46">
        <v>0</v>
      </c>
      <c r="R78" s="37">
        <v>0</v>
      </c>
      <c r="S78" s="47">
        <v>0</v>
      </c>
      <c r="T78" s="47" t="s">
        <v>227</v>
      </c>
      <c r="U78" s="47">
        <v>0</v>
      </c>
      <c r="V78" s="47" t="s">
        <v>227</v>
      </c>
      <c r="W78" s="47">
        <v>0</v>
      </c>
      <c r="X78" s="47">
        <v>0</v>
      </c>
      <c r="Y78" s="47">
        <v>0</v>
      </c>
      <c r="Z78" s="47">
        <v>0</v>
      </c>
      <c r="AA78" s="47">
        <v>0</v>
      </c>
      <c r="AB78" s="47" t="s">
        <v>227</v>
      </c>
      <c r="AC78" s="47">
        <v>0</v>
      </c>
      <c r="AD78" s="47" t="s">
        <v>227</v>
      </c>
      <c r="AE78" s="47">
        <v>0</v>
      </c>
      <c r="AF78" s="47">
        <v>0</v>
      </c>
      <c r="AG78" s="47">
        <v>0</v>
      </c>
      <c r="AH78" s="47">
        <v>0</v>
      </c>
      <c r="AI78" s="47" t="s">
        <v>227</v>
      </c>
      <c r="AJ78" s="47" t="e">
        <v>#N/A</v>
      </c>
      <c r="AK78" s="57" t="s">
        <v>227</v>
      </c>
      <c r="AL78" s="9" t="s">
        <v>139</v>
      </c>
      <c r="AM78" s="88"/>
      <c r="AN78" s="88"/>
      <c r="AO78" s="88"/>
      <c r="AP78" s="88"/>
      <c r="AQ78" s="88"/>
      <c r="AR78" s="88"/>
      <c r="AS78" s="88"/>
    </row>
    <row r="79" spans="1:45">
      <c r="A79" s="36" t="s">
        <v>382</v>
      </c>
      <c r="B79" t="s">
        <v>20</v>
      </c>
      <c r="C79" t="s">
        <v>147</v>
      </c>
      <c r="D79">
        <v>200</v>
      </c>
      <c r="E79">
        <v>0</v>
      </c>
      <c r="F79" s="25" t="s">
        <v>19</v>
      </c>
      <c r="G79" t="s">
        <v>145</v>
      </c>
      <c r="H79" t="s">
        <v>202</v>
      </c>
      <c r="J79" s="29" t="s">
        <v>172</v>
      </c>
      <c r="K79" s="111">
        <v>88.075153</v>
      </c>
      <c r="L79" s="110">
        <v>-19.592469684166616</v>
      </c>
      <c r="M79" s="46">
        <v>68.482683315833384</v>
      </c>
      <c r="N79" s="47" t="s">
        <v>227</v>
      </c>
      <c r="O79" s="111">
        <v>0</v>
      </c>
      <c r="P79" s="46">
        <v>68.482683315833384</v>
      </c>
      <c r="Q79" s="46">
        <v>66.121905651944502</v>
      </c>
      <c r="R79" s="37">
        <v>2.3607776638888884</v>
      </c>
      <c r="S79" s="47">
        <v>13.211229020277775</v>
      </c>
      <c r="T79" s="47" t="s">
        <v>227</v>
      </c>
      <c r="U79" s="47">
        <v>0</v>
      </c>
      <c r="V79" s="47" t="s">
        <v>227</v>
      </c>
      <c r="W79" s="47">
        <v>52.910676631666732</v>
      </c>
      <c r="X79" s="47">
        <v>6.4549538866666705</v>
      </c>
      <c r="Y79" s="47">
        <v>11.475790581111109</v>
      </c>
      <c r="Z79" s="47">
        <v>4.9515691480555502</v>
      </c>
      <c r="AA79" s="47">
        <v>30.028363015833399</v>
      </c>
      <c r="AB79" s="47" t="s">
        <v>227</v>
      </c>
      <c r="AC79" s="111">
        <v>0.26873684749999954</v>
      </c>
      <c r="AD79" s="47" t="s">
        <v>227</v>
      </c>
      <c r="AE79" s="47">
        <v>2.0920408163888888</v>
      </c>
      <c r="AF79" s="47">
        <v>0.97595016277777802</v>
      </c>
      <c r="AG79" s="47">
        <v>0.36052856500000002</v>
      </c>
      <c r="AH79" s="47">
        <v>0.75556208861111096</v>
      </c>
      <c r="AI79" s="47" t="s">
        <v>227</v>
      </c>
      <c r="AJ79" s="47" t="e">
        <v>#N/A</v>
      </c>
      <c r="AK79" s="57" t="s">
        <v>227</v>
      </c>
      <c r="AL79" s="9" t="s">
        <v>139</v>
      </c>
      <c r="AM79" s="88"/>
      <c r="AN79" s="88"/>
      <c r="AO79" s="88"/>
      <c r="AP79" s="88"/>
      <c r="AQ79" s="88"/>
      <c r="AR79" s="88"/>
      <c r="AS79" s="88"/>
    </row>
    <row r="80" spans="1:45">
      <c r="A80" s="36" t="s">
        <v>383</v>
      </c>
      <c r="B80" t="s">
        <v>20</v>
      </c>
      <c r="C80" t="s">
        <v>147</v>
      </c>
      <c r="D80">
        <v>200</v>
      </c>
      <c r="E80">
        <v>1</v>
      </c>
      <c r="F80" s="25" t="s">
        <v>19</v>
      </c>
      <c r="G80" t="s">
        <v>145</v>
      </c>
      <c r="H80" t="s">
        <v>202</v>
      </c>
      <c r="J80" s="29" t="s">
        <v>155</v>
      </c>
      <c r="K80" s="111">
        <v>18.999931</v>
      </c>
      <c r="L80" s="110">
        <v>-3.1230166666418313E-4</v>
      </c>
      <c r="M80" s="46">
        <v>18.999618698333336</v>
      </c>
      <c r="N80" s="47" t="s">
        <v>227</v>
      </c>
      <c r="O80" s="111">
        <v>0</v>
      </c>
      <c r="P80" s="46">
        <v>18.999618698333336</v>
      </c>
      <c r="Q80" s="46">
        <v>18.999618698333336</v>
      </c>
      <c r="R80" s="37">
        <v>0</v>
      </c>
      <c r="S80" s="47">
        <v>0.764034287222222</v>
      </c>
      <c r="T80" s="47" t="s">
        <v>227</v>
      </c>
      <c r="U80" s="47">
        <v>0</v>
      </c>
      <c r="V80" s="47" t="s">
        <v>227</v>
      </c>
      <c r="W80" s="47">
        <v>18.235584411111113</v>
      </c>
      <c r="X80" s="47">
        <v>0.47003086500000002</v>
      </c>
      <c r="Y80" s="47">
        <v>1.18794676</v>
      </c>
      <c r="Z80" s="47">
        <v>1.0293631108333301</v>
      </c>
      <c r="AA80" s="47">
        <v>15.548243675277782</v>
      </c>
      <c r="AB80" s="47" t="s">
        <v>227</v>
      </c>
      <c r="AC80" s="47">
        <v>0</v>
      </c>
      <c r="AD80" s="47" t="s">
        <v>227</v>
      </c>
      <c r="AE80" s="47">
        <v>0</v>
      </c>
      <c r="AF80" s="47">
        <v>0</v>
      </c>
      <c r="AG80" s="47">
        <v>0</v>
      </c>
      <c r="AH80" s="47">
        <v>0</v>
      </c>
      <c r="AI80" s="47" t="s">
        <v>227</v>
      </c>
      <c r="AJ80" s="47" t="e">
        <v>#N/A</v>
      </c>
      <c r="AK80" s="57" t="s">
        <v>227</v>
      </c>
      <c r="AL80" s="9" t="s">
        <v>139</v>
      </c>
      <c r="AM80" s="88"/>
      <c r="AN80" s="88"/>
      <c r="AO80" s="88"/>
      <c r="AP80" s="88"/>
      <c r="AQ80" s="88"/>
      <c r="AR80" s="88"/>
      <c r="AS80" s="88"/>
    </row>
    <row r="81" spans="1:45">
      <c r="A81" s="36" t="s">
        <v>384</v>
      </c>
      <c r="B81" t="s">
        <v>20</v>
      </c>
      <c r="C81" t="s">
        <v>147</v>
      </c>
      <c r="D81">
        <v>200</v>
      </c>
      <c r="E81">
        <v>2</v>
      </c>
      <c r="F81" s="25" t="s">
        <v>19</v>
      </c>
      <c r="G81" t="s">
        <v>145</v>
      </c>
      <c r="H81" t="s">
        <v>202</v>
      </c>
      <c r="J81" s="29" t="s">
        <v>156</v>
      </c>
      <c r="K81" s="111">
        <v>2.0492059999999999</v>
      </c>
      <c r="L81" s="110">
        <v>1.3987366666681211E-3</v>
      </c>
      <c r="M81" s="46">
        <v>2.050604736666668</v>
      </c>
      <c r="N81" s="47" t="s">
        <v>227</v>
      </c>
      <c r="O81" s="111">
        <v>0</v>
      </c>
      <c r="P81" s="46">
        <v>2.050604736666668</v>
      </c>
      <c r="Q81" s="46">
        <v>2.050604736666668</v>
      </c>
      <c r="R81" s="37">
        <v>0</v>
      </c>
      <c r="S81" s="47">
        <v>0.54379330611111099</v>
      </c>
      <c r="T81" s="47" t="s">
        <v>227</v>
      </c>
      <c r="U81" s="47">
        <v>0</v>
      </c>
      <c r="V81" s="47" t="s">
        <v>227</v>
      </c>
      <c r="W81" s="47">
        <v>1.5068114305555569</v>
      </c>
      <c r="X81" s="47">
        <v>6.0032278888888901E-2</v>
      </c>
      <c r="Y81" s="47">
        <v>0.44285801194444496</v>
      </c>
      <c r="Z81" s="47">
        <v>0.188213842777778</v>
      </c>
      <c r="AA81" s="47">
        <v>0.81570729694444499</v>
      </c>
      <c r="AB81" s="47" t="s">
        <v>227</v>
      </c>
      <c r="AC81" s="47">
        <v>0</v>
      </c>
      <c r="AD81" s="47" t="s">
        <v>227</v>
      </c>
      <c r="AE81" s="47">
        <v>0</v>
      </c>
      <c r="AF81" s="47">
        <v>0</v>
      </c>
      <c r="AG81" s="47">
        <v>0</v>
      </c>
      <c r="AH81" s="47">
        <v>0</v>
      </c>
      <c r="AI81" s="47" t="s">
        <v>227</v>
      </c>
      <c r="AJ81" s="47" t="e">
        <v>#N/A</v>
      </c>
      <c r="AK81" s="57" t="s">
        <v>227</v>
      </c>
      <c r="AL81" s="9" t="s">
        <v>139</v>
      </c>
      <c r="AM81" s="88"/>
      <c r="AN81" s="88"/>
      <c r="AO81" s="88"/>
      <c r="AP81" s="88"/>
      <c r="AQ81" s="88"/>
      <c r="AR81" s="88"/>
      <c r="AS81" s="88"/>
    </row>
    <row r="82" spans="1:45">
      <c r="A82" s="36" t="s">
        <v>385</v>
      </c>
      <c r="B82" t="s">
        <v>20</v>
      </c>
      <c r="C82" t="s">
        <v>147</v>
      </c>
      <c r="D82">
        <v>200</v>
      </c>
      <c r="E82">
        <v>3</v>
      </c>
      <c r="F82" s="25" t="s">
        <v>19</v>
      </c>
      <c r="G82" t="s">
        <v>145</v>
      </c>
      <c r="H82" t="s">
        <v>202</v>
      </c>
      <c r="J82" s="29" t="s">
        <v>157</v>
      </c>
      <c r="K82" s="111">
        <v>23.472828999999997</v>
      </c>
      <c r="L82" s="110">
        <v>2.650475277778952E-3</v>
      </c>
      <c r="M82" s="46">
        <v>23.475479475277776</v>
      </c>
      <c r="N82" s="47" t="s">
        <v>227</v>
      </c>
      <c r="O82" s="111">
        <v>0</v>
      </c>
      <c r="P82" s="46">
        <v>23.475479475277776</v>
      </c>
      <c r="Q82" s="46">
        <v>23.475479475277776</v>
      </c>
      <c r="R82" s="37">
        <v>0</v>
      </c>
      <c r="S82" s="47">
        <v>9.08196430138889</v>
      </c>
      <c r="T82" s="47" t="s">
        <v>227</v>
      </c>
      <c r="U82" s="47">
        <v>0</v>
      </c>
      <c r="V82" s="47" t="s">
        <v>227</v>
      </c>
      <c r="W82" s="47">
        <v>14.393515173888886</v>
      </c>
      <c r="X82" s="47">
        <v>0.34963879777777801</v>
      </c>
      <c r="Y82" s="47">
        <v>4.0473595822222199</v>
      </c>
      <c r="Z82" s="47">
        <v>1.9821765730555601</v>
      </c>
      <c r="AA82" s="47">
        <v>8.0143402208333292</v>
      </c>
      <c r="AB82" s="47" t="s">
        <v>227</v>
      </c>
      <c r="AC82" s="47">
        <v>0</v>
      </c>
      <c r="AD82" s="47" t="s">
        <v>227</v>
      </c>
      <c r="AE82" s="47">
        <v>0</v>
      </c>
      <c r="AF82" s="47">
        <v>0</v>
      </c>
      <c r="AG82" s="47">
        <v>0</v>
      </c>
      <c r="AH82" s="47">
        <v>0</v>
      </c>
      <c r="AI82" s="47" t="s">
        <v>227</v>
      </c>
      <c r="AJ82" s="47" t="e">
        <v>#N/A</v>
      </c>
      <c r="AK82" s="57" t="s">
        <v>227</v>
      </c>
      <c r="AL82" s="9" t="s">
        <v>139</v>
      </c>
      <c r="AM82" s="88"/>
      <c r="AN82" s="88"/>
      <c r="AO82" s="88"/>
      <c r="AP82" s="88"/>
      <c r="AQ82" s="88"/>
      <c r="AR82" s="88"/>
      <c r="AS82" s="88"/>
    </row>
    <row r="83" spans="1:45">
      <c r="A83" s="36" t="s">
        <v>386</v>
      </c>
      <c r="B83" t="s">
        <v>20</v>
      </c>
      <c r="C83" t="s">
        <v>147</v>
      </c>
      <c r="D83">
        <v>200</v>
      </c>
      <c r="E83">
        <v>4</v>
      </c>
      <c r="F83" s="25" t="s">
        <v>19</v>
      </c>
      <c r="G83" t="s">
        <v>145</v>
      </c>
      <c r="H83" t="s">
        <v>202</v>
      </c>
      <c r="J83" s="29" t="s">
        <v>768</v>
      </c>
      <c r="K83" s="111">
        <v>6.9117089999999992</v>
      </c>
      <c r="L83" s="110">
        <v>-1.162999722220448E-3</v>
      </c>
      <c r="M83" s="46">
        <v>6.9105460002777788</v>
      </c>
      <c r="N83" s="47" t="s">
        <v>227</v>
      </c>
      <c r="O83" s="111">
        <v>0</v>
      </c>
      <c r="P83" s="46">
        <v>6.9105460002777788</v>
      </c>
      <c r="Q83" s="46">
        <v>6.9105460002777788</v>
      </c>
      <c r="R83" s="37">
        <v>0</v>
      </c>
      <c r="S83" s="47">
        <v>0</v>
      </c>
      <c r="T83" s="47" t="s">
        <v>227</v>
      </c>
      <c r="U83" s="47">
        <v>0</v>
      </c>
      <c r="V83" s="47" t="s">
        <v>227</v>
      </c>
      <c r="W83" s="47">
        <v>6.9105460002777788</v>
      </c>
      <c r="X83" s="47">
        <v>0.27824062861111098</v>
      </c>
      <c r="Y83" s="47">
        <v>1.636398763055555</v>
      </c>
      <c r="Z83" s="47">
        <v>0.71503889333333304</v>
      </c>
      <c r="AA83" s="47">
        <v>4.2808677152777799</v>
      </c>
      <c r="AB83" s="47" t="s">
        <v>227</v>
      </c>
      <c r="AC83" s="47">
        <v>0</v>
      </c>
      <c r="AD83" s="47" t="s">
        <v>227</v>
      </c>
      <c r="AE83" s="47">
        <v>0</v>
      </c>
      <c r="AF83" s="47">
        <v>0</v>
      </c>
      <c r="AG83" s="47">
        <v>0</v>
      </c>
      <c r="AH83" s="47">
        <v>0</v>
      </c>
      <c r="AI83" s="47" t="s">
        <v>227</v>
      </c>
      <c r="AJ83" s="47" t="e">
        <v>#N/A</v>
      </c>
      <c r="AK83" s="57" t="s">
        <v>227</v>
      </c>
      <c r="AL83" s="9" t="s">
        <v>139</v>
      </c>
      <c r="AM83" s="88"/>
      <c r="AN83" s="88"/>
      <c r="AO83" s="88"/>
      <c r="AP83" s="88"/>
      <c r="AQ83" s="88"/>
      <c r="AR83" s="88"/>
      <c r="AS83" s="88"/>
    </row>
    <row r="84" spans="1:45">
      <c r="A84" s="36" t="s">
        <v>387</v>
      </c>
      <c r="B84" t="s">
        <v>20</v>
      </c>
      <c r="C84" t="s">
        <v>147</v>
      </c>
      <c r="D84">
        <v>200</v>
      </c>
      <c r="E84">
        <v>51</v>
      </c>
      <c r="F84" s="25" t="s">
        <v>19</v>
      </c>
      <c r="G84" t="s">
        <v>145</v>
      </c>
      <c r="H84" t="s">
        <v>202</v>
      </c>
      <c r="J84" s="29" t="s">
        <v>161</v>
      </c>
      <c r="K84" s="111">
        <v>4.8031899999999998</v>
      </c>
      <c r="L84" s="110">
        <v>2.8744444433570493E-6</v>
      </c>
      <c r="M84" s="46">
        <v>4.8031928744444432</v>
      </c>
      <c r="N84" s="47" t="s">
        <v>227</v>
      </c>
      <c r="O84" s="111">
        <v>0</v>
      </c>
      <c r="P84" s="46">
        <v>4.8031928744444432</v>
      </c>
      <c r="Q84" s="46">
        <v>4.8031928744444432</v>
      </c>
      <c r="R84" s="37">
        <v>0</v>
      </c>
      <c r="S84" s="47">
        <v>0</v>
      </c>
      <c r="T84" s="47" t="s">
        <v>227</v>
      </c>
      <c r="U84" s="47">
        <v>0</v>
      </c>
      <c r="V84" s="47" t="s">
        <v>227</v>
      </c>
      <c r="W84" s="47">
        <v>4.8031928744444432</v>
      </c>
      <c r="X84" s="47">
        <v>0.27021337638888898</v>
      </c>
      <c r="Y84" s="47">
        <v>3.8334192136111098</v>
      </c>
      <c r="Z84" s="47">
        <v>0.62259819888888901</v>
      </c>
      <c r="AA84" s="47">
        <v>7.6962085555555504E-2</v>
      </c>
      <c r="AB84" s="47" t="s">
        <v>227</v>
      </c>
      <c r="AC84" s="47">
        <v>0</v>
      </c>
      <c r="AD84" s="47" t="s">
        <v>227</v>
      </c>
      <c r="AE84" s="47">
        <v>0</v>
      </c>
      <c r="AF84" s="47">
        <v>0</v>
      </c>
      <c r="AG84" s="47">
        <v>0</v>
      </c>
      <c r="AH84" s="47">
        <v>0</v>
      </c>
      <c r="AI84" s="47" t="s">
        <v>227</v>
      </c>
      <c r="AJ84" s="47" t="e">
        <v>#N/A</v>
      </c>
      <c r="AK84" s="57" t="s">
        <v>227</v>
      </c>
      <c r="AL84" s="9" t="s">
        <v>139</v>
      </c>
      <c r="AM84" s="88"/>
      <c r="AN84" s="88"/>
      <c r="AO84" s="88"/>
      <c r="AP84" s="88"/>
      <c r="AQ84" s="88"/>
      <c r="AR84" s="88"/>
      <c r="AS84" s="88"/>
    </row>
    <row r="85" spans="1:45">
      <c r="A85" s="36" t="s">
        <v>388</v>
      </c>
      <c r="B85" t="s">
        <v>20</v>
      </c>
      <c r="C85" t="s">
        <v>147</v>
      </c>
      <c r="D85">
        <v>200</v>
      </c>
      <c r="E85">
        <v>52</v>
      </c>
      <c r="F85" s="25" t="s">
        <v>19</v>
      </c>
      <c r="G85" t="s">
        <v>145</v>
      </c>
      <c r="H85" t="s">
        <v>202</v>
      </c>
      <c r="J85" s="29" t="s">
        <v>162</v>
      </c>
      <c r="K85" s="111">
        <v>0</v>
      </c>
      <c r="L85" s="110">
        <v>0</v>
      </c>
      <c r="M85" s="46">
        <v>0</v>
      </c>
      <c r="N85" s="47" t="s">
        <v>227</v>
      </c>
      <c r="O85" s="111">
        <v>0</v>
      </c>
      <c r="P85" s="46">
        <v>0</v>
      </c>
      <c r="Q85" s="46">
        <v>0</v>
      </c>
      <c r="R85" s="37">
        <v>0</v>
      </c>
      <c r="S85" s="47">
        <v>0</v>
      </c>
      <c r="T85" s="47" t="s">
        <v>227</v>
      </c>
      <c r="U85" s="47">
        <v>0</v>
      </c>
      <c r="V85" s="47" t="s">
        <v>227</v>
      </c>
      <c r="W85" s="47">
        <v>0</v>
      </c>
      <c r="X85" s="47">
        <v>0</v>
      </c>
      <c r="Y85" s="47">
        <v>0</v>
      </c>
      <c r="Z85" s="47">
        <v>0</v>
      </c>
      <c r="AA85" s="47">
        <v>0</v>
      </c>
      <c r="AB85" s="47" t="s">
        <v>227</v>
      </c>
      <c r="AC85" s="47">
        <v>0</v>
      </c>
      <c r="AD85" s="47" t="s">
        <v>227</v>
      </c>
      <c r="AE85" s="47">
        <v>0</v>
      </c>
      <c r="AF85" s="47">
        <v>0</v>
      </c>
      <c r="AG85" s="47">
        <v>0</v>
      </c>
      <c r="AH85" s="47">
        <v>0</v>
      </c>
      <c r="AI85" s="47" t="s">
        <v>227</v>
      </c>
      <c r="AJ85" s="47" t="e">
        <v>#N/A</v>
      </c>
      <c r="AK85" s="57" t="s">
        <v>227</v>
      </c>
      <c r="AL85" s="9" t="s">
        <v>139</v>
      </c>
      <c r="AM85" s="88"/>
      <c r="AN85" s="88"/>
      <c r="AO85" s="88"/>
      <c r="AP85" s="88"/>
      <c r="AQ85" s="88"/>
      <c r="AR85" s="88"/>
      <c r="AS85" s="88"/>
    </row>
    <row r="86" spans="1:45">
      <c r="A86" s="36" t="s">
        <v>389</v>
      </c>
      <c r="B86" t="s">
        <v>20</v>
      </c>
      <c r="C86" t="s">
        <v>147</v>
      </c>
      <c r="D86">
        <v>200</v>
      </c>
      <c r="E86">
        <v>53</v>
      </c>
      <c r="F86" s="25" t="s">
        <v>19</v>
      </c>
      <c r="G86" t="s">
        <v>145</v>
      </c>
      <c r="H86" t="s">
        <v>202</v>
      </c>
      <c r="J86" s="29" t="s">
        <v>163</v>
      </c>
      <c r="K86" s="111">
        <v>0</v>
      </c>
      <c r="L86" s="110">
        <v>0</v>
      </c>
      <c r="M86" s="46">
        <v>0</v>
      </c>
      <c r="N86" s="47" t="s">
        <v>227</v>
      </c>
      <c r="O86" s="111">
        <v>0</v>
      </c>
      <c r="P86" s="46">
        <v>0</v>
      </c>
      <c r="Q86" s="46">
        <v>0</v>
      </c>
      <c r="R86" s="37">
        <v>0</v>
      </c>
      <c r="S86" s="47">
        <v>0</v>
      </c>
      <c r="T86" s="47" t="s">
        <v>227</v>
      </c>
      <c r="U86" s="47">
        <v>0</v>
      </c>
      <c r="V86" s="47" t="s">
        <v>227</v>
      </c>
      <c r="W86" s="47">
        <v>0</v>
      </c>
      <c r="X86" s="47">
        <v>0</v>
      </c>
      <c r="Y86" s="47">
        <v>0</v>
      </c>
      <c r="Z86" s="47">
        <v>0</v>
      </c>
      <c r="AA86" s="47">
        <v>0</v>
      </c>
      <c r="AB86" s="47" t="s">
        <v>227</v>
      </c>
      <c r="AC86" s="47">
        <v>0</v>
      </c>
      <c r="AD86" s="47" t="s">
        <v>227</v>
      </c>
      <c r="AE86" s="47">
        <v>0</v>
      </c>
      <c r="AF86" s="47">
        <v>0</v>
      </c>
      <c r="AG86" s="47">
        <v>0</v>
      </c>
      <c r="AH86" s="47">
        <v>0</v>
      </c>
      <c r="AI86" s="47" t="s">
        <v>227</v>
      </c>
      <c r="AJ86" s="47" t="e">
        <v>#N/A</v>
      </c>
      <c r="AK86" s="57" t="s">
        <v>227</v>
      </c>
      <c r="AL86" s="9" t="s">
        <v>139</v>
      </c>
      <c r="AM86" s="88"/>
      <c r="AN86" s="88"/>
      <c r="AO86" s="88"/>
      <c r="AP86" s="88"/>
      <c r="AQ86" s="88"/>
      <c r="AR86" s="88"/>
      <c r="AS86" s="88"/>
    </row>
    <row r="87" spans="1:45">
      <c r="A87" s="36" t="s">
        <v>390</v>
      </c>
      <c r="B87" t="s">
        <v>20</v>
      </c>
      <c r="C87" t="s">
        <v>147</v>
      </c>
      <c r="D87">
        <v>200</v>
      </c>
      <c r="E87">
        <v>55</v>
      </c>
      <c r="F87" s="25" t="s">
        <v>19</v>
      </c>
      <c r="G87" t="s">
        <v>145</v>
      </c>
      <c r="H87" t="s">
        <v>202</v>
      </c>
      <c r="J87" s="29" t="s">
        <v>878</v>
      </c>
      <c r="K87" s="111" t="s">
        <v>987</v>
      </c>
      <c r="L87" s="110">
        <v>0</v>
      </c>
      <c r="M87" s="46">
        <v>0</v>
      </c>
      <c r="N87" s="47" t="s">
        <v>227</v>
      </c>
      <c r="O87" s="111">
        <v>0</v>
      </c>
      <c r="P87" s="46">
        <v>0</v>
      </c>
      <c r="Q87" s="46">
        <v>0</v>
      </c>
      <c r="R87" s="37">
        <v>0</v>
      </c>
      <c r="S87" s="47">
        <v>0</v>
      </c>
      <c r="T87" s="47" t="s">
        <v>227</v>
      </c>
      <c r="U87" s="47">
        <v>0</v>
      </c>
      <c r="V87" s="47" t="s">
        <v>227</v>
      </c>
      <c r="W87" s="47">
        <v>0</v>
      </c>
      <c r="X87" s="47">
        <v>0</v>
      </c>
      <c r="Y87" s="47">
        <v>0</v>
      </c>
      <c r="Z87" s="47">
        <v>0</v>
      </c>
      <c r="AA87" s="47">
        <v>0</v>
      </c>
      <c r="AB87" s="47" t="s">
        <v>227</v>
      </c>
      <c r="AC87" s="47">
        <v>0</v>
      </c>
      <c r="AD87" s="47" t="s">
        <v>227</v>
      </c>
      <c r="AE87" s="47">
        <v>0</v>
      </c>
      <c r="AF87" s="47">
        <v>0</v>
      </c>
      <c r="AG87" s="47">
        <v>0</v>
      </c>
      <c r="AH87" s="47">
        <v>0</v>
      </c>
      <c r="AI87" s="47" t="s">
        <v>227</v>
      </c>
      <c r="AJ87" s="47" t="e">
        <v>#N/A</v>
      </c>
      <c r="AK87" s="57" t="s">
        <v>227</v>
      </c>
      <c r="AL87" s="9" t="s">
        <v>139</v>
      </c>
      <c r="AM87" s="88"/>
      <c r="AN87" s="88"/>
      <c r="AO87" s="88"/>
      <c r="AP87" s="88"/>
      <c r="AQ87" s="88"/>
      <c r="AR87" s="88"/>
      <c r="AS87" s="88"/>
    </row>
    <row r="88" spans="1:45">
      <c r="A88" s="36" t="s">
        <v>391</v>
      </c>
      <c r="B88" t="s">
        <v>20</v>
      </c>
      <c r="C88" t="s">
        <v>147</v>
      </c>
      <c r="D88">
        <v>200</v>
      </c>
      <c r="E88">
        <v>58</v>
      </c>
      <c r="F88" s="25" t="s">
        <v>19</v>
      </c>
      <c r="G88" t="s">
        <v>145</v>
      </c>
      <c r="H88" t="s">
        <v>202</v>
      </c>
      <c r="J88" s="29" t="s">
        <v>769</v>
      </c>
      <c r="K88" s="111" t="s">
        <v>987</v>
      </c>
      <c r="L88" s="110">
        <v>0</v>
      </c>
      <c r="M88" s="46">
        <v>0</v>
      </c>
      <c r="N88" s="47" t="s">
        <v>227</v>
      </c>
      <c r="O88" s="111">
        <v>0</v>
      </c>
      <c r="P88" s="46">
        <v>0</v>
      </c>
      <c r="Q88" s="46">
        <v>0</v>
      </c>
      <c r="R88" s="37">
        <v>0</v>
      </c>
      <c r="S88" s="47">
        <v>0</v>
      </c>
      <c r="T88" s="47" t="s">
        <v>227</v>
      </c>
      <c r="U88" s="47">
        <v>0</v>
      </c>
      <c r="V88" s="47" t="s">
        <v>227</v>
      </c>
      <c r="W88" s="47">
        <v>0</v>
      </c>
      <c r="X88" s="47">
        <v>0</v>
      </c>
      <c r="Y88" s="47">
        <v>0</v>
      </c>
      <c r="Z88" s="47">
        <v>0</v>
      </c>
      <c r="AA88" s="47">
        <v>0</v>
      </c>
      <c r="AB88" s="47" t="s">
        <v>227</v>
      </c>
      <c r="AC88" s="47">
        <v>0</v>
      </c>
      <c r="AD88" s="47" t="s">
        <v>227</v>
      </c>
      <c r="AE88" s="47">
        <v>0</v>
      </c>
      <c r="AF88" s="47">
        <v>0</v>
      </c>
      <c r="AG88" s="47">
        <v>0</v>
      </c>
      <c r="AH88" s="47">
        <v>0</v>
      </c>
      <c r="AI88" s="47" t="s">
        <v>227</v>
      </c>
      <c r="AJ88" s="47" t="e">
        <v>#N/A</v>
      </c>
      <c r="AK88" s="57" t="s">
        <v>227</v>
      </c>
      <c r="AL88" s="9" t="s">
        <v>139</v>
      </c>
      <c r="AM88" s="88"/>
      <c r="AN88" s="88"/>
      <c r="AO88" s="88"/>
      <c r="AP88" s="88"/>
      <c r="AQ88" s="88"/>
      <c r="AR88" s="88"/>
      <c r="AS88" s="88"/>
    </row>
    <row r="89" spans="1:45">
      <c r="A89" s="36" t="s">
        <v>392</v>
      </c>
      <c r="B89" t="s">
        <v>20</v>
      </c>
      <c r="C89" t="s">
        <v>147</v>
      </c>
      <c r="D89">
        <v>200</v>
      </c>
      <c r="E89">
        <v>6</v>
      </c>
      <c r="F89" s="25" t="s">
        <v>19</v>
      </c>
      <c r="G89" t="s">
        <v>145</v>
      </c>
      <c r="H89" t="s">
        <v>202</v>
      </c>
      <c r="J89" s="29" t="s">
        <v>159</v>
      </c>
      <c r="K89" s="111">
        <v>22.698270999999998</v>
      </c>
      <c r="L89" s="110">
        <v>-19.601152884444442</v>
      </c>
      <c r="M89" s="46">
        <v>3.0971181155555554</v>
      </c>
      <c r="N89" s="47" t="s">
        <v>227</v>
      </c>
      <c r="O89" s="111">
        <v>0</v>
      </c>
      <c r="P89" s="46">
        <v>3.0971181155555554</v>
      </c>
      <c r="Q89" s="46">
        <v>0.73634045194444453</v>
      </c>
      <c r="R89" s="37">
        <v>2.3607776636111106</v>
      </c>
      <c r="S89" s="47">
        <v>0.29490996722222201</v>
      </c>
      <c r="T89" s="47" t="s">
        <v>227</v>
      </c>
      <c r="U89" s="47">
        <v>0</v>
      </c>
      <c r="V89" s="47" t="s">
        <v>227</v>
      </c>
      <c r="W89" s="47">
        <v>0.44143048472222257</v>
      </c>
      <c r="X89" s="47">
        <v>1.7301936111111121E-2</v>
      </c>
      <c r="Y89" s="47">
        <v>6.5340367222222195E-2</v>
      </c>
      <c r="Z89" s="47">
        <v>6.8571653611111102E-2</v>
      </c>
      <c r="AA89" s="47">
        <v>0.29021652777777812</v>
      </c>
      <c r="AB89" s="47" t="s">
        <v>227</v>
      </c>
      <c r="AC89" s="47">
        <v>0.26873684722222202</v>
      </c>
      <c r="AD89" s="47" t="s">
        <v>227</v>
      </c>
      <c r="AE89" s="47">
        <v>2.0920408163888888</v>
      </c>
      <c r="AF89" s="47">
        <v>0.97595016277777802</v>
      </c>
      <c r="AG89" s="47">
        <v>0.36052856500000002</v>
      </c>
      <c r="AH89" s="47">
        <v>0.75556208861111096</v>
      </c>
      <c r="AI89" s="47" t="s">
        <v>227</v>
      </c>
      <c r="AJ89" s="47" t="e">
        <v>#N/A</v>
      </c>
      <c r="AK89" s="57" t="s">
        <v>227</v>
      </c>
      <c r="AL89" s="9" t="s">
        <v>139</v>
      </c>
      <c r="AM89" s="88"/>
      <c r="AN89" s="88"/>
      <c r="AO89" s="88"/>
      <c r="AP89" s="88"/>
      <c r="AQ89" s="88"/>
      <c r="AR89" s="88"/>
      <c r="AS89" s="88"/>
    </row>
    <row r="90" spans="1:45">
      <c r="A90" s="36" t="s">
        <v>393</v>
      </c>
      <c r="B90" t="s">
        <v>20</v>
      </c>
      <c r="C90" t="s">
        <v>147</v>
      </c>
      <c r="D90">
        <v>200</v>
      </c>
      <c r="E90">
        <v>7</v>
      </c>
      <c r="F90" s="25" t="s">
        <v>19</v>
      </c>
      <c r="G90" t="s">
        <v>145</v>
      </c>
      <c r="H90" t="s">
        <v>202</v>
      </c>
      <c r="J90" s="29" t="s">
        <v>160</v>
      </c>
      <c r="K90" s="111">
        <v>7.4722749999999998</v>
      </c>
      <c r="L90" s="110">
        <v>4.887355277780614E-3</v>
      </c>
      <c r="M90" s="46">
        <v>7.4771623552777804</v>
      </c>
      <c r="N90" s="47" t="s">
        <v>227</v>
      </c>
      <c r="O90" s="111">
        <v>0</v>
      </c>
      <c r="P90" s="46">
        <v>7.4771623552777804</v>
      </c>
      <c r="Q90" s="46">
        <v>7.4771623552777804</v>
      </c>
      <c r="R90" s="37">
        <v>0</v>
      </c>
      <c r="S90" s="47">
        <v>2.5265271583333302</v>
      </c>
      <c r="T90" s="47" t="s">
        <v>227</v>
      </c>
      <c r="U90" s="47">
        <v>0</v>
      </c>
      <c r="V90" s="47" t="s">
        <v>227</v>
      </c>
      <c r="W90" s="47">
        <v>4.9506351969444502</v>
      </c>
      <c r="X90" s="47">
        <v>4.9506351969444502</v>
      </c>
      <c r="Y90" s="47">
        <v>0</v>
      </c>
      <c r="Z90" s="47">
        <v>0</v>
      </c>
      <c r="AA90" s="47">
        <v>0</v>
      </c>
      <c r="AB90" s="47" t="s">
        <v>227</v>
      </c>
      <c r="AC90" s="47">
        <v>0</v>
      </c>
      <c r="AD90" s="47" t="s">
        <v>227</v>
      </c>
      <c r="AE90" s="47">
        <v>0</v>
      </c>
      <c r="AF90" s="47">
        <v>0</v>
      </c>
      <c r="AG90" s="47">
        <v>0</v>
      </c>
      <c r="AH90" s="47">
        <v>0</v>
      </c>
      <c r="AI90" s="47" t="s">
        <v>227</v>
      </c>
      <c r="AJ90" s="47" t="e">
        <v>#N/A</v>
      </c>
      <c r="AK90" s="57" t="s">
        <v>227</v>
      </c>
      <c r="AL90" s="9" t="s">
        <v>139</v>
      </c>
      <c r="AM90" s="88"/>
      <c r="AN90" s="88"/>
      <c r="AO90" s="88"/>
      <c r="AP90" s="88"/>
      <c r="AQ90" s="88"/>
      <c r="AR90" s="88"/>
      <c r="AS90" s="88"/>
    </row>
    <row r="91" spans="1:45">
      <c r="A91" s="36" t="s">
        <v>394</v>
      </c>
      <c r="B91" t="s">
        <v>20</v>
      </c>
      <c r="C91" t="s">
        <v>147</v>
      </c>
      <c r="D91">
        <v>200</v>
      </c>
      <c r="E91">
        <v>8</v>
      </c>
      <c r="F91" s="25" t="s">
        <v>19</v>
      </c>
      <c r="G91" t="s">
        <v>145</v>
      </c>
      <c r="H91" t="s">
        <v>202</v>
      </c>
      <c r="J91" s="29" t="s">
        <v>308</v>
      </c>
      <c r="K91" s="111">
        <v>1.6689049999999999</v>
      </c>
      <c r="L91" s="110">
        <v>5.6059444444533924E-5</v>
      </c>
      <c r="M91" s="46">
        <v>1.6689610594444444</v>
      </c>
      <c r="N91" s="47" t="s">
        <v>227</v>
      </c>
      <c r="O91" s="111">
        <v>0</v>
      </c>
      <c r="P91" s="46">
        <v>1.6689610594444444</v>
      </c>
      <c r="Q91" s="46">
        <v>1.6689610594444444</v>
      </c>
      <c r="R91" s="37">
        <v>0</v>
      </c>
      <c r="S91" s="47">
        <v>0</v>
      </c>
      <c r="T91" s="47" t="s">
        <v>227</v>
      </c>
      <c r="U91" s="47">
        <v>0</v>
      </c>
      <c r="V91" s="47" t="s">
        <v>227</v>
      </c>
      <c r="W91" s="47">
        <v>1.6689610594444444</v>
      </c>
      <c r="X91" s="47">
        <v>5.8860806111111198E-2</v>
      </c>
      <c r="Y91" s="47">
        <v>0.26246788333333315</v>
      </c>
      <c r="Z91" s="47">
        <v>0.34560687555555603</v>
      </c>
      <c r="AA91" s="47">
        <v>1.002025494444444</v>
      </c>
      <c r="AB91" s="47" t="s">
        <v>227</v>
      </c>
      <c r="AC91" s="47">
        <v>0</v>
      </c>
      <c r="AD91" s="47" t="s">
        <v>227</v>
      </c>
      <c r="AE91" s="47">
        <v>0</v>
      </c>
      <c r="AF91" s="47">
        <v>0</v>
      </c>
      <c r="AG91" s="47">
        <v>0</v>
      </c>
      <c r="AH91" s="47">
        <v>0</v>
      </c>
      <c r="AI91" s="47" t="s">
        <v>227</v>
      </c>
      <c r="AJ91" s="47" t="e">
        <v>#N/A</v>
      </c>
      <c r="AK91" s="57" t="s">
        <v>227</v>
      </c>
      <c r="AL91" s="9" t="s">
        <v>139</v>
      </c>
      <c r="AM91" s="88"/>
      <c r="AN91" s="88"/>
      <c r="AO91" s="88"/>
      <c r="AP91" s="88"/>
      <c r="AQ91" s="88"/>
      <c r="AR91" s="88"/>
      <c r="AS91" s="88"/>
    </row>
    <row r="92" spans="1:45">
      <c r="A92" s="36" t="s">
        <v>395</v>
      </c>
      <c r="B92" t="s">
        <v>20</v>
      </c>
      <c r="C92" t="s">
        <v>147</v>
      </c>
      <c r="D92">
        <v>200</v>
      </c>
      <c r="E92">
        <v>9</v>
      </c>
      <c r="F92" s="25" t="s">
        <v>19</v>
      </c>
      <c r="G92" t="s">
        <v>145</v>
      </c>
      <c r="H92" t="s">
        <v>202</v>
      </c>
      <c r="J92" s="29" t="s">
        <v>255</v>
      </c>
      <c r="K92" s="111">
        <v>0</v>
      </c>
      <c r="L92" s="110">
        <v>0</v>
      </c>
      <c r="M92" s="46">
        <v>0</v>
      </c>
      <c r="N92" s="47" t="s">
        <v>227</v>
      </c>
      <c r="O92" s="111">
        <v>0</v>
      </c>
      <c r="P92" s="46">
        <v>0</v>
      </c>
      <c r="Q92" s="46">
        <v>0</v>
      </c>
      <c r="R92" s="37">
        <v>0</v>
      </c>
      <c r="S92" s="47">
        <v>0</v>
      </c>
      <c r="T92" s="47" t="s">
        <v>227</v>
      </c>
      <c r="U92" s="47">
        <v>0</v>
      </c>
      <c r="V92" s="47" t="s">
        <v>227</v>
      </c>
      <c r="W92" s="47">
        <v>0</v>
      </c>
      <c r="X92" s="47">
        <v>0</v>
      </c>
      <c r="Y92" s="47">
        <v>0</v>
      </c>
      <c r="Z92" s="47">
        <v>0</v>
      </c>
      <c r="AA92" s="47">
        <v>0</v>
      </c>
      <c r="AB92" s="47" t="s">
        <v>227</v>
      </c>
      <c r="AC92" s="47">
        <v>0</v>
      </c>
      <c r="AD92" s="47" t="s">
        <v>227</v>
      </c>
      <c r="AE92" s="47">
        <v>0</v>
      </c>
      <c r="AF92" s="47">
        <v>0</v>
      </c>
      <c r="AG92" s="47">
        <v>0</v>
      </c>
      <c r="AH92" s="47">
        <v>0</v>
      </c>
      <c r="AI92" s="47" t="s">
        <v>227</v>
      </c>
      <c r="AJ92" s="47" t="e">
        <v>#N/A</v>
      </c>
      <c r="AK92" s="57" t="s">
        <v>227</v>
      </c>
      <c r="AL92" s="9" t="s">
        <v>139</v>
      </c>
      <c r="AM92" s="88"/>
      <c r="AN92" s="88"/>
      <c r="AO92" s="88"/>
      <c r="AP92" s="88"/>
      <c r="AQ92" s="88"/>
      <c r="AR92" s="88"/>
      <c r="AS92" s="88"/>
    </row>
    <row r="93" spans="1:45">
      <c r="A93" s="36" t="s">
        <v>396</v>
      </c>
      <c r="B93" t="s">
        <v>28</v>
      </c>
      <c r="C93" t="s">
        <v>147</v>
      </c>
      <c r="D93">
        <v>200</v>
      </c>
      <c r="E93">
        <v>0</v>
      </c>
      <c r="F93" s="25" t="s">
        <v>26</v>
      </c>
      <c r="G93" t="s">
        <v>145</v>
      </c>
      <c r="H93" t="s">
        <v>202</v>
      </c>
      <c r="J93" s="29" t="s">
        <v>172</v>
      </c>
      <c r="K93" s="111">
        <v>711.20124899999996</v>
      </c>
      <c r="L93" s="110">
        <v>-191.40503545805518</v>
      </c>
      <c r="M93" s="46">
        <v>519.79621354194478</v>
      </c>
      <c r="N93" s="47" t="s">
        <v>227</v>
      </c>
      <c r="O93" s="111">
        <v>0</v>
      </c>
      <c r="P93" s="46">
        <v>519.79621354194478</v>
      </c>
      <c r="Q93" s="46">
        <v>500.76392285333361</v>
      </c>
      <c r="R93" s="37">
        <v>19.03229068861112</v>
      </c>
      <c r="S93" s="47">
        <v>64.0081137088888</v>
      </c>
      <c r="T93" s="47" t="s">
        <v>227</v>
      </c>
      <c r="U93" s="47">
        <v>0</v>
      </c>
      <c r="V93" s="47" t="s">
        <v>227</v>
      </c>
      <c r="W93" s="47">
        <v>436.75580914444481</v>
      </c>
      <c r="X93" s="47">
        <v>61.8789089880555</v>
      </c>
      <c r="Y93" s="47">
        <v>89.893686602499997</v>
      </c>
      <c r="Z93" s="47">
        <v>33.944011818333301</v>
      </c>
      <c r="AA93" s="47">
        <v>251.03920173555599</v>
      </c>
      <c r="AB93" s="47" t="s">
        <v>227</v>
      </c>
      <c r="AC93" s="111">
        <v>0.79802622888888919</v>
      </c>
      <c r="AD93" s="47" t="s">
        <v>227</v>
      </c>
      <c r="AE93" s="47">
        <v>18.23426445972223</v>
      </c>
      <c r="AF93" s="47">
        <v>5.2960913302777799</v>
      </c>
      <c r="AG93" s="47">
        <v>3.9162720555555599</v>
      </c>
      <c r="AH93" s="47">
        <v>9.0219010738888894</v>
      </c>
      <c r="AI93" s="47" t="s">
        <v>227</v>
      </c>
      <c r="AJ93" s="47" t="e">
        <v>#N/A</v>
      </c>
      <c r="AK93" s="57" t="s">
        <v>227</v>
      </c>
      <c r="AL93" s="9" t="s">
        <v>139</v>
      </c>
      <c r="AM93" s="88"/>
      <c r="AN93" s="88"/>
      <c r="AO93" s="88"/>
      <c r="AP93" s="88"/>
      <c r="AQ93" s="88"/>
      <c r="AR93" s="88"/>
      <c r="AS93" s="88"/>
    </row>
    <row r="94" spans="1:45">
      <c r="A94" s="36" t="s">
        <v>397</v>
      </c>
      <c r="B94" t="s">
        <v>28</v>
      </c>
      <c r="C94" t="s">
        <v>147</v>
      </c>
      <c r="D94">
        <v>200</v>
      </c>
      <c r="E94">
        <v>1</v>
      </c>
      <c r="F94" s="25" t="s">
        <v>26</v>
      </c>
      <c r="G94" t="s">
        <v>145</v>
      </c>
      <c r="H94" t="s">
        <v>202</v>
      </c>
      <c r="J94" s="29" t="s">
        <v>155</v>
      </c>
      <c r="K94" s="111">
        <v>101.989285</v>
      </c>
      <c r="L94" s="110">
        <v>1.8726763888281539E-3</v>
      </c>
      <c r="M94" s="46">
        <v>101.99115767638882</v>
      </c>
      <c r="N94" s="47" t="s">
        <v>227</v>
      </c>
      <c r="O94" s="111">
        <v>0</v>
      </c>
      <c r="P94" s="46">
        <v>101.99115767638882</v>
      </c>
      <c r="Q94" s="46">
        <v>101.99115767638882</v>
      </c>
      <c r="R94" s="37">
        <v>0</v>
      </c>
      <c r="S94" s="47">
        <v>3.3555424208333302</v>
      </c>
      <c r="T94" s="47" t="s">
        <v>227</v>
      </c>
      <c r="U94" s="47">
        <v>0</v>
      </c>
      <c r="V94" s="47" t="s">
        <v>227</v>
      </c>
      <c r="W94" s="47">
        <v>98.635615255555493</v>
      </c>
      <c r="X94" s="47">
        <v>1.8102006472222221</v>
      </c>
      <c r="Y94" s="47">
        <v>7.2077356363888896</v>
      </c>
      <c r="Z94" s="47">
        <v>5.4713506827777802</v>
      </c>
      <c r="AA94" s="47">
        <v>84.146328289166604</v>
      </c>
      <c r="AB94" s="47" t="s">
        <v>227</v>
      </c>
      <c r="AC94" s="47">
        <v>0</v>
      </c>
      <c r="AD94" s="47" t="s">
        <v>227</v>
      </c>
      <c r="AE94" s="47">
        <v>0</v>
      </c>
      <c r="AF94" s="47">
        <v>0</v>
      </c>
      <c r="AG94" s="47">
        <v>0</v>
      </c>
      <c r="AH94" s="47">
        <v>0</v>
      </c>
      <c r="AI94" s="47" t="s">
        <v>227</v>
      </c>
      <c r="AJ94" s="47" t="e">
        <v>#N/A</v>
      </c>
      <c r="AK94" s="57" t="s">
        <v>227</v>
      </c>
      <c r="AL94" s="9" t="s">
        <v>139</v>
      </c>
      <c r="AM94" s="88"/>
      <c r="AN94" s="88"/>
      <c r="AO94" s="88"/>
      <c r="AP94" s="88"/>
      <c r="AQ94" s="88"/>
      <c r="AR94" s="88"/>
      <c r="AS94" s="88"/>
    </row>
    <row r="95" spans="1:45">
      <c r="A95" s="36" t="s">
        <v>398</v>
      </c>
      <c r="B95" t="s">
        <v>28</v>
      </c>
      <c r="C95" t="s">
        <v>147</v>
      </c>
      <c r="D95">
        <v>200</v>
      </c>
      <c r="E95">
        <v>2</v>
      </c>
      <c r="F95" s="25" t="s">
        <v>26</v>
      </c>
      <c r="G95" t="s">
        <v>145</v>
      </c>
      <c r="H95" t="s">
        <v>202</v>
      </c>
      <c r="J95" s="29" t="s">
        <v>156</v>
      </c>
      <c r="K95" s="111">
        <v>31.524277999999999</v>
      </c>
      <c r="L95" s="110">
        <v>2.5096633333276941E-3</v>
      </c>
      <c r="M95" s="46">
        <v>31.526787663333327</v>
      </c>
      <c r="N95" s="47" t="s">
        <v>227</v>
      </c>
      <c r="O95" s="111">
        <v>0</v>
      </c>
      <c r="P95" s="46">
        <v>31.526787663333327</v>
      </c>
      <c r="Q95" s="46">
        <v>31.526787663333327</v>
      </c>
      <c r="R95" s="37">
        <v>0</v>
      </c>
      <c r="S95" s="47">
        <v>5.2979111838888899</v>
      </c>
      <c r="T95" s="47" t="s">
        <v>227</v>
      </c>
      <c r="U95" s="47">
        <v>0</v>
      </c>
      <c r="V95" s="47" t="s">
        <v>227</v>
      </c>
      <c r="W95" s="47">
        <v>26.228876479444438</v>
      </c>
      <c r="X95" s="47">
        <v>1.3538582149999998</v>
      </c>
      <c r="Y95" s="47">
        <v>6.6340965527777698</v>
      </c>
      <c r="Z95" s="47">
        <v>2.0953844780555602</v>
      </c>
      <c r="AA95" s="47">
        <v>16.145537233611108</v>
      </c>
      <c r="AB95" s="47" t="s">
        <v>227</v>
      </c>
      <c r="AC95" s="47">
        <v>0</v>
      </c>
      <c r="AD95" s="47" t="s">
        <v>227</v>
      </c>
      <c r="AE95" s="47">
        <v>0</v>
      </c>
      <c r="AF95" s="47">
        <v>0</v>
      </c>
      <c r="AG95" s="47">
        <v>0</v>
      </c>
      <c r="AH95" s="47">
        <v>0</v>
      </c>
      <c r="AI95" s="47" t="s">
        <v>227</v>
      </c>
      <c r="AJ95" s="47" t="e">
        <v>#N/A</v>
      </c>
      <c r="AK95" s="57" t="s">
        <v>227</v>
      </c>
      <c r="AL95" s="9" t="s">
        <v>139</v>
      </c>
      <c r="AM95" s="88"/>
      <c r="AN95" s="88"/>
      <c r="AO95" s="88"/>
      <c r="AP95" s="88"/>
      <c r="AQ95" s="88"/>
      <c r="AR95" s="88"/>
      <c r="AS95" s="88"/>
    </row>
    <row r="96" spans="1:45">
      <c r="A96" s="36" t="s">
        <v>399</v>
      </c>
      <c r="B96" t="s">
        <v>28</v>
      </c>
      <c r="C96" t="s">
        <v>147</v>
      </c>
      <c r="D96">
        <v>200</v>
      </c>
      <c r="E96">
        <v>3</v>
      </c>
      <c r="F96" s="25" t="s">
        <v>26</v>
      </c>
      <c r="G96" t="s">
        <v>145</v>
      </c>
      <c r="H96" t="s">
        <v>202</v>
      </c>
      <c r="J96" s="29" t="s">
        <v>157</v>
      </c>
      <c r="K96" s="111">
        <v>221.81898999999999</v>
      </c>
      <c r="L96" s="110">
        <v>2.6914708611002425E-2</v>
      </c>
      <c r="M96" s="46">
        <v>221.84590470861099</v>
      </c>
      <c r="N96" s="47" t="s">
        <v>227</v>
      </c>
      <c r="O96" s="111">
        <v>0</v>
      </c>
      <c r="P96" s="46">
        <v>221.84590470861099</v>
      </c>
      <c r="Q96" s="46">
        <v>221.84590470861099</v>
      </c>
      <c r="R96" s="37">
        <v>0</v>
      </c>
      <c r="S96" s="47">
        <v>43.116273779444398</v>
      </c>
      <c r="T96" s="47" t="s">
        <v>227</v>
      </c>
      <c r="U96" s="47">
        <v>0</v>
      </c>
      <c r="V96" s="47" t="s">
        <v>227</v>
      </c>
      <c r="W96" s="47">
        <v>178.7296309291666</v>
      </c>
      <c r="X96" s="47">
        <v>7.03371832888888</v>
      </c>
      <c r="Y96" s="47">
        <v>56.679672010833301</v>
      </c>
      <c r="Z96" s="47">
        <v>17.746666374444398</v>
      </c>
      <c r="AA96" s="47">
        <v>97.269574215000006</v>
      </c>
      <c r="AB96" s="47" t="s">
        <v>227</v>
      </c>
      <c r="AC96" s="47">
        <v>0</v>
      </c>
      <c r="AD96" s="47" t="s">
        <v>227</v>
      </c>
      <c r="AE96" s="47">
        <v>0</v>
      </c>
      <c r="AF96" s="47">
        <v>0</v>
      </c>
      <c r="AG96" s="47">
        <v>0</v>
      </c>
      <c r="AH96" s="47">
        <v>0</v>
      </c>
      <c r="AI96" s="47" t="s">
        <v>227</v>
      </c>
      <c r="AJ96" s="47" t="e">
        <v>#N/A</v>
      </c>
      <c r="AK96" s="57" t="s">
        <v>227</v>
      </c>
      <c r="AL96" s="9" t="s">
        <v>139</v>
      </c>
      <c r="AM96" s="88"/>
      <c r="AN96" s="88"/>
      <c r="AO96" s="88"/>
      <c r="AP96" s="88"/>
      <c r="AQ96" s="88"/>
      <c r="AR96" s="88"/>
      <c r="AS96" s="88"/>
    </row>
    <row r="97" spans="1:45">
      <c r="A97" s="36" t="s">
        <v>400</v>
      </c>
      <c r="B97" t="s">
        <v>28</v>
      </c>
      <c r="C97" t="s">
        <v>147</v>
      </c>
      <c r="D97">
        <v>200</v>
      </c>
      <c r="E97">
        <v>4</v>
      </c>
      <c r="F97" s="25" t="s">
        <v>26</v>
      </c>
      <c r="G97" t="s">
        <v>145</v>
      </c>
      <c r="H97" t="s">
        <v>202</v>
      </c>
      <c r="J97" s="29" t="s">
        <v>768</v>
      </c>
      <c r="K97" s="111">
        <v>37.826574999999998</v>
      </c>
      <c r="L97" s="110">
        <v>7.7181680555966636E-3</v>
      </c>
      <c r="M97" s="46">
        <v>37.834293168055595</v>
      </c>
      <c r="N97" s="47" t="s">
        <v>227</v>
      </c>
      <c r="O97" s="111">
        <v>0</v>
      </c>
      <c r="P97" s="46">
        <v>37.834293168055595</v>
      </c>
      <c r="Q97" s="46">
        <v>37.834293168055595</v>
      </c>
      <c r="R97" s="37">
        <v>0</v>
      </c>
      <c r="S97" s="47">
        <v>0</v>
      </c>
      <c r="T97" s="47" t="s">
        <v>227</v>
      </c>
      <c r="U97" s="47">
        <v>0</v>
      </c>
      <c r="V97" s="47" t="s">
        <v>227</v>
      </c>
      <c r="W97" s="47">
        <v>37.834293168055595</v>
      </c>
      <c r="X97" s="47">
        <v>0.98317244861111097</v>
      </c>
      <c r="Y97" s="47">
        <v>2.345944806944444</v>
      </c>
      <c r="Z97" s="47">
        <v>1.8802211019444399</v>
      </c>
      <c r="AA97" s="47">
        <v>32.6249548105556</v>
      </c>
      <c r="AB97" s="47" t="s">
        <v>227</v>
      </c>
      <c r="AC97" s="47">
        <v>0</v>
      </c>
      <c r="AD97" s="47" t="s">
        <v>227</v>
      </c>
      <c r="AE97" s="47">
        <v>0</v>
      </c>
      <c r="AF97" s="47">
        <v>0</v>
      </c>
      <c r="AG97" s="47">
        <v>0</v>
      </c>
      <c r="AH97" s="47">
        <v>0</v>
      </c>
      <c r="AI97" s="47" t="s">
        <v>227</v>
      </c>
      <c r="AJ97" s="47" t="e">
        <v>#N/A</v>
      </c>
      <c r="AK97" s="57" t="s">
        <v>227</v>
      </c>
      <c r="AL97" s="9" t="s">
        <v>139</v>
      </c>
      <c r="AM97" s="88"/>
      <c r="AN97" s="88"/>
      <c r="AO97" s="88"/>
      <c r="AP97" s="88"/>
      <c r="AQ97" s="88"/>
      <c r="AR97" s="88"/>
      <c r="AS97" s="88"/>
    </row>
    <row r="98" spans="1:45">
      <c r="A98" s="36" t="s">
        <v>401</v>
      </c>
      <c r="B98" t="s">
        <v>28</v>
      </c>
      <c r="C98" t="s">
        <v>147</v>
      </c>
      <c r="D98">
        <v>200</v>
      </c>
      <c r="E98">
        <v>51</v>
      </c>
      <c r="F98" s="25" t="s">
        <v>26</v>
      </c>
      <c r="G98" t="s">
        <v>145</v>
      </c>
      <c r="H98" t="s">
        <v>202</v>
      </c>
      <c r="J98" s="29" t="s">
        <v>161</v>
      </c>
      <c r="K98" s="111">
        <v>20.030349000000001</v>
      </c>
      <c r="L98" s="110">
        <v>1.6363722222223487E-4</v>
      </c>
      <c r="M98" s="46">
        <v>20.030512637222223</v>
      </c>
      <c r="N98" s="47" t="s">
        <v>227</v>
      </c>
      <c r="O98" s="111">
        <v>0</v>
      </c>
      <c r="P98" s="46">
        <v>20.030512637222223</v>
      </c>
      <c r="Q98" s="46">
        <v>20.030512637222223</v>
      </c>
      <c r="R98" s="37">
        <v>0</v>
      </c>
      <c r="S98" s="47">
        <v>0</v>
      </c>
      <c r="T98" s="47" t="s">
        <v>227</v>
      </c>
      <c r="U98" s="47">
        <v>0</v>
      </c>
      <c r="V98" s="47" t="s">
        <v>227</v>
      </c>
      <c r="W98" s="47">
        <v>20.030512637222223</v>
      </c>
      <c r="X98" s="47">
        <v>1.850665510277778</v>
      </c>
      <c r="Y98" s="47">
        <v>13.539581063055561</v>
      </c>
      <c r="Z98" s="47">
        <v>3.0707339958333302</v>
      </c>
      <c r="AA98" s="47">
        <v>1.5695320680555549</v>
      </c>
      <c r="AB98" s="47" t="s">
        <v>227</v>
      </c>
      <c r="AC98" s="47">
        <v>0</v>
      </c>
      <c r="AD98" s="47" t="s">
        <v>227</v>
      </c>
      <c r="AE98" s="47">
        <v>0</v>
      </c>
      <c r="AF98" s="47">
        <v>0</v>
      </c>
      <c r="AG98" s="47">
        <v>0</v>
      </c>
      <c r="AH98" s="47">
        <v>0</v>
      </c>
      <c r="AI98" s="47" t="s">
        <v>227</v>
      </c>
      <c r="AJ98" s="47" t="e">
        <v>#N/A</v>
      </c>
      <c r="AK98" s="57" t="s">
        <v>227</v>
      </c>
      <c r="AL98" s="9" t="s">
        <v>139</v>
      </c>
      <c r="AM98" s="88"/>
      <c r="AN98" s="88"/>
      <c r="AO98" s="88"/>
      <c r="AP98" s="88"/>
      <c r="AQ98" s="88"/>
      <c r="AR98" s="88"/>
      <c r="AS98" s="88"/>
    </row>
    <row r="99" spans="1:45">
      <c r="A99" s="36" t="s">
        <v>402</v>
      </c>
      <c r="B99" t="s">
        <v>28</v>
      </c>
      <c r="C99" t="s">
        <v>147</v>
      </c>
      <c r="D99">
        <v>200</v>
      </c>
      <c r="E99">
        <v>52</v>
      </c>
      <c r="F99" s="25" t="s">
        <v>26</v>
      </c>
      <c r="G99" t="s">
        <v>145</v>
      </c>
      <c r="H99" t="s">
        <v>202</v>
      </c>
      <c r="J99" s="29" t="s">
        <v>162</v>
      </c>
      <c r="K99" s="111">
        <v>0</v>
      </c>
      <c r="L99" s="110">
        <v>0</v>
      </c>
      <c r="M99" s="46">
        <v>0</v>
      </c>
      <c r="N99" s="47" t="s">
        <v>227</v>
      </c>
      <c r="O99" s="111">
        <v>0</v>
      </c>
      <c r="P99" s="46">
        <v>0</v>
      </c>
      <c r="Q99" s="46">
        <v>0</v>
      </c>
      <c r="R99" s="37">
        <v>0</v>
      </c>
      <c r="S99" s="47">
        <v>0</v>
      </c>
      <c r="T99" s="47" t="s">
        <v>227</v>
      </c>
      <c r="U99" s="47">
        <v>0</v>
      </c>
      <c r="V99" s="47" t="s">
        <v>227</v>
      </c>
      <c r="W99" s="47">
        <v>0</v>
      </c>
      <c r="X99" s="47">
        <v>0</v>
      </c>
      <c r="Y99" s="47">
        <v>0</v>
      </c>
      <c r="Z99" s="47">
        <v>0</v>
      </c>
      <c r="AA99" s="47">
        <v>0</v>
      </c>
      <c r="AB99" s="47" t="s">
        <v>227</v>
      </c>
      <c r="AC99" s="47">
        <v>0</v>
      </c>
      <c r="AD99" s="47" t="s">
        <v>227</v>
      </c>
      <c r="AE99" s="47">
        <v>0</v>
      </c>
      <c r="AF99" s="47">
        <v>0</v>
      </c>
      <c r="AG99" s="47">
        <v>0</v>
      </c>
      <c r="AH99" s="47">
        <v>0</v>
      </c>
      <c r="AI99" s="47" t="s">
        <v>227</v>
      </c>
      <c r="AJ99" s="47" t="e">
        <v>#N/A</v>
      </c>
      <c r="AK99" s="57" t="s">
        <v>227</v>
      </c>
      <c r="AL99" s="9" t="s">
        <v>139</v>
      </c>
      <c r="AM99" s="88"/>
      <c r="AN99" s="88"/>
      <c r="AO99" s="88"/>
      <c r="AP99" s="88"/>
      <c r="AQ99" s="88"/>
      <c r="AR99" s="88"/>
      <c r="AS99" s="88"/>
    </row>
    <row r="100" spans="1:45">
      <c r="A100" s="36" t="s">
        <v>403</v>
      </c>
      <c r="B100" t="s">
        <v>28</v>
      </c>
      <c r="C100" t="s">
        <v>147</v>
      </c>
      <c r="D100">
        <v>200</v>
      </c>
      <c r="E100">
        <v>53</v>
      </c>
      <c r="F100" s="25" t="s">
        <v>26</v>
      </c>
      <c r="G100" t="s">
        <v>145</v>
      </c>
      <c r="H100" t="s">
        <v>202</v>
      </c>
      <c r="J100" s="29" t="s">
        <v>163</v>
      </c>
      <c r="K100" s="111">
        <v>0</v>
      </c>
      <c r="L100" s="110">
        <v>0</v>
      </c>
      <c r="M100" s="46">
        <v>0</v>
      </c>
      <c r="N100" s="47" t="s">
        <v>227</v>
      </c>
      <c r="O100" s="111">
        <v>0</v>
      </c>
      <c r="P100" s="46">
        <v>0</v>
      </c>
      <c r="Q100" s="46">
        <v>0</v>
      </c>
      <c r="R100" s="37">
        <v>0</v>
      </c>
      <c r="S100" s="47">
        <v>0</v>
      </c>
      <c r="T100" s="47" t="s">
        <v>227</v>
      </c>
      <c r="U100" s="47">
        <v>0</v>
      </c>
      <c r="V100" s="47" t="s">
        <v>227</v>
      </c>
      <c r="W100" s="47">
        <v>0</v>
      </c>
      <c r="X100" s="47">
        <v>0</v>
      </c>
      <c r="Y100" s="47">
        <v>0</v>
      </c>
      <c r="Z100" s="47">
        <v>0</v>
      </c>
      <c r="AA100" s="47">
        <v>0</v>
      </c>
      <c r="AB100" s="47" t="s">
        <v>227</v>
      </c>
      <c r="AC100" s="47">
        <v>0</v>
      </c>
      <c r="AD100" s="47" t="s">
        <v>227</v>
      </c>
      <c r="AE100" s="47">
        <v>0</v>
      </c>
      <c r="AF100" s="47">
        <v>0</v>
      </c>
      <c r="AG100" s="47">
        <v>0</v>
      </c>
      <c r="AH100" s="47">
        <v>0</v>
      </c>
      <c r="AI100" s="47" t="s">
        <v>227</v>
      </c>
      <c r="AJ100" s="47" t="e">
        <v>#N/A</v>
      </c>
      <c r="AK100" s="57" t="s">
        <v>227</v>
      </c>
      <c r="AL100" s="9" t="s">
        <v>139</v>
      </c>
      <c r="AM100" s="88"/>
      <c r="AN100" s="88"/>
      <c r="AO100" s="88"/>
      <c r="AP100" s="88"/>
      <c r="AQ100" s="88"/>
      <c r="AR100" s="88"/>
      <c r="AS100" s="88"/>
    </row>
    <row r="101" spans="1:45">
      <c r="A101" s="36" t="s">
        <v>404</v>
      </c>
      <c r="B101" t="s">
        <v>28</v>
      </c>
      <c r="C101" t="s">
        <v>147</v>
      </c>
      <c r="D101">
        <v>200</v>
      </c>
      <c r="E101">
        <v>55</v>
      </c>
      <c r="F101" s="25" t="s">
        <v>26</v>
      </c>
      <c r="G101" t="s">
        <v>145</v>
      </c>
      <c r="H101" t="s">
        <v>202</v>
      </c>
      <c r="J101" s="29" t="s">
        <v>878</v>
      </c>
      <c r="K101" s="111" t="s">
        <v>987</v>
      </c>
      <c r="L101" s="110">
        <v>0</v>
      </c>
      <c r="M101" s="46">
        <v>0</v>
      </c>
      <c r="N101" s="47" t="s">
        <v>227</v>
      </c>
      <c r="O101" s="111">
        <v>0</v>
      </c>
      <c r="P101" s="46">
        <v>0</v>
      </c>
      <c r="Q101" s="46">
        <v>0</v>
      </c>
      <c r="R101" s="37">
        <v>0</v>
      </c>
      <c r="S101" s="47">
        <v>0</v>
      </c>
      <c r="T101" s="47" t="s">
        <v>227</v>
      </c>
      <c r="U101" s="47">
        <v>0</v>
      </c>
      <c r="V101" s="47" t="s">
        <v>227</v>
      </c>
      <c r="W101" s="47">
        <v>0</v>
      </c>
      <c r="X101" s="47">
        <v>0</v>
      </c>
      <c r="Y101" s="47">
        <v>0</v>
      </c>
      <c r="Z101" s="47">
        <v>0</v>
      </c>
      <c r="AA101" s="47">
        <v>0</v>
      </c>
      <c r="AB101" s="47" t="s">
        <v>227</v>
      </c>
      <c r="AC101" s="47">
        <v>0</v>
      </c>
      <c r="AD101" s="47" t="s">
        <v>227</v>
      </c>
      <c r="AE101" s="47">
        <v>0</v>
      </c>
      <c r="AF101" s="47">
        <v>0</v>
      </c>
      <c r="AG101" s="47">
        <v>0</v>
      </c>
      <c r="AH101" s="47">
        <v>0</v>
      </c>
      <c r="AI101" s="47" t="s">
        <v>227</v>
      </c>
      <c r="AJ101" s="47" t="e">
        <v>#N/A</v>
      </c>
      <c r="AK101" s="57" t="s">
        <v>227</v>
      </c>
      <c r="AL101" s="9" t="s">
        <v>139</v>
      </c>
      <c r="AM101" s="88"/>
      <c r="AN101" s="88"/>
      <c r="AO101" s="88"/>
      <c r="AP101" s="88"/>
      <c r="AQ101" s="88"/>
      <c r="AR101" s="88"/>
      <c r="AS101" s="88"/>
    </row>
    <row r="102" spans="1:45">
      <c r="A102" s="36" t="s">
        <v>405</v>
      </c>
      <c r="B102" t="s">
        <v>28</v>
      </c>
      <c r="C102" t="s">
        <v>147</v>
      </c>
      <c r="D102">
        <v>200</v>
      </c>
      <c r="E102">
        <v>58</v>
      </c>
      <c r="F102" s="25" t="s">
        <v>26</v>
      </c>
      <c r="G102" t="s">
        <v>145</v>
      </c>
      <c r="H102" t="s">
        <v>202</v>
      </c>
      <c r="J102" s="29" t="s">
        <v>769</v>
      </c>
      <c r="K102" s="111" t="s">
        <v>987</v>
      </c>
      <c r="L102" s="110">
        <v>0</v>
      </c>
      <c r="M102" s="46">
        <v>0</v>
      </c>
      <c r="N102" s="47" t="s">
        <v>227</v>
      </c>
      <c r="O102" s="111">
        <v>0</v>
      </c>
      <c r="P102" s="46">
        <v>0</v>
      </c>
      <c r="Q102" s="46">
        <v>0</v>
      </c>
      <c r="R102" s="37">
        <v>0</v>
      </c>
      <c r="S102" s="47">
        <v>0</v>
      </c>
      <c r="T102" s="47" t="s">
        <v>227</v>
      </c>
      <c r="U102" s="47">
        <v>0</v>
      </c>
      <c r="V102" s="47" t="s">
        <v>227</v>
      </c>
      <c r="W102" s="47">
        <v>0</v>
      </c>
      <c r="X102" s="47">
        <v>0</v>
      </c>
      <c r="Y102" s="47">
        <v>0</v>
      </c>
      <c r="Z102" s="47">
        <v>0</v>
      </c>
      <c r="AA102" s="47">
        <v>0</v>
      </c>
      <c r="AB102" s="47" t="s">
        <v>227</v>
      </c>
      <c r="AC102" s="47">
        <v>0</v>
      </c>
      <c r="AD102" s="47" t="s">
        <v>227</v>
      </c>
      <c r="AE102" s="47">
        <v>0</v>
      </c>
      <c r="AF102" s="47">
        <v>0</v>
      </c>
      <c r="AG102" s="47">
        <v>0</v>
      </c>
      <c r="AH102" s="47">
        <v>0</v>
      </c>
      <c r="AI102" s="47" t="s">
        <v>227</v>
      </c>
      <c r="AJ102" s="47" t="e">
        <v>#N/A</v>
      </c>
      <c r="AK102" s="57" t="s">
        <v>227</v>
      </c>
      <c r="AL102" s="9" t="s">
        <v>139</v>
      </c>
      <c r="AM102" s="88"/>
      <c r="AN102" s="88"/>
      <c r="AO102" s="88"/>
      <c r="AP102" s="88"/>
      <c r="AQ102" s="88"/>
      <c r="AR102" s="88"/>
      <c r="AS102" s="88"/>
    </row>
    <row r="103" spans="1:45">
      <c r="A103" s="36" t="s">
        <v>406</v>
      </c>
      <c r="B103" t="s">
        <v>28</v>
      </c>
      <c r="C103" t="s">
        <v>147</v>
      </c>
      <c r="D103">
        <v>200</v>
      </c>
      <c r="E103">
        <v>6</v>
      </c>
      <c r="F103" s="25" t="s">
        <v>26</v>
      </c>
      <c r="G103" t="s">
        <v>145</v>
      </c>
      <c r="H103" t="s">
        <v>202</v>
      </c>
      <c r="J103" s="29" t="s">
        <v>159</v>
      </c>
      <c r="K103" s="111">
        <v>226.23955299999997</v>
      </c>
      <c r="L103" s="110">
        <v>-191.45574485861107</v>
      </c>
      <c r="M103" s="46">
        <v>34.783808141388896</v>
      </c>
      <c r="N103" s="47" t="s">
        <v>227</v>
      </c>
      <c r="O103" s="111">
        <v>0</v>
      </c>
      <c r="P103" s="46">
        <v>34.783808141388896</v>
      </c>
      <c r="Q103" s="46">
        <v>15.751517452777776</v>
      </c>
      <c r="R103" s="37">
        <v>19.03229068861112</v>
      </c>
      <c r="S103" s="47">
        <v>1.3404877527777801</v>
      </c>
      <c r="T103" s="47" t="s">
        <v>227</v>
      </c>
      <c r="U103" s="47">
        <v>0</v>
      </c>
      <c r="V103" s="47" t="s">
        <v>227</v>
      </c>
      <c r="W103" s="47">
        <v>14.411029699999997</v>
      </c>
      <c r="X103" s="47">
        <v>0.37788236749999998</v>
      </c>
      <c r="Y103" s="47">
        <v>1.7606358241666666</v>
      </c>
      <c r="Z103" s="47">
        <v>2.07320848333333</v>
      </c>
      <c r="AA103" s="47">
        <v>10.199303025000001</v>
      </c>
      <c r="AB103" s="47" t="s">
        <v>227</v>
      </c>
      <c r="AC103" s="47">
        <v>0.79802622888888897</v>
      </c>
      <c r="AD103" s="47" t="s">
        <v>227</v>
      </c>
      <c r="AE103" s="47">
        <v>18.23426445972223</v>
      </c>
      <c r="AF103" s="47">
        <v>5.2960913302777799</v>
      </c>
      <c r="AG103" s="47">
        <v>3.9162720555555599</v>
      </c>
      <c r="AH103" s="47">
        <v>9.0219010738888894</v>
      </c>
      <c r="AI103" s="47" t="s">
        <v>227</v>
      </c>
      <c r="AJ103" s="47" t="e">
        <v>#N/A</v>
      </c>
      <c r="AK103" s="57" t="s">
        <v>227</v>
      </c>
      <c r="AL103" s="9" t="s">
        <v>139</v>
      </c>
      <c r="AM103" s="88"/>
      <c r="AN103" s="88"/>
      <c r="AO103" s="88"/>
      <c r="AP103" s="88"/>
      <c r="AQ103" s="88"/>
      <c r="AR103" s="88"/>
      <c r="AS103" s="88"/>
    </row>
    <row r="104" spans="1:45">
      <c r="A104" s="36" t="s">
        <v>407</v>
      </c>
      <c r="B104" t="s">
        <v>28</v>
      </c>
      <c r="C104" t="s">
        <v>147</v>
      </c>
      <c r="D104">
        <v>200</v>
      </c>
      <c r="E104">
        <v>7</v>
      </c>
      <c r="F104" s="25" t="s">
        <v>26</v>
      </c>
      <c r="G104" t="s">
        <v>145</v>
      </c>
      <c r="H104" t="s">
        <v>202</v>
      </c>
      <c r="J104" s="29" t="s">
        <v>160</v>
      </c>
      <c r="K104" s="111">
        <v>58.896645999999997</v>
      </c>
      <c r="L104" s="110">
        <v>1.2907249166602242E-2</v>
      </c>
      <c r="M104" s="46">
        <v>58.909553249166599</v>
      </c>
      <c r="N104" s="47" t="s">
        <v>227</v>
      </c>
      <c r="O104" s="111">
        <v>0</v>
      </c>
      <c r="P104" s="46">
        <v>58.909553249166599</v>
      </c>
      <c r="Q104" s="46">
        <v>58.909553249166599</v>
      </c>
      <c r="R104" s="37">
        <v>0</v>
      </c>
      <c r="S104" s="47">
        <v>10.897898571944401</v>
      </c>
      <c r="T104" s="47" t="s">
        <v>227</v>
      </c>
      <c r="U104" s="47">
        <v>0</v>
      </c>
      <c r="V104" s="47" t="s">
        <v>227</v>
      </c>
      <c r="W104" s="47">
        <v>48.011654677222197</v>
      </c>
      <c r="X104" s="47">
        <v>48.011654677222197</v>
      </c>
      <c r="Y104" s="47">
        <v>0</v>
      </c>
      <c r="Z104" s="47">
        <v>0</v>
      </c>
      <c r="AA104" s="47">
        <v>0</v>
      </c>
      <c r="AB104" s="47" t="s">
        <v>227</v>
      </c>
      <c r="AC104" s="47">
        <v>0</v>
      </c>
      <c r="AD104" s="47" t="s">
        <v>227</v>
      </c>
      <c r="AE104" s="47">
        <v>0</v>
      </c>
      <c r="AF104" s="47">
        <v>0</v>
      </c>
      <c r="AG104" s="47">
        <v>0</v>
      </c>
      <c r="AH104" s="47">
        <v>0</v>
      </c>
      <c r="AI104" s="47" t="s">
        <v>227</v>
      </c>
      <c r="AJ104" s="47" t="e">
        <v>#N/A</v>
      </c>
      <c r="AK104" s="57" t="s">
        <v>227</v>
      </c>
      <c r="AL104" s="9" t="s">
        <v>139</v>
      </c>
      <c r="AM104" s="88"/>
      <c r="AN104" s="88"/>
      <c r="AO104" s="88"/>
      <c r="AP104" s="88"/>
      <c r="AQ104" s="88"/>
      <c r="AR104" s="88"/>
      <c r="AS104" s="88"/>
    </row>
    <row r="105" spans="1:45">
      <c r="A105" s="36" t="s">
        <v>408</v>
      </c>
      <c r="B105" t="s">
        <v>28</v>
      </c>
      <c r="C105" t="s">
        <v>147</v>
      </c>
      <c r="D105">
        <v>200</v>
      </c>
      <c r="E105">
        <v>8</v>
      </c>
      <c r="F105" s="25" t="s">
        <v>26</v>
      </c>
      <c r="G105" t="s">
        <v>145</v>
      </c>
      <c r="H105" t="s">
        <v>202</v>
      </c>
      <c r="J105" s="29" t="s">
        <v>308</v>
      </c>
      <c r="K105" s="111">
        <v>10.469326000000001</v>
      </c>
      <c r="L105" s="110">
        <v>-3.0670138888844178E-4</v>
      </c>
      <c r="M105" s="46">
        <v>10.469019298611112</v>
      </c>
      <c r="N105" s="47" t="s">
        <v>227</v>
      </c>
      <c r="O105" s="111">
        <v>0</v>
      </c>
      <c r="P105" s="46">
        <v>10.469019298611112</v>
      </c>
      <c r="Q105" s="46">
        <v>10.469019298611112</v>
      </c>
      <c r="R105" s="37">
        <v>0</v>
      </c>
      <c r="S105" s="47">
        <v>0</v>
      </c>
      <c r="T105" s="47" t="s">
        <v>227</v>
      </c>
      <c r="U105" s="47">
        <v>0</v>
      </c>
      <c r="V105" s="47" t="s">
        <v>227</v>
      </c>
      <c r="W105" s="47">
        <v>10.469019298611112</v>
      </c>
      <c r="X105" s="47">
        <v>0.38392255194444402</v>
      </c>
      <c r="Y105" s="47">
        <v>1.3738768324999988</v>
      </c>
      <c r="Z105" s="47">
        <v>1.2891137455555599</v>
      </c>
      <c r="AA105" s="47">
        <v>7.4221061686111094</v>
      </c>
      <c r="AB105" s="47" t="s">
        <v>227</v>
      </c>
      <c r="AC105" s="47">
        <v>0</v>
      </c>
      <c r="AD105" s="47" t="s">
        <v>227</v>
      </c>
      <c r="AE105" s="47">
        <v>0</v>
      </c>
      <c r="AF105" s="47">
        <v>0</v>
      </c>
      <c r="AG105" s="47">
        <v>0</v>
      </c>
      <c r="AH105" s="47">
        <v>0</v>
      </c>
      <c r="AI105" s="47" t="s">
        <v>227</v>
      </c>
      <c r="AJ105" s="47" t="e">
        <v>#N/A</v>
      </c>
      <c r="AK105" s="57" t="s">
        <v>227</v>
      </c>
      <c r="AL105" s="9" t="s">
        <v>139</v>
      </c>
      <c r="AM105" s="88"/>
      <c r="AN105" s="88"/>
      <c r="AO105" s="88"/>
      <c r="AP105" s="88"/>
      <c r="AQ105" s="88"/>
      <c r="AR105" s="88"/>
      <c r="AS105" s="88"/>
    </row>
    <row r="106" spans="1:45">
      <c r="A106" s="36" t="s">
        <v>409</v>
      </c>
      <c r="B106" t="s">
        <v>28</v>
      </c>
      <c r="C106" t="s">
        <v>147</v>
      </c>
      <c r="D106">
        <v>200</v>
      </c>
      <c r="E106">
        <v>9</v>
      </c>
      <c r="F106" s="25" t="s">
        <v>26</v>
      </c>
      <c r="G106" t="s">
        <v>145</v>
      </c>
      <c r="H106" t="s">
        <v>202</v>
      </c>
      <c r="J106" s="29" t="s">
        <v>255</v>
      </c>
      <c r="K106" s="111">
        <v>2.40741</v>
      </c>
      <c r="L106" s="110">
        <v>-2.2330013888889333E-3</v>
      </c>
      <c r="M106" s="46">
        <v>2.4051769986111111</v>
      </c>
      <c r="N106" s="47" t="s">
        <v>227</v>
      </c>
      <c r="O106" s="111">
        <v>0</v>
      </c>
      <c r="P106" s="46">
        <v>2.4051769986111111</v>
      </c>
      <c r="Q106" s="46">
        <v>2.4051769986111111</v>
      </c>
      <c r="R106" s="37">
        <v>0</v>
      </c>
      <c r="S106" s="47">
        <v>0</v>
      </c>
      <c r="T106" s="47" t="s">
        <v>227</v>
      </c>
      <c r="U106" s="47">
        <v>0</v>
      </c>
      <c r="V106" s="47" t="s">
        <v>227</v>
      </c>
      <c r="W106" s="47">
        <v>2.4051769986111111</v>
      </c>
      <c r="X106" s="47">
        <v>7.3834241388888888E-2</v>
      </c>
      <c r="Y106" s="47">
        <v>0.35214387555555499</v>
      </c>
      <c r="Z106" s="47">
        <v>0.31733295638888898</v>
      </c>
      <c r="AA106" s="47">
        <v>1.6618659252777781</v>
      </c>
      <c r="AB106" s="47" t="s">
        <v>227</v>
      </c>
      <c r="AC106" s="47">
        <v>0</v>
      </c>
      <c r="AD106" s="47" t="s">
        <v>227</v>
      </c>
      <c r="AE106" s="47">
        <v>0</v>
      </c>
      <c r="AF106" s="47">
        <v>0</v>
      </c>
      <c r="AG106" s="47">
        <v>0</v>
      </c>
      <c r="AH106" s="47">
        <v>0</v>
      </c>
      <c r="AI106" s="47" t="s">
        <v>227</v>
      </c>
      <c r="AJ106" s="47" t="e">
        <v>#N/A</v>
      </c>
      <c r="AK106" s="57" t="s">
        <v>227</v>
      </c>
      <c r="AL106" s="9" t="s">
        <v>139</v>
      </c>
      <c r="AM106" s="88"/>
      <c r="AN106" s="88"/>
      <c r="AO106" s="88"/>
      <c r="AP106" s="88"/>
      <c r="AQ106" s="88"/>
      <c r="AR106" s="88"/>
      <c r="AS106" s="88"/>
    </row>
    <row r="107" spans="1:45">
      <c r="A107" s="36" t="s">
        <v>410</v>
      </c>
      <c r="B107" t="s">
        <v>24</v>
      </c>
      <c r="C107" t="s">
        <v>147</v>
      </c>
      <c r="D107">
        <v>200</v>
      </c>
      <c r="E107">
        <v>0</v>
      </c>
      <c r="F107" s="25" t="s">
        <v>22</v>
      </c>
      <c r="G107" t="s">
        <v>145</v>
      </c>
      <c r="H107" t="s">
        <v>202</v>
      </c>
      <c r="J107" s="29" t="s">
        <v>172</v>
      </c>
      <c r="K107" s="111">
        <v>26.839714000000001</v>
      </c>
      <c r="L107" s="110">
        <v>-7.1378969152777785</v>
      </c>
      <c r="M107" s="46">
        <v>19.701817084722222</v>
      </c>
      <c r="N107" s="47" t="s">
        <v>227</v>
      </c>
      <c r="O107" s="111">
        <v>0</v>
      </c>
      <c r="P107" s="46">
        <v>19.701817084722222</v>
      </c>
      <c r="Q107" s="46">
        <v>18.512608833611111</v>
      </c>
      <c r="R107" s="37">
        <v>1.1892082511111106</v>
      </c>
      <c r="S107" s="47">
        <v>2.9957249347222232</v>
      </c>
      <c r="T107" s="47" t="s">
        <v>227</v>
      </c>
      <c r="U107" s="47">
        <v>0</v>
      </c>
      <c r="V107" s="47" t="s">
        <v>227</v>
      </c>
      <c r="W107" s="47">
        <v>15.516883898888889</v>
      </c>
      <c r="X107" s="47">
        <v>3.4156861566666601</v>
      </c>
      <c r="Y107" s="47">
        <v>5.8509210844444492</v>
      </c>
      <c r="Z107" s="47">
        <v>1.92076534833333</v>
      </c>
      <c r="AA107" s="47">
        <v>4.3295113094444497</v>
      </c>
      <c r="AB107" s="47" t="s">
        <v>227</v>
      </c>
      <c r="AC107" s="111">
        <v>1.2673684444444448E-2</v>
      </c>
      <c r="AD107" s="47" t="s">
        <v>227</v>
      </c>
      <c r="AE107" s="47">
        <v>1.1765345666666662</v>
      </c>
      <c r="AF107" s="47">
        <v>2.3874723333333299E-2</v>
      </c>
      <c r="AG107" s="47">
        <v>0.32861146250000001</v>
      </c>
      <c r="AH107" s="47">
        <v>0.82404838083333298</v>
      </c>
      <c r="AI107" s="47" t="s">
        <v>227</v>
      </c>
      <c r="AJ107" s="47" t="e">
        <v>#N/A</v>
      </c>
      <c r="AK107" s="57" t="s">
        <v>227</v>
      </c>
      <c r="AL107" s="9" t="s">
        <v>139</v>
      </c>
      <c r="AM107" s="88"/>
      <c r="AN107" s="88"/>
      <c r="AO107" s="88"/>
      <c r="AP107" s="88"/>
      <c r="AQ107" s="88"/>
      <c r="AR107" s="88"/>
      <c r="AS107" s="88"/>
    </row>
    <row r="108" spans="1:45">
      <c r="A108" s="36" t="s">
        <v>411</v>
      </c>
      <c r="B108" t="s">
        <v>24</v>
      </c>
      <c r="C108" t="s">
        <v>147</v>
      </c>
      <c r="D108">
        <v>200</v>
      </c>
      <c r="E108">
        <v>1</v>
      </c>
      <c r="F108" s="25" t="s">
        <v>22</v>
      </c>
      <c r="G108" t="s">
        <v>145</v>
      </c>
      <c r="H108" t="s">
        <v>202</v>
      </c>
      <c r="J108" s="29" t="s">
        <v>155</v>
      </c>
      <c r="K108" s="111">
        <v>1.0129729999999999</v>
      </c>
      <c r="L108" s="110">
        <v>-1.162999999999581E-3</v>
      </c>
      <c r="M108" s="46">
        <v>1.0118100000000003</v>
      </c>
      <c r="N108" s="47" t="s">
        <v>227</v>
      </c>
      <c r="O108" s="111">
        <v>0</v>
      </c>
      <c r="P108" s="46">
        <v>1.0118100000000003</v>
      </c>
      <c r="Q108" s="46">
        <v>1.0118100000000003</v>
      </c>
      <c r="R108" s="37">
        <v>0</v>
      </c>
      <c r="S108" s="47">
        <v>0.130251854722222</v>
      </c>
      <c r="T108" s="47" t="s">
        <v>227</v>
      </c>
      <c r="U108" s="47">
        <v>0</v>
      </c>
      <c r="V108" s="47" t="s">
        <v>227</v>
      </c>
      <c r="W108" s="47">
        <v>0.88155814527777832</v>
      </c>
      <c r="X108" s="47">
        <v>0.19909506611111119</v>
      </c>
      <c r="Y108" s="47">
        <v>0.21222181361111103</v>
      </c>
      <c r="Z108" s="47">
        <v>7.5359857222222201E-2</v>
      </c>
      <c r="AA108" s="47">
        <v>0.39488140833333396</v>
      </c>
      <c r="AB108" s="47" t="s">
        <v>227</v>
      </c>
      <c r="AC108" s="47">
        <v>0</v>
      </c>
      <c r="AD108" s="47" t="s">
        <v>227</v>
      </c>
      <c r="AE108" s="47">
        <v>0</v>
      </c>
      <c r="AF108" s="47">
        <v>0</v>
      </c>
      <c r="AG108" s="47">
        <v>0</v>
      </c>
      <c r="AH108" s="47">
        <v>0</v>
      </c>
      <c r="AI108" s="47" t="s">
        <v>227</v>
      </c>
      <c r="AJ108" s="47" t="e">
        <v>#N/A</v>
      </c>
      <c r="AK108" s="57" t="s">
        <v>227</v>
      </c>
      <c r="AL108" s="9" t="s">
        <v>139</v>
      </c>
      <c r="AM108" s="88"/>
      <c r="AN108" s="88"/>
      <c r="AO108" s="88"/>
      <c r="AP108" s="88"/>
      <c r="AQ108" s="88"/>
      <c r="AR108" s="88"/>
      <c r="AS108" s="88"/>
    </row>
    <row r="109" spans="1:45">
      <c r="A109" s="36" t="s">
        <v>412</v>
      </c>
      <c r="B109" t="s">
        <v>24</v>
      </c>
      <c r="C109" t="s">
        <v>147</v>
      </c>
      <c r="D109">
        <v>200</v>
      </c>
      <c r="E109">
        <v>2</v>
      </c>
      <c r="F109" s="25" t="s">
        <v>22</v>
      </c>
      <c r="G109" t="s">
        <v>145</v>
      </c>
      <c r="H109" t="s">
        <v>202</v>
      </c>
      <c r="J109" s="29" t="s">
        <v>156</v>
      </c>
      <c r="K109" s="111">
        <v>3.3657219999999999</v>
      </c>
      <c r="L109" s="110">
        <v>-2.7777558031516492E-10</v>
      </c>
      <c r="M109" s="46">
        <v>3.3657219997222243</v>
      </c>
      <c r="N109" s="47" t="s">
        <v>227</v>
      </c>
      <c r="O109" s="111">
        <v>0</v>
      </c>
      <c r="P109" s="46">
        <v>3.3657219997222243</v>
      </c>
      <c r="Q109" s="46">
        <v>3.3657219997222243</v>
      </c>
      <c r="R109" s="37">
        <v>0</v>
      </c>
      <c r="S109" s="47">
        <v>0.64184115666666697</v>
      </c>
      <c r="T109" s="47" t="s">
        <v>227</v>
      </c>
      <c r="U109" s="47">
        <v>0</v>
      </c>
      <c r="V109" s="47" t="s">
        <v>227</v>
      </c>
      <c r="W109" s="47">
        <v>2.7238808430555572</v>
      </c>
      <c r="X109" s="47">
        <v>0.53573206555555597</v>
      </c>
      <c r="Y109" s="47">
        <v>1.493267983055556</v>
      </c>
      <c r="Z109" s="47">
        <v>0.473030089166667</v>
      </c>
      <c r="AA109" s="47">
        <v>0.2218507052777782</v>
      </c>
      <c r="AB109" s="47" t="s">
        <v>227</v>
      </c>
      <c r="AC109" s="47">
        <v>0</v>
      </c>
      <c r="AD109" s="47" t="s">
        <v>227</v>
      </c>
      <c r="AE109" s="47">
        <v>0</v>
      </c>
      <c r="AF109" s="47">
        <v>0</v>
      </c>
      <c r="AG109" s="47">
        <v>0</v>
      </c>
      <c r="AH109" s="47">
        <v>0</v>
      </c>
      <c r="AI109" s="47" t="s">
        <v>227</v>
      </c>
      <c r="AJ109" s="47" t="e">
        <v>#N/A</v>
      </c>
      <c r="AK109" s="57" t="s">
        <v>227</v>
      </c>
      <c r="AL109" s="9" t="s">
        <v>139</v>
      </c>
      <c r="AM109" s="88"/>
      <c r="AN109" s="88"/>
      <c r="AO109" s="88"/>
      <c r="AP109" s="88"/>
      <c r="AQ109" s="88"/>
      <c r="AR109" s="88"/>
      <c r="AS109" s="88"/>
    </row>
    <row r="110" spans="1:45">
      <c r="A110" s="36" t="s">
        <v>413</v>
      </c>
      <c r="B110" t="s">
        <v>24</v>
      </c>
      <c r="C110" t="s">
        <v>147</v>
      </c>
      <c r="D110">
        <v>200</v>
      </c>
      <c r="E110">
        <v>3</v>
      </c>
      <c r="F110" s="25" t="s">
        <v>22</v>
      </c>
      <c r="G110" t="s">
        <v>145</v>
      </c>
      <c r="H110" t="s">
        <v>202</v>
      </c>
      <c r="J110" s="29" t="s">
        <v>157</v>
      </c>
      <c r="K110" s="111">
        <v>7.9432900000000002</v>
      </c>
      <c r="L110" s="110">
        <v>2.3260002777742983E-3</v>
      </c>
      <c r="M110" s="46">
        <v>7.9456160002777745</v>
      </c>
      <c r="N110" s="47" t="s">
        <v>227</v>
      </c>
      <c r="O110" s="111">
        <v>0</v>
      </c>
      <c r="P110" s="46">
        <v>7.9456160002777745</v>
      </c>
      <c r="Q110" s="46">
        <v>7.9456160002777745</v>
      </c>
      <c r="R110" s="37">
        <v>0</v>
      </c>
      <c r="S110" s="47">
        <v>1.8129920663888901</v>
      </c>
      <c r="T110" s="47" t="s">
        <v>227</v>
      </c>
      <c r="U110" s="47">
        <v>0</v>
      </c>
      <c r="V110" s="47" t="s">
        <v>227</v>
      </c>
      <c r="W110" s="47">
        <v>6.1326239338888842</v>
      </c>
      <c r="X110" s="47">
        <v>1.224985944444444</v>
      </c>
      <c r="Y110" s="47">
        <v>2.3521506311111109</v>
      </c>
      <c r="Z110" s="47">
        <v>0.66414170250000004</v>
      </c>
      <c r="AA110" s="47">
        <v>1.891345655833329</v>
      </c>
      <c r="AB110" s="47" t="s">
        <v>227</v>
      </c>
      <c r="AC110" s="47">
        <v>0</v>
      </c>
      <c r="AD110" s="47" t="s">
        <v>227</v>
      </c>
      <c r="AE110" s="47">
        <v>0</v>
      </c>
      <c r="AF110" s="47">
        <v>0</v>
      </c>
      <c r="AG110" s="47">
        <v>0</v>
      </c>
      <c r="AH110" s="47">
        <v>0</v>
      </c>
      <c r="AI110" s="47" t="s">
        <v>227</v>
      </c>
      <c r="AJ110" s="47" t="e">
        <v>#N/A</v>
      </c>
      <c r="AK110" s="57" t="s">
        <v>227</v>
      </c>
      <c r="AL110" s="9" t="s">
        <v>139</v>
      </c>
      <c r="AM110" s="88"/>
      <c r="AN110" s="88"/>
      <c r="AO110" s="88"/>
      <c r="AP110" s="88"/>
      <c r="AQ110" s="88"/>
      <c r="AR110" s="88"/>
      <c r="AS110" s="88"/>
    </row>
    <row r="111" spans="1:45">
      <c r="A111" s="36" t="s">
        <v>414</v>
      </c>
      <c r="B111" t="s">
        <v>24</v>
      </c>
      <c r="C111" t="s">
        <v>147</v>
      </c>
      <c r="D111">
        <v>200</v>
      </c>
      <c r="E111">
        <v>4</v>
      </c>
      <c r="F111" s="25" t="s">
        <v>22</v>
      </c>
      <c r="G111" t="s">
        <v>145</v>
      </c>
      <c r="H111" t="s">
        <v>202</v>
      </c>
      <c r="J111" s="29" t="s">
        <v>768</v>
      </c>
      <c r="K111" s="111">
        <v>2.2364489999999999</v>
      </c>
      <c r="L111" s="110">
        <v>8.8817841970012523E-16</v>
      </c>
      <c r="M111" s="46">
        <v>2.2364490000000008</v>
      </c>
      <c r="N111" s="47" t="s">
        <v>227</v>
      </c>
      <c r="O111" s="111">
        <v>0</v>
      </c>
      <c r="P111" s="46">
        <v>2.2364490000000008</v>
      </c>
      <c r="Q111" s="46">
        <v>2.2364490000000008</v>
      </c>
      <c r="R111" s="37">
        <v>0</v>
      </c>
      <c r="S111" s="47">
        <v>0</v>
      </c>
      <c r="T111" s="47" t="s">
        <v>227</v>
      </c>
      <c r="U111" s="47">
        <v>0</v>
      </c>
      <c r="V111" s="47" t="s">
        <v>227</v>
      </c>
      <c r="W111" s="47">
        <v>2.2364490000000008</v>
      </c>
      <c r="X111" s="47">
        <v>0.22326996611111199</v>
      </c>
      <c r="Y111" s="47">
        <v>0.309773949722222</v>
      </c>
      <c r="Z111" s="47">
        <v>0.204561548611111</v>
      </c>
      <c r="AA111" s="47">
        <v>1.4988435355555558</v>
      </c>
      <c r="AB111" s="47" t="s">
        <v>227</v>
      </c>
      <c r="AC111" s="47">
        <v>0</v>
      </c>
      <c r="AD111" s="47" t="s">
        <v>227</v>
      </c>
      <c r="AE111" s="47">
        <v>0</v>
      </c>
      <c r="AF111" s="47">
        <v>0</v>
      </c>
      <c r="AG111" s="47">
        <v>0</v>
      </c>
      <c r="AH111" s="47">
        <v>0</v>
      </c>
      <c r="AI111" s="47" t="s">
        <v>227</v>
      </c>
      <c r="AJ111" s="47" t="e">
        <v>#N/A</v>
      </c>
      <c r="AK111" s="57" t="s">
        <v>227</v>
      </c>
      <c r="AL111" s="9" t="s">
        <v>139</v>
      </c>
      <c r="AM111" s="88"/>
      <c r="AN111" s="88"/>
      <c r="AO111" s="88"/>
      <c r="AP111" s="88"/>
      <c r="AQ111" s="88"/>
      <c r="AR111" s="88"/>
      <c r="AS111" s="88"/>
    </row>
    <row r="112" spans="1:45">
      <c r="A112" s="36" t="s">
        <v>415</v>
      </c>
      <c r="B112" t="s">
        <v>24</v>
      </c>
      <c r="C112" t="s">
        <v>147</v>
      </c>
      <c r="D112">
        <v>200</v>
      </c>
      <c r="E112">
        <v>51</v>
      </c>
      <c r="F112" s="25" t="s">
        <v>22</v>
      </c>
      <c r="G112" t="s">
        <v>145</v>
      </c>
      <c r="H112" t="s">
        <v>202</v>
      </c>
      <c r="J112" s="29" t="s">
        <v>161</v>
      </c>
      <c r="K112" s="111">
        <v>1.95384</v>
      </c>
      <c r="L112" s="110">
        <v>-2.3260000000016046E-3</v>
      </c>
      <c r="M112" s="46">
        <v>1.9515139999999984</v>
      </c>
      <c r="N112" s="47" t="s">
        <v>227</v>
      </c>
      <c r="O112" s="111">
        <v>0</v>
      </c>
      <c r="P112" s="46">
        <v>1.9515139999999984</v>
      </c>
      <c r="Q112" s="46">
        <v>1.9515139999999984</v>
      </c>
      <c r="R112" s="37">
        <v>0</v>
      </c>
      <c r="S112" s="47">
        <v>0</v>
      </c>
      <c r="T112" s="47" t="s">
        <v>227</v>
      </c>
      <c r="U112" s="47">
        <v>0</v>
      </c>
      <c r="V112" s="47" t="s">
        <v>227</v>
      </c>
      <c r="W112" s="47">
        <v>1.9515139999999984</v>
      </c>
      <c r="X112" s="47">
        <v>0.205736874444444</v>
      </c>
      <c r="Y112" s="47">
        <v>1.312959677222221</v>
      </c>
      <c r="Z112" s="47">
        <v>0.401259017777778</v>
      </c>
      <c r="AA112" s="47">
        <v>3.1558430555555503E-2</v>
      </c>
      <c r="AB112" s="47" t="s">
        <v>227</v>
      </c>
      <c r="AC112" s="47">
        <v>0</v>
      </c>
      <c r="AD112" s="47" t="s">
        <v>227</v>
      </c>
      <c r="AE112" s="47">
        <v>0</v>
      </c>
      <c r="AF112" s="47">
        <v>0</v>
      </c>
      <c r="AG112" s="47">
        <v>0</v>
      </c>
      <c r="AH112" s="47">
        <v>0</v>
      </c>
      <c r="AI112" s="47" t="s">
        <v>227</v>
      </c>
      <c r="AJ112" s="47" t="e">
        <v>#N/A</v>
      </c>
      <c r="AK112" s="57" t="s">
        <v>227</v>
      </c>
      <c r="AL112" s="9" t="s">
        <v>139</v>
      </c>
      <c r="AM112" s="88"/>
      <c r="AN112" s="88"/>
      <c r="AO112" s="88"/>
      <c r="AP112" s="88"/>
      <c r="AQ112" s="88"/>
      <c r="AR112" s="88"/>
      <c r="AS112" s="88"/>
    </row>
    <row r="113" spans="1:45">
      <c r="A113" s="36" t="s">
        <v>416</v>
      </c>
      <c r="B113" t="s">
        <v>24</v>
      </c>
      <c r="C113" t="s">
        <v>147</v>
      </c>
      <c r="D113">
        <v>200</v>
      </c>
      <c r="E113">
        <v>52</v>
      </c>
      <c r="F113" s="25" t="s">
        <v>22</v>
      </c>
      <c r="G113" t="s">
        <v>145</v>
      </c>
      <c r="H113" t="s">
        <v>202</v>
      </c>
      <c r="J113" s="29" t="s">
        <v>162</v>
      </c>
      <c r="K113" s="111">
        <v>0</v>
      </c>
      <c r="L113" s="110">
        <v>0</v>
      </c>
      <c r="M113" s="46">
        <v>0</v>
      </c>
      <c r="N113" s="47" t="s">
        <v>227</v>
      </c>
      <c r="O113" s="111">
        <v>0</v>
      </c>
      <c r="P113" s="46">
        <v>0</v>
      </c>
      <c r="Q113" s="46">
        <v>0</v>
      </c>
      <c r="R113" s="37">
        <v>0</v>
      </c>
      <c r="S113" s="47">
        <v>0</v>
      </c>
      <c r="T113" s="47" t="s">
        <v>227</v>
      </c>
      <c r="U113" s="47">
        <v>0</v>
      </c>
      <c r="V113" s="47" t="s">
        <v>227</v>
      </c>
      <c r="W113" s="47">
        <v>0</v>
      </c>
      <c r="X113" s="47">
        <v>0</v>
      </c>
      <c r="Y113" s="47">
        <v>0</v>
      </c>
      <c r="Z113" s="47">
        <v>0</v>
      </c>
      <c r="AA113" s="47">
        <v>0</v>
      </c>
      <c r="AB113" s="47" t="s">
        <v>227</v>
      </c>
      <c r="AC113" s="47">
        <v>0</v>
      </c>
      <c r="AD113" s="47" t="s">
        <v>227</v>
      </c>
      <c r="AE113" s="47">
        <v>0</v>
      </c>
      <c r="AF113" s="47">
        <v>0</v>
      </c>
      <c r="AG113" s="47">
        <v>0</v>
      </c>
      <c r="AH113" s="47">
        <v>0</v>
      </c>
      <c r="AI113" s="47" t="s">
        <v>227</v>
      </c>
      <c r="AJ113" s="47" t="e">
        <v>#N/A</v>
      </c>
      <c r="AK113" s="57" t="s">
        <v>227</v>
      </c>
      <c r="AL113" s="9" t="s">
        <v>139</v>
      </c>
      <c r="AM113" s="88"/>
      <c r="AN113" s="88"/>
      <c r="AO113" s="88"/>
      <c r="AP113" s="88"/>
      <c r="AQ113" s="88"/>
      <c r="AR113" s="88"/>
      <c r="AS113" s="88"/>
    </row>
    <row r="114" spans="1:45">
      <c r="A114" s="36" t="s">
        <v>417</v>
      </c>
      <c r="B114" t="s">
        <v>24</v>
      </c>
      <c r="C114" t="s">
        <v>147</v>
      </c>
      <c r="D114">
        <v>200</v>
      </c>
      <c r="E114">
        <v>53</v>
      </c>
      <c r="F114" s="25" t="s">
        <v>22</v>
      </c>
      <c r="G114" t="s">
        <v>145</v>
      </c>
      <c r="H114" t="s">
        <v>202</v>
      </c>
      <c r="J114" s="29" t="s">
        <v>163</v>
      </c>
      <c r="K114" s="111">
        <v>0</v>
      </c>
      <c r="L114" s="110">
        <v>0</v>
      </c>
      <c r="M114" s="46">
        <v>0</v>
      </c>
      <c r="N114" s="47" t="s">
        <v>227</v>
      </c>
      <c r="O114" s="111">
        <v>0</v>
      </c>
      <c r="P114" s="46">
        <v>0</v>
      </c>
      <c r="Q114" s="46">
        <v>0</v>
      </c>
      <c r="R114" s="37">
        <v>0</v>
      </c>
      <c r="S114" s="47">
        <v>0</v>
      </c>
      <c r="T114" s="47" t="s">
        <v>227</v>
      </c>
      <c r="U114" s="47">
        <v>0</v>
      </c>
      <c r="V114" s="47" t="s">
        <v>227</v>
      </c>
      <c r="W114" s="47">
        <v>0</v>
      </c>
      <c r="X114" s="47">
        <v>0</v>
      </c>
      <c r="Y114" s="47">
        <v>0</v>
      </c>
      <c r="Z114" s="47">
        <v>0</v>
      </c>
      <c r="AA114" s="47">
        <v>0</v>
      </c>
      <c r="AB114" s="47" t="s">
        <v>227</v>
      </c>
      <c r="AC114" s="47">
        <v>0</v>
      </c>
      <c r="AD114" s="47" t="s">
        <v>227</v>
      </c>
      <c r="AE114" s="47">
        <v>0</v>
      </c>
      <c r="AF114" s="47">
        <v>0</v>
      </c>
      <c r="AG114" s="47">
        <v>0</v>
      </c>
      <c r="AH114" s="47">
        <v>0</v>
      </c>
      <c r="AI114" s="47" t="s">
        <v>227</v>
      </c>
      <c r="AJ114" s="47" t="e">
        <v>#N/A</v>
      </c>
      <c r="AK114" s="57" t="s">
        <v>227</v>
      </c>
      <c r="AL114" s="9" t="s">
        <v>139</v>
      </c>
      <c r="AM114" s="88"/>
      <c r="AN114" s="88"/>
      <c r="AO114" s="88"/>
      <c r="AP114" s="88"/>
      <c r="AQ114" s="88"/>
      <c r="AR114" s="88"/>
      <c r="AS114" s="88"/>
    </row>
    <row r="115" spans="1:45">
      <c r="A115" s="36" t="s">
        <v>418</v>
      </c>
      <c r="B115" t="s">
        <v>24</v>
      </c>
      <c r="C115" t="s">
        <v>147</v>
      </c>
      <c r="D115">
        <v>200</v>
      </c>
      <c r="E115">
        <v>55</v>
      </c>
      <c r="F115" s="25" t="s">
        <v>22</v>
      </c>
      <c r="G115" t="s">
        <v>145</v>
      </c>
      <c r="H115" t="s">
        <v>202</v>
      </c>
      <c r="J115" s="29" t="s">
        <v>878</v>
      </c>
      <c r="K115" s="111" t="s">
        <v>987</v>
      </c>
      <c r="L115" s="110">
        <v>0</v>
      </c>
      <c r="M115" s="46">
        <v>0</v>
      </c>
      <c r="N115" s="47" t="s">
        <v>227</v>
      </c>
      <c r="O115" s="111">
        <v>0</v>
      </c>
      <c r="P115" s="46">
        <v>0</v>
      </c>
      <c r="Q115" s="46">
        <v>0</v>
      </c>
      <c r="R115" s="37">
        <v>0</v>
      </c>
      <c r="S115" s="47">
        <v>0</v>
      </c>
      <c r="T115" s="47" t="s">
        <v>227</v>
      </c>
      <c r="U115" s="47">
        <v>0</v>
      </c>
      <c r="V115" s="47" t="s">
        <v>227</v>
      </c>
      <c r="W115" s="47">
        <v>0</v>
      </c>
      <c r="X115" s="47">
        <v>0</v>
      </c>
      <c r="Y115" s="47">
        <v>0</v>
      </c>
      <c r="Z115" s="47">
        <v>0</v>
      </c>
      <c r="AA115" s="47">
        <v>0</v>
      </c>
      <c r="AB115" s="47" t="s">
        <v>227</v>
      </c>
      <c r="AC115" s="47">
        <v>0</v>
      </c>
      <c r="AD115" s="47" t="s">
        <v>227</v>
      </c>
      <c r="AE115" s="47">
        <v>0</v>
      </c>
      <c r="AF115" s="47">
        <v>0</v>
      </c>
      <c r="AG115" s="47">
        <v>0</v>
      </c>
      <c r="AH115" s="47">
        <v>0</v>
      </c>
      <c r="AI115" s="47" t="s">
        <v>227</v>
      </c>
      <c r="AJ115" s="47" t="e">
        <v>#N/A</v>
      </c>
      <c r="AK115" s="57" t="s">
        <v>227</v>
      </c>
      <c r="AL115" s="9" t="s">
        <v>139</v>
      </c>
      <c r="AM115" s="88"/>
      <c r="AN115" s="88"/>
      <c r="AO115" s="88"/>
      <c r="AP115" s="88"/>
      <c r="AQ115" s="88"/>
      <c r="AR115" s="88"/>
      <c r="AS115" s="88"/>
    </row>
    <row r="116" spans="1:45">
      <c r="A116" s="36" t="s">
        <v>419</v>
      </c>
      <c r="B116" t="s">
        <v>24</v>
      </c>
      <c r="C116" t="s">
        <v>147</v>
      </c>
      <c r="D116">
        <v>200</v>
      </c>
      <c r="E116">
        <v>58</v>
      </c>
      <c r="F116" s="25" t="s">
        <v>22</v>
      </c>
      <c r="G116" t="s">
        <v>145</v>
      </c>
      <c r="H116" t="s">
        <v>202</v>
      </c>
      <c r="J116" s="29" t="s">
        <v>769</v>
      </c>
      <c r="K116" s="111" t="s">
        <v>987</v>
      </c>
      <c r="L116" s="110">
        <v>0</v>
      </c>
      <c r="M116" s="46">
        <v>0</v>
      </c>
      <c r="N116" s="47" t="s">
        <v>227</v>
      </c>
      <c r="O116" s="111">
        <v>0</v>
      </c>
      <c r="P116" s="46">
        <v>0</v>
      </c>
      <c r="Q116" s="46">
        <v>0</v>
      </c>
      <c r="R116" s="37">
        <v>0</v>
      </c>
      <c r="S116" s="47">
        <v>0</v>
      </c>
      <c r="T116" s="47" t="s">
        <v>227</v>
      </c>
      <c r="U116" s="47">
        <v>0</v>
      </c>
      <c r="V116" s="47" t="s">
        <v>227</v>
      </c>
      <c r="W116" s="47">
        <v>0</v>
      </c>
      <c r="X116" s="47">
        <v>0</v>
      </c>
      <c r="Y116" s="47">
        <v>0</v>
      </c>
      <c r="Z116" s="47">
        <v>0</v>
      </c>
      <c r="AA116" s="47">
        <v>0</v>
      </c>
      <c r="AB116" s="47" t="s">
        <v>227</v>
      </c>
      <c r="AC116" s="47">
        <v>0</v>
      </c>
      <c r="AD116" s="47" t="s">
        <v>227</v>
      </c>
      <c r="AE116" s="47">
        <v>0</v>
      </c>
      <c r="AF116" s="47">
        <v>0</v>
      </c>
      <c r="AG116" s="47">
        <v>0</v>
      </c>
      <c r="AH116" s="47">
        <v>0</v>
      </c>
      <c r="AI116" s="47" t="s">
        <v>227</v>
      </c>
      <c r="AJ116" s="47" t="e">
        <v>#N/A</v>
      </c>
      <c r="AK116" s="57" t="s">
        <v>227</v>
      </c>
      <c r="AL116" s="9" t="s">
        <v>139</v>
      </c>
      <c r="AM116" s="88"/>
      <c r="AN116" s="88"/>
      <c r="AO116" s="88"/>
      <c r="AP116" s="88"/>
      <c r="AQ116" s="88"/>
      <c r="AR116" s="88"/>
      <c r="AS116" s="88"/>
    </row>
    <row r="117" spans="1:45">
      <c r="A117" s="36" t="s">
        <v>420</v>
      </c>
      <c r="B117" t="s">
        <v>24</v>
      </c>
      <c r="C117" t="s">
        <v>147</v>
      </c>
      <c r="D117">
        <v>200</v>
      </c>
      <c r="E117">
        <v>6</v>
      </c>
      <c r="F117" s="25" t="s">
        <v>22</v>
      </c>
      <c r="G117" t="s">
        <v>145</v>
      </c>
      <c r="H117" t="s">
        <v>202</v>
      </c>
      <c r="J117" s="29" t="s">
        <v>159</v>
      </c>
      <c r="K117" s="111">
        <v>8.5899180000000008</v>
      </c>
      <c r="L117" s="110">
        <v>-7.1355709147222237</v>
      </c>
      <c r="M117" s="46">
        <v>1.4543470852777773</v>
      </c>
      <c r="N117" s="47" t="s">
        <v>227</v>
      </c>
      <c r="O117" s="111">
        <v>0</v>
      </c>
      <c r="P117" s="46">
        <v>1.4543470852777773</v>
      </c>
      <c r="Q117" s="46">
        <v>0.26513883416666667</v>
      </c>
      <c r="R117" s="37">
        <v>1.1892082511111106</v>
      </c>
      <c r="S117" s="47">
        <v>6.2190682222222203E-2</v>
      </c>
      <c r="T117" s="47" t="s">
        <v>227</v>
      </c>
      <c r="U117" s="47">
        <v>0</v>
      </c>
      <c r="V117" s="47" t="s">
        <v>227</v>
      </c>
      <c r="W117" s="47">
        <v>0.20294815194444449</v>
      </c>
      <c r="X117" s="47">
        <v>3.25811111111112E-2</v>
      </c>
      <c r="Y117" s="47">
        <v>9.6396286111111104E-2</v>
      </c>
      <c r="Z117" s="47">
        <v>6.0011736111111103E-2</v>
      </c>
      <c r="AA117" s="47">
        <v>1.395901861111111E-2</v>
      </c>
      <c r="AB117" s="47" t="s">
        <v>227</v>
      </c>
      <c r="AC117" s="47">
        <v>1.2673684444444401E-2</v>
      </c>
      <c r="AD117" s="47" t="s">
        <v>227</v>
      </c>
      <c r="AE117" s="47">
        <v>1.1765345666666662</v>
      </c>
      <c r="AF117" s="47">
        <v>2.3874723333333299E-2</v>
      </c>
      <c r="AG117" s="47">
        <v>0.32861146250000001</v>
      </c>
      <c r="AH117" s="47">
        <v>0.82404838083333298</v>
      </c>
      <c r="AI117" s="47" t="s">
        <v>227</v>
      </c>
      <c r="AJ117" s="47" t="e">
        <v>#N/A</v>
      </c>
      <c r="AK117" s="57" t="s">
        <v>227</v>
      </c>
      <c r="AL117" s="9" t="s">
        <v>139</v>
      </c>
      <c r="AM117" s="88"/>
      <c r="AN117" s="88"/>
      <c r="AO117" s="88"/>
      <c r="AP117" s="88"/>
      <c r="AQ117" s="88"/>
      <c r="AR117" s="88"/>
      <c r="AS117" s="88"/>
    </row>
    <row r="118" spans="1:45">
      <c r="A118" s="36" t="s">
        <v>421</v>
      </c>
      <c r="B118" t="s">
        <v>24</v>
      </c>
      <c r="C118" t="s">
        <v>147</v>
      </c>
      <c r="D118">
        <v>200</v>
      </c>
      <c r="E118">
        <v>7</v>
      </c>
      <c r="F118" s="25" t="s">
        <v>22</v>
      </c>
      <c r="G118" t="s">
        <v>145</v>
      </c>
      <c r="H118" t="s">
        <v>202</v>
      </c>
      <c r="J118" s="29" t="s">
        <v>160</v>
      </c>
      <c r="K118" s="111">
        <v>1.2897670000000001</v>
      </c>
      <c r="L118" s="110">
        <v>2.7777780076121417E-10</v>
      </c>
      <c r="M118" s="46">
        <v>1.2897670002777779</v>
      </c>
      <c r="N118" s="47" t="s">
        <v>227</v>
      </c>
      <c r="O118" s="111">
        <v>0</v>
      </c>
      <c r="P118" s="46">
        <v>1.2897670002777779</v>
      </c>
      <c r="Q118" s="46">
        <v>1.2897670002777779</v>
      </c>
      <c r="R118" s="37">
        <v>0</v>
      </c>
      <c r="S118" s="47">
        <v>0.34844917472222198</v>
      </c>
      <c r="T118" s="47" t="s">
        <v>227</v>
      </c>
      <c r="U118" s="47">
        <v>0</v>
      </c>
      <c r="V118" s="47" t="s">
        <v>227</v>
      </c>
      <c r="W118" s="47">
        <v>0.94131782555555599</v>
      </c>
      <c r="X118" s="47">
        <v>0.94131782555555599</v>
      </c>
      <c r="Y118" s="47">
        <v>0</v>
      </c>
      <c r="Z118" s="47">
        <v>0</v>
      </c>
      <c r="AA118" s="47">
        <v>0</v>
      </c>
      <c r="AB118" s="47" t="s">
        <v>227</v>
      </c>
      <c r="AC118" s="47">
        <v>0</v>
      </c>
      <c r="AD118" s="47" t="s">
        <v>227</v>
      </c>
      <c r="AE118" s="47">
        <v>0</v>
      </c>
      <c r="AF118" s="47">
        <v>0</v>
      </c>
      <c r="AG118" s="47">
        <v>0</v>
      </c>
      <c r="AH118" s="47">
        <v>0</v>
      </c>
      <c r="AI118" s="47" t="s">
        <v>227</v>
      </c>
      <c r="AJ118" s="47" t="e">
        <v>#N/A</v>
      </c>
      <c r="AK118" s="57" t="s">
        <v>227</v>
      </c>
      <c r="AL118" s="9" t="s">
        <v>139</v>
      </c>
      <c r="AM118" s="88"/>
      <c r="AN118" s="88"/>
      <c r="AO118" s="88"/>
      <c r="AP118" s="88"/>
      <c r="AQ118" s="88"/>
      <c r="AR118" s="88"/>
      <c r="AS118" s="88"/>
    </row>
    <row r="119" spans="1:45">
      <c r="A119" s="36" t="s">
        <v>422</v>
      </c>
      <c r="B119" t="s">
        <v>24</v>
      </c>
      <c r="C119" t="s">
        <v>147</v>
      </c>
      <c r="D119">
        <v>200</v>
      </c>
      <c r="E119">
        <v>8</v>
      </c>
      <c r="F119" s="25" t="s">
        <v>22</v>
      </c>
      <c r="G119" t="s">
        <v>145</v>
      </c>
      <c r="H119" t="s">
        <v>202</v>
      </c>
      <c r="J119" s="29" t="s">
        <v>308</v>
      </c>
      <c r="K119" s="111">
        <v>0.20119900000000002</v>
      </c>
      <c r="L119" s="110">
        <v>5.5555557376685272E-10</v>
      </c>
      <c r="M119" s="46">
        <v>0.20119900055555559</v>
      </c>
      <c r="N119" s="47" t="s">
        <v>227</v>
      </c>
      <c r="O119" s="111">
        <v>0</v>
      </c>
      <c r="P119" s="46">
        <v>0.20119900055555559</v>
      </c>
      <c r="Q119" s="46">
        <v>0.20119900055555559</v>
      </c>
      <c r="R119" s="37">
        <v>0</v>
      </c>
      <c r="S119" s="47">
        <v>0</v>
      </c>
      <c r="T119" s="47" t="s">
        <v>227</v>
      </c>
      <c r="U119" s="47">
        <v>0</v>
      </c>
      <c r="V119" s="47" t="s">
        <v>227</v>
      </c>
      <c r="W119" s="47">
        <v>0.20119900055555559</v>
      </c>
      <c r="X119" s="47">
        <v>2.3879605000000002E-2</v>
      </c>
      <c r="Y119" s="47">
        <v>3.3298036944444498E-2</v>
      </c>
      <c r="Z119" s="47">
        <v>1.9052289722222199E-2</v>
      </c>
      <c r="AA119" s="47">
        <v>0.1249690688888889</v>
      </c>
      <c r="AB119" s="47" t="s">
        <v>227</v>
      </c>
      <c r="AC119" s="47">
        <v>0</v>
      </c>
      <c r="AD119" s="47" t="s">
        <v>227</v>
      </c>
      <c r="AE119" s="47">
        <v>0</v>
      </c>
      <c r="AF119" s="47">
        <v>0</v>
      </c>
      <c r="AG119" s="47">
        <v>0</v>
      </c>
      <c r="AH119" s="47">
        <v>0</v>
      </c>
      <c r="AI119" s="47" t="s">
        <v>227</v>
      </c>
      <c r="AJ119" s="47" t="e">
        <v>#N/A</v>
      </c>
      <c r="AK119" s="57" t="s">
        <v>227</v>
      </c>
      <c r="AL119" s="9" t="s">
        <v>139</v>
      </c>
      <c r="AM119" s="88"/>
      <c r="AN119" s="88"/>
      <c r="AO119" s="88"/>
      <c r="AP119" s="88"/>
      <c r="AQ119" s="88"/>
      <c r="AR119" s="88"/>
      <c r="AS119" s="88"/>
    </row>
    <row r="120" spans="1:45">
      <c r="A120" s="36" t="s">
        <v>423</v>
      </c>
      <c r="B120" t="s">
        <v>24</v>
      </c>
      <c r="C120" t="s">
        <v>147</v>
      </c>
      <c r="D120">
        <v>200</v>
      </c>
      <c r="E120">
        <v>9</v>
      </c>
      <c r="F120" s="25" t="s">
        <v>22</v>
      </c>
      <c r="G120" t="s">
        <v>145</v>
      </c>
      <c r="H120" t="s">
        <v>202</v>
      </c>
      <c r="J120" s="29" t="s">
        <v>255</v>
      </c>
      <c r="K120" s="111">
        <v>0.245393</v>
      </c>
      <c r="L120" s="110">
        <v>2.7755575615628914E-17</v>
      </c>
      <c r="M120" s="46">
        <v>0.24539300000000003</v>
      </c>
      <c r="N120" s="47" t="s">
        <v>227</v>
      </c>
      <c r="O120" s="111">
        <v>0</v>
      </c>
      <c r="P120" s="46">
        <v>0.24539300000000003</v>
      </c>
      <c r="Q120" s="46">
        <v>0.24539300000000003</v>
      </c>
      <c r="R120" s="37">
        <v>0</v>
      </c>
      <c r="S120" s="47">
        <v>0</v>
      </c>
      <c r="T120" s="47" t="s">
        <v>227</v>
      </c>
      <c r="U120" s="47">
        <v>0</v>
      </c>
      <c r="V120" s="47" t="s">
        <v>227</v>
      </c>
      <c r="W120" s="47">
        <v>0.24539300000000003</v>
      </c>
      <c r="X120" s="47">
        <v>2.9087698333333401E-2</v>
      </c>
      <c r="Y120" s="47">
        <v>4.0852707222222201E-2</v>
      </c>
      <c r="Z120" s="47">
        <v>2.3349107500000001E-2</v>
      </c>
      <c r="AA120" s="47">
        <v>0.15210348694444442</v>
      </c>
      <c r="AB120" s="47" t="s">
        <v>227</v>
      </c>
      <c r="AC120" s="47">
        <v>0</v>
      </c>
      <c r="AD120" s="47" t="s">
        <v>227</v>
      </c>
      <c r="AE120" s="47">
        <v>0</v>
      </c>
      <c r="AF120" s="47">
        <v>0</v>
      </c>
      <c r="AG120" s="47">
        <v>0</v>
      </c>
      <c r="AH120" s="47">
        <v>0</v>
      </c>
      <c r="AI120" s="47" t="s">
        <v>227</v>
      </c>
      <c r="AJ120" s="47" t="e">
        <v>#N/A</v>
      </c>
      <c r="AK120" s="57" t="s">
        <v>227</v>
      </c>
      <c r="AL120" s="9" t="s">
        <v>139</v>
      </c>
      <c r="AM120" s="88"/>
      <c r="AN120" s="88"/>
      <c r="AO120" s="88"/>
      <c r="AP120" s="88"/>
      <c r="AQ120" s="88"/>
      <c r="AR120" s="88"/>
      <c r="AS120" s="88"/>
    </row>
    <row r="121" spans="1:45">
      <c r="A121" s="36" t="s">
        <v>424</v>
      </c>
      <c r="B121" t="s">
        <v>33</v>
      </c>
      <c r="C121" t="s">
        <v>147</v>
      </c>
      <c r="D121">
        <v>200</v>
      </c>
      <c r="E121">
        <v>0</v>
      </c>
      <c r="F121" s="25" t="s">
        <v>31</v>
      </c>
      <c r="G121" t="s">
        <v>145</v>
      </c>
      <c r="H121" t="s">
        <v>202</v>
      </c>
      <c r="J121" s="29" t="s">
        <v>172</v>
      </c>
      <c r="K121" s="111">
        <v>6.6639900000000001</v>
      </c>
      <c r="L121" s="110">
        <v>-1.9780222894444455</v>
      </c>
      <c r="M121" s="46">
        <v>4.6859677105555546</v>
      </c>
      <c r="N121" s="47" t="s">
        <v>227</v>
      </c>
      <c r="O121" s="111">
        <v>0</v>
      </c>
      <c r="P121" s="46">
        <v>4.6859677105555546</v>
      </c>
      <c r="Q121" s="46">
        <v>4.5209297252777763</v>
      </c>
      <c r="R121" s="37">
        <v>0.16503798527777794</v>
      </c>
      <c r="S121" s="47">
        <v>0.99959848333333301</v>
      </c>
      <c r="T121" s="47" t="s">
        <v>227</v>
      </c>
      <c r="U121" s="47">
        <v>0</v>
      </c>
      <c r="V121" s="47" t="s">
        <v>227</v>
      </c>
      <c r="W121" s="47">
        <v>3.5213312419444431</v>
      </c>
      <c r="X121" s="47">
        <v>0.42801343250000001</v>
      </c>
      <c r="Y121" s="47">
        <v>1.6308958647222211</v>
      </c>
      <c r="Z121" s="47">
        <v>0.51686397583333299</v>
      </c>
      <c r="AA121" s="47">
        <v>0.9455579688888891</v>
      </c>
      <c r="AB121" s="47" t="s">
        <v>227</v>
      </c>
      <c r="AC121" s="111">
        <v>1.0770927500000006E-2</v>
      </c>
      <c r="AD121" s="47" t="s">
        <v>227</v>
      </c>
      <c r="AE121" s="47">
        <v>0.15426705777777794</v>
      </c>
      <c r="AF121" s="47">
        <v>7.9173658333333303E-3</v>
      </c>
      <c r="AG121" s="47">
        <v>4.1885628055555603E-2</v>
      </c>
      <c r="AH121" s="47">
        <v>0.104464063888889</v>
      </c>
      <c r="AI121" s="47" t="s">
        <v>227</v>
      </c>
      <c r="AJ121" s="47" t="e">
        <v>#N/A</v>
      </c>
      <c r="AK121" s="57" t="s">
        <v>227</v>
      </c>
      <c r="AL121" s="9" t="s">
        <v>139</v>
      </c>
      <c r="AM121" s="88"/>
      <c r="AN121" s="88"/>
      <c r="AO121" s="88"/>
      <c r="AP121" s="88"/>
      <c r="AQ121" s="88"/>
      <c r="AR121" s="88"/>
      <c r="AS121" s="88"/>
    </row>
    <row r="122" spans="1:45">
      <c r="A122" s="36" t="s">
        <v>425</v>
      </c>
      <c r="B122" t="s">
        <v>33</v>
      </c>
      <c r="C122" t="s">
        <v>147</v>
      </c>
      <c r="D122">
        <v>200</v>
      </c>
      <c r="E122">
        <v>1</v>
      </c>
      <c r="F122" s="25" t="s">
        <v>31</v>
      </c>
      <c r="G122" t="s">
        <v>145</v>
      </c>
      <c r="H122" t="s">
        <v>202</v>
      </c>
      <c r="J122" s="29" t="s">
        <v>155</v>
      </c>
      <c r="K122" s="111">
        <v>0.39309399999999994</v>
      </c>
      <c r="L122" s="110">
        <v>1.1630000000004692E-3</v>
      </c>
      <c r="M122" s="46">
        <v>0.39425700000000041</v>
      </c>
      <c r="N122" s="47" t="s">
        <v>227</v>
      </c>
      <c r="O122" s="111">
        <v>0</v>
      </c>
      <c r="P122" s="46">
        <v>0.39425700000000041</v>
      </c>
      <c r="Q122" s="46">
        <v>0.39425700000000041</v>
      </c>
      <c r="R122" s="37">
        <v>0</v>
      </c>
      <c r="S122" s="47">
        <v>3.0057737777777802E-2</v>
      </c>
      <c r="T122" s="47" t="s">
        <v>227</v>
      </c>
      <c r="U122" s="47">
        <v>0</v>
      </c>
      <c r="V122" s="47" t="s">
        <v>227</v>
      </c>
      <c r="W122" s="47">
        <v>0.3641992622222226</v>
      </c>
      <c r="X122" s="47">
        <v>0</v>
      </c>
      <c r="Y122" s="47">
        <v>7.2627385833333294E-2</v>
      </c>
      <c r="Z122" s="47">
        <v>4.1492933333333301E-2</v>
      </c>
      <c r="AA122" s="47">
        <v>0.250078943055556</v>
      </c>
      <c r="AB122" s="47" t="s">
        <v>227</v>
      </c>
      <c r="AC122" s="47">
        <v>0</v>
      </c>
      <c r="AD122" s="47" t="s">
        <v>227</v>
      </c>
      <c r="AE122" s="47">
        <v>0</v>
      </c>
      <c r="AF122" s="47">
        <v>0</v>
      </c>
      <c r="AG122" s="47">
        <v>0</v>
      </c>
      <c r="AH122" s="47">
        <v>0</v>
      </c>
      <c r="AI122" s="47" t="s">
        <v>227</v>
      </c>
      <c r="AJ122" s="47" t="e">
        <v>#N/A</v>
      </c>
      <c r="AK122" s="57" t="s">
        <v>227</v>
      </c>
      <c r="AL122" s="9" t="s">
        <v>139</v>
      </c>
      <c r="AM122" s="88"/>
      <c r="AN122" s="88"/>
      <c r="AO122" s="88"/>
      <c r="AP122" s="88"/>
      <c r="AQ122" s="88"/>
      <c r="AR122" s="88"/>
      <c r="AS122" s="88"/>
    </row>
    <row r="123" spans="1:45">
      <c r="A123" s="36" t="s">
        <v>426</v>
      </c>
      <c r="B123" t="s">
        <v>33</v>
      </c>
      <c r="C123" t="s">
        <v>147</v>
      </c>
      <c r="D123">
        <v>200</v>
      </c>
      <c r="E123">
        <v>2</v>
      </c>
      <c r="F123" s="25" t="s">
        <v>31</v>
      </c>
      <c r="G123" t="s">
        <v>145</v>
      </c>
      <c r="H123" t="s">
        <v>202</v>
      </c>
      <c r="J123" s="29" t="s">
        <v>156</v>
      </c>
      <c r="K123" s="111">
        <v>1.3293090000000001</v>
      </c>
      <c r="L123" s="110">
        <v>1.1630005555562928E-3</v>
      </c>
      <c r="M123" s="46">
        <v>1.3304720005555564</v>
      </c>
      <c r="N123" s="47" t="s">
        <v>227</v>
      </c>
      <c r="O123" s="111">
        <v>0</v>
      </c>
      <c r="P123" s="46">
        <v>1.3304720005555564</v>
      </c>
      <c r="Q123" s="46">
        <v>1.3304720005555564</v>
      </c>
      <c r="R123" s="37">
        <v>0</v>
      </c>
      <c r="S123" s="47">
        <v>0.27826633388888899</v>
      </c>
      <c r="T123" s="47" t="s">
        <v>227</v>
      </c>
      <c r="U123" s="47">
        <v>0</v>
      </c>
      <c r="V123" s="47" t="s">
        <v>227</v>
      </c>
      <c r="W123" s="47">
        <v>1.0522056666666675</v>
      </c>
      <c r="X123" s="47">
        <v>9.7672734444444395E-2</v>
      </c>
      <c r="Y123" s="47">
        <v>0.40551572333333397</v>
      </c>
      <c r="Z123" s="47">
        <v>0.161354289166667</v>
      </c>
      <c r="AA123" s="47">
        <v>0.387662919722222</v>
      </c>
      <c r="AB123" s="47" t="s">
        <v>227</v>
      </c>
      <c r="AC123" s="47">
        <v>0</v>
      </c>
      <c r="AD123" s="47" t="s">
        <v>227</v>
      </c>
      <c r="AE123" s="47">
        <v>0</v>
      </c>
      <c r="AF123" s="47">
        <v>0</v>
      </c>
      <c r="AG123" s="47">
        <v>0</v>
      </c>
      <c r="AH123" s="47">
        <v>0</v>
      </c>
      <c r="AI123" s="47" t="s">
        <v>227</v>
      </c>
      <c r="AJ123" s="47" t="e">
        <v>#N/A</v>
      </c>
      <c r="AK123" s="57" t="s">
        <v>227</v>
      </c>
      <c r="AL123" s="9" t="s">
        <v>139</v>
      </c>
      <c r="AM123" s="88"/>
      <c r="AN123" s="88"/>
      <c r="AO123" s="88"/>
      <c r="AP123" s="88"/>
      <c r="AQ123" s="88"/>
      <c r="AR123" s="88"/>
      <c r="AS123" s="88"/>
    </row>
    <row r="124" spans="1:45">
      <c r="A124" s="36" t="s">
        <v>427</v>
      </c>
      <c r="B124" t="s">
        <v>33</v>
      </c>
      <c r="C124" t="s">
        <v>147</v>
      </c>
      <c r="D124">
        <v>200</v>
      </c>
      <c r="E124">
        <v>3</v>
      </c>
      <c r="F124" s="25" t="s">
        <v>31</v>
      </c>
      <c r="G124" t="s">
        <v>145</v>
      </c>
      <c r="H124" t="s">
        <v>202</v>
      </c>
      <c r="J124" s="29" t="s">
        <v>157</v>
      </c>
      <c r="K124" s="111">
        <v>1.386296</v>
      </c>
      <c r="L124" s="110">
        <v>1.1629997222220023E-3</v>
      </c>
      <c r="M124" s="46">
        <v>1.387458999722222</v>
      </c>
      <c r="N124" s="47" t="s">
        <v>227</v>
      </c>
      <c r="O124" s="111">
        <v>0</v>
      </c>
      <c r="P124" s="46">
        <v>1.387458999722222</v>
      </c>
      <c r="Q124" s="46">
        <v>1.387458999722222</v>
      </c>
      <c r="R124" s="37">
        <v>0</v>
      </c>
      <c r="S124" s="47">
        <v>0.49931536333333298</v>
      </c>
      <c r="T124" s="47" t="s">
        <v>227</v>
      </c>
      <c r="U124" s="47">
        <v>0</v>
      </c>
      <c r="V124" s="47" t="s">
        <v>227</v>
      </c>
      <c r="W124" s="47">
        <v>0.88814363638888905</v>
      </c>
      <c r="X124" s="47">
        <v>0</v>
      </c>
      <c r="Y124" s="47">
        <v>0.49961630972222204</v>
      </c>
      <c r="Z124" s="47">
        <v>0.106718349444444</v>
      </c>
      <c r="AA124" s="47">
        <v>0.28180897722222298</v>
      </c>
      <c r="AB124" s="47" t="s">
        <v>227</v>
      </c>
      <c r="AC124" s="47">
        <v>0</v>
      </c>
      <c r="AD124" s="47" t="s">
        <v>227</v>
      </c>
      <c r="AE124" s="47">
        <v>0</v>
      </c>
      <c r="AF124" s="47">
        <v>0</v>
      </c>
      <c r="AG124" s="47">
        <v>0</v>
      </c>
      <c r="AH124" s="47">
        <v>0</v>
      </c>
      <c r="AI124" s="47" t="s">
        <v>227</v>
      </c>
      <c r="AJ124" s="47" t="e">
        <v>#N/A</v>
      </c>
      <c r="AK124" s="57" t="s">
        <v>227</v>
      </c>
      <c r="AL124" s="9" t="s">
        <v>139</v>
      </c>
      <c r="AM124" s="88"/>
      <c r="AN124" s="88"/>
      <c r="AO124" s="88"/>
      <c r="AP124" s="88"/>
      <c r="AQ124" s="88"/>
      <c r="AR124" s="88"/>
      <c r="AS124" s="88"/>
    </row>
    <row r="125" spans="1:45">
      <c r="A125" s="36" t="s">
        <v>428</v>
      </c>
      <c r="B125" t="s">
        <v>33</v>
      </c>
      <c r="C125" t="s">
        <v>147</v>
      </c>
      <c r="D125">
        <v>200</v>
      </c>
      <c r="E125">
        <v>4</v>
      </c>
      <c r="F125" s="25" t="s">
        <v>31</v>
      </c>
      <c r="G125" t="s">
        <v>145</v>
      </c>
      <c r="H125" t="s">
        <v>202</v>
      </c>
      <c r="J125" s="29" t="s">
        <v>768</v>
      </c>
      <c r="K125" s="111">
        <v>6.2801999999999997E-2</v>
      </c>
      <c r="L125" s="110">
        <v>1.1630000000000112E-3</v>
      </c>
      <c r="M125" s="46">
        <v>6.3965000000000008E-2</v>
      </c>
      <c r="N125" s="47" t="s">
        <v>227</v>
      </c>
      <c r="O125" s="111">
        <v>0</v>
      </c>
      <c r="P125" s="46">
        <v>6.3965000000000008E-2</v>
      </c>
      <c r="Q125" s="46">
        <v>6.3965000000000008E-2</v>
      </c>
      <c r="R125" s="37">
        <v>0</v>
      </c>
      <c r="S125" s="47">
        <v>0</v>
      </c>
      <c r="T125" s="47" t="s">
        <v>227</v>
      </c>
      <c r="U125" s="47">
        <v>0</v>
      </c>
      <c r="V125" s="47" t="s">
        <v>227</v>
      </c>
      <c r="W125" s="47">
        <v>6.3965000000000008E-2</v>
      </c>
      <c r="X125" s="47">
        <v>7.4054394444444402E-3</v>
      </c>
      <c r="Y125" s="47">
        <v>2.572229416666668E-2</v>
      </c>
      <c r="Z125" s="47">
        <v>8.5740980555555606E-3</v>
      </c>
      <c r="AA125" s="47">
        <v>2.226316833333333E-2</v>
      </c>
      <c r="AB125" s="47" t="s">
        <v>227</v>
      </c>
      <c r="AC125" s="47">
        <v>0</v>
      </c>
      <c r="AD125" s="47" t="s">
        <v>227</v>
      </c>
      <c r="AE125" s="47">
        <v>0</v>
      </c>
      <c r="AF125" s="47">
        <v>0</v>
      </c>
      <c r="AG125" s="47">
        <v>0</v>
      </c>
      <c r="AH125" s="47">
        <v>0</v>
      </c>
      <c r="AI125" s="47" t="s">
        <v>227</v>
      </c>
      <c r="AJ125" s="47" t="e">
        <v>#N/A</v>
      </c>
      <c r="AK125" s="57" t="s">
        <v>227</v>
      </c>
      <c r="AL125" s="9" t="s">
        <v>139</v>
      </c>
      <c r="AM125" s="88"/>
      <c r="AN125" s="88"/>
      <c r="AO125" s="88"/>
      <c r="AP125" s="88"/>
      <c r="AQ125" s="88"/>
      <c r="AR125" s="88"/>
      <c r="AS125" s="88"/>
    </row>
    <row r="126" spans="1:45">
      <c r="A126" s="36" t="s">
        <v>429</v>
      </c>
      <c r="B126" t="s">
        <v>33</v>
      </c>
      <c r="C126" t="s">
        <v>147</v>
      </c>
      <c r="D126">
        <v>200</v>
      </c>
      <c r="E126">
        <v>51</v>
      </c>
      <c r="F126" s="25" t="s">
        <v>31</v>
      </c>
      <c r="G126" t="s">
        <v>145</v>
      </c>
      <c r="H126" t="s">
        <v>202</v>
      </c>
      <c r="J126" s="29" t="s">
        <v>161</v>
      </c>
      <c r="K126" s="111">
        <v>0.8885320000000001</v>
      </c>
      <c r="L126" s="110">
        <v>-2.3260000000001613E-3</v>
      </c>
      <c r="M126" s="46">
        <v>0.88620599999999994</v>
      </c>
      <c r="N126" s="47" t="s">
        <v>227</v>
      </c>
      <c r="O126" s="111">
        <v>0</v>
      </c>
      <c r="P126" s="46">
        <v>0.88620599999999994</v>
      </c>
      <c r="Q126" s="46">
        <v>0.88620599999999994</v>
      </c>
      <c r="R126" s="37">
        <v>0</v>
      </c>
      <c r="S126" s="47">
        <v>0</v>
      </c>
      <c r="T126" s="47" t="s">
        <v>227</v>
      </c>
      <c r="U126" s="47">
        <v>0</v>
      </c>
      <c r="V126" s="47" t="s">
        <v>227</v>
      </c>
      <c r="W126" s="47">
        <v>0.88620599999999994</v>
      </c>
      <c r="X126" s="47">
        <v>7.3455813611111101E-2</v>
      </c>
      <c r="Y126" s="47">
        <v>0.61917035277777799</v>
      </c>
      <c r="Z126" s="47">
        <v>0.19133026222222199</v>
      </c>
      <c r="AA126" s="47">
        <v>2.2495713888888908E-3</v>
      </c>
      <c r="AB126" s="47" t="s">
        <v>227</v>
      </c>
      <c r="AC126" s="47">
        <v>0</v>
      </c>
      <c r="AD126" s="47" t="s">
        <v>227</v>
      </c>
      <c r="AE126" s="47">
        <v>0</v>
      </c>
      <c r="AF126" s="47">
        <v>0</v>
      </c>
      <c r="AG126" s="47">
        <v>0</v>
      </c>
      <c r="AH126" s="47">
        <v>0</v>
      </c>
      <c r="AI126" s="47" t="s">
        <v>227</v>
      </c>
      <c r="AJ126" s="47" t="e">
        <v>#N/A</v>
      </c>
      <c r="AK126" s="57" t="s">
        <v>227</v>
      </c>
      <c r="AL126" s="9" t="s">
        <v>139</v>
      </c>
      <c r="AM126" s="88"/>
      <c r="AN126" s="88"/>
      <c r="AO126" s="88"/>
      <c r="AP126" s="88"/>
      <c r="AQ126" s="88"/>
      <c r="AR126" s="88"/>
      <c r="AS126" s="88"/>
    </row>
    <row r="127" spans="1:45">
      <c r="A127" s="36" t="s">
        <v>430</v>
      </c>
      <c r="B127" t="s">
        <v>33</v>
      </c>
      <c r="C127" t="s">
        <v>147</v>
      </c>
      <c r="D127">
        <v>200</v>
      </c>
      <c r="E127">
        <v>52</v>
      </c>
      <c r="F127" s="25" t="s">
        <v>31</v>
      </c>
      <c r="G127" t="s">
        <v>145</v>
      </c>
      <c r="H127" t="s">
        <v>202</v>
      </c>
      <c r="J127" s="29" t="s">
        <v>162</v>
      </c>
      <c r="K127" s="111">
        <v>0</v>
      </c>
      <c r="L127" s="110">
        <v>0</v>
      </c>
      <c r="M127" s="46">
        <v>0</v>
      </c>
      <c r="N127" s="47" t="s">
        <v>227</v>
      </c>
      <c r="O127" s="111">
        <v>0</v>
      </c>
      <c r="P127" s="46">
        <v>0</v>
      </c>
      <c r="Q127" s="46">
        <v>0</v>
      </c>
      <c r="R127" s="37">
        <v>0</v>
      </c>
      <c r="S127" s="47">
        <v>0</v>
      </c>
      <c r="T127" s="47" t="s">
        <v>227</v>
      </c>
      <c r="U127" s="47">
        <v>0</v>
      </c>
      <c r="V127" s="47" t="s">
        <v>227</v>
      </c>
      <c r="W127" s="47">
        <v>0</v>
      </c>
      <c r="X127" s="47">
        <v>0</v>
      </c>
      <c r="Y127" s="47">
        <v>0</v>
      </c>
      <c r="Z127" s="47">
        <v>0</v>
      </c>
      <c r="AA127" s="47">
        <v>0</v>
      </c>
      <c r="AB127" s="47" t="s">
        <v>227</v>
      </c>
      <c r="AC127" s="47">
        <v>0</v>
      </c>
      <c r="AD127" s="47" t="s">
        <v>227</v>
      </c>
      <c r="AE127" s="47">
        <v>0</v>
      </c>
      <c r="AF127" s="47">
        <v>0</v>
      </c>
      <c r="AG127" s="47">
        <v>0</v>
      </c>
      <c r="AH127" s="47">
        <v>0</v>
      </c>
      <c r="AI127" s="47" t="s">
        <v>227</v>
      </c>
      <c r="AJ127" s="47" t="e">
        <v>#N/A</v>
      </c>
      <c r="AK127" s="57" t="s">
        <v>227</v>
      </c>
      <c r="AL127" s="9" t="s">
        <v>139</v>
      </c>
      <c r="AM127" s="88"/>
      <c r="AN127" s="88"/>
      <c r="AO127" s="88"/>
      <c r="AP127" s="88"/>
      <c r="AQ127" s="88"/>
      <c r="AR127" s="88"/>
      <c r="AS127" s="88"/>
    </row>
    <row r="128" spans="1:45">
      <c r="A128" s="36" t="s">
        <v>431</v>
      </c>
      <c r="B128" t="s">
        <v>33</v>
      </c>
      <c r="C128" t="s">
        <v>147</v>
      </c>
      <c r="D128">
        <v>200</v>
      </c>
      <c r="E128">
        <v>53</v>
      </c>
      <c r="F128" s="25" t="s">
        <v>31</v>
      </c>
      <c r="G128" t="s">
        <v>145</v>
      </c>
      <c r="H128" t="s">
        <v>202</v>
      </c>
      <c r="J128" s="29" t="s">
        <v>163</v>
      </c>
      <c r="K128" s="111">
        <v>0</v>
      </c>
      <c r="L128" s="110">
        <v>0</v>
      </c>
      <c r="M128" s="46">
        <v>0</v>
      </c>
      <c r="N128" s="47" t="s">
        <v>227</v>
      </c>
      <c r="O128" s="111">
        <v>0</v>
      </c>
      <c r="P128" s="46">
        <v>0</v>
      </c>
      <c r="Q128" s="46">
        <v>0</v>
      </c>
      <c r="R128" s="37">
        <v>0</v>
      </c>
      <c r="S128" s="47">
        <v>0</v>
      </c>
      <c r="T128" s="47" t="s">
        <v>227</v>
      </c>
      <c r="U128" s="47">
        <v>0</v>
      </c>
      <c r="V128" s="47" t="s">
        <v>227</v>
      </c>
      <c r="W128" s="47">
        <v>0</v>
      </c>
      <c r="X128" s="47">
        <v>0</v>
      </c>
      <c r="Y128" s="47">
        <v>0</v>
      </c>
      <c r="Z128" s="47">
        <v>0</v>
      </c>
      <c r="AA128" s="47">
        <v>0</v>
      </c>
      <c r="AB128" s="47" t="s">
        <v>227</v>
      </c>
      <c r="AC128" s="47">
        <v>0</v>
      </c>
      <c r="AD128" s="47" t="s">
        <v>227</v>
      </c>
      <c r="AE128" s="47">
        <v>0</v>
      </c>
      <c r="AF128" s="47">
        <v>0</v>
      </c>
      <c r="AG128" s="47">
        <v>0</v>
      </c>
      <c r="AH128" s="47">
        <v>0</v>
      </c>
      <c r="AI128" s="47" t="s">
        <v>227</v>
      </c>
      <c r="AJ128" s="47" t="e">
        <v>#N/A</v>
      </c>
      <c r="AK128" s="57" t="s">
        <v>227</v>
      </c>
      <c r="AL128" s="9" t="s">
        <v>139</v>
      </c>
      <c r="AM128" s="88"/>
      <c r="AN128" s="88"/>
      <c r="AO128" s="88"/>
      <c r="AP128" s="88"/>
      <c r="AQ128" s="88"/>
      <c r="AR128" s="88"/>
      <c r="AS128" s="88"/>
    </row>
    <row r="129" spans="1:45">
      <c r="A129" s="36" t="s">
        <v>432</v>
      </c>
      <c r="B129" t="s">
        <v>33</v>
      </c>
      <c r="C129" t="s">
        <v>147</v>
      </c>
      <c r="D129">
        <v>200</v>
      </c>
      <c r="E129">
        <v>55</v>
      </c>
      <c r="F129" s="25" t="s">
        <v>31</v>
      </c>
      <c r="G129" t="s">
        <v>145</v>
      </c>
      <c r="H129" t="s">
        <v>202</v>
      </c>
      <c r="J129" s="29" t="s">
        <v>878</v>
      </c>
      <c r="K129" s="111" t="s">
        <v>987</v>
      </c>
      <c r="L129" s="110">
        <v>0</v>
      </c>
      <c r="M129" s="46">
        <v>0</v>
      </c>
      <c r="N129" s="47" t="s">
        <v>227</v>
      </c>
      <c r="O129" s="111">
        <v>0</v>
      </c>
      <c r="P129" s="46">
        <v>0</v>
      </c>
      <c r="Q129" s="46">
        <v>0</v>
      </c>
      <c r="R129" s="37">
        <v>0</v>
      </c>
      <c r="S129" s="47">
        <v>0</v>
      </c>
      <c r="T129" s="47" t="s">
        <v>227</v>
      </c>
      <c r="U129" s="47">
        <v>0</v>
      </c>
      <c r="V129" s="47" t="s">
        <v>227</v>
      </c>
      <c r="W129" s="47">
        <v>0</v>
      </c>
      <c r="X129" s="47">
        <v>0</v>
      </c>
      <c r="Y129" s="47">
        <v>0</v>
      </c>
      <c r="Z129" s="47">
        <v>0</v>
      </c>
      <c r="AA129" s="47">
        <v>0</v>
      </c>
      <c r="AB129" s="47" t="s">
        <v>227</v>
      </c>
      <c r="AC129" s="47">
        <v>0</v>
      </c>
      <c r="AD129" s="47" t="s">
        <v>227</v>
      </c>
      <c r="AE129" s="47">
        <v>0</v>
      </c>
      <c r="AF129" s="47">
        <v>0</v>
      </c>
      <c r="AG129" s="47">
        <v>0</v>
      </c>
      <c r="AH129" s="47">
        <v>0</v>
      </c>
      <c r="AI129" s="47" t="s">
        <v>227</v>
      </c>
      <c r="AJ129" s="47" t="e">
        <v>#N/A</v>
      </c>
      <c r="AK129" s="57" t="s">
        <v>227</v>
      </c>
      <c r="AL129" s="9" t="s">
        <v>139</v>
      </c>
      <c r="AM129" s="88"/>
      <c r="AN129" s="88"/>
      <c r="AO129" s="88"/>
      <c r="AP129" s="88"/>
      <c r="AQ129" s="88"/>
      <c r="AR129" s="88"/>
      <c r="AS129" s="88"/>
    </row>
    <row r="130" spans="1:45">
      <c r="A130" s="36" t="s">
        <v>433</v>
      </c>
      <c r="B130" t="s">
        <v>33</v>
      </c>
      <c r="C130" t="s">
        <v>147</v>
      </c>
      <c r="D130">
        <v>200</v>
      </c>
      <c r="E130">
        <v>58</v>
      </c>
      <c r="F130" s="25" t="s">
        <v>31</v>
      </c>
      <c r="G130" t="s">
        <v>145</v>
      </c>
      <c r="H130" t="s">
        <v>202</v>
      </c>
      <c r="J130" s="29" t="s">
        <v>769</v>
      </c>
      <c r="K130" s="111" t="s">
        <v>987</v>
      </c>
      <c r="L130" s="110">
        <v>0</v>
      </c>
      <c r="M130" s="46">
        <v>0</v>
      </c>
      <c r="N130" s="47" t="s">
        <v>227</v>
      </c>
      <c r="O130" s="111">
        <v>0</v>
      </c>
      <c r="P130" s="46">
        <v>0</v>
      </c>
      <c r="Q130" s="46">
        <v>0</v>
      </c>
      <c r="R130" s="37">
        <v>0</v>
      </c>
      <c r="S130" s="47">
        <v>0</v>
      </c>
      <c r="T130" s="47" t="s">
        <v>227</v>
      </c>
      <c r="U130" s="47">
        <v>0</v>
      </c>
      <c r="V130" s="47" t="s">
        <v>227</v>
      </c>
      <c r="W130" s="47">
        <v>0</v>
      </c>
      <c r="X130" s="47">
        <v>0</v>
      </c>
      <c r="Y130" s="47">
        <v>0</v>
      </c>
      <c r="Z130" s="47">
        <v>0</v>
      </c>
      <c r="AA130" s="47">
        <v>0</v>
      </c>
      <c r="AB130" s="47" t="s">
        <v>227</v>
      </c>
      <c r="AC130" s="47">
        <v>0</v>
      </c>
      <c r="AD130" s="47" t="s">
        <v>227</v>
      </c>
      <c r="AE130" s="47">
        <v>0</v>
      </c>
      <c r="AF130" s="47">
        <v>0</v>
      </c>
      <c r="AG130" s="47">
        <v>0</v>
      </c>
      <c r="AH130" s="47">
        <v>0</v>
      </c>
      <c r="AI130" s="47" t="s">
        <v>227</v>
      </c>
      <c r="AJ130" s="47" t="e">
        <v>#N/A</v>
      </c>
      <c r="AK130" s="57" t="s">
        <v>227</v>
      </c>
      <c r="AL130" s="9" t="s">
        <v>139</v>
      </c>
      <c r="AM130" s="88"/>
      <c r="AN130" s="88"/>
      <c r="AO130" s="88"/>
      <c r="AP130" s="88"/>
      <c r="AQ130" s="88"/>
      <c r="AR130" s="88"/>
      <c r="AS130" s="88"/>
    </row>
    <row r="131" spans="1:45">
      <c r="A131" s="36" t="s">
        <v>434</v>
      </c>
      <c r="B131" t="s">
        <v>33</v>
      </c>
      <c r="C131" t="s">
        <v>147</v>
      </c>
      <c r="D131">
        <v>200</v>
      </c>
      <c r="E131">
        <v>6</v>
      </c>
      <c r="F131" s="25" t="s">
        <v>31</v>
      </c>
      <c r="G131" t="s">
        <v>145</v>
      </c>
      <c r="H131" t="s">
        <v>202</v>
      </c>
      <c r="J131" s="29" t="s">
        <v>159</v>
      </c>
      <c r="K131" s="111">
        <v>2.1864400000000002</v>
      </c>
      <c r="L131" s="110">
        <v>-1.9768592891666668</v>
      </c>
      <c r="M131" s="46">
        <v>0.20958071083333346</v>
      </c>
      <c r="N131" s="47" t="s">
        <v>227</v>
      </c>
      <c r="O131" s="111">
        <v>0</v>
      </c>
      <c r="P131" s="46">
        <v>0.20958071083333346</v>
      </c>
      <c r="Q131" s="46">
        <v>4.454272555555553E-2</v>
      </c>
      <c r="R131" s="37">
        <v>0.16503798527777794</v>
      </c>
      <c r="S131" s="47">
        <v>2.4543192222222201E-2</v>
      </c>
      <c r="T131" s="47" t="s">
        <v>227</v>
      </c>
      <c r="U131" s="47">
        <v>0</v>
      </c>
      <c r="V131" s="47" t="s">
        <v>227</v>
      </c>
      <c r="W131" s="47">
        <v>1.999953333333333E-2</v>
      </c>
      <c r="X131" s="47">
        <v>2.8673013888888843E-3</v>
      </c>
      <c r="Y131" s="47">
        <v>8.2437988888888897E-3</v>
      </c>
      <c r="Z131" s="47">
        <v>7.3940436111111099E-3</v>
      </c>
      <c r="AA131" s="47">
        <v>1.494389444444444E-3</v>
      </c>
      <c r="AB131" s="47" t="s">
        <v>227</v>
      </c>
      <c r="AC131" s="47">
        <v>1.0770927499999999E-2</v>
      </c>
      <c r="AD131" s="47" t="s">
        <v>227</v>
      </c>
      <c r="AE131" s="47">
        <v>0.15426705777777794</v>
      </c>
      <c r="AF131" s="47">
        <v>7.9173658333333303E-3</v>
      </c>
      <c r="AG131" s="47">
        <v>4.1885628055555603E-2</v>
      </c>
      <c r="AH131" s="47">
        <v>0.104464063888889</v>
      </c>
      <c r="AI131" s="47" t="s">
        <v>227</v>
      </c>
      <c r="AJ131" s="47" t="e">
        <v>#N/A</v>
      </c>
      <c r="AK131" s="57" t="s">
        <v>227</v>
      </c>
      <c r="AL131" s="9" t="s">
        <v>139</v>
      </c>
      <c r="AM131" s="88"/>
      <c r="AN131" s="88"/>
      <c r="AO131" s="88"/>
      <c r="AP131" s="88"/>
      <c r="AQ131" s="88"/>
      <c r="AR131" s="88"/>
      <c r="AS131" s="88"/>
    </row>
    <row r="132" spans="1:45">
      <c r="A132" s="36" t="s">
        <v>435</v>
      </c>
      <c r="B132" t="s">
        <v>33</v>
      </c>
      <c r="C132" t="s">
        <v>147</v>
      </c>
      <c r="D132">
        <v>200</v>
      </c>
      <c r="E132">
        <v>7</v>
      </c>
      <c r="F132" s="25" t="s">
        <v>31</v>
      </c>
      <c r="G132" t="s">
        <v>145</v>
      </c>
      <c r="H132" t="s">
        <v>202</v>
      </c>
      <c r="J132" s="29" t="s">
        <v>160</v>
      </c>
      <c r="K132" s="111">
        <v>0.41635399999999995</v>
      </c>
      <c r="L132" s="110">
        <v>-2.3259999999998837E-3</v>
      </c>
      <c r="M132" s="46">
        <v>0.41402800000000006</v>
      </c>
      <c r="N132" s="47" t="s">
        <v>227</v>
      </c>
      <c r="O132" s="111">
        <v>0</v>
      </c>
      <c r="P132" s="46">
        <v>0.41402800000000006</v>
      </c>
      <c r="Q132" s="46">
        <v>0.41402800000000006</v>
      </c>
      <c r="R132" s="37">
        <v>0</v>
      </c>
      <c r="S132" s="47">
        <v>0.16741585611111101</v>
      </c>
      <c r="T132" s="47" t="s">
        <v>227</v>
      </c>
      <c r="U132" s="47">
        <v>0</v>
      </c>
      <c r="V132" s="47" t="s">
        <v>227</v>
      </c>
      <c r="W132" s="47">
        <v>0.24661214388888902</v>
      </c>
      <c r="X132" s="47">
        <v>0.24661214388888902</v>
      </c>
      <c r="Y132" s="47">
        <v>0</v>
      </c>
      <c r="Z132" s="47">
        <v>0</v>
      </c>
      <c r="AA132" s="47">
        <v>0</v>
      </c>
      <c r="AB132" s="47" t="s">
        <v>227</v>
      </c>
      <c r="AC132" s="47">
        <v>0</v>
      </c>
      <c r="AD132" s="47" t="s">
        <v>227</v>
      </c>
      <c r="AE132" s="47">
        <v>0</v>
      </c>
      <c r="AF132" s="47">
        <v>0</v>
      </c>
      <c r="AG132" s="47">
        <v>0</v>
      </c>
      <c r="AH132" s="47">
        <v>0</v>
      </c>
      <c r="AI132" s="47" t="s">
        <v>227</v>
      </c>
      <c r="AJ132" s="47" t="e">
        <v>#N/A</v>
      </c>
      <c r="AK132" s="57" t="s">
        <v>227</v>
      </c>
      <c r="AL132" s="9" t="s">
        <v>139</v>
      </c>
      <c r="AM132" s="88"/>
      <c r="AN132" s="88"/>
      <c r="AO132" s="88"/>
      <c r="AP132" s="88"/>
      <c r="AQ132" s="88"/>
      <c r="AR132" s="88"/>
      <c r="AS132" s="88"/>
    </row>
    <row r="133" spans="1:45">
      <c r="A133" s="36" t="s">
        <v>436</v>
      </c>
      <c r="B133" t="s">
        <v>33</v>
      </c>
      <c r="C133" t="s">
        <v>147</v>
      </c>
      <c r="D133">
        <v>200</v>
      </c>
      <c r="E133">
        <v>8</v>
      </c>
      <c r="F133" s="25" t="s">
        <v>31</v>
      </c>
      <c r="G133" t="s">
        <v>145</v>
      </c>
      <c r="H133" t="s">
        <v>202</v>
      </c>
      <c r="J133" s="29" t="s">
        <v>308</v>
      </c>
      <c r="K133" s="111">
        <v>0</v>
      </c>
      <c r="L133" s="110">
        <v>0</v>
      </c>
      <c r="M133" s="46">
        <v>0</v>
      </c>
      <c r="N133" s="47" t="s">
        <v>227</v>
      </c>
      <c r="O133" s="111">
        <v>0</v>
      </c>
      <c r="P133" s="46">
        <v>0</v>
      </c>
      <c r="Q133" s="46">
        <v>0</v>
      </c>
      <c r="R133" s="37">
        <v>0</v>
      </c>
      <c r="S133" s="47">
        <v>0</v>
      </c>
      <c r="T133" s="47" t="s">
        <v>227</v>
      </c>
      <c r="U133" s="47">
        <v>0</v>
      </c>
      <c r="V133" s="47" t="s">
        <v>227</v>
      </c>
      <c r="W133" s="47">
        <v>0</v>
      </c>
      <c r="X133" s="47">
        <v>0</v>
      </c>
      <c r="Y133" s="47">
        <v>0</v>
      </c>
      <c r="Z133" s="47">
        <v>0</v>
      </c>
      <c r="AA133" s="47">
        <v>0</v>
      </c>
      <c r="AB133" s="47" t="s">
        <v>227</v>
      </c>
      <c r="AC133" s="47">
        <v>0</v>
      </c>
      <c r="AD133" s="47" t="s">
        <v>227</v>
      </c>
      <c r="AE133" s="47">
        <v>0</v>
      </c>
      <c r="AF133" s="47">
        <v>0</v>
      </c>
      <c r="AG133" s="47">
        <v>0</v>
      </c>
      <c r="AH133" s="47">
        <v>0</v>
      </c>
      <c r="AI133" s="47" t="s">
        <v>227</v>
      </c>
      <c r="AJ133" s="47" t="e">
        <v>#N/A</v>
      </c>
      <c r="AK133" s="57" t="s">
        <v>227</v>
      </c>
      <c r="AL133" s="9" t="s">
        <v>139</v>
      </c>
      <c r="AM133" s="88"/>
      <c r="AN133" s="88"/>
      <c r="AO133" s="88"/>
      <c r="AP133" s="88"/>
      <c r="AQ133" s="88"/>
      <c r="AR133" s="88"/>
      <c r="AS133" s="88"/>
    </row>
    <row r="134" spans="1:45">
      <c r="A134" s="36" t="s">
        <v>437</v>
      </c>
      <c r="B134" t="s">
        <v>33</v>
      </c>
      <c r="C134" t="s">
        <v>147</v>
      </c>
      <c r="D134">
        <v>200</v>
      </c>
      <c r="E134">
        <v>9</v>
      </c>
      <c r="F134" s="25" t="s">
        <v>31</v>
      </c>
      <c r="G134" t="s">
        <v>145</v>
      </c>
      <c r="H134" t="s">
        <v>202</v>
      </c>
      <c r="J134" s="29" t="s">
        <v>255</v>
      </c>
      <c r="K134" s="111">
        <v>0</v>
      </c>
      <c r="L134" s="110">
        <v>0</v>
      </c>
      <c r="M134" s="46">
        <v>0</v>
      </c>
      <c r="N134" s="47" t="s">
        <v>227</v>
      </c>
      <c r="O134" s="111">
        <v>0</v>
      </c>
      <c r="P134" s="46">
        <v>0</v>
      </c>
      <c r="Q134" s="46">
        <v>0</v>
      </c>
      <c r="R134" s="37">
        <v>0</v>
      </c>
      <c r="S134" s="47">
        <v>0</v>
      </c>
      <c r="T134" s="47" t="s">
        <v>227</v>
      </c>
      <c r="U134" s="47">
        <v>0</v>
      </c>
      <c r="V134" s="47" t="s">
        <v>227</v>
      </c>
      <c r="W134" s="47">
        <v>0</v>
      </c>
      <c r="X134" s="47">
        <v>0</v>
      </c>
      <c r="Y134" s="47">
        <v>0</v>
      </c>
      <c r="Z134" s="47">
        <v>0</v>
      </c>
      <c r="AA134" s="47">
        <v>0</v>
      </c>
      <c r="AB134" s="47" t="s">
        <v>227</v>
      </c>
      <c r="AC134" s="47">
        <v>0</v>
      </c>
      <c r="AD134" s="47" t="s">
        <v>227</v>
      </c>
      <c r="AE134" s="47">
        <v>0</v>
      </c>
      <c r="AF134" s="47">
        <v>0</v>
      </c>
      <c r="AG134" s="47">
        <v>0</v>
      </c>
      <c r="AH134" s="47">
        <v>0</v>
      </c>
      <c r="AI134" s="47" t="s">
        <v>227</v>
      </c>
      <c r="AJ134" s="47" t="e">
        <v>#N/A</v>
      </c>
      <c r="AK134" s="57" t="s">
        <v>227</v>
      </c>
      <c r="AL134" s="9" t="s">
        <v>139</v>
      </c>
      <c r="AM134" s="88"/>
      <c r="AN134" s="88"/>
      <c r="AO134" s="88"/>
      <c r="AP134" s="88"/>
      <c r="AQ134" s="88"/>
      <c r="AR134" s="88"/>
      <c r="AS134" s="88"/>
    </row>
    <row r="135" spans="1:45">
      <c r="A135" s="36" t="s">
        <v>438</v>
      </c>
      <c r="B135" t="s">
        <v>41</v>
      </c>
      <c r="C135" t="s">
        <v>147</v>
      </c>
      <c r="D135">
        <v>200</v>
      </c>
      <c r="E135">
        <v>0</v>
      </c>
      <c r="F135" s="25" t="s">
        <v>39</v>
      </c>
      <c r="G135" t="s">
        <v>145</v>
      </c>
      <c r="H135" t="s">
        <v>202</v>
      </c>
      <c r="J135" s="29" t="s">
        <v>172</v>
      </c>
      <c r="K135" s="111">
        <v>34.841154000000003</v>
      </c>
      <c r="L135" s="110">
        <v>-9.0482780961111118</v>
      </c>
      <c r="M135" s="46">
        <v>25.792875903888891</v>
      </c>
      <c r="N135" s="47" t="s">
        <v>227</v>
      </c>
      <c r="O135" s="111">
        <v>0</v>
      </c>
      <c r="P135" s="46">
        <v>25.792875903888891</v>
      </c>
      <c r="Q135" s="46">
        <v>24.358632030277782</v>
      </c>
      <c r="R135" s="37">
        <v>1.4342438736111105</v>
      </c>
      <c r="S135" s="47">
        <v>4.0590296438888931</v>
      </c>
      <c r="T135" s="47" t="s">
        <v>227</v>
      </c>
      <c r="U135" s="47">
        <v>0</v>
      </c>
      <c r="V135" s="47" t="s">
        <v>227</v>
      </c>
      <c r="W135" s="47">
        <v>20.299602386388891</v>
      </c>
      <c r="X135" s="47">
        <v>2.6991461241666701</v>
      </c>
      <c r="Y135" s="47">
        <v>5.7424540841666705</v>
      </c>
      <c r="Z135" s="47">
        <v>2.06222669944444</v>
      </c>
      <c r="AA135" s="47">
        <v>9.7957754786111089</v>
      </c>
      <c r="AB135" s="47" t="s">
        <v>227</v>
      </c>
      <c r="AC135" s="111">
        <v>0.6913524158333324</v>
      </c>
      <c r="AD135" s="47" t="s">
        <v>227</v>
      </c>
      <c r="AE135" s="47">
        <v>0.7428914577777781</v>
      </c>
      <c r="AF135" s="47">
        <v>6.0619041111111098E-2</v>
      </c>
      <c r="AG135" s="47">
        <v>0.20848548361111099</v>
      </c>
      <c r="AH135" s="47">
        <v>0.47378693305555603</v>
      </c>
      <c r="AI135" s="47" t="s">
        <v>227</v>
      </c>
      <c r="AJ135" s="47" t="e">
        <v>#N/A</v>
      </c>
      <c r="AK135" s="57" t="s">
        <v>227</v>
      </c>
      <c r="AL135" s="9" t="s">
        <v>139</v>
      </c>
      <c r="AM135" s="88"/>
      <c r="AN135" s="88"/>
      <c r="AO135" s="88"/>
      <c r="AP135" s="88"/>
      <c r="AQ135" s="88"/>
      <c r="AR135" s="88"/>
      <c r="AS135" s="88"/>
    </row>
    <row r="136" spans="1:45">
      <c r="A136" s="36" t="s">
        <v>439</v>
      </c>
      <c r="B136" t="s">
        <v>41</v>
      </c>
      <c r="C136" t="s">
        <v>147</v>
      </c>
      <c r="D136">
        <v>200</v>
      </c>
      <c r="E136">
        <v>1</v>
      </c>
      <c r="F136" s="25" t="s">
        <v>39</v>
      </c>
      <c r="G136" t="s">
        <v>145</v>
      </c>
      <c r="H136" t="s">
        <v>202</v>
      </c>
      <c r="J136" s="29" t="s">
        <v>155</v>
      </c>
      <c r="K136" s="111">
        <v>2.6388470000000002</v>
      </c>
      <c r="L136" s="110">
        <v>5.5555915423610713E-10</v>
      </c>
      <c r="M136" s="46">
        <v>2.6388470005555593</v>
      </c>
      <c r="N136" s="47" t="s">
        <v>227</v>
      </c>
      <c r="O136" s="111">
        <v>0</v>
      </c>
      <c r="P136" s="46">
        <v>2.6388470005555593</v>
      </c>
      <c r="Q136" s="46">
        <v>2.6388470005555593</v>
      </c>
      <c r="R136" s="37">
        <v>0</v>
      </c>
      <c r="S136" s="47">
        <v>0.27916441416666699</v>
      </c>
      <c r="T136" s="47" t="s">
        <v>227</v>
      </c>
      <c r="U136" s="47">
        <v>0</v>
      </c>
      <c r="V136" s="47" t="s">
        <v>227</v>
      </c>
      <c r="W136" s="47">
        <v>2.3596825863888924</v>
      </c>
      <c r="X136" s="47">
        <v>0.19146388833333339</v>
      </c>
      <c r="Y136" s="47">
        <v>0.493240398333333</v>
      </c>
      <c r="Z136" s="47">
        <v>0.18818505972222199</v>
      </c>
      <c r="AA136" s="47">
        <v>1.4867932400000039</v>
      </c>
      <c r="AB136" s="47" t="s">
        <v>227</v>
      </c>
      <c r="AC136" s="47">
        <v>0</v>
      </c>
      <c r="AD136" s="47" t="s">
        <v>227</v>
      </c>
      <c r="AE136" s="47">
        <v>0</v>
      </c>
      <c r="AF136" s="47">
        <v>0</v>
      </c>
      <c r="AG136" s="47">
        <v>0</v>
      </c>
      <c r="AH136" s="47">
        <v>0</v>
      </c>
      <c r="AI136" s="47" t="s">
        <v>227</v>
      </c>
      <c r="AJ136" s="47" t="e">
        <v>#N/A</v>
      </c>
      <c r="AK136" s="57" t="s">
        <v>227</v>
      </c>
      <c r="AL136" s="9" t="s">
        <v>139</v>
      </c>
      <c r="AM136" s="88"/>
      <c r="AN136" s="88"/>
      <c r="AO136" s="88"/>
      <c r="AP136" s="88"/>
      <c r="AQ136" s="88"/>
      <c r="AR136" s="88"/>
      <c r="AS136" s="88"/>
    </row>
    <row r="137" spans="1:45">
      <c r="A137" s="36" t="s">
        <v>440</v>
      </c>
      <c r="B137" t="s">
        <v>41</v>
      </c>
      <c r="C137" t="s">
        <v>147</v>
      </c>
      <c r="D137">
        <v>200</v>
      </c>
      <c r="E137">
        <v>2</v>
      </c>
      <c r="F137" s="25" t="s">
        <v>39</v>
      </c>
      <c r="G137" t="s">
        <v>145</v>
      </c>
      <c r="H137" t="s">
        <v>202</v>
      </c>
      <c r="J137" s="29" t="s">
        <v>156</v>
      </c>
      <c r="K137" s="111">
        <v>5.2323369999999993</v>
      </c>
      <c r="L137" s="110">
        <v>-2.265454166663794E-3</v>
      </c>
      <c r="M137" s="46">
        <v>5.2300715458333356</v>
      </c>
      <c r="N137" s="47" t="s">
        <v>227</v>
      </c>
      <c r="O137" s="111">
        <v>0</v>
      </c>
      <c r="P137" s="46">
        <v>5.2300715458333356</v>
      </c>
      <c r="Q137" s="46">
        <v>5.2300715458333356</v>
      </c>
      <c r="R137" s="37">
        <v>0</v>
      </c>
      <c r="S137" s="47">
        <v>1.42147867638889</v>
      </c>
      <c r="T137" s="47" t="s">
        <v>227</v>
      </c>
      <c r="U137" s="47">
        <v>0</v>
      </c>
      <c r="V137" s="47" t="s">
        <v>227</v>
      </c>
      <c r="W137" s="47">
        <v>3.8085928694444453</v>
      </c>
      <c r="X137" s="47">
        <v>0.49254841527777798</v>
      </c>
      <c r="Y137" s="47">
        <v>2.2413863780555561</v>
      </c>
      <c r="Z137" s="47">
        <v>0.68427128777777801</v>
      </c>
      <c r="AA137" s="47">
        <v>0.39038678833333296</v>
      </c>
      <c r="AB137" s="47" t="s">
        <v>227</v>
      </c>
      <c r="AC137" s="47">
        <v>0</v>
      </c>
      <c r="AD137" s="47" t="s">
        <v>227</v>
      </c>
      <c r="AE137" s="47">
        <v>0</v>
      </c>
      <c r="AF137" s="47">
        <v>0</v>
      </c>
      <c r="AG137" s="47">
        <v>0</v>
      </c>
      <c r="AH137" s="47">
        <v>0</v>
      </c>
      <c r="AI137" s="47" t="s">
        <v>227</v>
      </c>
      <c r="AJ137" s="47" t="e">
        <v>#N/A</v>
      </c>
      <c r="AK137" s="57" t="s">
        <v>227</v>
      </c>
      <c r="AL137" s="9" t="s">
        <v>139</v>
      </c>
      <c r="AM137" s="88"/>
      <c r="AN137" s="88"/>
      <c r="AO137" s="88"/>
      <c r="AP137" s="88"/>
      <c r="AQ137" s="88"/>
      <c r="AR137" s="88"/>
      <c r="AS137" s="88"/>
    </row>
    <row r="138" spans="1:45">
      <c r="A138" s="36" t="s">
        <v>441</v>
      </c>
      <c r="B138" t="s">
        <v>41</v>
      </c>
      <c r="C138" t="s">
        <v>147</v>
      </c>
      <c r="D138">
        <v>200</v>
      </c>
      <c r="E138">
        <v>3</v>
      </c>
      <c r="F138" s="25" t="s">
        <v>39</v>
      </c>
      <c r="G138" t="s">
        <v>145</v>
      </c>
      <c r="H138" t="s">
        <v>202</v>
      </c>
      <c r="J138" s="29" t="s">
        <v>157</v>
      </c>
      <c r="K138" s="111">
        <v>5.9126919999999998</v>
      </c>
      <c r="L138" s="110">
        <v>1.4162530555603681E-3</v>
      </c>
      <c r="M138" s="46">
        <v>5.9141082530555602</v>
      </c>
      <c r="N138" s="47" t="s">
        <v>227</v>
      </c>
      <c r="O138" s="111">
        <v>0</v>
      </c>
      <c r="P138" s="46">
        <v>5.9141082530555602</v>
      </c>
      <c r="Q138" s="46">
        <v>5.9141082530555602</v>
      </c>
      <c r="R138" s="37">
        <v>0</v>
      </c>
      <c r="S138" s="47">
        <v>2.1403852880555574</v>
      </c>
      <c r="T138" s="47" t="s">
        <v>227</v>
      </c>
      <c r="U138" s="47">
        <v>0</v>
      </c>
      <c r="V138" s="47" t="s">
        <v>227</v>
      </c>
      <c r="W138" s="47">
        <v>3.7737229650000028</v>
      </c>
      <c r="X138" s="47">
        <v>0.252087213333334</v>
      </c>
      <c r="Y138" s="47">
        <v>0.89118556861111098</v>
      </c>
      <c r="Z138" s="47">
        <v>0.30838397916666699</v>
      </c>
      <c r="AA138" s="47">
        <v>2.3220662038888911</v>
      </c>
      <c r="AB138" s="47" t="s">
        <v>227</v>
      </c>
      <c r="AC138" s="47">
        <v>0</v>
      </c>
      <c r="AD138" s="47" t="s">
        <v>227</v>
      </c>
      <c r="AE138" s="47">
        <v>0</v>
      </c>
      <c r="AF138" s="47">
        <v>0</v>
      </c>
      <c r="AG138" s="47">
        <v>0</v>
      </c>
      <c r="AH138" s="47">
        <v>0</v>
      </c>
      <c r="AI138" s="47" t="s">
        <v>227</v>
      </c>
      <c r="AJ138" s="47" t="e">
        <v>#N/A</v>
      </c>
      <c r="AK138" s="57" t="s">
        <v>227</v>
      </c>
      <c r="AL138" s="9" t="s">
        <v>139</v>
      </c>
      <c r="AM138" s="88"/>
      <c r="AN138" s="88"/>
      <c r="AO138" s="88"/>
      <c r="AP138" s="88"/>
      <c r="AQ138" s="88"/>
      <c r="AR138" s="88"/>
      <c r="AS138" s="88"/>
    </row>
    <row r="139" spans="1:45">
      <c r="A139" s="36" t="s">
        <v>442</v>
      </c>
      <c r="B139" t="s">
        <v>41</v>
      </c>
      <c r="C139" t="s">
        <v>147</v>
      </c>
      <c r="D139">
        <v>200</v>
      </c>
      <c r="E139">
        <v>4</v>
      </c>
      <c r="F139" s="25" t="s">
        <v>39</v>
      </c>
      <c r="G139" t="s">
        <v>145</v>
      </c>
      <c r="H139" t="s">
        <v>202</v>
      </c>
      <c r="J139" s="29" t="s">
        <v>768</v>
      </c>
      <c r="K139" s="111">
        <v>7.1024409999999998</v>
      </c>
      <c r="L139" s="110">
        <v>1.9980138889241772E-4</v>
      </c>
      <c r="M139" s="46">
        <v>7.1026408013888922</v>
      </c>
      <c r="N139" s="47" t="s">
        <v>227</v>
      </c>
      <c r="O139" s="111">
        <v>0</v>
      </c>
      <c r="P139" s="46">
        <v>7.1026408013888922</v>
      </c>
      <c r="Q139" s="46">
        <v>7.1026408013888922</v>
      </c>
      <c r="R139" s="37">
        <v>0</v>
      </c>
      <c r="S139" s="47">
        <v>0</v>
      </c>
      <c r="T139" s="47" t="s">
        <v>227</v>
      </c>
      <c r="U139" s="47">
        <v>0</v>
      </c>
      <c r="V139" s="47" t="s">
        <v>227</v>
      </c>
      <c r="W139" s="47">
        <v>7.1026408013888922</v>
      </c>
      <c r="X139" s="47">
        <v>0.61395838472222208</v>
      </c>
      <c r="Y139" s="47">
        <v>1.316724101111111</v>
      </c>
      <c r="Z139" s="47">
        <v>0.66649766388888898</v>
      </c>
      <c r="AA139" s="47">
        <v>4.5054606516666702</v>
      </c>
      <c r="AB139" s="47" t="s">
        <v>227</v>
      </c>
      <c r="AC139" s="47">
        <v>0</v>
      </c>
      <c r="AD139" s="47" t="s">
        <v>227</v>
      </c>
      <c r="AE139" s="47">
        <v>0</v>
      </c>
      <c r="AF139" s="47">
        <v>0</v>
      </c>
      <c r="AG139" s="47">
        <v>0</v>
      </c>
      <c r="AH139" s="47">
        <v>0</v>
      </c>
      <c r="AI139" s="47" t="s">
        <v>227</v>
      </c>
      <c r="AJ139" s="47" t="e">
        <v>#N/A</v>
      </c>
      <c r="AK139" s="57" t="s">
        <v>227</v>
      </c>
      <c r="AL139" s="9" t="s">
        <v>139</v>
      </c>
      <c r="AM139" s="88"/>
      <c r="AN139" s="88"/>
      <c r="AO139" s="88"/>
      <c r="AP139" s="88"/>
      <c r="AQ139" s="88"/>
      <c r="AR139" s="88"/>
      <c r="AS139" s="88"/>
    </row>
    <row r="140" spans="1:45">
      <c r="A140" s="36" t="s">
        <v>443</v>
      </c>
      <c r="B140" t="s">
        <v>41</v>
      </c>
      <c r="C140" t="s">
        <v>147</v>
      </c>
      <c r="D140">
        <v>200</v>
      </c>
      <c r="E140">
        <v>51</v>
      </c>
      <c r="F140" s="25" t="s">
        <v>39</v>
      </c>
      <c r="G140" t="s">
        <v>145</v>
      </c>
      <c r="H140" t="s">
        <v>202</v>
      </c>
      <c r="J140" s="29" t="s">
        <v>161</v>
      </c>
      <c r="K140" s="111">
        <v>2.3701939999999997</v>
      </c>
      <c r="L140" s="110">
        <v>-8.8817841970012523E-16</v>
      </c>
      <c r="M140" s="46">
        <v>2.3701939999999988</v>
      </c>
      <c r="N140" s="47" t="s">
        <v>227</v>
      </c>
      <c r="O140" s="111">
        <v>0</v>
      </c>
      <c r="P140" s="46">
        <v>2.3701939999999988</v>
      </c>
      <c r="Q140" s="46">
        <v>2.3701939999999988</v>
      </c>
      <c r="R140" s="37">
        <v>0</v>
      </c>
      <c r="S140" s="47">
        <v>0</v>
      </c>
      <c r="T140" s="47" t="s">
        <v>227</v>
      </c>
      <c r="U140" s="47">
        <v>0</v>
      </c>
      <c r="V140" s="47" t="s">
        <v>227</v>
      </c>
      <c r="W140" s="47">
        <v>2.3701939999999988</v>
      </c>
      <c r="X140" s="47">
        <v>1.135739431666666</v>
      </c>
      <c r="Y140" s="47">
        <v>0.78899774944444401</v>
      </c>
      <c r="Z140" s="47">
        <v>0.209514888888889</v>
      </c>
      <c r="AA140" s="47">
        <v>0.23594192999999972</v>
      </c>
      <c r="AB140" s="47" t="s">
        <v>227</v>
      </c>
      <c r="AC140" s="47">
        <v>0</v>
      </c>
      <c r="AD140" s="47" t="s">
        <v>227</v>
      </c>
      <c r="AE140" s="47">
        <v>0</v>
      </c>
      <c r="AF140" s="47">
        <v>0</v>
      </c>
      <c r="AG140" s="47">
        <v>0</v>
      </c>
      <c r="AH140" s="47">
        <v>0</v>
      </c>
      <c r="AI140" s="47" t="s">
        <v>227</v>
      </c>
      <c r="AJ140" s="47" t="e">
        <v>#N/A</v>
      </c>
      <c r="AK140" s="57" t="s">
        <v>227</v>
      </c>
      <c r="AL140" s="9" t="s">
        <v>139</v>
      </c>
      <c r="AM140" s="88"/>
      <c r="AN140" s="88"/>
      <c r="AO140" s="88"/>
      <c r="AP140" s="88"/>
      <c r="AQ140" s="88"/>
      <c r="AR140" s="88"/>
      <c r="AS140" s="88"/>
    </row>
    <row r="141" spans="1:45">
      <c r="A141" s="36" t="s">
        <v>444</v>
      </c>
      <c r="B141" t="s">
        <v>41</v>
      </c>
      <c r="C141" t="s">
        <v>147</v>
      </c>
      <c r="D141">
        <v>200</v>
      </c>
      <c r="E141">
        <v>52</v>
      </c>
      <c r="F141" s="25" t="s">
        <v>39</v>
      </c>
      <c r="G141" t="s">
        <v>145</v>
      </c>
      <c r="H141" t="s">
        <v>202</v>
      </c>
      <c r="J141" s="29" t="s">
        <v>162</v>
      </c>
      <c r="K141" s="111">
        <v>1.163E-3</v>
      </c>
      <c r="L141" s="110">
        <v>8.6736173798840355E-19</v>
      </c>
      <c r="M141" s="46">
        <v>1.1630000000000008E-3</v>
      </c>
      <c r="N141" s="47" t="s">
        <v>227</v>
      </c>
      <c r="O141" s="111">
        <v>0</v>
      </c>
      <c r="P141" s="46">
        <v>1.1630000000000008E-3</v>
      </c>
      <c r="Q141" s="46">
        <v>1.1630000000000008E-3</v>
      </c>
      <c r="R141" s="37">
        <v>0</v>
      </c>
      <c r="S141" s="47">
        <v>0</v>
      </c>
      <c r="T141" s="47" t="s">
        <v>227</v>
      </c>
      <c r="U141" s="47">
        <v>0</v>
      </c>
      <c r="V141" s="47" t="s">
        <v>227</v>
      </c>
      <c r="W141" s="47">
        <v>1.1630000000000008E-3</v>
      </c>
      <c r="X141" s="47">
        <v>1.012045833333334E-3</v>
      </c>
      <c r="Y141" s="47">
        <v>1.166072222222223E-4</v>
      </c>
      <c r="Z141" s="47">
        <v>2.29416666666667E-6</v>
      </c>
      <c r="AA141" s="47">
        <v>3.2052777777777802E-5</v>
      </c>
      <c r="AB141" s="47" t="s">
        <v>227</v>
      </c>
      <c r="AC141" s="47">
        <v>0</v>
      </c>
      <c r="AD141" s="47" t="s">
        <v>227</v>
      </c>
      <c r="AE141" s="47">
        <v>0</v>
      </c>
      <c r="AF141" s="47">
        <v>0</v>
      </c>
      <c r="AG141" s="47">
        <v>0</v>
      </c>
      <c r="AH141" s="47">
        <v>0</v>
      </c>
      <c r="AI141" s="47" t="s">
        <v>227</v>
      </c>
      <c r="AJ141" s="47" t="e">
        <v>#N/A</v>
      </c>
      <c r="AK141" s="57" t="s">
        <v>227</v>
      </c>
      <c r="AL141" s="9" t="s">
        <v>139</v>
      </c>
      <c r="AM141" s="88"/>
      <c r="AN141" s="88"/>
      <c r="AO141" s="88"/>
      <c r="AP141" s="88"/>
      <c r="AQ141" s="88"/>
      <c r="AR141" s="88"/>
      <c r="AS141" s="88"/>
    </row>
    <row r="142" spans="1:45">
      <c r="A142" s="36" t="s">
        <v>445</v>
      </c>
      <c r="B142" t="s">
        <v>41</v>
      </c>
      <c r="C142" t="s">
        <v>147</v>
      </c>
      <c r="D142">
        <v>200</v>
      </c>
      <c r="E142">
        <v>53</v>
      </c>
      <c r="F142" s="25" t="s">
        <v>39</v>
      </c>
      <c r="G142" t="s">
        <v>145</v>
      </c>
      <c r="H142" t="s">
        <v>202</v>
      </c>
      <c r="J142" s="29" t="s">
        <v>163</v>
      </c>
      <c r="K142" s="111">
        <v>1.163E-2</v>
      </c>
      <c r="L142" s="110">
        <v>-5.2041704279304213E-18</v>
      </c>
      <c r="M142" s="46">
        <v>1.1629999999999995E-2</v>
      </c>
      <c r="N142" s="47" t="s">
        <v>227</v>
      </c>
      <c r="O142" s="111">
        <v>0</v>
      </c>
      <c r="P142" s="46">
        <v>1.1629999999999995E-2</v>
      </c>
      <c r="Q142" s="46">
        <v>1.1629999999999995E-2</v>
      </c>
      <c r="R142" s="37">
        <v>0</v>
      </c>
      <c r="S142" s="47">
        <v>7.9903555555555503E-4</v>
      </c>
      <c r="T142" s="47" t="s">
        <v>227</v>
      </c>
      <c r="U142" s="47">
        <v>0</v>
      </c>
      <c r="V142" s="47" t="s">
        <v>227</v>
      </c>
      <c r="W142" s="47">
        <v>1.083096444444444E-2</v>
      </c>
      <c r="X142" s="47">
        <v>1.083096444444444E-2</v>
      </c>
      <c r="Y142" s="47">
        <v>0</v>
      </c>
      <c r="Z142" s="47">
        <v>0</v>
      </c>
      <c r="AA142" s="47">
        <v>0</v>
      </c>
      <c r="AB142" s="47" t="s">
        <v>227</v>
      </c>
      <c r="AC142" s="47">
        <v>0</v>
      </c>
      <c r="AD142" s="47" t="s">
        <v>227</v>
      </c>
      <c r="AE142" s="47">
        <v>0</v>
      </c>
      <c r="AF142" s="47">
        <v>0</v>
      </c>
      <c r="AG142" s="47">
        <v>0</v>
      </c>
      <c r="AH142" s="47">
        <v>0</v>
      </c>
      <c r="AI142" s="47" t="s">
        <v>227</v>
      </c>
      <c r="AJ142" s="47" t="e">
        <v>#N/A</v>
      </c>
      <c r="AK142" s="57" t="s">
        <v>227</v>
      </c>
      <c r="AL142" s="9" t="s">
        <v>139</v>
      </c>
      <c r="AM142" s="88"/>
      <c r="AN142" s="88"/>
      <c r="AO142" s="88"/>
      <c r="AP142" s="88"/>
      <c r="AQ142" s="88"/>
      <c r="AR142" s="88"/>
      <c r="AS142" s="88"/>
    </row>
    <row r="143" spans="1:45">
      <c r="A143" s="36" t="s">
        <v>446</v>
      </c>
      <c r="B143" t="s">
        <v>41</v>
      </c>
      <c r="C143" t="s">
        <v>147</v>
      </c>
      <c r="D143">
        <v>200</v>
      </c>
      <c r="E143">
        <v>55</v>
      </c>
      <c r="F143" s="25" t="s">
        <v>39</v>
      </c>
      <c r="G143" t="s">
        <v>145</v>
      </c>
      <c r="H143" t="s">
        <v>202</v>
      </c>
      <c r="J143" s="29" t="s">
        <v>878</v>
      </c>
      <c r="K143" s="111" t="s">
        <v>987</v>
      </c>
      <c r="L143" s="110">
        <v>0</v>
      </c>
      <c r="M143" s="46">
        <v>0</v>
      </c>
      <c r="N143" s="47" t="s">
        <v>227</v>
      </c>
      <c r="O143" s="111">
        <v>0</v>
      </c>
      <c r="P143" s="46">
        <v>0</v>
      </c>
      <c r="Q143" s="46">
        <v>0</v>
      </c>
      <c r="R143" s="37">
        <v>0</v>
      </c>
      <c r="S143" s="47">
        <v>0</v>
      </c>
      <c r="T143" s="47" t="s">
        <v>227</v>
      </c>
      <c r="U143" s="47">
        <v>0</v>
      </c>
      <c r="V143" s="47" t="s">
        <v>227</v>
      </c>
      <c r="W143" s="47">
        <v>0</v>
      </c>
      <c r="X143" s="47">
        <v>0</v>
      </c>
      <c r="Y143" s="47">
        <v>0</v>
      </c>
      <c r="Z143" s="47">
        <v>0</v>
      </c>
      <c r="AA143" s="47">
        <v>0</v>
      </c>
      <c r="AB143" s="47" t="s">
        <v>227</v>
      </c>
      <c r="AC143" s="47">
        <v>0</v>
      </c>
      <c r="AD143" s="47" t="s">
        <v>227</v>
      </c>
      <c r="AE143" s="47">
        <v>0</v>
      </c>
      <c r="AF143" s="47">
        <v>0</v>
      </c>
      <c r="AG143" s="47">
        <v>0</v>
      </c>
      <c r="AH143" s="47">
        <v>0</v>
      </c>
      <c r="AI143" s="47" t="s">
        <v>227</v>
      </c>
      <c r="AJ143" s="47" t="e">
        <v>#N/A</v>
      </c>
      <c r="AK143" s="57" t="s">
        <v>227</v>
      </c>
      <c r="AL143" s="9" t="s">
        <v>139</v>
      </c>
      <c r="AM143" s="88"/>
      <c r="AN143" s="88"/>
      <c r="AO143" s="88"/>
      <c r="AP143" s="88"/>
      <c r="AQ143" s="88"/>
      <c r="AR143" s="88"/>
      <c r="AS143" s="88"/>
    </row>
    <row r="144" spans="1:45">
      <c r="A144" s="36" t="s">
        <v>447</v>
      </c>
      <c r="B144" t="s">
        <v>41</v>
      </c>
      <c r="C144" t="s">
        <v>147</v>
      </c>
      <c r="D144">
        <v>200</v>
      </c>
      <c r="E144">
        <v>58</v>
      </c>
      <c r="F144" s="25" t="s">
        <v>39</v>
      </c>
      <c r="G144" t="s">
        <v>145</v>
      </c>
      <c r="H144" t="s">
        <v>202</v>
      </c>
      <c r="J144" s="29" t="s">
        <v>769</v>
      </c>
      <c r="K144" s="111" t="s">
        <v>987</v>
      </c>
      <c r="L144" s="110">
        <v>0</v>
      </c>
      <c r="M144" s="46">
        <v>0</v>
      </c>
      <c r="N144" s="47" t="s">
        <v>227</v>
      </c>
      <c r="O144" s="111">
        <v>0</v>
      </c>
      <c r="P144" s="46">
        <v>0</v>
      </c>
      <c r="Q144" s="46">
        <v>0</v>
      </c>
      <c r="R144" s="37">
        <v>0</v>
      </c>
      <c r="S144" s="47">
        <v>0</v>
      </c>
      <c r="T144" s="47" t="s">
        <v>227</v>
      </c>
      <c r="U144" s="47">
        <v>0</v>
      </c>
      <c r="V144" s="47" t="s">
        <v>227</v>
      </c>
      <c r="W144" s="47">
        <v>0</v>
      </c>
      <c r="X144" s="47">
        <v>0</v>
      </c>
      <c r="Y144" s="47">
        <v>0</v>
      </c>
      <c r="Z144" s="47">
        <v>0</v>
      </c>
      <c r="AA144" s="47">
        <v>0</v>
      </c>
      <c r="AB144" s="47" t="s">
        <v>227</v>
      </c>
      <c r="AC144" s="47">
        <v>0</v>
      </c>
      <c r="AD144" s="47" t="s">
        <v>227</v>
      </c>
      <c r="AE144" s="47">
        <v>0</v>
      </c>
      <c r="AF144" s="47">
        <v>0</v>
      </c>
      <c r="AG144" s="47">
        <v>0</v>
      </c>
      <c r="AH144" s="47">
        <v>0</v>
      </c>
      <c r="AI144" s="47" t="s">
        <v>227</v>
      </c>
      <c r="AJ144" s="47" t="e">
        <v>#N/A</v>
      </c>
      <c r="AK144" s="57" t="s">
        <v>227</v>
      </c>
      <c r="AL144" s="9" t="s">
        <v>139</v>
      </c>
      <c r="AM144" s="88"/>
      <c r="AN144" s="88"/>
      <c r="AO144" s="88"/>
      <c r="AP144" s="88"/>
      <c r="AQ144" s="88"/>
      <c r="AR144" s="88"/>
      <c r="AS144" s="88"/>
    </row>
    <row r="145" spans="1:45">
      <c r="A145" s="36" t="s">
        <v>448</v>
      </c>
      <c r="B145" t="s">
        <v>41</v>
      </c>
      <c r="C145" t="s">
        <v>147</v>
      </c>
      <c r="D145">
        <v>200</v>
      </c>
      <c r="E145">
        <v>6</v>
      </c>
      <c r="F145" s="25" t="s">
        <v>39</v>
      </c>
      <c r="G145" t="s">
        <v>145</v>
      </c>
      <c r="H145" t="s">
        <v>202</v>
      </c>
      <c r="J145" s="29" t="s">
        <v>159</v>
      </c>
      <c r="K145" s="111">
        <v>11.573013</v>
      </c>
      <c r="L145" s="110">
        <v>-9.0487916961111097</v>
      </c>
      <c r="M145" s="46">
        <v>2.524221303888889</v>
      </c>
      <c r="N145" s="47" t="s">
        <v>227</v>
      </c>
      <c r="O145" s="111">
        <v>0</v>
      </c>
      <c r="P145" s="46">
        <v>2.524221303888889</v>
      </c>
      <c r="Q145" s="46">
        <v>1.0899774302777783</v>
      </c>
      <c r="R145" s="37">
        <v>1.4342438736111109</v>
      </c>
      <c r="S145" s="47">
        <v>0.21720223</v>
      </c>
      <c r="T145" s="47" t="s">
        <v>227</v>
      </c>
      <c r="U145" s="47">
        <v>0</v>
      </c>
      <c r="V145" s="47" t="s">
        <v>227</v>
      </c>
      <c r="W145" s="47">
        <v>0.87277520027777833</v>
      </c>
      <c r="X145" s="47">
        <v>1.50578083333333E-3</v>
      </c>
      <c r="Y145" s="47">
        <v>1.0803281388888891E-2</v>
      </c>
      <c r="Z145" s="47">
        <v>5.3715261111111096E-3</v>
      </c>
      <c r="AA145" s="47">
        <v>0.85509461194444503</v>
      </c>
      <c r="AB145" s="47" t="s">
        <v>227</v>
      </c>
      <c r="AC145" s="47">
        <v>0.69135241583333296</v>
      </c>
      <c r="AD145" s="47" t="s">
        <v>227</v>
      </c>
      <c r="AE145" s="47">
        <v>0.7428914577777781</v>
      </c>
      <c r="AF145" s="47">
        <v>6.0619041111111098E-2</v>
      </c>
      <c r="AG145" s="47">
        <v>0.20848548361111099</v>
      </c>
      <c r="AH145" s="47">
        <v>0.47378693305555603</v>
      </c>
      <c r="AI145" s="47" t="s">
        <v>227</v>
      </c>
      <c r="AJ145" s="47" t="e">
        <v>#N/A</v>
      </c>
      <c r="AK145" s="57" t="s">
        <v>227</v>
      </c>
      <c r="AL145" s="9" t="s">
        <v>139</v>
      </c>
      <c r="AM145" s="88"/>
      <c r="AN145" s="88"/>
      <c r="AO145" s="88"/>
      <c r="AP145" s="88"/>
      <c r="AQ145" s="88"/>
      <c r="AR145" s="88"/>
      <c r="AS145" s="88"/>
    </row>
    <row r="146" spans="1:45">
      <c r="A146" s="36" t="s">
        <v>449</v>
      </c>
      <c r="B146" t="s">
        <v>41</v>
      </c>
      <c r="C146" t="s">
        <v>147</v>
      </c>
      <c r="D146">
        <v>200</v>
      </c>
      <c r="E146">
        <v>7</v>
      </c>
      <c r="F146" s="25" t="s">
        <v>39</v>
      </c>
      <c r="G146" t="s">
        <v>145</v>
      </c>
      <c r="H146" t="s">
        <v>202</v>
      </c>
      <c r="J146" s="29" t="s">
        <v>160</v>
      </c>
      <c r="K146" s="111">
        <v>0</v>
      </c>
      <c r="L146" s="110">
        <v>0</v>
      </c>
      <c r="M146" s="46">
        <v>0</v>
      </c>
      <c r="N146" s="47" t="s">
        <v>227</v>
      </c>
      <c r="O146" s="111">
        <v>0</v>
      </c>
      <c r="P146" s="46">
        <v>0</v>
      </c>
      <c r="Q146" s="46">
        <v>0</v>
      </c>
      <c r="R146" s="37">
        <v>0</v>
      </c>
      <c r="S146" s="47">
        <v>0</v>
      </c>
      <c r="T146" s="47" t="s">
        <v>227</v>
      </c>
      <c r="U146" s="47">
        <v>0</v>
      </c>
      <c r="V146" s="47" t="s">
        <v>227</v>
      </c>
      <c r="W146" s="47">
        <v>0</v>
      </c>
      <c r="X146" s="47">
        <v>0</v>
      </c>
      <c r="Y146" s="47">
        <v>0</v>
      </c>
      <c r="Z146" s="47">
        <v>0</v>
      </c>
      <c r="AA146" s="47">
        <v>0</v>
      </c>
      <c r="AB146" s="47" t="s">
        <v>227</v>
      </c>
      <c r="AC146" s="47">
        <v>0</v>
      </c>
      <c r="AD146" s="47" t="s">
        <v>227</v>
      </c>
      <c r="AE146" s="47">
        <v>0</v>
      </c>
      <c r="AF146" s="47">
        <v>0</v>
      </c>
      <c r="AG146" s="47">
        <v>0</v>
      </c>
      <c r="AH146" s="47">
        <v>0</v>
      </c>
      <c r="AI146" s="47" t="s">
        <v>227</v>
      </c>
      <c r="AJ146" s="47" t="e">
        <v>#N/A</v>
      </c>
      <c r="AK146" s="57" t="s">
        <v>227</v>
      </c>
      <c r="AL146" s="9" t="s">
        <v>139</v>
      </c>
      <c r="AM146" s="88"/>
      <c r="AN146" s="88"/>
      <c r="AO146" s="88"/>
      <c r="AP146" s="88"/>
      <c r="AQ146" s="88"/>
      <c r="AR146" s="88"/>
      <c r="AS146" s="88"/>
    </row>
    <row r="147" spans="1:45">
      <c r="A147" s="36" t="s">
        <v>450</v>
      </c>
      <c r="B147" t="s">
        <v>41</v>
      </c>
      <c r="C147" t="s">
        <v>147</v>
      </c>
      <c r="D147">
        <v>200</v>
      </c>
      <c r="E147">
        <v>8</v>
      </c>
      <c r="F147" s="25" t="s">
        <v>39</v>
      </c>
      <c r="G147" t="s">
        <v>145</v>
      </c>
      <c r="H147" t="s">
        <v>202</v>
      </c>
      <c r="J147" s="29" t="s">
        <v>308</v>
      </c>
      <c r="K147" s="111">
        <v>0</v>
      </c>
      <c r="L147" s="110">
        <v>0</v>
      </c>
      <c r="M147" s="46">
        <v>0</v>
      </c>
      <c r="N147" s="47" t="s">
        <v>227</v>
      </c>
      <c r="O147" s="111">
        <v>0</v>
      </c>
      <c r="P147" s="46">
        <v>0</v>
      </c>
      <c r="Q147" s="46">
        <v>0</v>
      </c>
      <c r="R147" s="37">
        <v>0</v>
      </c>
      <c r="S147" s="47">
        <v>0</v>
      </c>
      <c r="T147" s="47" t="s">
        <v>227</v>
      </c>
      <c r="U147" s="47">
        <v>0</v>
      </c>
      <c r="V147" s="47" t="s">
        <v>227</v>
      </c>
      <c r="W147" s="47">
        <v>0</v>
      </c>
      <c r="X147" s="47">
        <v>0</v>
      </c>
      <c r="Y147" s="47">
        <v>0</v>
      </c>
      <c r="Z147" s="47">
        <v>0</v>
      </c>
      <c r="AA147" s="47">
        <v>0</v>
      </c>
      <c r="AB147" s="47" t="s">
        <v>227</v>
      </c>
      <c r="AC147" s="47">
        <v>0</v>
      </c>
      <c r="AD147" s="47" t="s">
        <v>227</v>
      </c>
      <c r="AE147" s="47">
        <v>0</v>
      </c>
      <c r="AF147" s="47">
        <v>0</v>
      </c>
      <c r="AG147" s="47">
        <v>0</v>
      </c>
      <c r="AH147" s="47">
        <v>0</v>
      </c>
      <c r="AI147" s="47" t="s">
        <v>227</v>
      </c>
      <c r="AJ147" s="47" t="e">
        <v>#N/A</v>
      </c>
      <c r="AK147" s="57" t="s">
        <v>227</v>
      </c>
      <c r="AL147" s="9" t="s">
        <v>139</v>
      </c>
      <c r="AM147" s="88"/>
      <c r="AN147" s="88"/>
      <c r="AO147" s="88"/>
      <c r="AP147" s="88"/>
      <c r="AQ147" s="88"/>
      <c r="AR147" s="88"/>
      <c r="AS147" s="88"/>
    </row>
    <row r="148" spans="1:45">
      <c r="A148" s="36" t="s">
        <v>451</v>
      </c>
      <c r="B148" t="s">
        <v>41</v>
      </c>
      <c r="C148" t="s">
        <v>147</v>
      </c>
      <c r="D148">
        <v>200</v>
      </c>
      <c r="E148">
        <v>9</v>
      </c>
      <c r="F148" s="25" t="s">
        <v>39</v>
      </c>
      <c r="G148" t="s">
        <v>145</v>
      </c>
      <c r="H148" t="s">
        <v>202</v>
      </c>
      <c r="J148" s="29" t="s">
        <v>255</v>
      </c>
      <c r="K148" s="111">
        <v>0</v>
      </c>
      <c r="L148" s="110">
        <v>0</v>
      </c>
      <c r="M148" s="46">
        <v>0</v>
      </c>
      <c r="N148" s="47" t="s">
        <v>227</v>
      </c>
      <c r="O148" s="111">
        <v>0</v>
      </c>
      <c r="P148" s="46">
        <v>0</v>
      </c>
      <c r="Q148" s="46">
        <v>0</v>
      </c>
      <c r="R148" s="37">
        <v>0</v>
      </c>
      <c r="S148" s="47">
        <v>0</v>
      </c>
      <c r="T148" s="47" t="s">
        <v>227</v>
      </c>
      <c r="U148" s="47">
        <v>0</v>
      </c>
      <c r="V148" s="47" t="s">
        <v>227</v>
      </c>
      <c r="W148" s="47">
        <v>0</v>
      </c>
      <c r="X148" s="47">
        <v>0</v>
      </c>
      <c r="Y148" s="47">
        <v>0</v>
      </c>
      <c r="Z148" s="47">
        <v>0</v>
      </c>
      <c r="AA148" s="47">
        <v>0</v>
      </c>
      <c r="AB148" s="47" t="s">
        <v>227</v>
      </c>
      <c r="AC148" s="47">
        <v>0</v>
      </c>
      <c r="AD148" s="47" t="s">
        <v>227</v>
      </c>
      <c r="AE148" s="47">
        <v>0</v>
      </c>
      <c r="AF148" s="47">
        <v>0</v>
      </c>
      <c r="AG148" s="47">
        <v>0</v>
      </c>
      <c r="AH148" s="47">
        <v>0</v>
      </c>
      <c r="AI148" s="47" t="s">
        <v>227</v>
      </c>
      <c r="AJ148" s="47" t="e">
        <v>#N/A</v>
      </c>
      <c r="AK148" s="57" t="s">
        <v>227</v>
      </c>
      <c r="AL148" s="9" t="s">
        <v>139</v>
      </c>
      <c r="AM148" s="88"/>
      <c r="AN148" s="88"/>
      <c r="AO148" s="88"/>
      <c r="AP148" s="88"/>
      <c r="AQ148" s="88"/>
      <c r="AR148" s="88"/>
      <c r="AS148" s="88"/>
    </row>
    <row r="149" spans="1:45">
      <c r="A149" s="36" t="s">
        <v>452</v>
      </c>
      <c r="B149" t="s">
        <v>45</v>
      </c>
      <c r="C149" t="s">
        <v>147</v>
      </c>
      <c r="D149">
        <v>200</v>
      </c>
      <c r="E149">
        <v>0</v>
      </c>
      <c r="F149" s="25" t="s">
        <v>43</v>
      </c>
      <c r="G149" t="s">
        <v>145</v>
      </c>
      <c r="H149" t="s">
        <v>202</v>
      </c>
      <c r="J149" s="29" t="s">
        <v>172</v>
      </c>
      <c r="K149" s="111">
        <v>241.59929399999999</v>
      </c>
      <c r="L149" s="110">
        <v>-52.456758946666554</v>
      </c>
      <c r="M149" s="46">
        <v>189.14253505333343</v>
      </c>
      <c r="N149" s="47" t="s">
        <v>227</v>
      </c>
      <c r="O149" s="111">
        <v>0</v>
      </c>
      <c r="P149" s="46">
        <v>189.14253505333343</v>
      </c>
      <c r="Q149" s="46">
        <v>177.8872023350001</v>
      </c>
      <c r="R149" s="37">
        <v>11.255332718333332</v>
      </c>
      <c r="S149" s="47">
        <v>27.810294483611138</v>
      </c>
      <c r="T149" s="47" t="s">
        <v>227</v>
      </c>
      <c r="U149" s="47">
        <v>0</v>
      </c>
      <c r="V149" s="47" t="s">
        <v>227</v>
      </c>
      <c r="W149" s="47">
        <v>150.07690785138897</v>
      </c>
      <c r="X149" s="47">
        <v>4.4764422977777798</v>
      </c>
      <c r="Y149" s="47">
        <v>47.268847594166701</v>
      </c>
      <c r="Z149" s="47">
        <v>15.134343260277801</v>
      </c>
      <c r="AA149" s="47">
        <v>83.197274699166698</v>
      </c>
      <c r="AB149" s="47" t="s">
        <v>227</v>
      </c>
      <c r="AC149" s="111">
        <v>4.8513856847222225</v>
      </c>
      <c r="AD149" s="47" t="s">
        <v>227</v>
      </c>
      <c r="AE149" s="47">
        <v>6.4039470336111091</v>
      </c>
      <c r="AF149" s="47">
        <v>1.14118794527778</v>
      </c>
      <c r="AG149" s="47">
        <v>1.4646092208333299</v>
      </c>
      <c r="AH149" s="47">
        <v>3.7981498674999998</v>
      </c>
      <c r="AI149" s="47" t="s">
        <v>227</v>
      </c>
      <c r="AJ149" s="47" t="e">
        <v>#N/A</v>
      </c>
      <c r="AK149" s="57" t="s">
        <v>227</v>
      </c>
      <c r="AL149" s="9" t="s">
        <v>139</v>
      </c>
      <c r="AM149" s="88"/>
      <c r="AN149" s="88"/>
      <c r="AO149" s="88"/>
      <c r="AP149" s="88"/>
      <c r="AQ149" s="88"/>
      <c r="AR149" s="88"/>
      <c r="AS149" s="88"/>
    </row>
    <row r="150" spans="1:45">
      <c r="A150" s="36" t="s">
        <v>453</v>
      </c>
      <c r="B150" t="s">
        <v>45</v>
      </c>
      <c r="C150" t="s">
        <v>147</v>
      </c>
      <c r="D150">
        <v>200</v>
      </c>
      <c r="E150">
        <v>1</v>
      </c>
      <c r="F150" s="25" t="s">
        <v>43</v>
      </c>
      <c r="G150" t="s">
        <v>145</v>
      </c>
      <c r="H150" t="s">
        <v>202</v>
      </c>
      <c r="J150" s="29" t="s">
        <v>155</v>
      </c>
      <c r="K150" s="111">
        <v>11.859110999999999</v>
      </c>
      <c r="L150" s="110">
        <v>1.6848897222256909E-3</v>
      </c>
      <c r="M150" s="46">
        <v>11.860795889722224</v>
      </c>
      <c r="N150" s="47" t="s">
        <v>227</v>
      </c>
      <c r="O150" s="111">
        <v>0</v>
      </c>
      <c r="P150" s="46">
        <v>11.860795889722224</v>
      </c>
      <c r="Q150" s="46">
        <v>11.860795889722224</v>
      </c>
      <c r="R150" s="37">
        <v>0</v>
      </c>
      <c r="S150" s="47">
        <v>0.47019448361111099</v>
      </c>
      <c r="T150" s="47" t="s">
        <v>227</v>
      </c>
      <c r="U150" s="47">
        <v>0</v>
      </c>
      <c r="V150" s="47" t="s">
        <v>227</v>
      </c>
      <c r="W150" s="47">
        <v>11.390601406111113</v>
      </c>
      <c r="X150" s="47">
        <v>0.14433728388888889</v>
      </c>
      <c r="Y150" s="47">
        <v>0.38764059916666599</v>
      </c>
      <c r="Z150" s="47">
        <v>0.38521172638888901</v>
      </c>
      <c r="AA150" s="47">
        <v>10.473411796666669</v>
      </c>
      <c r="AB150" s="47" t="s">
        <v>227</v>
      </c>
      <c r="AC150" s="47">
        <v>0</v>
      </c>
      <c r="AD150" s="47" t="s">
        <v>227</v>
      </c>
      <c r="AE150" s="47">
        <v>0</v>
      </c>
      <c r="AF150" s="47">
        <v>0</v>
      </c>
      <c r="AG150" s="47">
        <v>0</v>
      </c>
      <c r="AH150" s="47">
        <v>0</v>
      </c>
      <c r="AI150" s="47" t="s">
        <v>227</v>
      </c>
      <c r="AJ150" s="47" t="e">
        <v>#N/A</v>
      </c>
      <c r="AK150" s="57" t="s">
        <v>227</v>
      </c>
      <c r="AL150" s="9" t="s">
        <v>139</v>
      </c>
      <c r="AM150" s="88"/>
      <c r="AN150" s="88"/>
      <c r="AO150" s="88"/>
      <c r="AP150" s="88"/>
      <c r="AQ150" s="88"/>
      <c r="AR150" s="88"/>
      <c r="AS150" s="88"/>
    </row>
    <row r="151" spans="1:45">
      <c r="A151" s="36" t="s">
        <v>454</v>
      </c>
      <c r="B151" t="s">
        <v>45</v>
      </c>
      <c r="C151" t="s">
        <v>147</v>
      </c>
      <c r="D151">
        <v>200</v>
      </c>
      <c r="E151">
        <v>2</v>
      </c>
      <c r="F151" s="25" t="s">
        <v>43</v>
      </c>
      <c r="G151" t="s">
        <v>145</v>
      </c>
      <c r="H151" t="s">
        <v>202</v>
      </c>
      <c r="J151" s="29" t="s">
        <v>156</v>
      </c>
      <c r="K151" s="111">
        <v>16.549489999999999</v>
      </c>
      <c r="L151" s="110">
        <v>-1.4180805555596976E-4</v>
      </c>
      <c r="M151" s="46">
        <v>16.549348191944443</v>
      </c>
      <c r="N151" s="47" t="s">
        <v>227</v>
      </c>
      <c r="O151" s="111">
        <v>0</v>
      </c>
      <c r="P151" s="46">
        <v>16.549348191944443</v>
      </c>
      <c r="Q151" s="46">
        <v>16.549348191944443</v>
      </c>
      <c r="R151" s="37">
        <v>0</v>
      </c>
      <c r="S151" s="47">
        <v>3.89913063944444</v>
      </c>
      <c r="T151" s="47" t="s">
        <v>227</v>
      </c>
      <c r="U151" s="47">
        <v>0</v>
      </c>
      <c r="V151" s="47" t="s">
        <v>227</v>
      </c>
      <c r="W151" s="47">
        <v>12.650217552500003</v>
      </c>
      <c r="X151" s="47">
        <v>0.79912338194444399</v>
      </c>
      <c r="Y151" s="47">
        <v>5.4884067908333396</v>
      </c>
      <c r="Z151" s="47">
        <v>1.6961033111111099</v>
      </c>
      <c r="AA151" s="47">
        <v>4.66658406861111</v>
      </c>
      <c r="AB151" s="47" t="s">
        <v>227</v>
      </c>
      <c r="AC151" s="47">
        <v>0</v>
      </c>
      <c r="AD151" s="47" t="s">
        <v>227</v>
      </c>
      <c r="AE151" s="47">
        <v>0</v>
      </c>
      <c r="AF151" s="47">
        <v>0</v>
      </c>
      <c r="AG151" s="47">
        <v>0</v>
      </c>
      <c r="AH151" s="47">
        <v>0</v>
      </c>
      <c r="AI151" s="47" t="s">
        <v>227</v>
      </c>
      <c r="AJ151" s="47" t="e">
        <v>#N/A</v>
      </c>
      <c r="AK151" s="57" t="s">
        <v>227</v>
      </c>
      <c r="AL151" s="9" t="s">
        <v>139</v>
      </c>
      <c r="AM151" s="88"/>
      <c r="AN151" s="88"/>
      <c r="AO151" s="88"/>
      <c r="AP151" s="88"/>
      <c r="AQ151" s="88"/>
      <c r="AR151" s="88"/>
      <c r="AS151" s="88"/>
    </row>
    <row r="152" spans="1:45">
      <c r="A152" s="36" t="s">
        <v>455</v>
      </c>
      <c r="B152" t="s">
        <v>45</v>
      </c>
      <c r="C152" t="s">
        <v>147</v>
      </c>
      <c r="D152">
        <v>200</v>
      </c>
      <c r="E152">
        <v>3</v>
      </c>
      <c r="F152" s="25" t="s">
        <v>43</v>
      </c>
      <c r="G152" t="s">
        <v>145</v>
      </c>
      <c r="H152" t="s">
        <v>202</v>
      </c>
      <c r="J152" s="29" t="s">
        <v>157</v>
      </c>
      <c r="K152" s="111">
        <v>98.209535000000002</v>
      </c>
      <c r="L152" s="110">
        <v>1.2210261111107457E-2</v>
      </c>
      <c r="M152" s="46">
        <v>98.22174526111111</v>
      </c>
      <c r="N152" s="47" t="s">
        <v>227</v>
      </c>
      <c r="O152" s="111">
        <v>0</v>
      </c>
      <c r="P152" s="46">
        <v>98.22174526111111</v>
      </c>
      <c r="Q152" s="46">
        <v>98.22174526111111</v>
      </c>
      <c r="R152" s="37">
        <v>0</v>
      </c>
      <c r="S152" s="47">
        <v>22.795790886111146</v>
      </c>
      <c r="T152" s="47" t="s">
        <v>227</v>
      </c>
      <c r="U152" s="47">
        <v>0</v>
      </c>
      <c r="V152" s="47" t="s">
        <v>227</v>
      </c>
      <c r="W152" s="47">
        <v>75.425954374999961</v>
      </c>
      <c r="X152" s="47">
        <v>0</v>
      </c>
      <c r="Y152" s="47">
        <v>28.384139405833331</v>
      </c>
      <c r="Z152" s="47">
        <v>8.0050494408333304</v>
      </c>
      <c r="AA152" s="47">
        <v>39.036765528333298</v>
      </c>
      <c r="AB152" s="47" t="s">
        <v>227</v>
      </c>
      <c r="AC152" s="47">
        <v>0</v>
      </c>
      <c r="AD152" s="47" t="s">
        <v>227</v>
      </c>
      <c r="AE152" s="47">
        <v>0</v>
      </c>
      <c r="AF152" s="47">
        <v>0</v>
      </c>
      <c r="AG152" s="47">
        <v>0</v>
      </c>
      <c r="AH152" s="47">
        <v>0</v>
      </c>
      <c r="AI152" s="47" t="s">
        <v>227</v>
      </c>
      <c r="AJ152" s="47" t="e">
        <v>#N/A</v>
      </c>
      <c r="AK152" s="57" t="s">
        <v>227</v>
      </c>
      <c r="AL152" s="9" t="s">
        <v>139</v>
      </c>
      <c r="AM152" s="88"/>
      <c r="AN152" s="88"/>
      <c r="AO152" s="88"/>
      <c r="AP152" s="88"/>
      <c r="AQ152" s="88"/>
      <c r="AR152" s="88"/>
      <c r="AS152" s="88"/>
    </row>
    <row r="153" spans="1:45">
      <c r="A153" s="36" t="s">
        <v>456</v>
      </c>
      <c r="B153" t="s">
        <v>45</v>
      </c>
      <c r="C153" t="s">
        <v>147</v>
      </c>
      <c r="D153">
        <v>200</v>
      </c>
      <c r="E153">
        <v>4</v>
      </c>
      <c r="F153" s="25" t="s">
        <v>43</v>
      </c>
      <c r="G153" t="s">
        <v>145</v>
      </c>
      <c r="H153" t="s">
        <v>202</v>
      </c>
      <c r="J153" s="29" t="s">
        <v>768</v>
      </c>
      <c r="K153" s="111">
        <v>27.751505999999999</v>
      </c>
      <c r="L153" s="110">
        <v>2.0724436111230204E-3</v>
      </c>
      <c r="M153" s="46">
        <v>27.753578443611122</v>
      </c>
      <c r="N153" s="47" t="s">
        <v>227</v>
      </c>
      <c r="O153" s="111">
        <v>0</v>
      </c>
      <c r="P153" s="46">
        <v>27.753578443611122</v>
      </c>
      <c r="Q153" s="46">
        <v>27.753578443611122</v>
      </c>
      <c r="R153" s="37">
        <v>0</v>
      </c>
      <c r="S153" s="47">
        <v>0</v>
      </c>
      <c r="T153" s="47" t="s">
        <v>227</v>
      </c>
      <c r="U153" s="47">
        <v>0</v>
      </c>
      <c r="V153" s="47" t="s">
        <v>227</v>
      </c>
      <c r="W153" s="47">
        <v>27.753578443611122</v>
      </c>
      <c r="X153" s="47">
        <v>1.3258930061111109</v>
      </c>
      <c r="Y153" s="47">
        <v>3.1581695738888795</v>
      </c>
      <c r="Z153" s="47">
        <v>2.69377557083333</v>
      </c>
      <c r="AA153" s="47">
        <v>20.575740292777802</v>
      </c>
      <c r="AB153" s="47" t="s">
        <v>227</v>
      </c>
      <c r="AC153" s="47">
        <v>0</v>
      </c>
      <c r="AD153" s="47" t="s">
        <v>227</v>
      </c>
      <c r="AE153" s="47">
        <v>0</v>
      </c>
      <c r="AF153" s="47">
        <v>0</v>
      </c>
      <c r="AG153" s="47">
        <v>0</v>
      </c>
      <c r="AH153" s="47">
        <v>0</v>
      </c>
      <c r="AI153" s="47" t="s">
        <v>227</v>
      </c>
      <c r="AJ153" s="47" t="e">
        <v>#N/A</v>
      </c>
      <c r="AK153" s="57" t="s">
        <v>227</v>
      </c>
      <c r="AL153" s="9" t="s">
        <v>139</v>
      </c>
      <c r="AM153" s="88"/>
      <c r="AN153" s="88"/>
      <c r="AO153" s="88"/>
      <c r="AP153" s="88"/>
      <c r="AQ153" s="88"/>
      <c r="AR153" s="88"/>
      <c r="AS153" s="88"/>
    </row>
    <row r="154" spans="1:45">
      <c r="A154" s="36" t="s">
        <v>457</v>
      </c>
      <c r="B154" t="s">
        <v>45</v>
      </c>
      <c r="C154" t="s">
        <v>147</v>
      </c>
      <c r="D154">
        <v>200</v>
      </c>
      <c r="E154">
        <v>51</v>
      </c>
      <c r="F154" s="25" t="s">
        <v>43</v>
      </c>
      <c r="G154" t="s">
        <v>145</v>
      </c>
      <c r="H154" t="s">
        <v>202</v>
      </c>
      <c r="J154" s="29" t="s">
        <v>161</v>
      </c>
      <c r="K154" s="111">
        <v>14.741024999999999</v>
      </c>
      <c r="L154" s="110">
        <v>-2.3065824999921603E-3</v>
      </c>
      <c r="M154" s="46">
        <v>14.738718417500007</v>
      </c>
      <c r="N154" s="47" t="s">
        <v>227</v>
      </c>
      <c r="O154" s="111">
        <v>0</v>
      </c>
      <c r="P154" s="46">
        <v>14.738718417500007</v>
      </c>
      <c r="Q154" s="46">
        <v>14.738718417500007</v>
      </c>
      <c r="R154" s="37">
        <v>0</v>
      </c>
      <c r="S154" s="47">
        <v>0</v>
      </c>
      <c r="T154" s="47" t="s">
        <v>227</v>
      </c>
      <c r="U154" s="47">
        <v>0</v>
      </c>
      <c r="V154" s="47" t="s">
        <v>227</v>
      </c>
      <c r="W154" s="47">
        <v>14.738718417500007</v>
      </c>
      <c r="X154" s="47">
        <v>2.07049173972222</v>
      </c>
      <c r="Y154" s="47">
        <v>9.0833150863888896</v>
      </c>
      <c r="Z154" s="47">
        <v>1.71203737055556</v>
      </c>
      <c r="AA154" s="47">
        <v>1.8728742208333369</v>
      </c>
      <c r="AB154" s="47" t="s">
        <v>227</v>
      </c>
      <c r="AC154" s="47">
        <v>0</v>
      </c>
      <c r="AD154" s="47" t="s">
        <v>227</v>
      </c>
      <c r="AE154" s="47">
        <v>0</v>
      </c>
      <c r="AF154" s="47">
        <v>0</v>
      </c>
      <c r="AG154" s="47">
        <v>0</v>
      </c>
      <c r="AH154" s="47">
        <v>0</v>
      </c>
      <c r="AI154" s="47" t="s">
        <v>227</v>
      </c>
      <c r="AJ154" s="47" t="e">
        <v>#N/A</v>
      </c>
      <c r="AK154" s="57" t="s">
        <v>227</v>
      </c>
      <c r="AL154" s="9" t="s">
        <v>139</v>
      </c>
      <c r="AM154" s="88"/>
      <c r="AN154" s="88"/>
      <c r="AO154" s="88"/>
      <c r="AP154" s="88"/>
      <c r="AQ154" s="88"/>
      <c r="AR154" s="88"/>
      <c r="AS154" s="88"/>
    </row>
    <row r="155" spans="1:45">
      <c r="A155" s="36" t="s">
        <v>458</v>
      </c>
      <c r="B155" t="s">
        <v>45</v>
      </c>
      <c r="C155" t="s">
        <v>147</v>
      </c>
      <c r="D155">
        <v>200</v>
      </c>
      <c r="E155">
        <v>52</v>
      </c>
      <c r="F155" s="25" t="s">
        <v>43</v>
      </c>
      <c r="G155" t="s">
        <v>145</v>
      </c>
      <c r="H155" t="s">
        <v>202</v>
      </c>
      <c r="J155" s="29" t="s">
        <v>162</v>
      </c>
      <c r="K155" s="111">
        <v>1.163E-3</v>
      </c>
      <c r="L155" s="110">
        <v>-1.163E-3</v>
      </c>
      <c r="M155" s="46">
        <v>0</v>
      </c>
      <c r="N155" s="47" t="s">
        <v>227</v>
      </c>
      <c r="O155" s="111">
        <v>0</v>
      </c>
      <c r="P155" s="46">
        <v>0</v>
      </c>
      <c r="Q155" s="46">
        <v>0</v>
      </c>
      <c r="R155" s="37">
        <v>0</v>
      </c>
      <c r="S155" s="47">
        <v>0</v>
      </c>
      <c r="T155" s="47" t="s">
        <v>227</v>
      </c>
      <c r="U155" s="47">
        <v>0</v>
      </c>
      <c r="V155" s="47" t="s">
        <v>227</v>
      </c>
      <c r="W155" s="47">
        <v>0</v>
      </c>
      <c r="X155" s="47">
        <v>0</v>
      </c>
      <c r="Y155" s="47">
        <v>0</v>
      </c>
      <c r="Z155" s="47">
        <v>0</v>
      </c>
      <c r="AA155" s="47">
        <v>0</v>
      </c>
      <c r="AB155" s="47" t="s">
        <v>227</v>
      </c>
      <c r="AC155" s="47">
        <v>0</v>
      </c>
      <c r="AD155" s="47" t="s">
        <v>227</v>
      </c>
      <c r="AE155" s="47">
        <v>0</v>
      </c>
      <c r="AF155" s="47">
        <v>0</v>
      </c>
      <c r="AG155" s="47">
        <v>0</v>
      </c>
      <c r="AH155" s="47">
        <v>0</v>
      </c>
      <c r="AI155" s="47" t="s">
        <v>227</v>
      </c>
      <c r="AJ155" s="47" t="e">
        <v>#N/A</v>
      </c>
      <c r="AK155" s="57" t="s">
        <v>227</v>
      </c>
      <c r="AL155" s="9" t="s">
        <v>139</v>
      </c>
      <c r="AM155" s="88"/>
      <c r="AN155" s="88"/>
      <c r="AO155" s="88"/>
      <c r="AP155" s="88"/>
      <c r="AQ155" s="88"/>
      <c r="AR155" s="88"/>
      <c r="AS155" s="88"/>
    </row>
    <row r="156" spans="1:45">
      <c r="A156" s="36" t="s">
        <v>459</v>
      </c>
      <c r="B156" t="s">
        <v>45</v>
      </c>
      <c r="C156" t="s">
        <v>147</v>
      </c>
      <c r="D156">
        <v>200</v>
      </c>
      <c r="E156">
        <v>53</v>
      </c>
      <c r="F156" s="25" t="s">
        <v>43</v>
      </c>
      <c r="G156" t="s">
        <v>145</v>
      </c>
      <c r="H156" t="s">
        <v>202</v>
      </c>
      <c r="J156" s="29" t="s">
        <v>163</v>
      </c>
      <c r="K156" s="111">
        <v>2.2096999999999999E-2</v>
      </c>
      <c r="L156" s="110">
        <v>-2.3256038888889163E-3</v>
      </c>
      <c r="M156" s="46">
        <v>1.9771396111111082E-2</v>
      </c>
      <c r="N156" s="47" t="s">
        <v>227</v>
      </c>
      <c r="O156" s="111">
        <v>0</v>
      </c>
      <c r="P156" s="46">
        <v>1.9771396111111082E-2</v>
      </c>
      <c r="Q156" s="46">
        <v>1.9771396111111082E-2</v>
      </c>
      <c r="R156" s="37">
        <v>0</v>
      </c>
      <c r="S156" s="47">
        <v>2.0954649999999999E-3</v>
      </c>
      <c r="T156" s="47" t="s">
        <v>227</v>
      </c>
      <c r="U156" s="47">
        <v>0</v>
      </c>
      <c r="V156" s="47" t="s">
        <v>227</v>
      </c>
      <c r="W156" s="47">
        <v>1.7675931111111081E-2</v>
      </c>
      <c r="X156" s="47">
        <v>1.7675931111111081E-2</v>
      </c>
      <c r="Y156" s="47">
        <v>0</v>
      </c>
      <c r="Z156" s="47">
        <v>0</v>
      </c>
      <c r="AA156" s="47">
        <v>0</v>
      </c>
      <c r="AB156" s="47" t="s">
        <v>227</v>
      </c>
      <c r="AC156" s="47">
        <v>0</v>
      </c>
      <c r="AD156" s="47" t="s">
        <v>227</v>
      </c>
      <c r="AE156" s="47">
        <v>0</v>
      </c>
      <c r="AF156" s="47">
        <v>0</v>
      </c>
      <c r="AG156" s="47">
        <v>0</v>
      </c>
      <c r="AH156" s="47">
        <v>0</v>
      </c>
      <c r="AI156" s="47" t="s">
        <v>227</v>
      </c>
      <c r="AJ156" s="47" t="e">
        <v>#N/A</v>
      </c>
      <c r="AK156" s="57" t="s">
        <v>227</v>
      </c>
      <c r="AL156" s="9" t="s">
        <v>139</v>
      </c>
      <c r="AM156" s="88"/>
      <c r="AN156" s="88"/>
      <c r="AO156" s="88"/>
      <c r="AP156" s="88"/>
      <c r="AQ156" s="88"/>
      <c r="AR156" s="88"/>
      <c r="AS156" s="88"/>
    </row>
    <row r="157" spans="1:45">
      <c r="A157" s="36" t="s">
        <v>460</v>
      </c>
      <c r="B157" t="s">
        <v>45</v>
      </c>
      <c r="C157" t="s">
        <v>147</v>
      </c>
      <c r="D157">
        <v>200</v>
      </c>
      <c r="E157">
        <v>55</v>
      </c>
      <c r="F157" s="25" t="s">
        <v>43</v>
      </c>
      <c r="G157" t="s">
        <v>145</v>
      </c>
      <c r="H157" t="s">
        <v>202</v>
      </c>
      <c r="J157" s="29" t="s">
        <v>878</v>
      </c>
      <c r="K157" s="111" t="s">
        <v>987</v>
      </c>
      <c r="L157" s="110">
        <v>0</v>
      </c>
      <c r="M157" s="46">
        <v>0</v>
      </c>
      <c r="N157" s="47" t="s">
        <v>227</v>
      </c>
      <c r="O157" s="111">
        <v>0</v>
      </c>
      <c r="P157" s="46">
        <v>0</v>
      </c>
      <c r="Q157" s="46">
        <v>0</v>
      </c>
      <c r="R157" s="37">
        <v>0</v>
      </c>
      <c r="S157" s="47">
        <v>0</v>
      </c>
      <c r="T157" s="47" t="s">
        <v>227</v>
      </c>
      <c r="U157" s="47">
        <v>0</v>
      </c>
      <c r="V157" s="47" t="s">
        <v>227</v>
      </c>
      <c r="W157" s="47">
        <v>0</v>
      </c>
      <c r="X157" s="47">
        <v>0</v>
      </c>
      <c r="Y157" s="47">
        <v>0</v>
      </c>
      <c r="Z157" s="47">
        <v>0</v>
      </c>
      <c r="AA157" s="47">
        <v>0</v>
      </c>
      <c r="AB157" s="47" t="s">
        <v>227</v>
      </c>
      <c r="AC157" s="47">
        <v>0</v>
      </c>
      <c r="AD157" s="47" t="s">
        <v>227</v>
      </c>
      <c r="AE157" s="47">
        <v>0</v>
      </c>
      <c r="AF157" s="47">
        <v>0</v>
      </c>
      <c r="AG157" s="47">
        <v>0</v>
      </c>
      <c r="AH157" s="47">
        <v>0</v>
      </c>
      <c r="AI157" s="47" t="s">
        <v>227</v>
      </c>
      <c r="AJ157" s="47" t="e">
        <v>#N/A</v>
      </c>
      <c r="AK157" s="57" t="s">
        <v>227</v>
      </c>
      <c r="AL157" s="9" t="s">
        <v>139</v>
      </c>
      <c r="AM157" s="88"/>
      <c r="AN157" s="88"/>
      <c r="AO157" s="88"/>
      <c r="AP157" s="88"/>
      <c r="AQ157" s="88"/>
      <c r="AR157" s="88"/>
      <c r="AS157" s="88"/>
    </row>
    <row r="158" spans="1:45">
      <c r="A158" s="36" t="s">
        <v>461</v>
      </c>
      <c r="B158" t="s">
        <v>45</v>
      </c>
      <c r="C158" t="s">
        <v>147</v>
      </c>
      <c r="D158">
        <v>200</v>
      </c>
      <c r="E158">
        <v>58</v>
      </c>
      <c r="F158" s="25" t="s">
        <v>43</v>
      </c>
      <c r="G158" t="s">
        <v>145</v>
      </c>
      <c r="H158" t="s">
        <v>202</v>
      </c>
      <c r="J158" s="29" t="s">
        <v>769</v>
      </c>
      <c r="K158" s="111" t="s">
        <v>987</v>
      </c>
      <c r="L158" s="110">
        <v>0</v>
      </c>
      <c r="M158" s="46">
        <v>0</v>
      </c>
      <c r="N158" s="47" t="s">
        <v>227</v>
      </c>
      <c r="O158" s="111">
        <v>0</v>
      </c>
      <c r="P158" s="46">
        <v>0</v>
      </c>
      <c r="Q158" s="46">
        <v>0</v>
      </c>
      <c r="R158" s="37">
        <v>0</v>
      </c>
      <c r="S158" s="47">
        <v>0</v>
      </c>
      <c r="T158" s="47" t="s">
        <v>227</v>
      </c>
      <c r="U158" s="47">
        <v>0</v>
      </c>
      <c r="V158" s="47" t="s">
        <v>227</v>
      </c>
      <c r="W158" s="47">
        <v>0</v>
      </c>
      <c r="X158" s="47">
        <v>0</v>
      </c>
      <c r="Y158" s="47">
        <v>0</v>
      </c>
      <c r="Z158" s="47">
        <v>0</v>
      </c>
      <c r="AA158" s="47">
        <v>0</v>
      </c>
      <c r="AB158" s="47" t="s">
        <v>227</v>
      </c>
      <c r="AC158" s="47">
        <v>0</v>
      </c>
      <c r="AD158" s="47" t="s">
        <v>227</v>
      </c>
      <c r="AE158" s="47">
        <v>0</v>
      </c>
      <c r="AF158" s="47">
        <v>0</v>
      </c>
      <c r="AG158" s="47">
        <v>0</v>
      </c>
      <c r="AH158" s="47">
        <v>0</v>
      </c>
      <c r="AI158" s="47" t="s">
        <v>227</v>
      </c>
      <c r="AJ158" s="47" t="e">
        <v>#N/A</v>
      </c>
      <c r="AK158" s="57" t="s">
        <v>227</v>
      </c>
      <c r="AL158" s="9" t="s">
        <v>139</v>
      </c>
      <c r="AM158" s="88"/>
      <c r="AN158" s="88"/>
      <c r="AO158" s="88"/>
      <c r="AP158" s="88"/>
      <c r="AQ158" s="88"/>
      <c r="AR158" s="88"/>
      <c r="AS158" s="88"/>
    </row>
    <row r="159" spans="1:45">
      <c r="A159" s="36" t="s">
        <v>462</v>
      </c>
      <c r="B159" t="s">
        <v>45</v>
      </c>
      <c r="C159" t="s">
        <v>147</v>
      </c>
      <c r="D159">
        <v>200</v>
      </c>
      <c r="E159">
        <v>6</v>
      </c>
      <c r="F159" s="25" t="s">
        <v>43</v>
      </c>
      <c r="G159" t="s">
        <v>145</v>
      </c>
      <c r="H159" t="s">
        <v>202</v>
      </c>
      <c r="J159" s="29" t="s">
        <v>159</v>
      </c>
      <c r="K159" s="111">
        <v>72.466529999999992</v>
      </c>
      <c r="L159" s="110">
        <v>-52.467952546944446</v>
      </c>
      <c r="M159" s="46">
        <v>19.998577453055546</v>
      </c>
      <c r="N159" s="47" t="s">
        <v>227</v>
      </c>
      <c r="O159" s="111">
        <v>0</v>
      </c>
      <c r="P159" s="46">
        <v>19.998577453055546</v>
      </c>
      <c r="Q159" s="46">
        <v>8.7432447347222197</v>
      </c>
      <c r="R159" s="37">
        <v>11.255332718333328</v>
      </c>
      <c r="S159" s="47">
        <v>0.64308300944444396</v>
      </c>
      <c r="T159" s="47" t="s">
        <v>227</v>
      </c>
      <c r="U159" s="47">
        <v>0</v>
      </c>
      <c r="V159" s="47" t="s">
        <v>227</v>
      </c>
      <c r="W159" s="47">
        <v>8.1001617252777756</v>
      </c>
      <c r="X159" s="47">
        <v>0.11892095499999999</v>
      </c>
      <c r="Y159" s="47">
        <v>0.76717613805555596</v>
      </c>
      <c r="Z159" s="47">
        <v>0.64216584055555503</v>
      </c>
      <c r="AA159" s="47">
        <v>6.5718987916666656</v>
      </c>
      <c r="AB159" s="47" t="s">
        <v>227</v>
      </c>
      <c r="AC159" s="47">
        <v>4.8513856847222199</v>
      </c>
      <c r="AD159" s="47" t="s">
        <v>227</v>
      </c>
      <c r="AE159" s="47">
        <v>6.4039470336111091</v>
      </c>
      <c r="AF159" s="47">
        <v>1.14118794527778</v>
      </c>
      <c r="AG159" s="47">
        <v>1.4646092208333299</v>
      </c>
      <c r="AH159" s="47">
        <v>3.7981498674999998</v>
      </c>
      <c r="AI159" s="47" t="s">
        <v>227</v>
      </c>
      <c r="AJ159" s="47" t="e">
        <v>#N/A</v>
      </c>
      <c r="AK159" s="57" t="s">
        <v>227</v>
      </c>
      <c r="AL159" s="9" t="s">
        <v>139</v>
      </c>
      <c r="AM159" s="88"/>
      <c r="AN159" s="88"/>
      <c r="AO159" s="88"/>
      <c r="AP159" s="88"/>
      <c r="AQ159" s="88"/>
      <c r="AR159" s="88"/>
      <c r="AS159" s="88"/>
    </row>
    <row r="160" spans="1:45">
      <c r="A160" s="36" t="s">
        <v>463</v>
      </c>
      <c r="B160" t="s">
        <v>45</v>
      </c>
      <c r="C160" t="s">
        <v>147</v>
      </c>
      <c r="D160">
        <v>200</v>
      </c>
      <c r="E160">
        <v>7</v>
      </c>
      <c r="F160" s="25" t="s">
        <v>43</v>
      </c>
      <c r="G160" t="s">
        <v>145</v>
      </c>
      <c r="H160" t="s">
        <v>202</v>
      </c>
      <c r="J160" s="29" t="s">
        <v>160</v>
      </c>
      <c r="K160" s="111">
        <v>0</v>
      </c>
      <c r="L160" s="110">
        <v>0</v>
      </c>
      <c r="M160" s="46">
        <v>0</v>
      </c>
      <c r="N160" s="47" t="s">
        <v>227</v>
      </c>
      <c r="O160" s="111">
        <v>0</v>
      </c>
      <c r="P160" s="46">
        <v>0</v>
      </c>
      <c r="Q160" s="46">
        <v>0</v>
      </c>
      <c r="R160" s="37">
        <v>0</v>
      </c>
      <c r="S160" s="47">
        <v>0</v>
      </c>
      <c r="T160" s="47" t="s">
        <v>227</v>
      </c>
      <c r="U160" s="47">
        <v>0</v>
      </c>
      <c r="V160" s="47" t="s">
        <v>227</v>
      </c>
      <c r="W160" s="47">
        <v>0</v>
      </c>
      <c r="X160" s="47">
        <v>0</v>
      </c>
      <c r="Y160" s="47">
        <v>0</v>
      </c>
      <c r="Z160" s="47">
        <v>0</v>
      </c>
      <c r="AA160" s="47">
        <v>0</v>
      </c>
      <c r="AB160" s="47" t="s">
        <v>227</v>
      </c>
      <c r="AC160" s="47">
        <v>0</v>
      </c>
      <c r="AD160" s="47" t="s">
        <v>227</v>
      </c>
      <c r="AE160" s="47">
        <v>0</v>
      </c>
      <c r="AF160" s="47">
        <v>0</v>
      </c>
      <c r="AG160" s="47">
        <v>0</v>
      </c>
      <c r="AH160" s="47">
        <v>0</v>
      </c>
      <c r="AI160" s="47" t="s">
        <v>227</v>
      </c>
      <c r="AJ160" s="47" t="e">
        <v>#N/A</v>
      </c>
      <c r="AK160" s="57" t="s">
        <v>227</v>
      </c>
      <c r="AL160" s="9" t="s">
        <v>139</v>
      </c>
      <c r="AM160" s="88"/>
      <c r="AN160" s="88"/>
      <c r="AO160" s="88"/>
      <c r="AP160" s="88"/>
      <c r="AQ160" s="88"/>
      <c r="AR160" s="88"/>
      <c r="AS160" s="88"/>
    </row>
    <row r="161" spans="1:45">
      <c r="A161" s="36" t="s">
        <v>464</v>
      </c>
      <c r="B161" t="s">
        <v>45</v>
      </c>
      <c r="C161" t="s">
        <v>147</v>
      </c>
      <c r="D161">
        <v>200</v>
      </c>
      <c r="E161">
        <v>8</v>
      </c>
      <c r="F161" s="25" t="s">
        <v>43</v>
      </c>
      <c r="G161" t="s">
        <v>145</v>
      </c>
      <c r="H161" t="s">
        <v>202</v>
      </c>
      <c r="J161" s="29" t="s">
        <v>308</v>
      </c>
      <c r="K161" s="111">
        <v>0</v>
      </c>
      <c r="L161" s="110">
        <v>0</v>
      </c>
      <c r="M161" s="46">
        <v>0</v>
      </c>
      <c r="N161" s="47" t="s">
        <v>227</v>
      </c>
      <c r="O161" s="111">
        <v>0</v>
      </c>
      <c r="P161" s="46">
        <v>0</v>
      </c>
      <c r="Q161" s="46">
        <v>0</v>
      </c>
      <c r="R161" s="37">
        <v>0</v>
      </c>
      <c r="S161" s="47">
        <v>0</v>
      </c>
      <c r="T161" s="47" t="s">
        <v>227</v>
      </c>
      <c r="U161" s="47">
        <v>0</v>
      </c>
      <c r="V161" s="47" t="s">
        <v>227</v>
      </c>
      <c r="W161" s="47">
        <v>0</v>
      </c>
      <c r="X161" s="47">
        <v>0</v>
      </c>
      <c r="Y161" s="47">
        <v>0</v>
      </c>
      <c r="Z161" s="47">
        <v>0</v>
      </c>
      <c r="AA161" s="47">
        <v>0</v>
      </c>
      <c r="AB161" s="47" t="s">
        <v>227</v>
      </c>
      <c r="AC161" s="47">
        <v>0</v>
      </c>
      <c r="AD161" s="47" t="s">
        <v>227</v>
      </c>
      <c r="AE161" s="47">
        <v>0</v>
      </c>
      <c r="AF161" s="47">
        <v>0</v>
      </c>
      <c r="AG161" s="47">
        <v>0</v>
      </c>
      <c r="AH161" s="47">
        <v>0</v>
      </c>
      <c r="AI161" s="47" t="s">
        <v>227</v>
      </c>
      <c r="AJ161" s="47" t="e">
        <v>#N/A</v>
      </c>
      <c r="AK161" s="57" t="s">
        <v>227</v>
      </c>
      <c r="AL161" s="9" t="s">
        <v>139</v>
      </c>
      <c r="AM161" s="88"/>
      <c r="AN161" s="88"/>
      <c r="AO161" s="88"/>
      <c r="AP161" s="88"/>
      <c r="AQ161" s="88"/>
      <c r="AR161" s="88"/>
      <c r="AS161" s="88"/>
    </row>
    <row r="162" spans="1:45">
      <c r="A162" s="36" t="s">
        <v>465</v>
      </c>
      <c r="B162" t="s">
        <v>45</v>
      </c>
      <c r="C162" t="s">
        <v>147</v>
      </c>
      <c r="D162">
        <v>200</v>
      </c>
      <c r="E162">
        <v>9</v>
      </c>
      <c r="F162" s="25" t="s">
        <v>43</v>
      </c>
      <c r="G162" t="s">
        <v>145</v>
      </c>
      <c r="H162" t="s">
        <v>202</v>
      </c>
      <c r="J162" s="29" t="s">
        <v>255</v>
      </c>
      <c r="K162" s="111">
        <v>0</v>
      </c>
      <c r="L162" s="110">
        <v>0</v>
      </c>
      <c r="M162" s="46">
        <v>0</v>
      </c>
      <c r="N162" s="47" t="s">
        <v>227</v>
      </c>
      <c r="O162" s="111">
        <v>0</v>
      </c>
      <c r="P162" s="46">
        <v>0</v>
      </c>
      <c r="Q162" s="46">
        <v>0</v>
      </c>
      <c r="R162" s="37">
        <v>0</v>
      </c>
      <c r="S162" s="47">
        <v>0</v>
      </c>
      <c r="T162" s="47" t="s">
        <v>227</v>
      </c>
      <c r="U162" s="47">
        <v>0</v>
      </c>
      <c r="V162" s="47" t="s">
        <v>227</v>
      </c>
      <c r="W162" s="47">
        <v>0</v>
      </c>
      <c r="X162" s="47">
        <v>0</v>
      </c>
      <c r="Y162" s="47">
        <v>0</v>
      </c>
      <c r="Z162" s="47">
        <v>0</v>
      </c>
      <c r="AA162" s="47">
        <v>0</v>
      </c>
      <c r="AB162" s="47" t="s">
        <v>227</v>
      </c>
      <c r="AC162" s="47">
        <v>0</v>
      </c>
      <c r="AD162" s="47" t="s">
        <v>227</v>
      </c>
      <c r="AE162" s="47">
        <v>0</v>
      </c>
      <c r="AF162" s="47">
        <v>0</v>
      </c>
      <c r="AG162" s="47">
        <v>0</v>
      </c>
      <c r="AH162" s="47">
        <v>0</v>
      </c>
      <c r="AI162" s="47" t="s">
        <v>227</v>
      </c>
      <c r="AJ162" s="47" t="e">
        <v>#N/A</v>
      </c>
      <c r="AK162" s="57" t="s">
        <v>227</v>
      </c>
      <c r="AL162" s="9" t="s">
        <v>139</v>
      </c>
      <c r="AM162" s="88"/>
      <c r="AN162" s="88"/>
      <c r="AO162" s="88"/>
      <c r="AP162" s="88"/>
      <c r="AQ162" s="88"/>
      <c r="AR162" s="88"/>
      <c r="AS162" s="88"/>
    </row>
    <row r="163" spans="1:45">
      <c r="A163" s="36" t="s">
        <v>466</v>
      </c>
      <c r="B163" t="s">
        <v>113</v>
      </c>
      <c r="C163" t="s">
        <v>147</v>
      </c>
      <c r="D163">
        <v>200</v>
      </c>
      <c r="E163">
        <v>0</v>
      </c>
      <c r="F163" s="25" t="s">
        <v>111</v>
      </c>
      <c r="G163" t="s">
        <v>145</v>
      </c>
      <c r="H163" t="s">
        <v>202</v>
      </c>
      <c r="J163" s="29" t="s">
        <v>172</v>
      </c>
      <c r="K163" s="111">
        <v>126.195967</v>
      </c>
      <c r="L163" s="110">
        <v>-34.323491064444426</v>
      </c>
      <c r="M163" s="46">
        <v>91.87247593555557</v>
      </c>
      <c r="N163" s="47" t="s">
        <v>227</v>
      </c>
      <c r="O163" s="111">
        <v>0</v>
      </c>
      <c r="P163" s="46">
        <v>91.87247593555557</v>
      </c>
      <c r="Q163" s="46">
        <v>89.745659958611128</v>
      </c>
      <c r="R163" s="37">
        <v>2.1268159769444441</v>
      </c>
      <c r="S163" s="47">
        <v>18.548113199166668</v>
      </c>
      <c r="T163" s="47" t="s">
        <v>227</v>
      </c>
      <c r="U163" s="47">
        <v>0</v>
      </c>
      <c r="V163" s="47" t="s">
        <v>227</v>
      </c>
      <c r="W163" s="47">
        <v>71.197546759444464</v>
      </c>
      <c r="X163" s="47">
        <v>9.6851948280555504</v>
      </c>
      <c r="Y163" s="47">
        <v>42.535642442777799</v>
      </c>
      <c r="Z163" s="47">
        <v>4.4189093102777797</v>
      </c>
      <c r="AA163" s="47">
        <v>14.557800178333341</v>
      </c>
      <c r="AB163" s="47" t="s">
        <v>227</v>
      </c>
      <c r="AC163" s="111">
        <v>0.2028096972222222</v>
      </c>
      <c r="AD163" s="47" t="s">
        <v>227</v>
      </c>
      <c r="AE163" s="47">
        <v>1.9240062797222219</v>
      </c>
      <c r="AF163" s="47">
        <v>0.74714599583333297</v>
      </c>
      <c r="AG163" s="47">
        <v>0.33438322416666699</v>
      </c>
      <c r="AH163" s="47">
        <v>0.84247705972222198</v>
      </c>
      <c r="AI163" s="47" t="s">
        <v>227</v>
      </c>
      <c r="AJ163" s="47" t="e">
        <v>#N/A</v>
      </c>
      <c r="AK163" s="57" t="s">
        <v>227</v>
      </c>
      <c r="AL163" s="9" t="s">
        <v>139</v>
      </c>
      <c r="AM163" s="88"/>
      <c r="AN163" s="88"/>
      <c r="AO163" s="88"/>
      <c r="AP163" s="88"/>
      <c r="AQ163" s="88"/>
      <c r="AR163" s="88"/>
      <c r="AS163" s="88"/>
    </row>
    <row r="164" spans="1:45">
      <c r="A164" s="36" t="s">
        <v>467</v>
      </c>
      <c r="B164" t="s">
        <v>113</v>
      </c>
      <c r="C164" t="s">
        <v>147</v>
      </c>
      <c r="D164">
        <v>200</v>
      </c>
      <c r="E164">
        <v>1</v>
      </c>
      <c r="F164" s="25" t="s">
        <v>111</v>
      </c>
      <c r="G164" t="s">
        <v>145</v>
      </c>
      <c r="H164" t="s">
        <v>202</v>
      </c>
      <c r="J164" s="29" t="s">
        <v>155</v>
      </c>
      <c r="K164" s="111">
        <v>7.7211569999999998</v>
      </c>
      <c r="L164" s="110">
        <v>-1.1629997222231125E-3</v>
      </c>
      <c r="M164" s="46">
        <v>7.7199940002777767</v>
      </c>
      <c r="N164" s="47" t="s">
        <v>227</v>
      </c>
      <c r="O164" s="111">
        <v>0</v>
      </c>
      <c r="P164" s="46">
        <v>7.7199940002777767</v>
      </c>
      <c r="Q164" s="46">
        <v>7.7199940002777767</v>
      </c>
      <c r="R164" s="37">
        <v>0</v>
      </c>
      <c r="S164" s="47">
        <v>0.81758900000000001</v>
      </c>
      <c r="T164" s="47" t="s">
        <v>227</v>
      </c>
      <c r="U164" s="47">
        <v>0</v>
      </c>
      <c r="V164" s="47" t="s">
        <v>227</v>
      </c>
      <c r="W164" s="47">
        <v>6.9024050002777768</v>
      </c>
      <c r="X164" s="47">
        <v>0.19167480055555569</v>
      </c>
      <c r="Y164" s="47">
        <v>2.0682581477777751</v>
      </c>
      <c r="Z164" s="47">
        <v>0.318977995555556</v>
      </c>
      <c r="AA164" s="47">
        <v>4.3234940563888902</v>
      </c>
      <c r="AB164" s="47" t="s">
        <v>227</v>
      </c>
      <c r="AC164" s="47">
        <v>0</v>
      </c>
      <c r="AD164" s="47" t="s">
        <v>227</v>
      </c>
      <c r="AE164" s="47">
        <v>0</v>
      </c>
      <c r="AF164" s="47">
        <v>0</v>
      </c>
      <c r="AG164" s="47">
        <v>0</v>
      </c>
      <c r="AH164" s="47">
        <v>0</v>
      </c>
      <c r="AI164" s="47" t="s">
        <v>227</v>
      </c>
      <c r="AJ164" s="47" t="e">
        <v>#N/A</v>
      </c>
      <c r="AK164" s="57" t="s">
        <v>227</v>
      </c>
      <c r="AL164" s="9" t="s">
        <v>139</v>
      </c>
      <c r="AM164" s="88"/>
      <c r="AN164" s="88"/>
      <c r="AO164" s="88"/>
      <c r="AP164" s="88"/>
      <c r="AQ164" s="88"/>
      <c r="AR164" s="88"/>
      <c r="AS164" s="88"/>
    </row>
    <row r="165" spans="1:45">
      <c r="A165" s="36" t="s">
        <v>468</v>
      </c>
      <c r="B165" t="s">
        <v>113</v>
      </c>
      <c r="C165" t="s">
        <v>147</v>
      </c>
      <c r="D165">
        <v>200</v>
      </c>
      <c r="E165">
        <v>2</v>
      </c>
      <c r="F165" s="25" t="s">
        <v>111</v>
      </c>
      <c r="G165" t="s">
        <v>145</v>
      </c>
      <c r="H165" t="s">
        <v>202</v>
      </c>
      <c r="J165" s="29" t="s">
        <v>156</v>
      </c>
      <c r="K165" s="111">
        <v>9.736635999999999</v>
      </c>
      <c r="L165" s="110">
        <v>4.0984433333264292E-3</v>
      </c>
      <c r="M165" s="46">
        <v>9.7407344433333254</v>
      </c>
      <c r="N165" s="47" t="s">
        <v>227</v>
      </c>
      <c r="O165" s="111">
        <v>0</v>
      </c>
      <c r="P165" s="46">
        <v>9.7407344433333254</v>
      </c>
      <c r="Q165" s="46">
        <v>9.7407344433333254</v>
      </c>
      <c r="R165" s="37">
        <v>0</v>
      </c>
      <c r="S165" s="47">
        <v>3.9981193061111102</v>
      </c>
      <c r="T165" s="47" t="s">
        <v>227</v>
      </c>
      <c r="U165" s="47">
        <v>0</v>
      </c>
      <c r="V165" s="47" t="s">
        <v>227</v>
      </c>
      <c r="W165" s="47">
        <v>5.7426151372222147</v>
      </c>
      <c r="X165" s="47">
        <v>0.217941810555556</v>
      </c>
      <c r="Y165" s="47">
        <v>2.663286719999995</v>
      </c>
      <c r="Z165" s="47">
        <v>0.7559039675</v>
      </c>
      <c r="AA165" s="47">
        <v>2.1054826391666639</v>
      </c>
      <c r="AB165" s="47" t="s">
        <v>227</v>
      </c>
      <c r="AC165" s="47">
        <v>0</v>
      </c>
      <c r="AD165" s="47" t="s">
        <v>227</v>
      </c>
      <c r="AE165" s="47">
        <v>0</v>
      </c>
      <c r="AF165" s="47">
        <v>0</v>
      </c>
      <c r="AG165" s="47">
        <v>0</v>
      </c>
      <c r="AH165" s="47">
        <v>0</v>
      </c>
      <c r="AI165" s="47" t="s">
        <v>227</v>
      </c>
      <c r="AJ165" s="47" t="e">
        <v>#N/A</v>
      </c>
      <c r="AK165" s="57" t="s">
        <v>227</v>
      </c>
      <c r="AL165" s="9" t="s">
        <v>139</v>
      </c>
      <c r="AM165" s="88"/>
      <c r="AN165" s="88"/>
      <c r="AO165" s="88"/>
      <c r="AP165" s="88"/>
      <c r="AQ165" s="88"/>
      <c r="AR165" s="88"/>
      <c r="AS165" s="88"/>
    </row>
    <row r="166" spans="1:45">
      <c r="A166" s="36" t="s">
        <v>469</v>
      </c>
      <c r="B166" t="s">
        <v>113</v>
      </c>
      <c r="C166" t="s">
        <v>147</v>
      </c>
      <c r="D166">
        <v>200</v>
      </c>
      <c r="E166">
        <v>3</v>
      </c>
      <c r="F166" s="25" t="s">
        <v>111</v>
      </c>
      <c r="G166" t="s">
        <v>145</v>
      </c>
      <c r="H166" t="s">
        <v>202</v>
      </c>
      <c r="J166" s="29" t="s">
        <v>157</v>
      </c>
      <c r="K166" s="111">
        <v>7.1629169999999993</v>
      </c>
      <c r="L166" s="110">
        <v>-8.213744444391935E-4</v>
      </c>
      <c r="M166" s="46">
        <v>7.1620956255555601</v>
      </c>
      <c r="N166" s="47" t="s">
        <v>227</v>
      </c>
      <c r="O166" s="111">
        <v>0</v>
      </c>
      <c r="P166" s="46">
        <v>7.1620956255555601</v>
      </c>
      <c r="Q166" s="46">
        <v>7.1620956255555601</v>
      </c>
      <c r="R166" s="37">
        <v>0</v>
      </c>
      <c r="S166" s="47">
        <v>2.9273802541666698</v>
      </c>
      <c r="T166" s="47" t="s">
        <v>227</v>
      </c>
      <c r="U166" s="47">
        <v>0</v>
      </c>
      <c r="V166" s="47" t="s">
        <v>227</v>
      </c>
      <c r="W166" s="47">
        <v>4.2347153713888899</v>
      </c>
      <c r="X166" s="47">
        <v>0</v>
      </c>
      <c r="Y166" s="47">
        <v>3.7694135122222239</v>
      </c>
      <c r="Z166" s="47">
        <v>0.27135565499999997</v>
      </c>
      <c r="AA166" s="47">
        <v>0.19394620416666641</v>
      </c>
      <c r="AB166" s="47" t="s">
        <v>227</v>
      </c>
      <c r="AC166" s="47">
        <v>0</v>
      </c>
      <c r="AD166" s="47" t="s">
        <v>227</v>
      </c>
      <c r="AE166" s="47">
        <v>0</v>
      </c>
      <c r="AF166" s="47">
        <v>0</v>
      </c>
      <c r="AG166" s="47">
        <v>0</v>
      </c>
      <c r="AH166" s="47">
        <v>0</v>
      </c>
      <c r="AI166" s="47" t="s">
        <v>227</v>
      </c>
      <c r="AJ166" s="47" t="e">
        <v>#N/A</v>
      </c>
      <c r="AK166" s="57" t="s">
        <v>227</v>
      </c>
      <c r="AL166" s="9" t="s">
        <v>139</v>
      </c>
      <c r="AM166" s="88"/>
      <c r="AN166" s="88"/>
      <c r="AO166" s="88"/>
      <c r="AP166" s="88"/>
      <c r="AQ166" s="88"/>
      <c r="AR166" s="88"/>
      <c r="AS166" s="88"/>
    </row>
    <row r="167" spans="1:45">
      <c r="A167" s="36" t="s">
        <v>470</v>
      </c>
      <c r="B167" t="s">
        <v>113</v>
      </c>
      <c r="C167" t="s">
        <v>147</v>
      </c>
      <c r="D167">
        <v>200</v>
      </c>
      <c r="E167">
        <v>4</v>
      </c>
      <c r="F167" s="25" t="s">
        <v>111</v>
      </c>
      <c r="G167" t="s">
        <v>145</v>
      </c>
      <c r="H167" t="s">
        <v>202</v>
      </c>
      <c r="J167" s="29" t="s">
        <v>768</v>
      </c>
      <c r="K167" s="111">
        <v>8.0654050000000002</v>
      </c>
      <c r="L167" s="110">
        <v>3.377244444443761E-3</v>
      </c>
      <c r="M167" s="46">
        <v>8.0687822444444439</v>
      </c>
      <c r="N167" s="47" t="s">
        <v>227</v>
      </c>
      <c r="O167" s="111">
        <v>0</v>
      </c>
      <c r="P167" s="46">
        <v>8.0687822444444439</v>
      </c>
      <c r="Q167" s="46">
        <v>8.0687822444444439</v>
      </c>
      <c r="R167" s="37">
        <v>0</v>
      </c>
      <c r="S167" s="47">
        <v>0</v>
      </c>
      <c r="T167" s="47" t="s">
        <v>227</v>
      </c>
      <c r="U167" s="47">
        <v>0</v>
      </c>
      <c r="V167" s="47" t="s">
        <v>227</v>
      </c>
      <c r="W167" s="47">
        <v>8.0687822444444439</v>
      </c>
      <c r="X167" s="47">
        <v>0.26017299972222202</v>
      </c>
      <c r="Y167" s="47">
        <v>1.068450496111111</v>
      </c>
      <c r="Z167" s="47">
        <v>0.45208831999999999</v>
      </c>
      <c r="AA167" s="47">
        <v>6.2880704286111104</v>
      </c>
      <c r="AB167" s="47" t="s">
        <v>227</v>
      </c>
      <c r="AC167" s="47">
        <v>0</v>
      </c>
      <c r="AD167" s="47" t="s">
        <v>227</v>
      </c>
      <c r="AE167" s="47">
        <v>0</v>
      </c>
      <c r="AF167" s="47">
        <v>0</v>
      </c>
      <c r="AG167" s="47">
        <v>0</v>
      </c>
      <c r="AH167" s="47">
        <v>0</v>
      </c>
      <c r="AI167" s="47" t="s">
        <v>227</v>
      </c>
      <c r="AJ167" s="47" t="e">
        <v>#N/A</v>
      </c>
      <c r="AK167" s="57" t="s">
        <v>227</v>
      </c>
      <c r="AL167" s="9" t="s">
        <v>139</v>
      </c>
      <c r="AM167" s="88"/>
      <c r="AN167" s="88"/>
      <c r="AO167" s="88"/>
      <c r="AP167" s="88"/>
      <c r="AQ167" s="88"/>
      <c r="AR167" s="88"/>
      <c r="AS167" s="88"/>
    </row>
    <row r="168" spans="1:45">
      <c r="A168" s="36" t="s">
        <v>471</v>
      </c>
      <c r="B168" t="s">
        <v>113</v>
      </c>
      <c r="C168" t="s">
        <v>147</v>
      </c>
      <c r="D168">
        <v>200</v>
      </c>
      <c r="E168">
        <v>51</v>
      </c>
      <c r="F168" s="25" t="s">
        <v>111</v>
      </c>
      <c r="G168" t="s">
        <v>145</v>
      </c>
      <c r="H168" t="s">
        <v>202</v>
      </c>
      <c r="J168" s="29" t="s">
        <v>161</v>
      </c>
      <c r="K168" s="111">
        <v>36.332119999999996</v>
      </c>
      <c r="L168" s="110">
        <v>1.4308172222001758E-3</v>
      </c>
      <c r="M168" s="46">
        <v>36.333550817222196</v>
      </c>
      <c r="N168" s="47" t="s">
        <v>227</v>
      </c>
      <c r="O168" s="111">
        <v>0</v>
      </c>
      <c r="P168" s="46">
        <v>36.333550817222196</v>
      </c>
      <c r="Q168" s="46">
        <v>36.333550817222196</v>
      </c>
      <c r="R168" s="37">
        <v>0</v>
      </c>
      <c r="S168" s="47">
        <v>0</v>
      </c>
      <c r="T168" s="47" t="s">
        <v>227</v>
      </c>
      <c r="U168" s="47">
        <v>0</v>
      </c>
      <c r="V168" s="47" t="s">
        <v>227</v>
      </c>
      <c r="W168" s="47">
        <v>36.333550817222196</v>
      </c>
      <c r="X168" s="47">
        <v>0.842703435</v>
      </c>
      <c r="Y168" s="47">
        <v>32.298026438333309</v>
      </c>
      <c r="Z168" s="47">
        <v>2.5224151875</v>
      </c>
      <c r="AA168" s="47">
        <v>0.670405756388889</v>
      </c>
      <c r="AB168" s="47" t="s">
        <v>227</v>
      </c>
      <c r="AC168" s="47">
        <v>0</v>
      </c>
      <c r="AD168" s="47" t="s">
        <v>227</v>
      </c>
      <c r="AE168" s="47">
        <v>0</v>
      </c>
      <c r="AF168" s="47">
        <v>0</v>
      </c>
      <c r="AG168" s="47">
        <v>0</v>
      </c>
      <c r="AH168" s="47">
        <v>0</v>
      </c>
      <c r="AI168" s="47" t="s">
        <v>227</v>
      </c>
      <c r="AJ168" s="47" t="e">
        <v>#N/A</v>
      </c>
      <c r="AK168" s="57" t="s">
        <v>227</v>
      </c>
      <c r="AL168" s="9" t="s">
        <v>139</v>
      </c>
      <c r="AM168" s="88"/>
      <c r="AN168" s="88"/>
      <c r="AO168" s="88"/>
      <c r="AP168" s="88"/>
      <c r="AQ168" s="88"/>
      <c r="AR168" s="88"/>
      <c r="AS168" s="88"/>
    </row>
    <row r="169" spans="1:45">
      <c r="A169" s="36" t="s">
        <v>472</v>
      </c>
      <c r="B169" t="s">
        <v>113</v>
      </c>
      <c r="C169" t="s">
        <v>147</v>
      </c>
      <c r="D169">
        <v>200</v>
      </c>
      <c r="E169">
        <v>52</v>
      </c>
      <c r="F169" s="25" t="s">
        <v>111</v>
      </c>
      <c r="G169" t="s">
        <v>145</v>
      </c>
      <c r="H169" t="s">
        <v>202</v>
      </c>
      <c r="J169" s="29" t="s">
        <v>162</v>
      </c>
      <c r="K169" s="111">
        <v>0</v>
      </c>
      <c r="L169" s="110">
        <v>0</v>
      </c>
      <c r="M169" s="46">
        <v>0</v>
      </c>
      <c r="N169" s="47" t="s">
        <v>227</v>
      </c>
      <c r="O169" s="111">
        <v>0</v>
      </c>
      <c r="P169" s="46">
        <v>0</v>
      </c>
      <c r="Q169" s="46">
        <v>0</v>
      </c>
      <c r="R169" s="37">
        <v>0</v>
      </c>
      <c r="S169" s="47">
        <v>0</v>
      </c>
      <c r="T169" s="47" t="s">
        <v>227</v>
      </c>
      <c r="U169" s="47">
        <v>0</v>
      </c>
      <c r="V169" s="47" t="s">
        <v>227</v>
      </c>
      <c r="W169" s="47">
        <v>0</v>
      </c>
      <c r="X169" s="47">
        <v>0</v>
      </c>
      <c r="Y169" s="47">
        <v>0</v>
      </c>
      <c r="Z169" s="47">
        <v>0</v>
      </c>
      <c r="AA169" s="47">
        <v>0</v>
      </c>
      <c r="AB169" s="47" t="s">
        <v>227</v>
      </c>
      <c r="AC169" s="47">
        <v>0</v>
      </c>
      <c r="AD169" s="47" t="s">
        <v>227</v>
      </c>
      <c r="AE169" s="47">
        <v>0</v>
      </c>
      <c r="AF169" s="47">
        <v>0</v>
      </c>
      <c r="AG169" s="47">
        <v>0</v>
      </c>
      <c r="AH169" s="47">
        <v>0</v>
      </c>
      <c r="AI169" s="47" t="s">
        <v>227</v>
      </c>
      <c r="AJ169" s="47" t="e">
        <v>#N/A</v>
      </c>
      <c r="AK169" s="57" t="s">
        <v>227</v>
      </c>
      <c r="AL169" s="9" t="s">
        <v>139</v>
      </c>
      <c r="AM169" s="88"/>
      <c r="AN169" s="88"/>
      <c r="AO169" s="88"/>
      <c r="AP169" s="88"/>
      <c r="AQ169" s="88"/>
      <c r="AR169" s="88"/>
      <c r="AS169" s="88"/>
    </row>
    <row r="170" spans="1:45">
      <c r="A170" s="36" t="s">
        <v>473</v>
      </c>
      <c r="B170" t="s">
        <v>113</v>
      </c>
      <c r="C170" t="s">
        <v>147</v>
      </c>
      <c r="D170">
        <v>200</v>
      </c>
      <c r="E170">
        <v>53</v>
      </c>
      <c r="F170" s="25" t="s">
        <v>111</v>
      </c>
      <c r="G170" t="s">
        <v>145</v>
      </c>
      <c r="H170" t="s">
        <v>202</v>
      </c>
      <c r="J170" s="29" t="s">
        <v>163</v>
      </c>
      <c r="K170" s="111">
        <v>0</v>
      </c>
      <c r="L170" s="110">
        <v>0</v>
      </c>
      <c r="M170" s="46">
        <v>0</v>
      </c>
      <c r="N170" s="47" t="s">
        <v>227</v>
      </c>
      <c r="O170" s="111">
        <v>0</v>
      </c>
      <c r="P170" s="46">
        <v>0</v>
      </c>
      <c r="Q170" s="46">
        <v>0</v>
      </c>
      <c r="R170" s="37">
        <v>0</v>
      </c>
      <c r="S170" s="47">
        <v>0</v>
      </c>
      <c r="T170" s="47" t="s">
        <v>227</v>
      </c>
      <c r="U170" s="47">
        <v>0</v>
      </c>
      <c r="V170" s="47" t="s">
        <v>227</v>
      </c>
      <c r="W170" s="47">
        <v>0</v>
      </c>
      <c r="X170" s="47">
        <v>0</v>
      </c>
      <c r="Y170" s="47">
        <v>0</v>
      </c>
      <c r="Z170" s="47">
        <v>0</v>
      </c>
      <c r="AA170" s="47">
        <v>0</v>
      </c>
      <c r="AB170" s="47" t="s">
        <v>227</v>
      </c>
      <c r="AC170" s="47">
        <v>0</v>
      </c>
      <c r="AD170" s="47" t="s">
        <v>227</v>
      </c>
      <c r="AE170" s="47">
        <v>0</v>
      </c>
      <c r="AF170" s="47">
        <v>0</v>
      </c>
      <c r="AG170" s="47">
        <v>0</v>
      </c>
      <c r="AH170" s="47">
        <v>0</v>
      </c>
      <c r="AI170" s="47" t="s">
        <v>227</v>
      </c>
      <c r="AJ170" s="47" t="e">
        <v>#N/A</v>
      </c>
      <c r="AK170" s="57" t="s">
        <v>227</v>
      </c>
      <c r="AL170" s="9" t="s">
        <v>139</v>
      </c>
      <c r="AM170" s="88"/>
      <c r="AN170" s="88"/>
      <c r="AO170" s="88"/>
      <c r="AP170" s="88"/>
      <c r="AQ170" s="88"/>
      <c r="AR170" s="88"/>
      <c r="AS170" s="88"/>
    </row>
    <row r="171" spans="1:45">
      <c r="A171" s="36" t="s">
        <v>474</v>
      </c>
      <c r="B171" t="s">
        <v>113</v>
      </c>
      <c r="C171" t="s">
        <v>147</v>
      </c>
      <c r="D171">
        <v>200</v>
      </c>
      <c r="E171">
        <v>55</v>
      </c>
      <c r="F171" s="25" t="s">
        <v>111</v>
      </c>
      <c r="G171" t="s">
        <v>145</v>
      </c>
      <c r="H171" t="s">
        <v>202</v>
      </c>
      <c r="J171" s="29" t="s">
        <v>878</v>
      </c>
      <c r="K171" s="111" t="s">
        <v>987</v>
      </c>
      <c r="L171" s="110">
        <v>0</v>
      </c>
      <c r="M171" s="46">
        <v>0</v>
      </c>
      <c r="N171" s="47" t="s">
        <v>227</v>
      </c>
      <c r="O171" s="111">
        <v>0</v>
      </c>
      <c r="P171" s="46">
        <v>0</v>
      </c>
      <c r="Q171" s="46">
        <v>0</v>
      </c>
      <c r="R171" s="37">
        <v>0</v>
      </c>
      <c r="S171" s="47">
        <v>0</v>
      </c>
      <c r="T171" s="47" t="s">
        <v>227</v>
      </c>
      <c r="U171" s="47">
        <v>0</v>
      </c>
      <c r="V171" s="47" t="s">
        <v>227</v>
      </c>
      <c r="W171" s="47">
        <v>0</v>
      </c>
      <c r="X171" s="47">
        <v>0</v>
      </c>
      <c r="Y171" s="47">
        <v>0</v>
      </c>
      <c r="Z171" s="47">
        <v>0</v>
      </c>
      <c r="AA171" s="47">
        <v>0</v>
      </c>
      <c r="AB171" s="47" t="s">
        <v>227</v>
      </c>
      <c r="AC171" s="47">
        <v>0</v>
      </c>
      <c r="AD171" s="47" t="s">
        <v>227</v>
      </c>
      <c r="AE171" s="47">
        <v>0</v>
      </c>
      <c r="AF171" s="47">
        <v>0</v>
      </c>
      <c r="AG171" s="47">
        <v>0</v>
      </c>
      <c r="AH171" s="47">
        <v>0</v>
      </c>
      <c r="AI171" s="47" t="s">
        <v>227</v>
      </c>
      <c r="AJ171" s="47" t="e">
        <v>#N/A</v>
      </c>
      <c r="AK171" s="57" t="s">
        <v>227</v>
      </c>
      <c r="AL171" s="9" t="s">
        <v>139</v>
      </c>
      <c r="AM171" s="88"/>
      <c r="AN171" s="88"/>
      <c r="AO171" s="88"/>
      <c r="AP171" s="88"/>
      <c r="AQ171" s="88"/>
      <c r="AR171" s="88"/>
      <c r="AS171" s="88"/>
    </row>
    <row r="172" spans="1:45">
      <c r="A172" s="36" t="s">
        <v>475</v>
      </c>
      <c r="B172" t="s">
        <v>113</v>
      </c>
      <c r="C172" t="s">
        <v>147</v>
      </c>
      <c r="D172">
        <v>200</v>
      </c>
      <c r="E172">
        <v>58</v>
      </c>
      <c r="F172" s="25" t="s">
        <v>111</v>
      </c>
      <c r="G172" t="s">
        <v>145</v>
      </c>
      <c r="H172" t="s">
        <v>202</v>
      </c>
      <c r="J172" s="29" t="s">
        <v>769</v>
      </c>
      <c r="K172" s="111" t="s">
        <v>987</v>
      </c>
      <c r="L172" s="110">
        <v>0</v>
      </c>
      <c r="M172" s="46">
        <v>0</v>
      </c>
      <c r="N172" s="47" t="s">
        <v>227</v>
      </c>
      <c r="O172" s="111">
        <v>0</v>
      </c>
      <c r="P172" s="46">
        <v>0</v>
      </c>
      <c r="Q172" s="46">
        <v>0</v>
      </c>
      <c r="R172" s="37">
        <v>0</v>
      </c>
      <c r="S172" s="47">
        <v>0</v>
      </c>
      <c r="T172" s="47" t="s">
        <v>227</v>
      </c>
      <c r="U172" s="47">
        <v>0</v>
      </c>
      <c r="V172" s="47" t="s">
        <v>227</v>
      </c>
      <c r="W172" s="47">
        <v>0</v>
      </c>
      <c r="X172" s="47">
        <v>0</v>
      </c>
      <c r="Y172" s="47">
        <v>0</v>
      </c>
      <c r="Z172" s="47">
        <v>0</v>
      </c>
      <c r="AA172" s="47">
        <v>0</v>
      </c>
      <c r="AB172" s="47" t="s">
        <v>227</v>
      </c>
      <c r="AC172" s="47">
        <v>0</v>
      </c>
      <c r="AD172" s="47" t="s">
        <v>227</v>
      </c>
      <c r="AE172" s="47">
        <v>0</v>
      </c>
      <c r="AF172" s="47">
        <v>0</v>
      </c>
      <c r="AG172" s="47">
        <v>0</v>
      </c>
      <c r="AH172" s="47">
        <v>0</v>
      </c>
      <c r="AI172" s="47" t="s">
        <v>227</v>
      </c>
      <c r="AJ172" s="47" t="e">
        <v>#N/A</v>
      </c>
      <c r="AK172" s="57" t="s">
        <v>227</v>
      </c>
      <c r="AL172" s="9" t="s">
        <v>139</v>
      </c>
      <c r="AM172" s="88"/>
      <c r="AN172" s="88"/>
      <c r="AO172" s="88"/>
      <c r="AP172" s="88"/>
      <c r="AQ172" s="88"/>
      <c r="AR172" s="88"/>
      <c r="AS172" s="88"/>
    </row>
    <row r="173" spans="1:45">
      <c r="A173" s="36" t="s">
        <v>476</v>
      </c>
      <c r="B173" t="s">
        <v>113</v>
      </c>
      <c r="C173" t="s">
        <v>147</v>
      </c>
      <c r="D173">
        <v>200</v>
      </c>
      <c r="E173">
        <v>6</v>
      </c>
      <c r="F173" s="25" t="s">
        <v>111</v>
      </c>
      <c r="G173" t="s">
        <v>145</v>
      </c>
      <c r="H173" t="s">
        <v>202</v>
      </c>
      <c r="J173" s="29" t="s">
        <v>159</v>
      </c>
      <c r="K173" s="111">
        <v>38.165008</v>
      </c>
      <c r="L173" s="110">
        <v>-34.335713664166668</v>
      </c>
      <c r="M173" s="46">
        <v>3.8292943358333331</v>
      </c>
      <c r="N173" s="47" t="s">
        <v>227</v>
      </c>
      <c r="O173" s="111">
        <v>0</v>
      </c>
      <c r="P173" s="46">
        <v>3.8292943358333331</v>
      </c>
      <c r="Q173" s="46">
        <v>1.702478358888889</v>
      </c>
      <c r="R173" s="37">
        <v>2.1268159769444441</v>
      </c>
      <c r="S173" s="47">
        <v>0.90035560277777804</v>
      </c>
      <c r="T173" s="47" t="s">
        <v>227</v>
      </c>
      <c r="U173" s="47">
        <v>0</v>
      </c>
      <c r="V173" s="47" t="s">
        <v>227</v>
      </c>
      <c r="W173" s="47">
        <v>0.80212275611111106</v>
      </c>
      <c r="X173" s="47">
        <v>0</v>
      </c>
      <c r="Y173" s="47">
        <v>0.10278297166666669</v>
      </c>
      <c r="Z173" s="47">
        <v>3.6480992777777797E-2</v>
      </c>
      <c r="AA173" s="47">
        <v>0.66285879166666661</v>
      </c>
      <c r="AB173" s="47" t="s">
        <v>227</v>
      </c>
      <c r="AC173" s="47">
        <v>0.202809697222222</v>
      </c>
      <c r="AD173" s="47" t="s">
        <v>227</v>
      </c>
      <c r="AE173" s="47">
        <v>1.9240062797222219</v>
      </c>
      <c r="AF173" s="47">
        <v>0.74714599583333297</v>
      </c>
      <c r="AG173" s="47">
        <v>0.33438322416666699</v>
      </c>
      <c r="AH173" s="47">
        <v>0.84247705972222198</v>
      </c>
      <c r="AI173" s="47" t="s">
        <v>227</v>
      </c>
      <c r="AJ173" s="47" t="e">
        <v>#N/A</v>
      </c>
      <c r="AK173" s="57" t="s">
        <v>227</v>
      </c>
      <c r="AL173" s="9" t="s">
        <v>139</v>
      </c>
      <c r="AM173" s="88"/>
      <c r="AN173" s="88"/>
      <c r="AO173" s="88"/>
      <c r="AP173" s="88"/>
      <c r="AQ173" s="88"/>
      <c r="AR173" s="88"/>
      <c r="AS173" s="88"/>
    </row>
    <row r="174" spans="1:45">
      <c r="A174" s="36" t="s">
        <v>477</v>
      </c>
      <c r="B174" t="s">
        <v>113</v>
      </c>
      <c r="C174" t="s">
        <v>147</v>
      </c>
      <c r="D174">
        <v>200</v>
      </c>
      <c r="E174">
        <v>7</v>
      </c>
      <c r="F174" s="25" t="s">
        <v>111</v>
      </c>
      <c r="G174" t="s">
        <v>145</v>
      </c>
      <c r="H174" t="s">
        <v>202</v>
      </c>
      <c r="J174" s="29" t="s">
        <v>160</v>
      </c>
      <c r="K174" s="111">
        <v>18.034641000000001</v>
      </c>
      <c r="L174" s="110">
        <v>3.8401288888820773E-3</v>
      </c>
      <c r="M174" s="46">
        <v>18.038481128888883</v>
      </c>
      <c r="N174" s="47" t="s">
        <v>227</v>
      </c>
      <c r="O174" s="111">
        <v>0</v>
      </c>
      <c r="P174" s="46">
        <v>18.038481128888883</v>
      </c>
      <c r="Q174" s="46">
        <v>18.038481128888883</v>
      </c>
      <c r="R174" s="37">
        <v>0</v>
      </c>
      <c r="S174" s="47">
        <v>9.9046690361111107</v>
      </c>
      <c r="T174" s="47" t="s">
        <v>227</v>
      </c>
      <c r="U174" s="47">
        <v>0</v>
      </c>
      <c r="V174" s="47" t="s">
        <v>227</v>
      </c>
      <c r="W174" s="47">
        <v>8.1338120927777702</v>
      </c>
      <c r="X174" s="47">
        <v>8.1338120927777702</v>
      </c>
      <c r="Y174" s="47">
        <v>0</v>
      </c>
      <c r="Z174" s="47">
        <v>0</v>
      </c>
      <c r="AA174" s="47">
        <v>0</v>
      </c>
      <c r="AB174" s="47" t="s">
        <v>227</v>
      </c>
      <c r="AC174" s="47">
        <v>0</v>
      </c>
      <c r="AD174" s="47" t="s">
        <v>227</v>
      </c>
      <c r="AE174" s="47">
        <v>0</v>
      </c>
      <c r="AF174" s="47">
        <v>0</v>
      </c>
      <c r="AG174" s="47">
        <v>0</v>
      </c>
      <c r="AH174" s="47">
        <v>0</v>
      </c>
      <c r="AI174" s="47" t="s">
        <v>227</v>
      </c>
      <c r="AJ174" s="47" t="e">
        <v>#N/A</v>
      </c>
      <c r="AK174" s="57" t="s">
        <v>227</v>
      </c>
      <c r="AL174" s="9" t="s">
        <v>139</v>
      </c>
      <c r="AM174" s="88"/>
      <c r="AN174" s="88"/>
      <c r="AO174" s="88"/>
      <c r="AP174" s="88"/>
      <c r="AQ174" s="88"/>
      <c r="AR174" s="88"/>
      <c r="AS174" s="88"/>
    </row>
    <row r="175" spans="1:45">
      <c r="A175" s="36" t="s">
        <v>478</v>
      </c>
      <c r="B175" t="s">
        <v>113</v>
      </c>
      <c r="C175" t="s">
        <v>147</v>
      </c>
      <c r="D175">
        <v>200</v>
      </c>
      <c r="E175">
        <v>8</v>
      </c>
      <c r="F175" s="25" t="s">
        <v>111</v>
      </c>
      <c r="G175" t="s">
        <v>145</v>
      </c>
      <c r="H175" t="s">
        <v>202</v>
      </c>
      <c r="J175" s="29" t="s">
        <v>308</v>
      </c>
      <c r="K175" s="111">
        <v>0.46403699999999998</v>
      </c>
      <c r="L175" s="110">
        <v>2.9734027777778005E-4</v>
      </c>
      <c r="M175" s="46">
        <v>0.46433434027777776</v>
      </c>
      <c r="N175" s="47" t="s">
        <v>227</v>
      </c>
      <c r="O175" s="111">
        <v>0</v>
      </c>
      <c r="P175" s="46">
        <v>0.46433434027777776</v>
      </c>
      <c r="Q175" s="46">
        <v>0.46433434027777776</v>
      </c>
      <c r="R175" s="37">
        <v>0</v>
      </c>
      <c r="S175" s="47">
        <v>0</v>
      </c>
      <c r="T175" s="47" t="s">
        <v>227</v>
      </c>
      <c r="U175" s="47">
        <v>0</v>
      </c>
      <c r="V175" s="47" t="s">
        <v>227</v>
      </c>
      <c r="W175" s="47">
        <v>0.46433434027777776</v>
      </c>
      <c r="X175" s="47">
        <v>1.5298120833333331E-2</v>
      </c>
      <c r="Y175" s="47">
        <v>0.23296273416666669</v>
      </c>
      <c r="Z175" s="47">
        <v>2.65722766666667E-2</v>
      </c>
      <c r="AA175" s="47">
        <v>0.18950120861111108</v>
      </c>
      <c r="AB175" s="47" t="s">
        <v>227</v>
      </c>
      <c r="AC175" s="47">
        <v>0</v>
      </c>
      <c r="AD175" s="47" t="s">
        <v>227</v>
      </c>
      <c r="AE175" s="47">
        <v>0</v>
      </c>
      <c r="AF175" s="47">
        <v>0</v>
      </c>
      <c r="AG175" s="47">
        <v>0</v>
      </c>
      <c r="AH175" s="47">
        <v>0</v>
      </c>
      <c r="AI175" s="47" t="s">
        <v>227</v>
      </c>
      <c r="AJ175" s="47" t="e">
        <v>#N/A</v>
      </c>
      <c r="AK175" s="57" t="s">
        <v>227</v>
      </c>
      <c r="AL175" s="9" t="s">
        <v>139</v>
      </c>
      <c r="AM175" s="88"/>
      <c r="AN175" s="88"/>
      <c r="AO175" s="88"/>
      <c r="AP175" s="88"/>
      <c r="AQ175" s="88"/>
      <c r="AR175" s="88"/>
      <c r="AS175" s="88"/>
    </row>
    <row r="176" spans="1:45">
      <c r="A176" s="36" t="s">
        <v>479</v>
      </c>
      <c r="B176" t="s">
        <v>113</v>
      </c>
      <c r="C176" t="s">
        <v>147</v>
      </c>
      <c r="D176">
        <v>200</v>
      </c>
      <c r="E176">
        <v>9</v>
      </c>
      <c r="F176" s="25" t="s">
        <v>111</v>
      </c>
      <c r="G176" t="s">
        <v>145</v>
      </c>
      <c r="H176" t="s">
        <v>202</v>
      </c>
      <c r="J176" s="29" t="s">
        <v>255</v>
      </c>
      <c r="K176" s="111">
        <v>0.51520899999999992</v>
      </c>
      <c r="L176" s="110">
        <v>-2.7777791178351663E-10</v>
      </c>
      <c r="M176" s="46">
        <v>0.51520899972222201</v>
      </c>
      <c r="N176" s="47" t="s">
        <v>227</v>
      </c>
      <c r="O176" s="111">
        <v>0</v>
      </c>
      <c r="P176" s="46">
        <v>0.51520899972222201</v>
      </c>
      <c r="Q176" s="46">
        <v>0.51520899972222201</v>
      </c>
      <c r="R176" s="37">
        <v>0</v>
      </c>
      <c r="S176" s="47">
        <v>0</v>
      </c>
      <c r="T176" s="47" t="s">
        <v>227</v>
      </c>
      <c r="U176" s="47">
        <v>0</v>
      </c>
      <c r="V176" s="47" t="s">
        <v>227</v>
      </c>
      <c r="W176" s="47">
        <v>0.51520899972222201</v>
      </c>
      <c r="X176" s="47">
        <v>2.3591568611111131E-2</v>
      </c>
      <c r="Y176" s="47">
        <v>0.33246142222222208</v>
      </c>
      <c r="Z176" s="47">
        <v>3.5114915277777797E-2</v>
      </c>
      <c r="AA176" s="47">
        <v>0.1240410936111111</v>
      </c>
      <c r="AB176" s="47" t="s">
        <v>227</v>
      </c>
      <c r="AC176" s="47">
        <v>0</v>
      </c>
      <c r="AD176" s="47" t="s">
        <v>227</v>
      </c>
      <c r="AE176" s="47">
        <v>0</v>
      </c>
      <c r="AF176" s="47">
        <v>0</v>
      </c>
      <c r="AG176" s="47">
        <v>0</v>
      </c>
      <c r="AH176" s="47">
        <v>0</v>
      </c>
      <c r="AI176" s="47" t="s">
        <v>227</v>
      </c>
      <c r="AJ176" s="47" t="e">
        <v>#N/A</v>
      </c>
      <c r="AK176" s="57" t="s">
        <v>227</v>
      </c>
      <c r="AL176" s="9" t="s">
        <v>139</v>
      </c>
      <c r="AM176" s="88"/>
      <c r="AN176" s="88"/>
      <c r="AO176" s="88"/>
      <c r="AP176" s="88"/>
      <c r="AQ176" s="88"/>
      <c r="AR176" s="88"/>
      <c r="AS176" s="88"/>
    </row>
    <row r="177" spans="1:45">
      <c r="A177" s="36" t="s">
        <v>480</v>
      </c>
      <c r="B177" t="s">
        <v>49</v>
      </c>
      <c r="C177" t="s">
        <v>147</v>
      </c>
      <c r="D177">
        <v>200</v>
      </c>
      <c r="E177">
        <v>0</v>
      </c>
      <c r="F177" s="25" t="s">
        <v>47</v>
      </c>
      <c r="G177" t="s">
        <v>145</v>
      </c>
      <c r="H177" t="s">
        <v>202</v>
      </c>
      <c r="J177" s="29" t="s">
        <v>172</v>
      </c>
      <c r="K177" s="111">
        <v>314.54265399999997</v>
      </c>
      <c r="L177" s="110">
        <v>-95.710906187499944</v>
      </c>
      <c r="M177" s="46">
        <v>218.83174781250003</v>
      </c>
      <c r="N177" s="47" t="s">
        <v>227</v>
      </c>
      <c r="O177" s="111">
        <v>0</v>
      </c>
      <c r="P177" s="46">
        <v>218.83174781250003</v>
      </c>
      <c r="Q177" s="46">
        <v>207.38371158666669</v>
      </c>
      <c r="R177" s="37">
        <v>11.448036225833336</v>
      </c>
      <c r="S177" s="47">
        <v>36.172406922222223</v>
      </c>
      <c r="T177" s="47" t="s">
        <v>227</v>
      </c>
      <c r="U177" s="47">
        <v>0</v>
      </c>
      <c r="V177" s="47" t="s">
        <v>227</v>
      </c>
      <c r="W177" s="47">
        <v>171.21130466444447</v>
      </c>
      <c r="X177" s="47">
        <v>12.08718683027778</v>
      </c>
      <c r="Y177" s="47">
        <v>42.6925796894445</v>
      </c>
      <c r="Z177" s="47">
        <v>17.1502174736111</v>
      </c>
      <c r="AA177" s="47">
        <v>99.281320671111104</v>
      </c>
      <c r="AB177" s="47" t="s">
        <v>227</v>
      </c>
      <c r="AC177" s="111">
        <v>1.6469295163888891</v>
      </c>
      <c r="AD177" s="47" t="s">
        <v>227</v>
      </c>
      <c r="AE177" s="47">
        <v>9.8011067094444471</v>
      </c>
      <c r="AF177" s="47">
        <v>0.68400307527777804</v>
      </c>
      <c r="AG177" s="47">
        <v>2.7358376761111098</v>
      </c>
      <c r="AH177" s="47">
        <v>6.3812659580555602</v>
      </c>
      <c r="AI177" s="47" t="s">
        <v>227</v>
      </c>
      <c r="AJ177" s="47" t="e">
        <v>#N/A</v>
      </c>
      <c r="AK177" s="57" t="s">
        <v>227</v>
      </c>
      <c r="AL177" s="9" t="s">
        <v>139</v>
      </c>
      <c r="AM177" s="88"/>
      <c r="AN177" s="88"/>
      <c r="AO177" s="88"/>
      <c r="AP177" s="88"/>
      <c r="AQ177" s="88"/>
      <c r="AR177" s="88"/>
      <c r="AS177" s="88"/>
    </row>
    <row r="178" spans="1:45">
      <c r="A178" s="36" t="s">
        <v>481</v>
      </c>
      <c r="B178" t="s">
        <v>49</v>
      </c>
      <c r="C178" t="s">
        <v>147</v>
      </c>
      <c r="D178">
        <v>200</v>
      </c>
      <c r="E178">
        <v>1</v>
      </c>
      <c r="F178" s="25" t="s">
        <v>47</v>
      </c>
      <c r="G178" t="s">
        <v>145</v>
      </c>
      <c r="H178" t="s">
        <v>202</v>
      </c>
      <c r="J178" s="29" t="s">
        <v>155</v>
      </c>
      <c r="K178" s="111">
        <v>45.195343000000001</v>
      </c>
      <c r="L178" s="110">
        <v>6.5825699999564335E-3</v>
      </c>
      <c r="M178" s="46">
        <v>45.201925569999958</v>
      </c>
      <c r="N178" s="47" t="s">
        <v>227</v>
      </c>
      <c r="O178" s="111">
        <v>0</v>
      </c>
      <c r="P178" s="46">
        <v>45.201925569999958</v>
      </c>
      <c r="Q178" s="46">
        <v>45.201925569999958</v>
      </c>
      <c r="R178" s="37">
        <v>0</v>
      </c>
      <c r="S178" s="47">
        <v>2.7159224033333298</v>
      </c>
      <c r="T178" s="47" t="s">
        <v>227</v>
      </c>
      <c r="U178" s="47">
        <v>0</v>
      </c>
      <c r="V178" s="47" t="s">
        <v>227</v>
      </c>
      <c r="W178" s="47">
        <v>42.486003166666627</v>
      </c>
      <c r="X178" s="47">
        <v>1.214970013333333</v>
      </c>
      <c r="Y178" s="47">
        <v>2.3408540805555549</v>
      </c>
      <c r="Z178" s="47">
        <v>2.0727454319444401</v>
      </c>
      <c r="AA178" s="47">
        <v>36.8574336408333</v>
      </c>
      <c r="AB178" s="47" t="s">
        <v>227</v>
      </c>
      <c r="AC178" s="47">
        <v>0</v>
      </c>
      <c r="AD178" s="47" t="s">
        <v>227</v>
      </c>
      <c r="AE178" s="47">
        <v>0</v>
      </c>
      <c r="AF178" s="47">
        <v>0</v>
      </c>
      <c r="AG178" s="47">
        <v>0</v>
      </c>
      <c r="AH178" s="47">
        <v>0</v>
      </c>
      <c r="AI178" s="47" t="s">
        <v>227</v>
      </c>
      <c r="AJ178" s="47" t="e">
        <v>#N/A</v>
      </c>
      <c r="AK178" s="57" t="s">
        <v>227</v>
      </c>
      <c r="AL178" s="9" t="s">
        <v>139</v>
      </c>
      <c r="AM178" s="88"/>
      <c r="AN178" s="88"/>
      <c r="AO178" s="88"/>
      <c r="AP178" s="88"/>
      <c r="AQ178" s="88"/>
      <c r="AR178" s="88"/>
      <c r="AS178" s="88"/>
    </row>
    <row r="179" spans="1:45">
      <c r="A179" s="36" t="s">
        <v>482</v>
      </c>
      <c r="B179" t="s">
        <v>49</v>
      </c>
      <c r="C179" t="s">
        <v>147</v>
      </c>
      <c r="D179">
        <v>200</v>
      </c>
      <c r="E179">
        <v>2</v>
      </c>
      <c r="F179" s="25" t="s">
        <v>47</v>
      </c>
      <c r="G179" t="s">
        <v>145</v>
      </c>
      <c r="H179" t="s">
        <v>202</v>
      </c>
      <c r="J179" s="29" t="s">
        <v>156</v>
      </c>
      <c r="K179" s="111">
        <v>18.616140999999999</v>
      </c>
      <c r="L179" s="110">
        <v>3.5175277777810265E-3</v>
      </c>
      <c r="M179" s="46">
        <v>18.61965852777778</v>
      </c>
      <c r="N179" s="47" t="s">
        <v>227</v>
      </c>
      <c r="O179" s="111">
        <v>0</v>
      </c>
      <c r="P179" s="46">
        <v>18.61965852777778</v>
      </c>
      <c r="Q179" s="46">
        <v>18.61965852777778</v>
      </c>
      <c r="R179" s="37">
        <v>0</v>
      </c>
      <c r="S179" s="47">
        <v>3.7654913222222199</v>
      </c>
      <c r="T179" s="47" t="s">
        <v>227</v>
      </c>
      <c r="U179" s="47">
        <v>0</v>
      </c>
      <c r="V179" s="47" t="s">
        <v>227</v>
      </c>
      <c r="W179" s="47">
        <v>14.85416720555556</v>
      </c>
      <c r="X179" s="47">
        <v>1.7978612574999999</v>
      </c>
      <c r="Y179" s="47">
        <v>5.6692497327777804</v>
      </c>
      <c r="Z179" s="47">
        <v>2.1219775252777802</v>
      </c>
      <c r="AA179" s="47">
        <v>5.2650786899999993</v>
      </c>
      <c r="AB179" s="47" t="s">
        <v>227</v>
      </c>
      <c r="AC179" s="47">
        <v>0</v>
      </c>
      <c r="AD179" s="47" t="s">
        <v>227</v>
      </c>
      <c r="AE179" s="47">
        <v>0</v>
      </c>
      <c r="AF179" s="47">
        <v>0</v>
      </c>
      <c r="AG179" s="47">
        <v>0</v>
      </c>
      <c r="AH179" s="47">
        <v>0</v>
      </c>
      <c r="AI179" s="47" t="s">
        <v>227</v>
      </c>
      <c r="AJ179" s="47" t="e">
        <v>#N/A</v>
      </c>
      <c r="AK179" s="57" t="s">
        <v>227</v>
      </c>
      <c r="AL179" s="9" t="s">
        <v>139</v>
      </c>
      <c r="AM179" s="88"/>
      <c r="AN179" s="88"/>
      <c r="AO179" s="88"/>
      <c r="AP179" s="88"/>
      <c r="AQ179" s="88"/>
      <c r="AR179" s="88"/>
      <c r="AS179" s="88"/>
    </row>
    <row r="180" spans="1:45">
      <c r="A180" s="36" t="s">
        <v>483</v>
      </c>
      <c r="B180" t="s">
        <v>49</v>
      </c>
      <c r="C180" t="s">
        <v>147</v>
      </c>
      <c r="D180">
        <v>200</v>
      </c>
      <c r="E180">
        <v>3</v>
      </c>
      <c r="F180" s="25" t="s">
        <v>47</v>
      </c>
      <c r="G180" t="s">
        <v>145</v>
      </c>
      <c r="H180" t="s">
        <v>202</v>
      </c>
      <c r="J180" s="29" t="s">
        <v>157</v>
      </c>
      <c r="K180" s="111">
        <v>98.671246000000011</v>
      </c>
      <c r="L180" s="110">
        <v>2.510193999999899E-2</v>
      </c>
      <c r="M180" s="46">
        <v>98.69634794000001</v>
      </c>
      <c r="N180" s="47" t="s">
        <v>227</v>
      </c>
      <c r="O180" s="111">
        <v>0</v>
      </c>
      <c r="P180" s="46">
        <v>98.69634794000001</v>
      </c>
      <c r="Q180" s="46">
        <v>98.69634794000001</v>
      </c>
      <c r="R180" s="37">
        <v>0</v>
      </c>
      <c r="S180" s="47">
        <v>28.096810888055565</v>
      </c>
      <c r="T180" s="47" t="s">
        <v>227</v>
      </c>
      <c r="U180" s="47">
        <v>0</v>
      </c>
      <c r="V180" s="47" t="s">
        <v>227</v>
      </c>
      <c r="W180" s="47">
        <v>70.599537051944452</v>
      </c>
      <c r="X180" s="47">
        <v>4.9511224044444404</v>
      </c>
      <c r="Y180" s="47">
        <v>21.89634080194444</v>
      </c>
      <c r="Z180" s="47">
        <v>8.65920422416667</v>
      </c>
      <c r="AA180" s="47">
        <v>35.0928696213889</v>
      </c>
      <c r="AB180" s="47" t="s">
        <v>227</v>
      </c>
      <c r="AC180" s="47">
        <v>0</v>
      </c>
      <c r="AD180" s="47" t="s">
        <v>227</v>
      </c>
      <c r="AE180" s="47">
        <v>0</v>
      </c>
      <c r="AF180" s="47">
        <v>0</v>
      </c>
      <c r="AG180" s="47">
        <v>0</v>
      </c>
      <c r="AH180" s="47">
        <v>0</v>
      </c>
      <c r="AI180" s="47" t="s">
        <v>227</v>
      </c>
      <c r="AJ180" s="47" t="e">
        <v>#N/A</v>
      </c>
      <c r="AK180" s="57" t="s">
        <v>227</v>
      </c>
      <c r="AL180" s="9" t="s">
        <v>139</v>
      </c>
      <c r="AM180" s="88"/>
      <c r="AN180" s="88"/>
      <c r="AO180" s="88"/>
      <c r="AP180" s="88"/>
      <c r="AQ180" s="88"/>
      <c r="AR180" s="88"/>
      <c r="AS180" s="88"/>
    </row>
    <row r="181" spans="1:45">
      <c r="A181" s="36" t="s">
        <v>484</v>
      </c>
      <c r="B181" t="s">
        <v>49</v>
      </c>
      <c r="C181" t="s">
        <v>147</v>
      </c>
      <c r="D181">
        <v>200</v>
      </c>
      <c r="E181">
        <v>4</v>
      </c>
      <c r="F181" s="25" t="s">
        <v>47</v>
      </c>
      <c r="G181" t="s">
        <v>145</v>
      </c>
      <c r="H181" t="s">
        <v>202</v>
      </c>
      <c r="J181" s="29" t="s">
        <v>768</v>
      </c>
      <c r="K181" s="111">
        <v>22.345882</v>
      </c>
      <c r="L181" s="110">
        <v>6.178291111112344E-3</v>
      </c>
      <c r="M181" s="46">
        <v>22.352060291111112</v>
      </c>
      <c r="N181" s="47" t="s">
        <v>227</v>
      </c>
      <c r="O181" s="111">
        <v>0</v>
      </c>
      <c r="P181" s="46">
        <v>22.352060291111112</v>
      </c>
      <c r="Q181" s="46">
        <v>22.352060291111112</v>
      </c>
      <c r="R181" s="37">
        <v>0</v>
      </c>
      <c r="S181" s="47">
        <v>0</v>
      </c>
      <c r="T181" s="47" t="s">
        <v>227</v>
      </c>
      <c r="U181" s="47">
        <v>0</v>
      </c>
      <c r="V181" s="47" t="s">
        <v>227</v>
      </c>
      <c r="W181" s="47">
        <v>22.352060291111112</v>
      </c>
      <c r="X181" s="47">
        <v>1.3731976372222221</v>
      </c>
      <c r="Y181" s="47">
        <v>3.4678075083333306</v>
      </c>
      <c r="Z181" s="47">
        <v>2.0792412891666698</v>
      </c>
      <c r="AA181" s="47">
        <v>15.431813856388889</v>
      </c>
      <c r="AB181" s="47" t="s">
        <v>227</v>
      </c>
      <c r="AC181" s="47">
        <v>0</v>
      </c>
      <c r="AD181" s="47" t="s">
        <v>227</v>
      </c>
      <c r="AE181" s="47">
        <v>0</v>
      </c>
      <c r="AF181" s="47">
        <v>0</v>
      </c>
      <c r="AG181" s="47">
        <v>0</v>
      </c>
      <c r="AH181" s="47">
        <v>0</v>
      </c>
      <c r="AI181" s="47" t="s">
        <v>227</v>
      </c>
      <c r="AJ181" s="47" t="e">
        <v>#N/A</v>
      </c>
      <c r="AK181" s="57" t="s">
        <v>227</v>
      </c>
      <c r="AL181" s="9" t="s">
        <v>139</v>
      </c>
      <c r="AM181" s="88"/>
      <c r="AN181" s="88"/>
      <c r="AO181" s="88"/>
      <c r="AP181" s="88"/>
      <c r="AQ181" s="88"/>
      <c r="AR181" s="88"/>
      <c r="AS181" s="88"/>
    </row>
    <row r="182" spans="1:45">
      <c r="A182" s="36" t="s">
        <v>485</v>
      </c>
      <c r="B182" t="s">
        <v>49</v>
      </c>
      <c r="C182" t="s">
        <v>147</v>
      </c>
      <c r="D182">
        <v>200</v>
      </c>
      <c r="E182">
        <v>51</v>
      </c>
      <c r="F182" s="25" t="s">
        <v>47</v>
      </c>
      <c r="G182" t="s">
        <v>145</v>
      </c>
      <c r="H182" t="s">
        <v>202</v>
      </c>
      <c r="J182" s="29" t="s">
        <v>161</v>
      </c>
      <c r="K182" s="111">
        <v>13.452421000000001</v>
      </c>
      <c r="L182" s="110">
        <v>2.1772716666763614E-3</v>
      </c>
      <c r="M182" s="46">
        <v>13.454598271666677</v>
      </c>
      <c r="N182" s="47" t="s">
        <v>227</v>
      </c>
      <c r="O182" s="111">
        <v>0</v>
      </c>
      <c r="P182" s="46">
        <v>13.454598271666677</v>
      </c>
      <c r="Q182" s="46">
        <v>13.454598271666677</v>
      </c>
      <c r="R182" s="37">
        <v>0</v>
      </c>
      <c r="S182" s="47">
        <v>0</v>
      </c>
      <c r="T182" s="47" t="s">
        <v>227</v>
      </c>
      <c r="U182" s="47">
        <v>0</v>
      </c>
      <c r="V182" s="47" t="s">
        <v>227</v>
      </c>
      <c r="W182" s="47">
        <v>13.454598271666677</v>
      </c>
      <c r="X182" s="47">
        <v>1.478364723333333</v>
      </c>
      <c r="Y182" s="47">
        <v>8.4338099380555605</v>
      </c>
      <c r="Z182" s="47">
        <v>1.2787514788888901</v>
      </c>
      <c r="AA182" s="47">
        <v>2.2636721313888923</v>
      </c>
      <c r="AB182" s="47" t="s">
        <v>227</v>
      </c>
      <c r="AC182" s="47">
        <v>0</v>
      </c>
      <c r="AD182" s="47" t="s">
        <v>227</v>
      </c>
      <c r="AE182" s="47">
        <v>0</v>
      </c>
      <c r="AF182" s="47">
        <v>0</v>
      </c>
      <c r="AG182" s="47">
        <v>0</v>
      </c>
      <c r="AH182" s="47">
        <v>0</v>
      </c>
      <c r="AI182" s="47" t="s">
        <v>227</v>
      </c>
      <c r="AJ182" s="47" t="e">
        <v>#N/A</v>
      </c>
      <c r="AK182" s="57" t="s">
        <v>227</v>
      </c>
      <c r="AL182" s="9" t="s">
        <v>139</v>
      </c>
      <c r="AM182" s="88"/>
      <c r="AN182" s="88"/>
      <c r="AO182" s="88"/>
      <c r="AP182" s="88"/>
      <c r="AQ182" s="88"/>
      <c r="AR182" s="88"/>
      <c r="AS182" s="88"/>
    </row>
    <row r="183" spans="1:45">
      <c r="A183" s="36" t="s">
        <v>486</v>
      </c>
      <c r="B183" t="s">
        <v>49</v>
      </c>
      <c r="C183" t="s">
        <v>147</v>
      </c>
      <c r="D183">
        <v>200</v>
      </c>
      <c r="E183">
        <v>52</v>
      </c>
      <c r="F183" s="25" t="s">
        <v>47</v>
      </c>
      <c r="G183" t="s">
        <v>145</v>
      </c>
      <c r="H183" t="s">
        <v>202</v>
      </c>
      <c r="J183" s="29" t="s">
        <v>162</v>
      </c>
      <c r="K183" s="111">
        <v>0</v>
      </c>
      <c r="L183" s="110">
        <v>0</v>
      </c>
      <c r="M183" s="46">
        <v>0</v>
      </c>
      <c r="N183" s="47" t="s">
        <v>227</v>
      </c>
      <c r="O183" s="111">
        <v>0</v>
      </c>
      <c r="P183" s="46">
        <v>0</v>
      </c>
      <c r="Q183" s="46">
        <v>0</v>
      </c>
      <c r="R183" s="37">
        <v>0</v>
      </c>
      <c r="S183" s="47">
        <v>0</v>
      </c>
      <c r="T183" s="47" t="s">
        <v>227</v>
      </c>
      <c r="U183" s="47">
        <v>0</v>
      </c>
      <c r="V183" s="47" t="s">
        <v>227</v>
      </c>
      <c r="W183" s="47">
        <v>0</v>
      </c>
      <c r="X183" s="47">
        <v>0</v>
      </c>
      <c r="Y183" s="47">
        <v>0</v>
      </c>
      <c r="Z183" s="47">
        <v>0</v>
      </c>
      <c r="AA183" s="47">
        <v>0</v>
      </c>
      <c r="AB183" s="47" t="s">
        <v>227</v>
      </c>
      <c r="AC183" s="47">
        <v>0</v>
      </c>
      <c r="AD183" s="47" t="s">
        <v>227</v>
      </c>
      <c r="AE183" s="47">
        <v>0</v>
      </c>
      <c r="AF183" s="47">
        <v>0</v>
      </c>
      <c r="AG183" s="47">
        <v>0</v>
      </c>
      <c r="AH183" s="47">
        <v>0</v>
      </c>
      <c r="AI183" s="47" t="s">
        <v>227</v>
      </c>
      <c r="AJ183" s="47" t="e">
        <v>#N/A</v>
      </c>
      <c r="AK183" s="57" t="s">
        <v>227</v>
      </c>
      <c r="AL183" s="9" t="s">
        <v>139</v>
      </c>
      <c r="AM183" s="88"/>
      <c r="AN183" s="88"/>
      <c r="AO183" s="88"/>
      <c r="AP183" s="88"/>
      <c r="AQ183" s="88"/>
      <c r="AR183" s="88"/>
      <c r="AS183" s="88"/>
    </row>
    <row r="184" spans="1:45">
      <c r="A184" s="36" t="s">
        <v>487</v>
      </c>
      <c r="B184" t="s">
        <v>49</v>
      </c>
      <c r="C184" t="s">
        <v>147</v>
      </c>
      <c r="D184">
        <v>200</v>
      </c>
      <c r="E184">
        <v>53</v>
      </c>
      <c r="F184" s="25" t="s">
        <v>47</v>
      </c>
      <c r="G184" t="s">
        <v>145</v>
      </c>
      <c r="H184" t="s">
        <v>202</v>
      </c>
      <c r="J184" s="29" t="s">
        <v>163</v>
      </c>
      <c r="K184" s="111">
        <v>5.8149999999999999E-3</v>
      </c>
      <c r="L184" s="110">
        <v>-4.3368086899420177E-18</v>
      </c>
      <c r="M184" s="46">
        <v>5.8149999999999955E-3</v>
      </c>
      <c r="N184" s="47" t="s">
        <v>227</v>
      </c>
      <c r="O184" s="111">
        <v>0</v>
      </c>
      <c r="P184" s="46">
        <v>5.8149999999999955E-3</v>
      </c>
      <c r="Q184" s="46">
        <v>5.8149999999999955E-3</v>
      </c>
      <c r="R184" s="37">
        <v>0</v>
      </c>
      <c r="S184" s="47">
        <v>3.4295805555555601E-4</v>
      </c>
      <c r="T184" s="47" t="s">
        <v>227</v>
      </c>
      <c r="U184" s="47">
        <v>0</v>
      </c>
      <c r="V184" s="47" t="s">
        <v>227</v>
      </c>
      <c r="W184" s="47">
        <v>5.4720419444444397E-3</v>
      </c>
      <c r="X184" s="47">
        <v>5.4720419444444397E-3</v>
      </c>
      <c r="Y184" s="47">
        <v>0</v>
      </c>
      <c r="Z184" s="47">
        <v>0</v>
      </c>
      <c r="AA184" s="47">
        <v>0</v>
      </c>
      <c r="AB184" s="47" t="s">
        <v>227</v>
      </c>
      <c r="AC184" s="47">
        <v>0</v>
      </c>
      <c r="AD184" s="47" t="s">
        <v>227</v>
      </c>
      <c r="AE184" s="47">
        <v>0</v>
      </c>
      <c r="AF184" s="47">
        <v>0</v>
      </c>
      <c r="AG184" s="47">
        <v>0</v>
      </c>
      <c r="AH184" s="47">
        <v>0</v>
      </c>
      <c r="AI184" s="47" t="s">
        <v>227</v>
      </c>
      <c r="AJ184" s="47" t="e">
        <v>#N/A</v>
      </c>
      <c r="AK184" s="57" t="s">
        <v>227</v>
      </c>
      <c r="AL184" s="9" t="s">
        <v>139</v>
      </c>
      <c r="AM184" s="88"/>
      <c r="AN184" s="88"/>
      <c r="AO184" s="88"/>
      <c r="AP184" s="88"/>
      <c r="AQ184" s="88"/>
      <c r="AR184" s="88"/>
      <c r="AS184" s="88"/>
    </row>
    <row r="185" spans="1:45">
      <c r="A185" s="36" t="s">
        <v>488</v>
      </c>
      <c r="B185" t="s">
        <v>49</v>
      </c>
      <c r="C185" t="s">
        <v>147</v>
      </c>
      <c r="D185">
        <v>200</v>
      </c>
      <c r="E185">
        <v>55</v>
      </c>
      <c r="F185" s="25" t="s">
        <v>47</v>
      </c>
      <c r="G185" t="s">
        <v>145</v>
      </c>
      <c r="H185" t="s">
        <v>202</v>
      </c>
      <c r="J185" s="29" t="s">
        <v>878</v>
      </c>
      <c r="K185" s="111" t="s">
        <v>987</v>
      </c>
      <c r="L185" s="110">
        <v>0</v>
      </c>
      <c r="M185" s="46">
        <v>0</v>
      </c>
      <c r="N185" s="47" t="s">
        <v>227</v>
      </c>
      <c r="O185" s="111">
        <v>0</v>
      </c>
      <c r="P185" s="46">
        <v>0</v>
      </c>
      <c r="Q185" s="46">
        <v>0</v>
      </c>
      <c r="R185" s="37">
        <v>0</v>
      </c>
      <c r="S185" s="47">
        <v>0</v>
      </c>
      <c r="T185" s="47" t="s">
        <v>227</v>
      </c>
      <c r="U185" s="47">
        <v>0</v>
      </c>
      <c r="V185" s="47" t="s">
        <v>227</v>
      </c>
      <c r="W185" s="47">
        <v>0</v>
      </c>
      <c r="X185" s="47">
        <v>0</v>
      </c>
      <c r="Y185" s="47">
        <v>0</v>
      </c>
      <c r="Z185" s="47">
        <v>0</v>
      </c>
      <c r="AA185" s="47">
        <v>0</v>
      </c>
      <c r="AB185" s="47" t="s">
        <v>227</v>
      </c>
      <c r="AC185" s="47">
        <v>0</v>
      </c>
      <c r="AD185" s="47" t="s">
        <v>227</v>
      </c>
      <c r="AE185" s="47">
        <v>0</v>
      </c>
      <c r="AF185" s="47">
        <v>0</v>
      </c>
      <c r="AG185" s="47">
        <v>0</v>
      </c>
      <c r="AH185" s="47">
        <v>0</v>
      </c>
      <c r="AI185" s="47" t="s">
        <v>227</v>
      </c>
      <c r="AJ185" s="47" t="e">
        <v>#N/A</v>
      </c>
      <c r="AK185" s="57" t="s">
        <v>227</v>
      </c>
      <c r="AL185" s="9" t="s">
        <v>139</v>
      </c>
      <c r="AM185" s="88"/>
      <c r="AN185" s="88"/>
      <c r="AO185" s="88"/>
      <c r="AP185" s="88"/>
      <c r="AQ185" s="88"/>
      <c r="AR185" s="88"/>
      <c r="AS185" s="88"/>
    </row>
    <row r="186" spans="1:45">
      <c r="A186" s="36" t="s">
        <v>489</v>
      </c>
      <c r="B186" t="s">
        <v>49</v>
      </c>
      <c r="C186" t="s">
        <v>147</v>
      </c>
      <c r="D186">
        <v>200</v>
      </c>
      <c r="E186">
        <v>58</v>
      </c>
      <c r="F186" s="25" t="s">
        <v>47</v>
      </c>
      <c r="G186" t="s">
        <v>145</v>
      </c>
      <c r="H186" t="s">
        <v>202</v>
      </c>
      <c r="J186" s="29" t="s">
        <v>769</v>
      </c>
      <c r="K186" s="111" t="s">
        <v>987</v>
      </c>
      <c r="L186" s="110">
        <v>0</v>
      </c>
      <c r="M186" s="46">
        <v>0</v>
      </c>
      <c r="N186" s="47" t="s">
        <v>227</v>
      </c>
      <c r="O186" s="111">
        <v>0</v>
      </c>
      <c r="P186" s="46">
        <v>0</v>
      </c>
      <c r="Q186" s="46">
        <v>0</v>
      </c>
      <c r="R186" s="37">
        <v>0</v>
      </c>
      <c r="S186" s="47">
        <v>0</v>
      </c>
      <c r="T186" s="47" t="s">
        <v>227</v>
      </c>
      <c r="U186" s="47">
        <v>0</v>
      </c>
      <c r="V186" s="47" t="s">
        <v>227</v>
      </c>
      <c r="W186" s="47">
        <v>0</v>
      </c>
      <c r="X186" s="47">
        <v>0</v>
      </c>
      <c r="Y186" s="47">
        <v>0</v>
      </c>
      <c r="Z186" s="47">
        <v>0</v>
      </c>
      <c r="AA186" s="47">
        <v>0</v>
      </c>
      <c r="AB186" s="47" t="s">
        <v>227</v>
      </c>
      <c r="AC186" s="47">
        <v>0</v>
      </c>
      <c r="AD186" s="47" t="s">
        <v>227</v>
      </c>
      <c r="AE186" s="47">
        <v>0</v>
      </c>
      <c r="AF186" s="47">
        <v>0</v>
      </c>
      <c r="AG186" s="47">
        <v>0</v>
      </c>
      <c r="AH186" s="47">
        <v>0</v>
      </c>
      <c r="AI186" s="47" t="s">
        <v>227</v>
      </c>
      <c r="AJ186" s="47" t="e">
        <v>#N/A</v>
      </c>
      <c r="AK186" s="57" t="s">
        <v>227</v>
      </c>
      <c r="AL186" s="9" t="s">
        <v>139</v>
      </c>
      <c r="AM186" s="88"/>
      <c r="AN186" s="88"/>
      <c r="AO186" s="88"/>
      <c r="AP186" s="88"/>
      <c r="AQ186" s="88"/>
      <c r="AR186" s="88"/>
      <c r="AS186" s="88"/>
    </row>
    <row r="187" spans="1:45">
      <c r="A187" s="36" t="s">
        <v>490</v>
      </c>
      <c r="B187" t="s">
        <v>49</v>
      </c>
      <c r="C187" t="s">
        <v>147</v>
      </c>
      <c r="D187">
        <v>200</v>
      </c>
      <c r="E187">
        <v>6</v>
      </c>
      <c r="F187" s="25" t="s">
        <v>47</v>
      </c>
      <c r="G187" t="s">
        <v>145</v>
      </c>
      <c r="H187" t="s">
        <v>202</v>
      </c>
      <c r="J187" s="29" t="s">
        <v>159</v>
      </c>
      <c r="K187" s="111">
        <v>114.319411</v>
      </c>
      <c r="L187" s="110">
        <v>-95.755626787777786</v>
      </c>
      <c r="M187" s="46">
        <v>18.56378421222222</v>
      </c>
      <c r="N187" s="47" t="s">
        <v>227</v>
      </c>
      <c r="O187" s="111">
        <v>0</v>
      </c>
      <c r="P187" s="46">
        <v>18.56378421222222</v>
      </c>
      <c r="Q187" s="46">
        <v>7.1157479866666637</v>
      </c>
      <c r="R187" s="37">
        <v>11.448036225555557</v>
      </c>
      <c r="S187" s="47">
        <v>0.83288104249999995</v>
      </c>
      <c r="T187" s="47" t="s">
        <v>227</v>
      </c>
      <c r="U187" s="47">
        <v>0</v>
      </c>
      <c r="V187" s="47" t="s">
        <v>227</v>
      </c>
      <c r="W187" s="47">
        <v>6.2828669441666634</v>
      </c>
      <c r="X187" s="47">
        <v>9.1887534999999992E-2</v>
      </c>
      <c r="Y187" s="47">
        <v>0.88230523527777804</v>
      </c>
      <c r="Z187" s="47">
        <v>0.93825396083333301</v>
      </c>
      <c r="AA187" s="47">
        <v>4.3704202130555521</v>
      </c>
      <c r="AB187" s="47" t="s">
        <v>227</v>
      </c>
      <c r="AC187" s="47">
        <v>1.6469295161111099</v>
      </c>
      <c r="AD187" s="47" t="s">
        <v>227</v>
      </c>
      <c r="AE187" s="47">
        <v>9.8011067094444471</v>
      </c>
      <c r="AF187" s="47">
        <v>0.68400307527777804</v>
      </c>
      <c r="AG187" s="47">
        <v>2.7358376761111098</v>
      </c>
      <c r="AH187" s="47">
        <v>6.3812659580555602</v>
      </c>
      <c r="AI187" s="47" t="s">
        <v>227</v>
      </c>
      <c r="AJ187" s="47" t="e">
        <v>#N/A</v>
      </c>
      <c r="AK187" s="57" t="s">
        <v>227</v>
      </c>
      <c r="AL187" s="9" t="s">
        <v>139</v>
      </c>
      <c r="AM187" s="88"/>
      <c r="AN187" s="88"/>
      <c r="AO187" s="88"/>
      <c r="AP187" s="88"/>
      <c r="AQ187" s="88"/>
      <c r="AR187" s="88"/>
      <c r="AS187" s="88"/>
    </row>
    <row r="188" spans="1:45">
      <c r="A188" s="36" t="s">
        <v>491</v>
      </c>
      <c r="B188" t="s">
        <v>49</v>
      </c>
      <c r="C188" t="s">
        <v>147</v>
      </c>
      <c r="D188">
        <v>200</v>
      </c>
      <c r="E188">
        <v>7</v>
      </c>
      <c r="F188" s="25" t="s">
        <v>47</v>
      </c>
      <c r="G188" t="s">
        <v>145</v>
      </c>
      <c r="H188" t="s">
        <v>202</v>
      </c>
      <c r="J188" s="29" t="s">
        <v>160</v>
      </c>
      <c r="K188" s="111">
        <v>1.9352320000000001</v>
      </c>
      <c r="L188" s="110">
        <v>2.7777802280581909E-10</v>
      </c>
      <c r="M188" s="46">
        <v>1.9352320002777781</v>
      </c>
      <c r="N188" s="47" t="s">
        <v>227</v>
      </c>
      <c r="O188" s="111">
        <v>0</v>
      </c>
      <c r="P188" s="46">
        <v>1.9352320002777781</v>
      </c>
      <c r="Q188" s="46">
        <v>1.9352320002777781</v>
      </c>
      <c r="R188" s="37">
        <v>0</v>
      </c>
      <c r="S188" s="47">
        <v>0.76095830805555598</v>
      </c>
      <c r="T188" s="47" t="s">
        <v>227</v>
      </c>
      <c r="U188" s="47">
        <v>0</v>
      </c>
      <c r="V188" s="47" t="s">
        <v>227</v>
      </c>
      <c r="W188" s="47">
        <v>1.1742736922222221</v>
      </c>
      <c r="X188" s="47">
        <v>1.1742736922222221</v>
      </c>
      <c r="Y188" s="47">
        <v>0</v>
      </c>
      <c r="Z188" s="47">
        <v>0</v>
      </c>
      <c r="AA188" s="47">
        <v>0</v>
      </c>
      <c r="AB188" s="47" t="s">
        <v>227</v>
      </c>
      <c r="AC188" s="47">
        <v>0</v>
      </c>
      <c r="AD188" s="47" t="s">
        <v>227</v>
      </c>
      <c r="AE188" s="47">
        <v>0</v>
      </c>
      <c r="AF188" s="47">
        <v>0</v>
      </c>
      <c r="AG188" s="47">
        <v>0</v>
      </c>
      <c r="AH188" s="47">
        <v>0</v>
      </c>
      <c r="AI188" s="47" t="s">
        <v>227</v>
      </c>
      <c r="AJ188" s="47" t="e">
        <v>#N/A</v>
      </c>
      <c r="AK188" s="57" t="s">
        <v>227</v>
      </c>
      <c r="AL188" s="9" t="s">
        <v>139</v>
      </c>
      <c r="AM188" s="88"/>
      <c r="AN188" s="88"/>
      <c r="AO188" s="88"/>
      <c r="AP188" s="88"/>
      <c r="AQ188" s="88"/>
      <c r="AR188" s="88"/>
      <c r="AS188" s="88"/>
    </row>
    <row r="189" spans="1:45">
      <c r="A189" s="36" t="s">
        <v>492</v>
      </c>
      <c r="B189" t="s">
        <v>49</v>
      </c>
      <c r="C189" t="s">
        <v>147</v>
      </c>
      <c r="D189">
        <v>200</v>
      </c>
      <c r="E189">
        <v>8</v>
      </c>
      <c r="F189" s="25" t="s">
        <v>47</v>
      </c>
      <c r="G189" t="s">
        <v>145</v>
      </c>
      <c r="H189" t="s">
        <v>202</v>
      </c>
      <c r="J189" s="29" t="s">
        <v>308</v>
      </c>
      <c r="K189" s="111">
        <v>1.163E-3</v>
      </c>
      <c r="L189" s="110">
        <v>-2.7777777864348985E-10</v>
      </c>
      <c r="M189" s="46">
        <v>1.1629997222222213E-3</v>
      </c>
      <c r="N189" s="47" t="s">
        <v>227</v>
      </c>
      <c r="O189" s="111">
        <v>0</v>
      </c>
      <c r="P189" s="46">
        <v>1.1629997222222213E-3</v>
      </c>
      <c r="Q189" s="46">
        <v>1.1629997222222213E-3</v>
      </c>
      <c r="R189" s="37">
        <v>0</v>
      </c>
      <c r="S189" s="47">
        <v>0</v>
      </c>
      <c r="T189" s="47" t="s">
        <v>227</v>
      </c>
      <c r="U189" s="47">
        <v>0</v>
      </c>
      <c r="V189" s="47" t="s">
        <v>227</v>
      </c>
      <c r="W189" s="47">
        <v>1.1629997222222213E-3</v>
      </c>
      <c r="X189" s="47">
        <v>1.8762777777777799E-5</v>
      </c>
      <c r="Y189" s="47">
        <v>1.1061963888888879E-3</v>
      </c>
      <c r="Z189" s="47">
        <v>2.1781666666666699E-5</v>
      </c>
      <c r="AA189" s="47">
        <v>1.6258888888888899E-5</v>
      </c>
      <c r="AB189" s="47" t="s">
        <v>227</v>
      </c>
      <c r="AC189" s="47">
        <v>0</v>
      </c>
      <c r="AD189" s="47" t="s">
        <v>227</v>
      </c>
      <c r="AE189" s="47">
        <v>0</v>
      </c>
      <c r="AF189" s="47">
        <v>0</v>
      </c>
      <c r="AG189" s="47">
        <v>0</v>
      </c>
      <c r="AH189" s="47">
        <v>0</v>
      </c>
      <c r="AI189" s="47" t="s">
        <v>227</v>
      </c>
      <c r="AJ189" s="47" t="e">
        <v>#N/A</v>
      </c>
      <c r="AK189" s="57" t="s">
        <v>227</v>
      </c>
      <c r="AL189" s="9" t="s">
        <v>139</v>
      </c>
      <c r="AM189" s="88"/>
      <c r="AN189" s="88"/>
      <c r="AO189" s="88"/>
      <c r="AP189" s="88"/>
      <c r="AQ189" s="88"/>
      <c r="AR189" s="88"/>
      <c r="AS189" s="88"/>
    </row>
    <row r="190" spans="1:45">
      <c r="A190" s="36" t="s">
        <v>493</v>
      </c>
      <c r="B190" t="s">
        <v>49</v>
      </c>
      <c r="C190" t="s">
        <v>147</v>
      </c>
      <c r="D190">
        <v>200</v>
      </c>
      <c r="E190">
        <v>9</v>
      </c>
      <c r="F190" s="25" t="s">
        <v>47</v>
      </c>
      <c r="G190" t="s">
        <v>145</v>
      </c>
      <c r="H190" t="s">
        <v>202</v>
      </c>
      <c r="J190" s="29" t="s">
        <v>255</v>
      </c>
      <c r="K190" s="111">
        <v>1.163E-3</v>
      </c>
      <c r="L190" s="110">
        <v>-2.7777777864348985E-10</v>
      </c>
      <c r="M190" s="46">
        <v>1.1629997222222213E-3</v>
      </c>
      <c r="N190" s="47" t="s">
        <v>227</v>
      </c>
      <c r="O190" s="111">
        <v>0</v>
      </c>
      <c r="P190" s="46">
        <v>1.1629997222222213E-3</v>
      </c>
      <c r="Q190" s="46">
        <v>1.1629997222222213E-3</v>
      </c>
      <c r="R190" s="37">
        <v>0</v>
      </c>
      <c r="S190" s="47">
        <v>0</v>
      </c>
      <c r="T190" s="47" t="s">
        <v>227</v>
      </c>
      <c r="U190" s="47">
        <v>0</v>
      </c>
      <c r="V190" s="47" t="s">
        <v>227</v>
      </c>
      <c r="W190" s="47">
        <v>1.1629997222222213E-3</v>
      </c>
      <c r="X190" s="47">
        <v>1.8762777777777799E-5</v>
      </c>
      <c r="Y190" s="47">
        <v>1.1061963888888879E-3</v>
      </c>
      <c r="Z190" s="47">
        <v>2.1781666666666699E-5</v>
      </c>
      <c r="AA190" s="47">
        <v>1.6258888888888899E-5</v>
      </c>
      <c r="AB190" s="47" t="s">
        <v>227</v>
      </c>
      <c r="AC190" s="47">
        <v>0</v>
      </c>
      <c r="AD190" s="47" t="s">
        <v>227</v>
      </c>
      <c r="AE190" s="47">
        <v>0</v>
      </c>
      <c r="AF190" s="47">
        <v>0</v>
      </c>
      <c r="AG190" s="47">
        <v>0</v>
      </c>
      <c r="AH190" s="47">
        <v>0</v>
      </c>
      <c r="AI190" s="47" t="s">
        <v>227</v>
      </c>
      <c r="AJ190" s="47" t="e">
        <v>#N/A</v>
      </c>
      <c r="AK190" s="57" t="s">
        <v>227</v>
      </c>
      <c r="AL190" s="9" t="s">
        <v>139</v>
      </c>
      <c r="AM190" s="88"/>
      <c r="AN190" s="88"/>
      <c r="AO190" s="88"/>
      <c r="AP190" s="88"/>
      <c r="AQ190" s="88"/>
      <c r="AR190" s="88"/>
      <c r="AS190" s="88"/>
    </row>
    <row r="191" spans="1:45">
      <c r="A191" s="36" t="s">
        <v>494</v>
      </c>
      <c r="B191" t="s">
        <v>54</v>
      </c>
      <c r="C191" t="s">
        <v>147</v>
      </c>
      <c r="D191">
        <v>200</v>
      </c>
      <c r="E191">
        <v>0</v>
      </c>
      <c r="F191" s="25" t="s">
        <v>52</v>
      </c>
      <c r="G191" t="s">
        <v>145</v>
      </c>
      <c r="H191" t="s">
        <v>202</v>
      </c>
      <c r="J191" s="29" t="s">
        <v>172</v>
      </c>
      <c r="K191" s="111">
        <v>13.224472999999998</v>
      </c>
      <c r="L191" s="110">
        <v>-2.5078082900000052</v>
      </c>
      <c r="M191" s="46">
        <v>10.716664709999993</v>
      </c>
      <c r="N191" s="47" t="s">
        <v>227</v>
      </c>
      <c r="O191" s="111">
        <v>0</v>
      </c>
      <c r="P191" s="46">
        <v>10.716664709999993</v>
      </c>
      <c r="Q191" s="46">
        <v>10.306458773055548</v>
      </c>
      <c r="R191" s="37">
        <v>0.4102059369444444</v>
      </c>
      <c r="S191" s="47">
        <v>1.9804490750000028</v>
      </c>
      <c r="T191" s="47" t="s">
        <v>227</v>
      </c>
      <c r="U191" s="47">
        <v>0</v>
      </c>
      <c r="V191" s="47" t="s">
        <v>227</v>
      </c>
      <c r="W191" s="47">
        <v>8.3260096980555449</v>
      </c>
      <c r="X191" s="47">
        <v>1.2010153055555559</v>
      </c>
      <c r="Y191" s="47">
        <v>2.6307093813888889</v>
      </c>
      <c r="Z191" s="47">
        <v>1.03605889944444</v>
      </c>
      <c r="AA191" s="47">
        <v>3.4582261116666597</v>
      </c>
      <c r="AB191" s="47" t="s">
        <v>227</v>
      </c>
      <c r="AC191" s="111">
        <v>8.8467498055555538E-2</v>
      </c>
      <c r="AD191" s="47" t="s">
        <v>227</v>
      </c>
      <c r="AE191" s="47">
        <v>0.32173843888888887</v>
      </c>
      <c r="AF191" s="47">
        <v>1.9521375555555599E-2</v>
      </c>
      <c r="AG191" s="47">
        <v>8.19366333333333E-2</v>
      </c>
      <c r="AH191" s="47">
        <v>0.22028043</v>
      </c>
      <c r="AI191" s="47" t="s">
        <v>227</v>
      </c>
      <c r="AJ191" s="47" t="e">
        <v>#N/A</v>
      </c>
      <c r="AK191" s="57" t="s">
        <v>227</v>
      </c>
      <c r="AL191" s="9" t="s">
        <v>139</v>
      </c>
      <c r="AM191" s="88"/>
      <c r="AN191" s="88"/>
      <c r="AO191" s="88"/>
      <c r="AP191" s="88"/>
      <c r="AQ191" s="88"/>
      <c r="AR191" s="88"/>
      <c r="AS191" s="88"/>
    </row>
    <row r="192" spans="1:45">
      <c r="A192" s="36" t="s">
        <v>495</v>
      </c>
      <c r="B192" t="s">
        <v>54</v>
      </c>
      <c r="C192" t="s">
        <v>147</v>
      </c>
      <c r="D192">
        <v>200</v>
      </c>
      <c r="E192">
        <v>1</v>
      </c>
      <c r="F192" s="25" t="s">
        <v>52</v>
      </c>
      <c r="G192" t="s">
        <v>145</v>
      </c>
      <c r="H192" t="s">
        <v>202</v>
      </c>
      <c r="J192" s="29" t="s">
        <v>155</v>
      </c>
      <c r="K192" s="111">
        <v>1.4339789999999999</v>
      </c>
      <c r="L192" s="110">
        <v>2.7777713462739939E-10</v>
      </c>
      <c r="M192" s="46">
        <v>1.433979000277777</v>
      </c>
      <c r="N192" s="47" t="s">
        <v>227</v>
      </c>
      <c r="O192" s="111">
        <v>0</v>
      </c>
      <c r="P192" s="46">
        <v>1.433979000277777</v>
      </c>
      <c r="Q192" s="46">
        <v>1.433979000277777</v>
      </c>
      <c r="R192" s="37">
        <v>0</v>
      </c>
      <c r="S192" s="47">
        <v>7.9778997777777805E-2</v>
      </c>
      <c r="T192" s="47" t="s">
        <v>227</v>
      </c>
      <c r="U192" s="47">
        <v>0</v>
      </c>
      <c r="V192" s="47" t="s">
        <v>227</v>
      </c>
      <c r="W192" s="47">
        <v>1.3542000024999992</v>
      </c>
      <c r="X192" s="47">
        <v>0.10174276083333331</v>
      </c>
      <c r="Y192" s="47">
        <v>0.18350733527777782</v>
      </c>
      <c r="Z192" s="47">
        <v>0.182682663333333</v>
      </c>
      <c r="AA192" s="47">
        <v>0.88626724305555504</v>
      </c>
      <c r="AB192" s="47" t="s">
        <v>227</v>
      </c>
      <c r="AC192" s="47">
        <v>0</v>
      </c>
      <c r="AD192" s="47" t="s">
        <v>227</v>
      </c>
      <c r="AE192" s="47">
        <v>0</v>
      </c>
      <c r="AF192" s="47">
        <v>0</v>
      </c>
      <c r="AG192" s="47">
        <v>0</v>
      </c>
      <c r="AH192" s="47">
        <v>0</v>
      </c>
      <c r="AI192" s="47" t="s">
        <v>227</v>
      </c>
      <c r="AJ192" s="47" t="e">
        <v>#N/A</v>
      </c>
      <c r="AK192" s="57" t="s">
        <v>227</v>
      </c>
      <c r="AL192" s="9" t="s">
        <v>139</v>
      </c>
      <c r="AM192" s="88"/>
      <c r="AN192" s="88"/>
      <c r="AO192" s="88"/>
      <c r="AP192" s="88"/>
      <c r="AQ192" s="88"/>
      <c r="AR192" s="88"/>
      <c r="AS192" s="88"/>
    </row>
    <row r="193" spans="1:45">
      <c r="A193" s="36" t="s">
        <v>496</v>
      </c>
      <c r="B193" t="s">
        <v>54</v>
      </c>
      <c r="C193" t="s">
        <v>147</v>
      </c>
      <c r="D193">
        <v>200</v>
      </c>
      <c r="E193">
        <v>2</v>
      </c>
      <c r="F193" s="25" t="s">
        <v>52</v>
      </c>
      <c r="G193" t="s">
        <v>145</v>
      </c>
      <c r="H193" t="s">
        <v>202</v>
      </c>
      <c r="J193" s="29" t="s">
        <v>156</v>
      </c>
      <c r="K193" s="111">
        <v>1.913135</v>
      </c>
      <c r="L193" s="110">
        <v>9.7615555556540556E-5</v>
      </c>
      <c r="M193" s="46">
        <v>1.9132326155555566</v>
      </c>
      <c r="N193" s="47" t="s">
        <v>227</v>
      </c>
      <c r="O193" s="111">
        <v>0</v>
      </c>
      <c r="P193" s="46">
        <v>1.9132326155555566</v>
      </c>
      <c r="Q193" s="46">
        <v>1.9132326155555566</v>
      </c>
      <c r="R193" s="37">
        <v>0</v>
      </c>
      <c r="S193" s="47">
        <v>0.59446520388888902</v>
      </c>
      <c r="T193" s="47" t="s">
        <v>227</v>
      </c>
      <c r="U193" s="47">
        <v>0</v>
      </c>
      <c r="V193" s="47" t="s">
        <v>227</v>
      </c>
      <c r="W193" s="47">
        <v>1.3187674116666677</v>
      </c>
      <c r="X193" s="47">
        <v>0.1410119902777778</v>
      </c>
      <c r="Y193" s="47">
        <v>0.81842501194444495</v>
      </c>
      <c r="Z193" s="47">
        <v>0.25858569805555598</v>
      </c>
      <c r="AA193" s="47">
        <v>0.10074471138888891</v>
      </c>
      <c r="AB193" s="47" t="s">
        <v>227</v>
      </c>
      <c r="AC193" s="47">
        <v>0</v>
      </c>
      <c r="AD193" s="47" t="s">
        <v>227</v>
      </c>
      <c r="AE193" s="47">
        <v>0</v>
      </c>
      <c r="AF193" s="47">
        <v>0</v>
      </c>
      <c r="AG193" s="47">
        <v>0</v>
      </c>
      <c r="AH193" s="47">
        <v>0</v>
      </c>
      <c r="AI193" s="47" t="s">
        <v>227</v>
      </c>
      <c r="AJ193" s="47" t="e">
        <v>#N/A</v>
      </c>
      <c r="AK193" s="57" t="s">
        <v>227</v>
      </c>
      <c r="AL193" s="9" t="s">
        <v>139</v>
      </c>
      <c r="AM193" s="88"/>
      <c r="AN193" s="88"/>
      <c r="AO193" s="88"/>
      <c r="AP193" s="88"/>
      <c r="AQ193" s="88"/>
      <c r="AR193" s="88"/>
      <c r="AS193" s="88"/>
    </row>
    <row r="194" spans="1:45">
      <c r="A194" s="36" t="s">
        <v>497</v>
      </c>
      <c r="B194" t="s">
        <v>54</v>
      </c>
      <c r="C194" t="s">
        <v>147</v>
      </c>
      <c r="D194">
        <v>200</v>
      </c>
      <c r="E194">
        <v>3</v>
      </c>
      <c r="F194" s="25" t="s">
        <v>52</v>
      </c>
      <c r="G194" t="s">
        <v>145</v>
      </c>
      <c r="H194" t="s">
        <v>202</v>
      </c>
      <c r="J194" s="29" t="s">
        <v>157</v>
      </c>
      <c r="K194" s="111">
        <v>4.5333740000000002</v>
      </c>
      <c r="L194" s="110">
        <v>5.0272022222310753E-3</v>
      </c>
      <c r="M194" s="46">
        <v>4.5384012022222313</v>
      </c>
      <c r="N194" s="47" t="s">
        <v>227</v>
      </c>
      <c r="O194" s="111">
        <v>0</v>
      </c>
      <c r="P194" s="46">
        <v>4.5384012022222313</v>
      </c>
      <c r="Q194" s="46">
        <v>4.5384012022222313</v>
      </c>
      <c r="R194" s="37">
        <v>0</v>
      </c>
      <c r="S194" s="47">
        <v>1.0622165541666699</v>
      </c>
      <c r="T194" s="47" t="s">
        <v>227</v>
      </c>
      <c r="U194" s="47">
        <v>0</v>
      </c>
      <c r="V194" s="47" t="s">
        <v>227</v>
      </c>
      <c r="W194" s="47">
        <v>3.4761846480555612</v>
      </c>
      <c r="X194" s="47">
        <v>0.45716010111111199</v>
      </c>
      <c r="Y194" s="47">
        <v>1.019630356666666</v>
      </c>
      <c r="Z194" s="47">
        <v>0.27729217916666699</v>
      </c>
      <c r="AA194" s="47">
        <v>1.722102011111116</v>
      </c>
      <c r="AB194" s="47" t="s">
        <v>227</v>
      </c>
      <c r="AC194" s="47">
        <v>0</v>
      </c>
      <c r="AD194" s="47" t="s">
        <v>227</v>
      </c>
      <c r="AE194" s="47">
        <v>0</v>
      </c>
      <c r="AF194" s="47">
        <v>0</v>
      </c>
      <c r="AG194" s="47">
        <v>0</v>
      </c>
      <c r="AH194" s="47">
        <v>0</v>
      </c>
      <c r="AI194" s="47" t="s">
        <v>227</v>
      </c>
      <c r="AJ194" s="47" t="e">
        <v>#N/A</v>
      </c>
      <c r="AK194" s="57" t="s">
        <v>227</v>
      </c>
      <c r="AL194" s="9" t="s">
        <v>139</v>
      </c>
      <c r="AM194" s="88"/>
      <c r="AN194" s="88"/>
      <c r="AO194" s="88"/>
      <c r="AP194" s="88"/>
      <c r="AQ194" s="88"/>
      <c r="AR194" s="88"/>
      <c r="AS194" s="88"/>
    </row>
    <row r="195" spans="1:45">
      <c r="A195" s="36" t="s">
        <v>498</v>
      </c>
      <c r="B195" t="s">
        <v>54</v>
      </c>
      <c r="C195" t="s">
        <v>147</v>
      </c>
      <c r="D195">
        <v>200</v>
      </c>
      <c r="E195">
        <v>4</v>
      </c>
      <c r="F195" s="25" t="s">
        <v>52</v>
      </c>
      <c r="G195" t="s">
        <v>145</v>
      </c>
      <c r="H195" t="s">
        <v>202</v>
      </c>
      <c r="J195" s="29" t="s">
        <v>768</v>
      </c>
      <c r="K195" s="111">
        <v>1.0304180000000001</v>
      </c>
      <c r="L195" s="110">
        <v>-1.1630000000006913E-3</v>
      </c>
      <c r="M195" s="46">
        <v>1.0292549999999994</v>
      </c>
      <c r="N195" s="47" t="s">
        <v>227</v>
      </c>
      <c r="O195" s="111">
        <v>0</v>
      </c>
      <c r="P195" s="46">
        <v>1.0292549999999994</v>
      </c>
      <c r="Q195" s="46">
        <v>1.0292549999999994</v>
      </c>
      <c r="R195" s="37">
        <v>0</v>
      </c>
      <c r="S195" s="47">
        <v>0</v>
      </c>
      <c r="T195" s="47" t="s">
        <v>227</v>
      </c>
      <c r="U195" s="47">
        <v>0</v>
      </c>
      <c r="V195" s="47" t="s">
        <v>227</v>
      </c>
      <c r="W195" s="47">
        <v>1.0292549999999994</v>
      </c>
      <c r="X195" s="47">
        <v>4.9848328611111103E-2</v>
      </c>
      <c r="Y195" s="47">
        <v>0.1477038758333333</v>
      </c>
      <c r="Z195" s="47">
        <v>0.16623328972222201</v>
      </c>
      <c r="AA195" s="47">
        <v>0.66546950583333297</v>
      </c>
      <c r="AB195" s="47" t="s">
        <v>227</v>
      </c>
      <c r="AC195" s="47">
        <v>0</v>
      </c>
      <c r="AD195" s="47" t="s">
        <v>227</v>
      </c>
      <c r="AE195" s="47">
        <v>0</v>
      </c>
      <c r="AF195" s="47">
        <v>0</v>
      </c>
      <c r="AG195" s="47">
        <v>0</v>
      </c>
      <c r="AH195" s="47">
        <v>0</v>
      </c>
      <c r="AI195" s="47" t="s">
        <v>227</v>
      </c>
      <c r="AJ195" s="47" t="e">
        <v>#N/A</v>
      </c>
      <c r="AK195" s="57" t="s">
        <v>227</v>
      </c>
      <c r="AL195" s="9" t="s">
        <v>139</v>
      </c>
      <c r="AM195" s="88"/>
      <c r="AN195" s="88"/>
      <c r="AO195" s="88"/>
      <c r="AP195" s="88"/>
      <c r="AQ195" s="88"/>
      <c r="AR195" s="88"/>
      <c r="AS195" s="88"/>
    </row>
    <row r="196" spans="1:45">
      <c r="A196" s="36" t="s">
        <v>499</v>
      </c>
      <c r="B196" t="s">
        <v>54</v>
      </c>
      <c r="C196" t="s">
        <v>147</v>
      </c>
      <c r="D196">
        <v>200</v>
      </c>
      <c r="E196">
        <v>51</v>
      </c>
      <c r="F196" s="25" t="s">
        <v>52</v>
      </c>
      <c r="G196" t="s">
        <v>145</v>
      </c>
      <c r="H196" t="s">
        <v>202</v>
      </c>
      <c r="J196" s="29" t="s">
        <v>161</v>
      </c>
      <c r="K196" s="111">
        <v>0.59545599999999999</v>
      </c>
      <c r="L196" s="110">
        <v>-1.1629997222221133E-3</v>
      </c>
      <c r="M196" s="46">
        <v>0.59429300027777787</v>
      </c>
      <c r="N196" s="47" t="s">
        <v>227</v>
      </c>
      <c r="O196" s="111">
        <v>0</v>
      </c>
      <c r="P196" s="46">
        <v>0.59429300027777787</v>
      </c>
      <c r="Q196" s="46">
        <v>0.59429300027777787</v>
      </c>
      <c r="R196" s="37">
        <v>0</v>
      </c>
      <c r="S196" s="47">
        <v>0</v>
      </c>
      <c r="T196" s="47" t="s">
        <v>227</v>
      </c>
      <c r="U196" s="47">
        <v>0</v>
      </c>
      <c r="V196" s="47" t="s">
        <v>227</v>
      </c>
      <c r="W196" s="47">
        <v>0.59429300027777787</v>
      </c>
      <c r="X196" s="47">
        <v>4.3772303888888899E-2</v>
      </c>
      <c r="Y196" s="47">
        <v>0.43095814638888896</v>
      </c>
      <c r="Z196" s="47">
        <v>0.11158752750000001</v>
      </c>
      <c r="AA196" s="47">
        <v>7.9750224999999998E-3</v>
      </c>
      <c r="AB196" s="47" t="s">
        <v>227</v>
      </c>
      <c r="AC196" s="47">
        <v>0</v>
      </c>
      <c r="AD196" s="47" t="s">
        <v>227</v>
      </c>
      <c r="AE196" s="47">
        <v>0</v>
      </c>
      <c r="AF196" s="47">
        <v>0</v>
      </c>
      <c r="AG196" s="47">
        <v>0</v>
      </c>
      <c r="AH196" s="47">
        <v>0</v>
      </c>
      <c r="AI196" s="47" t="s">
        <v>227</v>
      </c>
      <c r="AJ196" s="47" t="e">
        <v>#N/A</v>
      </c>
      <c r="AK196" s="57" t="s">
        <v>227</v>
      </c>
      <c r="AL196" s="9" t="s">
        <v>139</v>
      </c>
      <c r="AM196" s="88"/>
      <c r="AN196" s="88"/>
      <c r="AO196" s="88"/>
      <c r="AP196" s="88"/>
      <c r="AQ196" s="88"/>
      <c r="AR196" s="88"/>
      <c r="AS196" s="88"/>
    </row>
    <row r="197" spans="1:45">
      <c r="A197" s="36" t="s">
        <v>500</v>
      </c>
      <c r="B197" t="s">
        <v>54</v>
      </c>
      <c r="C197" t="s">
        <v>147</v>
      </c>
      <c r="D197">
        <v>200</v>
      </c>
      <c r="E197">
        <v>52</v>
      </c>
      <c r="F197" s="25" t="s">
        <v>52</v>
      </c>
      <c r="G197" t="s">
        <v>145</v>
      </c>
      <c r="H197" t="s">
        <v>202</v>
      </c>
      <c r="J197" s="29" t="s">
        <v>162</v>
      </c>
      <c r="K197" s="111">
        <v>0</v>
      </c>
      <c r="L197" s="110">
        <v>0</v>
      </c>
      <c r="M197" s="46">
        <v>0</v>
      </c>
      <c r="N197" s="47" t="s">
        <v>227</v>
      </c>
      <c r="O197" s="111">
        <v>0</v>
      </c>
      <c r="P197" s="46">
        <v>0</v>
      </c>
      <c r="Q197" s="46">
        <v>0</v>
      </c>
      <c r="R197" s="37">
        <v>0</v>
      </c>
      <c r="S197" s="47">
        <v>0</v>
      </c>
      <c r="T197" s="47" t="s">
        <v>227</v>
      </c>
      <c r="U197" s="47">
        <v>0</v>
      </c>
      <c r="V197" s="47" t="s">
        <v>227</v>
      </c>
      <c r="W197" s="47">
        <v>0</v>
      </c>
      <c r="X197" s="47">
        <v>0</v>
      </c>
      <c r="Y197" s="47">
        <v>0</v>
      </c>
      <c r="Z197" s="47">
        <v>0</v>
      </c>
      <c r="AA197" s="47">
        <v>0</v>
      </c>
      <c r="AB197" s="47" t="s">
        <v>227</v>
      </c>
      <c r="AC197" s="47">
        <v>0</v>
      </c>
      <c r="AD197" s="47" t="s">
        <v>227</v>
      </c>
      <c r="AE197" s="47">
        <v>0</v>
      </c>
      <c r="AF197" s="47">
        <v>0</v>
      </c>
      <c r="AG197" s="47">
        <v>0</v>
      </c>
      <c r="AH197" s="47">
        <v>0</v>
      </c>
      <c r="AI197" s="47" t="s">
        <v>227</v>
      </c>
      <c r="AJ197" s="47" t="e">
        <v>#N/A</v>
      </c>
      <c r="AK197" s="57" t="s">
        <v>227</v>
      </c>
      <c r="AL197" s="9" t="s">
        <v>139</v>
      </c>
      <c r="AM197" s="88"/>
      <c r="AN197" s="88"/>
      <c r="AO197" s="88"/>
      <c r="AP197" s="88"/>
      <c r="AQ197" s="88"/>
      <c r="AR197" s="88"/>
      <c r="AS197" s="88"/>
    </row>
    <row r="198" spans="1:45">
      <c r="A198" s="36" t="s">
        <v>501</v>
      </c>
      <c r="B198" t="s">
        <v>54</v>
      </c>
      <c r="C198" t="s">
        <v>147</v>
      </c>
      <c r="D198">
        <v>200</v>
      </c>
      <c r="E198">
        <v>53</v>
      </c>
      <c r="F198" s="25" t="s">
        <v>52</v>
      </c>
      <c r="G198" t="s">
        <v>145</v>
      </c>
      <c r="H198" t="s">
        <v>202</v>
      </c>
      <c r="J198" s="29" t="s">
        <v>163</v>
      </c>
      <c r="K198" s="111">
        <v>0</v>
      </c>
      <c r="L198" s="110">
        <v>0</v>
      </c>
      <c r="M198" s="46">
        <v>0</v>
      </c>
      <c r="N198" s="47" t="s">
        <v>227</v>
      </c>
      <c r="O198" s="111">
        <v>0</v>
      </c>
      <c r="P198" s="46">
        <v>0</v>
      </c>
      <c r="Q198" s="46">
        <v>0</v>
      </c>
      <c r="R198" s="37">
        <v>0</v>
      </c>
      <c r="S198" s="47">
        <v>0</v>
      </c>
      <c r="T198" s="47" t="s">
        <v>227</v>
      </c>
      <c r="U198" s="47">
        <v>0</v>
      </c>
      <c r="V198" s="47" t="s">
        <v>227</v>
      </c>
      <c r="W198" s="47">
        <v>0</v>
      </c>
      <c r="X198" s="47">
        <v>0</v>
      </c>
      <c r="Y198" s="47">
        <v>0</v>
      </c>
      <c r="Z198" s="47">
        <v>0</v>
      </c>
      <c r="AA198" s="47">
        <v>0</v>
      </c>
      <c r="AB198" s="47" t="s">
        <v>227</v>
      </c>
      <c r="AC198" s="47">
        <v>0</v>
      </c>
      <c r="AD198" s="47" t="s">
        <v>227</v>
      </c>
      <c r="AE198" s="47">
        <v>0</v>
      </c>
      <c r="AF198" s="47">
        <v>0</v>
      </c>
      <c r="AG198" s="47">
        <v>0</v>
      </c>
      <c r="AH198" s="47">
        <v>0</v>
      </c>
      <c r="AI198" s="47" t="s">
        <v>227</v>
      </c>
      <c r="AJ198" s="47" t="e">
        <v>#N/A</v>
      </c>
      <c r="AK198" s="57" t="s">
        <v>227</v>
      </c>
      <c r="AL198" s="9" t="s">
        <v>139</v>
      </c>
      <c r="AM198" s="88"/>
      <c r="AN198" s="88"/>
      <c r="AO198" s="88"/>
      <c r="AP198" s="88"/>
      <c r="AQ198" s="88"/>
      <c r="AR198" s="88"/>
      <c r="AS198" s="88"/>
    </row>
    <row r="199" spans="1:45">
      <c r="A199" s="36" t="s">
        <v>502</v>
      </c>
      <c r="B199" t="s">
        <v>54</v>
      </c>
      <c r="C199" t="s">
        <v>147</v>
      </c>
      <c r="D199">
        <v>200</v>
      </c>
      <c r="E199">
        <v>55</v>
      </c>
      <c r="F199" s="25" t="s">
        <v>52</v>
      </c>
      <c r="G199" t="s">
        <v>145</v>
      </c>
      <c r="H199" t="s">
        <v>202</v>
      </c>
      <c r="J199" s="29" t="s">
        <v>878</v>
      </c>
      <c r="K199" s="111" t="s">
        <v>987</v>
      </c>
      <c r="L199" s="110">
        <v>0</v>
      </c>
      <c r="M199" s="46">
        <v>0</v>
      </c>
      <c r="N199" s="47" t="s">
        <v>227</v>
      </c>
      <c r="O199" s="111">
        <v>0</v>
      </c>
      <c r="P199" s="46">
        <v>0</v>
      </c>
      <c r="Q199" s="46">
        <v>0</v>
      </c>
      <c r="R199" s="37">
        <v>0</v>
      </c>
      <c r="S199" s="47">
        <v>0</v>
      </c>
      <c r="T199" s="47" t="s">
        <v>227</v>
      </c>
      <c r="U199" s="47">
        <v>0</v>
      </c>
      <c r="V199" s="47" t="s">
        <v>227</v>
      </c>
      <c r="W199" s="47">
        <v>0</v>
      </c>
      <c r="X199" s="47">
        <v>0</v>
      </c>
      <c r="Y199" s="47">
        <v>0</v>
      </c>
      <c r="Z199" s="47">
        <v>0</v>
      </c>
      <c r="AA199" s="47">
        <v>0</v>
      </c>
      <c r="AB199" s="47" t="s">
        <v>227</v>
      </c>
      <c r="AC199" s="47">
        <v>0</v>
      </c>
      <c r="AD199" s="47" t="s">
        <v>227</v>
      </c>
      <c r="AE199" s="47">
        <v>0</v>
      </c>
      <c r="AF199" s="47">
        <v>0</v>
      </c>
      <c r="AG199" s="47">
        <v>0</v>
      </c>
      <c r="AH199" s="47">
        <v>0</v>
      </c>
      <c r="AI199" s="47" t="s">
        <v>227</v>
      </c>
      <c r="AJ199" s="47" t="e">
        <v>#N/A</v>
      </c>
      <c r="AK199" s="57" t="s">
        <v>227</v>
      </c>
      <c r="AL199" s="9" t="s">
        <v>139</v>
      </c>
      <c r="AM199" s="88"/>
      <c r="AN199" s="88"/>
      <c r="AO199" s="88"/>
      <c r="AP199" s="88"/>
      <c r="AQ199" s="88"/>
      <c r="AR199" s="88"/>
      <c r="AS199" s="88"/>
    </row>
    <row r="200" spans="1:45">
      <c r="A200" s="36" t="s">
        <v>503</v>
      </c>
      <c r="B200" t="s">
        <v>54</v>
      </c>
      <c r="C200" t="s">
        <v>147</v>
      </c>
      <c r="D200">
        <v>200</v>
      </c>
      <c r="E200">
        <v>58</v>
      </c>
      <c r="F200" s="25" t="s">
        <v>52</v>
      </c>
      <c r="G200" t="s">
        <v>145</v>
      </c>
      <c r="H200" t="s">
        <v>202</v>
      </c>
      <c r="J200" s="29" t="s">
        <v>769</v>
      </c>
      <c r="K200" s="111" t="s">
        <v>987</v>
      </c>
      <c r="L200" s="110">
        <v>0</v>
      </c>
      <c r="M200" s="46">
        <v>0</v>
      </c>
      <c r="N200" s="47" t="s">
        <v>227</v>
      </c>
      <c r="O200" s="111">
        <v>0</v>
      </c>
      <c r="P200" s="46">
        <v>0</v>
      </c>
      <c r="Q200" s="46">
        <v>0</v>
      </c>
      <c r="R200" s="37">
        <v>0</v>
      </c>
      <c r="S200" s="47">
        <v>0</v>
      </c>
      <c r="T200" s="47" t="s">
        <v>227</v>
      </c>
      <c r="U200" s="47">
        <v>0</v>
      </c>
      <c r="V200" s="47" t="s">
        <v>227</v>
      </c>
      <c r="W200" s="47">
        <v>0</v>
      </c>
      <c r="X200" s="47">
        <v>0</v>
      </c>
      <c r="Y200" s="47">
        <v>0</v>
      </c>
      <c r="Z200" s="47">
        <v>0</v>
      </c>
      <c r="AA200" s="47">
        <v>0</v>
      </c>
      <c r="AB200" s="47" t="s">
        <v>227</v>
      </c>
      <c r="AC200" s="47">
        <v>0</v>
      </c>
      <c r="AD200" s="47" t="s">
        <v>227</v>
      </c>
      <c r="AE200" s="47">
        <v>0</v>
      </c>
      <c r="AF200" s="47">
        <v>0</v>
      </c>
      <c r="AG200" s="47">
        <v>0</v>
      </c>
      <c r="AH200" s="47">
        <v>0</v>
      </c>
      <c r="AI200" s="47" t="s">
        <v>227</v>
      </c>
      <c r="AJ200" s="47" t="e">
        <v>#N/A</v>
      </c>
      <c r="AK200" s="57" t="s">
        <v>227</v>
      </c>
      <c r="AL200" s="9" t="s">
        <v>139</v>
      </c>
      <c r="AM200" s="88"/>
      <c r="AN200" s="88"/>
      <c r="AO200" s="88"/>
      <c r="AP200" s="88"/>
      <c r="AQ200" s="88"/>
      <c r="AR200" s="88"/>
      <c r="AS200" s="88"/>
    </row>
    <row r="201" spans="1:45">
      <c r="A201" s="36" t="s">
        <v>504</v>
      </c>
      <c r="B201" t="s">
        <v>54</v>
      </c>
      <c r="C201" t="s">
        <v>147</v>
      </c>
      <c r="D201">
        <v>200</v>
      </c>
      <c r="E201">
        <v>6</v>
      </c>
      <c r="F201" s="25" t="s">
        <v>52</v>
      </c>
      <c r="G201" t="s">
        <v>145</v>
      </c>
      <c r="H201" t="s">
        <v>202</v>
      </c>
      <c r="J201" s="29" t="s">
        <v>159</v>
      </c>
      <c r="K201" s="111">
        <v>3.0389189999999999</v>
      </c>
      <c r="L201" s="110">
        <v>-2.5124094888888888</v>
      </c>
      <c r="M201" s="46">
        <v>0.52650951111111111</v>
      </c>
      <c r="N201" s="47" t="s">
        <v>227</v>
      </c>
      <c r="O201" s="111">
        <v>0</v>
      </c>
      <c r="P201" s="46">
        <v>0.52650951111111111</v>
      </c>
      <c r="Q201" s="46">
        <v>0.11630357361111113</v>
      </c>
      <c r="R201" s="37">
        <v>0.41020593749999995</v>
      </c>
      <c r="S201" s="47">
        <v>5.1216465833333301E-2</v>
      </c>
      <c r="T201" s="47" t="s">
        <v>227</v>
      </c>
      <c r="U201" s="47">
        <v>0</v>
      </c>
      <c r="V201" s="47" t="s">
        <v>227</v>
      </c>
      <c r="W201" s="47">
        <v>6.5087107777777833E-2</v>
      </c>
      <c r="X201" s="47">
        <v>1.346029222222222E-2</v>
      </c>
      <c r="Y201" s="47">
        <v>2.0605704166666683E-2</v>
      </c>
      <c r="Z201" s="47">
        <v>2.5870574166666702E-2</v>
      </c>
      <c r="AA201" s="47">
        <v>5.150537222222226E-3</v>
      </c>
      <c r="AB201" s="47" t="s">
        <v>227</v>
      </c>
      <c r="AC201" s="47">
        <v>8.8467498611111098E-2</v>
      </c>
      <c r="AD201" s="47" t="s">
        <v>227</v>
      </c>
      <c r="AE201" s="47">
        <v>0.32173843888888887</v>
      </c>
      <c r="AF201" s="47">
        <v>1.9521375555555599E-2</v>
      </c>
      <c r="AG201" s="47">
        <v>8.19366333333333E-2</v>
      </c>
      <c r="AH201" s="47">
        <v>0.22028043</v>
      </c>
      <c r="AI201" s="47" t="s">
        <v>227</v>
      </c>
      <c r="AJ201" s="47" t="e">
        <v>#N/A</v>
      </c>
      <c r="AK201" s="57" t="s">
        <v>227</v>
      </c>
      <c r="AL201" s="9" t="s">
        <v>139</v>
      </c>
      <c r="AM201" s="88"/>
      <c r="AN201" s="88"/>
      <c r="AO201" s="88"/>
      <c r="AP201" s="88"/>
      <c r="AQ201" s="88"/>
      <c r="AR201" s="88"/>
      <c r="AS201" s="88"/>
    </row>
    <row r="202" spans="1:45">
      <c r="A202" s="36" t="s">
        <v>505</v>
      </c>
      <c r="B202" t="s">
        <v>54</v>
      </c>
      <c r="C202" t="s">
        <v>147</v>
      </c>
      <c r="D202">
        <v>200</v>
      </c>
      <c r="E202">
        <v>7</v>
      </c>
      <c r="F202" s="25" t="s">
        <v>52</v>
      </c>
      <c r="G202" t="s">
        <v>145</v>
      </c>
      <c r="H202" t="s">
        <v>202</v>
      </c>
      <c r="J202" s="29" t="s">
        <v>160</v>
      </c>
      <c r="K202" s="111">
        <v>0.58615200000000001</v>
      </c>
      <c r="L202" s="110">
        <v>6.3938194444401741E-4</v>
      </c>
      <c r="M202" s="46">
        <v>0.58679138194444402</v>
      </c>
      <c r="N202" s="47" t="s">
        <v>227</v>
      </c>
      <c r="O202" s="111">
        <v>0</v>
      </c>
      <c r="P202" s="46">
        <v>0.58679138194444402</v>
      </c>
      <c r="Q202" s="46">
        <v>0.58679138194444402</v>
      </c>
      <c r="R202" s="37">
        <v>0</v>
      </c>
      <c r="S202" s="47">
        <v>0.19277185333333299</v>
      </c>
      <c r="T202" s="47" t="s">
        <v>227</v>
      </c>
      <c r="U202" s="47">
        <v>0</v>
      </c>
      <c r="V202" s="47" t="s">
        <v>227</v>
      </c>
      <c r="W202" s="47">
        <v>0.394019528611111</v>
      </c>
      <c r="X202" s="47">
        <v>0.394019528611111</v>
      </c>
      <c r="Y202" s="47">
        <v>0</v>
      </c>
      <c r="Z202" s="47">
        <v>0</v>
      </c>
      <c r="AA202" s="47">
        <v>0</v>
      </c>
      <c r="AB202" s="47" t="s">
        <v>227</v>
      </c>
      <c r="AC202" s="47">
        <v>0</v>
      </c>
      <c r="AD202" s="47" t="s">
        <v>227</v>
      </c>
      <c r="AE202" s="47">
        <v>0</v>
      </c>
      <c r="AF202" s="47">
        <v>0</v>
      </c>
      <c r="AG202" s="47">
        <v>0</v>
      </c>
      <c r="AH202" s="47">
        <v>0</v>
      </c>
      <c r="AI202" s="47" t="s">
        <v>227</v>
      </c>
      <c r="AJ202" s="47" t="e">
        <v>#N/A</v>
      </c>
      <c r="AK202" s="57" t="s">
        <v>227</v>
      </c>
      <c r="AL202" s="9" t="s">
        <v>139</v>
      </c>
      <c r="AM202" s="88"/>
      <c r="AN202" s="88"/>
      <c r="AO202" s="88"/>
      <c r="AP202" s="88"/>
      <c r="AQ202" s="88"/>
      <c r="AR202" s="88"/>
      <c r="AS202" s="88"/>
    </row>
    <row r="203" spans="1:45">
      <c r="A203" s="36" t="s">
        <v>506</v>
      </c>
      <c r="B203" t="s">
        <v>54</v>
      </c>
      <c r="C203" t="s">
        <v>147</v>
      </c>
      <c r="D203">
        <v>200</v>
      </c>
      <c r="E203">
        <v>8</v>
      </c>
      <c r="F203" s="25" t="s">
        <v>52</v>
      </c>
      <c r="G203" t="s">
        <v>145</v>
      </c>
      <c r="H203" t="s">
        <v>202</v>
      </c>
      <c r="J203" s="29" t="s">
        <v>308</v>
      </c>
      <c r="K203" s="111">
        <v>9.4202999999999995E-2</v>
      </c>
      <c r="L203" s="110">
        <v>6.9388939039072284E-17</v>
      </c>
      <c r="M203" s="46">
        <v>9.4203000000000064E-2</v>
      </c>
      <c r="N203" s="47" t="s">
        <v>227</v>
      </c>
      <c r="O203" s="111">
        <v>0</v>
      </c>
      <c r="P203" s="46">
        <v>9.4203000000000064E-2</v>
      </c>
      <c r="Q203" s="46">
        <v>9.4203000000000064E-2</v>
      </c>
      <c r="R203" s="37">
        <v>0</v>
      </c>
      <c r="S203" s="47">
        <v>0</v>
      </c>
      <c r="T203" s="47" t="s">
        <v>227</v>
      </c>
      <c r="U203" s="47">
        <v>0</v>
      </c>
      <c r="V203" s="47" t="s">
        <v>227</v>
      </c>
      <c r="W203" s="47">
        <v>9.4203000000000064E-2</v>
      </c>
      <c r="X203" s="47">
        <v>0</v>
      </c>
      <c r="Y203" s="47">
        <v>9.8789516666666702E-3</v>
      </c>
      <c r="Z203" s="47">
        <v>1.38069675E-2</v>
      </c>
      <c r="AA203" s="47">
        <v>7.0517080833333398E-2</v>
      </c>
      <c r="AB203" s="47" t="s">
        <v>227</v>
      </c>
      <c r="AC203" s="47">
        <v>0</v>
      </c>
      <c r="AD203" s="47" t="s">
        <v>227</v>
      </c>
      <c r="AE203" s="47">
        <v>0</v>
      </c>
      <c r="AF203" s="47">
        <v>0</v>
      </c>
      <c r="AG203" s="47">
        <v>0</v>
      </c>
      <c r="AH203" s="47">
        <v>0</v>
      </c>
      <c r="AI203" s="47" t="s">
        <v>227</v>
      </c>
      <c r="AJ203" s="47" t="e">
        <v>#N/A</v>
      </c>
      <c r="AK203" s="57" t="s">
        <v>227</v>
      </c>
      <c r="AL203" s="9" t="s">
        <v>139</v>
      </c>
      <c r="AM203" s="88"/>
      <c r="AN203" s="88"/>
      <c r="AO203" s="88"/>
      <c r="AP203" s="88"/>
      <c r="AQ203" s="88"/>
      <c r="AR203" s="88"/>
      <c r="AS203" s="88"/>
    </row>
    <row r="204" spans="1:45">
      <c r="A204" s="36" t="s">
        <v>507</v>
      </c>
      <c r="B204" t="s">
        <v>54</v>
      </c>
      <c r="C204" t="s">
        <v>147</v>
      </c>
      <c r="D204">
        <v>200</v>
      </c>
      <c r="E204">
        <v>9</v>
      </c>
      <c r="F204" s="25" t="s">
        <v>52</v>
      </c>
      <c r="G204" t="s">
        <v>145</v>
      </c>
      <c r="H204" t="s">
        <v>202</v>
      </c>
      <c r="J204" s="29" t="s">
        <v>255</v>
      </c>
      <c r="K204" s="111">
        <v>0</v>
      </c>
      <c r="L204" s="110">
        <v>0</v>
      </c>
      <c r="M204" s="46">
        <v>0</v>
      </c>
      <c r="N204" s="47" t="s">
        <v>227</v>
      </c>
      <c r="O204" s="111">
        <v>0</v>
      </c>
      <c r="P204" s="46">
        <v>0</v>
      </c>
      <c r="Q204" s="46">
        <v>0</v>
      </c>
      <c r="R204" s="37">
        <v>0</v>
      </c>
      <c r="S204" s="47">
        <v>0</v>
      </c>
      <c r="T204" s="47" t="s">
        <v>227</v>
      </c>
      <c r="U204" s="47">
        <v>0</v>
      </c>
      <c r="V204" s="47" t="s">
        <v>227</v>
      </c>
      <c r="W204" s="47">
        <v>0</v>
      </c>
      <c r="X204" s="47">
        <v>0</v>
      </c>
      <c r="Y204" s="47">
        <v>0</v>
      </c>
      <c r="Z204" s="47">
        <v>0</v>
      </c>
      <c r="AA204" s="47">
        <v>0</v>
      </c>
      <c r="AB204" s="47" t="s">
        <v>227</v>
      </c>
      <c r="AC204" s="47">
        <v>0</v>
      </c>
      <c r="AD204" s="47" t="s">
        <v>227</v>
      </c>
      <c r="AE204" s="47">
        <v>0</v>
      </c>
      <c r="AF204" s="47">
        <v>0</v>
      </c>
      <c r="AG204" s="47">
        <v>0</v>
      </c>
      <c r="AH204" s="47">
        <v>0</v>
      </c>
      <c r="AI204" s="47" t="s">
        <v>227</v>
      </c>
      <c r="AJ204" s="47" t="e">
        <v>#N/A</v>
      </c>
      <c r="AK204" s="57" t="s">
        <v>227</v>
      </c>
      <c r="AL204" s="9" t="s">
        <v>139</v>
      </c>
      <c r="AM204" s="88"/>
      <c r="AN204" s="88"/>
      <c r="AO204" s="88"/>
      <c r="AP204" s="88"/>
      <c r="AQ204" s="88"/>
      <c r="AR204" s="88"/>
      <c r="AS204" s="88"/>
    </row>
    <row r="205" spans="1:45">
      <c r="A205" s="36" t="s">
        <v>508</v>
      </c>
      <c r="B205" t="s">
        <v>78</v>
      </c>
      <c r="C205" t="s">
        <v>147</v>
      </c>
      <c r="D205">
        <v>200</v>
      </c>
      <c r="E205">
        <v>0</v>
      </c>
      <c r="F205" s="25" t="s">
        <v>77</v>
      </c>
      <c r="G205" t="s">
        <v>145</v>
      </c>
      <c r="H205" t="s">
        <v>202</v>
      </c>
      <c r="J205" s="29" t="s">
        <v>172</v>
      </c>
      <c r="K205" s="111">
        <v>29.837927999999998</v>
      </c>
      <c r="L205" s="110">
        <v>-7.7863200819444387</v>
      </c>
      <c r="M205" s="46">
        <v>22.051607918055559</v>
      </c>
      <c r="N205" s="47" t="s">
        <v>227</v>
      </c>
      <c r="O205" s="111">
        <v>0</v>
      </c>
      <c r="P205" s="46">
        <v>22.051607918055559</v>
      </c>
      <c r="Q205" s="46">
        <v>21.19687651666667</v>
      </c>
      <c r="R205" s="37">
        <v>0.85473140138888837</v>
      </c>
      <c r="S205" s="47">
        <v>3.9007786099999997</v>
      </c>
      <c r="T205" s="47" t="s">
        <v>227</v>
      </c>
      <c r="U205" s="47">
        <v>0</v>
      </c>
      <c r="V205" s="47" t="s">
        <v>227</v>
      </c>
      <c r="W205" s="47">
        <v>17.29609790666667</v>
      </c>
      <c r="X205" s="47">
        <v>4.1283766469444494</v>
      </c>
      <c r="Y205" s="47">
        <v>2.5526100186111109</v>
      </c>
      <c r="Z205" s="47">
        <v>1.183882385</v>
      </c>
      <c r="AA205" s="47">
        <v>9.4312288561111099</v>
      </c>
      <c r="AB205" s="47" t="s">
        <v>227</v>
      </c>
      <c r="AC205" s="111">
        <v>7.2905696944444418E-2</v>
      </c>
      <c r="AD205" s="47" t="s">
        <v>227</v>
      </c>
      <c r="AE205" s="47">
        <v>0.78182570444444399</v>
      </c>
      <c r="AF205" s="47">
        <v>0.14682941250000001</v>
      </c>
      <c r="AG205" s="47">
        <v>0.19535865250000001</v>
      </c>
      <c r="AH205" s="47">
        <v>0.43963763944444401</v>
      </c>
      <c r="AI205" s="47" t="s">
        <v>227</v>
      </c>
      <c r="AJ205" s="47" t="e">
        <v>#N/A</v>
      </c>
      <c r="AK205" s="57" t="s">
        <v>227</v>
      </c>
      <c r="AL205" s="9" t="s">
        <v>139</v>
      </c>
      <c r="AM205" s="88"/>
      <c r="AN205" s="88"/>
      <c r="AO205" s="88"/>
      <c r="AP205" s="88"/>
      <c r="AQ205" s="88"/>
      <c r="AR205" s="88"/>
      <c r="AS205" s="88"/>
    </row>
    <row r="206" spans="1:45">
      <c r="A206" s="36" t="s">
        <v>509</v>
      </c>
      <c r="B206" t="s">
        <v>78</v>
      </c>
      <c r="C206" t="s">
        <v>147</v>
      </c>
      <c r="D206">
        <v>200</v>
      </c>
      <c r="E206">
        <v>1</v>
      </c>
      <c r="F206" s="25" t="s">
        <v>77</v>
      </c>
      <c r="G206" t="s">
        <v>145</v>
      </c>
      <c r="H206" t="s">
        <v>202</v>
      </c>
      <c r="J206" s="29" t="s">
        <v>155</v>
      </c>
      <c r="K206" s="111">
        <v>4.0600329999999998</v>
      </c>
      <c r="L206" s="110">
        <v>-1.1630002777760495E-3</v>
      </c>
      <c r="M206" s="46">
        <v>4.0588699997222237</v>
      </c>
      <c r="N206" s="47" t="s">
        <v>227</v>
      </c>
      <c r="O206" s="111">
        <v>0</v>
      </c>
      <c r="P206" s="46">
        <v>4.0588699997222237</v>
      </c>
      <c r="Q206" s="46">
        <v>4.0588699997222237</v>
      </c>
      <c r="R206" s="37">
        <v>0</v>
      </c>
      <c r="S206" s="47">
        <v>6.8965532777777797E-2</v>
      </c>
      <c r="T206" s="47" t="s">
        <v>227</v>
      </c>
      <c r="U206" s="47">
        <v>0</v>
      </c>
      <c r="V206" s="47" t="s">
        <v>227</v>
      </c>
      <c r="W206" s="47">
        <v>3.9899044669444459</v>
      </c>
      <c r="X206" s="47">
        <v>4.2008162777777802E-2</v>
      </c>
      <c r="Y206" s="47">
        <v>5.83334755555555E-2</v>
      </c>
      <c r="Z206" s="47">
        <v>0.17531461833333301</v>
      </c>
      <c r="AA206" s="47">
        <v>3.7142482102777796</v>
      </c>
      <c r="AB206" s="47" t="s">
        <v>227</v>
      </c>
      <c r="AC206" s="47">
        <v>0</v>
      </c>
      <c r="AD206" s="47" t="s">
        <v>227</v>
      </c>
      <c r="AE206" s="47">
        <v>0</v>
      </c>
      <c r="AF206" s="47">
        <v>0</v>
      </c>
      <c r="AG206" s="47">
        <v>0</v>
      </c>
      <c r="AH206" s="47">
        <v>0</v>
      </c>
      <c r="AI206" s="47" t="s">
        <v>227</v>
      </c>
      <c r="AJ206" s="47" t="e">
        <v>#N/A</v>
      </c>
      <c r="AK206" s="57" t="s">
        <v>227</v>
      </c>
      <c r="AL206" s="9" t="s">
        <v>139</v>
      </c>
      <c r="AM206" s="88"/>
      <c r="AN206" s="88"/>
      <c r="AO206" s="88"/>
      <c r="AP206" s="88"/>
      <c r="AQ206" s="88"/>
      <c r="AR206" s="88"/>
      <c r="AS206" s="88"/>
    </row>
    <row r="207" spans="1:45">
      <c r="A207" s="36" t="s">
        <v>510</v>
      </c>
      <c r="B207" t="s">
        <v>78</v>
      </c>
      <c r="C207" t="s">
        <v>147</v>
      </c>
      <c r="D207">
        <v>200</v>
      </c>
      <c r="E207">
        <v>2</v>
      </c>
      <c r="F207" s="25" t="s">
        <v>77</v>
      </c>
      <c r="G207" t="s">
        <v>145</v>
      </c>
      <c r="H207" t="s">
        <v>202</v>
      </c>
      <c r="J207" s="29" t="s">
        <v>156</v>
      </c>
      <c r="K207" s="111">
        <v>6.6291000000000003E-2</v>
      </c>
      <c r="L207" s="110">
        <v>4.0089722222247381E-5</v>
      </c>
      <c r="M207" s="46">
        <v>6.633108972222225E-2</v>
      </c>
      <c r="N207" s="47" t="s">
        <v>227</v>
      </c>
      <c r="O207" s="111">
        <v>0</v>
      </c>
      <c r="P207" s="46">
        <v>6.633108972222225E-2</v>
      </c>
      <c r="Q207" s="46">
        <v>6.633108972222225E-2</v>
      </c>
      <c r="R207" s="37">
        <v>0</v>
      </c>
      <c r="S207" s="47">
        <v>0</v>
      </c>
      <c r="T207" s="47" t="s">
        <v>227</v>
      </c>
      <c r="U207" s="47">
        <v>0</v>
      </c>
      <c r="V207" s="47" t="s">
        <v>227</v>
      </c>
      <c r="W207" s="47">
        <v>6.633108972222225E-2</v>
      </c>
      <c r="X207" s="47">
        <v>1.3578951111111121E-2</v>
      </c>
      <c r="Y207" s="47">
        <v>3.6406004999999977E-2</v>
      </c>
      <c r="Z207" s="47">
        <v>4.1984036111111104E-3</v>
      </c>
      <c r="AA207" s="47">
        <v>1.2147730000000041E-2</v>
      </c>
      <c r="AB207" s="47" t="s">
        <v>227</v>
      </c>
      <c r="AC207" s="47">
        <v>0</v>
      </c>
      <c r="AD207" s="47" t="s">
        <v>227</v>
      </c>
      <c r="AE207" s="47">
        <v>0</v>
      </c>
      <c r="AF207" s="47">
        <v>0</v>
      </c>
      <c r="AG207" s="47">
        <v>0</v>
      </c>
      <c r="AH207" s="47">
        <v>0</v>
      </c>
      <c r="AI207" s="47" t="s">
        <v>227</v>
      </c>
      <c r="AJ207" s="47" t="e">
        <v>#N/A</v>
      </c>
      <c r="AK207" s="57" t="s">
        <v>227</v>
      </c>
      <c r="AL207" s="9" t="s">
        <v>139</v>
      </c>
      <c r="AM207" s="88"/>
      <c r="AN207" s="88"/>
      <c r="AO207" s="88"/>
      <c r="AP207" s="88"/>
      <c r="AQ207" s="88"/>
      <c r="AR207" s="88"/>
      <c r="AS207" s="88"/>
    </row>
    <row r="208" spans="1:45">
      <c r="A208" s="36" t="s">
        <v>511</v>
      </c>
      <c r="B208" t="s">
        <v>78</v>
      </c>
      <c r="C208" t="s">
        <v>147</v>
      </c>
      <c r="D208">
        <v>200</v>
      </c>
      <c r="E208">
        <v>3</v>
      </c>
      <c r="F208" s="25" t="s">
        <v>77</v>
      </c>
      <c r="G208" t="s">
        <v>145</v>
      </c>
      <c r="H208" t="s">
        <v>202</v>
      </c>
      <c r="J208" s="29" t="s">
        <v>157</v>
      </c>
      <c r="K208" s="111">
        <v>9.5889349999999993</v>
      </c>
      <c r="L208" s="110">
        <v>4.7528211111149687E-3</v>
      </c>
      <c r="M208" s="46">
        <v>9.5936878211111143</v>
      </c>
      <c r="N208" s="47" t="s">
        <v>227</v>
      </c>
      <c r="O208" s="111">
        <v>0</v>
      </c>
      <c r="P208" s="46">
        <v>9.5936878211111143</v>
      </c>
      <c r="Q208" s="46">
        <v>9.5936878211111143</v>
      </c>
      <c r="R208" s="37">
        <v>0</v>
      </c>
      <c r="S208" s="47">
        <v>3.3086248700000001</v>
      </c>
      <c r="T208" s="47" t="s">
        <v>227</v>
      </c>
      <c r="U208" s="47">
        <v>0</v>
      </c>
      <c r="V208" s="47" t="s">
        <v>227</v>
      </c>
      <c r="W208" s="47">
        <v>6.2850629511111151</v>
      </c>
      <c r="X208" s="47">
        <v>0.53746720722222197</v>
      </c>
      <c r="Y208" s="47">
        <v>1.8963892483333318</v>
      </c>
      <c r="Z208" s="47">
        <v>0.62185908111111099</v>
      </c>
      <c r="AA208" s="47">
        <v>3.2293474144444501</v>
      </c>
      <c r="AB208" s="47" t="s">
        <v>227</v>
      </c>
      <c r="AC208" s="47">
        <v>0</v>
      </c>
      <c r="AD208" s="47" t="s">
        <v>227</v>
      </c>
      <c r="AE208" s="47">
        <v>0</v>
      </c>
      <c r="AF208" s="47">
        <v>0</v>
      </c>
      <c r="AG208" s="47">
        <v>0</v>
      </c>
      <c r="AH208" s="47">
        <v>0</v>
      </c>
      <c r="AI208" s="47" t="s">
        <v>227</v>
      </c>
      <c r="AJ208" s="47" t="e">
        <v>#N/A</v>
      </c>
      <c r="AK208" s="57" t="s">
        <v>227</v>
      </c>
      <c r="AL208" s="9" t="s">
        <v>139</v>
      </c>
      <c r="AM208" s="88"/>
      <c r="AN208" s="88"/>
      <c r="AO208" s="88"/>
      <c r="AP208" s="88"/>
      <c r="AQ208" s="88"/>
      <c r="AR208" s="88"/>
      <c r="AS208" s="88"/>
    </row>
    <row r="209" spans="1:45">
      <c r="A209" s="36" t="s">
        <v>512</v>
      </c>
      <c r="B209" t="s">
        <v>78</v>
      </c>
      <c r="C209" t="s">
        <v>147</v>
      </c>
      <c r="D209">
        <v>200</v>
      </c>
      <c r="E209">
        <v>4</v>
      </c>
      <c r="F209" s="25" t="s">
        <v>77</v>
      </c>
      <c r="G209" t="s">
        <v>145</v>
      </c>
      <c r="H209" t="s">
        <v>202</v>
      </c>
      <c r="J209" s="29" t="s">
        <v>768</v>
      </c>
      <c r="K209" s="111">
        <v>2.5178949999999998</v>
      </c>
      <c r="L209" s="110">
        <v>-1.1630000000035778E-3</v>
      </c>
      <c r="M209" s="46">
        <v>2.5167319999999962</v>
      </c>
      <c r="N209" s="47" t="s">
        <v>227</v>
      </c>
      <c r="O209" s="111">
        <v>0</v>
      </c>
      <c r="P209" s="46">
        <v>2.5167319999999962</v>
      </c>
      <c r="Q209" s="46">
        <v>2.5167319999999962</v>
      </c>
      <c r="R209" s="37">
        <v>0</v>
      </c>
      <c r="S209" s="47">
        <v>0</v>
      </c>
      <c r="T209" s="47" t="s">
        <v>227</v>
      </c>
      <c r="U209" s="47">
        <v>0</v>
      </c>
      <c r="V209" s="47" t="s">
        <v>227</v>
      </c>
      <c r="W209" s="47">
        <v>2.5167319999999962</v>
      </c>
      <c r="X209" s="47">
        <v>8.2519809444444508E-2</v>
      </c>
      <c r="Y209" s="47">
        <v>0.1426386966666667</v>
      </c>
      <c r="Z209" s="47">
        <v>0.19424278305555601</v>
      </c>
      <c r="AA209" s="47">
        <v>2.097330710833329</v>
      </c>
      <c r="AB209" s="47" t="s">
        <v>227</v>
      </c>
      <c r="AC209" s="47">
        <v>0</v>
      </c>
      <c r="AD209" s="47" t="s">
        <v>227</v>
      </c>
      <c r="AE209" s="47">
        <v>0</v>
      </c>
      <c r="AF209" s="47">
        <v>0</v>
      </c>
      <c r="AG209" s="47">
        <v>0</v>
      </c>
      <c r="AH209" s="47">
        <v>0</v>
      </c>
      <c r="AI209" s="47" t="s">
        <v>227</v>
      </c>
      <c r="AJ209" s="47" t="e">
        <v>#N/A</v>
      </c>
      <c r="AK209" s="57" t="s">
        <v>227</v>
      </c>
      <c r="AL209" s="9" t="s">
        <v>139</v>
      </c>
      <c r="AM209" s="88"/>
      <c r="AN209" s="88"/>
      <c r="AO209" s="88"/>
      <c r="AP209" s="88"/>
      <c r="AQ209" s="88"/>
      <c r="AR209" s="88"/>
      <c r="AS209" s="88"/>
    </row>
    <row r="210" spans="1:45">
      <c r="A210" s="36" t="s">
        <v>513</v>
      </c>
      <c r="B210" t="s">
        <v>78</v>
      </c>
      <c r="C210" t="s">
        <v>147</v>
      </c>
      <c r="D210">
        <v>200</v>
      </c>
      <c r="E210">
        <v>51</v>
      </c>
      <c r="F210" s="25" t="s">
        <v>77</v>
      </c>
      <c r="G210" t="s">
        <v>145</v>
      </c>
      <c r="H210" t="s">
        <v>202</v>
      </c>
      <c r="J210" s="29" t="s">
        <v>161</v>
      </c>
      <c r="K210" s="111">
        <v>0.73617900000000003</v>
      </c>
      <c r="L210" s="110">
        <v>1.1674544444438828E-3</v>
      </c>
      <c r="M210" s="46">
        <v>0.73734645444444391</v>
      </c>
      <c r="N210" s="47" t="s">
        <v>227</v>
      </c>
      <c r="O210" s="111">
        <v>0</v>
      </c>
      <c r="P210" s="46">
        <v>0.73734645444444391</v>
      </c>
      <c r="Q210" s="46">
        <v>0.73734645444444391</v>
      </c>
      <c r="R210" s="37">
        <v>0</v>
      </c>
      <c r="S210" s="47">
        <v>0</v>
      </c>
      <c r="T210" s="47" t="s">
        <v>227</v>
      </c>
      <c r="U210" s="47">
        <v>0</v>
      </c>
      <c r="V210" s="47" t="s">
        <v>227</v>
      </c>
      <c r="W210" s="47">
        <v>0.73734645444444391</v>
      </c>
      <c r="X210" s="47">
        <v>0.25860333666666602</v>
      </c>
      <c r="Y210" s="47">
        <v>0.32585890777777782</v>
      </c>
      <c r="Z210" s="47">
        <v>8.8120132222222203E-2</v>
      </c>
      <c r="AA210" s="47">
        <v>6.4764077777777804E-2</v>
      </c>
      <c r="AB210" s="47" t="s">
        <v>227</v>
      </c>
      <c r="AC210" s="47">
        <v>0</v>
      </c>
      <c r="AD210" s="47" t="s">
        <v>227</v>
      </c>
      <c r="AE210" s="47">
        <v>0</v>
      </c>
      <c r="AF210" s="47">
        <v>0</v>
      </c>
      <c r="AG210" s="47">
        <v>0</v>
      </c>
      <c r="AH210" s="47">
        <v>0</v>
      </c>
      <c r="AI210" s="47" t="s">
        <v>227</v>
      </c>
      <c r="AJ210" s="47" t="e">
        <v>#N/A</v>
      </c>
      <c r="AK210" s="57" t="s">
        <v>227</v>
      </c>
      <c r="AL210" s="9" t="s">
        <v>139</v>
      </c>
      <c r="AM210" s="88"/>
      <c r="AN210" s="88"/>
      <c r="AO210" s="88"/>
      <c r="AP210" s="88"/>
      <c r="AQ210" s="88"/>
      <c r="AR210" s="88"/>
      <c r="AS210" s="88"/>
    </row>
    <row r="211" spans="1:45">
      <c r="A211" s="36" t="s">
        <v>514</v>
      </c>
      <c r="B211" t="s">
        <v>78</v>
      </c>
      <c r="C211" t="s">
        <v>147</v>
      </c>
      <c r="D211">
        <v>200</v>
      </c>
      <c r="E211">
        <v>52</v>
      </c>
      <c r="F211" s="25" t="s">
        <v>77</v>
      </c>
      <c r="G211" t="s">
        <v>145</v>
      </c>
      <c r="H211" t="s">
        <v>202</v>
      </c>
      <c r="J211" s="29" t="s">
        <v>162</v>
      </c>
      <c r="K211" s="111">
        <v>1.3956E-2</v>
      </c>
      <c r="L211" s="110">
        <v>-5.5555555988906491E-10</v>
      </c>
      <c r="M211" s="46">
        <v>1.395599944444444E-2</v>
      </c>
      <c r="N211" s="47" t="s">
        <v>227</v>
      </c>
      <c r="O211" s="111">
        <v>0</v>
      </c>
      <c r="P211" s="46">
        <v>1.395599944444444E-2</v>
      </c>
      <c r="Q211" s="46">
        <v>1.395599944444444E-2</v>
      </c>
      <c r="R211" s="37">
        <v>0</v>
      </c>
      <c r="S211" s="47">
        <v>0</v>
      </c>
      <c r="T211" s="47" t="s">
        <v>227</v>
      </c>
      <c r="U211" s="47">
        <v>0</v>
      </c>
      <c r="V211" s="47" t="s">
        <v>227</v>
      </c>
      <c r="W211" s="47">
        <v>1.395599944444444E-2</v>
      </c>
      <c r="X211" s="47">
        <v>1.2974323055555551E-2</v>
      </c>
      <c r="Y211" s="47">
        <v>1.173825E-4</v>
      </c>
      <c r="Z211" s="47">
        <v>1.6531333333333299E-4</v>
      </c>
      <c r="AA211" s="47">
        <v>6.9898055555555499E-4</v>
      </c>
      <c r="AB211" s="47" t="s">
        <v>227</v>
      </c>
      <c r="AC211" s="47">
        <v>0</v>
      </c>
      <c r="AD211" s="47" t="s">
        <v>227</v>
      </c>
      <c r="AE211" s="47">
        <v>0</v>
      </c>
      <c r="AF211" s="47">
        <v>0</v>
      </c>
      <c r="AG211" s="47">
        <v>0</v>
      </c>
      <c r="AH211" s="47">
        <v>0</v>
      </c>
      <c r="AI211" s="47" t="s">
        <v>227</v>
      </c>
      <c r="AJ211" s="47" t="e">
        <v>#N/A</v>
      </c>
      <c r="AK211" s="57" t="s">
        <v>227</v>
      </c>
      <c r="AL211" s="9" t="s">
        <v>139</v>
      </c>
      <c r="AM211" s="88"/>
      <c r="AN211" s="88"/>
      <c r="AO211" s="88"/>
      <c r="AP211" s="88"/>
      <c r="AQ211" s="88"/>
      <c r="AR211" s="88"/>
      <c r="AS211" s="88"/>
    </row>
    <row r="212" spans="1:45">
      <c r="A212" s="36" t="s">
        <v>515</v>
      </c>
      <c r="B212" t="s">
        <v>78</v>
      </c>
      <c r="C212" t="s">
        <v>147</v>
      </c>
      <c r="D212">
        <v>200</v>
      </c>
      <c r="E212">
        <v>53</v>
      </c>
      <c r="F212" s="25" t="s">
        <v>77</v>
      </c>
      <c r="G212" t="s">
        <v>145</v>
      </c>
      <c r="H212" t="s">
        <v>202</v>
      </c>
      <c r="J212" s="29" t="s">
        <v>163</v>
      </c>
      <c r="K212" s="111">
        <v>0</v>
      </c>
      <c r="L212" s="110">
        <v>0</v>
      </c>
      <c r="M212" s="46">
        <v>0</v>
      </c>
      <c r="N212" s="47" t="s">
        <v>227</v>
      </c>
      <c r="O212" s="111">
        <v>0</v>
      </c>
      <c r="P212" s="46">
        <v>0</v>
      </c>
      <c r="Q212" s="46">
        <v>0</v>
      </c>
      <c r="R212" s="37">
        <v>0</v>
      </c>
      <c r="S212" s="47">
        <v>0</v>
      </c>
      <c r="T212" s="47" t="s">
        <v>227</v>
      </c>
      <c r="U212" s="47">
        <v>0</v>
      </c>
      <c r="V212" s="47" t="s">
        <v>227</v>
      </c>
      <c r="W212" s="47">
        <v>0</v>
      </c>
      <c r="X212" s="47">
        <v>0</v>
      </c>
      <c r="Y212" s="47">
        <v>0</v>
      </c>
      <c r="Z212" s="47">
        <v>0</v>
      </c>
      <c r="AA212" s="47">
        <v>0</v>
      </c>
      <c r="AB212" s="47" t="s">
        <v>227</v>
      </c>
      <c r="AC212" s="47">
        <v>0</v>
      </c>
      <c r="AD212" s="47" t="s">
        <v>227</v>
      </c>
      <c r="AE212" s="47">
        <v>0</v>
      </c>
      <c r="AF212" s="47">
        <v>0</v>
      </c>
      <c r="AG212" s="47">
        <v>0</v>
      </c>
      <c r="AH212" s="47">
        <v>0</v>
      </c>
      <c r="AI212" s="47" t="s">
        <v>227</v>
      </c>
      <c r="AJ212" s="47" t="e">
        <v>#N/A</v>
      </c>
      <c r="AK212" s="57" t="s">
        <v>227</v>
      </c>
      <c r="AL212" s="9" t="s">
        <v>139</v>
      </c>
      <c r="AM212" s="88"/>
      <c r="AN212" s="88"/>
      <c r="AO212" s="88"/>
      <c r="AP212" s="88"/>
      <c r="AQ212" s="88"/>
      <c r="AR212" s="88"/>
      <c r="AS212" s="88"/>
    </row>
    <row r="213" spans="1:45">
      <c r="A213" s="36" t="s">
        <v>516</v>
      </c>
      <c r="B213" t="s">
        <v>78</v>
      </c>
      <c r="C213" t="s">
        <v>147</v>
      </c>
      <c r="D213">
        <v>200</v>
      </c>
      <c r="E213">
        <v>55</v>
      </c>
      <c r="F213" s="25" t="s">
        <v>77</v>
      </c>
      <c r="G213" t="s">
        <v>145</v>
      </c>
      <c r="H213" t="s">
        <v>202</v>
      </c>
      <c r="J213" s="29" t="s">
        <v>878</v>
      </c>
      <c r="K213" s="111" t="s">
        <v>987</v>
      </c>
      <c r="L213" s="110">
        <v>0</v>
      </c>
      <c r="M213" s="46">
        <v>0</v>
      </c>
      <c r="N213" s="47" t="s">
        <v>227</v>
      </c>
      <c r="O213" s="111">
        <v>0</v>
      </c>
      <c r="P213" s="46">
        <v>0</v>
      </c>
      <c r="Q213" s="46">
        <v>0</v>
      </c>
      <c r="R213" s="37">
        <v>0</v>
      </c>
      <c r="S213" s="47">
        <v>0</v>
      </c>
      <c r="T213" s="47" t="s">
        <v>227</v>
      </c>
      <c r="U213" s="47">
        <v>0</v>
      </c>
      <c r="V213" s="47" t="s">
        <v>227</v>
      </c>
      <c r="W213" s="47">
        <v>0</v>
      </c>
      <c r="X213" s="47">
        <v>0</v>
      </c>
      <c r="Y213" s="47">
        <v>0</v>
      </c>
      <c r="Z213" s="47">
        <v>0</v>
      </c>
      <c r="AA213" s="47">
        <v>0</v>
      </c>
      <c r="AB213" s="47" t="s">
        <v>227</v>
      </c>
      <c r="AC213" s="47">
        <v>0</v>
      </c>
      <c r="AD213" s="47" t="s">
        <v>227</v>
      </c>
      <c r="AE213" s="47">
        <v>0</v>
      </c>
      <c r="AF213" s="47">
        <v>0</v>
      </c>
      <c r="AG213" s="47">
        <v>0</v>
      </c>
      <c r="AH213" s="47">
        <v>0</v>
      </c>
      <c r="AI213" s="47" t="s">
        <v>227</v>
      </c>
      <c r="AJ213" s="47" t="e">
        <v>#N/A</v>
      </c>
      <c r="AK213" s="57" t="s">
        <v>227</v>
      </c>
      <c r="AL213" s="9" t="s">
        <v>139</v>
      </c>
      <c r="AM213" s="88"/>
      <c r="AN213" s="88"/>
      <c r="AO213" s="88"/>
      <c r="AP213" s="88"/>
      <c r="AQ213" s="88"/>
      <c r="AR213" s="88"/>
      <c r="AS213" s="88"/>
    </row>
    <row r="214" spans="1:45">
      <c r="A214" s="36" t="s">
        <v>517</v>
      </c>
      <c r="B214" t="s">
        <v>78</v>
      </c>
      <c r="C214" t="s">
        <v>147</v>
      </c>
      <c r="D214">
        <v>200</v>
      </c>
      <c r="E214">
        <v>58</v>
      </c>
      <c r="F214" s="25" t="s">
        <v>77</v>
      </c>
      <c r="G214" t="s">
        <v>145</v>
      </c>
      <c r="H214" t="s">
        <v>202</v>
      </c>
      <c r="J214" s="29" t="s">
        <v>769</v>
      </c>
      <c r="K214" s="111" t="s">
        <v>987</v>
      </c>
      <c r="L214" s="110">
        <v>0</v>
      </c>
      <c r="M214" s="46">
        <v>0</v>
      </c>
      <c r="N214" s="47" t="s">
        <v>227</v>
      </c>
      <c r="O214" s="111">
        <v>0</v>
      </c>
      <c r="P214" s="46">
        <v>0</v>
      </c>
      <c r="Q214" s="46">
        <v>0</v>
      </c>
      <c r="R214" s="37">
        <v>0</v>
      </c>
      <c r="S214" s="47">
        <v>0</v>
      </c>
      <c r="T214" s="47" t="s">
        <v>227</v>
      </c>
      <c r="U214" s="47">
        <v>0</v>
      </c>
      <c r="V214" s="47" t="s">
        <v>227</v>
      </c>
      <c r="W214" s="47">
        <v>0</v>
      </c>
      <c r="X214" s="47">
        <v>0</v>
      </c>
      <c r="Y214" s="47">
        <v>0</v>
      </c>
      <c r="Z214" s="47">
        <v>0</v>
      </c>
      <c r="AA214" s="47">
        <v>0</v>
      </c>
      <c r="AB214" s="47" t="s">
        <v>227</v>
      </c>
      <c r="AC214" s="47">
        <v>0</v>
      </c>
      <c r="AD214" s="47" t="s">
        <v>227</v>
      </c>
      <c r="AE214" s="47">
        <v>0</v>
      </c>
      <c r="AF214" s="47">
        <v>0</v>
      </c>
      <c r="AG214" s="47">
        <v>0</v>
      </c>
      <c r="AH214" s="47">
        <v>0</v>
      </c>
      <c r="AI214" s="47" t="s">
        <v>227</v>
      </c>
      <c r="AJ214" s="47" t="e">
        <v>#N/A</v>
      </c>
      <c r="AK214" s="57" t="s">
        <v>227</v>
      </c>
      <c r="AL214" s="9" t="s">
        <v>139</v>
      </c>
      <c r="AM214" s="88"/>
      <c r="AN214" s="88"/>
      <c r="AO214" s="88"/>
      <c r="AP214" s="88"/>
      <c r="AQ214" s="88"/>
      <c r="AR214" s="88"/>
      <c r="AS214" s="88"/>
    </row>
    <row r="215" spans="1:45">
      <c r="A215" s="36" t="s">
        <v>518</v>
      </c>
      <c r="B215" t="s">
        <v>78</v>
      </c>
      <c r="C215" t="s">
        <v>147</v>
      </c>
      <c r="D215">
        <v>200</v>
      </c>
      <c r="E215">
        <v>6</v>
      </c>
      <c r="F215" s="25" t="s">
        <v>77</v>
      </c>
      <c r="G215" t="s">
        <v>145</v>
      </c>
      <c r="H215" t="s">
        <v>202</v>
      </c>
      <c r="J215" s="29" t="s">
        <v>159</v>
      </c>
      <c r="K215" s="111">
        <v>8.9097430000000006</v>
      </c>
      <c r="L215" s="110">
        <v>-7.797018681111112</v>
      </c>
      <c r="M215" s="46">
        <v>1.1127243188888882</v>
      </c>
      <c r="N215" s="47" t="s">
        <v>227</v>
      </c>
      <c r="O215" s="111">
        <v>0</v>
      </c>
      <c r="P215" s="46">
        <v>1.1127243188888882</v>
      </c>
      <c r="Q215" s="46">
        <v>0.25799291777777766</v>
      </c>
      <c r="R215" s="37">
        <v>0.85473140111111068</v>
      </c>
      <c r="S215" s="47">
        <v>8.2863226111111105E-2</v>
      </c>
      <c r="T215" s="47" t="s">
        <v>227</v>
      </c>
      <c r="U215" s="47">
        <v>0</v>
      </c>
      <c r="V215" s="47" t="s">
        <v>227</v>
      </c>
      <c r="W215" s="47">
        <v>0.17512969166666659</v>
      </c>
      <c r="X215" s="47">
        <v>1.8376255000000001E-2</v>
      </c>
      <c r="Y215" s="47">
        <v>4.8858702222222203E-2</v>
      </c>
      <c r="Z215" s="47">
        <v>4.5438116944444398E-2</v>
      </c>
      <c r="AA215" s="47">
        <v>6.2456617500000006E-2</v>
      </c>
      <c r="AB215" s="47" t="s">
        <v>227</v>
      </c>
      <c r="AC215" s="47">
        <v>7.29056966666667E-2</v>
      </c>
      <c r="AD215" s="47" t="s">
        <v>227</v>
      </c>
      <c r="AE215" s="47">
        <v>0.78182570444444399</v>
      </c>
      <c r="AF215" s="47">
        <v>0.14682941250000001</v>
      </c>
      <c r="AG215" s="47">
        <v>0.19535865250000001</v>
      </c>
      <c r="AH215" s="47">
        <v>0.43963763944444401</v>
      </c>
      <c r="AI215" s="47" t="s">
        <v>227</v>
      </c>
      <c r="AJ215" s="47" t="e">
        <v>#N/A</v>
      </c>
      <c r="AK215" s="57" t="s">
        <v>227</v>
      </c>
      <c r="AL215" s="9" t="s">
        <v>139</v>
      </c>
      <c r="AM215" s="88"/>
      <c r="AN215" s="88"/>
      <c r="AO215" s="88"/>
      <c r="AP215" s="88"/>
      <c r="AQ215" s="88"/>
      <c r="AR215" s="88"/>
      <c r="AS215" s="88"/>
    </row>
    <row r="216" spans="1:45">
      <c r="A216" s="36" t="s">
        <v>519</v>
      </c>
      <c r="B216" t="s">
        <v>78</v>
      </c>
      <c r="C216" t="s">
        <v>147</v>
      </c>
      <c r="D216">
        <v>200</v>
      </c>
      <c r="E216">
        <v>7</v>
      </c>
      <c r="F216" s="25" t="s">
        <v>77</v>
      </c>
      <c r="G216" t="s">
        <v>145</v>
      </c>
      <c r="H216" t="s">
        <v>202</v>
      </c>
      <c r="J216" s="29" t="s">
        <v>160</v>
      </c>
      <c r="K216" s="111">
        <v>3.576225</v>
      </c>
      <c r="L216" s="110">
        <v>8.2272352777712499E-3</v>
      </c>
      <c r="M216" s="46">
        <v>3.5844522352777712</v>
      </c>
      <c r="N216" s="47" t="s">
        <v>227</v>
      </c>
      <c r="O216" s="111">
        <v>0</v>
      </c>
      <c r="P216" s="46">
        <v>3.5844522352777712</v>
      </c>
      <c r="Q216" s="46">
        <v>3.5844522352777712</v>
      </c>
      <c r="R216" s="37">
        <v>0</v>
      </c>
      <c r="S216" s="47">
        <v>0.44032498111111101</v>
      </c>
      <c r="T216" s="47" t="s">
        <v>227</v>
      </c>
      <c r="U216" s="47">
        <v>0</v>
      </c>
      <c r="V216" s="47" t="s">
        <v>227</v>
      </c>
      <c r="W216" s="47">
        <v>3.1441272541666603</v>
      </c>
      <c r="X216" s="47">
        <v>3.1441272541666603</v>
      </c>
      <c r="Y216" s="47">
        <v>0</v>
      </c>
      <c r="Z216" s="47">
        <v>0</v>
      </c>
      <c r="AA216" s="47">
        <v>0</v>
      </c>
      <c r="AB216" s="47" t="s">
        <v>227</v>
      </c>
      <c r="AC216" s="47">
        <v>0</v>
      </c>
      <c r="AD216" s="47" t="s">
        <v>227</v>
      </c>
      <c r="AE216" s="47">
        <v>0</v>
      </c>
      <c r="AF216" s="47">
        <v>0</v>
      </c>
      <c r="AG216" s="47">
        <v>0</v>
      </c>
      <c r="AH216" s="47">
        <v>0</v>
      </c>
      <c r="AI216" s="47" t="s">
        <v>227</v>
      </c>
      <c r="AJ216" s="47" t="e">
        <v>#N/A</v>
      </c>
      <c r="AK216" s="57" t="s">
        <v>227</v>
      </c>
      <c r="AL216" s="9" t="s">
        <v>139</v>
      </c>
      <c r="AM216" s="88"/>
      <c r="AN216" s="88"/>
      <c r="AO216" s="88"/>
      <c r="AP216" s="88"/>
      <c r="AQ216" s="88"/>
      <c r="AR216" s="88"/>
      <c r="AS216" s="88"/>
    </row>
    <row r="217" spans="1:45">
      <c r="A217" s="36" t="s">
        <v>520</v>
      </c>
      <c r="B217" t="s">
        <v>78</v>
      </c>
      <c r="C217" t="s">
        <v>147</v>
      </c>
      <c r="D217">
        <v>200</v>
      </c>
      <c r="E217">
        <v>8</v>
      </c>
      <c r="F217" s="25" t="s">
        <v>77</v>
      </c>
      <c r="G217" t="s">
        <v>145</v>
      </c>
      <c r="H217" t="s">
        <v>202</v>
      </c>
      <c r="J217" s="29" t="s">
        <v>308</v>
      </c>
      <c r="K217" s="111">
        <v>0.367508</v>
      </c>
      <c r="L217" s="110">
        <v>-2.7777774525006294E-10</v>
      </c>
      <c r="M217" s="46">
        <v>0.36750799972222226</v>
      </c>
      <c r="N217" s="47" t="s">
        <v>227</v>
      </c>
      <c r="O217" s="111">
        <v>0</v>
      </c>
      <c r="P217" s="46">
        <v>0.36750799972222226</v>
      </c>
      <c r="Q217" s="46">
        <v>0.36750799972222226</v>
      </c>
      <c r="R217" s="37">
        <v>0</v>
      </c>
      <c r="S217" s="47">
        <v>0</v>
      </c>
      <c r="T217" s="47" t="s">
        <v>227</v>
      </c>
      <c r="U217" s="47">
        <v>0</v>
      </c>
      <c r="V217" s="47" t="s">
        <v>227</v>
      </c>
      <c r="W217" s="47">
        <v>0.36750799972222226</v>
      </c>
      <c r="X217" s="47">
        <v>1.8721348333333339E-2</v>
      </c>
      <c r="Y217" s="47">
        <v>4.4007600000000001E-2</v>
      </c>
      <c r="Z217" s="47">
        <v>5.4543936388888901E-2</v>
      </c>
      <c r="AA217" s="47">
        <v>0.25023511500000001</v>
      </c>
      <c r="AB217" s="47" t="s">
        <v>227</v>
      </c>
      <c r="AC217" s="47">
        <v>0</v>
      </c>
      <c r="AD217" s="47" t="s">
        <v>227</v>
      </c>
      <c r="AE217" s="47">
        <v>0</v>
      </c>
      <c r="AF217" s="47">
        <v>0</v>
      </c>
      <c r="AG217" s="47">
        <v>0</v>
      </c>
      <c r="AH217" s="47">
        <v>0</v>
      </c>
      <c r="AI217" s="47" t="s">
        <v>227</v>
      </c>
      <c r="AJ217" s="47" t="e">
        <v>#N/A</v>
      </c>
      <c r="AK217" s="57" t="s">
        <v>227</v>
      </c>
      <c r="AL217" s="9" t="s">
        <v>139</v>
      </c>
      <c r="AM217" s="88"/>
      <c r="AN217" s="88"/>
      <c r="AO217" s="88"/>
      <c r="AP217" s="88"/>
      <c r="AQ217" s="88"/>
      <c r="AR217" s="88"/>
      <c r="AS217" s="88"/>
    </row>
    <row r="218" spans="1:45">
      <c r="A218" s="36" t="s">
        <v>521</v>
      </c>
      <c r="B218" t="s">
        <v>78</v>
      </c>
      <c r="C218" t="s">
        <v>147</v>
      </c>
      <c r="D218">
        <v>200</v>
      </c>
      <c r="E218">
        <v>9</v>
      </c>
      <c r="F218" s="25" t="s">
        <v>77</v>
      </c>
      <c r="G218" t="s">
        <v>145</v>
      </c>
      <c r="H218" t="s">
        <v>202</v>
      </c>
      <c r="J218" s="29" t="s">
        <v>255</v>
      </c>
      <c r="K218" s="111">
        <v>0</v>
      </c>
      <c r="L218" s="110">
        <v>0</v>
      </c>
      <c r="M218" s="46">
        <v>0</v>
      </c>
      <c r="N218" s="47" t="s">
        <v>227</v>
      </c>
      <c r="O218" s="111">
        <v>0</v>
      </c>
      <c r="P218" s="46">
        <v>0</v>
      </c>
      <c r="Q218" s="46">
        <v>0</v>
      </c>
      <c r="R218" s="37">
        <v>0</v>
      </c>
      <c r="S218" s="47">
        <v>0</v>
      </c>
      <c r="T218" s="47" t="s">
        <v>227</v>
      </c>
      <c r="U218" s="47">
        <v>0</v>
      </c>
      <c r="V218" s="47" t="s">
        <v>227</v>
      </c>
      <c r="W218" s="47">
        <v>0</v>
      </c>
      <c r="X218" s="47">
        <v>0</v>
      </c>
      <c r="Y218" s="47">
        <v>0</v>
      </c>
      <c r="Z218" s="47">
        <v>0</v>
      </c>
      <c r="AA218" s="47">
        <v>0</v>
      </c>
      <c r="AB218" s="47" t="s">
        <v>227</v>
      </c>
      <c r="AC218" s="47">
        <v>0</v>
      </c>
      <c r="AD218" s="47" t="s">
        <v>227</v>
      </c>
      <c r="AE218" s="47">
        <v>0</v>
      </c>
      <c r="AF218" s="47">
        <v>0</v>
      </c>
      <c r="AG218" s="47">
        <v>0</v>
      </c>
      <c r="AH218" s="47">
        <v>0</v>
      </c>
      <c r="AI218" s="47" t="s">
        <v>227</v>
      </c>
      <c r="AJ218" s="47" t="e">
        <v>#N/A</v>
      </c>
      <c r="AK218" s="57" t="s">
        <v>227</v>
      </c>
      <c r="AL218" s="9" t="s">
        <v>139</v>
      </c>
      <c r="AM218" s="88"/>
      <c r="AN218" s="88"/>
      <c r="AO218" s="88"/>
      <c r="AP218" s="88"/>
      <c r="AQ218" s="88"/>
      <c r="AR218" s="88"/>
      <c r="AS218" s="88"/>
    </row>
    <row r="219" spans="1:45">
      <c r="A219" s="36" t="s">
        <v>522</v>
      </c>
      <c r="B219" t="s">
        <v>36</v>
      </c>
      <c r="C219" t="s">
        <v>147</v>
      </c>
      <c r="D219">
        <v>200</v>
      </c>
      <c r="E219">
        <v>0</v>
      </c>
      <c r="F219" s="25" t="s">
        <v>35</v>
      </c>
      <c r="G219" t="s">
        <v>145</v>
      </c>
      <c r="H219" t="s">
        <v>202</v>
      </c>
      <c r="J219" s="29" t="s">
        <v>172</v>
      </c>
      <c r="K219" s="111">
        <v>25.767427999999999</v>
      </c>
      <c r="L219" s="110">
        <v>-8.0067592569444379</v>
      </c>
      <c r="M219" s="46">
        <v>17.760668743055561</v>
      </c>
      <c r="N219" s="47" t="s">
        <v>227</v>
      </c>
      <c r="O219" s="111">
        <v>0</v>
      </c>
      <c r="P219" s="46">
        <v>17.760668743055561</v>
      </c>
      <c r="Q219" s="46">
        <v>16.807499751111116</v>
      </c>
      <c r="R219" s="37">
        <v>0.95316899194444449</v>
      </c>
      <c r="S219" s="47">
        <v>3.6074615450000023</v>
      </c>
      <c r="T219" s="47" t="s">
        <v>227</v>
      </c>
      <c r="U219" s="47">
        <v>0</v>
      </c>
      <c r="V219" s="47" t="s">
        <v>227</v>
      </c>
      <c r="W219" s="47">
        <v>13.200038206111113</v>
      </c>
      <c r="X219" s="47">
        <v>1.379364762222222</v>
      </c>
      <c r="Y219" s="47">
        <v>4.69969073361111</v>
      </c>
      <c r="Z219" s="47">
        <v>1.78918468611111</v>
      </c>
      <c r="AA219" s="47">
        <v>5.3317980241666705</v>
      </c>
      <c r="AB219" s="47" t="s">
        <v>227</v>
      </c>
      <c r="AC219" s="111">
        <v>2.356834694444445E-2</v>
      </c>
      <c r="AD219" s="47" t="s">
        <v>227</v>
      </c>
      <c r="AE219" s="47">
        <v>0.92960064500000006</v>
      </c>
      <c r="AF219" s="47">
        <v>2.9664618611111099E-2</v>
      </c>
      <c r="AG219" s="47">
        <v>0.27044266888888902</v>
      </c>
      <c r="AH219" s="47">
        <v>0.62949335750000002</v>
      </c>
      <c r="AI219" s="47" t="s">
        <v>227</v>
      </c>
      <c r="AJ219" s="47" t="e">
        <v>#N/A</v>
      </c>
      <c r="AK219" s="57" t="s">
        <v>227</v>
      </c>
      <c r="AL219" s="9" t="s">
        <v>139</v>
      </c>
      <c r="AM219" s="88"/>
      <c r="AN219" s="88"/>
      <c r="AO219" s="88"/>
      <c r="AP219" s="88"/>
      <c r="AQ219" s="88"/>
      <c r="AR219" s="88"/>
      <c r="AS219" s="88"/>
    </row>
    <row r="220" spans="1:45">
      <c r="A220" s="36" t="s">
        <v>523</v>
      </c>
      <c r="B220" t="s">
        <v>36</v>
      </c>
      <c r="C220" t="s">
        <v>147</v>
      </c>
      <c r="D220">
        <v>200</v>
      </c>
      <c r="E220">
        <v>1</v>
      </c>
      <c r="F220" s="25" t="s">
        <v>35</v>
      </c>
      <c r="G220" t="s">
        <v>145</v>
      </c>
      <c r="H220" t="s">
        <v>202</v>
      </c>
      <c r="J220" s="29" t="s">
        <v>155</v>
      </c>
      <c r="K220" s="111">
        <v>1.009484</v>
      </c>
      <c r="L220" s="110">
        <v>-2.7777824485042402E-10</v>
      </c>
      <c r="M220" s="46">
        <v>1.0094839997222218</v>
      </c>
      <c r="N220" s="47" t="s">
        <v>227</v>
      </c>
      <c r="O220" s="111">
        <v>0</v>
      </c>
      <c r="P220" s="46">
        <v>1.0094839997222218</v>
      </c>
      <c r="Q220" s="46">
        <v>1.0094839997222218</v>
      </c>
      <c r="R220" s="37">
        <v>0</v>
      </c>
      <c r="S220" s="47">
        <v>0.20822152861111101</v>
      </c>
      <c r="T220" s="47" t="s">
        <v>227</v>
      </c>
      <c r="U220" s="47">
        <v>0</v>
      </c>
      <c r="V220" s="47" t="s">
        <v>227</v>
      </c>
      <c r="W220" s="47">
        <v>0.80126247111111082</v>
      </c>
      <c r="X220" s="47">
        <v>9.2185227777777795E-3</v>
      </c>
      <c r="Y220" s="47">
        <v>0.17513123361111099</v>
      </c>
      <c r="Z220" s="47">
        <v>0.12695683833333299</v>
      </c>
      <c r="AA220" s="47">
        <v>0.48995587638888904</v>
      </c>
      <c r="AB220" s="47" t="s">
        <v>227</v>
      </c>
      <c r="AC220" s="47">
        <v>0</v>
      </c>
      <c r="AD220" s="47" t="s">
        <v>227</v>
      </c>
      <c r="AE220" s="47">
        <v>0</v>
      </c>
      <c r="AF220" s="47">
        <v>0</v>
      </c>
      <c r="AG220" s="47">
        <v>0</v>
      </c>
      <c r="AH220" s="47">
        <v>0</v>
      </c>
      <c r="AI220" s="47" t="s">
        <v>227</v>
      </c>
      <c r="AJ220" s="47" t="e">
        <v>#N/A</v>
      </c>
      <c r="AK220" s="57" t="s">
        <v>227</v>
      </c>
      <c r="AL220" s="9" t="s">
        <v>139</v>
      </c>
      <c r="AM220" s="88"/>
      <c r="AN220" s="88"/>
      <c r="AO220" s="88"/>
      <c r="AP220" s="88"/>
      <c r="AQ220" s="88"/>
      <c r="AR220" s="88"/>
      <c r="AS220" s="88"/>
    </row>
    <row r="221" spans="1:45">
      <c r="A221" s="36" t="s">
        <v>524</v>
      </c>
      <c r="B221" t="s">
        <v>36</v>
      </c>
      <c r="C221" t="s">
        <v>147</v>
      </c>
      <c r="D221">
        <v>200</v>
      </c>
      <c r="E221">
        <v>2</v>
      </c>
      <c r="F221" s="25" t="s">
        <v>35</v>
      </c>
      <c r="G221" t="s">
        <v>145</v>
      </c>
      <c r="H221" t="s">
        <v>202</v>
      </c>
      <c r="J221" s="29" t="s">
        <v>156</v>
      </c>
      <c r="K221" s="111">
        <v>4.3472939999999998</v>
      </c>
      <c r="L221" s="110">
        <v>3.489000277782317E-3</v>
      </c>
      <c r="M221" s="46">
        <v>4.3507830002777821</v>
      </c>
      <c r="N221" s="47" t="s">
        <v>227</v>
      </c>
      <c r="O221" s="111">
        <v>0</v>
      </c>
      <c r="P221" s="46">
        <v>4.3507830002777821</v>
      </c>
      <c r="Q221" s="46">
        <v>4.3507830002777821</v>
      </c>
      <c r="R221" s="37">
        <v>0</v>
      </c>
      <c r="S221" s="47">
        <v>1.4093352755555599</v>
      </c>
      <c r="T221" s="47" t="s">
        <v>227</v>
      </c>
      <c r="U221" s="47">
        <v>0</v>
      </c>
      <c r="V221" s="47" t="s">
        <v>227</v>
      </c>
      <c r="W221" s="47">
        <v>2.9414477247222219</v>
      </c>
      <c r="X221" s="47">
        <v>0.310528163333334</v>
      </c>
      <c r="Y221" s="47">
        <v>1.074633464444444</v>
      </c>
      <c r="Z221" s="47">
        <v>0.36905274972222202</v>
      </c>
      <c r="AA221" s="47">
        <v>1.1872333472222221</v>
      </c>
      <c r="AB221" s="47" t="s">
        <v>227</v>
      </c>
      <c r="AC221" s="47">
        <v>0</v>
      </c>
      <c r="AD221" s="47" t="s">
        <v>227</v>
      </c>
      <c r="AE221" s="47">
        <v>0</v>
      </c>
      <c r="AF221" s="47">
        <v>0</v>
      </c>
      <c r="AG221" s="47">
        <v>0</v>
      </c>
      <c r="AH221" s="47">
        <v>0</v>
      </c>
      <c r="AI221" s="47" t="s">
        <v>227</v>
      </c>
      <c r="AJ221" s="47" t="e">
        <v>#N/A</v>
      </c>
      <c r="AK221" s="57" t="s">
        <v>227</v>
      </c>
      <c r="AL221" s="9" t="s">
        <v>139</v>
      </c>
      <c r="AM221" s="88"/>
      <c r="AN221" s="88"/>
      <c r="AO221" s="88"/>
      <c r="AP221" s="88"/>
      <c r="AQ221" s="88"/>
      <c r="AR221" s="88"/>
      <c r="AS221" s="88"/>
    </row>
    <row r="222" spans="1:45">
      <c r="A222" s="36" t="s">
        <v>525</v>
      </c>
      <c r="B222" t="s">
        <v>36</v>
      </c>
      <c r="C222" t="s">
        <v>147</v>
      </c>
      <c r="D222">
        <v>200</v>
      </c>
      <c r="E222">
        <v>3</v>
      </c>
      <c r="F222" s="25" t="s">
        <v>35</v>
      </c>
      <c r="G222" t="s">
        <v>145</v>
      </c>
      <c r="H222" t="s">
        <v>202</v>
      </c>
      <c r="J222" s="29" t="s">
        <v>157</v>
      </c>
      <c r="K222" s="111">
        <v>7.4304069999999998</v>
      </c>
      <c r="L222" s="110">
        <v>-6.2172489379008766E-15</v>
      </c>
      <c r="M222" s="46">
        <v>7.4304069999999935</v>
      </c>
      <c r="N222" s="47" t="s">
        <v>227</v>
      </c>
      <c r="O222" s="111">
        <v>0</v>
      </c>
      <c r="P222" s="46">
        <v>7.4304069999999935</v>
      </c>
      <c r="Q222" s="46">
        <v>7.4304069999999935</v>
      </c>
      <c r="R222" s="37">
        <v>0</v>
      </c>
      <c r="S222" s="47">
        <v>1.8836938622222199</v>
      </c>
      <c r="T222" s="47" t="s">
        <v>227</v>
      </c>
      <c r="U222" s="47">
        <v>0</v>
      </c>
      <c r="V222" s="47" t="s">
        <v>227</v>
      </c>
      <c r="W222" s="47">
        <v>5.5467131377777736</v>
      </c>
      <c r="X222" s="47">
        <v>0.518690315555556</v>
      </c>
      <c r="Y222" s="47">
        <v>1.947410365833333</v>
      </c>
      <c r="Z222" s="47">
        <v>0.62239809444444405</v>
      </c>
      <c r="AA222" s="47">
        <v>2.458214361944441</v>
      </c>
      <c r="AB222" s="47" t="s">
        <v>227</v>
      </c>
      <c r="AC222" s="47">
        <v>0</v>
      </c>
      <c r="AD222" s="47" t="s">
        <v>227</v>
      </c>
      <c r="AE222" s="47">
        <v>0</v>
      </c>
      <c r="AF222" s="47">
        <v>0</v>
      </c>
      <c r="AG222" s="47">
        <v>0</v>
      </c>
      <c r="AH222" s="47">
        <v>0</v>
      </c>
      <c r="AI222" s="47" t="s">
        <v>227</v>
      </c>
      <c r="AJ222" s="47" t="e">
        <v>#N/A</v>
      </c>
      <c r="AK222" s="57" t="s">
        <v>227</v>
      </c>
      <c r="AL222" s="9" t="s">
        <v>139</v>
      </c>
      <c r="AM222" s="88"/>
      <c r="AN222" s="88"/>
      <c r="AO222" s="88"/>
      <c r="AP222" s="88"/>
      <c r="AQ222" s="88"/>
      <c r="AR222" s="88"/>
      <c r="AS222" s="88"/>
    </row>
    <row r="223" spans="1:45">
      <c r="A223" s="36" t="s">
        <v>526</v>
      </c>
      <c r="B223" t="s">
        <v>36</v>
      </c>
      <c r="C223" t="s">
        <v>147</v>
      </c>
      <c r="D223">
        <v>200</v>
      </c>
      <c r="E223">
        <v>4</v>
      </c>
      <c r="F223" s="25" t="s">
        <v>35</v>
      </c>
      <c r="G223" t="s">
        <v>145</v>
      </c>
      <c r="H223" t="s">
        <v>202</v>
      </c>
      <c r="J223" s="29" t="s">
        <v>768</v>
      </c>
      <c r="K223" s="111">
        <v>1.7386849999999998</v>
      </c>
      <c r="L223" s="110">
        <v>-1.1630005555569589E-3</v>
      </c>
      <c r="M223" s="46">
        <v>1.7375219994444429</v>
      </c>
      <c r="N223" s="47" t="s">
        <v>227</v>
      </c>
      <c r="O223" s="111">
        <v>0</v>
      </c>
      <c r="P223" s="46">
        <v>1.7375219994444429</v>
      </c>
      <c r="Q223" s="46">
        <v>1.7375219994444429</v>
      </c>
      <c r="R223" s="37">
        <v>0</v>
      </c>
      <c r="S223" s="47">
        <v>0</v>
      </c>
      <c r="T223" s="47" t="s">
        <v>227</v>
      </c>
      <c r="U223" s="47">
        <v>0</v>
      </c>
      <c r="V223" s="47" t="s">
        <v>227</v>
      </c>
      <c r="W223" s="47">
        <v>1.7375219994444429</v>
      </c>
      <c r="X223" s="47">
        <v>0.201697295</v>
      </c>
      <c r="Y223" s="47">
        <v>0.47105297777777699</v>
      </c>
      <c r="Z223" s="47">
        <v>0.26133454888888902</v>
      </c>
      <c r="AA223" s="47">
        <v>0.80343717777777701</v>
      </c>
      <c r="AB223" s="47" t="s">
        <v>227</v>
      </c>
      <c r="AC223" s="47">
        <v>0</v>
      </c>
      <c r="AD223" s="47" t="s">
        <v>227</v>
      </c>
      <c r="AE223" s="47">
        <v>0</v>
      </c>
      <c r="AF223" s="47">
        <v>0</v>
      </c>
      <c r="AG223" s="47">
        <v>0</v>
      </c>
      <c r="AH223" s="47">
        <v>0</v>
      </c>
      <c r="AI223" s="47" t="s">
        <v>227</v>
      </c>
      <c r="AJ223" s="47" t="e">
        <v>#N/A</v>
      </c>
      <c r="AK223" s="57" t="s">
        <v>227</v>
      </c>
      <c r="AL223" s="9" t="s">
        <v>139</v>
      </c>
      <c r="AM223" s="88"/>
      <c r="AN223" s="88"/>
      <c r="AO223" s="88"/>
      <c r="AP223" s="88"/>
      <c r="AQ223" s="88"/>
      <c r="AR223" s="88"/>
      <c r="AS223" s="88"/>
    </row>
    <row r="224" spans="1:45">
      <c r="A224" s="36" t="s">
        <v>527</v>
      </c>
      <c r="B224" t="s">
        <v>36</v>
      </c>
      <c r="C224" t="s">
        <v>147</v>
      </c>
      <c r="D224">
        <v>200</v>
      </c>
      <c r="E224">
        <v>51</v>
      </c>
      <c r="F224" s="25" t="s">
        <v>35</v>
      </c>
      <c r="G224" t="s">
        <v>145</v>
      </c>
      <c r="H224" t="s">
        <v>202</v>
      </c>
      <c r="J224" s="29" t="s">
        <v>161</v>
      </c>
      <c r="K224" s="111">
        <v>1.5549310000000001</v>
      </c>
      <c r="L224" s="110">
        <v>1.1629997222222244E-3</v>
      </c>
      <c r="M224" s="46">
        <v>1.5560939997222223</v>
      </c>
      <c r="N224" s="47" t="s">
        <v>227</v>
      </c>
      <c r="O224" s="111">
        <v>0</v>
      </c>
      <c r="P224" s="46">
        <v>1.5560939997222223</v>
      </c>
      <c r="Q224" s="46">
        <v>1.5560939997222223</v>
      </c>
      <c r="R224" s="37">
        <v>0</v>
      </c>
      <c r="S224" s="47">
        <v>0</v>
      </c>
      <c r="T224" s="47" t="s">
        <v>227</v>
      </c>
      <c r="U224" s="47">
        <v>0</v>
      </c>
      <c r="V224" s="47" t="s">
        <v>227</v>
      </c>
      <c r="W224" s="47">
        <v>1.5560939997222223</v>
      </c>
      <c r="X224" s="47">
        <v>0.32765530777777802</v>
      </c>
      <c r="Y224" s="47">
        <v>0.90791743888888898</v>
      </c>
      <c r="Z224" s="47">
        <v>0.28820168833333298</v>
      </c>
      <c r="AA224" s="47">
        <v>3.231956472222227E-2</v>
      </c>
      <c r="AB224" s="47" t="s">
        <v>227</v>
      </c>
      <c r="AC224" s="47">
        <v>0</v>
      </c>
      <c r="AD224" s="47" t="s">
        <v>227</v>
      </c>
      <c r="AE224" s="47">
        <v>0</v>
      </c>
      <c r="AF224" s="47">
        <v>0</v>
      </c>
      <c r="AG224" s="47">
        <v>0</v>
      </c>
      <c r="AH224" s="47">
        <v>0</v>
      </c>
      <c r="AI224" s="47" t="s">
        <v>227</v>
      </c>
      <c r="AJ224" s="47" t="e">
        <v>#N/A</v>
      </c>
      <c r="AK224" s="57" t="s">
        <v>227</v>
      </c>
      <c r="AL224" s="9" t="s">
        <v>139</v>
      </c>
      <c r="AM224" s="88"/>
      <c r="AN224" s="88"/>
      <c r="AO224" s="88"/>
      <c r="AP224" s="88"/>
      <c r="AQ224" s="88"/>
      <c r="AR224" s="88"/>
      <c r="AS224" s="88"/>
    </row>
    <row r="225" spans="1:45">
      <c r="A225" s="36" t="s">
        <v>528</v>
      </c>
      <c r="B225" t="s">
        <v>36</v>
      </c>
      <c r="C225" t="s">
        <v>147</v>
      </c>
      <c r="D225">
        <v>200</v>
      </c>
      <c r="E225">
        <v>52</v>
      </c>
      <c r="F225" s="25" t="s">
        <v>35</v>
      </c>
      <c r="G225" t="s">
        <v>145</v>
      </c>
      <c r="H225" t="s">
        <v>202</v>
      </c>
      <c r="J225" s="29" t="s">
        <v>162</v>
      </c>
      <c r="K225" s="111">
        <v>0</v>
      </c>
      <c r="L225" s="110">
        <v>0</v>
      </c>
      <c r="M225" s="46">
        <v>0</v>
      </c>
      <c r="N225" s="47" t="s">
        <v>227</v>
      </c>
      <c r="O225" s="111">
        <v>0</v>
      </c>
      <c r="P225" s="46">
        <v>0</v>
      </c>
      <c r="Q225" s="46">
        <v>0</v>
      </c>
      <c r="R225" s="37">
        <v>0</v>
      </c>
      <c r="S225" s="47">
        <v>0</v>
      </c>
      <c r="T225" s="47" t="s">
        <v>227</v>
      </c>
      <c r="U225" s="47">
        <v>0</v>
      </c>
      <c r="V225" s="47" t="s">
        <v>227</v>
      </c>
      <c r="W225" s="47">
        <v>0</v>
      </c>
      <c r="X225" s="47">
        <v>0</v>
      </c>
      <c r="Y225" s="47">
        <v>0</v>
      </c>
      <c r="Z225" s="47">
        <v>0</v>
      </c>
      <c r="AA225" s="47">
        <v>0</v>
      </c>
      <c r="AB225" s="47" t="s">
        <v>227</v>
      </c>
      <c r="AC225" s="47">
        <v>0</v>
      </c>
      <c r="AD225" s="47" t="s">
        <v>227</v>
      </c>
      <c r="AE225" s="47">
        <v>0</v>
      </c>
      <c r="AF225" s="47">
        <v>0</v>
      </c>
      <c r="AG225" s="47">
        <v>0</v>
      </c>
      <c r="AH225" s="47">
        <v>0</v>
      </c>
      <c r="AI225" s="47" t="s">
        <v>227</v>
      </c>
      <c r="AJ225" s="47" t="e">
        <v>#N/A</v>
      </c>
      <c r="AK225" s="57" t="s">
        <v>227</v>
      </c>
      <c r="AL225" s="9" t="s">
        <v>139</v>
      </c>
      <c r="AM225" s="88"/>
      <c r="AN225" s="88"/>
      <c r="AO225" s="88"/>
      <c r="AP225" s="88"/>
      <c r="AQ225" s="88"/>
      <c r="AR225" s="88"/>
      <c r="AS225" s="88"/>
    </row>
    <row r="226" spans="1:45">
      <c r="A226" s="36" t="s">
        <v>529</v>
      </c>
      <c r="B226" t="s">
        <v>36</v>
      </c>
      <c r="C226" t="s">
        <v>147</v>
      </c>
      <c r="D226">
        <v>200</v>
      </c>
      <c r="E226">
        <v>53</v>
      </c>
      <c r="F226" s="25" t="s">
        <v>35</v>
      </c>
      <c r="G226" t="s">
        <v>145</v>
      </c>
      <c r="H226" t="s">
        <v>202</v>
      </c>
      <c r="J226" s="29" t="s">
        <v>163</v>
      </c>
      <c r="K226" s="111">
        <v>0</v>
      </c>
      <c r="L226" s="110">
        <v>0</v>
      </c>
      <c r="M226" s="46">
        <v>0</v>
      </c>
      <c r="N226" s="47" t="s">
        <v>227</v>
      </c>
      <c r="O226" s="111">
        <v>0</v>
      </c>
      <c r="P226" s="46">
        <v>0</v>
      </c>
      <c r="Q226" s="46">
        <v>0</v>
      </c>
      <c r="R226" s="37">
        <v>0</v>
      </c>
      <c r="S226" s="47">
        <v>0</v>
      </c>
      <c r="T226" s="47" t="s">
        <v>227</v>
      </c>
      <c r="U226" s="47">
        <v>0</v>
      </c>
      <c r="V226" s="47" t="s">
        <v>227</v>
      </c>
      <c r="W226" s="47">
        <v>0</v>
      </c>
      <c r="X226" s="47">
        <v>0</v>
      </c>
      <c r="Y226" s="47">
        <v>0</v>
      </c>
      <c r="Z226" s="47">
        <v>0</v>
      </c>
      <c r="AA226" s="47">
        <v>0</v>
      </c>
      <c r="AB226" s="47" t="s">
        <v>227</v>
      </c>
      <c r="AC226" s="47">
        <v>0</v>
      </c>
      <c r="AD226" s="47" t="s">
        <v>227</v>
      </c>
      <c r="AE226" s="47">
        <v>0</v>
      </c>
      <c r="AF226" s="47">
        <v>0</v>
      </c>
      <c r="AG226" s="47">
        <v>0</v>
      </c>
      <c r="AH226" s="47">
        <v>0</v>
      </c>
      <c r="AI226" s="47" t="s">
        <v>227</v>
      </c>
      <c r="AJ226" s="47" t="e">
        <v>#N/A</v>
      </c>
      <c r="AK226" s="57" t="s">
        <v>227</v>
      </c>
      <c r="AL226" s="9" t="s">
        <v>139</v>
      </c>
      <c r="AM226" s="88"/>
      <c r="AN226" s="88"/>
      <c r="AO226" s="88"/>
      <c r="AP226" s="88"/>
      <c r="AQ226" s="88"/>
      <c r="AR226" s="88"/>
      <c r="AS226" s="88"/>
    </row>
    <row r="227" spans="1:45">
      <c r="A227" s="36" t="s">
        <v>530</v>
      </c>
      <c r="B227" t="s">
        <v>36</v>
      </c>
      <c r="C227" t="s">
        <v>147</v>
      </c>
      <c r="D227">
        <v>200</v>
      </c>
      <c r="E227">
        <v>55</v>
      </c>
      <c r="F227" s="25" t="s">
        <v>35</v>
      </c>
      <c r="G227" t="s">
        <v>145</v>
      </c>
      <c r="H227" t="s">
        <v>202</v>
      </c>
      <c r="J227" s="29" t="s">
        <v>878</v>
      </c>
      <c r="K227" s="111" t="s">
        <v>987</v>
      </c>
      <c r="L227" s="110">
        <v>0</v>
      </c>
      <c r="M227" s="46">
        <v>0</v>
      </c>
      <c r="N227" s="47" t="s">
        <v>227</v>
      </c>
      <c r="O227" s="111">
        <v>0</v>
      </c>
      <c r="P227" s="46">
        <v>0</v>
      </c>
      <c r="Q227" s="46">
        <v>0</v>
      </c>
      <c r="R227" s="37">
        <v>0</v>
      </c>
      <c r="S227" s="47">
        <v>0</v>
      </c>
      <c r="T227" s="47" t="s">
        <v>227</v>
      </c>
      <c r="U227" s="47">
        <v>0</v>
      </c>
      <c r="V227" s="47" t="s">
        <v>227</v>
      </c>
      <c r="W227" s="47">
        <v>0</v>
      </c>
      <c r="X227" s="47">
        <v>0</v>
      </c>
      <c r="Y227" s="47">
        <v>0</v>
      </c>
      <c r="Z227" s="47">
        <v>0</v>
      </c>
      <c r="AA227" s="47">
        <v>0</v>
      </c>
      <c r="AB227" s="47" t="s">
        <v>227</v>
      </c>
      <c r="AC227" s="47">
        <v>0</v>
      </c>
      <c r="AD227" s="47" t="s">
        <v>227</v>
      </c>
      <c r="AE227" s="47">
        <v>0</v>
      </c>
      <c r="AF227" s="47">
        <v>0</v>
      </c>
      <c r="AG227" s="47">
        <v>0</v>
      </c>
      <c r="AH227" s="47">
        <v>0</v>
      </c>
      <c r="AI227" s="47" t="s">
        <v>227</v>
      </c>
      <c r="AJ227" s="47" t="e">
        <v>#N/A</v>
      </c>
      <c r="AK227" s="57" t="s">
        <v>227</v>
      </c>
      <c r="AL227" s="9" t="s">
        <v>139</v>
      </c>
      <c r="AM227" s="88"/>
      <c r="AN227" s="88"/>
      <c r="AO227" s="88"/>
      <c r="AP227" s="88"/>
      <c r="AQ227" s="88"/>
      <c r="AR227" s="88"/>
      <c r="AS227" s="88"/>
    </row>
    <row r="228" spans="1:45">
      <c r="A228" s="36" t="s">
        <v>531</v>
      </c>
      <c r="B228" t="s">
        <v>36</v>
      </c>
      <c r="C228" t="s">
        <v>147</v>
      </c>
      <c r="D228">
        <v>200</v>
      </c>
      <c r="E228">
        <v>58</v>
      </c>
      <c r="F228" s="25" t="s">
        <v>35</v>
      </c>
      <c r="G228" t="s">
        <v>145</v>
      </c>
      <c r="H228" t="s">
        <v>202</v>
      </c>
      <c r="J228" s="29" t="s">
        <v>769</v>
      </c>
      <c r="K228" s="111" t="s">
        <v>987</v>
      </c>
      <c r="L228" s="110">
        <v>0</v>
      </c>
      <c r="M228" s="46">
        <v>0</v>
      </c>
      <c r="N228" s="47" t="s">
        <v>227</v>
      </c>
      <c r="O228" s="111">
        <v>0</v>
      </c>
      <c r="P228" s="46">
        <v>0</v>
      </c>
      <c r="Q228" s="46">
        <v>0</v>
      </c>
      <c r="R228" s="37">
        <v>0</v>
      </c>
      <c r="S228" s="47">
        <v>0</v>
      </c>
      <c r="T228" s="47" t="s">
        <v>227</v>
      </c>
      <c r="U228" s="47">
        <v>0</v>
      </c>
      <c r="V228" s="47" t="s">
        <v>227</v>
      </c>
      <c r="W228" s="47">
        <v>0</v>
      </c>
      <c r="X228" s="47">
        <v>0</v>
      </c>
      <c r="Y228" s="47">
        <v>0</v>
      </c>
      <c r="Z228" s="47">
        <v>0</v>
      </c>
      <c r="AA228" s="47">
        <v>0</v>
      </c>
      <c r="AB228" s="47" t="s">
        <v>227</v>
      </c>
      <c r="AC228" s="47">
        <v>0</v>
      </c>
      <c r="AD228" s="47" t="s">
        <v>227</v>
      </c>
      <c r="AE228" s="47">
        <v>0</v>
      </c>
      <c r="AF228" s="47">
        <v>0</v>
      </c>
      <c r="AG228" s="47">
        <v>0</v>
      </c>
      <c r="AH228" s="47">
        <v>0</v>
      </c>
      <c r="AI228" s="47" t="s">
        <v>227</v>
      </c>
      <c r="AJ228" s="47" t="e">
        <v>#N/A</v>
      </c>
      <c r="AK228" s="57" t="s">
        <v>227</v>
      </c>
      <c r="AL228" s="9" t="s">
        <v>139</v>
      </c>
      <c r="AM228" s="88"/>
      <c r="AN228" s="88"/>
      <c r="AO228" s="88"/>
      <c r="AP228" s="88"/>
      <c r="AQ228" s="88"/>
      <c r="AR228" s="88"/>
      <c r="AS228" s="88"/>
    </row>
    <row r="229" spans="1:45">
      <c r="A229" s="36" t="s">
        <v>532</v>
      </c>
      <c r="B229" t="s">
        <v>36</v>
      </c>
      <c r="C229" t="s">
        <v>147</v>
      </c>
      <c r="D229">
        <v>200</v>
      </c>
      <c r="E229">
        <v>6</v>
      </c>
      <c r="F229" s="25" t="s">
        <v>35</v>
      </c>
      <c r="G229" t="s">
        <v>145</v>
      </c>
      <c r="H229" t="s">
        <v>202</v>
      </c>
      <c r="J229" s="29" t="s">
        <v>159</v>
      </c>
      <c r="K229" s="111">
        <v>9.1609510000000007</v>
      </c>
      <c r="L229" s="110">
        <v>-8.0114112566666673</v>
      </c>
      <c r="M229" s="46">
        <v>1.1495397433333332</v>
      </c>
      <c r="N229" s="47" t="s">
        <v>227</v>
      </c>
      <c r="O229" s="111">
        <v>0</v>
      </c>
      <c r="P229" s="46">
        <v>1.1495397433333332</v>
      </c>
      <c r="Q229" s="46">
        <v>0.19637075138888879</v>
      </c>
      <c r="R229" s="37">
        <v>0.95316899194444449</v>
      </c>
      <c r="S229" s="47">
        <v>0.106210878611111</v>
      </c>
      <c r="T229" s="47" t="s">
        <v>227</v>
      </c>
      <c r="U229" s="47">
        <v>0</v>
      </c>
      <c r="V229" s="47" t="s">
        <v>227</v>
      </c>
      <c r="W229" s="47">
        <v>9.0159872777777789E-2</v>
      </c>
      <c r="X229" s="47">
        <v>1.1575157777777781E-2</v>
      </c>
      <c r="Y229" s="47">
        <v>4.1627853333333298E-2</v>
      </c>
      <c r="Z229" s="47">
        <v>3.6956861666666702E-2</v>
      </c>
      <c r="AA229" s="47">
        <v>0</v>
      </c>
      <c r="AB229" s="47" t="s">
        <v>227</v>
      </c>
      <c r="AC229" s="47">
        <v>2.3568346944444402E-2</v>
      </c>
      <c r="AD229" s="47" t="s">
        <v>227</v>
      </c>
      <c r="AE229" s="47">
        <v>0.92960064500000006</v>
      </c>
      <c r="AF229" s="47">
        <v>2.9664618611111099E-2</v>
      </c>
      <c r="AG229" s="47">
        <v>0.27044266888888902</v>
      </c>
      <c r="AH229" s="47">
        <v>0.62949335750000002</v>
      </c>
      <c r="AI229" s="47" t="s">
        <v>227</v>
      </c>
      <c r="AJ229" s="47" t="e">
        <v>#N/A</v>
      </c>
      <c r="AK229" s="57" t="s">
        <v>227</v>
      </c>
      <c r="AL229" s="9" t="s">
        <v>139</v>
      </c>
      <c r="AM229" s="88"/>
      <c r="AN229" s="88"/>
      <c r="AO229" s="88"/>
      <c r="AP229" s="88"/>
      <c r="AQ229" s="88"/>
      <c r="AR229" s="88"/>
      <c r="AS229" s="88"/>
    </row>
    <row r="230" spans="1:45">
      <c r="A230" s="36" t="s">
        <v>533</v>
      </c>
      <c r="B230" t="s">
        <v>36</v>
      </c>
      <c r="C230" t="s">
        <v>147</v>
      </c>
      <c r="D230">
        <v>200</v>
      </c>
      <c r="E230">
        <v>7</v>
      </c>
      <c r="F230" s="25" t="s">
        <v>35</v>
      </c>
      <c r="G230" t="s">
        <v>145</v>
      </c>
      <c r="H230" t="s">
        <v>202</v>
      </c>
      <c r="J230" s="29" t="s">
        <v>160</v>
      </c>
      <c r="K230" s="111">
        <v>0</v>
      </c>
      <c r="L230" s="110">
        <v>0</v>
      </c>
      <c r="M230" s="46">
        <v>0</v>
      </c>
      <c r="N230" s="47" t="s">
        <v>227</v>
      </c>
      <c r="O230" s="111">
        <v>0</v>
      </c>
      <c r="P230" s="46">
        <v>0</v>
      </c>
      <c r="Q230" s="46">
        <v>0</v>
      </c>
      <c r="R230" s="37">
        <v>0</v>
      </c>
      <c r="S230" s="47">
        <v>0</v>
      </c>
      <c r="T230" s="47" t="s">
        <v>227</v>
      </c>
      <c r="U230" s="47">
        <v>0</v>
      </c>
      <c r="V230" s="47" t="s">
        <v>227</v>
      </c>
      <c r="W230" s="47">
        <v>0</v>
      </c>
      <c r="X230" s="47">
        <v>0</v>
      </c>
      <c r="Y230" s="47">
        <v>0</v>
      </c>
      <c r="Z230" s="47">
        <v>0</v>
      </c>
      <c r="AA230" s="47">
        <v>0</v>
      </c>
      <c r="AB230" s="47" t="s">
        <v>227</v>
      </c>
      <c r="AC230" s="47">
        <v>0</v>
      </c>
      <c r="AD230" s="47" t="s">
        <v>227</v>
      </c>
      <c r="AE230" s="47">
        <v>0</v>
      </c>
      <c r="AF230" s="47">
        <v>0</v>
      </c>
      <c r="AG230" s="47">
        <v>0</v>
      </c>
      <c r="AH230" s="47">
        <v>0</v>
      </c>
      <c r="AI230" s="47" t="s">
        <v>227</v>
      </c>
      <c r="AJ230" s="47" t="e">
        <v>#N/A</v>
      </c>
      <c r="AK230" s="57" t="s">
        <v>227</v>
      </c>
      <c r="AL230" s="9" t="s">
        <v>139</v>
      </c>
      <c r="AM230" s="88"/>
      <c r="AN230" s="88"/>
      <c r="AO230" s="88"/>
      <c r="AP230" s="88"/>
      <c r="AQ230" s="88"/>
      <c r="AR230" s="88"/>
      <c r="AS230" s="88"/>
    </row>
    <row r="231" spans="1:45">
      <c r="A231" s="36" t="s">
        <v>534</v>
      </c>
      <c r="B231" t="s">
        <v>36</v>
      </c>
      <c r="C231" t="s">
        <v>147</v>
      </c>
      <c r="D231">
        <v>200</v>
      </c>
      <c r="E231">
        <v>8</v>
      </c>
      <c r="F231" s="25" t="s">
        <v>35</v>
      </c>
      <c r="G231" t="s">
        <v>145</v>
      </c>
      <c r="H231" t="s">
        <v>202</v>
      </c>
      <c r="J231" s="29" t="s">
        <v>308</v>
      </c>
      <c r="K231" s="111">
        <v>0.29656499999999997</v>
      </c>
      <c r="L231" s="110">
        <v>-2.7777818933927279E-10</v>
      </c>
      <c r="M231" s="46">
        <v>0.29656499972222178</v>
      </c>
      <c r="N231" s="47" t="s">
        <v>227</v>
      </c>
      <c r="O231" s="111">
        <v>0</v>
      </c>
      <c r="P231" s="46">
        <v>0.29656499972222178</v>
      </c>
      <c r="Q231" s="46">
        <v>0.29656499972222178</v>
      </c>
      <c r="R231" s="37">
        <v>0</v>
      </c>
      <c r="S231" s="47">
        <v>0</v>
      </c>
      <c r="T231" s="47" t="s">
        <v>227</v>
      </c>
      <c r="U231" s="47">
        <v>0</v>
      </c>
      <c r="V231" s="47" t="s">
        <v>227</v>
      </c>
      <c r="W231" s="47">
        <v>0.29656499972222178</v>
      </c>
      <c r="X231" s="47">
        <v>0</v>
      </c>
      <c r="Y231" s="47">
        <v>4.6112443333333197E-2</v>
      </c>
      <c r="Z231" s="47">
        <v>4.7444581944444397E-2</v>
      </c>
      <c r="AA231" s="47">
        <v>0.20300797444444418</v>
      </c>
      <c r="AB231" s="47" t="s">
        <v>227</v>
      </c>
      <c r="AC231" s="47">
        <v>0</v>
      </c>
      <c r="AD231" s="47" t="s">
        <v>227</v>
      </c>
      <c r="AE231" s="47">
        <v>0</v>
      </c>
      <c r="AF231" s="47">
        <v>0</v>
      </c>
      <c r="AG231" s="47">
        <v>0</v>
      </c>
      <c r="AH231" s="47">
        <v>0</v>
      </c>
      <c r="AI231" s="47" t="s">
        <v>227</v>
      </c>
      <c r="AJ231" s="47" t="e">
        <v>#N/A</v>
      </c>
      <c r="AK231" s="57" t="s">
        <v>227</v>
      </c>
      <c r="AL231" s="9" t="s">
        <v>139</v>
      </c>
      <c r="AM231" s="88"/>
      <c r="AN231" s="88"/>
      <c r="AO231" s="88"/>
      <c r="AP231" s="88"/>
      <c r="AQ231" s="88"/>
      <c r="AR231" s="88"/>
      <c r="AS231" s="88"/>
    </row>
    <row r="232" spans="1:45">
      <c r="A232" s="36" t="s">
        <v>535</v>
      </c>
      <c r="B232" t="s">
        <v>36</v>
      </c>
      <c r="C232" t="s">
        <v>147</v>
      </c>
      <c r="D232">
        <v>200</v>
      </c>
      <c r="E232">
        <v>9</v>
      </c>
      <c r="F232" s="25" t="s">
        <v>35</v>
      </c>
      <c r="G232" t="s">
        <v>145</v>
      </c>
      <c r="H232" t="s">
        <v>202</v>
      </c>
      <c r="J232" s="29" t="s">
        <v>255</v>
      </c>
      <c r="K232" s="111">
        <v>0.23027400000000001</v>
      </c>
      <c r="L232" s="110">
        <v>4.9960036108132044E-16</v>
      </c>
      <c r="M232" s="46">
        <v>0.23027400000000051</v>
      </c>
      <c r="N232" s="47" t="s">
        <v>227</v>
      </c>
      <c r="O232" s="111">
        <v>0</v>
      </c>
      <c r="P232" s="46">
        <v>0.23027400000000051</v>
      </c>
      <c r="Q232" s="46">
        <v>0.23027400000000051</v>
      </c>
      <c r="R232" s="37">
        <v>0</v>
      </c>
      <c r="S232" s="47">
        <v>0</v>
      </c>
      <c r="T232" s="47" t="s">
        <v>227</v>
      </c>
      <c r="U232" s="47">
        <v>0</v>
      </c>
      <c r="V232" s="47" t="s">
        <v>227</v>
      </c>
      <c r="W232" s="47">
        <v>0.23027400000000051</v>
      </c>
      <c r="X232" s="47">
        <v>0</v>
      </c>
      <c r="Y232" s="47">
        <v>3.5804955833333402E-2</v>
      </c>
      <c r="Z232" s="47">
        <v>3.68393225E-2</v>
      </c>
      <c r="AA232" s="47">
        <v>0.15762972166666711</v>
      </c>
      <c r="AB232" s="47" t="s">
        <v>227</v>
      </c>
      <c r="AC232" s="47">
        <v>0</v>
      </c>
      <c r="AD232" s="47" t="s">
        <v>227</v>
      </c>
      <c r="AE232" s="47">
        <v>0</v>
      </c>
      <c r="AF232" s="47">
        <v>0</v>
      </c>
      <c r="AG232" s="47">
        <v>0</v>
      </c>
      <c r="AH232" s="47">
        <v>0</v>
      </c>
      <c r="AI232" s="47" t="s">
        <v>227</v>
      </c>
      <c r="AJ232" s="47" t="e">
        <v>#N/A</v>
      </c>
      <c r="AK232" s="57" t="s">
        <v>227</v>
      </c>
      <c r="AL232" s="9" t="s">
        <v>139</v>
      </c>
      <c r="AM232" s="88"/>
      <c r="AN232" s="88"/>
      <c r="AO232" s="88"/>
      <c r="AP232" s="88"/>
      <c r="AQ232" s="88"/>
      <c r="AR232" s="88"/>
      <c r="AS232" s="88"/>
    </row>
    <row r="233" spans="1:45">
      <c r="A233" s="36" t="s">
        <v>536</v>
      </c>
      <c r="B233" t="s">
        <v>141</v>
      </c>
      <c r="C233" t="s">
        <v>147</v>
      </c>
      <c r="D233">
        <v>200</v>
      </c>
      <c r="E233">
        <v>0</v>
      </c>
      <c r="F233" s="25" t="s">
        <v>138</v>
      </c>
      <c r="G233" t="s">
        <v>145</v>
      </c>
      <c r="H233" t="s">
        <v>202</v>
      </c>
      <c r="J233" s="29" t="s">
        <v>172</v>
      </c>
      <c r="K233" s="111" t="s">
        <v>987</v>
      </c>
      <c r="L233" s="110">
        <v>2.5657669016666662</v>
      </c>
      <c r="M233" s="46">
        <v>2.5657669016666662</v>
      </c>
      <c r="N233" s="47" t="s">
        <v>227</v>
      </c>
      <c r="O233" s="111">
        <v>0</v>
      </c>
      <c r="P233" s="46">
        <v>2.5657669016666662</v>
      </c>
      <c r="Q233" s="46">
        <v>2.2338211672222221</v>
      </c>
      <c r="R233" s="37">
        <v>0.33194573444444397</v>
      </c>
      <c r="S233" s="47">
        <v>1.2523709555555556</v>
      </c>
      <c r="T233" s="47" t="s">
        <v>227</v>
      </c>
      <c r="U233" s="47">
        <v>0</v>
      </c>
      <c r="V233" s="47" t="s">
        <v>227</v>
      </c>
      <c r="W233" s="47">
        <v>0.98145021166666657</v>
      </c>
      <c r="X233" s="47">
        <v>0.12732521166666672</v>
      </c>
      <c r="Y233" s="47">
        <v>1.165487000000001E-2</v>
      </c>
      <c r="Z233" s="47">
        <v>1.13807188888889E-2</v>
      </c>
      <c r="AA233" s="47">
        <v>0.83108941111111101</v>
      </c>
      <c r="AB233" s="47" t="s">
        <v>227</v>
      </c>
      <c r="AC233" s="111">
        <v>3.7091013055555566E-2</v>
      </c>
      <c r="AD233" s="47" t="s">
        <v>227</v>
      </c>
      <c r="AE233" s="47">
        <v>0.29485472138888841</v>
      </c>
      <c r="AF233" s="47">
        <v>0</v>
      </c>
      <c r="AG233" s="47">
        <v>1.8212334444444402E-2</v>
      </c>
      <c r="AH233" s="47">
        <v>0.27664238694444399</v>
      </c>
      <c r="AI233" s="47" t="s">
        <v>227</v>
      </c>
      <c r="AJ233" s="47" t="e">
        <v>#N/A</v>
      </c>
      <c r="AK233" s="57" t="s">
        <v>227</v>
      </c>
      <c r="AL233" s="9" t="s">
        <v>142</v>
      </c>
      <c r="AM233" s="88"/>
      <c r="AN233" s="88"/>
      <c r="AO233" s="88"/>
      <c r="AP233" s="88"/>
      <c r="AQ233" s="88"/>
      <c r="AR233" s="88"/>
      <c r="AS233" s="88"/>
    </row>
    <row r="234" spans="1:45">
      <c r="A234" s="36" t="s">
        <v>537</v>
      </c>
      <c r="B234" t="s">
        <v>141</v>
      </c>
      <c r="C234" t="s">
        <v>147</v>
      </c>
      <c r="D234">
        <v>200</v>
      </c>
      <c r="E234">
        <v>1</v>
      </c>
      <c r="F234" s="25" t="s">
        <v>138</v>
      </c>
      <c r="G234" t="s">
        <v>145</v>
      </c>
      <c r="H234" t="s">
        <v>202</v>
      </c>
      <c r="J234" s="29" t="s">
        <v>155</v>
      </c>
      <c r="K234" s="111" t="s">
        <v>987</v>
      </c>
      <c r="L234" s="110">
        <v>1.0944444447222219</v>
      </c>
      <c r="M234" s="46">
        <v>1.0944444447222219</v>
      </c>
      <c r="N234" s="47" t="s">
        <v>227</v>
      </c>
      <c r="O234" s="111">
        <v>0</v>
      </c>
      <c r="P234" s="46">
        <v>1.0944444447222219</v>
      </c>
      <c r="Q234" s="46">
        <v>1.0944444447222219</v>
      </c>
      <c r="R234" s="37">
        <v>0</v>
      </c>
      <c r="S234" s="47">
        <v>0.85586348499999998</v>
      </c>
      <c r="T234" s="47" t="s">
        <v>227</v>
      </c>
      <c r="U234" s="47">
        <v>0</v>
      </c>
      <c r="V234" s="47" t="s">
        <v>227</v>
      </c>
      <c r="W234" s="47">
        <v>0.23858095972222201</v>
      </c>
      <c r="X234" s="47">
        <v>0</v>
      </c>
      <c r="Y234" s="47">
        <v>5.82715083333333E-3</v>
      </c>
      <c r="Z234" s="47">
        <v>1.13450366666667E-2</v>
      </c>
      <c r="AA234" s="47">
        <v>0.22140877222222199</v>
      </c>
      <c r="AB234" s="47" t="s">
        <v>227</v>
      </c>
      <c r="AC234" s="47">
        <v>0</v>
      </c>
      <c r="AD234" s="47" t="s">
        <v>227</v>
      </c>
      <c r="AE234" s="47">
        <v>0</v>
      </c>
      <c r="AF234" s="47">
        <v>0</v>
      </c>
      <c r="AG234" s="47">
        <v>0</v>
      </c>
      <c r="AH234" s="47">
        <v>0</v>
      </c>
      <c r="AI234" s="47" t="s">
        <v>227</v>
      </c>
      <c r="AJ234" s="47" t="e">
        <v>#N/A</v>
      </c>
      <c r="AK234" s="57" t="s">
        <v>227</v>
      </c>
      <c r="AL234" s="9" t="s">
        <v>142</v>
      </c>
      <c r="AM234" s="88"/>
      <c r="AN234" s="88"/>
      <c r="AO234" s="88"/>
      <c r="AP234" s="88"/>
      <c r="AQ234" s="88"/>
      <c r="AR234" s="88"/>
      <c r="AS234" s="88"/>
    </row>
    <row r="235" spans="1:45">
      <c r="A235" s="36" t="s">
        <v>538</v>
      </c>
      <c r="B235" t="s">
        <v>141</v>
      </c>
      <c r="C235" t="s">
        <v>147</v>
      </c>
      <c r="D235">
        <v>200</v>
      </c>
      <c r="E235">
        <v>2</v>
      </c>
      <c r="F235" s="25" t="s">
        <v>138</v>
      </c>
      <c r="G235" t="s">
        <v>145</v>
      </c>
      <c r="H235" t="s">
        <v>202</v>
      </c>
      <c r="J235" s="29" t="s">
        <v>156</v>
      </c>
      <c r="K235" s="111" t="s">
        <v>987</v>
      </c>
      <c r="L235" s="110">
        <v>0.36388888888888898</v>
      </c>
      <c r="M235" s="46">
        <v>0.36388888888888898</v>
      </c>
      <c r="N235" s="47" t="s">
        <v>227</v>
      </c>
      <c r="O235" s="111">
        <v>0</v>
      </c>
      <c r="P235" s="46">
        <v>0.36388888888888898</v>
      </c>
      <c r="Q235" s="46">
        <v>0.36388888888888898</v>
      </c>
      <c r="R235" s="37">
        <v>0</v>
      </c>
      <c r="S235" s="47">
        <v>0.36388888888888898</v>
      </c>
      <c r="T235" s="47" t="s">
        <v>227</v>
      </c>
      <c r="U235" s="47">
        <v>0</v>
      </c>
      <c r="V235" s="47" t="s">
        <v>227</v>
      </c>
      <c r="W235" s="47">
        <v>0</v>
      </c>
      <c r="X235" s="47">
        <v>0</v>
      </c>
      <c r="Y235" s="47">
        <v>0</v>
      </c>
      <c r="Z235" s="47">
        <v>0</v>
      </c>
      <c r="AA235" s="47">
        <v>0</v>
      </c>
      <c r="AB235" s="47" t="s">
        <v>227</v>
      </c>
      <c r="AC235" s="47">
        <v>0</v>
      </c>
      <c r="AD235" s="47" t="s">
        <v>227</v>
      </c>
      <c r="AE235" s="47">
        <v>0</v>
      </c>
      <c r="AF235" s="47">
        <v>0</v>
      </c>
      <c r="AG235" s="47">
        <v>0</v>
      </c>
      <c r="AH235" s="47">
        <v>0</v>
      </c>
      <c r="AI235" s="47" t="s">
        <v>227</v>
      </c>
      <c r="AJ235" s="47" t="e">
        <v>#N/A</v>
      </c>
      <c r="AK235" s="57" t="s">
        <v>227</v>
      </c>
      <c r="AL235" s="9" t="s">
        <v>142</v>
      </c>
      <c r="AM235" s="88"/>
      <c r="AN235" s="88"/>
      <c r="AO235" s="88"/>
      <c r="AP235" s="88"/>
      <c r="AQ235" s="88"/>
      <c r="AR235" s="88"/>
      <c r="AS235" s="88"/>
    </row>
    <row r="236" spans="1:45">
      <c r="A236" s="36" t="s">
        <v>539</v>
      </c>
      <c r="B236" t="s">
        <v>141</v>
      </c>
      <c r="C236" t="s">
        <v>147</v>
      </c>
      <c r="D236">
        <v>200</v>
      </c>
      <c r="E236">
        <v>3</v>
      </c>
      <c r="F236" s="25" t="s">
        <v>138</v>
      </c>
      <c r="G236" t="s">
        <v>145</v>
      </c>
      <c r="H236" t="s">
        <v>202</v>
      </c>
      <c r="J236" s="29" t="s">
        <v>157</v>
      </c>
      <c r="K236" s="111" t="s">
        <v>987</v>
      </c>
      <c r="L236" s="110">
        <v>0</v>
      </c>
      <c r="M236" s="46">
        <v>0</v>
      </c>
      <c r="N236" s="47" t="s">
        <v>227</v>
      </c>
      <c r="O236" s="111">
        <v>0</v>
      </c>
      <c r="P236" s="46">
        <v>0</v>
      </c>
      <c r="Q236" s="46">
        <v>0</v>
      </c>
      <c r="R236" s="37">
        <v>0</v>
      </c>
      <c r="S236" s="47">
        <v>0</v>
      </c>
      <c r="T236" s="47" t="s">
        <v>227</v>
      </c>
      <c r="U236" s="47">
        <v>0</v>
      </c>
      <c r="V236" s="47" t="s">
        <v>227</v>
      </c>
      <c r="W236" s="47">
        <v>0</v>
      </c>
      <c r="X236" s="47">
        <v>0</v>
      </c>
      <c r="Y236" s="47">
        <v>0</v>
      </c>
      <c r="Z236" s="47">
        <v>0</v>
      </c>
      <c r="AA236" s="47">
        <v>0</v>
      </c>
      <c r="AB236" s="47" t="s">
        <v>227</v>
      </c>
      <c r="AC236" s="47">
        <v>0</v>
      </c>
      <c r="AD236" s="47" t="s">
        <v>227</v>
      </c>
      <c r="AE236" s="47">
        <v>0</v>
      </c>
      <c r="AF236" s="47">
        <v>0</v>
      </c>
      <c r="AG236" s="47">
        <v>0</v>
      </c>
      <c r="AH236" s="47">
        <v>0</v>
      </c>
      <c r="AI236" s="47" t="s">
        <v>227</v>
      </c>
      <c r="AJ236" s="47" t="e">
        <v>#N/A</v>
      </c>
      <c r="AK236" s="57" t="s">
        <v>227</v>
      </c>
      <c r="AL236" s="9" t="s">
        <v>142</v>
      </c>
      <c r="AM236" s="88"/>
      <c r="AN236" s="88"/>
      <c r="AO236" s="88"/>
      <c r="AP236" s="88"/>
      <c r="AQ236" s="88"/>
      <c r="AR236" s="88"/>
      <c r="AS236" s="88"/>
    </row>
    <row r="237" spans="1:45">
      <c r="A237" s="36" t="s">
        <v>540</v>
      </c>
      <c r="B237" t="s">
        <v>141</v>
      </c>
      <c r="C237" t="s">
        <v>147</v>
      </c>
      <c r="D237">
        <v>200</v>
      </c>
      <c r="E237">
        <v>4</v>
      </c>
      <c r="F237" s="25" t="s">
        <v>138</v>
      </c>
      <c r="G237" t="s">
        <v>145</v>
      </c>
      <c r="H237" t="s">
        <v>202</v>
      </c>
      <c r="J237" s="29" t="s">
        <v>768</v>
      </c>
      <c r="K237" s="111" t="s">
        <v>987</v>
      </c>
      <c r="L237" s="110">
        <v>0</v>
      </c>
      <c r="M237" s="46">
        <v>0</v>
      </c>
      <c r="N237" s="47" t="s">
        <v>227</v>
      </c>
      <c r="O237" s="111">
        <v>0</v>
      </c>
      <c r="P237" s="46">
        <v>0</v>
      </c>
      <c r="Q237" s="46">
        <v>0</v>
      </c>
      <c r="R237" s="37">
        <v>0</v>
      </c>
      <c r="S237" s="47">
        <v>0</v>
      </c>
      <c r="T237" s="47" t="s">
        <v>227</v>
      </c>
      <c r="U237" s="47">
        <v>0</v>
      </c>
      <c r="V237" s="47" t="s">
        <v>227</v>
      </c>
      <c r="W237" s="47">
        <v>0</v>
      </c>
      <c r="X237" s="47">
        <v>0</v>
      </c>
      <c r="Y237" s="47">
        <v>0</v>
      </c>
      <c r="Z237" s="47">
        <v>0</v>
      </c>
      <c r="AA237" s="47">
        <v>0</v>
      </c>
      <c r="AB237" s="47" t="s">
        <v>227</v>
      </c>
      <c r="AC237" s="47">
        <v>0</v>
      </c>
      <c r="AD237" s="47" t="s">
        <v>227</v>
      </c>
      <c r="AE237" s="47">
        <v>0</v>
      </c>
      <c r="AF237" s="47">
        <v>0</v>
      </c>
      <c r="AG237" s="47">
        <v>0</v>
      </c>
      <c r="AH237" s="47">
        <v>0</v>
      </c>
      <c r="AI237" s="47" t="s">
        <v>227</v>
      </c>
      <c r="AJ237" s="47" t="e">
        <v>#N/A</v>
      </c>
      <c r="AK237" s="57" t="s">
        <v>227</v>
      </c>
      <c r="AL237" s="9" t="s">
        <v>142</v>
      </c>
      <c r="AM237" s="88"/>
      <c r="AN237" s="88"/>
      <c r="AO237" s="88"/>
      <c r="AP237" s="88"/>
      <c r="AQ237" s="88"/>
      <c r="AR237" s="88"/>
      <c r="AS237" s="88"/>
    </row>
    <row r="238" spans="1:45">
      <c r="A238" s="36" t="s">
        <v>541</v>
      </c>
      <c r="B238" t="s">
        <v>141</v>
      </c>
      <c r="C238" t="s">
        <v>147</v>
      </c>
      <c r="D238">
        <v>200</v>
      </c>
      <c r="E238">
        <v>51</v>
      </c>
      <c r="F238" s="25" t="s">
        <v>138</v>
      </c>
      <c r="G238" t="s">
        <v>145</v>
      </c>
      <c r="H238" t="s">
        <v>202</v>
      </c>
      <c r="J238" s="29" t="s">
        <v>161</v>
      </c>
      <c r="K238" s="111" t="s">
        <v>987</v>
      </c>
      <c r="L238" s="110">
        <v>0</v>
      </c>
      <c r="M238" s="46">
        <v>0</v>
      </c>
      <c r="N238" s="47" t="s">
        <v>227</v>
      </c>
      <c r="O238" s="111">
        <v>0</v>
      </c>
      <c r="P238" s="46">
        <v>0</v>
      </c>
      <c r="Q238" s="46">
        <v>0</v>
      </c>
      <c r="R238" s="37">
        <v>0</v>
      </c>
      <c r="S238" s="47">
        <v>0</v>
      </c>
      <c r="T238" s="47" t="s">
        <v>227</v>
      </c>
      <c r="U238" s="47">
        <v>0</v>
      </c>
      <c r="V238" s="47" t="s">
        <v>227</v>
      </c>
      <c r="W238" s="47">
        <v>0</v>
      </c>
      <c r="X238" s="47">
        <v>0</v>
      </c>
      <c r="Y238" s="47">
        <v>0</v>
      </c>
      <c r="Z238" s="47">
        <v>0</v>
      </c>
      <c r="AA238" s="47">
        <v>0</v>
      </c>
      <c r="AB238" s="47" t="s">
        <v>227</v>
      </c>
      <c r="AC238" s="47">
        <v>0</v>
      </c>
      <c r="AD238" s="47" t="s">
        <v>227</v>
      </c>
      <c r="AE238" s="47">
        <v>0</v>
      </c>
      <c r="AF238" s="47">
        <v>0</v>
      </c>
      <c r="AG238" s="47">
        <v>0</v>
      </c>
      <c r="AH238" s="47">
        <v>0</v>
      </c>
      <c r="AI238" s="47" t="s">
        <v>227</v>
      </c>
      <c r="AJ238" s="47" t="e">
        <v>#N/A</v>
      </c>
      <c r="AK238" s="57" t="s">
        <v>227</v>
      </c>
      <c r="AL238" s="9" t="s">
        <v>142</v>
      </c>
      <c r="AM238" s="88"/>
      <c r="AN238" s="88"/>
      <c r="AO238" s="88"/>
      <c r="AP238" s="88"/>
      <c r="AQ238" s="88"/>
      <c r="AR238" s="88"/>
      <c r="AS238" s="88"/>
    </row>
    <row r="239" spans="1:45">
      <c r="A239" s="36" t="s">
        <v>542</v>
      </c>
      <c r="B239" t="s">
        <v>141</v>
      </c>
      <c r="C239" t="s">
        <v>147</v>
      </c>
      <c r="D239">
        <v>200</v>
      </c>
      <c r="E239">
        <v>52</v>
      </c>
      <c r="F239" s="25" t="s">
        <v>138</v>
      </c>
      <c r="G239" t="s">
        <v>145</v>
      </c>
      <c r="H239" t="s">
        <v>202</v>
      </c>
      <c r="J239" s="29" t="s">
        <v>162</v>
      </c>
      <c r="K239" s="111" t="s">
        <v>987</v>
      </c>
      <c r="L239" s="110">
        <v>0.1222222222222223</v>
      </c>
      <c r="M239" s="46">
        <v>0.1222222222222223</v>
      </c>
      <c r="N239" s="47" t="s">
        <v>227</v>
      </c>
      <c r="O239" s="111">
        <v>0</v>
      </c>
      <c r="P239" s="46">
        <v>0.1222222222222223</v>
      </c>
      <c r="Q239" s="46">
        <v>0.1222222222222223</v>
      </c>
      <c r="R239" s="37">
        <v>0</v>
      </c>
      <c r="S239" s="47">
        <v>0</v>
      </c>
      <c r="T239" s="47" t="s">
        <v>227</v>
      </c>
      <c r="U239" s="47">
        <v>0</v>
      </c>
      <c r="V239" s="47" t="s">
        <v>227</v>
      </c>
      <c r="W239" s="47">
        <v>0.1222222222222223</v>
      </c>
      <c r="X239" s="47">
        <v>0.1222222222222223</v>
      </c>
      <c r="Y239" s="47">
        <v>0</v>
      </c>
      <c r="Z239" s="47">
        <v>0</v>
      </c>
      <c r="AA239" s="47">
        <v>0</v>
      </c>
      <c r="AB239" s="47" t="s">
        <v>227</v>
      </c>
      <c r="AC239" s="47">
        <v>0</v>
      </c>
      <c r="AD239" s="47" t="s">
        <v>227</v>
      </c>
      <c r="AE239" s="47">
        <v>0</v>
      </c>
      <c r="AF239" s="47">
        <v>0</v>
      </c>
      <c r="AG239" s="47">
        <v>0</v>
      </c>
      <c r="AH239" s="47">
        <v>0</v>
      </c>
      <c r="AI239" s="47" t="s">
        <v>227</v>
      </c>
      <c r="AJ239" s="47" t="e">
        <v>#N/A</v>
      </c>
      <c r="AK239" s="57" t="s">
        <v>227</v>
      </c>
      <c r="AL239" s="9" t="s">
        <v>142</v>
      </c>
      <c r="AM239" s="88"/>
      <c r="AN239" s="88"/>
      <c r="AO239" s="88"/>
      <c r="AP239" s="88"/>
      <c r="AQ239" s="88"/>
      <c r="AR239" s="88"/>
      <c r="AS239" s="88"/>
    </row>
    <row r="240" spans="1:45">
      <c r="A240" s="36" t="s">
        <v>543</v>
      </c>
      <c r="B240" t="s">
        <v>141</v>
      </c>
      <c r="C240" t="s">
        <v>147</v>
      </c>
      <c r="D240">
        <v>200</v>
      </c>
      <c r="E240">
        <v>53</v>
      </c>
      <c r="F240" s="25" t="s">
        <v>138</v>
      </c>
      <c r="G240" t="s">
        <v>145</v>
      </c>
      <c r="H240" t="s">
        <v>202</v>
      </c>
      <c r="J240" s="29" t="s">
        <v>163</v>
      </c>
      <c r="K240" s="111" t="s">
        <v>987</v>
      </c>
      <c r="L240" s="110">
        <v>0</v>
      </c>
      <c r="M240" s="46">
        <v>0</v>
      </c>
      <c r="N240" s="47" t="s">
        <v>227</v>
      </c>
      <c r="O240" s="111">
        <v>0</v>
      </c>
      <c r="P240" s="46">
        <v>0</v>
      </c>
      <c r="Q240" s="46">
        <v>0</v>
      </c>
      <c r="R240" s="37">
        <v>0</v>
      </c>
      <c r="S240" s="47">
        <v>0</v>
      </c>
      <c r="T240" s="47" t="s">
        <v>227</v>
      </c>
      <c r="U240" s="47">
        <v>0</v>
      </c>
      <c r="V240" s="47" t="s">
        <v>227</v>
      </c>
      <c r="W240" s="47">
        <v>0</v>
      </c>
      <c r="X240" s="47">
        <v>0</v>
      </c>
      <c r="Y240" s="47">
        <v>0</v>
      </c>
      <c r="Z240" s="47">
        <v>0</v>
      </c>
      <c r="AA240" s="47">
        <v>0</v>
      </c>
      <c r="AB240" s="47" t="s">
        <v>227</v>
      </c>
      <c r="AC240" s="47">
        <v>0</v>
      </c>
      <c r="AD240" s="47" t="s">
        <v>227</v>
      </c>
      <c r="AE240" s="47">
        <v>0</v>
      </c>
      <c r="AF240" s="47">
        <v>0</v>
      </c>
      <c r="AG240" s="47">
        <v>0</v>
      </c>
      <c r="AH240" s="47">
        <v>0</v>
      </c>
      <c r="AI240" s="47" t="s">
        <v>227</v>
      </c>
      <c r="AJ240" s="47" t="e">
        <v>#N/A</v>
      </c>
      <c r="AK240" s="57" t="s">
        <v>227</v>
      </c>
      <c r="AL240" s="9" t="s">
        <v>142</v>
      </c>
      <c r="AM240" s="88"/>
      <c r="AN240" s="88"/>
      <c r="AO240" s="88"/>
      <c r="AP240" s="88"/>
      <c r="AQ240" s="88"/>
      <c r="AR240" s="88"/>
      <c r="AS240" s="88"/>
    </row>
    <row r="241" spans="1:45">
      <c r="A241" s="36" t="s">
        <v>544</v>
      </c>
      <c r="B241" t="s">
        <v>141</v>
      </c>
      <c r="C241" t="s">
        <v>147</v>
      </c>
      <c r="D241">
        <v>200</v>
      </c>
      <c r="E241">
        <v>55</v>
      </c>
      <c r="F241" s="25" t="s">
        <v>138</v>
      </c>
      <c r="G241" t="s">
        <v>145</v>
      </c>
      <c r="H241" t="s">
        <v>202</v>
      </c>
      <c r="J241" s="29" t="s">
        <v>878</v>
      </c>
      <c r="K241" s="111" t="s">
        <v>987</v>
      </c>
      <c r="L241" s="110">
        <v>0</v>
      </c>
      <c r="M241" s="46">
        <v>0</v>
      </c>
      <c r="N241" s="47" t="s">
        <v>227</v>
      </c>
      <c r="O241" s="111">
        <v>0</v>
      </c>
      <c r="P241" s="46">
        <v>0</v>
      </c>
      <c r="Q241" s="46">
        <v>0</v>
      </c>
      <c r="R241" s="37">
        <v>0</v>
      </c>
      <c r="S241" s="47">
        <v>0</v>
      </c>
      <c r="T241" s="47" t="s">
        <v>227</v>
      </c>
      <c r="U241" s="47">
        <v>0</v>
      </c>
      <c r="V241" s="47" t="s">
        <v>227</v>
      </c>
      <c r="W241" s="47">
        <v>0</v>
      </c>
      <c r="X241" s="47">
        <v>0</v>
      </c>
      <c r="Y241" s="47">
        <v>0</v>
      </c>
      <c r="Z241" s="47">
        <v>0</v>
      </c>
      <c r="AA241" s="47">
        <v>0</v>
      </c>
      <c r="AB241" s="47" t="s">
        <v>227</v>
      </c>
      <c r="AC241" s="47">
        <v>0</v>
      </c>
      <c r="AD241" s="47" t="s">
        <v>227</v>
      </c>
      <c r="AE241" s="47">
        <v>0</v>
      </c>
      <c r="AF241" s="47">
        <v>0</v>
      </c>
      <c r="AG241" s="47">
        <v>0</v>
      </c>
      <c r="AH241" s="47">
        <v>0</v>
      </c>
      <c r="AI241" s="47" t="s">
        <v>227</v>
      </c>
      <c r="AJ241" s="47" t="e">
        <v>#N/A</v>
      </c>
      <c r="AK241" s="57" t="s">
        <v>227</v>
      </c>
      <c r="AL241" s="9" t="s">
        <v>142</v>
      </c>
      <c r="AM241" s="88"/>
      <c r="AN241" s="88"/>
      <c r="AO241" s="88"/>
      <c r="AP241" s="88"/>
      <c r="AQ241" s="88"/>
      <c r="AR241" s="88"/>
      <c r="AS241" s="88"/>
    </row>
    <row r="242" spans="1:45">
      <c r="A242" s="36" t="s">
        <v>545</v>
      </c>
      <c r="B242" t="s">
        <v>141</v>
      </c>
      <c r="C242" t="s">
        <v>147</v>
      </c>
      <c r="D242">
        <v>200</v>
      </c>
      <c r="E242">
        <v>58</v>
      </c>
      <c r="F242" s="25" t="s">
        <v>138</v>
      </c>
      <c r="G242" t="s">
        <v>145</v>
      </c>
      <c r="H242" t="s">
        <v>202</v>
      </c>
      <c r="J242" s="29" t="s">
        <v>769</v>
      </c>
      <c r="K242" s="111" t="s">
        <v>987</v>
      </c>
      <c r="L242" s="110">
        <v>0</v>
      </c>
      <c r="M242" s="46">
        <v>0</v>
      </c>
      <c r="N242" s="47" t="s">
        <v>227</v>
      </c>
      <c r="O242" s="111">
        <v>0</v>
      </c>
      <c r="P242" s="46">
        <v>0</v>
      </c>
      <c r="Q242" s="46">
        <v>0</v>
      </c>
      <c r="R242" s="37">
        <v>0</v>
      </c>
      <c r="S242" s="47">
        <v>0</v>
      </c>
      <c r="T242" s="47" t="s">
        <v>227</v>
      </c>
      <c r="U242" s="47">
        <v>0</v>
      </c>
      <c r="V242" s="47" t="s">
        <v>227</v>
      </c>
      <c r="W242" s="47">
        <v>0</v>
      </c>
      <c r="X242" s="47">
        <v>0</v>
      </c>
      <c r="Y242" s="47">
        <v>0</v>
      </c>
      <c r="Z242" s="47">
        <v>0</v>
      </c>
      <c r="AA242" s="47">
        <v>0</v>
      </c>
      <c r="AB242" s="47" t="s">
        <v>227</v>
      </c>
      <c r="AC242" s="47">
        <v>0</v>
      </c>
      <c r="AD242" s="47" t="s">
        <v>227</v>
      </c>
      <c r="AE242" s="47">
        <v>0</v>
      </c>
      <c r="AF242" s="47">
        <v>0</v>
      </c>
      <c r="AG242" s="47">
        <v>0</v>
      </c>
      <c r="AH242" s="47">
        <v>0</v>
      </c>
      <c r="AI242" s="47" t="s">
        <v>227</v>
      </c>
      <c r="AJ242" s="47" t="e">
        <v>#N/A</v>
      </c>
      <c r="AK242" s="57" t="s">
        <v>227</v>
      </c>
      <c r="AL242" s="9" t="s">
        <v>142</v>
      </c>
      <c r="AM242" s="88"/>
      <c r="AN242" s="88"/>
      <c r="AO242" s="88"/>
      <c r="AP242" s="88"/>
      <c r="AQ242" s="88"/>
      <c r="AR242" s="88"/>
      <c r="AS242" s="88"/>
    </row>
    <row r="243" spans="1:45">
      <c r="A243" s="36" t="s">
        <v>546</v>
      </c>
      <c r="B243" t="s">
        <v>141</v>
      </c>
      <c r="C243" t="s">
        <v>147</v>
      </c>
      <c r="D243">
        <v>200</v>
      </c>
      <c r="E243">
        <v>6</v>
      </c>
      <c r="F243" s="25" t="s">
        <v>138</v>
      </c>
      <c r="G243" t="s">
        <v>145</v>
      </c>
      <c r="H243" t="s">
        <v>202</v>
      </c>
      <c r="J243" s="29" t="s">
        <v>159</v>
      </c>
      <c r="K243" s="111" t="s">
        <v>987</v>
      </c>
      <c r="L243" s="110">
        <v>0.98521134638888852</v>
      </c>
      <c r="M243" s="46">
        <v>0.98521134638888852</v>
      </c>
      <c r="N243" s="47" t="s">
        <v>227</v>
      </c>
      <c r="O243" s="111">
        <v>0</v>
      </c>
      <c r="P243" s="46">
        <v>0.98521134638888852</v>
      </c>
      <c r="Q243" s="46">
        <v>0.65326561194444444</v>
      </c>
      <c r="R243" s="37">
        <v>0.33194573444444403</v>
      </c>
      <c r="S243" s="47">
        <v>3.2618581666666702E-2</v>
      </c>
      <c r="T243" s="47" t="s">
        <v>227</v>
      </c>
      <c r="U243" s="47">
        <v>0</v>
      </c>
      <c r="V243" s="47" t="s">
        <v>227</v>
      </c>
      <c r="W243" s="47">
        <v>0.62064703027777768</v>
      </c>
      <c r="X243" s="47">
        <v>5.1029894444444401E-3</v>
      </c>
      <c r="Y243" s="47">
        <v>5.8277199999999902E-3</v>
      </c>
      <c r="Z243" s="47">
        <v>3.5682222222222199E-5</v>
      </c>
      <c r="AA243" s="47">
        <v>0.60968063861111099</v>
      </c>
      <c r="AB243" s="47" t="s">
        <v>227</v>
      </c>
      <c r="AC243" s="47">
        <v>3.7091013055555601E-2</v>
      </c>
      <c r="AD243" s="47" t="s">
        <v>227</v>
      </c>
      <c r="AE243" s="47">
        <v>0.29485472138888841</v>
      </c>
      <c r="AF243" s="47">
        <v>0</v>
      </c>
      <c r="AG243" s="47">
        <v>1.8212334444444402E-2</v>
      </c>
      <c r="AH243" s="47">
        <v>0.27664238694444399</v>
      </c>
      <c r="AI243" s="47" t="s">
        <v>227</v>
      </c>
      <c r="AJ243" s="47" t="e">
        <v>#N/A</v>
      </c>
      <c r="AK243" s="57" t="s">
        <v>227</v>
      </c>
      <c r="AL243" s="9" t="s">
        <v>142</v>
      </c>
      <c r="AM243" s="88"/>
      <c r="AN243" s="88"/>
      <c r="AO243" s="88"/>
      <c r="AP243" s="88"/>
      <c r="AQ243" s="88"/>
      <c r="AR243" s="88"/>
      <c r="AS243" s="88"/>
    </row>
    <row r="244" spans="1:45">
      <c r="A244" s="36" t="s">
        <v>547</v>
      </c>
      <c r="B244" t="s">
        <v>141</v>
      </c>
      <c r="C244" t="s">
        <v>147</v>
      </c>
      <c r="D244">
        <v>200</v>
      </c>
      <c r="E244">
        <v>7</v>
      </c>
      <c r="F244" s="25" t="s">
        <v>138</v>
      </c>
      <c r="G244" t="s">
        <v>145</v>
      </c>
      <c r="H244" t="s">
        <v>202</v>
      </c>
      <c r="J244" s="29" t="s">
        <v>160</v>
      </c>
      <c r="K244" s="111" t="s">
        <v>987</v>
      </c>
      <c r="L244" s="110">
        <v>0</v>
      </c>
      <c r="M244" s="46">
        <v>0</v>
      </c>
      <c r="N244" s="47" t="s">
        <v>227</v>
      </c>
      <c r="O244" s="111">
        <v>0</v>
      </c>
      <c r="P244" s="46">
        <v>0</v>
      </c>
      <c r="Q244" s="46">
        <v>0</v>
      </c>
      <c r="R244" s="37">
        <v>0</v>
      </c>
      <c r="S244" s="47">
        <v>0</v>
      </c>
      <c r="T244" s="47" t="s">
        <v>227</v>
      </c>
      <c r="U244" s="47">
        <v>0</v>
      </c>
      <c r="V244" s="47" t="s">
        <v>227</v>
      </c>
      <c r="W244" s="47">
        <v>0</v>
      </c>
      <c r="X244" s="47">
        <v>0</v>
      </c>
      <c r="Y244" s="47">
        <v>0</v>
      </c>
      <c r="Z244" s="47">
        <v>0</v>
      </c>
      <c r="AA244" s="47">
        <v>0</v>
      </c>
      <c r="AB244" s="47" t="s">
        <v>227</v>
      </c>
      <c r="AC244" s="47">
        <v>0</v>
      </c>
      <c r="AD244" s="47" t="s">
        <v>227</v>
      </c>
      <c r="AE244" s="47">
        <v>0</v>
      </c>
      <c r="AF244" s="47">
        <v>0</v>
      </c>
      <c r="AG244" s="47">
        <v>0</v>
      </c>
      <c r="AH244" s="47">
        <v>0</v>
      </c>
      <c r="AI244" s="47" t="s">
        <v>227</v>
      </c>
      <c r="AJ244" s="47" t="e">
        <v>#N/A</v>
      </c>
      <c r="AK244" s="57" t="s">
        <v>227</v>
      </c>
      <c r="AL244" s="9" t="s">
        <v>142</v>
      </c>
      <c r="AM244" s="88"/>
      <c r="AN244" s="88"/>
      <c r="AO244" s="88"/>
      <c r="AP244" s="88"/>
      <c r="AQ244" s="88"/>
      <c r="AR244" s="88"/>
      <c r="AS244" s="88"/>
    </row>
    <row r="245" spans="1:45">
      <c r="A245" s="36" t="s">
        <v>548</v>
      </c>
      <c r="B245" t="s">
        <v>141</v>
      </c>
      <c r="C245" t="s">
        <v>147</v>
      </c>
      <c r="D245">
        <v>200</v>
      </c>
      <c r="E245">
        <v>8</v>
      </c>
      <c r="F245" s="25" t="s">
        <v>138</v>
      </c>
      <c r="G245" t="s">
        <v>145</v>
      </c>
      <c r="H245" t="s">
        <v>202</v>
      </c>
      <c r="J245" s="29" t="s">
        <v>308</v>
      </c>
      <c r="K245" s="111" t="s">
        <v>987</v>
      </c>
      <c r="L245" s="110">
        <v>0</v>
      </c>
      <c r="M245" s="46">
        <v>0</v>
      </c>
      <c r="N245" s="47" t="s">
        <v>227</v>
      </c>
      <c r="O245" s="111">
        <v>0</v>
      </c>
      <c r="P245" s="46">
        <v>0</v>
      </c>
      <c r="Q245" s="46">
        <v>0</v>
      </c>
      <c r="R245" s="37">
        <v>0</v>
      </c>
      <c r="S245" s="47">
        <v>0</v>
      </c>
      <c r="T245" s="47" t="s">
        <v>227</v>
      </c>
      <c r="U245" s="47">
        <v>0</v>
      </c>
      <c r="V245" s="47" t="s">
        <v>227</v>
      </c>
      <c r="W245" s="47">
        <v>0</v>
      </c>
      <c r="X245" s="47">
        <v>0</v>
      </c>
      <c r="Y245" s="47">
        <v>0</v>
      </c>
      <c r="Z245" s="47">
        <v>0</v>
      </c>
      <c r="AA245" s="47">
        <v>0</v>
      </c>
      <c r="AB245" s="47" t="s">
        <v>227</v>
      </c>
      <c r="AC245" s="47">
        <v>0</v>
      </c>
      <c r="AD245" s="47" t="s">
        <v>227</v>
      </c>
      <c r="AE245" s="47">
        <v>0</v>
      </c>
      <c r="AF245" s="47">
        <v>0</v>
      </c>
      <c r="AG245" s="47">
        <v>0</v>
      </c>
      <c r="AH245" s="47">
        <v>0</v>
      </c>
      <c r="AI245" s="47" t="s">
        <v>227</v>
      </c>
      <c r="AJ245" s="47" t="e">
        <v>#N/A</v>
      </c>
      <c r="AK245" s="57" t="s">
        <v>227</v>
      </c>
      <c r="AL245" s="9" t="s">
        <v>142</v>
      </c>
      <c r="AM245" s="88"/>
      <c r="AN245" s="88"/>
      <c r="AO245" s="88"/>
      <c r="AP245" s="88"/>
      <c r="AQ245" s="88"/>
      <c r="AR245" s="88"/>
      <c r="AS245" s="88"/>
    </row>
    <row r="246" spans="1:45">
      <c r="A246" s="36" t="s">
        <v>549</v>
      </c>
      <c r="B246" t="s">
        <v>141</v>
      </c>
      <c r="C246" t="s">
        <v>147</v>
      </c>
      <c r="D246">
        <v>200</v>
      </c>
      <c r="E246">
        <v>9</v>
      </c>
      <c r="F246" s="25" t="s">
        <v>138</v>
      </c>
      <c r="G246" t="s">
        <v>145</v>
      </c>
      <c r="H246" t="s">
        <v>202</v>
      </c>
      <c r="J246" s="29" t="s">
        <v>255</v>
      </c>
      <c r="K246" s="111" t="s">
        <v>987</v>
      </c>
      <c r="L246" s="110">
        <v>0</v>
      </c>
      <c r="M246" s="46">
        <v>0</v>
      </c>
      <c r="N246" s="47" t="s">
        <v>227</v>
      </c>
      <c r="O246" s="111">
        <v>0</v>
      </c>
      <c r="P246" s="46">
        <v>0</v>
      </c>
      <c r="Q246" s="46">
        <v>0</v>
      </c>
      <c r="R246" s="37">
        <v>0</v>
      </c>
      <c r="S246" s="47">
        <v>0</v>
      </c>
      <c r="T246" s="47" t="s">
        <v>227</v>
      </c>
      <c r="U246" s="47">
        <v>0</v>
      </c>
      <c r="V246" s="47" t="s">
        <v>227</v>
      </c>
      <c r="W246" s="47">
        <v>0</v>
      </c>
      <c r="X246" s="47">
        <v>0</v>
      </c>
      <c r="Y246" s="47">
        <v>0</v>
      </c>
      <c r="Z246" s="47">
        <v>0</v>
      </c>
      <c r="AA246" s="47">
        <v>0</v>
      </c>
      <c r="AB246" s="47" t="s">
        <v>227</v>
      </c>
      <c r="AC246" s="47">
        <v>0</v>
      </c>
      <c r="AD246" s="47" t="s">
        <v>227</v>
      </c>
      <c r="AE246" s="47">
        <v>0</v>
      </c>
      <c r="AF246" s="47">
        <v>0</v>
      </c>
      <c r="AG246" s="47">
        <v>0</v>
      </c>
      <c r="AH246" s="47">
        <v>0</v>
      </c>
      <c r="AI246" s="47" t="s">
        <v>227</v>
      </c>
      <c r="AJ246" s="47" t="e">
        <v>#N/A</v>
      </c>
      <c r="AK246" s="57" t="s">
        <v>227</v>
      </c>
      <c r="AL246" s="9" t="s">
        <v>142</v>
      </c>
      <c r="AM246" s="88"/>
      <c r="AN246" s="88"/>
      <c r="AO246" s="88"/>
      <c r="AP246" s="88"/>
      <c r="AQ246" s="88"/>
      <c r="AR246" s="88"/>
      <c r="AS246" s="88"/>
    </row>
    <row r="247" spans="1:45">
      <c r="A247" s="36" t="s">
        <v>550</v>
      </c>
      <c r="B247" t="s">
        <v>58</v>
      </c>
      <c r="C247" t="s">
        <v>147</v>
      </c>
      <c r="D247">
        <v>200</v>
      </c>
      <c r="E247">
        <v>0</v>
      </c>
      <c r="F247" s="25" t="s">
        <v>56</v>
      </c>
      <c r="G247" t="s">
        <v>145</v>
      </c>
      <c r="H247" t="s">
        <v>202</v>
      </c>
      <c r="J247" s="29" t="s">
        <v>172</v>
      </c>
      <c r="K247" s="111">
        <v>341.83128599999998</v>
      </c>
      <c r="L247" s="110">
        <v>-90.185935784444354</v>
      </c>
      <c r="M247" s="46">
        <v>251.64535021555562</v>
      </c>
      <c r="N247" s="47" t="s">
        <v>227</v>
      </c>
      <c r="O247" s="111">
        <v>0</v>
      </c>
      <c r="P247" s="46">
        <v>251.64535021555562</v>
      </c>
      <c r="Q247" s="46">
        <v>236.46175111388897</v>
      </c>
      <c r="R247" s="37">
        <v>15.183599101666665</v>
      </c>
      <c r="S247" s="47">
        <v>39.310597477777769</v>
      </c>
      <c r="T247" s="47" t="s">
        <v>227</v>
      </c>
      <c r="U247" s="47">
        <v>0</v>
      </c>
      <c r="V247" s="47" t="s">
        <v>227</v>
      </c>
      <c r="W247" s="47">
        <v>197.15115363611119</v>
      </c>
      <c r="X247" s="47">
        <v>30.156027880555499</v>
      </c>
      <c r="Y247" s="47">
        <v>30.20142813611119</v>
      </c>
      <c r="Z247" s="47">
        <v>17.939361263055599</v>
      </c>
      <c r="AA247" s="47">
        <v>118.8543363563889</v>
      </c>
      <c r="AB247" s="47" t="s">
        <v>227</v>
      </c>
      <c r="AC247" s="111">
        <v>4.6983159316666674</v>
      </c>
      <c r="AD247" s="47" t="s">
        <v>227</v>
      </c>
      <c r="AE247" s="47">
        <v>10.485283169999999</v>
      </c>
      <c r="AF247" s="47">
        <v>3.2264708902777799</v>
      </c>
      <c r="AG247" s="47">
        <v>1.99671016416667</v>
      </c>
      <c r="AH247" s="47">
        <v>5.2621021155555496</v>
      </c>
      <c r="AI247" s="47" t="s">
        <v>227</v>
      </c>
      <c r="AJ247" s="47" t="e">
        <v>#N/A</v>
      </c>
      <c r="AK247" s="57" t="s">
        <v>227</v>
      </c>
      <c r="AL247" s="9" t="s">
        <v>139</v>
      </c>
      <c r="AM247" s="88"/>
      <c r="AN247" s="88"/>
      <c r="AO247" s="88"/>
      <c r="AP247" s="88"/>
      <c r="AQ247" s="88"/>
      <c r="AR247" s="88"/>
      <c r="AS247" s="88"/>
    </row>
    <row r="248" spans="1:45">
      <c r="A248" s="36" t="s">
        <v>551</v>
      </c>
      <c r="B248" t="s">
        <v>58</v>
      </c>
      <c r="C248" t="s">
        <v>147</v>
      </c>
      <c r="D248">
        <v>200</v>
      </c>
      <c r="E248">
        <v>1</v>
      </c>
      <c r="F248" s="25" t="s">
        <v>56</v>
      </c>
      <c r="G248" t="s">
        <v>145</v>
      </c>
      <c r="H248" t="s">
        <v>202</v>
      </c>
      <c r="J248" s="29" t="s">
        <v>155</v>
      </c>
      <c r="K248" s="111">
        <v>39.475708999999995</v>
      </c>
      <c r="L248" s="110">
        <v>1.0046944538544267E-5</v>
      </c>
      <c r="M248" s="46">
        <v>39.475719046944533</v>
      </c>
      <c r="N248" s="47" t="s">
        <v>227</v>
      </c>
      <c r="O248" s="111">
        <v>0</v>
      </c>
      <c r="P248" s="46">
        <v>39.475719046944533</v>
      </c>
      <c r="Q248" s="46">
        <v>39.475719046944533</v>
      </c>
      <c r="R248" s="37">
        <v>0</v>
      </c>
      <c r="S248" s="47">
        <v>0.74465221583333296</v>
      </c>
      <c r="T248" s="47" t="s">
        <v>227</v>
      </c>
      <c r="U248" s="47">
        <v>0</v>
      </c>
      <c r="V248" s="47" t="s">
        <v>227</v>
      </c>
      <c r="W248" s="47">
        <v>38.7310668311112</v>
      </c>
      <c r="X248" s="47">
        <v>0.13017372833333329</v>
      </c>
      <c r="Y248" s="47">
        <v>0.56133699555555505</v>
      </c>
      <c r="Z248" s="47">
        <v>1.56732849611111</v>
      </c>
      <c r="AA248" s="47">
        <v>36.472227611111201</v>
      </c>
      <c r="AB248" s="47" t="s">
        <v>227</v>
      </c>
      <c r="AC248" s="47">
        <v>0</v>
      </c>
      <c r="AD248" s="47" t="s">
        <v>227</v>
      </c>
      <c r="AE248" s="47">
        <v>0</v>
      </c>
      <c r="AF248" s="47">
        <v>0</v>
      </c>
      <c r="AG248" s="47">
        <v>0</v>
      </c>
      <c r="AH248" s="47">
        <v>0</v>
      </c>
      <c r="AI248" s="47" t="s">
        <v>227</v>
      </c>
      <c r="AJ248" s="47" t="e">
        <v>#N/A</v>
      </c>
      <c r="AK248" s="57" t="s">
        <v>227</v>
      </c>
      <c r="AL248" s="9" t="s">
        <v>139</v>
      </c>
      <c r="AM248" s="88"/>
      <c r="AN248" s="88"/>
      <c r="AO248" s="88"/>
      <c r="AP248" s="88"/>
      <c r="AQ248" s="88"/>
      <c r="AR248" s="88"/>
      <c r="AS248" s="88"/>
    </row>
    <row r="249" spans="1:45">
      <c r="A249" s="36" t="s">
        <v>552</v>
      </c>
      <c r="B249" t="s">
        <v>58</v>
      </c>
      <c r="C249" t="s">
        <v>147</v>
      </c>
      <c r="D249">
        <v>200</v>
      </c>
      <c r="E249">
        <v>2</v>
      </c>
      <c r="F249" s="25" t="s">
        <v>56</v>
      </c>
      <c r="G249" t="s">
        <v>145</v>
      </c>
      <c r="H249" t="s">
        <v>202</v>
      </c>
      <c r="J249" s="29" t="s">
        <v>156</v>
      </c>
      <c r="K249" s="111">
        <v>16.580891000000001</v>
      </c>
      <c r="L249" s="110">
        <v>2.1453769444477189E-3</v>
      </c>
      <c r="M249" s="46">
        <v>16.583036376944449</v>
      </c>
      <c r="N249" s="47" t="s">
        <v>227</v>
      </c>
      <c r="O249" s="111">
        <v>0</v>
      </c>
      <c r="P249" s="46">
        <v>16.583036376944449</v>
      </c>
      <c r="Q249" s="46">
        <v>16.583036376944449</v>
      </c>
      <c r="R249" s="37">
        <v>0</v>
      </c>
      <c r="S249" s="47">
        <v>2.1962709555555602</v>
      </c>
      <c r="T249" s="47" t="s">
        <v>227</v>
      </c>
      <c r="U249" s="47">
        <v>0</v>
      </c>
      <c r="V249" s="47" t="s">
        <v>227</v>
      </c>
      <c r="W249" s="47">
        <v>14.38676542138889</v>
      </c>
      <c r="X249" s="47">
        <v>1.3627602036111108</v>
      </c>
      <c r="Y249" s="47">
        <v>3.3565780447222302</v>
      </c>
      <c r="Z249" s="47">
        <v>1.1549706022222199</v>
      </c>
      <c r="AA249" s="47">
        <v>8.5124565708333293</v>
      </c>
      <c r="AB249" s="47" t="s">
        <v>227</v>
      </c>
      <c r="AC249" s="47">
        <v>0</v>
      </c>
      <c r="AD249" s="47" t="s">
        <v>227</v>
      </c>
      <c r="AE249" s="47">
        <v>0</v>
      </c>
      <c r="AF249" s="47">
        <v>0</v>
      </c>
      <c r="AG249" s="47">
        <v>0</v>
      </c>
      <c r="AH249" s="47">
        <v>0</v>
      </c>
      <c r="AI249" s="47" t="s">
        <v>227</v>
      </c>
      <c r="AJ249" s="47" t="e">
        <v>#N/A</v>
      </c>
      <c r="AK249" s="57" t="s">
        <v>227</v>
      </c>
      <c r="AL249" s="9" t="s">
        <v>139</v>
      </c>
      <c r="AM249" s="88"/>
      <c r="AN249" s="88"/>
      <c r="AO249" s="88"/>
      <c r="AP249" s="88"/>
      <c r="AQ249" s="88"/>
      <c r="AR249" s="88"/>
      <c r="AS249" s="88"/>
    </row>
    <row r="250" spans="1:45">
      <c r="A250" s="36" t="s">
        <v>553</v>
      </c>
      <c r="B250" t="s">
        <v>58</v>
      </c>
      <c r="C250" t="s">
        <v>147</v>
      </c>
      <c r="D250">
        <v>200</v>
      </c>
      <c r="E250">
        <v>3</v>
      </c>
      <c r="F250" s="25" t="s">
        <v>56</v>
      </c>
      <c r="G250" t="s">
        <v>145</v>
      </c>
      <c r="H250" t="s">
        <v>202</v>
      </c>
      <c r="J250" s="29" t="s">
        <v>157</v>
      </c>
      <c r="K250" s="111">
        <v>105.17009</v>
      </c>
      <c r="L250" s="110">
        <v>4.5702738887740679E-3</v>
      </c>
      <c r="M250" s="46">
        <v>105.17466027388878</v>
      </c>
      <c r="N250" s="47" t="s">
        <v>227</v>
      </c>
      <c r="O250" s="111">
        <v>0</v>
      </c>
      <c r="P250" s="46">
        <v>105.17466027388878</v>
      </c>
      <c r="Q250" s="46">
        <v>105.17466027388878</v>
      </c>
      <c r="R250" s="37">
        <v>0</v>
      </c>
      <c r="S250" s="47">
        <v>29.3759626847222</v>
      </c>
      <c r="T250" s="47" t="s">
        <v>227</v>
      </c>
      <c r="U250" s="47">
        <v>0</v>
      </c>
      <c r="V250" s="47" t="s">
        <v>227</v>
      </c>
      <c r="W250" s="47">
        <v>75.798697589166579</v>
      </c>
      <c r="X250" s="47">
        <v>2.8796362044444401</v>
      </c>
      <c r="Y250" s="47">
        <v>20.21262911083333</v>
      </c>
      <c r="Z250" s="47">
        <v>9.6841902911111095</v>
      </c>
      <c r="AA250" s="47">
        <v>43.0222419827777</v>
      </c>
      <c r="AB250" s="47" t="s">
        <v>227</v>
      </c>
      <c r="AC250" s="47">
        <v>0</v>
      </c>
      <c r="AD250" s="47" t="s">
        <v>227</v>
      </c>
      <c r="AE250" s="47">
        <v>0</v>
      </c>
      <c r="AF250" s="47">
        <v>0</v>
      </c>
      <c r="AG250" s="47">
        <v>0</v>
      </c>
      <c r="AH250" s="47">
        <v>0</v>
      </c>
      <c r="AI250" s="47" t="s">
        <v>227</v>
      </c>
      <c r="AJ250" s="47" t="e">
        <v>#N/A</v>
      </c>
      <c r="AK250" s="57" t="s">
        <v>227</v>
      </c>
      <c r="AL250" s="9" t="s">
        <v>139</v>
      </c>
      <c r="AM250" s="88"/>
      <c r="AN250" s="88"/>
      <c r="AO250" s="88"/>
      <c r="AP250" s="88"/>
      <c r="AQ250" s="88"/>
      <c r="AR250" s="88"/>
      <c r="AS250" s="88"/>
    </row>
    <row r="251" spans="1:45">
      <c r="A251" s="36" t="s">
        <v>554</v>
      </c>
      <c r="B251" t="s">
        <v>58</v>
      </c>
      <c r="C251" t="s">
        <v>147</v>
      </c>
      <c r="D251">
        <v>200</v>
      </c>
      <c r="E251">
        <v>4</v>
      </c>
      <c r="F251" s="25" t="s">
        <v>56</v>
      </c>
      <c r="G251" t="s">
        <v>145</v>
      </c>
      <c r="H251" t="s">
        <v>202</v>
      </c>
      <c r="J251" s="29" t="s">
        <v>768</v>
      </c>
      <c r="K251" s="111">
        <v>23.825217999999996</v>
      </c>
      <c r="L251" s="110">
        <v>7.8849166666117299E-5</v>
      </c>
      <c r="M251" s="46">
        <v>23.825296849166662</v>
      </c>
      <c r="N251" s="47" t="s">
        <v>227</v>
      </c>
      <c r="O251" s="111">
        <v>0</v>
      </c>
      <c r="P251" s="46">
        <v>23.825296849166662</v>
      </c>
      <c r="Q251" s="46">
        <v>23.825296849166662</v>
      </c>
      <c r="R251" s="37">
        <v>0</v>
      </c>
      <c r="S251" s="47">
        <v>0</v>
      </c>
      <c r="T251" s="47" t="s">
        <v>227</v>
      </c>
      <c r="U251" s="47">
        <v>0</v>
      </c>
      <c r="V251" s="47" t="s">
        <v>227</v>
      </c>
      <c r="W251" s="47">
        <v>23.825296849166662</v>
      </c>
      <c r="X251" s="47">
        <v>1.0458706019444439</v>
      </c>
      <c r="Y251" s="47">
        <v>3.2442004733333301</v>
      </c>
      <c r="Z251" s="47">
        <v>3.30002541861111</v>
      </c>
      <c r="AA251" s="47">
        <v>16.235200355277779</v>
      </c>
      <c r="AB251" s="47" t="s">
        <v>227</v>
      </c>
      <c r="AC251" s="47">
        <v>0</v>
      </c>
      <c r="AD251" s="47" t="s">
        <v>227</v>
      </c>
      <c r="AE251" s="47">
        <v>0</v>
      </c>
      <c r="AF251" s="47">
        <v>0</v>
      </c>
      <c r="AG251" s="47">
        <v>0</v>
      </c>
      <c r="AH251" s="47">
        <v>0</v>
      </c>
      <c r="AI251" s="47" t="s">
        <v>227</v>
      </c>
      <c r="AJ251" s="47" t="e">
        <v>#N/A</v>
      </c>
      <c r="AK251" s="57" t="s">
        <v>227</v>
      </c>
      <c r="AL251" s="9" t="s">
        <v>139</v>
      </c>
      <c r="AM251" s="88"/>
      <c r="AN251" s="88"/>
      <c r="AO251" s="88"/>
      <c r="AP251" s="88"/>
      <c r="AQ251" s="88"/>
      <c r="AR251" s="88"/>
      <c r="AS251" s="88"/>
    </row>
    <row r="252" spans="1:45">
      <c r="A252" s="36" t="s">
        <v>555</v>
      </c>
      <c r="B252" t="s">
        <v>58</v>
      </c>
      <c r="C252" t="s">
        <v>147</v>
      </c>
      <c r="D252">
        <v>200</v>
      </c>
      <c r="E252">
        <v>51</v>
      </c>
      <c r="F252" s="25" t="s">
        <v>56</v>
      </c>
      <c r="G252" t="s">
        <v>145</v>
      </c>
      <c r="H252" t="s">
        <v>202</v>
      </c>
      <c r="J252" s="29" t="s">
        <v>161</v>
      </c>
      <c r="K252" s="111">
        <v>3.0412450000000004</v>
      </c>
      <c r="L252" s="110">
        <v>2.0701666666678165E-5</v>
      </c>
      <c r="M252" s="46">
        <v>3.0412657016666671</v>
      </c>
      <c r="N252" s="47" t="s">
        <v>227</v>
      </c>
      <c r="O252" s="111">
        <v>0</v>
      </c>
      <c r="P252" s="46">
        <v>3.0412657016666671</v>
      </c>
      <c r="Q252" s="46">
        <v>3.0412657016666671</v>
      </c>
      <c r="R252" s="37">
        <v>0</v>
      </c>
      <c r="S252" s="47">
        <v>0</v>
      </c>
      <c r="T252" s="47" t="s">
        <v>227</v>
      </c>
      <c r="U252" s="47">
        <v>0</v>
      </c>
      <c r="V252" s="47" t="s">
        <v>227</v>
      </c>
      <c r="W252" s="47">
        <v>3.0412657016666671</v>
      </c>
      <c r="X252" s="47">
        <v>0.34650790861111203</v>
      </c>
      <c r="Y252" s="47">
        <v>1.2654272858333331</v>
      </c>
      <c r="Z252" s="47">
        <v>0.58538924472222198</v>
      </c>
      <c r="AA252" s="47">
        <v>0.84394126250000001</v>
      </c>
      <c r="AB252" s="47" t="s">
        <v>227</v>
      </c>
      <c r="AC252" s="47">
        <v>0</v>
      </c>
      <c r="AD252" s="47" t="s">
        <v>227</v>
      </c>
      <c r="AE252" s="47">
        <v>0</v>
      </c>
      <c r="AF252" s="47">
        <v>0</v>
      </c>
      <c r="AG252" s="47">
        <v>0</v>
      </c>
      <c r="AH252" s="47">
        <v>0</v>
      </c>
      <c r="AI252" s="47" t="s">
        <v>227</v>
      </c>
      <c r="AJ252" s="47" t="e">
        <v>#N/A</v>
      </c>
      <c r="AK252" s="57" t="s">
        <v>227</v>
      </c>
      <c r="AL252" s="9" t="s">
        <v>139</v>
      </c>
      <c r="AM252" s="88"/>
      <c r="AN252" s="88"/>
      <c r="AO252" s="88"/>
      <c r="AP252" s="88"/>
      <c r="AQ252" s="88"/>
      <c r="AR252" s="88"/>
      <c r="AS252" s="88"/>
    </row>
    <row r="253" spans="1:45">
      <c r="A253" s="36" t="s">
        <v>556</v>
      </c>
      <c r="B253" t="s">
        <v>58</v>
      </c>
      <c r="C253" t="s">
        <v>147</v>
      </c>
      <c r="D253">
        <v>200</v>
      </c>
      <c r="E253">
        <v>52</v>
      </c>
      <c r="F253" s="25" t="s">
        <v>56</v>
      </c>
      <c r="G253" t="s">
        <v>145</v>
      </c>
      <c r="H253" t="s">
        <v>202</v>
      </c>
      <c r="J253" s="29" t="s">
        <v>162</v>
      </c>
      <c r="K253" s="111">
        <v>2.2096999999999999E-2</v>
      </c>
      <c r="L253" s="110">
        <v>3.4694469519536142E-17</v>
      </c>
      <c r="M253" s="46">
        <v>2.2097000000000033E-2</v>
      </c>
      <c r="N253" s="47" t="s">
        <v>227</v>
      </c>
      <c r="O253" s="111">
        <v>0</v>
      </c>
      <c r="P253" s="46">
        <v>2.2097000000000033E-2</v>
      </c>
      <c r="Q253" s="46">
        <v>2.2097000000000033E-2</v>
      </c>
      <c r="R253" s="37">
        <v>0</v>
      </c>
      <c r="S253" s="47">
        <v>0</v>
      </c>
      <c r="T253" s="47" t="s">
        <v>227</v>
      </c>
      <c r="U253" s="47">
        <v>0</v>
      </c>
      <c r="V253" s="47" t="s">
        <v>227</v>
      </c>
      <c r="W253" s="47">
        <v>2.2097000000000033E-2</v>
      </c>
      <c r="X253" s="47">
        <v>1.78749066666667E-2</v>
      </c>
      <c r="Y253" s="47">
        <v>2.6388083333333339E-3</v>
      </c>
      <c r="Z253" s="47">
        <v>1.583285E-3</v>
      </c>
      <c r="AA253" s="47">
        <v>0</v>
      </c>
      <c r="AB253" s="47" t="s">
        <v>227</v>
      </c>
      <c r="AC253" s="47">
        <v>0</v>
      </c>
      <c r="AD253" s="47" t="s">
        <v>227</v>
      </c>
      <c r="AE253" s="47">
        <v>0</v>
      </c>
      <c r="AF253" s="47">
        <v>0</v>
      </c>
      <c r="AG253" s="47">
        <v>0</v>
      </c>
      <c r="AH253" s="47">
        <v>0</v>
      </c>
      <c r="AI253" s="47" t="s">
        <v>227</v>
      </c>
      <c r="AJ253" s="47" t="e">
        <v>#N/A</v>
      </c>
      <c r="AK253" s="57" t="s">
        <v>227</v>
      </c>
      <c r="AL253" s="9" t="s">
        <v>139</v>
      </c>
      <c r="AM253" s="88"/>
      <c r="AN253" s="88"/>
      <c r="AO253" s="88"/>
      <c r="AP253" s="88"/>
      <c r="AQ253" s="88"/>
      <c r="AR253" s="88"/>
      <c r="AS253" s="88"/>
    </row>
    <row r="254" spans="1:45">
      <c r="A254" s="36" t="s">
        <v>557</v>
      </c>
      <c r="B254" t="s">
        <v>58</v>
      </c>
      <c r="C254" t="s">
        <v>147</v>
      </c>
      <c r="D254">
        <v>200</v>
      </c>
      <c r="E254">
        <v>53</v>
      </c>
      <c r="F254" s="25" t="s">
        <v>56</v>
      </c>
      <c r="G254" t="s">
        <v>145</v>
      </c>
      <c r="H254" t="s">
        <v>202</v>
      </c>
      <c r="J254" s="29" t="s">
        <v>163</v>
      </c>
      <c r="K254" s="111">
        <v>9.0713999999999989E-2</v>
      </c>
      <c r="L254" s="110">
        <v>1.1102230246251565E-16</v>
      </c>
      <c r="M254" s="46">
        <v>9.07140000000001E-2</v>
      </c>
      <c r="N254" s="47" t="s">
        <v>227</v>
      </c>
      <c r="O254" s="111">
        <v>0</v>
      </c>
      <c r="P254" s="46">
        <v>9.07140000000001E-2</v>
      </c>
      <c r="Q254" s="46">
        <v>9.07140000000001E-2</v>
      </c>
      <c r="R254" s="37">
        <v>0</v>
      </c>
      <c r="S254" s="47">
        <v>1.1637811666666701E-2</v>
      </c>
      <c r="T254" s="47" t="s">
        <v>227</v>
      </c>
      <c r="U254" s="47">
        <v>0</v>
      </c>
      <c r="V254" s="47" t="s">
        <v>227</v>
      </c>
      <c r="W254" s="47">
        <v>7.9076188333333394E-2</v>
      </c>
      <c r="X254" s="47">
        <v>7.9076188333333394E-2</v>
      </c>
      <c r="Y254" s="47">
        <v>0</v>
      </c>
      <c r="Z254" s="47">
        <v>0</v>
      </c>
      <c r="AA254" s="47">
        <v>0</v>
      </c>
      <c r="AB254" s="47" t="s">
        <v>227</v>
      </c>
      <c r="AC254" s="47">
        <v>0</v>
      </c>
      <c r="AD254" s="47" t="s">
        <v>227</v>
      </c>
      <c r="AE254" s="47">
        <v>0</v>
      </c>
      <c r="AF254" s="47">
        <v>0</v>
      </c>
      <c r="AG254" s="47">
        <v>0</v>
      </c>
      <c r="AH254" s="47">
        <v>0</v>
      </c>
      <c r="AI254" s="47" t="s">
        <v>227</v>
      </c>
      <c r="AJ254" s="47" t="e">
        <v>#N/A</v>
      </c>
      <c r="AK254" s="57" t="s">
        <v>227</v>
      </c>
      <c r="AL254" s="9" t="s">
        <v>139</v>
      </c>
      <c r="AM254" s="88"/>
      <c r="AN254" s="88"/>
      <c r="AO254" s="88"/>
      <c r="AP254" s="88"/>
      <c r="AQ254" s="88"/>
      <c r="AR254" s="88"/>
      <c r="AS254" s="88"/>
    </row>
    <row r="255" spans="1:45">
      <c r="A255" s="36" t="s">
        <v>558</v>
      </c>
      <c r="B255" t="s">
        <v>58</v>
      </c>
      <c r="C255" t="s">
        <v>147</v>
      </c>
      <c r="D255">
        <v>200</v>
      </c>
      <c r="E255">
        <v>55</v>
      </c>
      <c r="F255" s="25" t="s">
        <v>56</v>
      </c>
      <c r="G255" t="s">
        <v>145</v>
      </c>
      <c r="H255" t="s">
        <v>202</v>
      </c>
      <c r="J255" s="29" t="s">
        <v>878</v>
      </c>
      <c r="K255" s="111" t="s">
        <v>987</v>
      </c>
      <c r="L255" s="110">
        <v>0</v>
      </c>
      <c r="M255" s="46">
        <v>0</v>
      </c>
      <c r="N255" s="47" t="s">
        <v>227</v>
      </c>
      <c r="O255" s="111">
        <v>0</v>
      </c>
      <c r="P255" s="46">
        <v>0</v>
      </c>
      <c r="Q255" s="46">
        <v>0</v>
      </c>
      <c r="R255" s="37">
        <v>0</v>
      </c>
      <c r="S255" s="47">
        <v>0</v>
      </c>
      <c r="T255" s="47" t="s">
        <v>227</v>
      </c>
      <c r="U255" s="47">
        <v>0</v>
      </c>
      <c r="V255" s="47" t="s">
        <v>227</v>
      </c>
      <c r="W255" s="47">
        <v>0</v>
      </c>
      <c r="X255" s="47">
        <v>0</v>
      </c>
      <c r="Y255" s="47">
        <v>0</v>
      </c>
      <c r="Z255" s="47">
        <v>0</v>
      </c>
      <c r="AA255" s="47">
        <v>0</v>
      </c>
      <c r="AB255" s="47" t="s">
        <v>227</v>
      </c>
      <c r="AC255" s="47">
        <v>0</v>
      </c>
      <c r="AD255" s="47" t="s">
        <v>227</v>
      </c>
      <c r="AE255" s="47">
        <v>0</v>
      </c>
      <c r="AF255" s="47">
        <v>0</v>
      </c>
      <c r="AG255" s="47">
        <v>0</v>
      </c>
      <c r="AH255" s="47">
        <v>0</v>
      </c>
      <c r="AI255" s="47" t="s">
        <v>227</v>
      </c>
      <c r="AJ255" s="47" t="e">
        <v>#N/A</v>
      </c>
      <c r="AK255" s="57" t="s">
        <v>227</v>
      </c>
      <c r="AL255" s="9" t="s">
        <v>139</v>
      </c>
      <c r="AM255" s="88"/>
      <c r="AN255" s="88"/>
      <c r="AO255" s="88"/>
      <c r="AP255" s="88"/>
      <c r="AQ255" s="88"/>
      <c r="AR255" s="88"/>
      <c r="AS255" s="88"/>
    </row>
    <row r="256" spans="1:45">
      <c r="A256" s="36" t="s">
        <v>559</v>
      </c>
      <c r="B256" t="s">
        <v>58</v>
      </c>
      <c r="C256" t="s">
        <v>147</v>
      </c>
      <c r="D256">
        <v>200</v>
      </c>
      <c r="E256">
        <v>58</v>
      </c>
      <c r="F256" s="25" t="s">
        <v>56</v>
      </c>
      <c r="G256" t="s">
        <v>145</v>
      </c>
      <c r="H256" t="s">
        <v>202</v>
      </c>
      <c r="J256" s="29" t="s">
        <v>769</v>
      </c>
      <c r="K256" s="111" t="s">
        <v>987</v>
      </c>
      <c r="L256" s="110">
        <v>0</v>
      </c>
      <c r="M256" s="46">
        <v>0</v>
      </c>
      <c r="N256" s="47" t="s">
        <v>227</v>
      </c>
      <c r="O256" s="111">
        <v>0</v>
      </c>
      <c r="P256" s="46">
        <v>0</v>
      </c>
      <c r="Q256" s="46">
        <v>0</v>
      </c>
      <c r="R256" s="37">
        <v>0</v>
      </c>
      <c r="S256" s="47">
        <v>0</v>
      </c>
      <c r="T256" s="47" t="s">
        <v>227</v>
      </c>
      <c r="U256" s="47">
        <v>0</v>
      </c>
      <c r="V256" s="47" t="s">
        <v>227</v>
      </c>
      <c r="W256" s="47">
        <v>0</v>
      </c>
      <c r="X256" s="47">
        <v>0</v>
      </c>
      <c r="Y256" s="47">
        <v>0</v>
      </c>
      <c r="Z256" s="47">
        <v>0</v>
      </c>
      <c r="AA256" s="47">
        <v>0</v>
      </c>
      <c r="AB256" s="47" t="s">
        <v>227</v>
      </c>
      <c r="AC256" s="47">
        <v>0</v>
      </c>
      <c r="AD256" s="47" t="s">
        <v>227</v>
      </c>
      <c r="AE256" s="47">
        <v>0</v>
      </c>
      <c r="AF256" s="47">
        <v>0</v>
      </c>
      <c r="AG256" s="47">
        <v>0</v>
      </c>
      <c r="AH256" s="47">
        <v>0</v>
      </c>
      <c r="AI256" s="47" t="s">
        <v>227</v>
      </c>
      <c r="AJ256" s="47" t="e">
        <v>#N/A</v>
      </c>
      <c r="AK256" s="57" t="s">
        <v>227</v>
      </c>
      <c r="AL256" s="9" t="s">
        <v>139</v>
      </c>
      <c r="AM256" s="88"/>
      <c r="AN256" s="88"/>
      <c r="AO256" s="88"/>
      <c r="AP256" s="88"/>
      <c r="AQ256" s="88"/>
      <c r="AR256" s="88"/>
      <c r="AS256" s="88"/>
    </row>
    <row r="257" spans="1:45">
      <c r="A257" s="36" t="s">
        <v>560</v>
      </c>
      <c r="B257" t="s">
        <v>58</v>
      </c>
      <c r="C257" t="s">
        <v>147</v>
      </c>
      <c r="D257">
        <v>200</v>
      </c>
      <c r="E257">
        <v>6</v>
      </c>
      <c r="F257" s="25" t="s">
        <v>56</v>
      </c>
      <c r="G257" t="s">
        <v>145</v>
      </c>
      <c r="H257" t="s">
        <v>202</v>
      </c>
      <c r="J257" s="29" t="s">
        <v>159</v>
      </c>
      <c r="K257" s="111">
        <v>120.32281699999999</v>
      </c>
      <c r="L257" s="110">
        <v>-90.19805378527775</v>
      </c>
      <c r="M257" s="46">
        <v>30.124763214722229</v>
      </c>
      <c r="N257" s="47" t="s">
        <v>227</v>
      </c>
      <c r="O257" s="111">
        <v>0</v>
      </c>
      <c r="P257" s="46">
        <v>30.124763214722229</v>
      </c>
      <c r="Q257" s="46">
        <v>14.94116411333334</v>
      </c>
      <c r="R257" s="37">
        <v>15.183599101388889</v>
      </c>
      <c r="S257" s="47">
        <v>0.920124676944444</v>
      </c>
      <c r="T257" s="47" t="s">
        <v>227</v>
      </c>
      <c r="U257" s="47">
        <v>0</v>
      </c>
      <c r="V257" s="47" t="s">
        <v>227</v>
      </c>
      <c r="W257" s="47">
        <v>14.021039436388895</v>
      </c>
      <c r="X257" s="47">
        <v>0.21333767083333349</v>
      </c>
      <c r="Y257" s="47">
        <v>1.128990601111111</v>
      </c>
      <c r="Z257" s="47">
        <v>1.24746359861111</v>
      </c>
      <c r="AA257" s="47">
        <v>11.43124756583334</v>
      </c>
      <c r="AB257" s="47" t="s">
        <v>227</v>
      </c>
      <c r="AC257" s="47">
        <v>4.6983159313888896</v>
      </c>
      <c r="AD257" s="47" t="s">
        <v>227</v>
      </c>
      <c r="AE257" s="47">
        <v>10.485283169999999</v>
      </c>
      <c r="AF257" s="47">
        <v>3.2264708902777799</v>
      </c>
      <c r="AG257" s="47">
        <v>1.99671016416667</v>
      </c>
      <c r="AH257" s="47">
        <v>5.2621021155555496</v>
      </c>
      <c r="AI257" s="47" t="s">
        <v>227</v>
      </c>
      <c r="AJ257" s="47" t="e">
        <v>#N/A</v>
      </c>
      <c r="AK257" s="57" t="s">
        <v>227</v>
      </c>
      <c r="AL257" s="9" t="s">
        <v>139</v>
      </c>
      <c r="AM257" s="88"/>
      <c r="AN257" s="88"/>
      <c r="AO257" s="88"/>
      <c r="AP257" s="88"/>
      <c r="AQ257" s="88"/>
      <c r="AR257" s="88"/>
      <c r="AS257" s="88"/>
    </row>
    <row r="258" spans="1:45">
      <c r="A258" s="36" t="s">
        <v>561</v>
      </c>
      <c r="B258" t="s">
        <v>58</v>
      </c>
      <c r="C258" t="s">
        <v>147</v>
      </c>
      <c r="D258">
        <v>200</v>
      </c>
      <c r="E258">
        <v>7</v>
      </c>
      <c r="F258" s="25" t="s">
        <v>56</v>
      </c>
      <c r="G258" t="s">
        <v>145</v>
      </c>
      <c r="H258" t="s">
        <v>202</v>
      </c>
      <c r="J258" s="29" t="s">
        <v>160</v>
      </c>
      <c r="K258" s="111">
        <v>30.040289999999999</v>
      </c>
      <c r="L258" s="110">
        <v>3.9315622222595437E-3</v>
      </c>
      <c r="M258" s="46">
        <v>30.044221562222258</v>
      </c>
      <c r="N258" s="47" t="s">
        <v>227</v>
      </c>
      <c r="O258" s="111">
        <v>0</v>
      </c>
      <c r="P258" s="46">
        <v>30.044221562222258</v>
      </c>
      <c r="Q258" s="46">
        <v>30.044221562222258</v>
      </c>
      <c r="R258" s="37">
        <v>0</v>
      </c>
      <c r="S258" s="47">
        <v>6.0619491330555597</v>
      </c>
      <c r="T258" s="47" t="s">
        <v>227</v>
      </c>
      <c r="U258" s="47">
        <v>0</v>
      </c>
      <c r="V258" s="47" t="s">
        <v>227</v>
      </c>
      <c r="W258" s="47">
        <v>23.982272429166699</v>
      </c>
      <c r="X258" s="47">
        <v>23.982272429166699</v>
      </c>
      <c r="Y258" s="47">
        <v>0</v>
      </c>
      <c r="Z258" s="47">
        <v>0</v>
      </c>
      <c r="AA258" s="47">
        <v>0</v>
      </c>
      <c r="AB258" s="47" t="s">
        <v>227</v>
      </c>
      <c r="AC258" s="47">
        <v>0</v>
      </c>
      <c r="AD258" s="47" t="s">
        <v>227</v>
      </c>
      <c r="AE258" s="47">
        <v>0</v>
      </c>
      <c r="AF258" s="47">
        <v>0</v>
      </c>
      <c r="AG258" s="47">
        <v>0</v>
      </c>
      <c r="AH258" s="47">
        <v>0</v>
      </c>
      <c r="AI258" s="47" t="s">
        <v>227</v>
      </c>
      <c r="AJ258" s="47" t="e">
        <v>#N/A</v>
      </c>
      <c r="AK258" s="57" t="s">
        <v>227</v>
      </c>
      <c r="AL258" s="9" t="s">
        <v>139</v>
      </c>
      <c r="AM258" s="88"/>
      <c r="AN258" s="88"/>
      <c r="AO258" s="88"/>
      <c r="AP258" s="88"/>
      <c r="AQ258" s="88"/>
      <c r="AR258" s="88"/>
      <c r="AS258" s="88"/>
    </row>
    <row r="259" spans="1:45">
      <c r="A259" s="36" t="s">
        <v>562</v>
      </c>
      <c r="B259" t="s">
        <v>58</v>
      </c>
      <c r="C259" t="s">
        <v>147</v>
      </c>
      <c r="D259">
        <v>200</v>
      </c>
      <c r="E259">
        <v>8</v>
      </c>
      <c r="F259" s="25" t="s">
        <v>56</v>
      </c>
      <c r="G259" t="s">
        <v>145</v>
      </c>
      <c r="H259" t="s">
        <v>202</v>
      </c>
      <c r="J259" s="29" t="s">
        <v>308</v>
      </c>
      <c r="K259" s="111">
        <v>3.2645409999999999</v>
      </c>
      <c r="L259" s="110">
        <v>-9.6481083333710416E-4</v>
      </c>
      <c r="M259" s="46">
        <v>3.2635761891666628</v>
      </c>
      <c r="N259" s="47" t="s">
        <v>227</v>
      </c>
      <c r="O259" s="111">
        <v>0</v>
      </c>
      <c r="P259" s="46">
        <v>3.2635761891666628</v>
      </c>
      <c r="Q259" s="46">
        <v>3.2635761891666628</v>
      </c>
      <c r="R259" s="37">
        <v>0</v>
      </c>
      <c r="S259" s="47">
        <v>0</v>
      </c>
      <c r="T259" s="47" t="s">
        <v>227</v>
      </c>
      <c r="U259" s="47">
        <v>0</v>
      </c>
      <c r="V259" s="47" t="s">
        <v>227</v>
      </c>
      <c r="W259" s="47">
        <v>3.2635761891666628</v>
      </c>
      <c r="X259" s="47">
        <v>9.8518038888888798E-2</v>
      </c>
      <c r="Y259" s="47">
        <v>0.42962681583333301</v>
      </c>
      <c r="Z259" s="47">
        <v>0.39841032666666698</v>
      </c>
      <c r="AA259" s="47">
        <v>2.337021007777774</v>
      </c>
      <c r="AB259" s="47" t="s">
        <v>227</v>
      </c>
      <c r="AC259" s="47">
        <v>0</v>
      </c>
      <c r="AD259" s="47" t="s">
        <v>227</v>
      </c>
      <c r="AE259" s="47">
        <v>0</v>
      </c>
      <c r="AF259" s="47">
        <v>0</v>
      </c>
      <c r="AG259" s="47">
        <v>0</v>
      </c>
      <c r="AH259" s="47">
        <v>0</v>
      </c>
      <c r="AI259" s="47" t="s">
        <v>227</v>
      </c>
      <c r="AJ259" s="47" t="e">
        <v>#N/A</v>
      </c>
      <c r="AK259" s="57" t="s">
        <v>227</v>
      </c>
      <c r="AL259" s="9" t="s">
        <v>139</v>
      </c>
      <c r="AM259" s="88"/>
      <c r="AN259" s="88"/>
      <c r="AO259" s="88"/>
      <c r="AP259" s="88"/>
      <c r="AQ259" s="88"/>
      <c r="AR259" s="88"/>
      <c r="AS259" s="88"/>
    </row>
    <row r="260" spans="1:45">
      <c r="A260" s="36" t="s">
        <v>563</v>
      </c>
      <c r="B260" t="s">
        <v>58</v>
      </c>
      <c r="C260" t="s">
        <v>147</v>
      </c>
      <c r="D260">
        <v>200</v>
      </c>
      <c r="E260">
        <v>9</v>
      </c>
      <c r="F260" s="25" t="s">
        <v>56</v>
      </c>
      <c r="G260" t="s">
        <v>145</v>
      </c>
      <c r="H260" t="s">
        <v>202</v>
      </c>
      <c r="J260" s="29" t="s">
        <v>255</v>
      </c>
      <c r="K260" s="111">
        <v>0</v>
      </c>
      <c r="L260" s="110">
        <v>0</v>
      </c>
      <c r="M260" s="46">
        <v>0</v>
      </c>
      <c r="N260" s="47" t="s">
        <v>227</v>
      </c>
      <c r="O260" s="111">
        <v>0</v>
      </c>
      <c r="P260" s="46">
        <v>0</v>
      </c>
      <c r="Q260" s="46">
        <v>0</v>
      </c>
      <c r="R260" s="37">
        <v>0</v>
      </c>
      <c r="S260" s="47">
        <v>0</v>
      </c>
      <c r="T260" s="47" t="s">
        <v>227</v>
      </c>
      <c r="U260" s="47">
        <v>0</v>
      </c>
      <c r="V260" s="47" t="s">
        <v>227</v>
      </c>
      <c r="W260" s="47">
        <v>0</v>
      </c>
      <c r="X260" s="47">
        <v>0</v>
      </c>
      <c r="Y260" s="47">
        <v>0</v>
      </c>
      <c r="Z260" s="47">
        <v>0</v>
      </c>
      <c r="AA260" s="47">
        <v>0</v>
      </c>
      <c r="AB260" s="47" t="s">
        <v>227</v>
      </c>
      <c r="AC260" s="47">
        <v>0</v>
      </c>
      <c r="AD260" s="47" t="s">
        <v>227</v>
      </c>
      <c r="AE260" s="47">
        <v>0</v>
      </c>
      <c r="AF260" s="47">
        <v>0</v>
      </c>
      <c r="AG260" s="47">
        <v>0</v>
      </c>
      <c r="AH260" s="47">
        <v>0</v>
      </c>
      <c r="AI260" s="47" t="s">
        <v>227</v>
      </c>
      <c r="AJ260" s="47" t="e">
        <v>#N/A</v>
      </c>
      <c r="AK260" s="57" t="s">
        <v>227</v>
      </c>
      <c r="AL260" s="9" t="s">
        <v>139</v>
      </c>
      <c r="AM260" s="88"/>
      <c r="AN260" s="88"/>
      <c r="AO260" s="88"/>
      <c r="AP260" s="88"/>
      <c r="AQ260" s="88"/>
      <c r="AR260" s="88"/>
      <c r="AS260" s="88"/>
    </row>
    <row r="261" spans="1:45">
      <c r="A261" s="36" t="s">
        <v>564</v>
      </c>
      <c r="B261" t="s">
        <v>71</v>
      </c>
      <c r="C261" t="s">
        <v>147</v>
      </c>
      <c r="D261">
        <v>200</v>
      </c>
      <c r="E261">
        <v>0</v>
      </c>
      <c r="F261" s="25" t="s">
        <v>69</v>
      </c>
      <c r="G261" t="s">
        <v>145</v>
      </c>
      <c r="H261" t="s">
        <v>202</v>
      </c>
      <c r="J261" s="29" t="s">
        <v>172</v>
      </c>
      <c r="K261" s="111">
        <v>11.652096999999999</v>
      </c>
      <c r="L261" s="110">
        <v>-2.4635725963888895</v>
      </c>
      <c r="M261" s="46">
        <v>9.18852440361111</v>
      </c>
      <c r="N261" s="47" t="s">
        <v>227</v>
      </c>
      <c r="O261" s="111">
        <v>0</v>
      </c>
      <c r="P261" s="46">
        <v>9.18852440361111</v>
      </c>
      <c r="Q261" s="46">
        <v>8.8481472491666651</v>
      </c>
      <c r="R261" s="37">
        <v>0.34037715444444444</v>
      </c>
      <c r="S261" s="47">
        <v>1.7477965361111152</v>
      </c>
      <c r="T261" s="47" t="s">
        <v>227</v>
      </c>
      <c r="U261" s="47">
        <v>0</v>
      </c>
      <c r="V261" s="47" t="s">
        <v>227</v>
      </c>
      <c r="W261" s="47">
        <v>7.1003507130555503</v>
      </c>
      <c r="X261" s="47">
        <v>2.6146742394444402</v>
      </c>
      <c r="Y261" s="47">
        <v>1.681544941666667</v>
      </c>
      <c r="Z261" s="47">
        <v>0.55523713805555597</v>
      </c>
      <c r="AA261" s="47">
        <v>2.2488943938888868</v>
      </c>
      <c r="AB261" s="47" t="s">
        <v>227</v>
      </c>
      <c r="AC261" s="111">
        <v>1.7268560555555552E-2</v>
      </c>
      <c r="AD261" s="47" t="s">
        <v>227</v>
      </c>
      <c r="AE261" s="47">
        <v>0.32310859388888891</v>
      </c>
      <c r="AF261" s="47">
        <v>1.61071402777778E-2</v>
      </c>
      <c r="AG261" s="47">
        <v>9.3716216111111098E-2</v>
      </c>
      <c r="AH261" s="47">
        <v>0.2132852375</v>
      </c>
      <c r="AI261" s="47" t="s">
        <v>227</v>
      </c>
      <c r="AJ261" s="47" t="e">
        <v>#N/A</v>
      </c>
      <c r="AK261" s="57" t="s">
        <v>227</v>
      </c>
      <c r="AL261" s="9" t="s">
        <v>139</v>
      </c>
      <c r="AM261" s="88"/>
      <c r="AN261" s="88"/>
      <c r="AO261" s="88"/>
      <c r="AP261" s="88"/>
      <c r="AQ261" s="88"/>
      <c r="AR261" s="88"/>
      <c r="AS261" s="88"/>
    </row>
    <row r="262" spans="1:45">
      <c r="A262" s="36" t="s">
        <v>565</v>
      </c>
      <c r="B262" t="s">
        <v>71</v>
      </c>
      <c r="C262" t="s">
        <v>147</v>
      </c>
      <c r="D262">
        <v>200</v>
      </c>
      <c r="E262">
        <v>1</v>
      </c>
      <c r="F262" s="25" t="s">
        <v>69</v>
      </c>
      <c r="G262" t="s">
        <v>145</v>
      </c>
      <c r="H262" t="s">
        <v>202</v>
      </c>
      <c r="J262" s="29" t="s">
        <v>155</v>
      </c>
      <c r="K262" s="111">
        <v>1.3967629999999995</v>
      </c>
      <c r="L262" s="110">
        <v>1.1629994444444236E-3</v>
      </c>
      <c r="M262" s="46">
        <v>1.397925999444444</v>
      </c>
      <c r="N262" s="47" t="s">
        <v>227</v>
      </c>
      <c r="O262" s="111">
        <v>0</v>
      </c>
      <c r="P262" s="46">
        <v>1.397925999444444</v>
      </c>
      <c r="Q262" s="46">
        <v>1.397925999444444</v>
      </c>
      <c r="R262" s="37">
        <v>0</v>
      </c>
      <c r="S262" s="47">
        <v>8.7432763888888904E-2</v>
      </c>
      <c r="T262" s="47" t="s">
        <v>227</v>
      </c>
      <c r="U262" s="47">
        <v>0</v>
      </c>
      <c r="V262" s="47" t="s">
        <v>227</v>
      </c>
      <c r="W262" s="47">
        <v>1.310493235555555</v>
      </c>
      <c r="X262" s="47">
        <v>3.95927577777778E-2</v>
      </c>
      <c r="Y262" s="47">
        <v>0.29228560861111108</v>
      </c>
      <c r="Z262" s="47">
        <v>0.15034619194444401</v>
      </c>
      <c r="AA262" s="47">
        <v>0.82826867722222208</v>
      </c>
      <c r="AB262" s="47" t="s">
        <v>227</v>
      </c>
      <c r="AC262" s="47">
        <v>0</v>
      </c>
      <c r="AD262" s="47" t="s">
        <v>227</v>
      </c>
      <c r="AE262" s="47">
        <v>0</v>
      </c>
      <c r="AF262" s="47">
        <v>0</v>
      </c>
      <c r="AG262" s="47">
        <v>0</v>
      </c>
      <c r="AH262" s="47">
        <v>0</v>
      </c>
      <c r="AI262" s="47" t="s">
        <v>227</v>
      </c>
      <c r="AJ262" s="47" t="e">
        <v>#N/A</v>
      </c>
      <c r="AK262" s="57" t="s">
        <v>227</v>
      </c>
      <c r="AL262" s="9" t="s">
        <v>139</v>
      </c>
      <c r="AM262" s="88"/>
      <c r="AN262" s="88"/>
      <c r="AO262" s="88"/>
      <c r="AP262" s="88"/>
      <c r="AQ262" s="88"/>
      <c r="AR262" s="88"/>
      <c r="AS262" s="88"/>
    </row>
    <row r="263" spans="1:45">
      <c r="A263" s="36" t="s">
        <v>566</v>
      </c>
      <c r="B263" t="s">
        <v>71</v>
      </c>
      <c r="C263" t="s">
        <v>147</v>
      </c>
      <c r="D263">
        <v>200</v>
      </c>
      <c r="E263">
        <v>2</v>
      </c>
      <c r="F263" s="25" t="s">
        <v>69</v>
      </c>
      <c r="G263" t="s">
        <v>145</v>
      </c>
      <c r="H263" t="s">
        <v>202</v>
      </c>
      <c r="J263" s="29" t="s">
        <v>156</v>
      </c>
      <c r="K263" s="111">
        <v>0.39774600000000004</v>
      </c>
      <c r="L263" s="110">
        <v>-2.7777824485042402E-10</v>
      </c>
      <c r="M263" s="46">
        <v>0.3977459997222218</v>
      </c>
      <c r="N263" s="47" t="s">
        <v>227</v>
      </c>
      <c r="O263" s="111">
        <v>0</v>
      </c>
      <c r="P263" s="46">
        <v>0.3977459997222218</v>
      </c>
      <c r="Q263" s="46">
        <v>0.3977459997222218</v>
      </c>
      <c r="R263" s="37">
        <v>0</v>
      </c>
      <c r="S263" s="47">
        <v>0.20143979944444401</v>
      </c>
      <c r="T263" s="47" t="s">
        <v>227</v>
      </c>
      <c r="U263" s="47">
        <v>0</v>
      </c>
      <c r="V263" s="47" t="s">
        <v>227</v>
      </c>
      <c r="W263" s="47">
        <v>0.19630620027777779</v>
      </c>
      <c r="X263" s="47">
        <v>4.5679890555555602E-2</v>
      </c>
      <c r="Y263" s="47">
        <v>7.7725363888888899E-2</v>
      </c>
      <c r="Z263" s="47">
        <v>2.5052415000000001E-2</v>
      </c>
      <c r="AA263" s="47">
        <v>4.7848530833333298E-2</v>
      </c>
      <c r="AB263" s="47" t="s">
        <v>227</v>
      </c>
      <c r="AC263" s="47">
        <v>0</v>
      </c>
      <c r="AD263" s="47" t="s">
        <v>227</v>
      </c>
      <c r="AE263" s="47">
        <v>0</v>
      </c>
      <c r="AF263" s="47">
        <v>0</v>
      </c>
      <c r="AG263" s="47">
        <v>0</v>
      </c>
      <c r="AH263" s="47">
        <v>0</v>
      </c>
      <c r="AI263" s="47" t="s">
        <v>227</v>
      </c>
      <c r="AJ263" s="47" t="e">
        <v>#N/A</v>
      </c>
      <c r="AK263" s="57" t="s">
        <v>227</v>
      </c>
      <c r="AL263" s="9" t="s">
        <v>139</v>
      </c>
      <c r="AM263" s="88"/>
      <c r="AN263" s="88"/>
      <c r="AO263" s="88"/>
      <c r="AP263" s="88"/>
      <c r="AQ263" s="88"/>
      <c r="AR263" s="88"/>
      <c r="AS263" s="88"/>
    </row>
    <row r="264" spans="1:45">
      <c r="A264" s="36" t="s">
        <v>567</v>
      </c>
      <c r="B264" t="s">
        <v>71</v>
      </c>
      <c r="C264" t="s">
        <v>147</v>
      </c>
      <c r="D264">
        <v>200</v>
      </c>
      <c r="E264">
        <v>3</v>
      </c>
      <c r="F264" s="25" t="s">
        <v>69</v>
      </c>
      <c r="G264" t="s">
        <v>145</v>
      </c>
      <c r="H264" t="s">
        <v>202</v>
      </c>
      <c r="J264" s="29" t="s">
        <v>157</v>
      </c>
      <c r="K264" s="111">
        <v>3.3715369999999996</v>
      </c>
      <c r="L264" s="110">
        <v>1.0214774444449848E-2</v>
      </c>
      <c r="M264" s="46">
        <v>3.3817517744444494</v>
      </c>
      <c r="N264" s="47" t="s">
        <v>227</v>
      </c>
      <c r="O264" s="111">
        <v>0</v>
      </c>
      <c r="P264" s="46">
        <v>3.3817517744444494</v>
      </c>
      <c r="Q264" s="46">
        <v>3.3817517744444494</v>
      </c>
      <c r="R264" s="37">
        <v>0</v>
      </c>
      <c r="S264" s="47">
        <v>1.1538500730555601</v>
      </c>
      <c r="T264" s="47" t="s">
        <v>227</v>
      </c>
      <c r="U264" s="47">
        <v>0</v>
      </c>
      <c r="V264" s="47" t="s">
        <v>227</v>
      </c>
      <c r="W264" s="47">
        <v>2.2279017013888893</v>
      </c>
      <c r="X264" s="47">
        <v>0.16920990444444439</v>
      </c>
      <c r="Y264" s="47">
        <v>0.64493346527777806</v>
      </c>
      <c r="Z264" s="47">
        <v>0.15135577111111101</v>
      </c>
      <c r="AA264" s="47">
        <v>1.262402560555556</v>
      </c>
      <c r="AB264" s="47" t="s">
        <v>227</v>
      </c>
      <c r="AC264" s="47">
        <v>0</v>
      </c>
      <c r="AD264" s="47" t="s">
        <v>227</v>
      </c>
      <c r="AE264" s="47">
        <v>0</v>
      </c>
      <c r="AF264" s="47">
        <v>0</v>
      </c>
      <c r="AG264" s="47">
        <v>0</v>
      </c>
      <c r="AH264" s="47">
        <v>0</v>
      </c>
      <c r="AI264" s="47" t="s">
        <v>227</v>
      </c>
      <c r="AJ264" s="47" t="e">
        <v>#N/A</v>
      </c>
      <c r="AK264" s="57" t="s">
        <v>227</v>
      </c>
      <c r="AL264" s="9" t="s">
        <v>139</v>
      </c>
      <c r="AM264" s="88"/>
      <c r="AN264" s="88"/>
      <c r="AO264" s="88"/>
      <c r="AP264" s="88"/>
      <c r="AQ264" s="88"/>
      <c r="AR264" s="88"/>
      <c r="AS264" s="88"/>
    </row>
    <row r="265" spans="1:45">
      <c r="A265" s="36" t="s">
        <v>568</v>
      </c>
      <c r="B265" t="s">
        <v>71</v>
      </c>
      <c r="C265" t="s">
        <v>147</v>
      </c>
      <c r="D265">
        <v>200</v>
      </c>
      <c r="E265">
        <v>4</v>
      </c>
      <c r="F265" s="25" t="s">
        <v>69</v>
      </c>
      <c r="G265" t="s">
        <v>145</v>
      </c>
      <c r="H265" t="s">
        <v>202</v>
      </c>
      <c r="J265" s="29" t="s">
        <v>768</v>
      </c>
      <c r="K265" s="111">
        <v>0.103507</v>
      </c>
      <c r="L265" s="110">
        <v>-1.0654983333331786E-3</v>
      </c>
      <c r="M265" s="46">
        <v>0.10244150166666682</v>
      </c>
      <c r="N265" s="47" t="s">
        <v>227</v>
      </c>
      <c r="O265" s="111">
        <v>0</v>
      </c>
      <c r="P265" s="46">
        <v>0.10244150166666682</v>
      </c>
      <c r="Q265" s="46">
        <v>0.10244150166666682</v>
      </c>
      <c r="R265" s="37">
        <v>0</v>
      </c>
      <c r="S265" s="47">
        <v>0</v>
      </c>
      <c r="T265" s="47" t="s">
        <v>227</v>
      </c>
      <c r="U265" s="47">
        <v>0</v>
      </c>
      <c r="V265" s="47" t="s">
        <v>227</v>
      </c>
      <c r="W265" s="47">
        <v>0.10244150166666682</v>
      </c>
      <c r="X265" s="47">
        <v>3.7011632777777803E-2</v>
      </c>
      <c r="Y265" s="47">
        <v>3.8424212222222295E-2</v>
      </c>
      <c r="Z265" s="47">
        <v>1.0542440277777799E-2</v>
      </c>
      <c r="AA265" s="47">
        <v>1.6463216388888931E-2</v>
      </c>
      <c r="AB265" s="47" t="s">
        <v>227</v>
      </c>
      <c r="AC265" s="47">
        <v>0</v>
      </c>
      <c r="AD265" s="47" t="s">
        <v>227</v>
      </c>
      <c r="AE265" s="47">
        <v>0</v>
      </c>
      <c r="AF265" s="47">
        <v>0</v>
      </c>
      <c r="AG265" s="47">
        <v>0</v>
      </c>
      <c r="AH265" s="47">
        <v>0</v>
      </c>
      <c r="AI265" s="47" t="s">
        <v>227</v>
      </c>
      <c r="AJ265" s="47" t="e">
        <v>#N/A</v>
      </c>
      <c r="AK265" s="57" t="s">
        <v>227</v>
      </c>
      <c r="AL265" s="9" t="s">
        <v>139</v>
      </c>
      <c r="AM265" s="88"/>
      <c r="AN265" s="88"/>
      <c r="AO265" s="88"/>
      <c r="AP265" s="88"/>
      <c r="AQ265" s="88"/>
      <c r="AR265" s="88"/>
      <c r="AS265" s="88"/>
    </row>
    <row r="266" spans="1:45">
      <c r="A266" s="36" t="s">
        <v>569</v>
      </c>
      <c r="B266" t="s">
        <v>71</v>
      </c>
      <c r="C266" t="s">
        <v>147</v>
      </c>
      <c r="D266">
        <v>200</v>
      </c>
      <c r="E266">
        <v>51</v>
      </c>
      <c r="F266" s="25" t="s">
        <v>69</v>
      </c>
      <c r="G266" t="s">
        <v>145</v>
      </c>
      <c r="H266" t="s">
        <v>202</v>
      </c>
      <c r="J266" s="29" t="s">
        <v>161</v>
      </c>
      <c r="K266" s="111">
        <v>1.0036689999999999</v>
      </c>
      <c r="L266" s="110">
        <v>9.7501388889753571E-5</v>
      </c>
      <c r="M266" s="46">
        <v>1.0037665013888897</v>
      </c>
      <c r="N266" s="47" t="s">
        <v>227</v>
      </c>
      <c r="O266" s="111">
        <v>0</v>
      </c>
      <c r="P266" s="46">
        <v>1.0037665013888897</v>
      </c>
      <c r="Q266" s="46">
        <v>1.0037665013888897</v>
      </c>
      <c r="R266" s="37">
        <v>0</v>
      </c>
      <c r="S266" s="47">
        <v>0</v>
      </c>
      <c r="T266" s="47" t="s">
        <v>227</v>
      </c>
      <c r="U266" s="47">
        <v>0</v>
      </c>
      <c r="V266" s="47" t="s">
        <v>227</v>
      </c>
      <c r="W266" s="47">
        <v>1.0037665013888897</v>
      </c>
      <c r="X266" s="47">
        <v>9.6250280555555595E-2</v>
      </c>
      <c r="Y266" s="47">
        <v>0.611303818055556</v>
      </c>
      <c r="Z266" s="47">
        <v>0.203146185555556</v>
      </c>
      <c r="AA266" s="47">
        <v>9.3066217222222192E-2</v>
      </c>
      <c r="AB266" s="47" t="s">
        <v>227</v>
      </c>
      <c r="AC266" s="47">
        <v>0</v>
      </c>
      <c r="AD266" s="47" t="s">
        <v>227</v>
      </c>
      <c r="AE266" s="47">
        <v>0</v>
      </c>
      <c r="AF266" s="47">
        <v>0</v>
      </c>
      <c r="AG266" s="47">
        <v>0</v>
      </c>
      <c r="AH266" s="47">
        <v>0</v>
      </c>
      <c r="AI266" s="47" t="s">
        <v>227</v>
      </c>
      <c r="AJ266" s="47" t="e">
        <v>#N/A</v>
      </c>
      <c r="AK266" s="57" t="s">
        <v>227</v>
      </c>
      <c r="AL266" s="9" t="s">
        <v>139</v>
      </c>
      <c r="AM266" s="88"/>
      <c r="AN266" s="88"/>
      <c r="AO266" s="88"/>
      <c r="AP266" s="88"/>
      <c r="AQ266" s="88"/>
      <c r="AR266" s="88"/>
      <c r="AS266" s="88"/>
    </row>
    <row r="267" spans="1:45">
      <c r="A267" s="36" t="s">
        <v>570</v>
      </c>
      <c r="B267" t="s">
        <v>71</v>
      </c>
      <c r="C267" t="s">
        <v>147</v>
      </c>
      <c r="D267">
        <v>200</v>
      </c>
      <c r="E267">
        <v>52</v>
      </c>
      <c r="F267" s="25" t="s">
        <v>69</v>
      </c>
      <c r="G267" t="s">
        <v>145</v>
      </c>
      <c r="H267" t="s">
        <v>202</v>
      </c>
      <c r="J267" s="29" t="s">
        <v>162</v>
      </c>
      <c r="K267" s="111">
        <v>0</v>
      </c>
      <c r="L267" s="110">
        <v>0</v>
      </c>
      <c r="M267" s="46">
        <v>0</v>
      </c>
      <c r="N267" s="47" t="s">
        <v>227</v>
      </c>
      <c r="O267" s="111">
        <v>0</v>
      </c>
      <c r="P267" s="46">
        <v>0</v>
      </c>
      <c r="Q267" s="46">
        <v>0</v>
      </c>
      <c r="R267" s="37">
        <v>0</v>
      </c>
      <c r="S267" s="47">
        <v>0</v>
      </c>
      <c r="T267" s="47" t="s">
        <v>227</v>
      </c>
      <c r="U267" s="47">
        <v>0</v>
      </c>
      <c r="V267" s="47" t="s">
        <v>227</v>
      </c>
      <c r="W267" s="47">
        <v>0</v>
      </c>
      <c r="X267" s="47">
        <v>0</v>
      </c>
      <c r="Y267" s="47">
        <v>0</v>
      </c>
      <c r="Z267" s="47">
        <v>0</v>
      </c>
      <c r="AA267" s="47">
        <v>0</v>
      </c>
      <c r="AB267" s="47" t="s">
        <v>227</v>
      </c>
      <c r="AC267" s="47">
        <v>0</v>
      </c>
      <c r="AD267" s="47" t="s">
        <v>227</v>
      </c>
      <c r="AE267" s="47">
        <v>0</v>
      </c>
      <c r="AF267" s="47">
        <v>0</v>
      </c>
      <c r="AG267" s="47">
        <v>0</v>
      </c>
      <c r="AH267" s="47">
        <v>0</v>
      </c>
      <c r="AI267" s="47" t="s">
        <v>227</v>
      </c>
      <c r="AJ267" s="47" t="e">
        <v>#N/A</v>
      </c>
      <c r="AK267" s="57" t="s">
        <v>227</v>
      </c>
      <c r="AL267" s="9" t="s">
        <v>139</v>
      </c>
      <c r="AM267" s="88"/>
      <c r="AN267" s="88"/>
      <c r="AO267" s="88"/>
      <c r="AP267" s="88"/>
      <c r="AQ267" s="88"/>
      <c r="AR267" s="88"/>
      <c r="AS267" s="88"/>
    </row>
    <row r="268" spans="1:45">
      <c r="A268" s="36" t="s">
        <v>571</v>
      </c>
      <c r="B268" t="s">
        <v>71</v>
      </c>
      <c r="C268" t="s">
        <v>147</v>
      </c>
      <c r="D268">
        <v>200</v>
      </c>
      <c r="E268">
        <v>53</v>
      </c>
      <c r="F268" s="25" t="s">
        <v>69</v>
      </c>
      <c r="G268" t="s">
        <v>145</v>
      </c>
      <c r="H268" t="s">
        <v>202</v>
      </c>
      <c r="J268" s="29" t="s">
        <v>163</v>
      </c>
      <c r="K268" s="111">
        <v>0</v>
      </c>
      <c r="L268" s="110">
        <v>0</v>
      </c>
      <c r="M268" s="46">
        <v>0</v>
      </c>
      <c r="N268" s="47" t="s">
        <v>227</v>
      </c>
      <c r="O268" s="111">
        <v>0</v>
      </c>
      <c r="P268" s="46">
        <v>0</v>
      </c>
      <c r="Q268" s="46">
        <v>0</v>
      </c>
      <c r="R268" s="37">
        <v>0</v>
      </c>
      <c r="S268" s="47">
        <v>0</v>
      </c>
      <c r="T268" s="47" t="s">
        <v>227</v>
      </c>
      <c r="U268" s="47">
        <v>0</v>
      </c>
      <c r="V268" s="47" t="s">
        <v>227</v>
      </c>
      <c r="W268" s="47">
        <v>0</v>
      </c>
      <c r="X268" s="47">
        <v>0</v>
      </c>
      <c r="Y268" s="47">
        <v>0</v>
      </c>
      <c r="Z268" s="47">
        <v>0</v>
      </c>
      <c r="AA268" s="47">
        <v>0</v>
      </c>
      <c r="AB268" s="47" t="s">
        <v>227</v>
      </c>
      <c r="AC268" s="47">
        <v>0</v>
      </c>
      <c r="AD268" s="47" t="s">
        <v>227</v>
      </c>
      <c r="AE268" s="47">
        <v>0</v>
      </c>
      <c r="AF268" s="47">
        <v>0</v>
      </c>
      <c r="AG268" s="47">
        <v>0</v>
      </c>
      <c r="AH268" s="47">
        <v>0</v>
      </c>
      <c r="AI268" s="47" t="s">
        <v>227</v>
      </c>
      <c r="AJ268" s="47" t="e">
        <v>#N/A</v>
      </c>
      <c r="AK268" s="57" t="s">
        <v>227</v>
      </c>
      <c r="AL268" s="9" t="s">
        <v>139</v>
      </c>
      <c r="AM268" s="88"/>
      <c r="AN268" s="88"/>
      <c r="AO268" s="88"/>
      <c r="AP268" s="88"/>
      <c r="AQ268" s="88"/>
      <c r="AR268" s="88"/>
      <c r="AS268" s="88"/>
    </row>
    <row r="269" spans="1:45">
      <c r="A269" s="36" t="s">
        <v>572</v>
      </c>
      <c r="B269" t="s">
        <v>71</v>
      </c>
      <c r="C269" t="s">
        <v>147</v>
      </c>
      <c r="D269">
        <v>200</v>
      </c>
      <c r="E269">
        <v>55</v>
      </c>
      <c r="F269" s="25" t="s">
        <v>69</v>
      </c>
      <c r="G269" t="s">
        <v>145</v>
      </c>
      <c r="H269" t="s">
        <v>202</v>
      </c>
      <c r="J269" s="29" t="s">
        <v>878</v>
      </c>
      <c r="K269" s="111" t="s">
        <v>987</v>
      </c>
      <c r="L269" s="110">
        <v>0</v>
      </c>
      <c r="M269" s="46">
        <v>0</v>
      </c>
      <c r="N269" s="47" t="s">
        <v>227</v>
      </c>
      <c r="O269" s="111">
        <v>0</v>
      </c>
      <c r="P269" s="46">
        <v>0</v>
      </c>
      <c r="Q269" s="46">
        <v>0</v>
      </c>
      <c r="R269" s="37">
        <v>0</v>
      </c>
      <c r="S269" s="47">
        <v>0</v>
      </c>
      <c r="T269" s="47" t="s">
        <v>227</v>
      </c>
      <c r="U269" s="47">
        <v>0</v>
      </c>
      <c r="V269" s="47" t="s">
        <v>227</v>
      </c>
      <c r="W269" s="47">
        <v>0</v>
      </c>
      <c r="X269" s="47">
        <v>0</v>
      </c>
      <c r="Y269" s="47">
        <v>0</v>
      </c>
      <c r="Z269" s="47">
        <v>0</v>
      </c>
      <c r="AA269" s="47">
        <v>0</v>
      </c>
      <c r="AB269" s="47" t="s">
        <v>227</v>
      </c>
      <c r="AC269" s="47">
        <v>0</v>
      </c>
      <c r="AD269" s="47" t="s">
        <v>227</v>
      </c>
      <c r="AE269" s="47">
        <v>0</v>
      </c>
      <c r="AF269" s="47">
        <v>0</v>
      </c>
      <c r="AG269" s="47">
        <v>0</v>
      </c>
      <c r="AH269" s="47">
        <v>0</v>
      </c>
      <c r="AI269" s="47" t="s">
        <v>227</v>
      </c>
      <c r="AJ269" s="47" t="e">
        <v>#N/A</v>
      </c>
      <c r="AK269" s="57" t="s">
        <v>227</v>
      </c>
      <c r="AL269" s="9" t="s">
        <v>139</v>
      </c>
      <c r="AM269" s="88"/>
      <c r="AN269" s="88"/>
      <c r="AO269" s="88"/>
      <c r="AP269" s="88"/>
      <c r="AQ269" s="88"/>
      <c r="AR269" s="88"/>
      <c r="AS269" s="88"/>
    </row>
    <row r="270" spans="1:45">
      <c r="A270" s="36" t="s">
        <v>573</v>
      </c>
      <c r="B270" t="s">
        <v>71</v>
      </c>
      <c r="C270" t="s">
        <v>147</v>
      </c>
      <c r="D270">
        <v>200</v>
      </c>
      <c r="E270">
        <v>58</v>
      </c>
      <c r="F270" s="25" t="s">
        <v>69</v>
      </c>
      <c r="G270" t="s">
        <v>145</v>
      </c>
      <c r="H270" t="s">
        <v>202</v>
      </c>
      <c r="J270" s="29" t="s">
        <v>769</v>
      </c>
      <c r="K270" s="111" t="s">
        <v>987</v>
      </c>
      <c r="L270" s="110">
        <v>0</v>
      </c>
      <c r="M270" s="46">
        <v>0</v>
      </c>
      <c r="N270" s="47" t="s">
        <v>227</v>
      </c>
      <c r="O270" s="111">
        <v>0</v>
      </c>
      <c r="P270" s="46">
        <v>0</v>
      </c>
      <c r="Q270" s="46">
        <v>0</v>
      </c>
      <c r="R270" s="37">
        <v>0</v>
      </c>
      <c r="S270" s="47">
        <v>0</v>
      </c>
      <c r="T270" s="47" t="s">
        <v>227</v>
      </c>
      <c r="U270" s="47">
        <v>0</v>
      </c>
      <c r="V270" s="47" t="s">
        <v>227</v>
      </c>
      <c r="W270" s="47">
        <v>0</v>
      </c>
      <c r="X270" s="47">
        <v>0</v>
      </c>
      <c r="Y270" s="47">
        <v>0</v>
      </c>
      <c r="Z270" s="47">
        <v>0</v>
      </c>
      <c r="AA270" s="47">
        <v>0</v>
      </c>
      <c r="AB270" s="47" t="s">
        <v>227</v>
      </c>
      <c r="AC270" s="47">
        <v>0</v>
      </c>
      <c r="AD270" s="47" t="s">
        <v>227</v>
      </c>
      <c r="AE270" s="47">
        <v>0</v>
      </c>
      <c r="AF270" s="47">
        <v>0</v>
      </c>
      <c r="AG270" s="47">
        <v>0</v>
      </c>
      <c r="AH270" s="47">
        <v>0</v>
      </c>
      <c r="AI270" s="47" t="s">
        <v>227</v>
      </c>
      <c r="AJ270" s="47" t="e">
        <v>#N/A</v>
      </c>
      <c r="AK270" s="57" t="s">
        <v>227</v>
      </c>
      <c r="AL270" s="9" t="s">
        <v>139</v>
      </c>
      <c r="AM270" s="88"/>
      <c r="AN270" s="88"/>
      <c r="AO270" s="88"/>
      <c r="AP270" s="88"/>
      <c r="AQ270" s="88"/>
      <c r="AR270" s="88"/>
      <c r="AS270" s="88"/>
    </row>
    <row r="271" spans="1:45">
      <c r="A271" s="36" t="s">
        <v>574</v>
      </c>
      <c r="B271" t="s">
        <v>71</v>
      </c>
      <c r="C271" t="s">
        <v>147</v>
      </c>
      <c r="D271">
        <v>200</v>
      </c>
      <c r="E271">
        <v>6</v>
      </c>
      <c r="F271" s="25" t="s">
        <v>69</v>
      </c>
      <c r="G271" t="s">
        <v>145</v>
      </c>
      <c r="H271" t="s">
        <v>202</v>
      </c>
      <c r="J271" s="29" t="s">
        <v>159</v>
      </c>
      <c r="K271" s="111">
        <v>2.9074999999999998</v>
      </c>
      <c r="L271" s="110">
        <v>-2.4880277963888888</v>
      </c>
      <c r="M271" s="46">
        <v>0.41947220361111109</v>
      </c>
      <c r="N271" s="47" t="s">
        <v>227</v>
      </c>
      <c r="O271" s="111">
        <v>0</v>
      </c>
      <c r="P271" s="46">
        <v>0.41947220361111109</v>
      </c>
      <c r="Q271" s="46">
        <v>7.9095049444444385E-2</v>
      </c>
      <c r="R271" s="37">
        <v>0.3403771541666667</v>
      </c>
      <c r="S271" s="47">
        <v>4.2277061111111097E-2</v>
      </c>
      <c r="T271" s="47" t="s">
        <v>227</v>
      </c>
      <c r="U271" s="47">
        <v>0</v>
      </c>
      <c r="V271" s="47" t="s">
        <v>227</v>
      </c>
      <c r="W271" s="47">
        <v>3.6817988333333287E-2</v>
      </c>
      <c r="X271" s="47">
        <v>4.3061894444444398E-3</v>
      </c>
      <c r="Y271" s="47">
        <v>1.6872473055555559E-2</v>
      </c>
      <c r="Z271" s="47">
        <v>1.47941344444444E-2</v>
      </c>
      <c r="AA271" s="47">
        <v>8.4519138888888802E-4</v>
      </c>
      <c r="AB271" s="47" t="s">
        <v>227</v>
      </c>
      <c r="AC271" s="47">
        <v>1.72685602777778E-2</v>
      </c>
      <c r="AD271" s="47" t="s">
        <v>227</v>
      </c>
      <c r="AE271" s="47">
        <v>0.32310859388888891</v>
      </c>
      <c r="AF271" s="47">
        <v>1.61071402777778E-2</v>
      </c>
      <c r="AG271" s="47">
        <v>9.3716216111111098E-2</v>
      </c>
      <c r="AH271" s="47">
        <v>0.2132852375</v>
      </c>
      <c r="AI271" s="47" t="s">
        <v>227</v>
      </c>
      <c r="AJ271" s="47" t="e">
        <v>#N/A</v>
      </c>
      <c r="AK271" s="57" t="s">
        <v>227</v>
      </c>
      <c r="AL271" s="9" t="s">
        <v>139</v>
      </c>
      <c r="AM271" s="88"/>
      <c r="AN271" s="88"/>
      <c r="AO271" s="88"/>
      <c r="AP271" s="88"/>
      <c r="AQ271" s="88"/>
      <c r="AR271" s="88"/>
      <c r="AS271" s="88"/>
    </row>
    <row r="272" spans="1:45">
      <c r="A272" s="36" t="s">
        <v>575</v>
      </c>
      <c r="B272" t="s">
        <v>71</v>
      </c>
      <c r="C272" t="s">
        <v>147</v>
      </c>
      <c r="D272">
        <v>200</v>
      </c>
      <c r="E272">
        <v>7</v>
      </c>
      <c r="F272" s="25" t="s">
        <v>69</v>
      </c>
      <c r="G272" t="s">
        <v>145</v>
      </c>
      <c r="H272" t="s">
        <v>202</v>
      </c>
      <c r="J272" s="29" t="s">
        <v>160</v>
      </c>
      <c r="K272" s="111">
        <v>2.4702120000000001</v>
      </c>
      <c r="L272" s="110">
        <v>1.5208422499990881E-2</v>
      </c>
      <c r="M272" s="46">
        <v>2.485420422499991</v>
      </c>
      <c r="N272" s="47" t="s">
        <v>227</v>
      </c>
      <c r="O272" s="111">
        <v>0</v>
      </c>
      <c r="P272" s="46">
        <v>2.485420422499991</v>
      </c>
      <c r="Q272" s="46">
        <v>2.485420422499991</v>
      </c>
      <c r="R272" s="37">
        <v>0</v>
      </c>
      <c r="S272" s="47">
        <v>0.26279683861111103</v>
      </c>
      <c r="T272" s="47" t="s">
        <v>227</v>
      </c>
      <c r="U272" s="47">
        <v>0</v>
      </c>
      <c r="V272" s="47" t="s">
        <v>227</v>
      </c>
      <c r="W272" s="47">
        <v>2.2226235838888799</v>
      </c>
      <c r="X272" s="47">
        <v>2.2226235838888799</v>
      </c>
      <c r="Y272" s="47">
        <v>0</v>
      </c>
      <c r="Z272" s="47">
        <v>0</v>
      </c>
      <c r="AA272" s="47">
        <v>0</v>
      </c>
      <c r="AB272" s="47" t="s">
        <v>227</v>
      </c>
      <c r="AC272" s="47">
        <v>0</v>
      </c>
      <c r="AD272" s="47" t="s">
        <v>227</v>
      </c>
      <c r="AE272" s="47">
        <v>0</v>
      </c>
      <c r="AF272" s="47">
        <v>0</v>
      </c>
      <c r="AG272" s="47">
        <v>0</v>
      </c>
      <c r="AH272" s="47">
        <v>0</v>
      </c>
      <c r="AI272" s="47" t="s">
        <v>227</v>
      </c>
      <c r="AJ272" s="47" t="e">
        <v>#N/A</v>
      </c>
      <c r="AK272" s="57" t="s">
        <v>227</v>
      </c>
      <c r="AL272" s="9" t="s">
        <v>139</v>
      </c>
      <c r="AM272" s="88"/>
      <c r="AN272" s="88"/>
      <c r="AO272" s="88"/>
      <c r="AP272" s="88"/>
      <c r="AQ272" s="88"/>
      <c r="AR272" s="88"/>
      <c r="AS272" s="88"/>
    </row>
    <row r="273" spans="1:45">
      <c r="A273" s="36" t="s">
        <v>576</v>
      </c>
      <c r="B273" t="s">
        <v>71</v>
      </c>
      <c r="C273" t="s">
        <v>147</v>
      </c>
      <c r="D273">
        <v>200</v>
      </c>
      <c r="E273">
        <v>8</v>
      </c>
      <c r="F273" s="25" t="s">
        <v>69</v>
      </c>
      <c r="G273" t="s">
        <v>145</v>
      </c>
      <c r="H273" t="s">
        <v>202</v>
      </c>
      <c r="J273" s="29" t="s">
        <v>308</v>
      </c>
      <c r="K273" s="111">
        <v>0</v>
      </c>
      <c r="L273" s="110">
        <v>0</v>
      </c>
      <c r="M273" s="46">
        <v>0</v>
      </c>
      <c r="N273" s="47" t="s">
        <v>227</v>
      </c>
      <c r="O273" s="111">
        <v>0</v>
      </c>
      <c r="P273" s="46">
        <v>0</v>
      </c>
      <c r="Q273" s="46">
        <v>0</v>
      </c>
      <c r="R273" s="37">
        <v>0</v>
      </c>
      <c r="S273" s="47">
        <v>0</v>
      </c>
      <c r="T273" s="47" t="s">
        <v>227</v>
      </c>
      <c r="U273" s="47">
        <v>0</v>
      </c>
      <c r="V273" s="47" t="s">
        <v>227</v>
      </c>
      <c r="W273" s="47">
        <v>0</v>
      </c>
      <c r="X273" s="47">
        <v>0</v>
      </c>
      <c r="Y273" s="47">
        <v>0</v>
      </c>
      <c r="Z273" s="47">
        <v>0</v>
      </c>
      <c r="AA273" s="47">
        <v>0</v>
      </c>
      <c r="AB273" s="47" t="s">
        <v>227</v>
      </c>
      <c r="AC273" s="47">
        <v>0</v>
      </c>
      <c r="AD273" s="47" t="s">
        <v>227</v>
      </c>
      <c r="AE273" s="47">
        <v>0</v>
      </c>
      <c r="AF273" s="47">
        <v>0</v>
      </c>
      <c r="AG273" s="47">
        <v>0</v>
      </c>
      <c r="AH273" s="47">
        <v>0</v>
      </c>
      <c r="AI273" s="47" t="s">
        <v>227</v>
      </c>
      <c r="AJ273" s="47" t="e">
        <v>#N/A</v>
      </c>
      <c r="AK273" s="57" t="s">
        <v>227</v>
      </c>
      <c r="AL273" s="9" t="s">
        <v>139</v>
      </c>
      <c r="AM273" s="88"/>
      <c r="AN273" s="88"/>
      <c r="AO273" s="88"/>
      <c r="AP273" s="88"/>
      <c r="AQ273" s="88"/>
      <c r="AR273" s="88"/>
      <c r="AS273" s="88"/>
    </row>
    <row r="274" spans="1:45">
      <c r="A274" s="36" t="s">
        <v>577</v>
      </c>
      <c r="B274" t="s">
        <v>71</v>
      </c>
      <c r="C274" t="s">
        <v>147</v>
      </c>
      <c r="D274">
        <v>200</v>
      </c>
      <c r="E274">
        <v>9</v>
      </c>
      <c r="F274" s="25" t="s">
        <v>69</v>
      </c>
      <c r="G274" t="s">
        <v>145</v>
      </c>
      <c r="H274" t="s">
        <v>202</v>
      </c>
      <c r="J274" s="29" t="s">
        <v>255</v>
      </c>
      <c r="K274" s="111">
        <v>0</v>
      </c>
      <c r="L274" s="110">
        <v>0</v>
      </c>
      <c r="M274" s="46">
        <v>0</v>
      </c>
      <c r="N274" s="47" t="s">
        <v>227</v>
      </c>
      <c r="O274" s="111">
        <v>0</v>
      </c>
      <c r="P274" s="46">
        <v>0</v>
      </c>
      <c r="Q274" s="46">
        <v>0</v>
      </c>
      <c r="R274" s="37">
        <v>0</v>
      </c>
      <c r="S274" s="47">
        <v>0</v>
      </c>
      <c r="T274" s="47" t="s">
        <v>227</v>
      </c>
      <c r="U274" s="47">
        <v>0</v>
      </c>
      <c r="V274" s="47" t="s">
        <v>227</v>
      </c>
      <c r="W274" s="47">
        <v>0</v>
      </c>
      <c r="X274" s="47">
        <v>0</v>
      </c>
      <c r="Y274" s="47">
        <v>0</v>
      </c>
      <c r="Z274" s="47">
        <v>0</v>
      </c>
      <c r="AA274" s="47">
        <v>0</v>
      </c>
      <c r="AB274" s="47" t="s">
        <v>227</v>
      </c>
      <c r="AC274" s="47">
        <v>0</v>
      </c>
      <c r="AD274" s="47" t="s">
        <v>227</v>
      </c>
      <c r="AE274" s="47">
        <v>0</v>
      </c>
      <c r="AF274" s="47">
        <v>0</v>
      </c>
      <c r="AG274" s="47">
        <v>0</v>
      </c>
      <c r="AH274" s="47">
        <v>0</v>
      </c>
      <c r="AI274" s="47" t="s">
        <v>227</v>
      </c>
      <c r="AJ274" s="47" t="e">
        <v>#N/A</v>
      </c>
      <c r="AK274" s="57" t="s">
        <v>227</v>
      </c>
      <c r="AL274" s="9" t="s">
        <v>139</v>
      </c>
      <c r="AM274" s="88"/>
      <c r="AN274" s="88"/>
      <c r="AO274" s="88"/>
      <c r="AP274" s="88"/>
      <c r="AQ274" s="88"/>
      <c r="AR274" s="88"/>
      <c r="AS274" s="88"/>
    </row>
    <row r="275" spans="1:45">
      <c r="A275" s="36" t="s">
        <v>578</v>
      </c>
      <c r="B275" t="s">
        <v>74</v>
      </c>
      <c r="C275" t="s">
        <v>147</v>
      </c>
      <c r="D275">
        <v>200</v>
      </c>
      <c r="E275">
        <v>0</v>
      </c>
      <c r="F275" s="25" t="s">
        <v>72</v>
      </c>
      <c r="G275" t="s">
        <v>145</v>
      </c>
      <c r="H275" t="s">
        <v>202</v>
      </c>
      <c r="J275" s="29" t="s">
        <v>172</v>
      </c>
      <c r="K275" s="111">
        <v>6.7593560000000004</v>
      </c>
      <c r="L275" s="110">
        <v>-0.88688830777777916</v>
      </c>
      <c r="M275" s="46">
        <v>5.8724676922222212</v>
      </c>
      <c r="N275" s="47" t="s">
        <v>227</v>
      </c>
      <c r="O275" s="111">
        <v>0</v>
      </c>
      <c r="P275" s="46">
        <v>5.8724676922222212</v>
      </c>
      <c r="Q275" s="46">
        <v>5.7417665891666658</v>
      </c>
      <c r="R275" s="37">
        <v>0.13070110305555555</v>
      </c>
      <c r="S275" s="47">
        <v>0.65359345138888914</v>
      </c>
      <c r="T275" s="47" t="s">
        <v>227</v>
      </c>
      <c r="U275" s="47">
        <v>0</v>
      </c>
      <c r="V275" s="47" t="s">
        <v>227</v>
      </c>
      <c r="W275" s="47">
        <v>5.088173137777777</v>
      </c>
      <c r="X275" s="47">
        <v>7.7183282500000006E-2</v>
      </c>
      <c r="Y275" s="47">
        <v>0.46271114999999896</v>
      </c>
      <c r="Z275" s="47">
        <v>0.66535999111111099</v>
      </c>
      <c r="AA275" s="47">
        <v>3.8829187141666672</v>
      </c>
      <c r="AB275" s="47" t="s">
        <v>227</v>
      </c>
      <c r="AC275" s="111">
        <v>4.0896867777777762E-2</v>
      </c>
      <c r="AD275" s="47" t="s">
        <v>227</v>
      </c>
      <c r="AE275" s="47">
        <v>8.9804235277777783E-2</v>
      </c>
      <c r="AF275" s="47">
        <v>5.1168952777777797E-3</v>
      </c>
      <c r="AG275" s="47">
        <v>2.4224177222222198E-2</v>
      </c>
      <c r="AH275" s="47">
        <v>6.0463162777777801E-2</v>
      </c>
      <c r="AI275" s="47" t="s">
        <v>227</v>
      </c>
      <c r="AJ275" s="47" t="e">
        <v>#N/A</v>
      </c>
      <c r="AK275" s="57" t="s">
        <v>227</v>
      </c>
      <c r="AL275" s="9" t="s">
        <v>139</v>
      </c>
      <c r="AM275" s="88"/>
      <c r="AN275" s="88"/>
      <c r="AO275" s="88"/>
      <c r="AP275" s="88"/>
      <c r="AQ275" s="88"/>
      <c r="AR275" s="88"/>
      <c r="AS275" s="88"/>
    </row>
    <row r="276" spans="1:45">
      <c r="A276" s="36" t="s">
        <v>579</v>
      </c>
      <c r="B276" t="s">
        <v>74</v>
      </c>
      <c r="C276" t="s">
        <v>147</v>
      </c>
      <c r="D276">
        <v>200</v>
      </c>
      <c r="E276">
        <v>1</v>
      </c>
      <c r="F276" s="25" t="s">
        <v>72</v>
      </c>
      <c r="G276" t="s">
        <v>145</v>
      </c>
      <c r="H276" t="s">
        <v>202</v>
      </c>
      <c r="J276" s="29" t="s">
        <v>155</v>
      </c>
      <c r="K276" s="111">
        <v>0.61638999999999988</v>
      </c>
      <c r="L276" s="110">
        <v>-5.5555504641091602E-10</v>
      </c>
      <c r="M276" s="46">
        <v>0.61638999944444484</v>
      </c>
      <c r="N276" s="47" t="s">
        <v>227</v>
      </c>
      <c r="O276" s="111">
        <v>0</v>
      </c>
      <c r="P276" s="46">
        <v>0.61638999944444484</v>
      </c>
      <c r="Q276" s="46">
        <v>0.61638999944444484</v>
      </c>
      <c r="R276" s="37">
        <v>0</v>
      </c>
      <c r="S276" s="47">
        <v>0</v>
      </c>
      <c r="T276" s="47" t="s">
        <v>227</v>
      </c>
      <c r="U276" s="47">
        <v>0</v>
      </c>
      <c r="V276" s="47" t="s">
        <v>227</v>
      </c>
      <c r="W276" s="47">
        <v>0.61638999944444484</v>
      </c>
      <c r="X276" s="47">
        <v>3.74217444444445E-3</v>
      </c>
      <c r="Y276" s="47">
        <v>6.9523590833333399E-2</v>
      </c>
      <c r="Z276" s="47">
        <v>0.19334075472222201</v>
      </c>
      <c r="AA276" s="47">
        <v>0.34978347944444499</v>
      </c>
      <c r="AB276" s="47" t="s">
        <v>227</v>
      </c>
      <c r="AC276" s="47">
        <v>0</v>
      </c>
      <c r="AD276" s="47" t="s">
        <v>227</v>
      </c>
      <c r="AE276" s="47">
        <v>0</v>
      </c>
      <c r="AF276" s="47">
        <v>0</v>
      </c>
      <c r="AG276" s="47">
        <v>0</v>
      </c>
      <c r="AH276" s="47">
        <v>0</v>
      </c>
      <c r="AI276" s="47" t="s">
        <v>227</v>
      </c>
      <c r="AJ276" s="47" t="e">
        <v>#N/A</v>
      </c>
      <c r="AK276" s="57" t="s">
        <v>227</v>
      </c>
      <c r="AL276" s="9" t="s">
        <v>139</v>
      </c>
      <c r="AM276" s="88"/>
      <c r="AN276" s="88"/>
      <c r="AO276" s="88"/>
      <c r="AP276" s="88"/>
      <c r="AQ276" s="88"/>
      <c r="AR276" s="88"/>
      <c r="AS276" s="88"/>
    </row>
    <row r="277" spans="1:45">
      <c r="A277" s="36" t="s">
        <v>580</v>
      </c>
      <c r="B277" t="s">
        <v>74</v>
      </c>
      <c r="C277" t="s">
        <v>147</v>
      </c>
      <c r="D277">
        <v>200</v>
      </c>
      <c r="E277">
        <v>2</v>
      </c>
      <c r="F277" s="25" t="s">
        <v>72</v>
      </c>
      <c r="G277" t="s">
        <v>145</v>
      </c>
      <c r="H277" t="s">
        <v>202</v>
      </c>
      <c r="J277" s="29" t="s">
        <v>156</v>
      </c>
      <c r="K277" s="111">
        <v>0.13955999999999999</v>
      </c>
      <c r="L277" s="110">
        <v>1.1630002777778536E-3</v>
      </c>
      <c r="M277" s="46">
        <v>0.14072300027777784</v>
      </c>
      <c r="N277" s="47" t="s">
        <v>227</v>
      </c>
      <c r="O277" s="111">
        <v>0</v>
      </c>
      <c r="P277" s="46">
        <v>0.14072300027777784</v>
      </c>
      <c r="Q277" s="46">
        <v>0.14072300027777784</v>
      </c>
      <c r="R277" s="37">
        <v>0</v>
      </c>
      <c r="S277" s="47">
        <v>5.9579574166666698E-2</v>
      </c>
      <c r="T277" s="47" t="s">
        <v>227</v>
      </c>
      <c r="U277" s="47">
        <v>0</v>
      </c>
      <c r="V277" s="47" t="s">
        <v>227</v>
      </c>
      <c r="W277" s="47">
        <v>8.1143426111111153E-2</v>
      </c>
      <c r="X277" s="47">
        <v>8.8927219444444403E-3</v>
      </c>
      <c r="Y277" s="47">
        <v>3.8010804166666801E-2</v>
      </c>
      <c r="Z277" s="47">
        <v>1.1684624444444401E-2</v>
      </c>
      <c r="AA277" s="47">
        <v>2.2555275555555511E-2</v>
      </c>
      <c r="AB277" s="47" t="s">
        <v>227</v>
      </c>
      <c r="AC277" s="47">
        <v>0</v>
      </c>
      <c r="AD277" s="47" t="s">
        <v>227</v>
      </c>
      <c r="AE277" s="47">
        <v>0</v>
      </c>
      <c r="AF277" s="47">
        <v>0</v>
      </c>
      <c r="AG277" s="47">
        <v>0</v>
      </c>
      <c r="AH277" s="47">
        <v>0</v>
      </c>
      <c r="AI277" s="47" t="s">
        <v>227</v>
      </c>
      <c r="AJ277" s="47" t="e">
        <v>#N/A</v>
      </c>
      <c r="AK277" s="57" t="s">
        <v>227</v>
      </c>
      <c r="AL277" s="9" t="s">
        <v>139</v>
      </c>
      <c r="AM277" s="88"/>
      <c r="AN277" s="88"/>
      <c r="AO277" s="88"/>
      <c r="AP277" s="88"/>
      <c r="AQ277" s="88"/>
      <c r="AR277" s="88"/>
      <c r="AS277" s="88"/>
    </row>
    <row r="278" spans="1:45">
      <c r="A278" s="36" t="s">
        <v>581</v>
      </c>
      <c r="B278" t="s">
        <v>74</v>
      </c>
      <c r="C278" t="s">
        <v>147</v>
      </c>
      <c r="D278">
        <v>200</v>
      </c>
      <c r="E278">
        <v>3</v>
      </c>
      <c r="F278" s="25" t="s">
        <v>72</v>
      </c>
      <c r="G278" t="s">
        <v>145</v>
      </c>
      <c r="H278" t="s">
        <v>202</v>
      </c>
      <c r="J278" s="29" t="s">
        <v>157</v>
      </c>
      <c r="K278" s="111">
        <v>2.9668129999999997</v>
      </c>
      <c r="L278" s="110">
        <v>2.7778179756410282E-10</v>
      </c>
      <c r="M278" s="46">
        <v>2.9668130002777815</v>
      </c>
      <c r="N278" s="47" t="s">
        <v>227</v>
      </c>
      <c r="O278" s="111">
        <v>0</v>
      </c>
      <c r="P278" s="46">
        <v>2.9668130002777815</v>
      </c>
      <c r="Q278" s="46">
        <v>2.9668130002777815</v>
      </c>
      <c r="R278" s="37">
        <v>0</v>
      </c>
      <c r="S278" s="47">
        <v>0.54480443277777801</v>
      </c>
      <c r="T278" s="47" t="s">
        <v>227</v>
      </c>
      <c r="U278" s="47">
        <v>0</v>
      </c>
      <c r="V278" s="47" t="s">
        <v>227</v>
      </c>
      <c r="W278" s="47">
        <v>2.4220085675000034</v>
      </c>
      <c r="X278" s="47">
        <v>1.6565406944444441E-2</v>
      </c>
      <c r="Y278" s="47">
        <v>0.1977719516666667</v>
      </c>
      <c r="Z278" s="47">
        <v>0.242044252777778</v>
      </c>
      <c r="AA278" s="47">
        <v>1.9656269561111142</v>
      </c>
      <c r="AB278" s="47" t="s">
        <v>227</v>
      </c>
      <c r="AC278" s="47">
        <v>0</v>
      </c>
      <c r="AD278" s="47" t="s">
        <v>227</v>
      </c>
      <c r="AE278" s="47">
        <v>0</v>
      </c>
      <c r="AF278" s="47">
        <v>0</v>
      </c>
      <c r="AG278" s="47">
        <v>0</v>
      </c>
      <c r="AH278" s="47">
        <v>0</v>
      </c>
      <c r="AI278" s="47" t="s">
        <v>227</v>
      </c>
      <c r="AJ278" s="47" t="e">
        <v>#N/A</v>
      </c>
      <c r="AK278" s="57" t="s">
        <v>227</v>
      </c>
      <c r="AL278" s="9" t="s">
        <v>139</v>
      </c>
      <c r="AM278" s="88"/>
      <c r="AN278" s="88"/>
      <c r="AO278" s="88"/>
      <c r="AP278" s="88"/>
      <c r="AQ278" s="88"/>
      <c r="AR278" s="88"/>
      <c r="AS278" s="88"/>
    </row>
    <row r="279" spans="1:45">
      <c r="A279" s="36" t="s">
        <v>582</v>
      </c>
      <c r="B279" t="s">
        <v>74</v>
      </c>
      <c r="C279" t="s">
        <v>147</v>
      </c>
      <c r="D279">
        <v>200</v>
      </c>
      <c r="E279">
        <v>4</v>
      </c>
      <c r="F279" s="25" t="s">
        <v>72</v>
      </c>
      <c r="G279" t="s">
        <v>145</v>
      </c>
      <c r="H279" t="s">
        <v>202</v>
      </c>
      <c r="J279" s="29" t="s">
        <v>768</v>
      </c>
      <c r="K279" s="111">
        <v>0</v>
      </c>
      <c r="L279" s="110">
        <v>0</v>
      </c>
      <c r="M279" s="46">
        <v>0</v>
      </c>
      <c r="N279" s="47" t="s">
        <v>227</v>
      </c>
      <c r="O279" s="111">
        <v>0</v>
      </c>
      <c r="P279" s="46">
        <v>0</v>
      </c>
      <c r="Q279" s="46">
        <v>0</v>
      </c>
      <c r="R279" s="37">
        <v>0</v>
      </c>
      <c r="S279" s="47">
        <v>0</v>
      </c>
      <c r="T279" s="47" t="s">
        <v>227</v>
      </c>
      <c r="U279" s="47">
        <v>0</v>
      </c>
      <c r="V279" s="47" t="s">
        <v>227</v>
      </c>
      <c r="W279" s="47">
        <v>0</v>
      </c>
      <c r="X279" s="47">
        <v>0</v>
      </c>
      <c r="Y279" s="47">
        <v>0</v>
      </c>
      <c r="Z279" s="47">
        <v>0</v>
      </c>
      <c r="AA279" s="47">
        <v>0</v>
      </c>
      <c r="AB279" s="47" t="s">
        <v>227</v>
      </c>
      <c r="AC279" s="47">
        <v>0</v>
      </c>
      <c r="AD279" s="47" t="s">
        <v>227</v>
      </c>
      <c r="AE279" s="47">
        <v>0</v>
      </c>
      <c r="AF279" s="47">
        <v>0</v>
      </c>
      <c r="AG279" s="47">
        <v>0</v>
      </c>
      <c r="AH279" s="47">
        <v>0</v>
      </c>
      <c r="AI279" s="47" t="s">
        <v>227</v>
      </c>
      <c r="AJ279" s="47" t="e">
        <v>#N/A</v>
      </c>
      <c r="AK279" s="57" t="s">
        <v>227</v>
      </c>
      <c r="AL279" s="9" t="s">
        <v>139</v>
      </c>
      <c r="AM279" s="88"/>
      <c r="AN279" s="88"/>
      <c r="AO279" s="88"/>
      <c r="AP279" s="88"/>
      <c r="AQ279" s="88"/>
      <c r="AR279" s="88"/>
      <c r="AS279" s="88"/>
    </row>
    <row r="280" spans="1:45">
      <c r="A280" s="36" t="s">
        <v>583</v>
      </c>
      <c r="B280" t="s">
        <v>74</v>
      </c>
      <c r="C280" t="s">
        <v>147</v>
      </c>
      <c r="D280">
        <v>200</v>
      </c>
      <c r="E280">
        <v>51</v>
      </c>
      <c r="F280" s="25" t="s">
        <v>72</v>
      </c>
      <c r="G280" t="s">
        <v>145</v>
      </c>
      <c r="H280" t="s">
        <v>202</v>
      </c>
      <c r="J280" s="29" t="s">
        <v>161</v>
      </c>
      <c r="K280" s="111">
        <v>0.26400099999999999</v>
      </c>
      <c r="L280" s="110">
        <v>-5.5555565703357956E-10</v>
      </c>
      <c r="M280" s="46">
        <v>0.26400099944444433</v>
      </c>
      <c r="N280" s="47" t="s">
        <v>227</v>
      </c>
      <c r="O280" s="111">
        <v>0</v>
      </c>
      <c r="P280" s="46">
        <v>0.26400099944444433</v>
      </c>
      <c r="Q280" s="46">
        <v>0.26400099944444433</v>
      </c>
      <c r="R280" s="37">
        <v>0</v>
      </c>
      <c r="S280" s="47">
        <v>0</v>
      </c>
      <c r="T280" s="47" t="s">
        <v>227</v>
      </c>
      <c r="U280" s="47">
        <v>0</v>
      </c>
      <c r="V280" s="47" t="s">
        <v>227</v>
      </c>
      <c r="W280" s="47">
        <v>0.26400099944444433</v>
      </c>
      <c r="X280" s="47">
        <v>1.5501228333333341E-2</v>
      </c>
      <c r="Y280" s="47">
        <v>0.13668234666666659</v>
      </c>
      <c r="Z280" s="47">
        <v>7.2253523333333305E-2</v>
      </c>
      <c r="AA280" s="47">
        <v>3.9563901111111098E-2</v>
      </c>
      <c r="AB280" s="47" t="s">
        <v>227</v>
      </c>
      <c r="AC280" s="47">
        <v>0</v>
      </c>
      <c r="AD280" s="47" t="s">
        <v>227</v>
      </c>
      <c r="AE280" s="47">
        <v>0</v>
      </c>
      <c r="AF280" s="47">
        <v>0</v>
      </c>
      <c r="AG280" s="47">
        <v>0</v>
      </c>
      <c r="AH280" s="47">
        <v>0</v>
      </c>
      <c r="AI280" s="47" t="s">
        <v>227</v>
      </c>
      <c r="AJ280" s="47" t="e">
        <v>#N/A</v>
      </c>
      <c r="AK280" s="57" t="s">
        <v>227</v>
      </c>
      <c r="AL280" s="9" t="s">
        <v>139</v>
      </c>
      <c r="AM280" s="88"/>
      <c r="AN280" s="88"/>
      <c r="AO280" s="88"/>
      <c r="AP280" s="88"/>
      <c r="AQ280" s="88"/>
      <c r="AR280" s="88"/>
      <c r="AS280" s="88"/>
    </row>
    <row r="281" spans="1:45">
      <c r="A281" s="36" t="s">
        <v>584</v>
      </c>
      <c r="B281" t="s">
        <v>74</v>
      </c>
      <c r="C281" t="s">
        <v>147</v>
      </c>
      <c r="D281">
        <v>200</v>
      </c>
      <c r="E281">
        <v>52</v>
      </c>
      <c r="F281" s="25" t="s">
        <v>72</v>
      </c>
      <c r="G281" t="s">
        <v>145</v>
      </c>
      <c r="H281" t="s">
        <v>202</v>
      </c>
      <c r="J281" s="29" t="s">
        <v>162</v>
      </c>
      <c r="K281" s="111">
        <v>0</v>
      </c>
      <c r="L281" s="110">
        <v>0</v>
      </c>
      <c r="M281" s="46">
        <v>0</v>
      </c>
      <c r="N281" s="47" t="s">
        <v>227</v>
      </c>
      <c r="O281" s="111">
        <v>0</v>
      </c>
      <c r="P281" s="46">
        <v>0</v>
      </c>
      <c r="Q281" s="46">
        <v>0</v>
      </c>
      <c r="R281" s="37">
        <v>0</v>
      </c>
      <c r="S281" s="47">
        <v>0</v>
      </c>
      <c r="T281" s="47" t="s">
        <v>227</v>
      </c>
      <c r="U281" s="47">
        <v>0</v>
      </c>
      <c r="V281" s="47" t="s">
        <v>227</v>
      </c>
      <c r="W281" s="47">
        <v>0</v>
      </c>
      <c r="X281" s="47">
        <v>0</v>
      </c>
      <c r="Y281" s="47">
        <v>0</v>
      </c>
      <c r="Z281" s="47">
        <v>0</v>
      </c>
      <c r="AA281" s="47">
        <v>0</v>
      </c>
      <c r="AB281" s="47" t="s">
        <v>227</v>
      </c>
      <c r="AC281" s="47">
        <v>0</v>
      </c>
      <c r="AD281" s="47" t="s">
        <v>227</v>
      </c>
      <c r="AE281" s="47">
        <v>0</v>
      </c>
      <c r="AF281" s="47">
        <v>0</v>
      </c>
      <c r="AG281" s="47">
        <v>0</v>
      </c>
      <c r="AH281" s="47">
        <v>0</v>
      </c>
      <c r="AI281" s="47" t="s">
        <v>227</v>
      </c>
      <c r="AJ281" s="47" t="e">
        <v>#N/A</v>
      </c>
      <c r="AK281" s="57" t="s">
        <v>227</v>
      </c>
      <c r="AL281" s="9" t="s">
        <v>139</v>
      </c>
      <c r="AM281" s="88"/>
      <c r="AN281" s="88"/>
      <c r="AO281" s="88"/>
      <c r="AP281" s="88"/>
      <c r="AQ281" s="88"/>
      <c r="AR281" s="88"/>
      <c r="AS281" s="88"/>
    </row>
    <row r="282" spans="1:45">
      <c r="A282" s="36" t="s">
        <v>585</v>
      </c>
      <c r="B282" t="s">
        <v>74</v>
      </c>
      <c r="C282" t="s">
        <v>147</v>
      </c>
      <c r="D282">
        <v>200</v>
      </c>
      <c r="E282">
        <v>53</v>
      </c>
      <c r="F282" s="25" t="s">
        <v>72</v>
      </c>
      <c r="G282" t="s">
        <v>145</v>
      </c>
      <c r="H282" t="s">
        <v>202</v>
      </c>
      <c r="J282" s="29" t="s">
        <v>163</v>
      </c>
      <c r="K282" s="111">
        <v>0</v>
      </c>
      <c r="L282" s="110">
        <v>0</v>
      </c>
      <c r="M282" s="46">
        <v>0</v>
      </c>
      <c r="N282" s="47" t="s">
        <v>227</v>
      </c>
      <c r="O282" s="111">
        <v>0</v>
      </c>
      <c r="P282" s="46">
        <v>0</v>
      </c>
      <c r="Q282" s="46">
        <v>0</v>
      </c>
      <c r="R282" s="37">
        <v>0</v>
      </c>
      <c r="S282" s="47">
        <v>0</v>
      </c>
      <c r="T282" s="47" t="s">
        <v>227</v>
      </c>
      <c r="U282" s="47">
        <v>0</v>
      </c>
      <c r="V282" s="47" t="s">
        <v>227</v>
      </c>
      <c r="W282" s="47">
        <v>0</v>
      </c>
      <c r="X282" s="47">
        <v>0</v>
      </c>
      <c r="Y282" s="47">
        <v>0</v>
      </c>
      <c r="Z282" s="47">
        <v>0</v>
      </c>
      <c r="AA282" s="47">
        <v>0</v>
      </c>
      <c r="AB282" s="47" t="s">
        <v>227</v>
      </c>
      <c r="AC282" s="47">
        <v>0</v>
      </c>
      <c r="AD282" s="47" t="s">
        <v>227</v>
      </c>
      <c r="AE282" s="47">
        <v>0</v>
      </c>
      <c r="AF282" s="47">
        <v>0</v>
      </c>
      <c r="AG282" s="47">
        <v>0</v>
      </c>
      <c r="AH282" s="47">
        <v>0</v>
      </c>
      <c r="AI282" s="47" t="s">
        <v>227</v>
      </c>
      <c r="AJ282" s="47" t="e">
        <v>#N/A</v>
      </c>
      <c r="AK282" s="57" t="s">
        <v>227</v>
      </c>
      <c r="AL282" s="9" t="s">
        <v>139</v>
      </c>
      <c r="AM282" s="88"/>
      <c r="AN282" s="88"/>
      <c r="AO282" s="88"/>
      <c r="AP282" s="88"/>
      <c r="AQ282" s="88"/>
      <c r="AR282" s="88"/>
      <c r="AS282" s="88"/>
    </row>
    <row r="283" spans="1:45">
      <c r="A283" s="36" t="s">
        <v>586</v>
      </c>
      <c r="B283" t="s">
        <v>74</v>
      </c>
      <c r="C283" t="s">
        <v>147</v>
      </c>
      <c r="D283">
        <v>200</v>
      </c>
      <c r="E283">
        <v>55</v>
      </c>
      <c r="F283" s="25" t="s">
        <v>72</v>
      </c>
      <c r="G283" t="s">
        <v>145</v>
      </c>
      <c r="H283" t="s">
        <v>202</v>
      </c>
      <c r="J283" s="29" t="s">
        <v>878</v>
      </c>
      <c r="K283" s="111" t="s">
        <v>987</v>
      </c>
      <c r="L283" s="110">
        <v>0</v>
      </c>
      <c r="M283" s="46">
        <v>0</v>
      </c>
      <c r="N283" s="47" t="s">
        <v>227</v>
      </c>
      <c r="O283" s="111">
        <v>0</v>
      </c>
      <c r="P283" s="46">
        <v>0</v>
      </c>
      <c r="Q283" s="46">
        <v>0</v>
      </c>
      <c r="R283" s="37">
        <v>0</v>
      </c>
      <c r="S283" s="47">
        <v>0</v>
      </c>
      <c r="T283" s="47" t="s">
        <v>227</v>
      </c>
      <c r="U283" s="47">
        <v>0</v>
      </c>
      <c r="V283" s="47" t="s">
        <v>227</v>
      </c>
      <c r="W283" s="47">
        <v>0</v>
      </c>
      <c r="X283" s="47">
        <v>0</v>
      </c>
      <c r="Y283" s="47">
        <v>0</v>
      </c>
      <c r="Z283" s="47">
        <v>0</v>
      </c>
      <c r="AA283" s="47">
        <v>0</v>
      </c>
      <c r="AB283" s="47" t="s">
        <v>227</v>
      </c>
      <c r="AC283" s="47">
        <v>0</v>
      </c>
      <c r="AD283" s="47" t="s">
        <v>227</v>
      </c>
      <c r="AE283" s="47">
        <v>0</v>
      </c>
      <c r="AF283" s="47">
        <v>0</v>
      </c>
      <c r="AG283" s="47">
        <v>0</v>
      </c>
      <c r="AH283" s="47">
        <v>0</v>
      </c>
      <c r="AI283" s="47" t="s">
        <v>227</v>
      </c>
      <c r="AJ283" s="47" t="e">
        <v>#N/A</v>
      </c>
      <c r="AK283" s="57" t="s">
        <v>227</v>
      </c>
      <c r="AL283" s="9" t="s">
        <v>139</v>
      </c>
      <c r="AM283" s="88"/>
      <c r="AN283" s="88"/>
      <c r="AO283" s="88"/>
      <c r="AP283" s="88"/>
      <c r="AQ283" s="88"/>
      <c r="AR283" s="88"/>
      <c r="AS283" s="88"/>
    </row>
    <row r="284" spans="1:45">
      <c r="A284" s="36" t="s">
        <v>587</v>
      </c>
      <c r="B284" t="s">
        <v>74</v>
      </c>
      <c r="C284" t="s">
        <v>147</v>
      </c>
      <c r="D284">
        <v>200</v>
      </c>
      <c r="E284">
        <v>58</v>
      </c>
      <c r="F284" s="25" t="s">
        <v>72</v>
      </c>
      <c r="G284" t="s">
        <v>145</v>
      </c>
      <c r="H284" t="s">
        <v>202</v>
      </c>
      <c r="J284" s="29" t="s">
        <v>769</v>
      </c>
      <c r="K284" s="111" t="s">
        <v>987</v>
      </c>
      <c r="L284" s="110">
        <v>0</v>
      </c>
      <c r="M284" s="46">
        <v>0</v>
      </c>
      <c r="N284" s="47" t="s">
        <v>227</v>
      </c>
      <c r="O284" s="111">
        <v>0</v>
      </c>
      <c r="P284" s="46">
        <v>0</v>
      </c>
      <c r="Q284" s="46">
        <v>0</v>
      </c>
      <c r="R284" s="37">
        <v>0</v>
      </c>
      <c r="S284" s="47">
        <v>0</v>
      </c>
      <c r="T284" s="47" t="s">
        <v>227</v>
      </c>
      <c r="U284" s="47">
        <v>0</v>
      </c>
      <c r="V284" s="47" t="s">
        <v>227</v>
      </c>
      <c r="W284" s="47">
        <v>0</v>
      </c>
      <c r="X284" s="47">
        <v>0</v>
      </c>
      <c r="Y284" s="47">
        <v>0</v>
      </c>
      <c r="Z284" s="47">
        <v>0</v>
      </c>
      <c r="AA284" s="47">
        <v>0</v>
      </c>
      <c r="AB284" s="47" t="s">
        <v>227</v>
      </c>
      <c r="AC284" s="47">
        <v>0</v>
      </c>
      <c r="AD284" s="47" t="s">
        <v>227</v>
      </c>
      <c r="AE284" s="47">
        <v>0</v>
      </c>
      <c r="AF284" s="47">
        <v>0</v>
      </c>
      <c r="AG284" s="47">
        <v>0</v>
      </c>
      <c r="AH284" s="47">
        <v>0</v>
      </c>
      <c r="AI284" s="47" t="s">
        <v>227</v>
      </c>
      <c r="AJ284" s="47" t="e">
        <v>#N/A</v>
      </c>
      <c r="AK284" s="57" t="s">
        <v>227</v>
      </c>
      <c r="AL284" s="9" t="s">
        <v>139</v>
      </c>
      <c r="AM284" s="88"/>
      <c r="AN284" s="88"/>
      <c r="AO284" s="88"/>
      <c r="AP284" s="88"/>
      <c r="AQ284" s="88"/>
      <c r="AR284" s="88"/>
      <c r="AS284" s="88"/>
    </row>
    <row r="285" spans="1:45">
      <c r="A285" s="36" t="s">
        <v>588</v>
      </c>
      <c r="B285" t="s">
        <v>74</v>
      </c>
      <c r="C285" t="s">
        <v>147</v>
      </c>
      <c r="D285">
        <v>200</v>
      </c>
      <c r="E285">
        <v>6</v>
      </c>
      <c r="F285" s="25" t="s">
        <v>72</v>
      </c>
      <c r="G285" t="s">
        <v>145</v>
      </c>
      <c r="H285" t="s">
        <v>202</v>
      </c>
      <c r="J285" s="29" t="s">
        <v>159</v>
      </c>
      <c r="K285" s="111">
        <v>2.5574370000000002</v>
      </c>
      <c r="L285" s="110">
        <v>-0.88805130777777319</v>
      </c>
      <c r="M285" s="46">
        <v>1.669385692222227</v>
      </c>
      <c r="N285" s="47" t="s">
        <v>227</v>
      </c>
      <c r="O285" s="111">
        <v>0</v>
      </c>
      <c r="P285" s="46">
        <v>1.669385692222227</v>
      </c>
      <c r="Q285" s="46">
        <v>1.5386845894444492</v>
      </c>
      <c r="R285" s="37">
        <v>0.1307011027777778</v>
      </c>
      <c r="S285" s="47">
        <v>2.6249316111111101E-2</v>
      </c>
      <c r="T285" s="47" t="s">
        <v>227</v>
      </c>
      <c r="U285" s="47">
        <v>0</v>
      </c>
      <c r="V285" s="47" t="s">
        <v>227</v>
      </c>
      <c r="W285" s="47">
        <v>1.5124352733333382</v>
      </c>
      <c r="X285" s="47">
        <v>7.7588794444444402E-3</v>
      </c>
      <c r="Y285" s="47">
        <v>6.9265405555555557E-3</v>
      </c>
      <c r="Z285" s="47">
        <v>8.1379529722222205E-2</v>
      </c>
      <c r="AA285" s="47">
        <v>1.416370323611116</v>
      </c>
      <c r="AB285" s="47" t="s">
        <v>227</v>
      </c>
      <c r="AC285" s="47">
        <v>4.0896867500000003E-2</v>
      </c>
      <c r="AD285" s="47" t="s">
        <v>227</v>
      </c>
      <c r="AE285" s="47">
        <v>8.9804235277777783E-2</v>
      </c>
      <c r="AF285" s="47">
        <v>5.1168952777777797E-3</v>
      </c>
      <c r="AG285" s="47">
        <v>2.4224177222222198E-2</v>
      </c>
      <c r="AH285" s="47">
        <v>6.0463162777777801E-2</v>
      </c>
      <c r="AI285" s="47" t="s">
        <v>227</v>
      </c>
      <c r="AJ285" s="47" t="e">
        <v>#N/A</v>
      </c>
      <c r="AK285" s="57" t="s">
        <v>227</v>
      </c>
      <c r="AL285" s="9" t="s">
        <v>139</v>
      </c>
      <c r="AM285" s="88"/>
      <c r="AN285" s="88"/>
      <c r="AO285" s="88"/>
      <c r="AP285" s="88"/>
      <c r="AQ285" s="88"/>
      <c r="AR285" s="88"/>
      <c r="AS285" s="88"/>
    </row>
    <row r="286" spans="1:45">
      <c r="A286" s="36" t="s">
        <v>589</v>
      </c>
      <c r="B286" t="s">
        <v>74</v>
      </c>
      <c r="C286" t="s">
        <v>147</v>
      </c>
      <c r="D286">
        <v>200</v>
      </c>
      <c r="E286">
        <v>7</v>
      </c>
      <c r="F286" s="25" t="s">
        <v>72</v>
      </c>
      <c r="G286" t="s">
        <v>145</v>
      </c>
      <c r="H286" t="s">
        <v>202</v>
      </c>
      <c r="J286" s="29" t="s">
        <v>160</v>
      </c>
      <c r="K286" s="111">
        <v>4.7682999999999996E-2</v>
      </c>
      <c r="L286" s="110">
        <v>-9.0205620750793969E-17</v>
      </c>
      <c r="M286" s="46">
        <v>4.7682999999999906E-2</v>
      </c>
      <c r="N286" s="47" t="s">
        <v>227</v>
      </c>
      <c r="O286" s="111">
        <v>0</v>
      </c>
      <c r="P286" s="46">
        <v>4.7682999999999906E-2</v>
      </c>
      <c r="Q286" s="46">
        <v>4.7682999999999906E-2</v>
      </c>
      <c r="R286" s="37">
        <v>0</v>
      </c>
      <c r="S286" s="47">
        <v>2.2960128333333302E-2</v>
      </c>
      <c r="T286" s="47" t="s">
        <v>227</v>
      </c>
      <c r="U286" s="47">
        <v>0</v>
      </c>
      <c r="V286" s="47" t="s">
        <v>227</v>
      </c>
      <c r="W286" s="47">
        <v>2.4722871666666601E-2</v>
      </c>
      <c r="X286" s="47">
        <v>2.4722871666666601E-2</v>
      </c>
      <c r="Y286" s="47">
        <v>0</v>
      </c>
      <c r="Z286" s="47">
        <v>0</v>
      </c>
      <c r="AA286" s="47">
        <v>0</v>
      </c>
      <c r="AB286" s="47" t="s">
        <v>227</v>
      </c>
      <c r="AC286" s="47">
        <v>0</v>
      </c>
      <c r="AD286" s="47" t="s">
        <v>227</v>
      </c>
      <c r="AE286" s="47">
        <v>0</v>
      </c>
      <c r="AF286" s="47">
        <v>0</v>
      </c>
      <c r="AG286" s="47">
        <v>0</v>
      </c>
      <c r="AH286" s="47">
        <v>0</v>
      </c>
      <c r="AI286" s="47" t="s">
        <v>227</v>
      </c>
      <c r="AJ286" s="47" t="e">
        <v>#N/A</v>
      </c>
      <c r="AK286" s="57" t="s">
        <v>227</v>
      </c>
      <c r="AL286" s="9" t="s">
        <v>139</v>
      </c>
      <c r="AM286" s="88"/>
      <c r="AN286" s="88"/>
      <c r="AO286" s="88"/>
      <c r="AP286" s="88"/>
      <c r="AQ286" s="88"/>
      <c r="AR286" s="88"/>
      <c r="AS286" s="88"/>
    </row>
    <row r="287" spans="1:45">
      <c r="A287" s="36" t="s">
        <v>590</v>
      </c>
      <c r="B287" t="s">
        <v>74</v>
      </c>
      <c r="C287" t="s">
        <v>147</v>
      </c>
      <c r="D287">
        <v>200</v>
      </c>
      <c r="E287">
        <v>8</v>
      </c>
      <c r="F287" s="25" t="s">
        <v>72</v>
      </c>
      <c r="G287" t="s">
        <v>145</v>
      </c>
      <c r="H287" t="s">
        <v>202</v>
      </c>
      <c r="J287" s="29" t="s">
        <v>308</v>
      </c>
      <c r="K287" s="111">
        <v>0.16747200000000001</v>
      </c>
      <c r="L287" s="110">
        <v>-2.7777780076121417E-10</v>
      </c>
      <c r="M287" s="46">
        <v>0.16747199972222221</v>
      </c>
      <c r="N287" s="47" t="s">
        <v>227</v>
      </c>
      <c r="O287" s="111">
        <v>0</v>
      </c>
      <c r="P287" s="46">
        <v>0.16747199972222221</v>
      </c>
      <c r="Q287" s="46">
        <v>0.16747199972222221</v>
      </c>
      <c r="R287" s="37">
        <v>0</v>
      </c>
      <c r="S287" s="47">
        <v>0</v>
      </c>
      <c r="T287" s="47" t="s">
        <v>227</v>
      </c>
      <c r="U287" s="47">
        <v>0</v>
      </c>
      <c r="V287" s="47" t="s">
        <v>227</v>
      </c>
      <c r="W287" s="47">
        <v>0.16747199972222221</v>
      </c>
      <c r="X287" s="47">
        <v>0</v>
      </c>
      <c r="Y287" s="47">
        <v>1.379591583333333E-2</v>
      </c>
      <c r="Z287" s="47">
        <v>6.4657306111111104E-2</v>
      </c>
      <c r="AA287" s="47">
        <v>8.9018777777777794E-2</v>
      </c>
      <c r="AB287" s="47" t="s">
        <v>227</v>
      </c>
      <c r="AC287" s="47">
        <v>0</v>
      </c>
      <c r="AD287" s="47" t="s">
        <v>227</v>
      </c>
      <c r="AE287" s="47">
        <v>0</v>
      </c>
      <c r="AF287" s="47">
        <v>0</v>
      </c>
      <c r="AG287" s="47">
        <v>0</v>
      </c>
      <c r="AH287" s="47">
        <v>0</v>
      </c>
      <c r="AI287" s="47" t="s">
        <v>227</v>
      </c>
      <c r="AJ287" s="47" t="e">
        <v>#N/A</v>
      </c>
      <c r="AK287" s="57" t="s">
        <v>227</v>
      </c>
      <c r="AL287" s="9" t="s">
        <v>139</v>
      </c>
      <c r="AM287" s="88"/>
      <c r="AN287" s="88"/>
      <c r="AO287" s="88"/>
      <c r="AP287" s="88"/>
      <c r="AQ287" s="88"/>
      <c r="AR287" s="88"/>
      <c r="AS287" s="88"/>
    </row>
    <row r="288" spans="1:45">
      <c r="A288" s="36" t="s">
        <v>591</v>
      </c>
      <c r="B288" t="s">
        <v>74</v>
      </c>
      <c r="C288" t="s">
        <v>147</v>
      </c>
      <c r="D288">
        <v>200</v>
      </c>
      <c r="E288">
        <v>9</v>
      </c>
      <c r="F288" s="25" t="s">
        <v>72</v>
      </c>
      <c r="G288" t="s">
        <v>145</v>
      </c>
      <c r="H288" t="s">
        <v>202</v>
      </c>
      <c r="J288" s="29" t="s">
        <v>255</v>
      </c>
      <c r="K288" s="111">
        <v>0</v>
      </c>
      <c r="L288" s="110">
        <v>0</v>
      </c>
      <c r="M288" s="46">
        <v>0</v>
      </c>
      <c r="N288" s="47" t="s">
        <v>227</v>
      </c>
      <c r="O288" s="111">
        <v>0</v>
      </c>
      <c r="P288" s="46">
        <v>0</v>
      </c>
      <c r="Q288" s="46">
        <v>0</v>
      </c>
      <c r="R288" s="37">
        <v>0</v>
      </c>
      <c r="S288" s="47">
        <v>0</v>
      </c>
      <c r="T288" s="47" t="s">
        <v>227</v>
      </c>
      <c r="U288" s="47">
        <v>0</v>
      </c>
      <c r="V288" s="47" t="s">
        <v>227</v>
      </c>
      <c r="W288" s="47">
        <v>0</v>
      </c>
      <c r="X288" s="47">
        <v>0</v>
      </c>
      <c r="Y288" s="47">
        <v>0</v>
      </c>
      <c r="Z288" s="47">
        <v>0</v>
      </c>
      <c r="AA288" s="47">
        <v>0</v>
      </c>
      <c r="AB288" s="47" t="s">
        <v>227</v>
      </c>
      <c r="AC288" s="47">
        <v>0</v>
      </c>
      <c r="AD288" s="47" t="s">
        <v>227</v>
      </c>
      <c r="AE288" s="47">
        <v>0</v>
      </c>
      <c r="AF288" s="47">
        <v>0</v>
      </c>
      <c r="AG288" s="47">
        <v>0</v>
      </c>
      <c r="AH288" s="47">
        <v>0</v>
      </c>
      <c r="AI288" s="47" t="s">
        <v>227</v>
      </c>
      <c r="AJ288" s="47" t="e">
        <v>#N/A</v>
      </c>
      <c r="AK288" s="57" t="s">
        <v>227</v>
      </c>
      <c r="AL288" s="9" t="s">
        <v>139</v>
      </c>
      <c r="AM288" s="88"/>
      <c r="AN288" s="88"/>
      <c r="AO288" s="88"/>
      <c r="AP288" s="88"/>
      <c r="AQ288" s="88"/>
      <c r="AR288" s="88"/>
      <c r="AS288" s="88"/>
    </row>
    <row r="289" spans="1:45">
      <c r="A289" s="36" t="s">
        <v>592</v>
      </c>
      <c r="B289" t="s">
        <v>67</v>
      </c>
      <c r="C289" t="s">
        <v>147</v>
      </c>
      <c r="D289">
        <v>200</v>
      </c>
      <c r="E289">
        <v>0</v>
      </c>
      <c r="F289" s="25" t="s">
        <v>65</v>
      </c>
      <c r="G289" t="s">
        <v>145</v>
      </c>
      <c r="H289" t="s">
        <v>202</v>
      </c>
      <c r="J289" s="29" t="s">
        <v>172</v>
      </c>
      <c r="K289" s="111">
        <v>9.6249880000000001</v>
      </c>
      <c r="L289" s="110">
        <v>-1.292269347499996</v>
      </c>
      <c r="M289" s="46">
        <v>8.3327186525000041</v>
      </c>
      <c r="N289" s="47" t="s">
        <v>227</v>
      </c>
      <c r="O289" s="111">
        <v>0</v>
      </c>
      <c r="P289" s="46">
        <v>8.3327186525000041</v>
      </c>
      <c r="Q289" s="46">
        <v>8.2009531816666712</v>
      </c>
      <c r="R289" s="37">
        <v>0.13176547083333334</v>
      </c>
      <c r="S289" s="47">
        <v>1.4434613186111114</v>
      </c>
      <c r="T289" s="47" t="s">
        <v>227</v>
      </c>
      <c r="U289" s="47">
        <v>0</v>
      </c>
      <c r="V289" s="47" t="s">
        <v>227</v>
      </c>
      <c r="W289" s="47">
        <v>6.7574918630555603</v>
      </c>
      <c r="X289" s="47">
        <v>0.48935864972222198</v>
      </c>
      <c r="Y289" s="47">
        <v>3.0010239811111159</v>
      </c>
      <c r="Z289" s="47">
        <v>1.0296609677777799</v>
      </c>
      <c r="AA289" s="47">
        <v>2.2374482644444429</v>
      </c>
      <c r="AB289" s="47" t="s">
        <v>227</v>
      </c>
      <c r="AC289" s="111">
        <v>1.4299564999999997E-2</v>
      </c>
      <c r="AD289" s="47" t="s">
        <v>227</v>
      </c>
      <c r="AE289" s="47">
        <v>0.11746590583333336</v>
      </c>
      <c r="AF289" s="47">
        <v>9.7897055555555492E-4</v>
      </c>
      <c r="AG289" s="47">
        <v>3.0281233888888901E-2</v>
      </c>
      <c r="AH289" s="47">
        <v>8.6205701388888903E-2</v>
      </c>
      <c r="AI289" s="47" t="s">
        <v>227</v>
      </c>
      <c r="AJ289" s="47" t="e">
        <v>#N/A</v>
      </c>
      <c r="AK289" s="57" t="s">
        <v>227</v>
      </c>
      <c r="AL289" s="9" t="s">
        <v>139</v>
      </c>
      <c r="AM289" s="88"/>
      <c r="AN289" s="88"/>
      <c r="AO289" s="88"/>
      <c r="AP289" s="88"/>
      <c r="AQ289" s="88"/>
      <c r="AR289" s="88"/>
      <c r="AS289" s="88"/>
    </row>
    <row r="290" spans="1:45">
      <c r="A290" s="36" t="s">
        <v>593</v>
      </c>
      <c r="B290" t="s">
        <v>67</v>
      </c>
      <c r="C290" t="s">
        <v>147</v>
      </c>
      <c r="D290">
        <v>200</v>
      </c>
      <c r="E290">
        <v>1</v>
      </c>
      <c r="F290" s="25" t="s">
        <v>65</v>
      </c>
      <c r="G290" t="s">
        <v>145</v>
      </c>
      <c r="H290" t="s">
        <v>202</v>
      </c>
      <c r="J290" s="29" t="s">
        <v>155</v>
      </c>
      <c r="K290" s="111">
        <v>0.61755300000000002</v>
      </c>
      <c r="L290" s="110">
        <v>-1.1630005555549605E-3</v>
      </c>
      <c r="M290" s="46">
        <v>0.61638999944444506</v>
      </c>
      <c r="N290" s="47" t="s">
        <v>227</v>
      </c>
      <c r="O290" s="111">
        <v>0</v>
      </c>
      <c r="P290" s="46">
        <v>0.61638999944444506</v>
      </c>
      <c r="Q290" s="46">
        <v>0.61638999944444506</v>
      </c>
      <c r="R290" s="37">
        <v>0</v>
      </c>
      <c r="S290" s="47">
        <v>5.26258108333333E-2</v>
      </c>
      <c r="T290" s="47" t="s">
        <v>227</v>
      </c>
      <c r="U290" s="47">
        <v>0</v>
      </c>
      <c r="V290" s="47" t="s">
        <v>227</v>
      </c>
      <c r="W290" s="47">
        <v>0.56376418861111177</v>
      </c>
      <c r="X290" s="47">
        <v>4.14105611111112E-3</v>
      </c>
      <c r="Y290" s="47">
        <v>7.7243576944444406E-2</v>
      </c>
      <c r="Z290" s="47">
        <v>3.5456735833333301E-2</v>
      </c>
      <c r="AA290" s="47">
        <v>0.44692281972222297</v>
      </c>
      <c r="AB290" s="47" t="s">
        <v>227</v>
      </c>
      <c r="AC290" s="47">
        <v>0</v>
      </c>
      <c r="AD290" s="47" t="s">
        <v>227</v>
      </c>
      <c r="AE290" s="47">
        <v>0</v>
      </c>
      <c r="AF290" s="47">
        <v>0</v>
      </c>
      <c r="AG290" s="47">
        <v>0</v>
      </c>
      <c r="AH290" s="47">
        <v>0</v>
      </c>
      <c r="AI290" s="47" t="s">
        <v>227</v>
      </c>
      <c r="AJ290" s="47" t="e">
        <v>#N/A</v>
      </c>
      <c r="AK290" s="57" t="s">
        <v>227</v>
      </c>
      <c r="AL290" s="9" t="s">
        <v>139</v>
      </c>
      <c r="AM290" s="88"/>
      <c r="AN290" s="88"/>
      <c r="AO290" s="88"/>
      <c r="AP290" s="88"/>
      <c r="AQ290" s="88"/>
      <c r="AR290" s="88"/>
      <c r="AS290" s="88"/>
    </row>
    <row r="291" spans="1:45">
      <c r="A291" s="36" t="s">
        <v>594</v>
      </c>
      <c r="B291" t="s">
        <v>67</v>
      </c>
      <c r="C291" t="s">
        <v>147</v>
      </c>
      <c r="D291">
        <v>200</v>
      </c>
      <c r="E291">
        <v>2</v>
      </c>
      <c r="F291" s="25" t="s">
        <v>65</v>
      </c>
      <c r="G291" t="s">
        <v>145</v>
      </c>
      <c r="H291" t="s">
        <v>202</v>
      </c>
      <c r="J291" s="29" t="s">
        <v>156</v>
      </c>
      <c r="K291" s="111">
        <v>0.62336800000000003</v>
      </c>
      <c r="L291" s="110">
        <v>-1.1630002777776038E-3</v>
      </c>
      <c r="M291" s="46">
        <v>0.62220499972222243</v>
      </c>
      <c r="N291" s="47" t="s">
        <v>227</v>
      </c>
      <c r="O291" s="111">
        <v>0</v>
      </c>
      <c r="P291" s="46">
        <v>0.62220499972222243</v>
      </c>
      <c r="Q291" s="46">
        <v>0.62220499972222243</v>
      </c>
      <c r="R291" s="37">
        <v>0</v>
      </c>
      <c r="S291" s="47">
        <v>0.29245808166666698</v>
      </c>
      <c r="T291" s="47" t="s">
        <v>227</v>
      </c>
      <c r="U291" s="47">
        <v>0</v>
      </c>
      <c r="V291" s="47" t="s">
        <v>227</v>
      </c>
      <c r="W291" s="47">
        <v>0.32974691805555545</v>
      </c>
      <c r="X291" s="47">
        <v>2.89547466666666E-2</v>
      </c>
      <c r="Y291" s="47">
        <v>0.17829586083333329</v>
      </c>
      <c r="Z291" s="47">
        <v>5.9915142222222197E-2</v>
      </c>
      <c r="AA291" s="47">
        <v>6.2581168333333298E-2</v>
      </c>
      <c r="AB291" s="47" t="s">
        <v>227</v>
      </c>
      <c r="AC291" s="47">
        <v>0</v>
      </c>
      <c r="AD291" s="47" t="s">
        <v>227</v>
      </c>
      <c r="AE291" s="47">
        <v>0</v>
      </c>
      <c r="AF291" s="47">
        <v>0</v>
      </c>
      <c r="AG291" s="47">
        <v>0</v>
      </c>
      <c r="AH291" s="47">
        <v>0</v>
      </c>
      <c r="AI291" s="47" t="s">
        <v>227</v>
      </c>
      <c r="AJ291" s="47" t="e">
        <v>#N/A</v>
      </c>
      <c r="AK291" s="57" t="s">
        <v>227</v>
      </c>
      <c r="AL291" s="9" t="s">
        <v>139</v>
      </c>
      <c r="AM291" s="88"/>
      <c r="AN291" s="88"/>
      <c r="AO291" s="88"/>
      <c r="AP291" s="88"/>
      <c r="AQ291" s="88"/>
      <c r="AR291" s="88"/>
      <c r="AS291" s="88"/>
    </row>
    <row r="292" spans="1:45">
      <c r="A292" s="36" t="s">
        <v>595</v>
      </c>
      <c r="B292" t="s">
        <v>67</v>
      </c>
      <c r="C292" t="s">
        <v>147</v>
      </c>
      <c r="D292">
        <v>200</v>
      </c>
      <c r="E292">
        <v>3</v>
      </c>
      <c r="F292" s="25" t="s">
        <v>65</v>
      </c>
      <c r="G292" t="s">
        <v>145</v>
      </c>
      <c r="H292" t="s">
        <v>202</v>
      </c>
      <c r="J292" s="29" t="s">
        <v>157</v>
      </c>
      <c r="K292" s="111">
        <v>2.1108449999999999</v>
      </c>
      <c r="L292" s="110">
        <v>-1.1630002777769377E-3</v>
      </c>
      <c r="M292" s="46">
        <v>2.1096819997222229</v>
      </c>
      <c r="N292" s="47" t="s">
        <v>227</v>
      </c>
      <c r="O292" s="111">
        <v>0</v>
      </c>
      <c r="P292" s="46">
        <v>2.1096819997222229</v>
      </c>
      <c r="Q292" s="46">
        <v>2.1096819997222229</v>
      </c>
      <c r="R292" s="37">
        <v>0</v>
      </c>
      <c r="S292" s="47">
        <v>0.99249771472222204</v>
      </c>
      <c r="T292" s="47" t="s">
        <v>227</v>
      </c>
      <c r="U292" s="47">
        <v>0</v>
      </c>
      <c r="V292" s="47" t="s">
        <v>227</v>
      </c>
      <c r="W292" s="47">
        <v>1.1171842850000009</v>
      </c>
      <c r="X292" s="47">
        <v>4.9617538888888802E-3</v>
      </c>
      <c r="Y292" s="47">
        <v>0.31847571777777806</v>
      </c>
      <c r="Z292" s="47">
        <v>0.110441103055556</v>
      </c>
      <c r="AA292" s="47">
        <v>0.68330571027777798</v>
      </c>
      <c r="AB292" s="47" t="s">
        <v>227</v>
      </c>
      <c r="AC292" s="47">
        <v>0</v>
      </c>
      <c r="AD292" s="47" t="s">
        <v>227</v>
      </c>
      <c r="AE292" s="47">
        <v>0</v>
      </c>
      <c r="AF292" s="47">
        <v>0</v>
      </c>
      <c r="AG292" s="47">
        <v>0</v>
      </c>
      <c r="AH292" s="47">
        <v>0</v>
      </c>
      <c r="AI292" s="47" t="s">
        <v>227</v>
      </c>
      <c r="AJ292" s="47" t="e">
        <v>#N/A</v>
      </c>
      <c r="AK292" s="57" t="s">
        <v>227</v>
      </c>
      <c r="AL292" s="9" t="s">
        <v>139</v>
      </c>
      <c r="AM292" s="88"/>
      <c r="AN292" s="88"/>
      <c r="AO292" s="88"/>
      <c r="AP292" s="88"/>
      <c r="AQ292" s="88"/>
      <c r="AR292" s="88"/>
      <c r="AS292" s="88"/>
    </row>
    <row r="293" spans="1:45">
      <c r="A293" s="36" t="s">
        <v>596</v>
      </c>
      <c r="B293" t="s">
        <v>67</v>
      </c>
      <c r="C293" t="s">
        <v>147</v>
      </c>
      <c r="D293">
        <v>200</v>
      </c>
      <c r="E293">
        <v>4</v>
      </c>
      <c r="F293" s="25" t="s">
        <v>65</v>
      </c>
      <c r="G293" t="s">
        <v>145</v>
      </c>
      <c r="H293" t="s">
        <v>202</v>
      </c>
      <c r="J293" s="29" t="s">
        <v>768</v>
      </c>
      <c r="K293" s="111">
        <v>0.12792999999999999</v>
      </c>
      <c r="L293" s="110">
        <v>2.3259999999999947E-3</v>
      </c>
      <c r="M293" s="46">
        <v>0.13025599999999998</v>
      </c>
      <c r="N293" s="47" t="s">
        <v>227</v>
      </c>
      <c r="O293" s="111">
        <v>0</v>
      </c>
      <c r="P293" s="46">
        <v>0.13025599999999998</v>
      </c>
      <c r="Q293" s="46">
        <v>0.13025599999999998</v>
      </c>
      <c r="R293" s="37">
        <v>0</v>
      </c>
      <c r="S293" s="47">
        <v>0</v>
      </c>
      <c r="T293" s="47" t="s">
        <v>227</v>
      </c>
      <c r="U293" s="47">
        <v>0</v>
      </c>
      <c r="V293" s="47" t="s">
        <v>227</v>
      </c>
      <c r="W293" s="47">
        <v>0.13025599999999998</v>
      </c>
      <c r="X293" s="47">
        <v>3.36373177777778E-2</v>
      </c>
      <c r="Y293" s="47">
        <v>4.9104900555555497E-2</v>
      </c>
      <c r="Z293" s="47">
        <v>1.54822311111111E-2</v>
      </c>
      <c r="AA293" s="47">
        <v>3.203155055555558E-2</v>
      </c>
      <c r="AB293" s="47" t="s">
        <v>227</v>
      </c>
      <c r="AC293" s="47">
        <v>0</v>
      </c>
      <c r="AD293" s="47" t="s">
        <v>227</v>
      </c>
      <c r="AE293" s="47">
        <v>0</v>
      </c>
      <c r="AF293" s="47">
        <v>0</v>
      </c>
      <c r="AG293" s="47">
        <v>0</v>
      </c>
      <c r="AH293" s="47">
        <v>0</v>
      </c>
      <c r="AI293" s="47" t="s">
        <v>227</v>
      </c>
      <c r="AJ293" s="47" t="e">
        <v>#N/A</v>
      </c>
      <c r="AK293" s="57" t="s">
        <v>227</v>
      </c>
      <c r="AL293" s="9" t="s">
        <v>139</v>
      </c>
      <c r="AM293" s="88"/>
      <c r="AN293" s="88"/>
      <c r="AO293" s="88"/>
      <c r="AP293" s="88"/>
      <c r="AQ293" s="88"/>
      <c r="AR293" s="88"/>
      <c r="AS293" s="88"/>
    </row>
    <row r="294" spans="1:45">
      <c r="A294" s="36" t="s">
        <v>597</v>
      </c>
      <c r="B294" t="s">
        <v>67</v>
      </c>
      <c r="C294" t="s">
        <v>147</v>
      </c>
      <c r="D294">
        <v>200</v>
      </c>
      <c r="E294">
        <v>51</v>
      </c>
      <c r="F294" s="25" t="s">
        <v>65</v>
      </c>
      <c r="G294" t="s">
        <v>145</v>
      </c>
      <c r="H294" t="s">
        <v>202</v>
      </c>
      <c r="J294" s="29" t="s">
        <v>161</v>
      </c>
      <c r="K294" s="111">
        <v>3.434339</v>
      </c>
      <c r="L294" s="110">
        <v>8.8817841970012523E-16</v>
      </c>
      <c r="M294" s="46">
        <v>3.4343390000000009</v>
      </c>
      <c r="N294" s="47" t="s">
        <v>227</v>
      </c>
      <c r="O294" s="111">
        <v>0</v>
      </c>
      <c r="P294" s="46">
        <v>3.4343390000000009</v>
      </c>
      <c r="Q294" s="46">
        <v>3.4343390000000009</v>
      </c>
      <c r="R294" s="37">
        <v>0</v>
      </c>
      <c r="S294" s="47">
        <v>0</v>
      </c>
      <c r="T294" s="47" t="s">
        <v>227</v>
      </c>
      <c r="U294" s="47">
        <v>0</v>
      </c>
      <c r="V294" s="47" t="s">
        <v>227</v>
      </c>
      <c r="W294" s="47">
        <v>3.4343390000000009</v>
      </c>
      <c r="X294" s="47">
        <v>0.345443623333334</v>
      </c>
      <c r="Y294" s="47">
        <v>2.2746001516666672</v>
      </c>
      <c r="Z294" s="47">
        <v>0.75312357527777796</v>
      </c>
      <c r="AA294" s="47">
        <v>6.11716497222222E-2</v>
      </c>
      <c r="AB294" s="47" t="s">
        <v>227</v>
      </c>
      <c r="AC294" s="47">
        <v>0</v>
      </c>
      <c r="AD294" s="47" t="s">
        <v>227</v>
      </c>
      <c r="AE294" s="47">
        <v>0</v>
      </c>
      <c r="AF294" s="47">
        <v>0</v>
      </c>
      <c r="AG294" s="47">
        <v>0</v>
      </c>
      <c r="AH294" s="47">
        <v>0</v>
      </c>
      <c r="AI294" s="47" t="s">
        <v>227</v>
      </c>
      <c r="AJ294" s="47" t="e">
        <v>#N/A</v>
      </c>
      <c r="AK294" s="57" t="s">
        <v>227</v>
      </c>
      <c r="AL294" s="9" t="s">
        <v>139</v>
      </c>
      <c r="AM294" s="88"/>
      <c r="AN294" s="88"/>
      <c r="AO294" s="88"/>
      <c r="AP294" s="88"/>
      <c r="AQ294" s="88"/>
      <c r="AR294" s="88"/>
      <c r="AS294" s="88"/>
    </row>
    <row r="295" spans="1:45">
      <c r="A295" s="36" t="s">
        <v>598</v>
      </c>
      <c r="B295" t="s">
        <v>67</v>
      </c>
      <c r="C295" t="s">
        <v>147</v>
      </c>
      <c r="D295">
        <v>200</v>
      </c>
      <c r="E295">
        <v>52</v>
      </c>
      <c r="F295" s="25" t="s">
        <v>65</v>
      </c>
      <c r="G295" t="s">
        <v>145</v>
      </c>
      <c r="H295" t="s">
        <v>202</v>
      </c>
      <c r="J295" s="29" t="s">
        <v>162</v>
      </c>
      <c r="K295" s="111">
        <v>0</v>
      </c>
      <c r="L295" s="110">
        <v>0</v>
      </c>
      <c r="M295" s="46">
        <v>0</v>
      </c>
      <c r="N295" s="47" t="s">
        <v>227</v>
      </c>
      <c r="O295" s="111">
        <v>0</v>
      </c>
      <c r="P295" s="46">
        <v>0</v>
      </c>
      <c r="Q295" s="46">
        <v>0</v>
      </c>
      <c r="R295" s="37">
        <v>0</v>
      </c>
      <c r="S295" s="47">
        <v>0</v>
      </c>
      <c r="T295" s="47" t="s">
        <v>227</v>
      </c>
      <c r="U295" s="47">
        <v>0</v>
      </c>
      <c r="V295" s="47" t="s">
        <v>227</v>
      </c>
      <c r="W295" s="47">
        <v>0</v>
      </c>
      <c r="X295" s="47">
        <v>0</v>
      </c>
      <c r="Y295" s="47">
        <v>0</v>
      </c>
      <c r="Z295" s="47">
        <v>0</v>
      </c>
      <c r="AA295" s="47">
        <v>0</v>
      </c>
      <c r="AB295" s="47" t="s">
        <v>227</v>
      </c>
      <c r="AC295" s="47">
        <v>0</v>
      </c>
      <c r="AD295" s="47" t="s">
        <v>227</v>
      </c>
      <c r="AE295" s="47">
        <v>0</v>
      </c>
      <c r="AF295" s="47">
        <v>0</v>
      </c>
      <c r="AG295" s="47">
        <v>0</v>
      </c>
      <c r="AH295" s="47">
        <v>0</v>
      </c>
      <c r="AI295" s="47" t="s">
        <v>227</v>
      </c>
      <c r="AJ295" s="47" t="e">
        <v>#N/A</v>
      </c>
      <c r="AK295" s="57" t="s">
        <v>227</v>
      </c>
      <c r="AL295" s="9" t="s">
        <v>139</v>
      </c>
      <c r="AM295" s="88"/>
      <c r="AN295" s="88"/>
      <c r="AO295" s="88"/>
      <c r="AP295" s="88"/>
      <c r="AQ295" s="88"/>
      <c r="AR295" s="88"/>
      <c r="AS295" s="88"/>
    </row>
    <row r="296" spans="1:45">
      <c r="A296" s="36" t="s">
        <v>599</v>
      </c>
      <c r="B296" t="s">
        <v>67</v>
      </c>
      <c r="C296" t="s">
        <v>147</v>
      </c>
      <c r="D296">
        <v>200</v>
      </c>
      <c r="E296">
        <v>53</v>
      </c>
      <c r="F296" s="25" t="s">
        <v>65</v>
      </c>
      <c r="G296" t="s">
        <v>145</v>
      </c>
      <c r="H296" t="s">
        <v>202</v>
      </c>
      <c r="J296" s="29" t="s">
        <v>163</v>
      </c>
      <c r="K296" s="111">
        <v>0</v>
      </c>
      <c r="L296" s="110">
        <v>0</v>
      </c>
      <c r="M296" s="46">
        <v>0</v>
      </c>
      <c r="N296" s="47" t="s">
        <v>227</v>
      </c>
      <c r="O296" s="111">
        <v>0</v>
      </c>
      <c r="P296" s="46">
        <v>0</v>
      </c>
      <c r="Q296" s="46">
        <v>0</v>
      </c>
      <c r="R296" s="37">
        <v>0</v>
      </c>
      <c r="S296" s="47">
        <v>0</v>
      </c>
      <c r="T296" s="47" t="s">
        <v>227</v>
      </c>
      <c r="U296" s="47">
        <v>0</v>
      </c>
      <c r="V296" s="47" t="s">
        <v>227</v>
      </c>
      <c r="W296" s="47">
        <v>0</v>
      </c>
      <c r="X296" s="47">
        <v>0</v>
      </c>
      <c r="Y296" s="47">
        <v>0</v>
      </c>
      <c r="Z296" s="47">
        <v>0</v>
      </c>
      <c r="AA296" s="47">
        <v>0</v>
      </c>
      <c r="AB296" s="47" t="s">
        <v>227</v>
      </c>
      <c r="AC296" s="47">
        <v>0</v>
      </c>
      <c r="AD296" s="47" t="s">
        <v>227</v>
      </c>
      <c r="AE296" s="47">
        <v>0</v>
      </c>
      <c r="AF296" s="47">
        <v>0</v>
      </c>
      <c r="AG296" s="47">
        <v>0</v>
      </c>
      <c r="AH296" s="47">
        <v>0</v>
      </c>
      <c r="AI296" s="47" t="s">
        <v>227</v>
      </c>
      <c r="AJ296" s="47" t="e">
        <v>#N/A</v>
      </c>
      <c r="AK296" s="57" t="s">
        <v>227</v>
      </c>
      <c r="AL296" s="9" t="s">
        <v>139</v>
      </c>
      <c r="AM296" s="88"/>
      <c r="AN296" s="88"/>
      <c r="AO296" s="88"/>
      <c r="AP296" s="88"/>
      <c r="AQ296" s="88"/>
      <c r="AR296" s="88"/>
      <c r="AS296" s="88"/>
    </row>
    <row r="297" spans="1:45">
      <c r="A297" s="36" t="s">
        <v>600</v>
      </c>
      <c r="B297" t="s">
        <v>67</v>
      </c>
      <c r="C297" t="s">
        <v>147</v>
      </c>
      <c r="D297">
        <v>200</v>
      </c>
      <c r="E297">
        <v>55</v>
      </c>
      <c r="F297" s="25" t="s">
        <v>65</v>
      </c>
      <c r="G297" t="s">
        <v>145</v>
      </c>
      <c r="H297" t="s">
        <v>202</v>
      </c>
      <c r="J297" s="29" t="s">
        <v>878</v>
      </c>
      <c r="K297" s="111" t="s">
        <v>987</v>
      </c>
      <c r="L297" s="110">
        <v>0</v>
      </c>
      <c r="M297" s="46">
        <v>0</v>
      </c>
      <c r="N297" s="47" t="s">
        <v>227</v>
      </c>
      <c r="O297" s="111">
        <v>0</v>
      </c>
      <c r="P297" s="46">
        <v>0</v>
      </c>
      <c r="Q297" s="46">
        <v>0</v>
      </c>
      <c r="R297" s="37">
        <v>0</v>
      </c>
      <c r="S297" s="47">
        <v>0</v>
      </c>
      <c r="T297" s="47" t="s">
        <v>227</v>
      </c>
      <c r="U297" s="47">
        <v>0</v>
      </c>
      <c r="V297" s="47" t="s">
        <v>227</v>
      </c>
      <c r="W297" s="47">
        <v>0</v>
      </c>
      <c r="X297" s="47">
        <v>0</v>
      </c>
      <c r="Y297" s="47">
        <v>0</v>
      </c>
      <c r="Z297" s="47">
        <v>0</v>
      </c>
      <c r="AA297" s="47">
        <v>0</v>
      </c>
      <c r="AB297" s="47" t="s">
        <v>227</v>
      </c>
      <c r="AC297" s="47">
        <v>0</v>
      </c>
      <c r="AD297" s="47" t="s">
        <v>227</v>
      </c>
      <c r="AE297" s="47">
        <v>0</v>
      </c>
      <c r="AF297" s="47">
        <v>0</v>
      </c>
      <c r="AG297" s="47">
        <v>0</v>
      </c>
      <c r="AH297" s="47">
        <v>0</v>
      </c>
      <c r="AI297" s="47" t="s">
        <v>227</v>
      </c>
      <c r="AJ297" s="47" t="e">
        <v>#N/A</v>
      </c>
      <c r="AK297" s="57" t="s">
        <v>227</v>
      </c>
      <c r="AL297" s="9" t="s">
        <v>139</v>
      </c>
      <c r="AM297" s="88"/>
      <c r="AN297" s="88"/>
      <c r="AO297" s="88"/>
      <c r="AP297" s="88"/>
      <c r="AQ297" s="88"/>
      <c r="AR297" s="88"/>
      <c r="AS297" s="88"/>
    </row>
    <row r="298" spans="1:45">
      <c r="A298" s="36" t="s">
        <v>601</v>
      </c>
      <c r="B298" t="s">
        <v>67</v>
      </c>
      <c r="C298" t="s">
        <v>147</v>
      </c>
      <c r="D298">
        <v>200</v>
      </c>
      <c r="E298">
        <v>58</v>
      </c>
      <c r="F298" s="25" t="s">
        <v>65</v>
      </c>
      <c r="G298" t="s">
        <v>145</v>
      </c>
      <c r="H298" t="s">
        <v>202</v>
      </c>
      <c r="J298" s="29" t="s">
        <v>769</v>
      </c>
      <c r="K298" s="111" t="s">
        <v>987</v>
      </c>
      <c r="L298" s="110">
        <v>0</v>
      </c>
      <c r="M298" s="46">
        <v>0</v>
      </c>
      <c r="N298" s="47" t="s">
        <v>227</v>
      </c>
      <c r="O298" s="111">
        <v>0</v>
      </c>
      <c r="P298" s="46">
        <v>0</v>
      </c>
      <c r="Q298" s="46">
        <v>0</v>
      </c>
      <c r="R298" s="37">
        <v>0</v>
      </c>
      <c r="S298" s="47">
        <v>0</v>
      </c>
      <c r="T298" s="47" t="s">
        <v>227</v>
      </c>
      <c r="U298" s="47">
        <v>0</v>
      </c>
      <c r="V298" s="47" t="s">
        <v>227</v>
      </c>
      <c r="W298" s="47">
        <v>0</v>
      </c>
      <c r="X298" s="47">
        <v>0</v>
      </c>
      <c r="Y298" s="47">
        <v>0</v>
      </c>
      <c r="Z298" s="47">
        <v>0</v>
      </c>
      <c r="AA298" s="47">
        <v>0</v>
      </c>
      <c r="AB298" s="47" t="s">
        <v>227</v>
      </c>
      <c r="AC298" s="47">
        <v>0</v>
      </c>
      <c r="AD298" s="47" t="s">
        <v>227</v>
      </c>
      <c r="AE298" s="47">
        <v>0</v>
      </c>
      <c r="AF298" s="47">
        <v>0</v>
      </c>
      <c r="AG298" s="47">
        <v>0</v>
      </c>
      <c r="AH298" s="47">
        <v>0</v>
      </c>
      <c r="AI298" s="47" t="s">
        <v>227</v>
      </c>
      <c r="AJ298" s="47" t="e">
        <v>#N/A</v>
      </c>
      <c r="AK298" s="57" t="s">
        <v>227</v>
      </c>
      <c r="AL298" s="9" t="s">
        <v>139</v>
      </c>
      <c r="AM298" s="88"/>
      <c r="AN298" s="88"/>
      <c r="AO298" s="88"/>
      <c r="AP298" s="88"/>
      <c r="AQ298" s="88"/>
      <c r="AR298" s="88"/>
      <c r="AS298" s="88"/>
    </row>
    <row r="299" spans="1:45">
      <c r="A299" s="36" t="s">
        <v>602</v>
      </c>
      <c r="B299" t="s">
        <v>67</v>
      </c>
      <c r="C299" t="s">
        <v>147</v>
      </c>
      <c r="D299">
        <v>200</v>
      </c>
      <c r="E299">
        <v>6</v>
      </c>
      <c r="F299" s="25" t="s">
        <v>65</v>
      </c>
      <c r="G299" t="s">
        <v>145</v>
      </c>
      <c r="H299" t="s">
        <v>202</v>
      </c>
      <c r="J299" s="29" t="s">
        <v>159</v>
      </c>
      <c r="K299" s="111">
        <v>1.993382</v>
      </c>
      <c r="L299" s="110">
        <v>-1.2945953472222227</v>
      </c>
      <c r="M299" s="46">
        <v>0.69878665277777741</v>
      </c>
      <c r="N299" s="47" t="s">
        <v>227</v>
      </c>
      <c r="O299" s="111">
        <v>0</v>
      </c>
      <c r="P299" s="46">
        <v>0.69878665277777741</v>
      </c>
      <c r="Q299" s="46">
        <v>0.56702118194444406</v>
      </c>
      <c r="R299" s="37">
        <v>0.13176547083333334</v>
      </c>
      <c r="S299" s="47">
        <v>4.8083209166666703E-2</v>
      </c>
      <c r="T299" s="47" t="s">
        <v>227</v>
      </c>
      <c r="U299" s="47">
        <v>0</v>
      </c>
      <c r="V299" s="47" t="s">
        <v>227</v>
      </c>
      <c r="W299" s="47">
        <v>0.51893797277777731</v>
      </c>
      <c r="X299" s="47">
        <v>1.9239747222222245E-3</v>
      </c>
      <c r="Y299" s="47">
        <v>1.2822989999999989E-2</v>
      </c>
      <c r="Z299" s="47">
        <v>1.3209088333333299E-2</v>
      </c>
      <c r="AA299" s="47">
        <v>0.49098191972222183</v>
      </c>
      <c r="AB299" s="47" t="s">
        <v>227</v>
      </c>
      <c r="AC299" s="47">
        <v>1.4299565E-2</v>
      </c>
      <c r="AD299" s="47" t="s">
        <v>227</v>
      </c>
      <c r="AE299" s="47">
        <v>0.11746590583333336</v>
      </c>
      <c r="AF299" s="47">
        <v>9.7897055555555492E-4</v>
      </c>
      <c r="AG299" s="47">
        <v>3.0281233888888901E-2</v>
      </c>
      <c r="AH299" s="47">
        <v>8.6205701388888903E-2</v>
      </c>
      <c r="AI299" s="47" t="s">
        <v>227</v>
      </c>
      <c r="AJ299" s="47" t="e">
        <v>#N/A</v>
      </c>
      <c r="AK299" s="57" t="s">
        <v>227</v>
      </c>
      <c r="AL299" s="9" t="s">
        <v>139</v>
      </c>
      <c r="AM299" s="88"/>
      <c r="AN299" s="88"/>
      <c r="AO299" s="88"/>
      <c r="AP299" s="88"/>
      <c r="AQ299" s="88"/>
      <c r="AR299" s="88"/>
      <c r="AS299" s="88"/>
    </row>
    <row r="300" spans="1:45">
      <c r="A300" s="36" t="s">
        <v>603</v>
      </c>
      <c r="B300" t="s">
        <v>67</v>
      </c>
      <c r="C300" t="s">
        <v>147</v>
      </c>
      <c r="D300">
        <v>200</v>
      </c>
      <c r="E300">
        <v>7</v>
      </c>
      <c r="F300" s="25" t="s">
        <v>65</v>
      </c>
      <c r="G300" t="s">
        <v>145</v>
      </c>
      <c r="H300" t="s">
        <v>202</v>
      </c>
      <c r="J300" s="29" t="s">
        <v>160</v>
      </c>
      <c r="K300" s="111">
        <v>7.2106000000000003E-2</v>
      </c>
      <c r="L300" s="110">
        <v>1.1629999999999696E-3</v>
      </c>
      <c r="M300" s="46">
        <v>7.3268999999999973E-2</v>
      </c>
      <c r="N300" s="47" t="s">
        <v>227</v>
      </c>
      <c r="O300" s="111">
        <v>0</v>
      </c>
      <c r="P300" s="46">
        <v>7.3268999999999973E-2</v>
      </c>
      <c r="Q300" s="46">
        <v>7.3268999999999973E-2</v>
      </c>
      <c r="R300" s="37">
        <v>0</v>
      </c>
      <c r="S300" s="47">
        <v>5.7796502222222199E-2</v>
      </c>
      <c r="T300" s="47" t="s">
        <v>227</v>
      </c>
      <c r="U300" s="47">
        <v>0</v>
      </c>
      <c r="V300" s="47" t="s">
        <v>227</v>
      </c>
      <c r="W300" s="47">
        <v>1.547249777777778E-2</v>
      </c>
      <c r="X300" s="47">
        <v>1.547249777777778E-2</v>
      </c>
      <c r="Y300" s="47">
        <v>0</v>
      </c>
      <c r="Z300" s="47">
        <v>0</v>
      </c>
      <c r="AA300" s="47">
        <v>0</v>
      </c>
      <c r="AB300" s="47" t="s">
        <v>227</v>
      </c>
      <c r="AC300" s="47">
        <v>0</v>
      </c>
      <c r="AD300" s="47" t="s">
        <v>227</v>
      </c>
      <c r="AE300" s="47">
        <v>0</v>
      </c>
      <c r="AF300" s="47">
        <v>0</v>
      </c>
      <c r="AG300" s="47">
        <v>0</v>
      </c>
      <c r="AH300" s="47">
        <v>0</v>
      </c>
      <c r="AI300" s="47" t="s">
        <v>227</v>
      </c>
      <c r="AJ300" s="47" t="e">
        <v>#N/A</v>
      </c>
      <c r="AK300" s="57" t="s">
        <v>227</v>
      </c>
      <c r="AL300" s="9" t="s">
        <v>139</v>
      </c>
      <c r="AM300" s="88"/>
      <c r="AN300" s="88"/>
      <c r="AO300" s="88"/>
      <c r="AP300" s="88"/>
      <c r="AQ300" s="88"/>
      <c r="AR300" s="88"/>
      <c r="AS300" s="88"/>
    </row>
    <row r="301" spans="1:45">
      <c r="A301" s="36" t="s">
        <v>604</v>
      </c>
      <c r="B301" t="s">
        <v>67</v>
      </c>
      <c r="C301" t="s">
        <v>147</v>
      </c>
      <c r="D301">
        <v>200</v>
      </c>
      <c r="E301">
        <v>8</v>
      </c>
      <c r="F301" s="25" t="s">
        <v>65</v>
      </c>
      <c r="G301" t="s">
        <v>145</v>
      </c>
      <c r="H301" t="s">
        <v>202</v>
      </c>
      <c r="J301" s="29" t="s">
        <v>308</v>
      </c>
      <c r="K301" s="111">
        <v>0.64779100000000001</v>
      </c>
      <c r="L301" s="110">
        <v>5.5555593458933572E-10</v>
      </c>
      <c r="M301" s="46">
        <v>0.64779100055555594</v>
      </c>
      <c r="N301" s="47" t="s">
        <v>227</v>
      </c>
      <c r="O301" s="111">
        <v>0</v>
      </c>
      <c r="P301" s="46">
        <v>0.64779100055555594</v>
      </c>
      <c r="Q301" s="46">
        <v>0.64779100055555594</v>
      </c>
      <c r="R301" s="37">
        <v>0</v>
      </c>
      <c r="S301" s="47">
        <v>0</v>
      </c>
      <c r="T301" s="47" t="s">
        <v>227</v>
      </c>
      <c r="U301" s="47">
        <v>0</v>
      </c>
      <c r="V301" s="47" t="s">
        <v>227</v>
      </c>
      <c r="W301" s="47">
        <v>0.64779100055555594</v>
      </c>
      <c r="X301" s="47">
        <v>5.4823679444444398E-2</v>
      </c>
      <c r="Y301" s="47">
        <v>9.0480783333333301E-2</v>
      </c>
      <c r="Z301" s="47">
        <v>4.20330922222222E-2</v>
      </c>
      <c r="AA301" s="47">
        <v>0.46045344555555601</v>
      </c>
      <c r="AB301" s="47" t="s">
        <v>227</v>
      </c>
      <c r="AC301" s="47">
        <v>0</v>
      </c>
      <c r="AD301" s="47" t="s">
        <v>227</v>
      </c>
      <c r="AE301" s="47">
        <v>0</v>
      </c>
      <c r="AF301" s="47">
        <v>0</v>
      </c>
      <c r="AG301" s="47">
        <v>0</v>
      </c>
      <c r="AH301" s="47">
        <v>0</v>
      </c>
      <c r="AI301" s="47" t="s">
        <v>227</v>
      </c>
      <c r="AJ301" s="47" t="e">
        <v>#N/A</v>
      </c>
      <c r="AK301" s="57" t="s">
        <v>227</v>
      </c>
      <c r="AL301" s="9" t="s">
        <v>139</v>
      </c>
      <c r="AM301" s="88"/>
      <c r="AN301" s="88"/>
      <c r="AO301" s="88"/>
      <c r="AP301" s="88"/>
      <c r="AQ301" s="88"/>
      <c r="AR301" s="88"/>
      <c r="AS301" s="88"/>
    </row>
    <row r="302" spans="1:45">
      <c r="A302" s="36" t="s">
        <v>605</v>
      </c>
      <c r="B302" t="s">
        <v>67</v>
      </c>
      <c r="C302" t="s">
        <v>147</v>
      </c>
      <c r="D302">
        <v>200</v>
      </c>
      <c r="E302">
        <v>9</v>
      </c>
      <c r="F302" s="25" t="s">
        <v>65</v>
      </c>
      <c r="G302" t="s">
        <v>145</v>
      </c>
      <c r="H302" t="s">
        <v>202</v>
      </c>
      <c r="J302" s="29" t="s">
        <v>255</v>
      </c>
      <c r="K302" s="111">
        <v>0</v>
      </c>
      <c r="L302" s="110">
        <v>0</v>
      </c>
      <c r="M302" s="46">
        <v>0</v>
      </c>
      <c r="N302" s="47" t="s">
        <v>227</v>
      </c>
      <c r="O302" s="111">
        <v>0</v>
      </c>
      <c r="P302" s="46">
        <v>0</v>
      </c>
      <c r="Q302" s="46">
        <v>0</v>
      </c>
      <c r="R302" s="37">
        <v>0</v>
      </c>
      <c r="S302" s="47">
        <v>0</v>
      </c>
      <c r="T302" s="47" t="s">
        <v>227</v>
      </c>
      <c r="U302" s="47">
        <v>0</v>
      </c>
      <c r="V302" s="47" t="s">
        <v>227</v>
      </c>
      <c r="W302" s="47">
        <v>0</v>
      </c>
      <c r="X302" s="47">
        <v>0</v>
      </c>
      <c r="Y302" s="47">
        <v>0</v>
      </c>
      <c r="Z302" s="47">
        <v>0</v>
      </c>
      <c r="AA302" s="47">
        <v>0</v>
      </c>
      <c r="AB302" s="47" t="s">
        <v>227</v>
      </c>
      <c r="AC302" s="47">
        <v>0</v>
      </c>
      <c r="AD302" s="47" t="s">
        <v>227</v>
      </c>
      <c r="AE302" s="47">
        <v>0</v>
      </c>
      <c r="AF302" s="47">
        <v>0</v>
      </c>
      <c r="AG302" s="47">
        <v>0</v>
      </c>
      <c r="AH302" s="47">
        <v>0</v>
      </c>
      <c r="AI302" s="47" t="s">
        <v>227</v>
      </c>
      <c r="AJ302" s="47" t="e">
        <v>#N/A</v>
      </c>
      <c r="AK302" s="57" t="s">
        <v>227</v>
      </c>
      <c r="AL302" s="9" t="s">
        <v>139</v>
      </c>
      <c r="AM302" s="88"/>
      <c r="AN302" s="88"/>
      <c r="AO302" s="88"/>
      <c r="AP302" s="88"/>
      <c r="AQ302" s="88"/>
      <c r="AR302" s="88"/>
      <c r="AS302" s="88"/>
    </row>
    <row r="303" spans="1:45">
      <c r="A303" s="36" t="s">
        <v>606</v>
      </c>
      <c r="B303" t="s">
        <v>81</v>
      </c>
      <c r="C303" t="s">
        <v>147</v>
      </c>
      <c r="D303">
        <v>200</v>
      </c>
      <c r="E303">
        <v>0</v>
      </c>
      <c r="F303" s="25" t="s">
        <v>79</v>
      </c>
      <c r="G303" t="s">
        <v>145</v>
      </c>
      <c r="H303" t="s">
        <v>202</v>
      </c>
      <c r="J303" s="29" t="s">
        <v>172</v>
      </c>
      <c r="K303" s="111">
        <v>0.58615200000000001</v>
      </c>
      <c r="L303" s="110">
        <v>-0.47017836861111117</v>
      </c>
      <c r="M303" s="46">
        <v>0.11597363138888883</v>
      </c>
      <c r="N303" s="47" t="s">
        <v>227</v>
      </c>
      <c r="O303" s="111">
        <v>0</v>
      </c>
      <c r="P303" s="46">
        <v>0.11597363138888883</v>
      </c>
      <c r="Q303" s="46">
        <v>0.10846533944444439</v>
      </c>
      <c r="R303" s="37">
        <v>7.5082919444444413E-3</v>
      </c>
      <c r="S303" s="47">
        <v>2.9307602499999981E-2</v>
      </c>
      <c r="T303" s="47" t="s">
        <v>227</v>
      </c>
      <c r="U303" s="47">
        <v>0</v>
      </c>
      <c r="V303" s="47" t="s">
        <v>227</v>
      </c>
      <c r="W303" s="47">
        <v>7.9157736944444418E-2</v>
      </c>
      <c r="X303" s="47">
        <v>1.2421888888888879E-4</v>
      </c>
      <c r="Y303" s="47">
        <v>2.4506570833333317E-2</v>
      </c>
      <c r="Z303" s="47">
        <v>8.1602700000000007E-3</v>
      </c>
      <c r="AA303" s="47">
        <v>4.6366677222222208E-2</v>
      </c>
      <c r="AB303" s="47" t="s">
        <v>227</v>
      </c>
      <c r="AC303" s="111">
        <v>2.1180619444444398E-3</v>
      </c>
      <c r="AD303" s="47" t="s">
        <v>227</v>
      </c>
      <c r="AE303" s="47">
        <v>5.3902300000000011E-3</v>
      </c>
      <c r="AF303" s="47">
        <v>0</v>
      </c>
      <c r="AG303" s="47">
        <v>3.23683611111111E-4</v>
      </c>
      <c r="AH303" s="47">
        <v>5.0665463888888897E-3</v>
      </c>
      <c r="AI303" s="47" t="s">
        <v>227</v>
      </c>
      <c r="AJ303" s="47" t="e">
        <v>#N/A</v>
      </c>
      <c r="AK303" s="57" t="s">
        <v>227</v>
      </c>
      <c r="AL303" s="9" t="s">
        <v>139</v>
      </c>
      <c r="AM303" s="88"/>
      <c r="AN303" s="88"/>
      <c r="AO303" s="88"/>
      <c r="AP303" s="88"/>
      <c r="AQ303" s="88"/>
      <c r="AR303" s="88"/>
      <c r="AS303" s="88"/>
    </row>
    <row r="304" spans="1:45">
      <c r="A304" s="36" t="s">
        <v>607</v>
      </c>
      <c r="B304" t="s">
        <v>81</v>
      </c>
      <c r="C304" t="s">
        <v>147</v>
      </c>
      <c r="D304">
        <v>200</v>
      </c>
      <c r="E304">
        <v>1</v>
      </c>
      <c r="F304" s="25" t="s">
        <v>79</v>
      </c>
      <c r="G304" t="s">
        <v>145</v>
      </c>
      <c r="H304" t="s">
        <v>202</v>
      </c>
      <c r="J304" s="29" t="s">
        <v>155</v>
      </c>
      <c r="K304" s="111">
        <v>0</v>
      </c>
      <c r="L304" s="110">
        <v>0</v>
      </c>
      <c r="M304" s="46">
        <v>0</v>
      </c>
      <c r="N304" s="47" t="s">
        <v>227</v>
      </c>
      <c r="O304" s="111">
        <v>0</v>
      </c>
      <c r="P304" s="46">
        <v>0</v>
      </c>
      <c r="Q304" s="46">
        <v>0</v>
      </c>
      <c r="R304" s="37">
        <v>0</v>
      </c>
      <c r="S304" s="47">
        <v>0</v>
      </c>
      <c r="T304" s="47" t="s">
        <v>227</v>
      </c>
      <c r="U304" s="47">
        <v>0</v>
      </c>
      <c r="V304" s="47" t="s">
        <v>227</v>
      </c>
      <c r="W304" s="47">
        <v>0</v>
      </c>
      <c r="X304" s="47">
        <v>0</v>
      </c>
      <c r="Y304" s="47">
        <v>0</v>
      </c>
      <c r="Z304" s="47">
        <v>0</v>
      </c>
      <c r="AA304" s="47">
        <v>0</v>
      </c>
      <c r="AB304" s="47" t="s">
        <v>227</v>
      </c>
      <c r="AC304" s="47">
        <v>0</v>
      </c>
      <c r="AD304" s="47" t="s">
        <v>227</v>
      </c>
      <c r="AE304" s="47">
        <v>0</v>
      </c>
      <c r="AF304" s="47">
        <v>0</v>
      </c>
      <c r="AG304" s="47">
        <v>0</v>
      </c>
      <c r="AH304" s="47">
        <v>0</v>
      </c>
      <c r="AI304" s="47" t="s">
        <v>227</v>
      </c>
      <c r="AJ304" s="47" t="e">
        <v>#N/A</v>
      </c>
      <c r="AK304" s="57" t="s">
        <v>227</v>
      </c>
      <c r="AL304" s="9" t="s">
        <v>139</v>
      </c>
      <c r="AM304" s="88"/>
      <c r="AN304" s="88"/>
      <c r="AO304" s="88"/>
      <c r="AP304" s="88"/>
      <c r="AQ304" s="88"/>
      <c r="AR304" s="88"/>
      <c r="AS304" s="88"/>
    </row>
    <row r="305" spans="1:45">
      <c r="A305" s="36" t="s">
        <v>608</v>
      </c>
      <c r="B305" t="s">
        <v>81</v>
      </c>
      <c r="C305" t="s">
        <v>147</v>
      </c>
      <c r="D305">
        <v>200</v>
      </c>
      <c r="E305">
        <v>2</v>
      </c>
      <c r="F305" s="25" t="s">
        <v>79</v>
      </c>
      <c r="G305" t="s">
        <v>145</v>
      </c>
      <c r="H305" t="s">
        <v>202</v>
      </c>
      <c r="J305" s="29" t="s">
        <v>156</v>
      </c>
      <c r="K305" s="111">
        <v>5.9312999999999998E-2</v>
      </c>
      <c r="L305" s="110">
        <v>-2.7777779382232026E-10</v>
      </c>
      <c r="M305" s="46">
        <v>5.9312999722222204E-2</v>
      </c>
      <c r="N305" s="47" t="s">
        <v>227</v>
      </c>
      <c r="O305" s="111">
        <v>0</v>
      </c>
      <c r="P305" s="46">
        <v>5.9312999722222204E-2</v>
      </c>
      <c r="Q305" s="46">
        <v>5.9312999722222204E-2</v>
      </c>
      <c r="R305" s="37">
        <v>0</v>
      </c>
      <c r="S305" s="47">
        <v>2.6671919722222201E-2</v>
      </c>
      <c r="T305" s="47" t="s">
        <v>227</v>
      </c>
      <c r="U305" s="47">
        <v>0</v>
      </c>
      <c r="V305" s="47" t="s">
        <v>227</v>
      </c>
      <c r="W305" s="47">
        <v>3.2641080000000003E-2</v>
      </c>
      <c r="X305" s="47">
        <v>0</v>
      </c>
      <c r="Y305" s="47">
        <v>2.4480810000000002E-2</v>
      </c>
      <c r="Z305" s="47">
        <v>8.1602700000000007E-3</v>
      </c>
      <c r="AA305" s="47">
        <v>0</v>
      </c>
      <c r="AB305" s="47" t="s">
        <v>227</v>
      </c>
      <c r="AC305" s="47">
        <v>0</v>
      </c>
      <c r="AD305" s="47" t="s">
        <v>227</v>
      </c>
      <c r="AE305" s="47">
        <v>0</v>
      </c>
      <c r="AF305" s="47">
        <v>0</v>
      </c>
      <c r="AG305" s="47">
        <v>0</v>
      </c>
      <c r="AH305" s="47">
        <v>0</v>
      </c>
      <c r="AI305" s="47" t="s">
        <v>227</v>
      </c>
      <c r="AJ305" s="47" t="e">
        <v>#N/A</v>
      </c>
      <c r="AK305" s="57" t="s">
        <v>227</v>
      </c>
      <c r="AL305" s="9" t="s">
        <v>139</v>
      </c>
      <c r="AM305" s="88"/>
      <c r="AN305" s="88"/>
      <c r="AO305" s="88"/>
      <c r="AP305" s="88"/>
      <c r="AQ305" s="88"/>
      <c r="AR305" s="88"/>
      <c r="AS305" s="88"/>
    </row>
    <row r="306" spans="1:45">
      <c r="A306" s="36" t="s">
        <v>609</v>
      </c>
      <c r="B306" t="s">
        <v>81</v>
      </c>
      <c r="C306" t="s">
        <v>147</v>
      </c>
      <c r="D306">
        <v>200</v>
      </c>
      <c r="E306">
        <v>3</v>
      </c>
      <c r="F306" s="25" t="s">
        <v>79</v>
      </c>
      <c r="G306" t="s">
        <v>145</v>
      </c>
      <c r="H306" t="s">
        <v>202</v>
      </c>
      <c r="J306" s="29" t="s">
        <v>157</v>
      </c>
      <c r="K306" s="111">
        <v>0</v>
      </c>
      <c r="L306" s="110">
        <v>0</v>
      </c>
      <c r="M306" s="46">
        <v>0</v>
      </c>
      <c r="N306" s="47" t="s">
        <v>227</v>
      </c>
      <c r="O306" s="111">
        <v>0</v>
      </c>
      <c r="P306" s="46">
        <v>0</v>
      </c>
      <c r="Q306" s="46">
        <v>0</v>
      </c>
      <c r="R306" s="37">
        <v>0</v>
      </c>
      <c r="S306" s="47">
        <v>0</v>
      </c>
      <c r="T306" s="47" t="s">
        <v>227</v>
      </c>
      <c r="U306" s="47">
        <v>0</v>
      </c>
      <c r="V306" s="47" t="s">
        <v>227</v>
      </c>
      <c r="W306" s="47">
        <v>0</v>
      </c>
      <c r="X306" s="47">
        <v>0</v>
      </c>
      <c r="Y306" s="47">
        <v>0</v>
      </c>
      <c r="Z306" s="47">
        <v>0</v>
      </c>
      <c r="AA306" s="47">
        <v>0</v>
      </c>
      <c r="AB306" s="47" t="s">
        <v>227</v>
      </c>
      <c r="AC306" s="47">
        <v>0</v>
      </c>
      <c r="AD306" s="47" t="s">
        <v>227</v>
      </c>
      <c r="AE306" s="47">
        <v>0</v>
      </c>
      <c r="AF306" s="47">
        <v>0</v>
      </c>
      <c r="AG306" s="47">
        <v>0</v>
      </c>
      <c r="AH306" s="47">
        <v>0</v>
      </c>
      <c r="AI306" s="47" t="s">
        <v>227</v>
      </c>
      <c r="AJ306" s="47" t="e">
        <v>#N/A</v>
      </c>
      <c r="AK306" s="57" t="s">
        <v>227</v>
      </c>
      <c r="AL306" s="9" t="s">
        <v>139</v>
      </c>
      <c r="AM306" s="88"/>
      <c r="AN306" s="88"/>
      <c r="AO306" s="88"/>
      <c r="AP306" s="88"/>
      <c r="AQ306" s="88"/>
      <c r="AR306" s="88"/>
      <c r="AS306" s="88"/>
    </row>
    <row r="307" spans="1:45">
      <c r="A307" s="36" t="s">
        <v>610</v>
      </c>
      <c r="B307" t="s">
        <v>81</v>
      </c>
      <c r="C307" t="s">
        <v>147</v>
      </c>
      <c r="D307">
        <v>200</v>
      </c>
      <c r="E307">
        <v>4</v>
      </c>
      <c r="F307" s="25" t="s">
        <v>79</v>
      </c>
      <c r="G307" t="s">
        <v>145</v>
      </c>
      <c r="H307" t="s">
        <v>202</v>
      </c>
      <c r="J307" s="29" t="s">
        <v>768</v>
      </c>
      <c r="K307" s="111">
        <v>0</v>
      </c>
      <c r="L307" s="110">
        <v>0</v>
      </c>
      <c r="M307" s="46">
        <v>0</v>
      </c>
      <c r="N307" s="47" t="s">
        <v>227</v>
      </c>
      <c r="O307" s="111">
        <v>0</v>
      </c>
      <c r="P307" s="46">
        <v>0</v>
      </c>
      <c r="Q307" s="46">
        <v>0</v>
      </c>
      <c r="R307" s="37">
        <v>0</v>
      </c>
      <c r="S307" s="47">
        <v>0</v>
      </c>
      <c r="T307" s="47" t="s">
        <v>227</v>
      </c>
      <c r="U307" s="47">
        <v>0</v>
      </c>
      <c r="V307" s="47" t="s">
        <v>227</v>
      </c>
      <c r="W307" s="47">
        <v>0</v>
      </c>
      <c r="X307" s="47">
        <v>0</v>
      </c>
      <c r="Y307" s="47">
        <v>0</v>
      </c>
      <c r="Z307" s="47">
        <v>0</v>
      </c>
      <c r="AA307" s="47">
        <v>0</v>
      </c>
      <c r="AB307" s="47" t="s">
        <v>227</v>
      </c>
      <c r="AC307" s="47">
        <v>0</v>
      </c>
      <c r="AD307" s="47" t="s">
        <v>227</v>
      </c>
      <c r="AE307" s="47">
        <v>0</v>
      </c>
      <c r="AF307" s="47">
        <v>0</v>
      </c>
      <c r="AG307" s="47">
        <v>0</v>
      </c>
      <c r="AH307" s="47">
        <v>0</v>
      </c>
      <c r="AI307" s="47" t="s">
        <v>227</v>
      </c>
      <c r="AJ307" s="47" t="e">
        <v>#N/A</v>
      </c>
      <c r="AK307" s="57" t="s">
        <v>227</v>
      </c>
      <c r="AL307" s="9" t="s">
        <v>139</v>
      </c>
      <c r="AM307" s="88"/>
      <c r="AN307" s="88"/>
      <c r="AO307" s="88"/>
      <c r="AP307" s="88"/>
      <c r="AQ307" s="88"/>
      <c r="AR307" s="88"/>
      <c r="AS307" s="88"/>
    </row>
    <row r="308" spans="1:45">
      <c r="A308" s="36" t="s">
        <v>611</v>
      </c>
      <c r="B308" t="s">
        <v>81</v>
      </c>
      <c r="C308" t="s">
        <v>147</v>
      </c>
      <c r="D308">
        <v>200</v>
      </c>
      <c r="E308">
        <v>51</v>
      </c>
      <c r="F308" s="25" t="s">
        <v>79</v>
      </c>
      <c r="G308" t="s">
        <v>145</v>
      </c>
      <c r="H308" t="s">
        <v>202</v>
      </c>
      <c r="J308" s="29" t="s">
        <v>161</v>
      </c>
      <c r="K308" s="111">
        <v>0</v>
      </c>
      <c r="L308" s="110">
        <v>0</v>
      </c>
      <c r="M308" s="46">
        <v>0</v>
      </c>
      <c r="N308" s="47" t="s">
        <v>227</v>
      </c>
      <c r="O308" s="111">
        <v>0</v>
      </c>
      <c r="P308" s="46">
        <v>0</v>
      </c>
      <c r="Q308" s="46">
        <v>0</v>
      </c>
      <c r="R308" s="37">
        <v>0</v>
      </c>
      <c r="S308" s="47">
        <v>0</v>
      </c>
      <c r="T308" s="47" t="s">
        <v>227</v>
      </c>
      <c r="U308" s="47">
        <v>0</v>
      </c>
      <c r="V308" s="47" t="s">
        <v>227</v>
      </c>
      <c r="W308" s="47">
        <v>0</v>
      </c>
      <c r="X308" s="47">
        <v>0</v>
      </c>
      <c r="Y308" s="47">
        <v>0</v>
      </c>
      <c r="Z308" s="47">
        <v>0</v>
      </c>
      <c r="AA308" s="47">
        <v>0</v>
      </c>
      <c r="AB308" s="47" t="s">
        <v>227</v>
      </c>
      <c r="AC308" s="47">
        <v>0</v>
      </c>
      <c r="AD308" s="47" t="s">
        <v>227</v>
      </c>
      <c r="AE308" s="47">
        <v>0</v>
      </c>
      <c r="AF308" s="47">
        <v>0</v>
      </c>
      <c r="AG308" s="47">
        <v>0</v>
      </c>
      <c r="AH308" s="47">
        <v>0</v>
      </c>
      <c r="AI308" s="47" t="s">
        <v>227</v>
      </c>
      <c r="AJ308" s="47" t="e">
        <v>#N/A</v>
      </c>
      <c r="AK308" s="57" t="s">
        <v>227</v>
      </c>
      <c r="AL308" s="9" t="s">
        <v>139</v>
      </c>
      <c r="AM308" s="88"/>
      <c r="AN308" s="88"/>
      <c r="AO308" s="88"/>
      <c r="AP308" s="88"/>
      <c r="AQ308" s="88"/>
      <c r="AR308" s="88"/>
      <c r="AS308" s="88"/>
    </row>
    <row r="309" spans="1:45">
      <c r="A309" s="36" t="s">
        <v>612</v>
      </c>
      <c r="B309" t="s">
        <v>81</v>
      </c>
      <c r="C309" t="s">
        <v>147</v>
      </c>
      <c r="D309">
        <v>200</v>
      </c>
      <c r="E309">
        <v>52</v>
      </c>
      <c r="F309" s="25" t="s">
        <v>79</v>
      </c>
      <c r="G309" t="s">
        <v>145</v>
      </c>
      <c r="H309" t="s">
        <v>202</v>
      </c>
      <c r="J309" s="29" t="s">
        <v>162</v>
      </c>
      <c r="K309" s="111">
        <v>0</v>
      </c>
      <c r="L309" s="110">
        <v>0</v>
      </c>
      <c r="M309" s="46">
        <v>0</v>
      </c>
      <c r="N309" s="47" t="s">
        <v>227</v>
      </c>
      <c r="O309" s="111">
        <v>0</v>
      </c>
      <c r="P309" s="46">
        <v>0</v>
      </c>
      <c r="Q309" s="46">
        <v>0</v>
      </c>
      <c r="R309" s="37">
        <v>0</v>
      </c>
      <c r="S309" s="47">
        <v>0</v>
      </c>
      <c r="T309" s="47" t="s">
        <v>227</v>
      </c>
      <c r="U309" s="47">
        <v>0</v>
      </c>
      <c r="V309" s="47" t="s">
        <v>227</v>
      </c>
      <c r="W309" s="47">
        <v>0</v>
      </c>
      <c r="X309" s="47">
        <v>0</v>
      </c>
      <c r="Y309" s="47">
        <v>0</v>
      </c>
      <c r="Z309" s="47">
        <v>0</v>
      </c>
      <c r="AA309" s="47">
        <v>0</v>
      </c>
      <c r="AB309" s="47" t="s">
        <v>227</v>
      </c>
      <c r="AC309" s="47">
        <v>0</v>
      </c>
      <c r="AD309" s="47" t="s">
        <v>227</v>
      </c>
      <c r="AE309" s="47">
        <v>0</v>
      </c>
      <c r="AF309" s="47">
        <v>0</v>
      </c>
      <c r="AG309" s="47">
        <v>0</v>
      </c>
      <c r="AH309" s="47">
        <v>0</v>
      </c>
      <c r="AI309" s="47" t="s">
        <v>227</v>
      </c>
      <c r="AJ309" s="47" t="e">
        <v>#N/A</v>
      </c>
      <c r="AK309" s="57" t="s">
        <v>227</v>
      </c>
      <c r="AL309" s="9" t="s">
        <v>139</v>
      </c>
      <c r="AM309" s="88"/>
      <c r="AN309" s="88"/>
      <c r="AO309" s="88"/>
      <c r="AP309" s="88"/>
      <c r="AQ309" s="88"/>
      <c r="AR309" s="88"/>
      <c r="AS309" s="88"/>
    </row>
    <row r="310" spans="1:45">
      <c r="A310" s="36" t="s">
        <v>613</v>
      </c>
      <c r="B310" t="s">
        <v>81</v>
      </c>
      <c r="C310" t="s">
        <v>147</v>
      </c>
      <c r="D310">
        <v>200</v>
      </c>
      <c r="E310">
        <v>53</v>
      </c>
      <c r="F310" s="25" t="s">
        <v>79</v>
      </c>
      <c r="G310" t="s">
        <v>145</v>
      </c>
      <c r="H310" t="s">
        <v>202</v>
      </c>
      <c r="J310" s="29" t="s">
        <v>163</v>
      </c>
      <c r="K310" s="111">
        <v>0</v>
      </c>
      <c r="L310" s="110">
        <v>0</v>
      </c>
      <c r="M310" s="46">
        <v>0</v>
      </c>
      <c r="N310" s="47" t="s">
        <v>227</v>
      </c>
      <c r="O310" s="111">
        <v>0</v>
      </c>
      <c r="P310" s="46">
        <v>0</v>
      </c>
      <c r="Q310" s="46">
        <v>0</v>
      </c>
      <c r="R310" s="37">
        <v>0</v>
      </c>
      <c r="S310" s="47">
        <v>0</v>
      </c>
      <c r="T310" s="47" t="s">
        <v>227</v>
      </c>
      <c r="U310" s="47">
        <v>0</v>
      </c>
      <c r="V310" s="47" t="s">
        <v>227</v>
      </c>
      <c r="W310" s="47">
        <v>0</v>
      </c>
      <c r="X310" s="47">
        <v>0</v>
      </c>
      <c r="Y310" s="47">
        <v>0</v>
      </c>
      <c r="Z310" s="47">
        <v>0</v>
      </c>
      <c r="AA310" s="47">
        <v>0</v>
      </c>
      <c r="AB310" s="47" t="s">
        <v>227</v>
      </c>
      <c r="AC310" s="47">
        <v>0</v>
      </c>
      <c r="AD310" s="47" t="s">
        <v>227</v>
      </c>
      <c r="AE310" s="47">
        <v>0</v>
      </c>
      <c r="AF310" s="47">
        <v>0</v>
      </c>
      <c r="AG310" s="47">
        <v>0</v>
      </c>
      <c r="AH310" s="47">
        <v>0</v>
      </c>
      <c r="AI310" s="47" t="s">
        <v>227</v>
      </c>
      <c r="AJ310" s="47" t="e">
        <v>#N/A</v>
      </c>
      <c r="AK310" s="57" t="s">
        <v>227</v>
      </c>
      <c r="AL310" s="9" t="s">
        <v>139</v>
      </c>
      <c r="AM310" s="88"/>
      <c r="AN310" s="88"/>
      <c r="AO310" s="88"/>
      <c r="AP310" s="88"/>
      <c r="AQ310" s="88"/>
      <c r="AR310" s="88"/>
      <c r="AS310" s="88"/>
    </row>
    <row r="311" spans="1:45">
      <c r="A311" s="36" t="s">
        <v>614</v>
      </c>
      <c r="B311" t="s">
        <v>81</v>
      </c>
      <c r="C311" t="s">
        <v>147</v>
      </c>
      <c r="D311">
        <v>200</v>
      </c>
      <c r="E311">
        <v>55</v>
      </c>
      <c r="F311" s="25" t="s">
        <v>79</v>
      </c>
      <c r="G311" t="s">
        <v>145</v>
      </c>
      <c r="H311" t="s">
        <v>202</v>
      </c>
      <c r="J311" s="29" t="s">
        <v>878</v>
      </c>
      <c r="K311" s="111" t="s">
        <v>987</v>
      </c>
      <c r="L311" s="110">
        <v>0</v>
      </c>
      <c r="M311" s="46">
        <v>0</v>
      </c>
      <c r="N311" s="47" t="s">
        <v>227</v>
      </c>
      <c r="O311" s="111">
        <v>0</v>
      </c>
      <c r="P311" s="46">
        <v>0</v>
      </c>
      <c r="Q311" s="46">
        <v>0</v>
      </c>
      <c r="R311" s="37">
        <v>0</v>
      </c>
      <c r="S311" s="47">
        <v>0</v>
      </c>
      <c r="T311" s="47" t="s">
        <v>227</v>
      </c>
      <c r="U311" s="47">
        <v>0</v>
      </c>
      <c r="V311" s="47" t="s">
        <v>227</v>
      </c>
      <c r="W311" s="47">
        <v>0</v>
      </c>
      <c r="X311" s="47">
        <v>0</v>
      </c>
      <c r="Y311" s="47">
        <v>0</v>
      </c>
      <c r="Z311" s="47">
        <v>0</v>
      </c>
      <c r="AA311" s="47">
        <v>0</v>
      </c>
      <c r="AB311" s="47" t="s">
        <v>227</v>
      </c>
      <c r="AC311" s="47">
        <v>0</v>
      </c>
      <c r="AD311" s="47" t="s">
        <v>227</v>
      </c>
      <c r="AE311" s="47">
        <v>0</v>
      </c>
      <c r="AF311" s="47">
        <v>0</v>
      </c>
      <c r="AG311" s="47">
        <v>0</v>
      </c>
      <c r="AH311" s="47">
        <v>0</v>
      </c>
      <c r="AI311" s="47" t="s">
        <v>227</v>
      </c>
      <c r="AJ311" s="47" t="e">
        <v>#N/A</v>
      </c>
      <c r="AK311" s="57" t="s">
        <v>227</v>
      </c>
      <c r="AL311" s="9" t="s">
        <v>139</v>
      </c>
      <c r="AM311" s="88"/>
      <c r="AN311" s="88"/>
      <c r="AO311" s="88"/>
      <c r="AP311" s="88"/>
      <c r="AQ311" s="88"/>
      <c r="AR311" s="88"/>
      <c r="AS311" s="88"/>
    </row>
    <row r="312" spans="1:45">
      <c r="A312" s="36" t="s">
        <v>615</v>
      </c>
      <c r="B312" t="s">
        <v>81</v>
      </c>
      <c r="C312" t="s">
        <v>147</v>
      </c>
      <c r="D312">
        <v>200</v>
      </c>
      <c r="E312">
        <v>58</v>
      </c>
      <c r="F312" s="25" t="s">
        <v>79</v>
      </c>
      <c r="G312" t="s">
        <v>145</v>
      </c>
      <c r="H312" t="s">
        <v>202</v>
      </c>
      <c r="J312" s="29" t="s">
        <v>769</v>
      </c>
      <c r="K312" s="111" t="s">
        <v>987</v>
      </c>
      <c r="L312" s="110">
        <v>0</v>
      </c>
      <c r="M312" s="46">
        <v>0</v>
      </c>
      <c r="N312" s="47" t="s">
        <v>227</v>
      </c>
      <c r="O312" s="111">
        <v>0</v>
      </c>
      <c r="P312" s="46">
        <v>0</v>
      </c>
      <c r="Q312" s="46">
        <v>0</v>
      </c>
      <c r="R312" s="37">
        <v>0</v>
      </c>
      <c r="S312" s="47">
        <v>0</v>
      </c>
      <c r="T312" s="47" t="s">
        <v>227</v>
      </c>
      <c r="U312" s="47">
        <v>0</v>
      </c>
      <c r="V312" s="47" t="s">
        <v>227</v>
      </c>
      <c r="W312" s="47">
        <v>0</v>
      </c>
      <c r="X312" s="47">
        <v>0</v>
      </c>
      <c r="Y312" s="47">
        <v>0</v>
      </c>
      <c r="Z312" s="47">
        <v>0</v>
      </c>
      <c r="AA312" s="47">
        <v>0</v>
      </c>
      <c r="AB312" s="47" t="s">
        <v>227</v>
      </c>
      <c r="AC312" s="47">
        <v>0</v>
      </c>
      <c r="AD312" s="47" t="s">
        <v>227</v>
      </c>
      <c r="AE312" s="47">
        <v>0</v>
      </c>
      <c r="AF312" s="47">
        <v>0</v>
      </c>
      <c r="AG312" s="47">
        <v>0</v>
      </c>
      <c r="AH312" s="47">
        <v>0</v>
      </c>
      <c r="AI312" s="47" t="s">
        <v>227</v>
      </c>
      <c r="AJ312" s="47" t="e">
        <v>#N/A</v>
      </c>
      <c r="AK312" s="57" t="s">
        <v>227</v>
      </c>
      <c r="AL312" s="9" t="s">
        <v>139</v>
      </c>
      <c r="AM312" s="88"/>
      <c r="AN312" s="88"/>
      <c r="AO312" s="88"/>
      <c r="AP312" s="88"/>
      <c r="AQ312" s="88"/>
      <c r="AR312" s="88"/>
      <c r="AS312" s="88"/>
    </row>
    <row r="313" spans="1:45">
      <c r="A313" s="36" t="s">
        <v>616</v>
      </c>
      <c r="B313" t="s">
        <v>81</v>
      </c>
      <c r="C313" t="s">
        <v>147</v>
      </c>
      <c r="D313">
        <v>200</v>
      </c>
      <c r="E313">
        <v>6</v>
      </c>
      <c r="F313" s="25" t="s">
        <v>79</v>
      </c>
      <c r="G313" t="s">
        <v>145</v>
      </c>
      <c r="H313" t="s">
        <v>202</v>
      </c>
      <c r="J313" s="29" t="s">
        <v>159</v>
      </c>
      <c r="K313" s="111">
        <v>0.52683899999999995</v>
      </c>
      <c r="L313" s="110">
        <v>-0.47017836833333332</v>
      </c>
      <c r="M313" s="46">
        <v>5.6660631666666648E-2</v>
      </c>
      <c r="N313" s="47" t="s">
        <v>227</v>
      </c>
      <c r="O313" s="111">
        <v>0</v>
      </c>
      <c r="P313" s="46">
        <v>5.6660631666666648E-2</v>
      </c>
      <c r="Q313" s="46">
        <v>4.9152339722222209E-2</v>
      </c>
      <c r="R313" s="37">
        <v>7.5082919444444413E-3</v>
      </c>
      <c r="S313" s="47">
        <v>2.63568277777778E-3</v>
      </c>
      <c r="T313" s="47" t="s">
        <v>227</v>
      </c>
      <c r="U313" s="47">
        <v>0</v>
      </c>
      <c r="V313" s="47" t="s">
        <v>227</v>
      </c>
      <c r="W313" s="47">
        <v>4.6516656944444429E-2</v>
      </c>
      <c r="X313" s="47">
        <v>1.2421888888888879E-4</v>
      </c>
      <c r="Y313" s="47">
        <v>2.5760833333333319E-5</v>
      </c>
      <c r="Z313" s="47">
        <v>0</v>
      </c>
      <c r="AA313" s="47">
        <v>4.6366677222222208E-2</v>
      </c>
      <c r="AB313" s="47" t="s">
        <v>227</v>
      </c>
      <c r="AC313" s="47">
        <v>2.1180619444444398E-3</v>
      </c>
      <c r="AD313" s="47" t="s">
        <v>227</v>
      </c>
      <c r="AE313" s="47">
        <v>5.3902300000000011E-3</v>
      </c>
      <c r="AF313" s="47">
        <v>0</v>
      </c>
      <c r="AG313" s="47">
        <v>3.23683611111111E-4</v>
      </c>
      <c r="AH313" s="47">
        <v>5.0665463888888897E-3</v>
      </c>
      <c r="AI313" s="47" t="s">
        <v>227</v>
      </c>
      <c r="AJ313" s="47" t="e">
        <v>#N/A</v>
      </c>
      <c r="AK313" s="57" t="s">
        <v>227</v>
      </c>
      <c r="AL313" s="9" t="s">
        <v>139</v>
      </c>
      <c r="AM313" s="88"/>
      <c r="AN313" s="88"/>
      <c r="AO313" s="88"/>
      <c r="AP313" s="88"/>
      <c r="AQ313" s="88"/>
      <c r="AR313" s="88"/>
      <c r="AS313" s="88"/>
    </row>
    <row r="314" spans="1:45">
      <c r="A314" s="36" t="s">
        <v>617</v>
      </c>
      <c r="B314" t="s">
        <v>81</v>
      </c>
      <c r="C314" t="s">
        <v>147</v>
      </c>
      <c r="D314">
        <v>200</v>
      </c>
      <c r="E314">
        <v>7</v>
      </c>
      <c r="F314" s="25" t="s">
        <v>79</v>
      </c>
      <c r="G314" t="s">
        <v>145</v>
      </c>
      <c r="H314" t="s">
        <v>202</v>
      </c>
      <c r="J314" s="29" t="s">
        <v>160</v>
      </c>
      <c r="K314" s="111">
        <v>0</v>
      </c>
      <c r="L314" s="110">
        <v>0</v>
      </c>
      <c r="M314" s="46">
        <v>0</v>
      </c>
      <c r="N314" s="47" t="s">
        <v>227</v>
      </c>
      <c r="O314" s="111">
        <v>0</v>
      </c>
      <c r="P314" s="46">
        <v>0</v>
      </c>
      <c r="Q314" s="46">
        <v>0</v>
      </c>
      <c r="R314" s="37">
        <v>0</v>
      </c>
      <c r="S314" s="47">
        <v>0</v>
      </c>
      <c r="T314" s="47" t="s">
        <v>227</v>
      </c>
      <c r="U314" s="47">
        <v>0</v>
      </c>
      <c r="V314" s="47" t="s">
        <v>227</v>
      </c>
      <c r="W314" s="47">
        <v>0</v>
      </c>
      <c r="X314" s="47">
        <v>0</v>
      </c>
      <c r="Y314" s="47">
        <v>0</v>
      </c>
      <c r="Z314" s="47">
        <v>0</v>
      </c>
      <c r="AA314" s="47">
        <v>0</v>
      </c>
      <c r="AB314" s="47" t="s">
        <v>227</v>
      </c>
      <c r="AC314" s="47">
        <v>0</v>
      </c>
      <c r="AD314" s="47" t="s">
        <v>227</v>
      </c>
      <c r="AE314" s="47">
        <v>0</v>
      </c>
      <c r="AF314" s="47">
        <v>0</v>
      </c>
      <c r="AG314" s="47">
        <v>0</v>
      </c>
      <c r="AH314" s="47">
        <v>0</v>
      </c>
      <c r="AI314" s="47" t="s">
        <v>227</v>
      </c>
      <c r="AJ314" s="47" t="e">
        <v>#N/A</v>
      </c>
      <c r="AK314" s="57" t="s">
        <v>227</v>
      </c>
      <c r="AL314" s="9" t="s">
        <v>139</v>
      </c>
      <c r="AM314" s="88"/>
      <c r="AN314" s="88"/>
      <c r="AO314" s="88"/>
      <c r="AP314" s="88"/>
      <c r="AQ314" s="88"/>
      <c r="AR314" s="88"/>
      <c r="AS314" s="88"/>
    </row>
    <row r="315" spans="1:45">
      <c r="A315" s="36" t="s">
        <v>618</v>
      </c>
      <c r="B315" t="s">
        <v>81</v>
      </c>
      <c r="C315" t="s">
        <v>147</v>
      </c>
      <c r="D315">
        <v>200</v>
      </c>
      <c r="E315">
        <v>8</v>
      </c>
      <c r="F315" s="25" t="s">
        <v>79</v>
      </c>
      <c r="G315" t="s">
        <v>145</v>
      </c>
      <c r="H315" t="s">
        <v>202</v>
      </c>
      <c r="J315" s="29" t="s">
        <v>308</v>
      </c>
      <c r="K315" s="111">
        <v>0</v>
      </c>
      <c r="L315" s="110">
        <v>0</v>
      </c>
      <c r="M315" s="46">
        <v>0</v>
      </c>
      <c r="N315" s="47" t="s">
        <v>227</v>
      </c>
      <c r="O315" s="111">
        <v>0</v>
      </c>
      <c r="P315" s="46">
        <v>0</v>
      </c>
      <c r="Q315" s="46">
        <v>0</v>
      </c>
      <c r="R315" s="37">
        <v>0</v>
      </c>
      <c r="S315" s="47">
        <v>0</v>
      </c>
      <c r="T315" s="47" t="s">
        <v>227</v>
      </c>
      <c r="U315" s="47">
        <v>0</v>
      </c>
      <c r="V315" s="47" t="s">
        <v>227</v>
      </c>
      <c r="W315" s="47">
        <v>0</v>
      </c>
      <c r="X315" s="47">
        <v>0</v>
      </c>
      <c r="Y315" s="47">
        <v>0</v>
      </c>
      <c r="Z315" s="47">
        <v>0</v>
      </c>
      <c r="AA315" s="47">
        <v>0</v>
      </c>
      <c r="AB315" s="47" t="s">
        <v>227</v>
      </c>
      <c r="AC315" s="47">
        <v>0</v>
      </c>
      <c r="AD315" s="47" t="s">
        <v>227</v>
      </c>
      <c r="AE315" s="47">
        <v>0</v>
      </c>
      <c r="AF315" s="47">
        <v>0</v>
      </c>
      <c r="AG315" s="47">
        <v>0</v>
      </c>
      <c r="AH315" s="47">
        <v>0</v>
      </c>
      <c r="AI315" s="47" t="s">
        <v>227</v>
      </c>
      <c r="AJ315" s="47" t="e">
        <v>#N/A</v>
      </c>
      <c r="AK315" s="57" t="s">
        <v>227</v>
      </c>
      <c r="AL315" s="9" t="s">
        <v>139</v>
      </c>
      <c r="AM315" s="88"/>
      <c r="AN315" s="88"/>
      <c r="AO315" s="88"/>
      <c r="AP315" s="88"/>
      <c r="AQ315" s="88"/>
      <c r="AR315" s="88"/>
      <c r="AS315" s="88"/>
    </row>
    <row r="316" spans="1:45">
      <c r="A316" s="36" t="s">
        <v>619</v>
      </c>
      <c r="B316" t="s">
        <v>81</v>
      </c>
      <c r="C316" t="s">
        <v>147</v>
      </c>
      <c r="D316">
        <v>200</v>
      </c>
      <c r="E316">
        <v>9</v>
      </c>
      <c r="F316" s="25" t="s">
        <v>79</v>
      </c>
      <c r="G316" t="s">
        <v>145</v>
      </c>
      <c r="H316" t="s">
        <v>202</v>
      </c>
      <c r="J316" s="29" t="s">
        <v>255</v>
      </c>
      <c r="K316" s="111">
        <v>0</v>
      </c>
      <c r="L316" s="110">
        <v>0</v>
      </c>
      <c r="M316" s="46">
        <v>0</v>
      </c>
      <c r="N316" s="47" t="s">
        <v>227</v>
      </c>
      <c r="O316" s="111">
        <v>0</v>
      </c>
      <c r="P316" s="46">
        <v>0</v>
      </c>
      <c r="Q316" s="46">
        <v>0</v>
      </c>
      <c r="R316" s="37">
        <v>0</v>
      </c>
      <c r="S316" s="47">
        <v>0</v>
      </c>
      <c r="T316" s="47" t="s">
        <v>227</v>
      </c>
      <c r="U316" s="47">
        <v>0</v>
      </c>
      <c r="V316" s="47" t="s">
        <v>227</v>
      </c>
      <c r="W316" s="47">
        <v>0</v>
      </c>
      <c r="X316" s="47">
        <v>0</v>
      </c>
      <c r="Y316" s="47">
        <v>0</v>
      </c>
      <c r="Z316" s="47">
        <v>0</v>
      </c>
      <c r="AA316" s="47">
        <v>0</v>
      </c>
      <c r="AB316" s="47" t="s">
        <v>227</v>
      </c>
      <c r="AC316" s="47">
        <v>0</v>
      </c>
      <c r="AD316" s="47" t="s">
        <v>227</v>
      </c>
      <c r="AE316" s="47">
        <v>0</v>
      </c>
      <c r="AF316" s="47">
        <v>0</v>
      </c>
      <c r="AG316" s="47">
        <v>0</v>
      </c>
      <c r="AH316" s="47">
        <v>0</v>
      </c>
      <c r="AI316" s="47" t="s">
        <v>227</v>
      </c>
      <c r="AJ316" s="47" t="e">
        <v>#N/A</v>
      </c>
      <c r="AK316" s="57" t="s">
        <v>227</v>
      </c>
      <c r="AL316" s="9" t="s">
        <v>139</v>
      </c>
      <c r="AM316" s="88"/>
      <c r="AN316" s="88"/>
      <c r="AO316" s="88"/>
      <c r="AP316" s="88"/>
      <c r="AQ316" s="88"/>
      <c r="AR316" s="88"/>
      <c r="AS316" s="88"/>
    </row>
    <row r="317" spans="1:45">
      <c r="A317" s="36" t="s">
        <v>620</v>
      </c>
      <c r="B317" t="s">
        <v>85</v>
      </c>
      <c r="C317" t="s">
        <v>147</v>
      </c>
      <c r="D317">
        <v>200</v>
      </c>
      <c r="E317">
        <v>0</v>
      </c>
      <c r="F317" s="25" t="s">
        <v>83</v>
      </c>
      <c r="G317" t="s">
        <v>145</v>
      </c>
      <c r="H317" t="s">
        <v>202</v>
      </c>
      <c r="J317" s="29" t="s">
        <v>172</v>
      </c>
      <c r="K317" s="111">
        <v>161.24762399999997</v>
      </c>
      <c r="L317" s="110">
        <v>-27.573792529444489</v>
      </c>
      <c r="M317" s="46">
        <v>133.67383147055548</v>
      </c>
      <c r="N317" s="47" t="s">
        <v>227</v>
      </c>
      <c r="O317" s="111">
        <v>0</v>
      </c>
      <c r="P317" s="46">
        <v>133.67383147055548</v>
      </c>
      <c r="Q317" s="46">
        <v>127.74934960444438</v>
      </c>
      <c r="R317" s="37">
        <v>5.9244818661111083</v>
      </c>
      <c r="S317" s="47">
        <v>16.444909699166651</v>
      </c>
      <c r="T317" s="47" t="s">
        <v>227</v>
      </c>
      <c r="U317" s="47">
        <v>0</v>
      </c>
      <c r="V317" s="47" t="s">
        <v>227</v>
      </c>
      <c r="W317" s="47">
        <v>111.30443990527772</v>
      </c>
      <c r="X317" s="47">
        <v>16.591485603888891</v>
      </c>
      <c r="Y317" s="47">
        <v>20.747070085833329</v>
      </c>
      <c r="Z317" s="47">
        <v>7.4249364724999998</v>
      </c>
      <c r="AA317" s="47">
        <v>66.540947743055497</v>
      </c>
      <c r="AB317" s="47" t="s">
        <v>227</v>
      </c>
      <c r="AC317" s="111">
        <v>0.1287454652777778</v>
      </c>
      <c r="AD317" s="47" t="s">
        <v>227</v>
      </c>
      <c r="AE317" s="47">
        <v>5.7957364008333307</v>
      </c>
      <c r="AF317" s="47">
        <v>2.2722550008333302</v>
      </c>
      <c r="AG317" s="47">
        <v>1.1591620063888901</v>
      </c>
      <c r="AH317" s="47">
        <v>2.36431939361111</v>
      </c>
      <c r="AI317" s="47" t="s">
        <v>227</v>
      </c>
      <c r="AJ317" s="47" t="e">
        <v>#N/A</v>
      </c>
      <c r="AK317" s="57" t="s">
        <v>227</v>
      </c>
      <c r="AL317" s="9" t="s">
        <v>139</v>
      </c>
      <c r="AM317" s="88"/>
      <c r="AN317" s="88"/>
      <c r="AO317" s="88"/>
      <c r="AP317" s="88"/>
      <c r="AQ317" s="88"/>
      <c r="AR317" s="88"/>
      <c r="AS317" s="88"/>
    </row>
    <row r="318" spans="1:45">
      <c r="A318" s="36" t="s">
        <v>621</v>
      </c>
      <c r="B318" t="s">
        <v>85</v>
      </c>
      <c r="C318" t="s">
        <v>147</v>
      </c>
      <c r="D318">
        <v>200</v>
      </c>
      <c r="E318">
        <v>1</v>
      </c>
      <c r="F318" s="25" t="s">
        <v>83</v>
      </c>
      <c r="G318" t="s">
        <v>145</v>
      </c>
      <c r="H318" t="s">
        <v>202</v>
      </c>
      <c r="J318" s="29" t="s">
        <v>155</v>
      </c>
      <c r="K318" s="111">
        <v>17.779944</v>
      </c>
      <c r="L318" s="110">
        <v>-2.7782576239587797E-10</v>
      </c>
      <c r="M318" s="46">
        <v>17.779943999722175</v>
      </c>
      <c r="N318" s="47" t="s">
        <v>227</v>
      </c>
      <c r="O318" s="111">
        <v>0</v>
      </c>
      <c r="P318" s="46">
        <v>17.779943999722175</v>
      </c>
      <c r="Q318" s="46">
        <v>17.779943999722175</v>
      </c>
      <c r="R318" s="37">
        <v>0</v>
      </c>
      <c r="S318" s="47">
        <v>0.162014015555556</v>
      </c>
      <c r="T318" s="47" t="s">
        <v>227</v>
      </c>
      <c r="U318" s="47">
        <v>0</v>
      </c>
      <c r="V318" s="47" t="s">
        <v>227</v>
      </c>
      <c r="W318" s="47">
        <v>17.617929984166619</v>
      </c>
      <c r="X318" s="47">
        <v>0.15228459666666672</v>
      </c>
      <c r="Y318" s="47">
        <v>0.2094302027777778</v>
      </c>
      <c r="Z318" s="47">
        <v>0.68731952416666697</v>
      </c>
      <c r="AA318" s="47">
        <v>16.568895660555508</v>
      </c>
      <c r="AB318" s="47" t="s">
        <v>227</v>
      </c>
      <c r="AC318" s="47">
        <v>0</v>
      </c>
      <c r="AD318" s="47" t="s">
        <v>227</v>
      </c>
      <c r="AE318" s="47">
        <v>0</v>
      </c>
      <c r="AF318" s="47">
        <v>0</v>
      </c>
      <c r="AG318" s="47">
        <v>0</v>
      </c>
      <c r="AH318" s="47">
        <v>0</v>
      </c>
      <c r="AI318" s="47" t="s">
        <v>227</v>
      </c>
      <c r="AJ318" s="47" t="e">
        <v>#N/A</v>
      </c>
      <c r="AK318" s="57" t="s">
        <v>227</v>
      </c>
      <c r="AL318" s="9" t="s">
        <v>139</v>
      </c>
      <c r="AM318" s="88"/>
      <c r="AN318" s="88"/>
      <c r="AO318" s="88"/>
      <c r="AP318" s="88"/>
      <c r="AQ318" s="88"/>
      <c r="AR318" s="88"/>
      <c r="AS318" s="88"/>
    </row>
    <row r="319" spans="1:45">
      <c r="A319" s="36" t="s">
        <v>622</v>
      </c>
      <c r="B319" t="s">
        <v>85</v>
      </c>
      <c r="C319" t="s">
        <v>147</v>
      </c>
      <c r="D319">
        <v>200</v>
      </c>
      <c r="E319">
        <v>2</v>
      </c>
      <c r="F319" s="25" t="s">
        <v>83</v>
      </c>
      <c r="G319" t="s">
        <v>145</v>
      </c>
      <c r="H319" t="s">
        <v>202</v>
      </c>
      <c r="J319" s="29" t="s">
        <v>156</v>
      </c>
      <c r="K319" s="111">
        <v>5.180002</v>
      </c>
      <c r="L319" s="110">
        <v>2.7777424804753537E-10</v>
      </c>
      <c r="M319" s="46">
        <v>5.1800020002777742</v>
      </c>
      <c r="N319" s="47" t="s">
        <v>227</v>
      </c>
      <c r="O319" s="111">
        <v>0</v>
      </c>
      <c r="P319" s="46">
        <v>5.1800020002777742</v>
      </c>
      <c r="Q319" s="46">
        <v>5.1800020002777742</v>
      </c>
      <c r="R319" s="37">
        <v>0</v>
      </c>
      <c r="S319" s="47">
        <v>1.73656737833333</v>
      </c>
      <c r="T319" s="47" t="s">
        <v>227</v>
      </c>
      <c r="U319" s="47">
        <v>0</v>
      </c>
      <c r="V319" s="47" t="s">
        <v>227</v>
      </c>
      <c r="W319" s="47">
        <v>3.4434346219444438</v>
      </c>
      <c r="X319" s="47">
        <v>4.61786983333334E-2</v>
      </c>
      <c r="Y319" s="47">
        <v>2.1817214866666657</v>
      </c>
      <c r="Z319" s="47">
        <v>0.78211198472222199</v>
      </c>
      <c r="AA319" s="47">
        <v>0.43342245222222298</v>
      </c>
      <c r="AB319" s="47" t="s">
        <v>227</v>
      </c>
      <c r="AC319" s="47">
        <v>0</v>
      </c>
      <c r="AD319" s="47" t="s">
        <v>227</v>
      </c>
      <c r="AE319" s="47">
        <v>0</v>
      </c>
      <c r="AF319" s="47">
        <v>0</v>
      </c>
      <c r="AG319" s="47">
        <v>0</v>
      </c>
      <c r="AH319" s="47">
        <v>0</v>
      </c>
      <c r="AI319" s="47" t="s">
        <v>227</v>
      </c>
      <c r="AJ319" s="47" t="e">
        <v>#N/A</v>
      </c>
      <c r="AK319" s="57" t="s">
        <v>227</v>
      </c>
      <c r="AL319" s="9" t="s">
        <v>139</v>
      </c>
      <c r="AM319" s="88"/>
      <c r="AN319" s="88"/>
      <c r="AO319" s="88"/>
      <c r="AP319" s="88"/>
      <c r="AQ319" s="88"/>
      <c r="AR319" s="88"/>
      <c r="AS319" s="88"/>
    </row>
    <row r="320" spans="1:45">
      <c r="A320" s="36" t="s">
        <v>623</v>
      </c>
      <c r="B320" t="s">
        <v>85</v>
      </c>
      <c r="C320" t="s">
        <v>147</v>
      </c>
      <c r="D320">
        <v>200</v>
      </c>
      <c r="E320">
        <v>3</v>
      </c>
      <c r="F320" s="25" t="s">
        <v>83</v>
      </c>
      <c r="G320" t="s">
        <v>145</v>
      </c>
      <c r="H320" t="s">
        <v>202</v>
      </c>
      <c r="J320" s="29" t="s">
        <v>157</v>
      </c>
      <c r="K320" s="111">
        <v>57.852271999999992</v>
      </c>
      <c r="L320" s="110">
        <v>-1.1629997222399879E-3</v>
      </c>
      <c r="M320" s="46">
        <v>57.851109000277752</v>
      </c>
      <c r="N320" s="47" t="s">
        <v>227</v>
      </c>
      <c r="O320" s="111">
        <v>0</v>
      </c>
      <c r="P320" s="46">
        <v>57.851109000277752</v>
      </c>
      <c r="Q320" s="46">
        <v>57.851109000277752</v>
      </c>
      <c r="R320" s="37">
        <v>0</v>
      </c>
      <c r="S320" s="47">
        <v>13.0040384886111</v>
      </c>
      <c r="T320" s="47" t="s">
        <v>227</v>
      </c>
      <c r="U320" s="47">
        <v>0</v>
      </c>
      <c r="V320" s="47" t="s">
        <v>227</v>
      </c>
      <c r="W320" s="47">
        <v>44.847070511666651</v>
      </c>
      <c r="X320" s="47">
        <v>3.72276399722222</v>
      </c>
      <c r="Y320" s="47">
        <v>13.23150269277777</v>
      </c>
      <c r="Z320" s="47">
        <v>4.0695704875000001</v>
      </c>
      <c r="AA320" s="47">
        <v>23.823233334166659</v>
      </c>
      <c r="AB320" s="47" t="s">
        <v>227</v>
      </c>
      <c r="AC320" s="47">
        <v>0</v>
      </c>
      <c r="AD320" s="47" t="s">
        <v>227</v>
      </c>
      <c r="AE320" s="47">
        <v>0</v>
      </c>
      <c r="AF320" s="47">
        <v>0</v>
      </c>
      <c r="AG320" s="47">
        <v>0</v>
      </c>
      <c r="AH320" s="47">
        <v>0</v>
      </c>
      <c r="AI320" s="47" t="s">
        <v>227</v>
      </c>
      <c r="AJ320" s="47" t="e">
        <v>#N/A</v>
      </c>
      <c r="AK320" s="57" t="s">
        <v>227</v>
      </c>
      <c r="AL320" s="9" t="s">
        <v>139</v>
      </c>
      <c r="AM320" s="88"/>
      <c r="AN320" s="88"/>
      <c r="AO320" s="88"/>
      <c r="AP320" s="88"/>
      <c r="AQ320" s="88"/>
      <c r="AR320" s="88"/>
      <c r="AS320" s="88"/>
    </row>
    <row r="321" spans="1:45">
      <c r="A321" s="36" t="s">
        <v>624</v>
      </c>
      <c r="B321" t="s">
        <v>85</v>
      </c>
      <c r="C321" t="s">
        <v>147</v>
      </c>
      <c r="D321">
        <v>200</v>
      </c>
      <c r="E321">
        <v>4</v>
      </c>
      <c r="F321" s="25" t="s">
        <v>83</v>
      </c>
      <c r="G321" t="s">
        <v>145</v>
      </c>
      <c r="H321" t="s">
        <v>202</v>
      </c>
      <c r="J321" s="29" t="s">
        <v>768</v>
      </c>
      <c r="K321" s="111">
        <v>32.376756999999998</v>
      </c>
      <c r="L321" s="110">
        <v>2.3260002777973909E-3</v>
      </c>
      <c r="M321" s="46">
        <v>32.379083000277795</v>
      </c>
      <c r="N321" s="47" t="s">
        <v>227</v>
      </c>
      <c r="O321" s="111">
        <v>0</v>
      </c>
      <c r="P321" s="46">
        <v>32.379083000277795</v>
      </c>
      <c r="Q321" s="46">
        <v>32.379083000277795</v>
      </c>
      <c r="R321" s="37">
        <v>0</v>
      </c>
      <c r="S321" s="47">
        <v>0</v>
      </c>
      <c r="T321" s="47" t="s">
        <v>227</v>
      </c>
      <c r="U321" s="47">
        <v>0</v>
      </c>
      <c r="V321" s="47" t="s">
        <v>227</v>
      </c>
      <c r="W321" s="47">
        <v>32.379083000277795</v>
      </c>
      <c r="X321" s="47">
        <v>1.3932046833333329</v>
      </c>
      <c r="Y321" s="47">
        <v>4.1970652063888902</v>
      </c>
      <c r="Z321" s="47">
        <v>1.3959812980555599</v>
      </c>
      <c r="AA321" s="47">
        <v>25.39283181250001</v>
      </c>
      <c r="AB321" s="47" t="s">
        <v>227</v>
      </c>
      <c r="AC321" s="47">
        <v>0</v>
      </c>
      <c r="AD321" s="47" t="s">
        <v>227</v>
      </c>
      <c r="AE321" s="47">
        <v>0</v>
      </c>
      <c r="AF321" s="47">
        <v>0</v>
      </c>
      <c r="AG321" s="47">
        <v>0</v>
      </c>
      <c r="AH321" s="47">
        <v>0</v>
      </c>
      <c r="AI321" s="47" t="s">
        <v>227</v>
      </c>
      <c r="AJ321" s="47" t="e">
        <v>#N/A</v>
      </c>
      <c r="AK321" s="57" t="s">
        <v>227</v>
      </c>
      <c r="AL321" s="9" t="s">
        <v>139</v>
      </c>
      <c r="AM321" s="88"/>
      <c r="AN321" s="88"/>
      <c r="AO321" s="88"/>
      <c r="AP321" s="88"/>
      <c r="AQ321" s="88"/>
      <c r="AR321" s="88"/>
      <c r="AS321" s="88"/>
    </row>
    <row r="322" spans="1:45">
      <c r="A322" s="36" t="s">
        <v>625</v>
      </c>
      <c r="B322" t="s">
        <v>85</v>
      </c>
      <c r="C322" t="s">
        <v>147</v>
      </c>
      <c r="D322">
        <v>200</v>
      </c>
      <c r="E322">
        <v>51</v>
      </c>
      <c r="F322" s="25" t="s">
        <v>83</v>
      </c>
      <c r="G322" t="s">
        <v>145</v>
      </c>
      <c r="H322" t="s">
        <v>202</v>
      </c>
      <c r="J322" s="29" t="s">
        <v>161</v>
      </c>
      <c r="K322" s="111">
        <v>1.0141359999999999</v>
      </c>
      <c r="L322" s="110">
        <v>-2.3260000000000502E-3</v>
      </c>
      <c r="M322" s="46">
        <v>1.0118099999999999</v>
      </c>
      <c r="N322" s="47" t="s">
        <v>227</v>
      </c>
      <c r="O322" s="111">
        <v>0</v>
      </c>
      <c r="P322" s="46">
        <v>1.0118099999999999</v>
      </c>
      <c r="Q322" s="46">
        <v>1.0118099999999999</v>
      </c>
      <c r="R322" s="37">
        <v>0</v>
      </c>
      <c r="S322" s="47">
        <v>0</v>
      </c>
      <c r="T322" s="47" t="s">
        <v>227</v>
      </c>
      <c r="U322" s="47">
        <v>0</v>
      </c>
      <c r="V322" s="47" t="s">
        <v>227</v>
      </c>
      <c r="W322" s="47">
        <v>1.0118099999999999</v>
      </c>
      <c r="X322" s="47">
        <v>0.16129283999999999</v>
      </c>
      <c r="Y322" s="47">
        <v>0.62255778861111111</v>
      </c>
      <c r="Z322" s="47">
        <v>0.20354994000000001</v>
      </c>
      <c r="AA322" s="47">
        <v>2.440943138888884E-2</v>
      </c>
      <c r="AB322" s="47" t="s">
        <v>227</v>
      </c>
      <c r="AC322" s="47">
        <v>0</v>
      </c>
      <c r="AD322" s="47" t="s">
        <v>227</v>
      </c>
      <c r="AE322" s="47">
        <v>0</v>
      </c>
      <c r="AF322" s="47">
        <v>0</v>
      </c>
      <c r="AG322" s="47">
        <v>0</v>
      </c>
      <c r="AH322" s="47">
        <v>0</v>
      </c>
      <c r="AI322" s="47" t="s">
        <v>227</v>
      </c>
      <c r="AJ322" s="47" t="e">
        <v>#N/A</v>
      </c>
      <c r="AK322" s="57" t="s">
        <v>227</v>
      </c>
      <c r="AL322" s="9" t="s">
        <v>139</v>
      </c>
      <c r="AM322" s="88"/>
      <c r="AN322" s="88"/>
      <c r="AO322" s="88"/>
      <c r="AP322" s="88"/>
      <c r="AQ322" s="88"/>
      <c r="AR322" s="88"/>
      <c r="AS322" s="88"/>
    </row>
    <row r="323" spans="1:45">
      <c r="A323" s="36" t="s">
        <v>626</v>
      </c>
      <c r="B323" t="s">
        <v>85</v>
      </c>
      <c r="C323" t="s">
        <v>147</v>
      </c>
      <c r="D323">
        <v>200</v>
      </c>
      <c r="E323">
        <v>52</v>
      </c>
      <c r="F323" s="25" t="s">
        <v>83</v>
      </c>
      <c r="G323" t="s">
        <v>145</v>
      </c>
      <c r="H323" t="s">
        <v>202</v>
      </c>
      <c r="J323" s="29" t="s">
        <v>162</v>
      </c>
      <c r="K323" s="111">
        <v>0</v>
      </c>
      <c r="L323" s="110">
        <v>0</v>
      </c>
      <c r="M323" s="46">
        <v>0</v>
      </c>
      <c r="N323" s="47" t="s">
        <v>227</v>
      </c>
      <c r="O323" s="111">
        <v>0</v>
      </c>
      <c r="P323" s="46">
        <v>0</v>
      </c>
      <c r="Q323" s="46">
        <v>0</v>
      </c>
      <c r="R323" s="37">
        <v>0</v>
      </c>
      <c r="S323" s="47">
        <v>0</v>
      </c>
      <c r="T323" s="47" t="s">
        <v>227</v>
      </c>
      <c r="U323" s="47">
        <v>0</v>
      </c>
      <c r="V323" s="47" t="s">
        <v>227</v>
      </c>
      <c r="W323" s="47">
        <v>0</v>
      </c>
      <c r="X323" s="47">
        <v>0</v>
      </c>
      <c r="Y323" s="47">
        <v>0</v>
      </c>
      <c r="Z323" s="47">
        <v>0</v>
      </c>
      <c r="AA323" s="47">
        <v>0</v>
      </c>
      <c r="AB323" s="47" t="s">
        <v>227</v>
      </c>
      <c r="AC323" s="47">
        <v>0</v>
      </c>
      <c r="AD323" s="47" t="s">
        <v>227</v>
      </c>
      <c r="AE323" s="47">
        <v>0</v>
      </c>
      <c r="AF323" s="47">
        <v>0</v>
      </c>
      <c r="AG323" s="47">
        <v>0</v>
      </c>
      <c r="AH323" s="47">
        <v>0</v>
      </c>
      <c r="AI323" s="47" t="s">
        <v>227</v>
      </c>
      <c r="AJ323" s="47" t="e">
        <v>#N/A</v>
      </c>
      <c r="AK323" s="57" t="s">
        <v>227</v>
      </c>
      <c r="AL323" s="9" t="s">
        <v>139</v>
      </c>
      <c r="AM323" s="88"/>
      <c r="AN323" s="88"/>
      <c r="AO323" s="88"/>
      <c r="AP323" s="88"/>
      <c r="AQ323" s="88"/>
      <c r="AR323" s="88"/>
      <c r="AS323" s="88"/>
    </row>
    <row r="324" spans="1:45">
      <c r="A324" s="36" t="s">
        <v>627</v>
      </c>
      <c r="B324" t="s">
        <v>85</v>
      </c>
      <c r="C324" t="s">
        <v>147</v>
      </c>
      <c r="D324">
        <v>200</v>
      </c>
      <c r="E324">
        <v>53</v>
      </c>
      <c r="F324" s="25" t="s">
        <v>83</v>
      </c>
      <c r="G324" t="s">
        <v>145</v>
      </c>
      <c r="H324" t="s">
        <v>202</v>
      </c>
      <c r="J324" s="29" t="s">
        <v>163</v>
      </c>
      <c r="K324" s="111">
        <v>0</v>
      </c>
      <c r="L324" s="110">
        <v>0</v>
      </c>
      <c r="M324" s="46">
        <v>0</v>
      </c>
      <c r="N324" s="47" t="s">
        <v>227</v>
      </c>
      <c r="O324" s="111">
        <v>0</v>
      </c>
      <c r="P324" s="46">
        <v>0</v>
      </c>
      <c r="Q324" s="46">
        <v>0</v>
      </c>
      <c r="R324" s="37">
        <v>0</v>
      </c>
      <c r="S324" s="47">
        <v>0</v>
      </c>
      <c r="T324" s="47" t="s">
        <v>227</v>
      </c>
      <c r="U324" s="47">
        <v>0</v>
      </c>
      <c r="V324" s="47" t="s">
        <v>227</v>
      </c>
      <c r="W324" s="47">
        <v>0</v>
      </c>
      <c r="X324" s="47">
        <v>0</v>
      </c>
      <c r="Y324" s="47">
        <v>0</v>
      </c>
      <c r="Z324" s="47">
        <v>0</v>
      </c>
      <c r="AA324" s="47">
        <v>0</v>
      </c>
      <c r="AB324" s="47" t="s">
        <v>227</v>
      </c>
      <c r="AC324" s="47">
        <v>0</v>
      </c>
      <c r="AD324" s="47" t="s">
        <v>227</v>
      </c>
      <c r="AE324" s="47">
        <v>0</v>
      </c>
      <c r="AF324" s="47">
        <v>0</v>
      </c>
      <c r="AG324" s="47">
        <v>0</v>
      </c>
      <c r="AH324" s="47">
        <v>0</v>
      </c>
      <c r="AI324" s="47" t="s">
        <v>227</v>
      </c>
      <c r="AJ324" s="47" t="e">
        <v>#N/A</v>
      </c>
      <c r="AK324" s="57" t="s">
        <v>227</v>
      </c>
      <c r="AL324" s="9" t="s">
        <v>139</v>
      </c>
      <c r="AM324" s="88"/>
      <c r="AN324" s="88"/>
      <c r="AO324" s="88"/>
      <c r="AP324" s="88"/>
      <c r="AQ324" s="88"/>
      <c r="AR324" s="88"/>
      <c r="AS324" s="88"/>
    </row>
    <row r="325" spans="1:45">
      <c r="A325" s="36" t="s">
        <v>628</v>
      </c>
      <c r="B325" t="s">
        <v>85</v>
      </c>
      <c r="C325" t="s">
        <v>147</v>
      </c>
      <c r="D325">
        <v>200</v>
      </c>
      <c r="E325">
        <v>55</v>
      </c>
      <c r="F325" s="25" t="s">
        <v>83</v>
      </c>
      <c r="G325" t="s">
        <v>145</v>
      </c>
      <c r="H325" t="s">
        <v>202</v>
      </c>
      <c r="J325" s="29" t="s">
        <v>878</v>
      </c>
      <c r="K325" s="111" t="s">
        <v>987</v>
      </c>
      <c r="L325" s="110">
        <v>0</v>
      </c>
      <c r="M325" s="46">
        <v>0</v>
      </c>
      <c r="N325" s="47" t="s">
        <v>227</v>
      </c>
      <c r="O325" s="111">
        <v>0</v>
      </c>
      <c r="P325" s="46">
        <v>0</v>
      </c>
      <c r="Q325" s="46">
        <v>0</v>
      </c>
      <c r="R325" s="37">
        <v>0</v>
      </c>
      <c r="S325" s="47">
        <v>0</v>
      </c>
      <c r="T325" s="47" t="s">
        <v>227</v>
      </c>
      <c r="U325" s="47">
        <v>0</v>
      </c>
      <c r="V325" s="47" t="s">
        <v>227</v>
      </c>
      <c r="W325" s="47">
        <v>0</v>
      </c>
      <c r="X325" s="47">
        <v>0</v>
      </c>
      <c r="Y325" s="47">
        <v>0</v>
      </c>
      <c r="Z325" s="47">
        <v>0</v>
      </c>
      <c r="AA325" s="47">
        <v>0</v>
      </c>
      <c r="AB325" s="47" t="s">
        <v>227</v>
      </c>
      <c r="AC325" s="47">
        <v>0</v>
      </c>
      <c r="AD325" s="47" t="s">
        <v>227</v>
      </c>
      <c r="AE325" s="47">
        <v>0</v>
      </c>
      <c r="AF325" s="47">
        <v>0</v>
      </c>
      <c r="AG325" s="47">
        <v>0</v>
      </c>
      <c r="AH325" s="47">
        <v>0</v>
      </c>
      <c r="AI325" s="47" t="s">
        <v>227</v>
      </c>
      <c r="AJ325" s="47" t="e">
        <v>#N/A</v>
      </c>
      <c r="AK325" s="57" t="s">
        <v>227</v>
      </c>
      <c r="AL325" s="9" t="s">
        <v>139</v>
      </c>
      <c r="AM325" s="88"/>
      <c r="AN325" s="88"/>
      <c r="AO325" s="88"/>
      <c r="AP325" s="88"/>
      <c r="AQ325" s="88"/>
      <c r="AR325" s="88"/>
      <c r="AS325" s="88"/>
    </row>
    <row r="326" spans="1:45">
      <c r="A326" s="36" t="s">
        <v>629</v>
      </c>
      <c r="B326" t="s">
        <v>85</v>
      </c>
      <c r="C326" t="s">
        <v>147</v>
      </c>
      <c r="D326">
        <v>200</v>
      </c>
      <c r="E326">
        <v>58</v>
      </c>
      <c r="F326" s="25" t="s">
        <v>83</v>
      </c>
      <c r="G326" t="s">
        <v>145</v>
      </c>
      <c r="H326" t="s">
        <v>202</v>
      </c>
      <c r="J326" s="29" t="s">
        <v>769</v>
      </c>
      <c r="K326" s="111" t="s">
        <v>987</v>
      </c>
      <c r="L326" s="110">
        <v>0</v>
      </c>
      <c r="M326" s="46">
        <v>0</v>
      </c>
      <c r="N326" s="47" t="s">
        <v>227</v>
      </c>
      <c r="O326" s="111">
        <v>0</v>
      </c>
      <c r="P326" s="46">
        <v>0</v>
      </c>
      <c r="Q326" s="46">
        <v>0</v>
      </c>
      <c r="R326" s="37">
        <v>0</v>
      </c>
      <c r="S326" s="47">
        <v>0</v>
      </c>
      <c r="T326" s="47" t="s">
        <v>227</v>
      </c>
      <c r="U326" s="47">
        <v>0</v>
      </c>
      <c r="V326" s="47" t="s">
        <v>227</v>
      </c>
      <c r="W326" s="47">
        <v>0</v>
      </c>
      <c r="X326" s="47">
        <v>0</v>
      </c>
      <c r="Y326" s="47">
        <v>0</v>
      </c>
      <c r="Z326" s="47">
        <v>0</v>
      </c>
      <c r="AA326" s="47">
        <v>0</v>
      </c>
      <c r="AB326" s="47" t="s">
        <v>227</v>
      </c>
      <c r="AC326" s="47">
        <v>0</v>
      </c>
      <c r="AD326" s="47" t="s">
        <v>227</v>
      </c>
      <c r="AE326" s="47">
        <v>0</v>
      </c>
      <c r="AF326" s="47">
        <v>0</v>
      </c>
      <c r="AG326" s="47">
        <v>0</v>
      </c>
      <c r="AH326" s="47">
        <v>0</v>
      </c>
      <c r="AI326" s="47" t="s">
        <v>227</v>
      </c>
      <c r="AJ326" s="47" t="e">
        <v>#N/A</v>
      </c>
      <c r="AK326" s="57" t="s">
        <v>227</v>
      </c>
      <c r="AL326" s="9" t="s">
        <v>139</v>
      </c>
      <c r="AM326" s="88"/>
      <c r="AN326" s="88"/>
      <c r="AO326" s="88"/>
      <c r="AP326" s="88"/>
      <c r="AQ326" s="88"/>
      <c r="AR326" s="88"/>
      <c r="AS326" s="88"/>
    </row>
    <row r="327" spans="1:45">
      <c r="A327" s="36" t="s">
        <v>630</v>
      </c>
      <c r="B327" t="s">
        <v>85</v>
      </c>
      <c r="C327" t="s">
        <v>147</v>
      </c>
      <c r="D327">
        <v>200</v>
      </c>
      <c r="E327">
        <v>6</v>
      </c>
      <c r="F327" s="25" t="s">
        <v>83</v>
      </c>
      <c r="G327" t="s">
        <v>145</v>
      </c>
      <c r="H327" t="s">
        <v>202</v>
      </c>
      <c r="J327" s="29" t="s">
        <v>159</v>
      </c>
      <c r="K327" s="111">
        <v>34.712060999999999</v>
      </c>
      <c r="L327" s="110">
        <v>-27.571466530277778</v>
      </c>
      <c r="M327" s="46">
        <v>7.1405944697222195</v>
      </c>
      <c r="N327" s="47" t="s">
        <v>227</v>
      </c>
      <c r="O327" s="111">
        <v>0</v>
      </c>
      <c r="P327" s="46">
        <v>7.1405944697222195</v>
      </c>
      <c r="Q327" s="46">
        <v>1.2161126041666668</v>
      </c>
      <c r="R327" s="37">
        <v>5.9244818655555527</v>
      </c>
      <c r="S327" s="47">
        <v>0.29130320583333302</v>
      </c>
      <c r="T327" s="47" t="s">
        <v>227</v>
      </c>
      <c r="U327" s="47">
        <v>0</v>
      </c>
      <c r="V327" s="47" t="s">
        <v>227</v>
      </c>
      <c r="W327" s="47">
        <v>0.92480939833333375</v>
      </c>
      <c r="X327" s="47">
        <v>3.54583994444444E-2</v>
      </c>
      <c r="Y327" s="47">
        <v>0.30479270888888832</v>
      </c>
      <c r="Z327" s="47">
        <v>0.28640323805555601</v>
      </c>
      <c r="AA327" s="47">
        <v>0.29815505194444503</v>
      </c>
      <c r="AB327" s="47" t="s">
        <v>227</v>
      </c>
      <c r="AC327" s="47">
        <v>0.12874546472222201</v>
      </c>
      <c r="AD327" s="47" t="s">
        <v>227</v>
      </c>
      <c r="AE327" s="47">
        <v>5.7957364008333307</v>
      </c>
      <c r="AF327" s="47">
        <v>2.2722550008333302</v>
      </c>
      <c r="AG327" s="47">
        <v>1.1591620063888901</v>
      </c>
      <c r="AH327" s="47">
        <v>2.36431939361111</v>
      </c>
      <c r="AI327" s="47" t="s">
        <v>227</v>
      </c>
      <c r="AJ327" s="47" t="e">
        <v>#N/A</v>
      </c>
      <c r="AK327" s="57" t="s">
        <v>227</v>
      </c>
      <c r="AL327" s="9" t="s">
        <v>139</v>
      </c>
      <c r="AM327" s="88"/>
      <c r="AN327" s="88"/>
      <c r="AO327" s="88"/>
      <c r="AP327" s="88"/>
      <c r="AQ327" s="88"/>
      <c r="AR327" s="88"/>
      <c r="AS327" s="88"/>
    </row>
    <row r="328" spans="1:45">
      <c r="A328" s="36" t="s">
        <v>631</v>
      </c>
      <c r="B328" t="s">
        <v>85</v>
      </c>
      <c r="C328" t="s">
        <v>147</v>
      </c>
      <c r="D328">
        <v>200</v>
      </c>
      <c r="E328">
        <v>7</v>
      </c>
      <c r="F328" s="25" t="s">
        <v>83</v>
      </c>
      <c r="G328" t="s">
        <v>145</v>
      </c>
      <c r="H328" t="s">
        <v>202</v>
      </c>
      <c r="J328" s="29" t="s">
        <v>160</v>
      </c>
      <c r="K328" s="111">
        <v>12.331289</v>
      </c>
      <c r="L328" s="110">
        <v>-1.0658141036401503E-14</v>
      </c>
      <c r="M328" s="46">
        <v>12.331288999999989</v>
      </c>
      <c r="N328" s="47" t="s">
        <v>227</v>
      </c>
      <c r="O328" s="111">
        <v>0</v>
      </c>
      <c r="P328" s="46">
        <v>12.331288999999989</v>
      </c>
      <c r="Q328" s="46">
        <v>12.331288999999989</v>
      </c>
      <c r="R328" s="37">
        <v>0</v>
      </c>
      <c r="S328" s="47">
        <v>1.2509866108333301</v>
      </c>
      <c r="T328" s="47" t="s">
        <v>227</v>
      </c>
      <c r="U328" s="47">
        <v>0</v>
      </c>
      <c r="V328" s="47" t="s">
        <v>227</v>
      </c>
      <c r="W328" s="47">
        <v>11.080302389166659</v>
      </c>
      <c r="X328" s="47">
        <v>11.080302389166659</v>
      </c>
      <c r="Y328" s="47">
        <v>0</v>
      </c>
      <c r="Z328" s="47">
        <v>0</v>
      </c>
      <c r="AA328" s="47">
        <v>0</v>
      </c>
      <c r="AB328" s="47" t="s">
        <v>227</v>
      </c>
      <c r="AC328" s="47">
        <v>0</v>
      </c>
      <c r="AD328" s="47" t="s">
        <v>227</v>
      </c>
      <c r="AE328" s="47">
        <v>0</v>
      </c>
      <c r="AF328" s="47">
        <v>0</v>
      </c>
      <c r="AG328" s="47">
        <v>0</v>
      </c>
      <c r="AH328" s="47">
        <v>0</v>
      </c>
      <c r="AI328" s="47" t="s">
        <v>227</v>
      </c>
      <c r="AJ328" s="47" t="e">
        <v>#N/A</v>
      </c>
      <c r="AK328" s="57" t="s">
        <v>227</v>
      </c>
      <c r="AL328" s="9" t="s">
        <v>139</v>
      </c>
      <c r="AM328" s="88"/>
      <c r="AN328" s="88"/>
      <c r="AO328" s="88"/>
      <c r="AP328" s="88"/>
      <c r="AQ328" s="88"/>
      <c r="AR328" s="88"/>
      <c r="AS328" s="88"/>
    </row>
    <row r="329" spans="1:45">
      <c r="A329" s="36" t="s">
        <v>632</v>
      </c>
      <c r="B329" t="s">
        <v>85</v>
      </c>
      <c r="C329" t="s">
        <v>147</v>
      </c>
      <c r="D329">
        <v>200</v>
      </c>
      <c r="E329">
        <v>8</v>
      </c>
      <c r="F329" s="25" t="s">
        <v>83</v>
      </c>
      <c r="G329" t="s">
        <v>145</v>
      </c>
      <c r="H329" t="s">
        <v>202</v>
      </c>
      <c r="J329" s="29" t="s">
        <v>308</v>
      </c>
      <c r="K329" s="111">
        <v>0</v>
      </c>
      <c r="L329" s="110">
        <v>0</v>
      </c>
      <c r="M329" s="46">
        <v>0</v>
      </c>
      <c r="N329" s="47" t="s">
        <v>227</v>
      </c>
      <c r="O329" s="111">
        <v>0</v>
      </c>
      <c r="P329" s="46">
        <v>0</v>
      </c>
      <c r="Q329" s="46">
        <v>0</v>
      </c>
      <c r="R329" s="37">
        <v>0</v>
      </c>
      <c r="S329" s="47">
        <v>0</v>
      </c>
      <c r="T329" s="47" t="s">
        <v>227</v>
      </c>
      <c r="U329" s="47">
        <v>0</v>
      </c>
      <c r="V329" s="47" t="s">
        <v>227</v>
      </c>
      <c r="W329" s="47">
        <v>0</v>
      </c>
      <c r="X329" s="47">
        <v>0</v>
      </c>
      <c r="Y329" s="47">
        <v>0</v>
      </c>
      <c r="Z329" s="47">
        <v>0</v>
      </c>
      <c r="AA329" s="47">
        <v>0</v>
      </c>
      <c r="AB329" s="47" t="s">
        <v>227</v>
      </c>
      <c r="AC329" s="47">
        <v>0</v>
      </c>
      <c r="AD329" s="47" t="s">
        <v>227</v>
      </c>
      <c r="AE329" s="47">
        <v>0</v>
      </c>
      <c r="AF329" s="47">
        <v>0</v>
      </c>
      <c r="AG329" s="47">
        <v>0</v>
      </c>
      <c r="AH329" s="47">
        <v>0</v>
      </c>
      <c r="AI329" s="47" t="s">
        <v>227</v>
      </c>
      <c r="AJ329" s="47" t="e">
        <v>#N/A</v>
      </c>
      <c r="AK329" s="57" t="s">
        <v>227</v>
      </c>
      <c r="AL329" s="9" t="s">
        <v>139</v>
      </c>
      <c r="AM329" s="88"/>
      <c r="AN329" s="88"/>
      <c r="AO329" s="88"/>
      <c r="AP329" s="88"/>
      <c r="AQ329" s="88"/>
      <c r="AR329" s="88"/>
      <c r="AS329" s="88"/>
    </row>
    <row r="330" spans="1:45">
      <c r="A330" s="36" t="s">
        <v>633</v>
      </c>
      <c r="B330" t="s">
        <v>85</v>
      </c>
      <c r="C330" t="s">
        <v>147</v>
      </c>
      <c r="D330">
        <v>200</v>
      </c>
      <c r="E330">
        <v>9</v>
      </c>
      <c r="F330" s="25" t="s">
        <v>83</v>
      </c>
      <c r="G330" t="s">
        <v>145</v>
      </c>
      <c r="H330" t="s">
        <v>202</v>
      </c>
      <c r="J330" s="29" t="s">
        <v>255</v>
      </c>
      <c r="K330" s="111">
        <v>0</v>
      </c>
      <c r="L330" s="110">
        <v>0</v>
      </c>
      <c r="M330" s="46">
        <v>0</v>
      </c>
      <c r="N330" s="47" t="s">
        <v>227</v>
      </c>
      <c r="O330" s="111">
        <v>0</v>
      </c>
      <c r="P330" s="46">
        <v>0</v>
      </c>
      <c r="Q330" s="46">
        <v>0</v>
      </c>
      <c r="R330" s="37">
        <v>0</v>
      </c>
      <c r="S330" s="47">
        <v>0</v>
      </c>
      <c r="T330" s="47" t="s">
        <v>227</v>
      </c>
      <c r="U330" s="47">
        <v>0</v>
      </c>
      <c r="V330" s="47" t="s">
        <v>227</v>
      </c>
      <c r="W330" s="47">
        <v>0</v>
      </c>
      <c r="X330" s="47">
        <v>0</v>
      </c>
      <c r="Y330" s="47">
        <v>0</v>
      </c>
      <c r="Z330" s="47">
        <v>0</v>
      </c>
      <c r="AA330" s="47">
        <v>0</v>
      </c>
      <c r="AB330" s="47" t="s">
        <v>227</v>
      </c>
      <c r="AC330" s="47">
        <v>0</v>
      </c>
      <c r="AD330" s="47" t="s">
        <v>227</v>
      </c>
      <c r="AE330" s="47">
        <v>0</v>
      </c>
      <c r="AF330" s="47">
        <v>0</v>
      </c>
      <c r="AG330" s="47">
        <v>0</v>
      </c>
      <c r="AH330" s="47">
        <v>0</v>
      </c>
      <c r="AI330" s="47" t="s">
        <v>227</v>
      </c>
      <c r="AJ330" s="47" t="e">
        <v>#N/A</v>
      </c>
      <c r="AK330" s="57" t="s">
        <v>227</v>
      </c>
      <c r="AL330" s="9" t="s">
        <v>139</v>
      </c>
      <c r="AM330" s="88"/>
      <c r="AN330" s="88"/>
      <c r="AO330" s="88"/>
      <c r="AP330" s="88"/>
      <c r="AQ330" s="88"/>
      <c r="AR330" s="88"/>
      <c r="AS330" s="88"/>
    </row>
    <row r="331" spans="1:45">
      <c r="A331" s="36" t="s">
        <v>634</v>
      </c>
      <c r="B331" t="s">
        <v>136</v>
      </c>
      <c r="C331" t="s">
        <v>147</v>
      </c>
      <c r="D331">
        <v>200</v>
      </c>
      <c r="E331">
        <v>0</v>
      </c>
      <c r="F331" s="25" t="s">
        <v>135</v>
      </c>
      <c r="G331" t="s">
        <v>145</v>
      </c>
      <c r="H331" t="s">
        <v>202</v>
      </c>
      <c r="J331" s="29" t="s">
        <v>172</v>
      </c>
      <c r="K331" s="111">
        <v>68.594903000000002</v>
      </c>
      <c r="L331" s="110">
        <v>-40.259495870277789</v>
      </c>
      <c r="M331" s="46">
        <v>28.335407129722217</v>
      </c>
      <c r="N331" s="47" t="s">
        <v>227</v>
      </c>
      <c r="O331" s="111">
        <v>0</v>
      </c>
      <c r="P331" s="46">
        <v>28.335407129722217</v>
      </c>
      <c r="Q331" s="46">
        <v>26.766350691388883</v>
      </c>
      <c r="R331" s="37">
        <v>1.5690564383333336</v>
      </c>
      <c r="S331" s="47">
        <v>3.4632444197222187</v>
      </c>
      <c r="T331" s="47" t="s">
        <v>227</v>
      </c>
      <c r="U331" s="47">
        <v>0</v>
      </c>
      <c r="V331" s="47" t="s">
        <v>227</v>
      </c>
      <c r="W331" s="47">
        <v>23.303106271666664</v>
      </c>
      <c r="X331" s="47">
        <v>0.57645094333333291</v>
      </c>
      <c r="Y331" s="47">
        <v>5.9342313430555595</v>
      </c>
      <c r="Z331" s="47">
        <v>1.4000076575</v>
      </c>
      <c r="AA331" s="47">
        <v>15.39241632777777</v>
      </c>
      <c r="AB331" s="47" t="s">
        <v>227</v>
      </c>
      <c r="AC331" s="111">
        <v>1.396881666666666E-2</v>
      </c>
      <c r="AD331" s="47" t="s">
        <v>227</v>
      </c>
      <c r="AE331" s="47">
        <v>1.5550876216666669</v>
      </c>
      <c r="AF331" s="47">
        <v>0.16319143222222199</v>
      </c>
      <c r="AG331" s="47">
        <v>0.49370813277777797</v>
      </c>
      <c r="AH331" s="47">
        <v>0.89818805666666701</v>
      </c>
      <c r="AI331" s="47" t="s">
        <v>227</v>
      </c>
      <c r="AJ331" s="47" t="e">
        <v>#N/A</v>
      </c>
      <c r="AK331" s="57" t="s">
        <v>227</v>
      </c>
      <c r="AL331" s="9" t="s">
        <v>142</v>
      </c>
      <c r="AM331" s="88"/>
      <c r="AN331" s="88"/>
      <c r="AO331" s="88"/>
      <c r="AP331" s="88"/>
      <c r="AQ331" s="88"/>
      <c r="AR331" s="88"/>
      <c r="AS331" s="88"/>
    </row>
    <row r="332" spans="1:45">
      <c r="A332" s="36" t="s">
        <v>635</v>
      </c>
      <c r="B332" t="s">
        <v>136</v>
      </c>
      <c r="C332" t="s">
        <v>147</v>
      </c>
      <c r="D332">
        <v>200</v>
      </c>
      <c r="E332">
        <v>1</v>
      </c>
      <c r="F332" s="25" t="s">
        <v>135</v>
      </c>
      <c r="G332" t="s">
        <v>145</v>
      </c>
      <c r="H332" t="s">
        <v>202</v>
      </c>
      <c r="J332" s="29" t="s">
        <v>155</v>
      </c>
      <c r="K332" s="111">
        <v>7.0024230000000003</v>
      </c>
      <c r="L332" s="110">
        <v>9.2362008333291001E-3</v>
      </c>
      <c r="M332" s="46">
        <v>7.0116592008333294</v>
      </c>
      <c r="N332" s="47" t="s">
        <v>227</v>
      </c>
      <c r="O332" s="111">
        <v>0</v>
      </c>
      <c r="P332" s="46">
        <v>7.0116592008333294</v>
      </c>
      <c r="Q332" s="46">
        <v>7.0116592008333294</v>
      </c>
      <c r="R332" s="37">
        <v>0</v>
      </c>
      <c r="S332" s="47">
        <v>0.35379994444444401</v>
      </c>
      <c r="T332" s="47" t="s">
        <v>227</v>
      </c>
      <c r="U332" s="47">
        <v>0</v>
      </c>
      <c r="V332" s="47" t="s">
        <v>227</v>
      </c>
      <c r="W332" s="47">
        <v>6.6578592563888854</v>
      </c>
      <c r="X332" s="47">
        <v>1.5015311666666659E-2</v>
      </c>
      <c r="Y332" s="47">
        <v>0.27555714638888901</v>
      </c>
      <c r="Z332" s="47">
        <v>0.19896902888888901</v>
      </c>
      <c r="AA332" s="47">
        <v>6.1683177694444407</v>
      </c>
      <c r="AB332" s="47" t="s">
        <v>227</v>
      </c>
      <c r="AC332" s="47">
        <v>0</v>
      </c>
      <c r="AD332" s="47" t="s">
        <v>227</v>
      </c>
      <c r="AE332" s="47">
        <v>0</v>
      </c>
      <c r="AF332" s="47">
        <v>0</v>
      </c>
      <c r="AG332" s="47">
        <v>0</v>
      </c>
      <c r="AH332" s="47">
        <v>0</v>
      </c>
      <c r="AI332" s="47" t="s">
        <v>227</v>
      </c>
      <c r="AJ332" s="47" t="e">
        <v>#N/A</v>
      </c>
      <c r="AK332" s="57" t="s">
        <v>227</v>
      </c>
      <c r="AL332" s="9" t="s">
        <v>142</v>
      </c>
      <c r="AM332" s="88"/>
      <c r="AN332" s="88"/>
      <c r="AO332" s="88"/>
      <c r="AP332" s="88"/>
      <c r="AQ332" s="88"/>
      <c r="AR332" s="88"/>
      <c r="AS332" s="88"/>
    </row>
    <row r="333" spans="1:45">
      <c r="A333" s="36" t="s">
        <v>636</v>
      </c>
      <c r="B333" t="s">
        <v>136</v>
      </c>
      <c r="C333" t="s">
        <v>147</v>
      </c>
      <c r="D333">
        <v>200</v>
      </c>
      <c r="E333">
        <v>2</v>
      </c>
      <c r="F333" s="25" t="s">
        <v>135</v>
      </c>
      <c r="G333" t="s">
        <v>145</v>
      </c>
      <c r="H333" t="s">
        <v>202</v>
      </c>
      <c r="J333" s="29" t="s">
        <v>156</v>
      </c>
      <c r="K333" s="111">
        <v>5.0718429999999994</v>
      </c>
      <c r="L333" s="110">
        <v>2.7071530555531353E-3</v>
      </c>
      <c r="M333" s="46">
        <v>5.0745501530555526</v>
      </c>
      <c r="N333" s="47" t="s">
        <v>227</v>
      </c>
      <c r="O333" s="111">
        <v>0</v>
      </c>
      <c r="P333" s="46">
        <v>5.0745501530555526</v>
      </c>
      <c r="Q333" s="46">
        <v>5.0745501530555526</v>
      </c>
      <c r="R333" s="37">
        <v>0</v>
      </c>
      <c r="S333" s="47">
        <v>1.7889001072222199</v>
      </c>
      <c r="T333" s="47" t="s">
        <v>227</v>
      </c>
      <c r="U333" s="47">
        <v>0</v>
      </c>
      <c r="V333" s="47" t="s">
        <v>227</v>
      </c>
      <c r="W333" s="47">
        <v>3.2856500458333326</v>
      </c>
      <c r="X333" s="47">
        <v>3.1075999999999999E-3</v>
      </c>
      <c r="Y333" s="47">
        <v>1.9037128569444439</v>
      </c>
      <c r="Z333" s="47">
        <v>0.50878739305555598</v>
      </c>
      <c r="AA333" s="47">
        <v>0.87004219583333298</v>
      </c>
      <c r="AB333" s="47" t="s">
        <v>227</v>
      </c>
      <c r="AC333" s="47">
        <v>0</v>
      </c>
      <c r="AD333" s="47" t="s">
        <v>227</v>
      </c>
      <c r="AE333" s="47">
        <v>0</v>
      </c>
      <c r="AF333" s="47">
        <v>0</v>
      </c>
      <c r="AG333" s="47">
        <v>0</v>
      </c>
      <c r="AH333" s="47">
        <v>0</v>
      </c>
      <c r="AI333" s="47" t="s">
        <v>227</v>
      </c>
      <c r="AJ333" s="47" t="e">
        <v>#N/A</v>
      </c>
      <c r="AK333" s="57" t="s">
        <v>227</v>
      </c>
      <c r="AL333" s="9" t="s">
        <v>142</v>
      </c>
      <c r="AM333" s="88"/>
      <c r="AN333" s="88"/>
      <c r="AO333" s="88"/>
      <c r="AP333" s="88"/>
      <c r="AQ333" s="88"/>
      <c r="AR333" s="88"/>
      <c r="AS333" s="88"/>
    </row>
    <row r="334" spans="1:45">
      <c r="A334" s="36" t="s">
        <v>637</v>
      </c>
      <c r="B334" t="s">
        <v>136</v>
      </c>
      <c r="C334" t="s">
        <v>147</v>
      </c>
      <c r="D334">
        <v>200</v>
      </c>
      <c r="E334">
        <v>3</v>
      </c>
      <c r="F334" s="25" t="s">
        <v>135</v>
      </c>
      <c r="G334" t="s">
        <v>145</v>
      </c>
      <c r="H334" t="s">
        <v>202</v>
      </c>
      <c r="J334" s="29" t="s">
        <v>157</v>
      </c>
      <c r="K334" s="111">
        <v>2.6144240000000001</v>
      </c>
      <c r="L334" s="110">
        <v>5.1490488888918939E-3</v>
      </c>
      <c r="M334" s="46">
        <v>2.619573048888892</v>
      </c>
      <c r="N334" s="47" t="s">
        <v>227</v>
      </c>
      <c r="O334" s="111">
        <v>0</v>
      </c>
      <c r="P334" s="46">
        <v>2.619573048888892</v>
      </c>
      <c r="Q334" s="46">
        <v>2.619573048888892</v>
      </c>
      <c r="R334" s="37">
        <v>0</v>
      </c>
      <c r="S334" s="47">
        <v>0.78280907083333295</v>
      </c>
      <c r="T334" s="47" t="s">
        <v>227</v>
      </c>
      <c r="U334" s="47">
        <v>0</v>
      </c>
      <c r="V334" s="47" t="s">
        <v>227</v>
      </c>
      <c r="W334" s="47">
        <v>1.8367639780555591</v>
      </c>
      <c r="X334" s="47">
        <v>0</v>
      </c>
      <c r="Y334" s="47">
        <v>0.2180553286111111</v>
      </c>
      <c r="Z334" s="47">
        <v>0.12830794138888901</v>
      </c>
      <c r="AA334" s="47">
        <v>1.490400708055559</v>
      </c>
      <c r="AB334" s="47" t="s">
        <v>227</v>
      </c>
      <c r="AC334" s="47">
        <v>0</v>
      </c>
      <c r="AD334" s="47" t="s">
        <v>227</v>
      </c>
      <c r="AE334" s="47">
        <v>0</v>
      </c>
      <c r="AF334" s="47">
        <v>0</v>
      </c>
      <c r="AG334" s="47">
        <v>0</v>
      </c>
      <c r="AH334" s="47">
        <v>0</v>
      </c>
      <c r="AI334" s="47" t="s">
        <v>227</v>
      </c>
      <c r="AJ334" s="47" t="e">
        <v>#N/A</v>
      </c>
      <c r="AK334" s="57" t="s">
        <v>227</v>
      </c>
      <c r="AL334" s="9" t="s">
        <v>142</v>
      </c>
      <c r="AM334" s="88"/>
      <c r="AN334" s="88"/>
      <c r="AO334" s="88"/>
      <c r="AP334" s="88"/>
      <c r="AQ334" s="88"/>
      <c r="AR334" s="88"/>
      <c r="AS334" s="88"/>
    </row>
    <row r="335" spans="1:45">
      <c r="A335" s="36" t="s">
        <v>638</v>
      </c>
      <c r="B335" t="s">
        <v>136</v>
      </c>
      <c r="C335" t="s">
        <v>147</v>
      </c>
      <c r="D335">
        <v>200</v>
      </c>
      <c r="E335">
        <v>4</v>
      </c>
      <c r="F335" s="25" t="s">
        <v>135</v>
      </c>
      <c r="G335" t="s">
        <v>145</v>
      </c>
      <c r="H335" t="s">
        <v>202</v>
      </c>
      <c r="J335" s="29" t="s">
        <v>768</v>
      </c>
      <c r="K335" s="111">
        <v>5.7638280000000002</v>
      </c>
      <c r="L335" s="110">
        <v>1.2479326388879386E-2</v>
      </c>
      <c r="M335" s="46">
        <v>5.7763073263888796</v>
      </c>
      <c r="N335" s="47" t="s">
        <v>227</v>
      </c>
      <c r="O335" s="111">
        <v>0</v>
      </c>
      <c r="P335" s="46">
        <v>5.7763073263888796</v>
      </c>
      <c r="Q335" s="46">
        <v>5.7763073263888796</v>
      </c>
      <c r="R335" s="37">
        <v>0</v>
      </c>
      <c r="S335" s="47">
        <v>0</v>
      </c>
      <c r="T335" s="47" t="s">
        <v>227</v>
      </c>
      <c r="U335" s="47">
        <v>0</v>
      </c>
      <c r="V335" s="47" t="s">
        <v>227</v>
      </c>
      <c r="W335" s="47">
        <v>5.7763073263888796</v>
      </c>
      <c r="X335" s="47">
        <v>0.224367976666666</v>
      </c>
      <c r="Y335" s="47">
        <v>0.53034140999999901</v>
      </c>
      <c r="Z335" s="47">
        <v>0.21035845444444401</v>
      </c>
      <c r="AA335" s="47">
        <v>4.8112394852777705</v>
      </c>
      <c r="AB335" s="47" t="s">
        <v>227</v>
      </c>
      <c r="AC335" s="47">
        <v>0</v>
      </c>
      <c r="AD335" s="47" t="s">
        <v>227</v>
      </c>
      <c r="AE335" s="47">
        <v>0</v>
      </c>
      <c r="AF335" s="47">
        <v>0</v>
      </c>
      <c r="AG335" s="47">
        <v>0</v>
      </c>
      <c r="AH335" s="47">
        <v>0</v>
      </c>
      <c r="AI335" s="47" t="s">
        <v>227</v>
      </c>
      <c r="AJ335" s="47" t="e">
        <v>#N/A</v>
      </c>
      <c r="AK335" s="57" t="s">
        <v>227</v>
      </c>
      <c r="AL335" s="9" t="s">
        <v>142</v>
      </c>
      <c r="AM335" s="88"/>
      <c r="AN335" s="88"/>
      <c r="AO335" s="88"/>
      <c r="AP335" s="88"/>
      <c r="AQ335" s="88"/>
      <c r="AR335" s="88"/>
      <c r="AS335" s="88"/>
    </row>
    <row r="336" spans="1:45">
      <c r="A336" s="36" t="s">
        <v>639</v>
      </c>
      <c r="B336" t="s">
        <v>136</v>
      </c>
      <c r="C336" t="s">
        <v>147</v>
      </c>
      <c r="D336">
        <v>200</v>
      </c>
      <c r="E336">
        <v>51</v>
      </c>
      <c r="F336" s="25" t="s">
        <v>135</v>
      </c>
      <c r="G336" t="s">
        <v>145</v>
      </c>
      <c r="H336" t="s">
        <v>202</v>
      </c>
      <c r="J336" s="29" t="s">
        <v>161</v>
      </c>
      <c r="K336" s="111">
        <v>3.7320670000000002</v>
      </c>
      <c r="L336" s="110">
        <v>3.399366666618775E-4</v>
      </c>
      <c r="M336" s="46">
        <v>3.7324069366666621</v>
      </c>
      <c r="N336" s="47" t="s">
        <v>227</v>
      </c>
      <c r="O336" s="111">
        <v>0</v>
      </c>
      <c r="P336" s="46">
        <v>3.7324069366666621</v>
      </c>
      <c r="Q336" s="46">
        <v>3.7324069366666621</v>
      </c>
      <c r="R336" s="37">
        <v>0</v>
      </c>
      <c r="S336" s="47">
        <v>0</v>
      </c>
      <c r="T336" s="47" t="s">
        <v>227</v>
      </c>
      <c r="U336" s="47">
        <v>0</v>
      </c>
      <c r="V336" s="47" t="s">
        <v>227</v>
      </c>
      <c r="W336" s="47">
        <v>3.7324069366666621</v>
      </c>
      <c r="X336" s="47">
        <v>0.1125953172222222</v>
      </c>
      <c r="Y336" s="47">
        <v>2.867254458333329</v>
      </c>
      <c r="Z336" s="47">
        <v>0.254245856111111</v>
      </c>
      <c r="AA336" s="47">
        <v>0.49831130499999998</v>
      </c>
      <c r="AB336" s="47" t="s">
        <v>227</v>
      </c>
      <c r="AC336" s="47">
        <v>0</v>
      </c>
      <c r="AD336" s="47" t="s">
        <v>227</v>
      </c>
      <c r="AE336" s="47">
        <v>0</v>
      </c>
      <c r="AF336" s="47">
        <v>0</v>
      </c>
      <c r="AG336" s="47">
        <v>0</v>
      </c>
      <c r="AH336" s="47">
        <v>0</v>
      </c>
      <c r="AI336" s="47" t="s">
        <v>227</v>
      </c>
      <c r="AJ336" s="47" t="e">
        <v>#N/A</v>
      </c>
      <c r="AK336" s="57" t="s">
        <v>227</v>
      </c>
      <c r="AL336" s="9" t="s">
        <v>142</v>
      </c>
      <c r="AM336" s="88"/>
      <c r="AN336" s="88"/>
      <c r="AO336" s="88"/>
      <c r="AP336" s="88"/>
      <c r="AQ336" s="88"/>
      <c r="AR336" s="88"/>
      <c r="AS336" s="88"/>
    </row>
    <row r="337" spans="1:45">
      <c r="A337" s="36" t="s">
        <v>640</v>
      </c>
      <c r="B337" t="s">
        <v>136</v>
      </c>
      <c r="C337" t="s">
        <v>147</v>
      </c>
      <c r="D337">
        <v>200</v>
      </c>
      <c r="E337">
        <v>52</v>
      </c>
      <c r="F337" s="25" t="s">
        <v>135</v>
      </c>
      <c r="G337" t="s">
        <v>145</v>
      </c>
      <c r="H337" t="s">
        <v>202</v>
      </c>
      <c r="J337" s="29" t="s">
        <v>162</v>
      </c>
      <c r="K337" s="111">
        <v>0</v>
      </c>
      <c r="L337" s="110">
        <v>0</v>
      </c>
      <c r="M337" s="46">
        <v>0</v>
      </c>
      <c r="N337" s="47" t="s">
        <v>227</v>
      </c>
      <c r="O337" s="111">
        <v>0</v>
      </c>
      <c r="P337" s="46">
        <v>0</v>
      </c>
      <c r="Q337" s="46">
        <v>0</v>
      </c>
      <c r="R337" s="37">
        <v>0</v>
      </c>
      <c r="S337" s="47">
        <v>0</v>
      </c>
      <c r="T337" s="47" t="s">
        <v>227</v>
      </c>
      <c r="U337" s="47">
        <v>0</v>
      </c>
      <c r="V337" s="47" t="s">
        <v>227</v>
      </c>
      <c r="W337" s="47">
        <v>0</v>
      </c>
      <c r="X337" s="47">
        <v>0</v>
      </c>
      <c r="Y337" s="47">
        <v>0</v>
      </c>
      <c r="Z337" s="47">
        <v>0</v>
      </c>
      <c r="AA337" s="47">
        <v>0</v>
      </c>
      <c r="AB337" s="47" t="s">
        <v>227</v>
      </c>
      <c r="AC337" s="47">
        <v>0</v>
      </c>
      <c r="AD337" s="47" t="s">
        <v>227</v>
      </c>
      <c r="AE337" s="47">
        <v>0</v>
      </c>
      <c r="AF337" s="47">
        <v>0</v>
      </c>
      <c r="AG337" s="47">
        <v>0</v>
      </c>
      <c r="AH337" s="47">
        <v>0</v>
      </c>
      <c r="AI337" s="47" t="s">
        <v>227</v>
      </c>
      <c r="AJ337" s="47" t="e">
        <v>#N/A</v>
      </c>
      <c r="AK337" s="57" t="s">
        <v>227</v>
      </c>
      <c r="AL337" s="9" t="s">
        <v>142</v>
      </c>
      <c r="AM337" s="88"/>
      <c r="AN337" s="88"/>
      <c r="AO337" s="88"/>
      <c r="AP337" s="88"/>
      <c r="AQ337" s="88"/>
      <c r="AR337" s="88"/>
      <c r="AS337" s="88"/>
    </row>
    <row r="338" spans="1:45">
      <c r="A338" s="36" t="s">
        <v>641</v>
      </c>
      <c r="B338" t="s">
        <v>136</v>
      </c>
      <c r="C338" t="s">
        <v>147</v>
      </c>
      <c r="D338">
        <v>200</v>
      </c>
      <c r="E338">
        <v>53</v>
      </c>
      <c r="F338" s="25" t="s">
        <v>135</v>
      </c>
      <c r="G338" t="s">
        <v>145</v>
      </c>
      <c r="H338" t="s">
        <v>202</v>
      </c>
      <c r="J338" s="29" t="s">
        <v>163</v>
      </c>
      <c r="K338" s="111">
        <v>0</v>
      </c>
      <c r="L338" s="110">
        <v>0</v>
      </c>
      <c r="M338" s="46">
        <v>0</v>
      </c>
      <c r="N338" s="47" t="s">
        <v>227</v>
      </c>
      <c r="O338" s="111">
        <v>0</v>
      </c>
      <c r="P338" s="46">
        <v>0</v>
      </c>
      <c r="Q338" s="46">
        <v>0</v>
      </c>
      <c r="R338" s="37">
        <v>0</v>
      </c>
      <c r="S338" s="47">
        <v>0</v>
      </c>
      <c r="T338" s="47" t="s">
        <v>227</v>
      </c>
      <c r="U338" s="47">
        <v>0</v>
      </c>
      <c r="V338" s="47" t="s">
        <v>227</v>
      </c>
      <c r="W338" s="47">
        <v>0</v>
      </c>
      <c r="X338" s="47">
        <v>0</v>
      </c>
      <c r="Y338" s="47">
        <v>0</v>
      </c>
      <c r="Z338" s="47">
        <v>0</v>
      </c>
      <c r="AA338" s="47">
        <v>0</v>
      </c>
      <c r="AB338" s="47" t="s">
        <v>227</v>
      </c>
      <c r="AC338" s="47">
        <v>0</v>
      </c>
      <c r="AD338" s="47" t="s">
        <v>227</v>
      </c>
      <c r="AE338" s="47">
        <v>0</v>
      </c>
      <c r="AF338" s="47">
        <v>0</v>
      </c>
      <c r="AG338" s="47">
        <v>0</v>
      </c>
      <c r="AH338" s="47">
        <v>0</v>
      </c>
      <c r="AI338" s="47" t="s">
        <v>227</v>
      </c>
      <c r="AJ338" s="47" t="e">
        <v>#N/A</v>
      </c>
      <c r="AK338" s="57" t="s">
        <v>227</v>
      </c>
      <c r="AL338" s="9" t="s">
        <v>142</v>
      </c>
      <c r="AM338" s="88"/>
      <c r="AN338" s="88"/>
      <c r="AO338" s="88"/>
      <c r="AP338" s="88"/>
      <c r="AQ338" s="88"/>
      <c r="AR338" s="88"/>
      <c r="AS338" s="88"/>
    </row>
    <row r="339" spans="1:45">
      <c r="A339" s="36" t="s">
        <v>642</v>
      </c>
      <c r="B339" t="s">
        <v>136</v>
      </c>
      <c r="C339" t="s">
        <v>147</v>
      </c>
      <c r="D339">
        <v>200</v>
      </c>
      <c r="E339">
        <v>55</v>
      </c>
      <c r="F339" s="25" t="s">
        <v>135</v>
      </c>
      <c r="G339" t="s">
        <v>145</v>
      </c>
      <c r="H339" t="s">
        <v>202</v>
      </c>
      <c r="J339" s="29" t="s">
        <v>878</v>
      </c>
      <c r="K339" s="111" t="s">
        <v>987</v>
      </c>
      <c r="L339" s="110">
        <v>0</v>
      </c>
      <c r="M339" s="46">
        <v>0</v>
      </c>
      <c r="N339" s="47" t="s">
        <v>227</v>
      </c>
      <c r="O339" s="111">
        <v>0</v>
      </c>
      <c r="P339" s="46">
        <v>0</v>
      </c>
      <c r="Q339" s="46">
        <v>0</v>
      </c>
      <c r="R339" s="37">
        <v>0</v>
      </c>
      <c r="S339" s="47">
        <v>0</v>
      </c>
      <c r="T339" s="47" t="s">
        <v>227</v>
      </c>
      <c r="U339" s="47">
        <v>0</v>
      </c>
      <c r="V339" s="47" t="s">
        <v>227</v>
      </c>
      <c r="W339" s="47">
        <v>0</v>
      </c>
      <c r="X339" s="47">
        <v>0</v>
      </c>
      <c r="Y339" s="47">
        <v>0</v>
      </c>
      <c r="Z339" s="47">
        <v>0</v>
      </c>
      <c r="AA339" s="47">
        <v>0</v>
      </c>
      <c r="AB339" s="47" t="s">
        <v>227</v>
      </c>
      <c r="AC339" s="47">
        <v>0</v>
      </c>
      <c r="AD339" s="47" t="s">
        <v>227</v>
      </c>
      <c r="AE339" s="47">
        <v>0</v>
      </c>
      <c r="AF339" s="47">
        <v>0</v>
      </c>
      <c r="AG339" s="47">
        <v>0</v>
      </c>
      <c r="AH339" s="47">
        <v>0</v>
      </c>
      <c r="AI339" s="47" t="s">
        <v>227</v>
      </c>
      <c r="AJ339" s="47" t="e">
        <v>#N/A</v>
      </c>
      <c r="AK339" s="57" t="s">
        <v>227</v>
      </c>
      <c r="AL339" s="9" t="s">
        <v>142</v>
      </c>
      <c r="AM339" s="88"/>
      <c r="AN339" s="88"/>
      <c r="AO339" s="88"/>
      <c r="AP339" s="88"/>
      <c r="AQ339" s="88"/>
      <c r="AR339" s="88"/>
      <c r="AS339" s="88"/>
    </row>
    <row r="340" spans="1:45">
      <c r="A340" s="36" t="s">
        <v>643</v>
      </c>
      <c r="B340" t="s">
        <v>136</v>
      </c>
      <c r="C340" t="s">
        <v>147</v>
      </c>
      <c r="D340">
        <v>200</v>
      </c>
      <c r="E340">
        <v>58</v>
      </c>
      <c r="F340" s="25" t="s">
        <v>135</v>
      </c>
      <c r="G340" t="s">
        <v>145</v>
      </c>
      <c r="H340" t="s">
        <v>202</v>
      </c>
      <c r="J340" s="29" t="s">
        <v>769</v>
      </c>
      <c r="K340" s="111" t="s">
        <v>987</v>
      </c>
      <c r="L340" s="110">
        <v>0</v>
      </c>
      <c r="M340" s="46">
        <v>0</v>
      </c>
      <c r="N340" s="47" t="s">
        <v>227</v>
      </c>
      <c r="O340" s="111">
        <v>0</v>
      </c>
      <c r="P340" s="46">
        <v>0</v>
      </c>
      <c r="Q340" s="46">
        <v>0</v>
      </c>
      <c r="R340" s="37">
        <v>0</v>
      </c>
      <c r="S340" s="47">
        <v>0</v>
      </c>
      <c r="T340" s="47" t="s">
        <v>227</v>
      </c>
      <c r="U340" s="47">
        <v>0</v>
      </c>
      <c r="V340" s="47" t="s">
        <v>227</v>
      </c>
      <c r="W340" s="47">
        <v>0</v>
      </c>
      <c r="X340" s="47">
        <v>0</v>
      </c>
      <c r="Y340" s="47">
        <v>0</v>
      </c>
      <c r="Z340" s="47">
        <v>0</v>
      </c>
      <c r="AA340" s="47">
        <v>0</v>
      </c>
      <c r="AB340" s="47" t="s">
        <v>227</v>
      </c>
      <c r="AC340" s="47">
        <v>0</v>
      </c>
      <c r="AD340" s="47" t="s">
        <v>227</v>
      </c>
      <c r="AE340" s="47">
        <v>0</v>
      </c>
      <c r="AF340" s="47">
        <v>0</v>
      </c>
      <c r="AG340" s="47">
        <v>0</v>
      </c>
      <c r="AH340" s="47">
        <v>0</v>
      </c>
      <c r="AI340" s="47" t="s">
        <v>227</v>
      </c>
      <c r="AJ340" s="47" t="e">
        <v>#N/A</v>
      </c>
      <c r="AK340" s="57" t="s">
        <v>227</v>
      </c>
      <c r="AL340" s="9" t="s">
        <v>142</v>
      </c>
      <c r="AM340" s="88"/>
      <c r="AN340" s="88"/>
      <c r="AO340" s="88"/>
      <c r="AP340" s="88"/>
      <c r="AQ340" s="88"/>
      <c r="AR340" s="88"/>
      <c r="AS340" s="88"/>
    </row>
    <row r="341" spans="1:45">
      <c r="A341" s="36" t="s">
        <v>644</v>
      </c>
      <c r="B341" t="s">
        <v>136</v>
      </c>
      <c r="C341" t="s">
        <v>147</v>
      </c>
      <c r="D341">
        <v>200</v>
      </c>
      <c r="E341">
        <v>6</v>
      </c>
      <c r="F341" s="25" t="s">
        <v>135</v>
      </c>
      <c r="G341" t="s">
        <v>145</v>
      </c>
      <c r="H341" t="s">
        <v>202</v>
      </c>
      <c r="J341" s="29" t="s">
        <v>159</v>
      </c>
      <c r="K341" s="111">
        <v>43.489221999999998</v>
      </c>
      <c r="L341" s="110">
        <v>-40.291312669999996</v>
      </c>
      <c r="M341" s="46">
        <v>3.1979093300000008</v>
      </c>
      <c r="N341" s="47" t="s">
        <v>227</v>
      </c>
      <c r="O341" s="111">
        <v>0</v>
      </c>
      <c r="P341" s="46">
        <v>3.1979093300000008</v>
      </c>
      <c r="Q341" s="46">
        <v>1.6288528913888896</v>
      </c>
      <c r="R341" s="37">
        <v>1.5690564386111112</v>
      </c>
      <c r="S341" s="47">
        <v>0.28498386277777799</v>
      </c>
      <c r="T341" s="47" t="s">
        <v>227</v>
      </c>
      <c r="U341" s="47">
        <v>0</v>
      </c>
      <c r="V341" s="47" t="s">
        <v>227</v>
      </c>
      <c r="W341" s="47">
        <v>1.3438690286111117</v>
      </c>
      <c r="X341" s="47">
        <v>6.4918444444444405E-4</v>
      </c>
      <c r="Y341" s="47">
        <v>4.4886763333333399E-2</v>
      </c>
      <c r="Z341" s="47">
        <v>2.4662861388888901E-2</v>
      </c>
      <c r="AA341" s="47">
        <v>1.2736702194444449</v>
      </c>
      <c r="AB341" s="47" t="s">
        <v>227</v>
      </c>
      <c r="AC341" s="47">
        <v>1.39688169444444E-2</v>
      </c>
      <c r="AD341" s="47" t="s">
        <v>227</v>
      </c>
      <c r="AE341" s="47">
        <v>1.5550876216666669</v>
      </c>
      <c r="AF341" s="47">
        <v>0.16319143222222199</v>
      </c>
      <c r="AG341" s="47">
        <v>0.49370813277777797</v>
      </c>
      <c r="AH341" s="47">
        <v>0.89818805666666701</v>
      </c>
      <c r="AI341" s="47" t="s">
        <v>227</v>
      </c>
      <c r="AJ341" s="47" t="e">
        <v>#N/A</v>
      </c>
      <c r="AK341" s="57" t="s">
        <v>227</v>
      </c>
      <c r="AL341" s="9" t="s">
        <v>142</v>
      </c>
      <c r="AM341" s="88"/>
      <c r="AN341" s="88"/>
      <c r="AO341" s="88"/>
      <c r="AP341" s="88"/>
      <c r="AQ341" s="88"/>
      <c r="AR341" s="88"/>
      <c r="AS341" s="88"/>
    </row>
    <row r="342" spans="1:45">
      <c r="A342" s="36" t="s">
        <v>645</v>
      </c>
      <c r="B342" t="s">
        <v>136</v>
      </c>
      <c r="C342" t="s">
        <v>147</v>
      </c>
      <c r="D342">
        <v>200</v>
      </c>
      <c r="E342">
        <v>7</v>
      </c>
      <c r="F342" s="25" t="s">
        <v>135</v>
      </c>
      <c r="G342" t="s">
        <v>145</v>
      </c>
      <c r="H342" t="s">
        <v>202</v>
      </c>
      <c r="J342" s="29" t="s">
        <v>160</v>
      </c>
      <c r="K342" s="111">
        <v>0.46054800000000001</v>
      </c>
      <c r="L342" s="110">
        <v>1.6344180555549759E-3</v>
      </c>
      <c r="M342" s="46">
        <v>0.46218241805555499</v>
      </c>
      <c r="N342" s="47" t="s">
        <v>227</v>
      </c>
      <c r="O342" s="111">
        <v>0</v>
      </c>
      <c r="P342" s="46">
        <v>0.46218241805555499</v>
      </c>
      <c r="Q342" s="46">
        <v>0.46218241805555499</v>
      </c>
      <c r="R342" s="37">
        <v>0</v>
      </c>
      <c r="S342" s="47">
        <v>0.25275143444444398</v>
      </c>
      <c r="T342" s="47" t="s">
        <v>227</v>
      </c>
      <c r="U342" s="47">
        <v>0</v>
      </c>
      <c r="V342" s="47" t="s">
        <v>227</v>
      </c>
      <c r="W342" s="47">
        <v>0.20943098361111101</v>
      </c>
      <c r="X342" s="47">
        <v>0.20943098361111101</v>
      </c>
      <c r="Y342" s="47">
        <v>0</v>
      </c>
      <c r="Z342" s="47">
        <v>0</v>
      </c>
      <c r="AA342" s="47">
        <v>0</v>
      </c>
      <c r="AB342" s="47" t="s">
        <v>227</v>
      </c>
      <c r="AC342" s="47">
        <v>0</v>
      </c>
      <c r="AD342" s="47" t="s">
        <v>227</v>
      </c>
      <c r="AE342" s="47">
        <v>0</v>
      </c>
      <c r="AF342" s="47">
        <v>0</v>
      </c>
      <c r="AG342" s="47">
        <v>0</v>
      </c>
      <c r="AH342" s="47">
        <v>0</v>
      </c>
      <c r="AI342" s="47" t="s">
        <v>227</v>
      </c>
      <c r="AJ342" s="47" t="e">
        <v>#N/A</v>
      </c>
      <c r="AK342" s="57" t="s">
        <v>227</v>
      </c>
      <c r="AL342" s="9" t="s">
        <v>142</v>
      </c>
      <c r="AM342" s="88"/>
      <c r="AN342" s="88"/>
      <c r="AO342" s="88"/>
      <c r="AP342" s="88"/>
      <c r="AQ342" s="88"/>
      <c r="AR342" s="88"/>
      <c r="AS342" s="88"/>
    </row>
    <row r="343" spans="1:45">
      <c r="A343" s="36" t="s">
        <v>646</v>
      </c>
      <c r="B343" t="s">
        <v>136</v>
      </c>
      <c r="C343" t="s">
        <v>147</v>
      </c>
      <c r="D343">
        <v>200</v>
      </c>
      <c r="E343">
        <v>8</v>
      </c>
      <c r="F343" s="25" t="s">
        <v>135</v>
      </c>
      <c r="G343" t="s">
        <v>145</v>
      </c>
      <c r="H343" t="s">
        <v>202</v>
      </c>
      <c r="J343" s="29" t="s">
        <v>308</v>
      </c>
      <c r="K343" s="111">
        <v>0.23027400000000001</v>
      </c>
      <c r="L343" s="110">
        <v>1.3535777777803903E-4</v>
      </c>
      <c r="M343" s="46">
        <v>0.23040935777777805</v>
      </c>
      <c r="N343" s="47" t="s">
        <v>227</v>
      </c>
      <c r="O343" s="111">
        <v>0</v>
      </c>
      <c r="P343" s="46">
        <v>0.23040935777777805</v>
      </c>
      <c r="Q343" s="46">
        <v>0.23040935777777805</v>
      </c>
      <c r="R343" s="37">
        <v>0</v>
      </c>
      <c r="S343" s="47">
        <v>0</v>
      </c>
      <c r="T343" s="47" t="s">
        <v>227</v>
      </c>
      <c r="U343" s="47">
        <v>0</v>
      </c>
      <c r="V343" s="47" t="s">
        <v>227</v>
      </c>
      <c r="W343" s="47">
        <v>0.23040935777777805</v>
      </c>
      <c r="X343" s="47">
        <v>5.6422844444444396E-3</v>
      </c>
      <c r="Y343" s="47">
        <v>4.7211690000000001E-2</v>
      </c>
      <c r="Z343" s="47">
        <v>3.7338060833333298E-2</v>
      </c>
      <c r="AA343" s="47">
        <v>0.1402173225000003</v>
      </c>
      <c r="AB343" s="47" t="s">
        <v>227</v>
      </c>
      <c r="AC343" s="47">
        <v>0</v>
      </c>
      <c r="AD343" s="47" t="s">
        <v>227</v>
      </c>
      <c r="AE343" s="47">
        <v>0</v>
      </c>
      <c r="AF343" s="47">
        <v>0</v>
      </c>
      <c r="AG343" s="47">
        <v>0</v>
      </c>
      <c r="AH343" s="47">
        <v>0</v>
      </c>
      <c r="AI343" s="47" t="s">
        <v>227</v>
      </c>
      <c r="AJ343" s="47" t="e">
        <v>#N/A</v>
      </c>
      <c r="AK343" s="57" t="s">
        <v>227</v>
      </c>
      <c r="AL343" s="9" t="s">
        <v>142</v>
      </c>
      <c r="AM343" s="88"/>
      <c r="AN343" s="88"/>
      <c r="AO343" s="88"/>
      <c r="AP343" s="88"/>
      <c r="AQ343" s="88"/>
      <c r="AR343" s="88"/>
      <c r="AS343" s="88"/>
    </row>
    <row r="344" spans="1:45">
      <c r="A344" s="36" t="s">
        <v>647</v>
      </c>
      <c r="B344" t="s">
        <v>136</v>
      </c>
      <c r="C344" t="s">
        <v>147</v>
      </c>
      <c r="D344">
        <v>200</v>
      </c>
      <c r="E344">
        <v>9</v>
      </c>
      <c r="F344" s="25" t="s">
        <v>135</v>
      </c>
      <c r="G344" t="s">
        <v>145</v>
      </c>
      <c r="H344" t="s">
        <v>202</v>
      </c>
      <c r="J344" s="29" t="s">
        <v>255</v>
      </c>
      <c r="K344" s="111">
        <v>0.23027400000000001</v>
      </c>
      <c r="L344" s="110">
        <v>1.3535777777803903E-4</v>
      </c>
      <c r="M344" s="46">
        <v>0.23040935777777805</v>
      </c>
      <c r="N344" s="47" t="s">
        <v>227</v>
      </c>
      <c r="O344" s="111">
        <v>0</v>
      </c>
      <c r="P344" s="46">
        <v>0.23040935777777805</v>
      </c>
      <c r="Q344" s="46">
        <v>0.23040935777777805</v>
      </c>
      <c r="R344" s="37">
        <v>0</v>
      </c>
      <c r="S344" s="47">
        <v>0</v>
      </c>
      <c r="T344" s="47" t="s">
        <v>227</v>
      </c>
      <c r="U344" s="47">
        <v>0</v>
      </c>
      <c r="V344" s="47" t="s">
        <v>227</v>
      </c>
      <c r="W344" s="47">
        <v>0.23040935777777805</v>
      </c>
      <c r="X344" s="47">
        <v>5.6422844444444396E-3</v>
      </c>
      <c r="Y344" s="47">
        <v>4.7211690000000001E-2</v>
      </c>
      <c r="Z344" s="47">
        <v>3.7338060833333298E-2</v>
      </c>
      <c r="AA344" s="47">
        <v>0.1402173225000003</v>
      </c>
      <c r="AB344" s="47" t="s">
        <v>227</v>
      </c>
      <c r="AC344" s="47">
        <v>0</v>
      </c>
      <c r="AD344" s="47" t="s">
        <v>227</v>
      </c>
      <c r="AE344" s="47">
        <v>0</v>
      </c>
      <c r="AF344" s="47">
        <v>0</v>
      </c>
      <c r="AG344" s="47">
        <v>0</v>
      </c>
      <c r="AH344" s="47">
        <v>0</v>
      </c>
      <c r="AI344" s="47" t="s">
        <v>227</v>
      </c>
      <c r="AJ344" s="47" t="e">
        <v>#N/A</v>
      </c>
      <c r="AK344" s="57" t="s">
        <v>227</v>
      </c>
      <c r="AL344" s="9" t="s">
        <v>142</v>
      </c>
      <c r="AM344" s="88"/>
      <c r="AN344" s="88"/>
      <c r="AO344" s="88"/>
      <c r="AP344" s="88"/>
      <c r="AQ344" s="88"/>
      <c r="AR344" s="88"/>
      <c r="AS344" s="88"/>
    </row>
    <row r="345" spans="1:45">
      <c r="A345" s="36" t="s">
        <v>648</v>
      </c>
      <c r="B345" t="s">
        <v>94</v>
      </c>
      <c r="C345" t="s">
        <v>147</v>
      </c>
      <c r="D345">
        <v>200</v>
      </c>
      <c r="E345">
        <v>0</v>
      </c>
      <c r="F345" s="25" t="s">
        <v>92</v>
      </c>
      <c r="G345" t="s">
        <v>145</v>
      </c>
      <c r="H345" t="s">
        <v>202</v>
      </c>
      <c r="J345" s="29" t="s">
        <v>172</v>
      </c>
      <c r="K345" s="111">
        <v>169.130438</v>
      </c>
      <c r="L345" s="110">
        <v>-36.602592140833337</v>
      </c>
      <c r="M345" s="46">
        <v>132.52784585916666</v>
      </c>
      <c r="N345" s="47" t="s">
        <v>227</v>
      </c>
      <c r="O345" s="111">
        <v>0</v>
      </c>
      <c r="P345" s="46">
        <v>132.52784585916666</v>
      </c>
      <c r="Q345" s="46">
        <v>127.56444701444444</v>
      </c>
      <c r="R345" s="37">
        <v>4.9633988447222146</v>
      </c>
      <c r="S345" s="47">
        <v>8.4565220986111083</v>
      </c>
      <c r="T345" s="47" t="s">
        <v>227</v>
      </c>
      <c r="U345" s="47">
        <v>0</v>
      </c>
      <c r="V345" s="47" t="s">
        <v>227</v>
      </c>
      <c r="W345" s="47">
        <v>119.10792491583334</v>
      </c>
      <c r="X345" s="47">
        <v>16.299082411111108</v>
      </c>
      <c r="Y345" s="47">
        <v>29.747122447500033</v>
      </c>
      <c r="Z345" s="47">
        <v>10.845236148333299</v>
      </c>
      <c r="AA345" s="47">
        <v>62.216483908888904</v>
      </c>
      <c r="AB345" s="47" t="s">
        <v>227</v>
      </c>
      <c r="AC345" s="111">
        <v>7.4596310555555545E-2</v>
      </c>
      <c r="AD345" s="47" t="s">
        <v>227</v>
      </c>
      <c r="AE345" s="47">
        <v>4.8888025341666594</v>
      </c>
      <c r="AF345" s="47">
        <v>1.3877523994444401</v>
      </c>
      <c r="AG345" s="47">
        <v>1.0840745924999999</v>
      </c>
      <c r="AH345" s="47">
        <v>2.4169755422222199</v>
      </c>
      <c r="AI345" s="47" t="s">
        <v>227</v>
      </c>
      <c r="AJ345" s="47" t="e">
        <v>#N/A</v>
      </c>
      <c r="AK345" s="57" t="s">
        <v>227</v>
      </c>
      <c r="AL345" s="9" t="s">
        <v>139</v>
      </c>
      <c r="AM345" s="88"/>
      <c r="AN345" s="88"/>
      <c r="AO345" s="88"/>
      <c r="AP345" s="88"/>
      <c r="AQ345" s="88"/>
      <c r="AR345" s="88"/>
      <c r="AS345" s="88"/>
    </row>
    <row r="346" spans="1:45">
      <c r="A346" s="36" t="s">
        <v>649</v>
      </c>
      <c r="B346" t="s">
        <v>94</v>
      </c>
      <c r="C346" t="s">
        <v>147</v>
      </c>
      <c r="D346">
        <v>200</v>
      </c>
      <c r="E346">
        <v>1</v>
      </c>
      <c r="F346" s="25" t="s">
        <v>92</v>
      </c>
      <c r="G346" t="s">
        <v>145</v>
      </c>
      <c r="H346" t="s">
        <v>202</v>
      </c>
      <c r="J346" s="29" t="s">
        <v>155</v>
      </c>
      <c r="K346" s="111">
        <v>46.268791999999998</v>
      </c>
      <c r="L346" s="110">
        <v>2.545421861111663E-2</v>
      </c>
      <c r="M346" s="46">
        <v>46.294246218611114</v>
      </c>
      <c r="N346" s="47" t="s">
        <v>227</v>
      </c>
      <c r="O346" s="111">
        <v>0</v>
      </c>
      <c r="P346" s="46">
        <v>46.294246218611114</v>
      </c>
      <c r="Q346" s="46">
        <v>46.294246218611114</v>
      </c>
      <c r="R346" s="37">
        <v>0</v>
      </c>
      <c r="S346" s="47">
        <v>2.5104045336111098</v>
      </c>
      <c r="T346" s="47" t="s">
        <v>227</v>
      </c>
      <c r="U346" s="47">
        <v>0</v>
      </c>
      <c r="V346" s="47" t="s">
        <v>227</v>
      </c>
      <c r="W346" s="47">
        <v>43.783841685000006</v>
      </c>
      <c r="X346" s="47">
        <v>4.26530437333333</v>
      </c>
      <c r="Y346" s="47">
        <v>8.3813910855555491</v>
      </c>
      <c r="Z346" s="47">
        <v>2.9974468633333302</v>
      </c>
      <c r="AA346" s="47">
        <v>28.139699362777797</v>
      </c>
      <c r="AB346" s="47" t="s">
        <v>227</v>
      </c>
      <c r="AC346" s="47">
        <v>0</v>
      </c>
      <c r="AD346" s="47" t="s">
        <v>227</v>
      </c>
      <c r="AE346" s="47">
        <v>0</v>
      </c>
      <c r="AF346" s="47">
        <v>0</v>
      </c>
      <c r="AG346" s="47">
        <v>0</v>
      </c>
      <c r="AH346" s="47">
        <v>0</v>
      </c>
      <c r="AI346" s="47" t="s">
        <v>227</v>
      </c>
      <c r="AJ346" s="47" t="e">
        <v>#N/A</v>
      </c>
      <c r="AK346" s="57" t="s">
        <v>227</v>
      </c>
      <c r="AL346" s="9" t="s">
        <v>139</v>
      </c>
      <c r="AM346" s="88"/>
      <c r="AN346" s="88"/>
      <c r="AO346" s="88"/>
      <c r="AP346" s="88"/>
      <c r="AQ346" s="88"/>
      <c r="AR346" s="88"/>
      <c r="AS346" s="88"/>
    </row>
    <row r="347" spans="1:45">
      <c r="A347" s="36" t="s">
        <v>650</v>
      </c>
      <c r="B347" t="s">
        <v>94</v>
      </c>
      <c r="C347" t="s">
        <v>147</v>
      </c>
      <c r="D347">
        <v>200</v>
      </c>
      <c r="E347">
        <v>2</v>
      </c>
      <c r="F347" s="25" t="s">
        <v>92</v>
      </c>
      <c r="G347" t="s">
        <v>145</v>
      </c>
      <c r="H347" t="s">
        <v>202</v>
      </c>
      <c r="J347" s="29" t="s">
        <v>156</v>
      </c>
      <c r="K347" s="111">
        <v>6.0231769999999996</v>
      </c>
      <c r="L347" s="110">
        <v>2.1001844444468176E-3</v>
      </c>
      <c r="M347" s="46">
        <v>6.0252771844444464</v>
      </c>
      <c r="N347" s="47" t="s">
        <v>227</v>
      </c>
      <c r="O347" s="111">
        <v>0</v>
      </c>
      <c r="P347" s="46">
        <v>6.0252771844444464</v>
      </c>
      <c r="Q347" s="46">
        <v>6.0252771844444464</v>
      </c>
      <c r="R347" s="37">
        <v>0</v>
      </c>
      <c r="S347" s="47">
        <v>0.77084622527777802</v>
      </c>
      <c r="T347" s="47" t="s">
        <v>227</v>
      </c>
      <c r="U347" s="47">
        <v>0</v>
      </c>
      <c r="V347" s="47" t="s">
        <v>227</v>
      </c>
      <c r="W347" s="47">
        <v>5.254430959166668</v>
      </c>
      <c r="X347" s="47">
        <v>0.74225109833333303</v>
      </c>
      <c r="Y347" s="47">
        <v>2.2061224349999993</v>
      </c>
      <c r="Z347" s="47">
        <v>0.68347941888888897</v>
      </c>
      <c r="AA347" s="47">
        <v>1.6225780069444469</v>
      </c>
      <c r="AB347" s="47" t="s">
        <v>227</v>
      </c>
      <c r="AC347" s="47">
        <v>0</v>
      </c>
      <c r="AD347" s="47" t="s">
        <v>227</v>
      </c>
      <c r="AE347" s="47">
        <v>0</v>
      </c>
      <c r="AF347" s="47">
        <v>0</v>
      </c>
      <c r="AG347" s="47">
        <v>0</v>
      </c>
      <c r="AH347" s="47">
        <v>0</v>
      </c>
      <c r="AI347" s="47" t="s">
        <v>227</v>
      </c>
      <c r="AJ347" s="47" t="e">
        <v>#N/A</v>
      </c>
      <c r="AK347" s="57" t="s">
        <v>227</v>
      </c>
      <c r="AL347" s="9" t="s">
        <v>139</v>
      </c>
      <c r="AM347" s="88"/>
      <c r="AN347" s="88"/>
      <c r="AO347" s="88"/>
      <c r="AP347" s="88"/>
      <c r="AQ347" s="88"/>
      <c r="AR347" s="88"/>
      <c r="AS347" s="88"/>
    </row>
    <row r="348" spans="1:45">
      <c r="A348" s="36" t="s">
        <v>651</v>
      </c>
      <c r="B348" t="s">
        <v>94</v>
      </c>
      <c r="C348" t="s">
        <v>147</v>
      </c>
      <c r="D348">
        <v>200</v>
      </c>
      <c r="E348">
        <v>3</v>
      </c>
      <c r="F348" s="25" t="s">
        <v>92</v>
      </c>
      <c r="G348" t="s">
        <v>145</v>
      </c>
      <c r="H348" t="s">
        <v>202</v>
      </c>
      <c r="J348" s="29" t="s">
        <v>157</v>
      </c>
      <c r="K348" s="111">
        <v>36.657759999999996</v>
      </c>
      <c r="L348" s="110">
        <v>9.5594736110982126E-3</v>
      </c>
      <c r="M348" s="46">
        <v>36.667319473611094</v>
      </c>
      <c r="N348" s="47" t="s">
        <v>227</v>
      </c>
      <c r="O348" s="111">
        <v>0</v>
      </c>
      <c r="P348" s="46">
        <v>36.667319473611094</v>
      </c>
      <c r="Q348" s="46">
        <v>36.667319473611094</v>
      </c>
      <c r="R348" s="37">
        <v>0</v>
      </c>
      <c r="S348" s="47">
        <v>3.6401901694444398</v>
      </c>
      <c r="T348" s="47" t="s">
        <v>227</v>
      </c>
      <c r="U348" s="47">
        <v>0</v>
      </c>
      <c r="V348" s="47" t="s">
        <v>227</v>
      </c>
      <c r="W348" s="47">
        <v>33.027129304166657</v>
      </c>
      <c r="X348" s="47">
        <v>3.6272121500000001</v>
      </c>
      <c r="Y348" s="47">
        <v>8.42329786333333</v>
      </c>
      <c r="Z348" s="47">
        <v>3.8780319288888898</v>
      </c>
      <c r="AA348" s="47">
        <v>17.098587361944439</v>
      </c>
      <c r="AB348" s="47" t="s">
        <v>227</v>
      </c>
      <c r="AC348" s="47">
        <v>0</v>
      </c>
      <c r="AD348" s="47" t="s">
        <v>227</v>
      </c>
      <c r="AE348" s="47">
        <v>0</v>
      </c>
      <c r="AF348" s="47">
        <v>0</v>
      </c>
      <c r="AG348" s="47">
        <v>0</v>
      </c>
      <c r="AH348" s="47">
        <v>0</v>
      </c>
      <c r="AI348" s="47" t="s">
        <v>227</v>
      </c>
      <c r="AJ348" s="47" t="e">
        <v>#N/A</v>
      </c>
      <c r="AK348" s="57" t="s">
        <v>227</v>
      </c>
      <c r="AL348" s="9" t="s">
        <v>139</v>
      </c>
      <c r="AM348" s="88"/>
      <c r="AN348" s="88"/>
      <c r="AO348" s="88"/>
      <c r="AP348" s="88"/>
      <c r="AQ348" s="88"/>
      <c r="AR348" s="88"/>
      <c r="AS348" s="88"/>
    </row>
    <row r="349" spans="1:45">
      <c r="A349" s="36" t="s">
        <v>652</v>
      </c>
      <c r="B349" t="s">
        <v>94</v>
      </c>
      <c r="C349" t="s">
        <v>147</v>
      </c>
      <c r="D349">
        <v>200</v>
      </c>
      <c r="E349">
        <v>4</v>
      </c>
      <c r="F349" s="25" t="s">
        <v>92</v>
      </c>
      <c r="G349" t="s">
        <v>145</v>
      </c>
      <c r="H349" t="s">
        <v>202</v>
      </c>
      <c r="J349" s="29" t="s">
        <v>768</v>
      </c>
      <c r="K349" s="111">
        <v>10.741468000000001</v>
      </c>
      <c r="L349" s="110">
        <v>7.5414705555534312E-3</v>
      </c>
      <c r="M349" s="46">
        <v>10.749009470555555</v>
      </c>
      <c r="N349" s="47" t="s">
        <v>227</v>
      </c>
      <c r="O349" s="111">
        <v>0</v>
      </c>
      <c r="P349" s="46">
        <v>10.749009470555555</v>
      </c>
      <c r="Q349" s="46">
        <v>10.749009470555555</v>
      </c>
      <c r="R349" s="37">
        <v>0</v>
      </c>
      <c r="S349" s="47">
        <v>0</v>
      </c>
      <c r="T349" s="47" t="s">
        <v>227</v>
      </c>
      <c r="U349" s="47">
        <v>0</v>
      </c>
      <c r="V349" s="47" t="s">
        <v>227</v>
      </c>
      <c r="W349" s="47">
        <v>10.749009470555555</v>
      </c>
      <c r="X349" s="47">
        <v>0.47894527944444398</v>
      </c>
      <c r="Y349" s="47">
        <v>0.81007492250000002</v>
      </c>
      <c r="Z349" s="47">
        <v>0.47278993111111101</v>
      </c>
      <c r="AA349" s="47">
        <v>8.9871993374999999</v>
      </c>
      <c r="AB349" s="47" t="s">
        <v>227</v>
      </c>
      <c r="AC349" s="47">
        <v>0</v>
      </c>
      <c r="AD349" s="47" t="s">
        <v>227</v>
      </c>
      <c r="AE349" s="47">
        <v>0</v>
      </c>
      <c r="AF349" s="47">
        <v>0</v>
      </c>
      <c r="AG349" s="47">
        <v>0</v>
      </c>
      <c r="AH349" s="47">
        <v>0</v>
      </c>
      <c r="AI349" s="47" t="s">
        <v>227</v>
      </c>
      <c r="AJ349" s="47" t="e">
        <v>#N/A</v>
      </c>
      <c r="AK349" s="57" t="s">
        <v>227</v>
      </c>
      <c r="AL349" s="9" t="s">
        <v>139</v>
      </c>
      <c r="AM349" s="88"/>
      <c r="AN349" s="88"/>
      <c r="AO349" s="88"/>
      <c r="AP349" s="88"/>
      <c r="AQ349" s="88"/>
      <c r="AR349" s="88"/>
      <c r="AS349" s="88"/>
    </row>
    <row r="350" spans="1:45">
      <c r="A350" s="36" t="s">
        <v>653</v>
      </c>
      <c r="B350" t="s">
        <v>94</v>
      </c>
      <c r="C350" t="s">
        <v>147</v>
      </c>
      <c r="D350">
        <v>200</v>
      </c>
      <c r="E350">
        <v>51</v>
      </c>
      <c r="F350" s="25" t="s">
        <v>92</v>
      </c>
      <c r="G350" t="s">
        <v>145</v>
      </c>
      <c r="H350" t="s">
        <v>202</v>
      </c>
      <c r="J350" s="29" t="s">
        <v>161</v>
      </c>
      <c r="K350" s="111">
        <v>11.796308999999999</v>
      </c>
      <c r="L350" s="110">
        <v>1.2321877777683454E-3</v>
      </c>
      <c r="M350" s="46">
        <v>11.797541187777767</v>
      </c>
      <c r="N350" s="47" t="s">
        <v>227</v>
      </c>
      <c r="O350" s="111">
        <v>0</v>
      </c>
      <c r="P350" s="46">
        <v>11.797541187777767</v>
      </c>
      <c r="Q350" s="46">
        <v>11.797541187777767</v>
      </c>
      <c r="R350" s="37">
        <v>0</v>
      </c>
      <c r="S350" s="47">
        <v>0</v>
      </c>
      <c r="T350" s="47" t="s">
        <v>227</v>
      </c>
      <c r="U350" s="47">
        <v>0</v>
      </c>
      <c r="V350" s="47" t="s">
        <v>227</v>
      </c>
      <c r="W350" s="47">
        <v>11.797541187777767</v>
      </c>
      <c r="X350" s="47">
        <v>0.82449311805555603</v>
      </c>
      <c r="Y350" s="47">
        <v>8.9767169327777694</v>
      </c>
      <c r="Z350" s="47">
        <v>1.77819846972222</v>
      </c>
      <c r="AA350" s="47">
        <v>0.21813266722222191</v>
      </c>
      <c r="AB350" s="47" t="s">
        <v>227</v>
      </c>
      <c r="AC350" s="47">
        <v>0</v>
      </c>
      <c r="AD350" s="47" t="s">
        <v>227</v>
      </c>
      <c r="AE350" s="47">
        <v>0</v>
      </c>
      <c r="AF350" s="47">
        <v>0</v>
      </c>
      <c r="AG350" s="47">
        <v>0</v>
      </c>
      <c r="AH350" s="47">
        <v>0</v>
      </c>
      <c r="AI350" s="47" t="s">
        <v>227</v>
      </c>
      <c r="AJ350" s="47" t="e">
        <v>#N/A</v>
      </c>
      <c r="AK350" s="57" t="s">
        <v>227</v>
      </c>
      <c r="AL350" s="9" t="s">
        <v>139</v>
      </c>
      <c r="AM350" s="88"/>
      <c r="AN350" s="88"/>
      <c r="AO350" s="88"/>
      <c r="AP350" s="88"/>
      <c r="AQ350" s="88"/>
      <c r="AR350" s="88"/>
      <c r="AS350" s="88"/>
    </row>
    <row r="351" spans="1:45">
      <c r="A351" s="36" t="s">
        <v>654</v>
      </c>
      <c r="B351" t="s">
        <v>94</v>
      </c>
      <c r="C351" t="s">
        <v>147</v>
      </c>
      <c r="D351">
        <v>200</v>
      </c>
      <c r="E351">
        <v>52</v>
      </c>
      <c r="F351" s="25" t="s">
        <v>92</v>
      </c>
      <c r="G351" t="s">
        <v>145</v>
      </c>
      <c r="H351" t="s">
        <v>202</v>
      </c>
      <c r="J351" s="29" t="s">
        <v>162</v>
      </c>
      <c r="K351" s="111">
        <v>0</v>
      </c>
      <c r="L351" s="110">
        <v>0</v>
      </c>
      <c r="M351" s="46">
        <v>0</v>
      </c>
      <c r="N351" s="47" t="s">
        <v>227</v>
      </c>
      <c r="O351" s="111">
        <v>0</v>
      </c>
      <c r="P351" s="46">
        <v>0</v>
      </c>
      <c r="Q351" s="46">
        <v>0</v>
      </c>
      <c r="R351" s="37">
        <v>0</v>
      </c>
      <c r="S351" s="47">
        <v>0</v>
      </c>
      <c r="T351" s="47" t="s">
        <v>227</v>
      </c>
      <c r="U351" s="47">
        <v>0</v>
      </c>
      <c r="V351" s="47" t="s">
        <v>227</v>
      </c>
      <c r="W351" s="47">
        <v>0</v>
      </c>
      <c r="X351" s="47">
        <v>0</v>
      </c>
      <c r="Y351" s="47">
        <v>0</v>
      </c>
      <c r="Z351" s="47">
        <v>0</v>
      </c>
      <c r="AA351" s="47">
        <v>0</v>
      </c>
      <c r="AB351" s="47" t="s">
        <v>227</v>
      </c>
      <c r="AC351" s="47">
        <v>0</v>
      </c>
      <c r="AD351" s="47" t="s">
        <v>227</v>
      </c>
      <c r="AE351" s="47">
        <v>0</v>
      </c>
      <c r="AF351" s="47">
        <v>0</v>
      </c>
      <c r="AG351" s="47">
        <v>0</v>
      </c>
      <c r="AH351" s="47">
        <v>0</v>
      </c>
      <c r="AI351" s="47" t="s">
        <v>227</v>
      </c>
      <c r="AJ351" s="47" t="e">
        <v>#N/A</v>
      </c>
      <c r="AK351" s="57" t="s">
        <v>227</v>
      </c>
      <c r="AL351" s="9" t="s">
        <v>139</v>
      </c>
      <c r="AM351" s="88"/>
      <c r="AN351" s="88"/>
      <c r="AO351" s="88"/>
      <c r="AP351" s="88"/>
      <c r="AQ351" s="88"/>
      <c r="AR351" s="88"/>
      <c r="AS351" s="88"/>
    </row>
    <row r="352" spans="1:45">
      <c r="A352" s="36" t="s">
        <v>655</v>
      </c>
      <c r="B352" t="s">
        <v>94</v>
      </c>
      <c r="C352" t="s">
        <v>147</v>
      </c>
      <c r="D352">
        <v>200</v>
      </c>
      <c r="E352">
        <v>53</v>
      </c>
      <c r="F352" s="25" t="s">
        <v>92</v>
      </c>
      <c r="G352" t="s">
        <v>145</v>
      </c>
      <c r="H352" t="s">
        <v>202</v>
      </c>
      <c r="J352" s="29" t="s">
        <v>163</v>
      </c>
      <c r="K352" s="111">
        <v>0</v>
      </c>
      <c r="L352" s="110">
        <v>0</v>
      </c>
      <c r="M352" s="46">
        <v>0</v>
      </c>
      <c r="N352" s="47" t="s">
        <v>227</v>
      </c>
      <c r="O352" s="111">
        <v>0</v>
      </c>
      <c r="P352" s="46">
        <v>0</v>
      </c>
      <c r="Q352" s="46">
        <v>0</v>
      </c>
      <c r="R352" s="37">
        <v>0</v>
      </c>
      <c r="S352" s="47">
        <v>0</v>
      </c>
      <c r="T352" s="47" t="s">
        <v>227</v>
      </c>
      <c r="U352" s="47">
        <v>0</v>
      </c>
      <c r="V352" s="47" t="s">
        <v>227</v>
      </c>
      <c r="W352" s="47">
        <v>0</v>
      </c>
      <c r="X352" s="47">
        <v>0</v>
      </c>
      <c r="Y352" s="47">
        <v>0</v>
      </c>
      <c r="Z352" s="47">
        <v>0</v>
      </c>
      <c r="AA352" s="47">
        <v>0</v>
      </c>
      <c r="AB352" s="47" t="s">
        <v>227</v>
      </c>
      <c r="AC352" s="47">
        <v>0</v>
      </c>
      <c r="AD352" s="47" t="s">
        <v>227</v>
      </c>
      <c r="AE352" s="47">
        <v>0</v>
      </c>
      <c r="AF352" s="47">
        <v>0</v>
      </c>
      <c r="AG352" s="47">
        <v>0</v>
      </c>
      <c r="AH352" s="47">
        <v>0</v>
      </c>
      <c r="AI352" s="47" t="s">
        <v>227</v>
      </c>
      <c r="AJ352" s="47" t="e">
        <v>#N/A</v>
      </c>
      <c r="AK352" s="57" t="s">
        <v>227</v>
      </c>
      <c r="AL352" s="9" t="s">
        <v>139</v>
      </c>
      <c r="AM352" s="88"/>
      <c r="AN352" s="88"/>
      <c r="AO352" s="88"/>
      <c r="AP352" s="88"/>
      <c r="AQ352" s="88"/>
      <c r="AR352" s="88"/>
      <c r="AS352" s="88"/>
    </row>
    <row r="353" spans="1:45">
      <c r="A353" s="36" t="s">
        <v>656</v>
      </c>
      <c r="B353" t="s">
        <v>94</v>
      </c>
      <c r="C353" t="s">
        <v>147</v>
      </c>
      <c r="D353">
        <v>200</v>
      </c>
      <c r="E353">
        <v>55</v>
      </c>
      <c r="F353" s="25" t="s">
        <v>92</v>
      </c>
      <c r="G353" t="s">
        <v>145</v>
      </c>
      <c r="H353" t="s">
        <v>202</v>
      </c>
      <c r="J353" s="29" t="s">
        <v>878</v>
      </c>
      <c r="K353" s="111" t="s">
        <v>987</v>
      </c>
      <c r="L353" s="110">
        <v>0</v>
      </c>
      <c r="M353" s="46">
        <v>0</v>
      </c>
      <c r="N353" s="47" t="s">
        <v>227</v>
      </c>
      <c r="O353" s="111">
        <v>0</v>
      </c>
      <c r="P353" s="46">
        <v>0</v>
      </c>
      <c r="Q353" s="46">
        <v>0</v>
      </c>
      <c r="R353" s="37">
        <v>0</v>
      </c>
      <c r="S353" s="47">
        <v>0</v>
      </c>
      <c r="T353" s="47" t="s">
        <v>227</v>
      </c>
      <c r="U353" s="47">
        <v>0</v>
      </c>
      <c r="V353" s="47" t="s">
        <v>227</v>
      </c>
      <c r="W353" s="47">
        <v>0</v>
      </c>
      <c r="X353" s="47">
        <v>0</v>
      </c>
      <c r="Y353" s="47">
        <v>0</v>
      </c>
      <c r="Z353" s="47">
        <v>0</v>
      </c>
      <c r="AA353" s="47">
        <v>0</v>
      </c>
      <c r="AB353" s="47" t="s">
        <v>227</v>
      </c>
      <c r="AC353" s="47">
        <v>0</v>
      </c>
      <c r="AD353" s="47" t="s">
        <v>227</v>
      </c>
      <c r="AE353" s="47">
        <v>0</v>
      </c>
      <c r="AF353" s="47">
        <v>0</v>
      </c>
      <c r="AG353" s="47">
        <v>0</v>
      </c>
      <c r="AH353" s="47">
        <v>0</v>
      </c>
      <c r="AI353" s="47" t="s">
        <v>227</v>
      </c>
      <c r="AJ353" s="47" t="e">
        <v>#N/A</v>
      </c>
      <c r="AK353" s="57" t="s">
        <v>227</v>
      </c>
      <c r="AL353" s="9" t="s">
        <v>139</v>
      </c>
      <c r="AM353" s="88"/>
      <c r="AN353" s="88"/>
      <c r="AO353" s="88"/>
      <c r="AP353" s="88"/>
      <c r="AQ353" s="88"/>
      <c r="AR353" s="88"/>
      <c r="AS353" s="88"/>
    </row>
    <row r="354" spans="1:45">
      <c r="A354" s="36" t="s">
        <v>657</v>
      </c>
      <c r="B354" t="s">
        <v>94</v>
      </c>
      <c r="C354" t="s">
        <v>147</v>
      </c>
      <c r="D354">
        <v>200</v>
      </c>
      <c r="E354">
        <v>58</v>
      </c>
      <c r="F354" s="25" t="s">
        <v>92</v>
      </c>
      <c r="G354" t="s">
        <v>145</v>
      </c>
      <c r="H354" t="s">
        <v>202</v>
      </c>
      <c r="J354" s="29" t="s">
        <v>769</v>
      </c>
      <c r="K354" s="111" t="s">
        <v>987</v>
      </c>
      <c r="L354" s="110">
        <v>0</v>
      </c>
      <c r="M354" s="46">
        <v>0</v>
      </c>
      <c r="N354" s="47" t="s">
        <v>227</v>
      </c>
      <c r="O354" s="111">
        <v>0</v>
      </c>
      <c r="P354" s="46">
        <v>0</v>
      </c>
      <c r="Q354" s="46">
        <v>0</v>
      </c>
      <c r="R354" s="37">
        <v>0</v>
      </c>
      <c r="S354" s="47">
        <v>0</v>
      </c>
      <c r="T354" s="47" t="s">
        <v>227</v>
      </c>
      <c r="U354" s="47">
        <v>0</v>
      </c>
      <c r="V354" s="47" t="s">
        <v>227</v>
      </c>
      <c r="W354" s="47">
        <v>0</v>
      </c>
      <c r="X354" s="47">
        <v>0</v>
      </c>
      <c r="Y354" s="47">
        <v>0</v>
      </c>
      <c r="Z354" s="47">
        <v>0</v>
      </c>
      <c r="AA354" s="47">
        <v>0</v>
      </c>
      <c r="AB354" s="47" t="s">
        <v>227</v>
      </c>
      <c r="AC354" s="47">
        <v>0</v>
      </c>
      <c r="AD354" s="47" t="s">
        <v>227</v>
      </c>
      <c r="AE354" s="47">
        <v>0</v>
      </c>
      <c r="AF354" s="47">
        <v>0</v>
      </c>
      <c r="AG354" s="47">
        <v>0</v>
      </c>
      <c r="AH354" s="47">
        <v>0</v>
      </c>
      <c r="AI354" s="47" t="s">
        <v>227</v>
      </c>
      <c r="AJ354" s="47" t="e">
        <v>#N/A</v>
      </c>
      <c r="AK354" s="57" t="s">
        <v>227</v>
      </c>
      <c r="AL354" s="9" t="s">
        <v>139</v>
      </c>
      <c r="AM354" s="88"/>
      <c r="AN354" s="88"/>
      <c r="AO354" s="88"/>
      <c r="AP354" s="88"/>
      <c r="AQ354" s="88"/>
      <c r="AR354" s="88"/>
      <c r="AS354" s="88"/>
    </row>
    <row r="355" spans="1:45">
      <c r="A355" s="36" t="s">
        <v>658</v>
      </c>
      <c r="B355" t="s">
        <v>94</v>
      </c>
      <c r="C355" t="s">
        <v>147</v>
      </c>
      <c r="D355">
        <v>200</v>
      </c>
      <c r="E355">
        <v>6</v>
      </c>
      <c r="F355" s="25" t="s">
        <v>92</v>
      </c>
      <c r="G355" t="s">
        <v>145</v>
      </c>
      <c r="H355" t="s">
        <v>202</v>
      </c>
      <c r="J355" s="29" t="s">
        <v>159</v>
      </c>
      <c r="K355" s="111">
        <v>45.218602999999995</v>
      </c>
      <c r="L355" s="110">
        <v>-36.647880941666671</v>
      </c>
      <c r="M355" s="46">
        <v>8.5707220583333239</v>
      </c>
      <c r="N355" s="47" t="s">
        <v>227</v>
      </c>
      <c r="O355" s="111">
        <v>0</v>
      </c>
      <c r="P355" s="46">
        <v>8.5707220583333239</v>
      </c>
      <c r="Q355" s="46">
        <v>3.607323214166664</v>
      </c>
      <c r="R355" s="37">
        <v>4.9633988441666599</v>
      </c>
      <c r="S355" s="47">
        <v>0.176283961111111</v>
      </c>
      <c r="T355" s="47" t="s">
        <v>227</v>
      </c>
      <c r="U355" s="47">
        <v>0</v>
      </c>
      <c r="V355" s="47" t="s">
        <v>227</v>
      </c>
      <c r="W355" s="47">
        <v>3.4310392530555531</v>
      </c>
      <c r="X355" s="47">
        <v>9.4450122222222196E-2</v>
      </c>
      <c r="Y355" s="47">
        <v>0.37333779944444501</v>
      </c>
      <c r="Z355" s="47">
        <v>0.244455729166667</v>
      </c>
      <c r="AA355" s="47">
        <v>2.7187956022222188</v>
      </c>
      <c r="AB355" s="47" t="s">
        <v>227</v>
      </c>
      <c r="AC355" s="47">
        <v>7.4596309999999999E-2</v>
      </c>
      <c r="AD355" s="47" t="s">
        <v>227</v>
      </c>
      <c r="AE355" s="47">
        <v>4.8888025341666594</v>
      </c>
      <c r="AF355" s="47">
        <v>1.3877523994444401</v>
      </c>
      <c r="AG355" s="47">
        <v>1.0840745924999999</v>
      </c>
      <c r="AH355" s="47">
        <v>2.4169755422222199</v>
      </c>
      <c r="AI355" s="47" t="s">
        <v>227</v>
      </c>
      <c r="AJ355" s="47" t="e">
        <v>#N/A</v>
      </c>
      <c r="AK355" s="57" t="s">
        <v>227</v>
      </c>
      <c r="AL355" s="9" t="s">
        <v>139</v>
      </c>
      <c r="AM355" s="88"/>
      <c r="AN355" s="88"/>
      <c r="AO355" s="88"/>
      <c r="AP355" s="88"/>
      <c r="AQ355" s="88"/>
      <c r="AR355" s="88"/>
      <c r="AS355" s="88"/>
    </row>
    <row r="356" spans="1:45">
      <c r="A356" s="36" t="s">
        <v>659</v>
      </c>
      <c r="B356" t="s">
        <v>94</v>
      </c>
      <c r="C356" t="s">
        <v>147</v>
      </c>
      <c r="D356">
        <v>200</v>
      </c>
      <c r="E356">
        <v>7</v>
      </c>
      <c r="F356" s="25" t="s">
        <v>92</v>
      </c>
      <c r="G356" t="s">
        <v>145</v>
      </c>
      <c r="H356" t="s">
        <v>202</v>
      </c>
      <c r="J356" s="29" t="s">
        <v>160</v>
      </c>
      <c r="K356" s="111">
        <v>7.3955169999999999</v>
      </c>
      <c r="L356" s="110">
        <v>2.5800358333301077E-3</v>
      </c>
      <c r="M356" s="46">
        <v>7.39809703583333</v>
      </c>
      <c r="N356" s="47" t="s">
        <v>227</v>
      </c>
      <c r="O356" s="111">
        <v>0</v>
      </c>
      <c r="P356" s="46">
        <v>7.39809703583333</v>
      </c>
      <c r="Q356" s="46">
        <v>7.39809703583333</v>
      </c>
      <c r="R356" s="37">
        <v>0</v>
      </c>
      <c r="S356" s="47">
        <v>1.35879720916667</v>
      </c>
      <c r="T356" s="47" t="s">
        <v>227</v>
      </c>
      <c r="U356" s="47">
        <v>0</v>
      </c>
      <c r="V356" s="47" t="s">
        <v>227</v>
      </c>
      <c r="W356" s="47">
        <v>6.0392998266666602</v>
      </c>
      <c r="X356" s="47">
        <v>6.0392998266666602</v>
      </c>
      <c r="Y356" s="47">
        <v>0</v>
      </c>
      <c r="Z356" s="47">
        <v>0</v>
      </c>
      <c r="AA356" s="47">
        <v>0</v>
      </c>
      <c r="AB356" s="47" t="s">
        <v>227</v>
      </c>
      <c r="AC356" s="47">
        <v>0</v>
      </c>
      <c r="AD356" s="47" t="s">
        <v>227</v>
      </c>
      <c r="AE356" s="47">
        <v>0</v>
      </c>
      <c r="AF356" s="47">
        <v>0</v>
      </c>
      <c r="AG356" s="47">
        <v>0</v>
      </c>
      <c r="AH356" s="47">
        <v>0</v>
      </c>
      <c r="AI356" s="47" t="s">
        <v>227</v>
      </c>
      <c r="AJ356" s="47" t="e">
        <v>#N/A</v>
      </c>
      <c r="AK356" s="57" t="s">
        <v>227</v>
      </c>
      <c r="AL356" s="9" t="s">
        <v>139</v>
      </c>
      <c r="AM356" s="88"/>
      <c r="AN356" s="88"/>
      <c r="AO356" s="88"/>
      <c r="AP356" s="88"/>
      <c r="AQ356" s="88"/>
      <c r="AR356" s="88"/>
      <c r="AS356" s="88"/>
    </row>
    <row r="357" spans="1:45">
      <c r="A357" s="36" t="s">
        <v>660</v>
      </c>
      <c r="B357" t="s">
        <v>94</v>
      </c>
      <c r="C357" t="s">
        <v>147</v>
      </c>
      <c r="D357">
        <v>200</v>
      </c>
      <c r="E357">
        <v>8</v>
      </c>
      <c r="F357" s="25" t="s">
        <v>92</v>
      </c>
      <c r="G357" t="s">
        <v>145</v>
      </c>
      <c r="H357" t="s">
        <v>202</v>
      </c>
      <c r="J357" s="29" t="s">
        <v>308</v>
      </c>
      <c r="K357" s="111">
        <v>4.6485110000000001</v>
      </c>
      <c r="L357" s="110">
        <v>-8.5277083333679116E-4</v>
      </c>
      <c r="M357" s="46">
        <v>4.6476582291666633</v>
      </c>
      <c r="N357" s="47" t="s">
        <v>227</v>
      </c>
      <c r="O357" s="111">
        <v>0</v>
      </c>
      <c r="P357" s="46">
        <v>4.6476582291666633</v>
      </c>
      <c r="Q357" s="46">
        <v>4.6476582291666633</v>
      </c>
      <c r="R357" s="37">
        <v>0</v>
      </c>
      <c r="S357" s="47">
        <v>0</v>
      </c>
      <c r="T357" s="47" t="s">
        <v>227</v>
      </c>
      <c r="U357" s="47">
        <v>0</v>
      </c>
      <c r="V357" s="47" t="s">
        <v>227</v>
      </c>
      <c r="W357" s="47">
        <v>4.6476582291666633</v>
      </c>
      <c r="X357" s="47">
        <v>0.210309069444444</v>
      </c>
      <c r="Y357" s="47">
        <v>0.53369615750000099</v>
      </c>
      <c r="Z357" s="47">
        <v>0.72969395777777801</v>
      </c>
      <c r="AA357" s="47">
        <v>3.1739590444444401</v>
      </c>
      <c r="AB357" s="47" t="s">
        <v>227</v>
      </c>
      <c r="AC357" s="47">
        <v>0</v>
      </c>
      <c r="AD357" s="47" t="s">
        <v>227</v>
      </c>
      <c r="AE357" s="47">
        <v>0</v>
      </c>
      <c r="AF357" s="47">
        <v>0</v>
      </c>
      <c r="AG357" s="47">
        <v>0</v>
      </c>
      <c r="AH357" s="47">
        <v>0</v>
      </c>
      <c r="AI357" s="47" t="s">
        <v>227</v>
      </c>
      <c r="AJ357" s="47" t="e">
        <v>#N/A</v>
      </c>
      <c r="AK357" s="57" t="s">
        <v>227</v>
      </c>
      <c r="AL357" s="9" t="s">
        <v>139</v>
      </c>
      <c r="AM357" s="88"/>
      <c r="AN357" s="88"/>
      <c r="AO357" s="88"/>
      <c r="AP357" s="88"/>
      <c r="AQ357" s="88"/>
      <c r="AR357" s="88"/>
      <c r="AS357" s="88"/>
    </row>
    <row r="358" spans="1:45">
      <c r="A358" s="36" t="s">
        <v>661</v>
      </c>
      <c r="B358" t="s">
        <v>94</v>
      </c>
      <c r="C358" t="s">
        <v>147</v>
      </c>
      <c r="D358">
        <v>200</v>
      </c>
      <c r="E358">
        <v>9</v>
      </c>
      <c r="F358" s="25" t="s">
        <v>92</v>
      </c>
      <c r="G358" t="s">
        <v>145</v>
      </c>
      <c r="H358" t="s">
        <v>202</v>
      </c>
      <c r="J358" s="29" t="s">
        <v>255</v>
      </c>
      <c r="K358" s="111">
        <v>0.37797500000000001</v>
      </c>
      <c r="L358" s="110">
        <v>-3.8857805861880479E-16</v>
      </c>
      <c r="M358" s="46">
        <v>0.37797499999999962</v>
      </c>
      <c r="N358" s="47" t="s">
        <v>227</v>
      </c>
      <c r="O358" s="111">
        <v>0</v>
      </c>
      <c r="P358" s="46">
        <v>0.37797499999999962</v>
      </c>
      <c r="Q358" s="46">
        <v>0.37797499999999962</v>
      </c>
      <c r="R358" s="37">
        <v>0</v>
      </c>
      <c r="S358" s="47">
        <v>0</v>
      </c>
      <c r="T358" s="47" t="s">
        <v>227</v>
      </c>
      <c r="U358" s="47">
        <v>0</v>
      </c>
      <c r="V358" s="47" t="s">
        <v>227</v>
      </c>
      <c r="W358" s="47">
        <v>0.37797499999999962</v>
      </c>
      <c r="X358" s="47">
        <v>1.6817373888888879E-2</v>
      </c>
      <c r="Y358" s="47">
        <v>4.2485250833333398E-2</v>
      </c>
      <c r="Z358" s="47">
        <v>6.1139849444444401E-2</v>
      </c>
      <c r="AA358" s="47">
        <v>0.25753252583333291</v>
      </c>
      <c r="AB358" s="47" t="s">
        <v>227</v>
      </c>
      <c r="AC358" s="47">
        <v>0</v>
      </c>
      <c r="AD358" s="47" t="s">
        <v>227</v>
      </c>
      <c r="AE358" s="47">
        <v>0</v>
      </c>
      <c r="AF358" s="47">
        <v>0</v>
      </c>
      <c r="AG358" s="47">
        <v>0</v>
      </c>
      <c r="AH358" s="47">
        <v>0</v>
      </c>
      <c r="AI358" s="47" t="s">
        <v>227</v>
      </c>
      <c r="AJ358" s="47" t="e">
        <v>#N/A</v>
      </c>
      <c r="AK358" s="57" t="s">
        <v>227</v>
      </c>
      <c r="AL358" s="9" t="s">
        <v>139</v>
      </c>
      <c r="AM358" s="88"/>
      <c r="AN358" s="88"/>
      <c r="AO358" s="88"/>
      <c r="AP358" s="88"/>
      <c r="AQ358" s="88"/>
      <c r="AR358" s="88"/>
      <c r="AS358" s="88"/>
    </row>
    <row r="359" spans="1:45">
      <c r="A359" s="36" t="s">
        <v>662</v>
      </c>
      <c r="B359" t="s">
        <v>97</v>
      </c>
      <c r="C359" t="s">
        <v>147</v>
      </c>
      <c r="D359">
        <v>200</v>
      </c>
      <c r="E359">
        <v>0</v>
      </c>
      <c r="F359" s="25" t="s">
        <v>95</v>
      </c>
      <c r="G359" t="s">
        <v>145</v>
      </c>
      <c r="H359" t="s">
        <v>202</v>
      </c>
      <c r="J359" s="29" t="s">
        <v>172</v>
      </c>
      <c r="K359" s="111">
        <v>55.872845999999996</v>
      </c>
      <c r="L359" s="110">
        <v>-12.853888375277776</v>
      </c>
      <c r="M359" s="46">
        <v>43.018957624722219</v>
      </c>
      <c r="N359" s="47" t="s">
        <v>227</v>
      </c>
      <c r="O359" s="111">
        <v>0</v>
      </c>
      <c r="P359" s="46">
        <v>43.018957624722219</v>
      </c>
      <c r="Q359" s="46">
        <v>41.455462830277774</v>
      </c>
      <c r="R359" s="37">
        <v>1.5634947944444435</v>
      </c>
      <c r="S359" s="47">
        <v>6.4294943405555589</v>
      </c>
      <c r="T359" s="47" t="s">
        <v>227</v>
      </c>
      <c r="U359" s="47">
        <v>0</v>
      </c>
      <c r="V359" s="47" t="s">
        <v>227</v>
      </c>
      <c r="W359" s="47">
        <v>35.025968489722217</v>
      </c>
      <c r="X359" s="47">
        <v>3.9715852230555599</v>
      </c>
      <c r="Y359" s="47">
        <v>15.225041709722221</v>
      </c>
      <c r="Z359" s="47">
        <v>2.6102771274999998</v>
      </c>
      <c r="AA359" s="47">
        <v>13.21906442944444</v>
      </c>
      <c r="AB359" s="47" t="s">
        <v>227</v>
      </c>
      <c r="AC359" s="111">
        <v>0.53712970972222152</v>
      </c>
      <c r="AD359" s="47" t="s">
        <v>227</v>
      </c>
      <c r="AE359" s="47">
        <v>1.0263650847222221</v>
      </c>
      <c r="AF359" s="47">
        <v>0.12783500416666699</v>
      </c>
      <c r="AG359" s="47">
        <v>0.26780655444444401</v>
      </c>
      <c r="AH359" s="47">
        <v>0.63072352611111104</v>
      </c>
      <c r="AI359" s="47" t="s">
        <v>227</v>
      </c>
      <c r="AJ359" s="47" t="e">
        <v>#N/A</v>
      </c>
      <c r="AK359" s="57" t="s">
        <v>227</v>
      </c>
      <c r="AL359" s="9" t="s">
        <v>139</v>
      </c>
      <c r="AM359" s="88"/>
      <c r="AN359" s="88"/>
      <c r="AO359" s="88"/>
      <c r="AP359" s="88"/>
      <c r="AQ359" s="88"/>
      <c r="AR359" s="88"/>
      <c r="AS359" s="88"/>
    </row>
    <row r="360" spans="1:45">
      <c r="A360" s="36" t="s">
        <v>663</v>
      </c>
      <c r="B360" t="s">
        <v>97</v>
      </c>
      <c r="C360" t="s">
        <v>147</v>
      </c>
      <c r="D360">
        <v>200</v>
      </c>
      <c r="E360">
        <v>1</v>
      </c>
      <c r="F360" s="25" t="s">
        <v>95</v>
      </c>
      <c r="G360" t="s">
        <v>145</v>
      </c>
      <c r="H360" t="s">
        <v>202</v>
      </c>
      <c r="J360" s="29" t="s">
        <v>155</v>
      </c>
      <c r="K360" s="111">
        <v>0.2326</v>
      </c>
      <c r="L360" s="110">
        <v>-2.7777752320545801E-10</v>
      </c>
      <c r="M360" s="46">
        <v>0.23259999972222248</v>
      </c>
      <c r="N360" s="47" t="s">
        <v>227</v>
      </c>
      <c r="O360" s="111">
        <v>0</v>
      </c>
      <c r="P360" s="46">
        <v>0.23259999972222248</v>
      </c>
      <c r="Q360" s="46">
        <v>0.23259999972222248</v>
      </c>
      <c r="R360" s="37">
        <v>0</v>
      </c>
      <c r="S360" s="47">
        <v>1.63547772222222E-2</v>
      </c>
      <c r="T360" s="47" t="s">
        <v>227</v>
      </c>
      <c r="U360" s="47">
        <v>0</v>
      </c>
      <c r="V360" s="47" t="s">
        <v>227</v>
      </c>
      <c r="W360" s="47">
        <v>0.21624522250000028</v>
      </c>
      <c r="X360" s="47">
        <v>3.7629222222222198E-4</v>
      </c>
      <c r="Y360" s="47">
        <v>1.566354583333332E-2</v>
      </c>
      <c r="Z360" s="47">
        <v>2.6357183333333301E-3</v>
      </c>
      <c r="AA360" s="47">
        <v>0.1975696661111114</v>
      </c>
      <c r="AB360" s="47" t="s">
        <v>227</v>
      </c>
      <c r="AC360" s="47">
        <v>0</v>
      </c>
      <c r="AD360" s="47" t="s">
        <v>227</v>
      </c>
      <c r="AE360" s="47">
        <v>0</v>
      </c>
      <c r="AF360" s="47">
        <v>0</v>
      </c>
      <c r="AG360" s="47">
        <v>0</v>
      </c>
      <c r="AH360" s="47">
        <v>0</v>
      </c>
      <c r="AI360" s="47" t="s">
        <v>227</v>
      </c>
      <c r="AJ360" s="47" t="e">
        <v>#N/A</v>
      </c>
      <c r="AK360" s="57" t="s">
        <v>227</v>
      </c>
      <c r="AL360" s="9" t="s">
        <v>139</v>
      </c>
      <c r="AM360" s="88"/>
      <c r="AN360" s="88"/>
      <c r="AO360" s="88"/>
      <c r="AP360" s="88"/>
      <c r="AQ360" s="88"/>
      <c r="AR360" s="88"/>
      <c r="AS360" s="88"/>
    </row>
    <row r="361" spans="1:45">
      <c r="A361" s="36" t="s">
        <v>664</v>
      </c>
      <c r="B361" t="s">
        <v>97</v>
      </c>
      <c r="C361" t="s">
        <v>147</v>
      </c>
      <c r="D361">
        <v>200</v>
      </c>
      <c r="E361">
        <v>2</v>
      </c>
      <c r="F361" s="25" t="s">
        <v>95</v>
      </c>
      <c r="G361" t="s">
        <v>145</v>
      </c>
      <c r="H361" t="s">
        <v>202</v>
      </c>
      <c r="J361" s="29" t="s">
        <v>156</v>
      </c>
      <c r="K361" s="111">
        <v>3.7646309999999996</v>
      </c>
      <c r="L361" s="110">
        <v>1.1629994444462E-3</v>
      </c>
      <c r="M361" s="46">
        <v>3.7657939994444458</v>
      </c>
      <c r="N361" s="47" t="s">
        <v>227</v>
      </c>
      <c r="O361" s="111">
        <v>0</v>
      </c>
      <c r="P361" s="46">
        <v>3.7657939994444458</v>
      </c>
      <c r="Q361" s="46">
        <v>3.7657939994444458</v>
      </c>
      <c r="R361" s="37">
        <v>0</v>
      </c>
      <c r="S361" s="47">
        <v>1.2420851188888899</v>
      </c>
      <c r="T361" s="47" t="s">
        <v>227</v>
      </c>
      <c r="U361" s="47">
        <v>0</v>
      </c>
      <c r="V361" s="47" t="s">
        <v>227</v>
      </c>
      <c r="W361" s="47">
        <v>2.5237088805555561</v>
      </c>
      <c r="X361" s="47">
        <v>0.38285146777777801</v>
      </c>
      <c r="Y361" s="47">
        <v>1.454562454722222</v>
      </c>
      <c r="Z361" s="47">
        <v>0.31261084277777801</v>
      </c>
      <c r="AA361" s="47">
        <v>0.37368411527777801</v>
      </c>
      <c r="AB361" s="47" t="s">
        <v>227</v>
      </c>
      <c r="AC361" s="47">
        <v>0</v>
      </c>
      <c r="AD361" s="47" t="s">
        <v>227</v>
      </c>
      <c r="AE361" s="47">
        <v>0</v>
      </c>
      <c r="AF361" s="47">
        <v>0</v>
      </c>
      <c r="AG361" s="47">
        <v>0</v>
      </c>
      <c r="AH361" s="47">
        <v>0</v>
      </c>
      <c r="AI361" s="47" t="s">
        <v>227</v>
      </c>
      <c r="AJ361" s="47" t="e">
        <v>#N/A</v>
      </c>
      <c r="AK361" s="57" t="s">
        <v>227</v>
      </c>
      <c r="AL361" s="9" t="s">
        <v>139</v>
      </c>
      <c r="AM361" s="88"/>
      <c r="AN361" s="88"/>
      <c r="AO361" s="88"/>
      <c r="AP361" s="88"/>
      <c r="AQ361" s="88"/>
      <c r="AR361" s="88"/>
      <c r="AS361" s="88"/>
    </row>
    <row r="362" spans="1:45">
      <c r="A362" s="36" t="s">
        <v>665</v>
      </c>
      <c r="B362" t="s">
        <v>97</v>
      </c>
      <c r="C362" t="s">
        <v>147</v>
      </c>
      <c r="D362">
        <v>200</v>
      </c>
      <c r="E362">
        <v>3</v>
      </c>
      <c r="F362" s="25" t="s">
        <v>95</v>
      </c>
      <c r="G362" t="s">
        <v>145</v>
      </c>
      <c r="H362" t="s">
        <v>202</v>
      </c>
      <c r="J362" s="29" t="s">
        <v>157</v>
      </c>
      <c r="K362" s="111">
        <v>13.044207999999999</v>
      </c>
      <c r="L362" s="110">
        <v>1.1630000000000251E-3</v>
      </c>
      <c r="M362" s="46">
        <v>13.045370999999999</v>
      </c>
      <c r="N362" s="47" t="s">
        <v>227</v>
      </c>
      <c r="O362" s="111">
        <v>0</v>
      </c>
      <c r="P362" s="46">
        <v>13.045370999999999</v>
      </c>
      <c r="Q362" s="46">
        <v>13.045370999999999</v>
      </c>
      <c r="R362" s="37">
        <v>0</v>
      </c>
      <c r="S362" s="47">
        <v>3.8456740927777799</v>
      </c>
      <c r="T362" s="47" t="s">
        <v>227</v>
      </c>
      <c r="U362" s="47">
        <v>0</v>
      </c>
      <c r="V362" s="47" t="s">
        <v>227</v>
      </c>
      <c r="W362" s="47">
        <v>9.1996969072222186</v>
      </c>
      <c r="X362" s="47">
        <v>0</v>
      </c>
      <c r="Y362" s="47">
        <v>2.4746508980555584</v>
      </c>
      <c r="Z362" s="47">
        <v>0.77506620388888903</v>
      </c>
      <c r="AA362" s="47">
        <v>5.9499798052777706</v>
      </c>
      <c r="AB362" s="47" t="s">
        <v>227</v>
      </c>
      <c r="AC362" s="47">
        <v>0</v>
      </c>
      <c r="AD362" s="47" t="s">
        <v>227</v>
      </c>
      <c r="AE362" s="47">
        <v>0</v>
      </c>
      <c r="AF362" s="47">
        <v>0</v>
      </c>
      <c r="AG362" s="47">
        <v>0</v>
      </c>
      <c r="AH362" s="47">
        <v>0</v>
      </c>
      <c r="AI362" s="47" t="s">
        <v>227</v>
      </c>
      <c r="AJ362" s="47" t="e">
        <v>#N/A</v>
      </c>
      <c r="AK362" s="57" t="s">
        <v>227</v>
      </c>
      <c r="AL362" s="9" t="s">
        <v>139</v>
      </c>
      <c r="AM362" s="88"/>
      <c r="AN362" s="88"/>
      <c r="AO362" s="88"/>
      <c r="AP362" s="88"/>
      <c r="AQ362" s="88"/>
      <c r="AR362" s="88"/>
      <c r="AS362" s="88"/>
    </row>
    <row r="363" spans="1:45">
      <c r="A363" s="36" t="s">
        <v>666</v>
      </c>
      <c r="B363" t="s">
        <v>97</v>
      </c>
      <c r="C363" t="s">
        <v>147</v>
      </c>
      <c r="D363">
        <v>200</v>
      </c>
      <c r="E363">
        <v>4</v>
      </c>
      <c r="F363" s="25" t="s">
        <v>95</v>
      </c>
      <c r="G363" t="s">
        <v>145</v>
      </c>
      <c r="H363" t="s">
        <v>202</v>
      </c>
      <c r="J363" s="29" t="s">
        <v>768</v>
      </c>
      <c r="K363" s="111">
        <v>4.5263960000000001</v>
      </c>
      <c r="L363" s="110">
        <v>1.1629999999929197E-3</v>
      </c>
      <c r="M363" s="46">
        <v>4.527558999999993</v>
      </c>
      <c r="N363" s="47" t="s">
        <v>227</v>
      </c>
      <c r="O363" s="111">
        <v>0</v>
      </c>
      <c r="P363" s="46">
        <v>4.527558999999993</v>
      </c>
      <c r="Q363" s="46">
        <v>4.527558999999993</v>
      </c>
      <c r="R363" s="37">
        <v>0</v>
      </c>
      <c r="S363" s="47">
        <v>0</v>
      </c>
      <c r="T363" s="47" t="s">
        <v>227</v>
      </c>
      <c r="U363" s="47">
        <v>0</v>
      </c>
      <c r="V363" s="47" t="s">
        <v>227</v>
      </c>
      <c r="W363" s="47">
        <v>4.527558999999993</v>
      </c>
      <c r="X363" s="47">
        <v>0.43559503722222198</v>
      </c>
      <c r="Y363" s="47">
        <v>0.7742371575</v>
      </c>
      <c r="Z363" s="47">
        <v>0.475345657222222</v>
      </c>
      <c r="AA363" s="47">
        <v>2.8423811480555496</v>
      </c>
      <c r="AB363" s="47" t="s">
        <v>227</v>
      </c>
      <c r="AC363" s="47">
        <v>0</v>
      </c>
      <c r="AD363" s="47" t="s">
        <v>227</v>
      </c>
      <c r="AE363" s="47">
        <v>0</v>
      </c>
      <c r="AF363" s="47">
        <v>0</v>
      </c>
      <c r="AG363" s="47">
        <v>0</v>
      </c>
      <c r="AH363" s="47">
        <v>0</v>
      </c>
      <c r="AI363" s="47" t="s">
        <v>227</v>
      </c>
      <c r="AJ363" s="47" t="e">
        <v>#N/A</v>
      </c>
      <c r="AK363" s="57" t="s">
        <v>227</v>
      </c>
      <c r="AL363" s="9" t="s">
        <v>139</v>
      </c>
      <c r="AM363" s="88"/>
      <c r="AN363" s="88"/>
      <c r="AO363" s="88"/>
      <c r="AP363" s="88"/>
      <c r="AQ363" s="88"/>
      <c r="AR363" s="88"/>
      <c r="AS363" s="88"/>
    </row>
    <row r="364" spans="1:45">
      <c r="A364" s="36" t="s">
        <v>667</v>
      </c>
      <c r="B364" t="s">
        <v>97</v>
      </c>
      <c r="C364" t="s">
        <v>147</v>
      </c>
      <c r="D364">
        <v>200</v>
      </c>
      <c r="E364">
        <v>51</v>
      </c>
      <c r="F364" s="25" t="s">
        <v>95</v>
      </c>
      <c r="G364" t="s">
        <v>145</v>
      </c>
      <c r="H364" t="s">
        <v>202</v>
      </c>
      <c r="J364" s="29" t="s">
        <v>161</v>
      </c>
      <c r="K364" s="111">
        <v>12.941863999999999</v>
      </c>
      <c r="L364" s="110">
        <v>-1.1629994444390945E-3</v>
      </c>
      <c r="M364" s="46">
        <v>12.94070100055556</v>
      </c>
      <c r="N364" s="47" t="s">
        <v>227</v>
      </c>
      <c r="O364" s="111">
        <v>0</v>
      </c>
      <c r="P364" s="46">
        <v>12.94070100055556</v>
      </c>
      <c r="Q364" s="46">
        <v>12.94070100055556</v>
      </c>
      <c r="R364" s="37">
        <v>0</v>
      </c>
      <c r="S364" s="47">
        <v>0</v>
      </c>
      <c r="T364" s="47" t="s">
        <v>227</v>
      </c>
      <c r="U364" s="47">
        <v>0</v>
      </c>
      <c r="V364" s="47" t="s">
        <v>227</v>
      </c>
      <c r="W364" s="47">
        <v>12.94070100055556</v>
      </c>
      <c r="X364" s="47">
        <v>0.47306321111111199</v>
      </c>
      <c r="Y364" s="47">
        <v>10.261746243888892</v>
      </c>
      <c r="Z364" s="47">
        <v>0.82702374083333297</v>
      </c>
      <c r="AA364" s="47">
        <v>1.378867804722222</v>
      </c>
      <c r="AB364" s="47" t="s">
        <v>227</v>
      </c>
      <c r="AC364" s="47">
        <v>0</v>
      </c>
      <c r="AD364" s="47" t="s">
        <v>227</v>
      </c>
      <c r="AE364" s="47">
        <v>0</v>
      </c>
      <c r="AF364" s="47">
        <v>0</v>
      </c>
      <c r="AG364" s="47">
        <v>0</v>
      </c>
      <c r="AH364" s="47">
        <v>0</v>
      </c>
      <c r="AI364" s="47" t="s">
        <v>227</v>
      </c>
      <c r="AJ364" s="47" t="e">
        <v>#N/A</v>
      </c>
      <c r="AK364" s="57" t="s">
        <v>227</v>
      </c>
      <c r="AL364" s="9" t="s">
        <v>139</v>
      </c>
      <c r="AM364" s="88"/>
      <c r="AN364" s="88"/>
      <c r="AO364" s="88"/>
      <c r="AP364" s="88"/>
      <c r="AQ364" s="88"/>
      <c r="AR364" s="88"/>
      <c r="AS364" s="88"/>
    </row>
    <row r="365" spans="1:45">
      <c r="A365" s="36" t="s">
        <v>668</v>
      </c>
      <c r="B365" t="s">
        <v>97</v>
      </c>
      <c r="C365" t="s">
        <v>147</v>
      </c>
      <c r="D365">
        <v>200</v>
      </c>
      <c r="E365">
        <v>52</v>
      </c>
      <c r="F365" s="25" t="s">
        <v>95</v>
      </c>
      <c r="G365" t="s">
        <v>145</v>
      </c>
      <c r="H365" t="s">
        <v>202</v>
      </c>
      <c r="J365" s="29" t="s">
        <v>162</v>
      </c>
      <c r="K365" s="111">
        <v>0</v>
      </c>
      <c r="L365" s="110">
        <v>0</v>
      </c>
      <c r="M365" s="46">
        <v>0</v>
      </c>
      <c r="N365" s="47" t="s">
        <v>227</v>
      </c>
      <c r="O365" s="111">
        <v>0</v>
      </c>
      <c r="P365" s="46">
        <v>0</v>
      </c>
      <c r="Q365" s="46">
        <v>0</v>
      </c>
      <c r="R365" s="37">
        <v>0</v>
      </c>
      <c r="S365" s="47">
        <v>0</v>
      </c>
      <c r="T365" s="47" t="s">
        <v>227</v>
      </c>
      <c r="U365" s="47">
        <v>0</v>
      </c>
      <c r="V365" s="47" t="s">
        <v>227</v>
      </c>
      <c r="W365" s="47">
        <v>0</v>
      </c>
      <c r="X365" s="47">
        <v>0</v>
      </c>
      <c r="Y365" s="47">
        <v>0</v>
      </c>
      <c r="Z365" s="47">
        <v>0</v>
      </c>
      <c r="AA365" s="47">
        <v>0</v>
      </c>
      <c r="AB365" s="47" t="s">
        <v>227</v>
      </c>
      <c r="AC365" s="47">
        <v>0</v>
      </c>
      <c r="AD365" s="47" t="s">
        <v>227</v>
      </c>
      <c r="AE365" s="47">
        <v>0</v>
      </c>
      <c r="AF365" s="47">
        <v>0</v>
      </c>
      <c r="AG365" s="47">
        <v>0</v>
      </c>
      <c r="AH365" s="47">
        <v>0</v>
      </c>
      <c r="AI365" s="47" t="s">
        <v>227</v>
      </c>
      <c r="AJ365" s="47" t="e">
        <v>#N/A</v>
      </c>
      <c r="AK365" s="57" t="s">
        <v>227</v>
      </c>
      <c r="AL365" s="9" t="s">
        <v>139</v>
      </c>
      <c r="AM365" s="88"/>
      <c r="AN365" s="88"/>
      <c r="AO365" s="88"/>
      <c r="AP365" s="88"/>
      <c r="AQ365" s="88"/>
      <c r="AR365" s="88"/>
      <c r="AS365" s="88"/>
    </row>
    <row r="366" spans="1:45">
      <c r="A366" s="36" t="s">
        <v>669</v>
      </c>
      <c r="B366" t="s">
        <v>97</v>
      </c>
      <c r="C366" t="s">
        <v>147</v>
      </c>
      <c r="D366">
        <v>200</v>
      </c>
      <c r="E366">
        <v>53</v>
      </c>
      <c r="F366" s="25" t="s">
        <v>95</v>
      </c>
      <c r="G366" t="s">
        <v>145</v>
      </c>
      <c r="H366" t="s">
        <v>202</v>
      </c>
      <c r="J366" s="29" t="s">
        <v>163</v>
      </c>
      <c r="K366" s="111">
        <v>0</v>
      </c>
      <c r="L366" s="110">
        <v>0</v>
      </c>
      <c r="M366" s="46">
        <v>0</v>
      </c>
      <c r="N366" s="47" t="s">
        <v>227</v>
      </c>
      <c r="O366" s="111">
        <v>0</v>
      </c>
      <c r="P366" s="46">
        <v>0</v>
      </c>
      <c r="Q366" s="46">
        <v>0</v>
      </c>
      <c r="R366" s="37">
        <v>0</v>
      </c>
      <c r="S366" s="47">
        <v>0</v>
      </c>
      <c r="T366" s="47" t="s">
        <v>227</v>
      </c>
      <c r="U366" s="47">
        <v>0</v>
      </c>
      <c r="V366" s="47" t="s">
        <v>227</v>
      </c>
      <c r="W366" s="47">
        <v>0</v>
      </c>
      <c r="X366" s="47">
        <v>0</v>
      </c>
      <c r="Y366" s="47">
        <v>0</v>
      </c>
      <c r="Z366" s="47">
        <v>0</v>
      </c>
      <c r="AA366" s="47">
        <v>0</v>
      </c>
      <c r="AB366" s="47" t="s">
        <v>227</v>
      </c>
      <c r="AC366" s="47">
        <v>0</v>
      </c>
      <c r="AD366" s="47" t="s">
        <v>227</v>
      </c>
      <c r="AE366" s="47">
        <v>0</v>
      </c>
      <c r="AF366" s="47">
        <v>0</v>
      </c>
      <c r="AG366" s="47">
        <v>0</v>
      </c>
      <c r="AH366" s="47">
        <v>0</v>
      </c>
      <c r="AI366" s="47" t="s">
        <v>227</v>
      </c>
      <c r="AJ366" s="47" t="e">
        <v>#N/A</v>
      </c>
      <c r="AK366" s="57" t="s">
        <v>227</v>
      </c>
      <c r="AL366" s="9" t="s">
        <v>139</v>
      </c>
      <c r="AM366" s="88"/>
      <c r="AN366" s="88"/>
      <c r="AO366" s="88"/>
      <c r="AP366" s="88"/>
      <c r="AQ366" s="88"/>
      <c r="AR366" s="88"/>
      <c r="AS366" s="88"/>
    </row>
    <row r="367" spans="1:45">
      <c r="A367" s="36" t="s">
        <v>670</v>
      </c>
      <c r="B367" t="s">
        <v>97</v>
      </c>
      <c r="C367" t="s">
        <v>147</v>
      </c>
      <c r="D367">
        <v>200</v>
      </c>
      <c r="E367">
        <v>55</v>
      </c>
      <c r="F367" s="25" t="s">
        <v>95</v>
      </c>
      <c r="G367" t="s">
        <v>145</v>
      </c>
      <c r="H367" t="s">
        <v>202</v>
      </c>
      <c r="J367" s="29" t="s">
        <v>878</v>
      </c>
      <c r="K367" s="111" t="s">
        <v>987</v>
      </c>
      <c r="L367" s="110">
        <v>0</v>
      </c>
      <c r="M367" s="46">
        <v>0</v>
      </c>
      <c r="N367" s="47" t="s">
        <v>227</v>
      </c>
      <c r="O367" s="111">
        <v>0</v>
      </c>
      <c r="P367" s="46">
        <v>0</v>
      </c>
      <c r="Q367" s="46">
        <v>0</v>
      </c>
      <c r="R367" s="37">
        <v>0</v>
      </c>
      <c r="S367" s="47">
        <v>0</v>
      </c>
      <c r="T367" s="47" t="s">
        <v>227</v>
      </c>
      <c r="U367" s="47">
        <v>0</v>
      </c>
      <c r="V367" s="47" t="s">
        <v>227</v>
      </c>
      <c r="W367" s="47">
        <v>0</v>
      </c>
      <c r="X367" s="47">
        <v>0</v>
      </c>
      <c r="Y367" s="47">
        <v>0</v>
      </c>
      <c r="Z367" s="47">
        <v>0</v>
      </c>
      <c r="AA367" s="47">
        <v>0</v>
      </c>
      <c r="AB367" s="47" t="s">
        <v>227</v>
      </c>
      <c r="AC367" s="47">
        <v>0</v>
      </c>
      <c r="AD367" s="47" t="s">
        <v>227</v>
      </c>
      <c r="AE367" s="47">
        <v>0</v>
      </c>
      <c r="AF367" s="47">
        <v>0</v>
      </c>
      <c r="AG367" s="47">
        <v>0</v>
      </c>
      <c r="AH367" s="47">
        <v>0</v>
      </c>
      <c r="AI367" s="47" t="s">
        <v>227</v>
      </c>
      <c r="AJ367" s="47" t="e">
        <v>#N/A</v>
      </c>
      <c r="AK367" s="57" t="s">
        <v>227</v>
      </c>
      <c r="AL367" s="9" t="s">
        <v>139</v>
      </c>
      <c r="AM367" s="88"/>
      <c r="AN367" s="88"/>
      <c r="AO367" s="88"/>
      <c r="AP367" s="88"/>
      <c r="AQ367" s="88"/>
      <c r="AR367" s="88"/>
      <c r="AS367" s="88"/>
    </row>
    <row r="368" spans="1:45">
      <c r="A368" s="36" t="s">
        <v>671</v>
      </c>
      <c r="B368" t="s">
        <v>97</v>
      </c>
      <c r="C368" t="s">
        <v>147</v>
      </c>
      <c r="D368">
        <v>200</v>
      </c>
      <c r="E368">
        <v>58</v>
      </c>
      <c r="F368" s="25" t="s">
        <v>95</v>
      </c>
      <c r="G368" t="s">
        <v>145</v>
      </c>
      <c r="H368" t="s">
        <v>202</v>
      </c>
      <c r="J368" s="29" t="s">
        <v>769</v>
      </c>
      <c r="K368" s="111" t="s">
        <v>987</v>
      </c>
      <c r="L368" s="110">
        <v>0</v>
      </c>
      <c r="M368" s="46">
        <v>0</v>
      </c>
      <c r="N368" s="47" t="s">
        <v>227</v>
      </c>
      <c r="O368" s="111">
        <v>0</v>
      </c>
      <c r="P368" s="46">
        <v>0</v>
      </c>
      <c r="Q368" s="46">
        <v>0</v>
      </c>
      <c r="R368" s="37">
        <v>0</v>
      </c>
      <c r="S368" s="47">
        <v>0</v>
      </c>
      <c r="T368" s="47" t="s">
        <v>227</v>
      </c>
      <c r="U368" s="47">
        <v>0</v>
      </c>
      <c r="V368" s="47" t="s">
        <v>227</v>
      </c>
      <c r="W368" s="47">
        <v>0</v>
      </c>
      <c r="X368" s="47">
        <v>0</v>
      </c>
      <c r="Y368" s="47">
        <v>0</v>
      </c>
      <c r="Z368" s="47">
        <v>0</v>
      </c>
      <c r="AA368" s="47">
        <v>0</v>
      </c>
      <c r="AB368" s="47" t="s">
        <v>227</v>
      </c>
      <c r="AC368" s="47">
        <v>0</v>
      </c>
      <c r="AD368" s="47" t="s">
        <v>227</v>
      </c>
      <c r="AE368" s="47">
        <v>0</v>
      </c>
      <c r="AF368" s="47">
        <v>0</v>
      </c>
      <c r="AG368" s="47">
        <v>0</v>
      </c>
      <c r="AH368" s="47">
        <v>0</v>
      </c>
      <c r="AI368" s="47" t="s">
        <v>227</v>
      </c>
      <c r="AJ368" s="47" t="e">
        <v>#N/A</v>
      </c>
      <c r="AK368" s="57" t="s">
        <v>227</v>
      </c>
      <c r="AL368" s="9" t="s">
        <v>139</v>
      </c>
      <c r="AM368" s="88"/>
      <c r="AN368" s="88"/>
      <c r="AO368" s="88"/>
      <c r="AP368" s="88"/>
      <c r="AQ368" s="88"/>
      <c r="AR368" s="88"/>
      <c r="AS368" s="88"/>
    </row>
    <row r="369" spans="1:45">
      <c r="A369" s="36" t="s">
        <v>672</v>
      </c>
      <c r="B369" t="s">
        <v>97</v>
      </c>
      <c r="C369" t="s">
        <v>147</v>
      </c>
      <c r="D369">
        <v>200</v>
      </c>
      <c r="E369">
        <v>6</v>
      </c>
      <c r="F369" s="25" t="s">
        <v>95</v>
      </c>
      <c r="G369" t="s">
        <v>145</v>
      </c>
      <c r="H369" t="s">
        <v>202</v>
      </c>
      <c r="J369" s="29" t="s">
        <v>159</v>
      </c>
      <c r="K369" s="111">
        <v>15.931937000000001</v>
      </c>
      <c r="L369" s="110">
        <v>-12.857377375555558</v>
      </c>
      <c r="M369" s="46">
        <v>3.0745596244444426</v>
      </c>
      <c r="N369" s="47" t="s">
        <v>227</v>
      </c>
      <c r="O369" s="111">
        <v>0</v>
      </c>
      <c r="P369" s="46">
        <v>3.0745596244444426</v>
      </c>
      <c r="Q369" s="46">
        <v>1.5110648302777767</v>
      </c>
      <c r="R369" s="37">
        <v>1.5634947941666661</v>
      </c>
      <c r="S369" s="47">
        <v>0.19857859916666701</v>
      </c>
      <c r="T369" s="47" t="s">
        <v>227</v>
      </c>
      <c r="U369" s="47">
        <v>0</v>
      </c>
      <c r="V369" s="47" t="s">
        <v>227</v>
      </c>
      <c r="W369" s="47">
        <v>1.3124862311111096</v>
      </c>
      <c r="X369" s="47">
        <v>5.1587444444444429E-3</v>
      </c>
      <c r="Y369" s="47">
        <v>6.3771347499999992E-2</v>
      </c>
      <c r="Z369" s="47">
        <v>4.8068104722222199E-2</v>
      </c>
      <c r="AA369" s="47">
        <v>1.195488034444443</v>
      </c>
      <c r="AB369" s="47" t="s">
        <v>227</v>
      </c>
      <c r="AC369" s="47">
        <v>0.53712970944444405</v>
      </c>
      <c r="AD369" s="47" t="s">
        <v>227</v>
      </c>
      <c r="AE369" s="47">
        <v>1.0263650847222221</v>
      </c>
      <c r="AF369" s="47">
        <v>0.12783500416666699</v>
      </c>
      <c r="AG369" s="47">
        <v>0.26780655444444401</v>
      </c>
      <c r="AH369" s="47">
        <v>0.63072352611111104</v>
      </c>
      <c r="AI369" s="47" t="s">
        <v>227</v>
      </c>
      <c r="AJ369" s="47" t="e">
        <v>#N/A</v>
      </c>
      <c r="AK369" s="57" t="s">
        <v>227</v>
      </c>
      <c r="AL369" s="9" t="s">
        <v>139</v>
      </c>
      <c r="AM369" s="88"/>
      <c r="AN369" s="88"/>
      <c r="AO369" s="88"/>
      <c r="AP369" s="88"/>
      <c r="AQ369" s="88"/>
      <c r="AR369" s="88"/>
      <c r="AS369" s="88"/>
    </row>
    <row r="370" spans="1:45">
      <c r="A370" s="36" t="s">
        <v>673</v>
      </c>
      <c r="B370" t="s">
        <v>97</v>
      </c>
      <c r="C370" t="s">
        <v>147</v>
      </c>
      <c r="D370">
        <v>200</v>
      </c>
      <c r="E370">
        <v>7</v>
      </c>
      <c r="F370" s="25" t="s">
        <v>95</v>
      </c>
      <c r="G370" t="s">
        <v>145</v>
      </c>
      <c r="H370" t="s">
        <v>202</v>
      </c>
      <c r="J370" s="29" t="s">
        <v>160</v>
      </c>
      <c r="K370" s="111">
        <v>3.7041550000000001</v>
      </c>
      <c r="L370" s="110">
        <v>1.1629997222200039E-3</v>
      </c>
      <c r="M370" s="46">
        <v>3.7053179997222201</v>
      </c>
      <c r="N370" s="47" t="s">
        <v>227</v>
      </c>
      <c r="O370" s="111">
        <v>0</v>
      </c>
      <c r="P370" s="46">
        <v>3.7053179997222201</v>
      </c>
      <c r="Q370" s="46">
        <v>3.7053179997222201</v>
      </c>
      <c r="R370" s="37">
        <v>0</v>
      </c>
      <c r="S370" s="47">
        <v>1.1268017525</v>
      </c>
      <c r="T370" s="47" t="s">
        <v>227</v>
      </c>
      <c r="U370" s="47">
        <v>0</v>
      </c>
      <c r="V370" s="47" t="s">
        <v>227</v>
      </c>
      <c r="W370" s="47">
        <v>2.5785162472222201</v>
      </c>
      <c r="X370" s="47">
        <v>2.5785162472222201</v>
      </c>
      <c r="Y370" s="47">
        <v>0</v>
      </c>
      <c r="Z370" s="47">
        <v>0</v>
      </c>
      <c r="AA370" s="47">
        <v>0</v>
      </c>
      <c r="AB370" s="47" t="s">
        <v>227</v>
      </c>
      <c r="AC370" s="47">
        <v>0</v>
      </c>
      <c r="AD370" s="47" t="s">
        <v>227</v>
      </c>
      <c r="AE370" s="47">
        <v>0</v>
      </c>
      <c r="AF370" s="47">
        <v>0</v>
      </c>
      <c r="AG370" s="47">
        <v>0</v>
      </c>
      <c r="AH370" s="47">
        <v>0</v>
      </c>
      <c r="AI370" s="47" t="s">
        <v>227</v>
      </c>
      <c r="AJ370" s="47" t="e">
        <v>#N/A</v>
      </c>
      <c r="AK370" s="57" t="s">
        <v>227</v>
      </c>
      <c r="AL370" s="9" t="s">
        <v>139</v>
      </c>
      <c r="AM370" s="88"/>
      <c r="AN370" s="88"/>
      <c r="AO370" s="88"/>
      <c r="AP370" s="88"/>
      <c r="AQ370" s="88"/>
      <c r="AR370" s="88"/>
      <c r="AS370" s="88"/>
    </row>
    <row r="371" spans="1:45">
      <c r="A371" s="36" t="s">
        <v>674</v>
      </c>
      <c r="B371" t="s">
        <v>97</v>
      </c>
      <c r="C371" t="s">
        <v>147</v>
      </c>
      <c r="D371">
        <v>200</v>
      </c>
      <c r="E371">
        <v>8</v>
      </c>
      <c r="F371" s="25" t="s">
        <v>95</v>
      </c>
      <c r="G371" t="s">
        <v>145</v>
      </c>
      <c r="H371" t="s">
        <v>202</v>
      </c>
      <c r="J371" s="29" t="s">
        <v>308</v>
      </c>
      <c r="K371" s="111">
        <v>1.7282179999999998</v>
      </c>
      <c r="L371" s="110">
        <v>-1.1630000000002472E-3</v>
      </c>
      <c r="M371" s="46">
        <v>1.7270549999999996</v>
      </c>
      <c r="N371" s="47" t="s">
        <v>227</v>
      </c>
      <c r="O371" s="111">
        <v>0</v>
      </c>
      <c r="P371" s="46">
        <v>1.7270549999999996</v>
      </c>
      <c r="Q371" s="46">
        <v>1.7270549999999996</v>
      </c>
      <c r="R371" s="37">
        <v>0</v>
      </c>
      <c r="S371" s="47">
        <v>0</v>
      </c>
      <c r="T371" s="47" t="s">
        <v>227</v>
      </c>
      <c r="U371" s="47">
        <v>0</v>
      </c>
      <c r="V371" s="47" t="s">
        <v>227</v>
      </c>
      <c r="W371" s="47">
        <v>1.7270549999999996</v>
      </c>
      <c r="X371" s="47">
        <v>9.6024222777777807E-2</v>
      </c>
      <c r="Y371" s="47">
        <v>0.1804100616666667</v>
      </c>
      <c r="Z371" s="47">
        <v>0.16952686</v>
      </c>
      <c r="AA371" s="47">
        <v>1.2810938555555551</v>
      </c>
      <c r="AB371" s="47" t="s">
        <v>227</v>
      </c>
      <c r="AC371" s="47">
        <v>0</v>
      </c>
      <c r="AD371" s="47" t="s">
        <v>227</v>
      </c>
      <c r="AE371" s="47">
        <v>0</v>
      </c>
      <c r="AF371" s="47">
        <v>0</v>
      </c>
      <c r="AG371" s="47">
        <v>0</v>
      </c>
      <c r="AH371" s="47">
        <v>0</v>
      </c>
      <c r="AI371" s="47" t="s">
        <v>227</v>
      </c>
      <c r="AJ371" s="47" t="e">
        <v>#N/A</v>
      </c>
      <c r="AK371" s="57" t="s">
        <v>227</v>
      </c>
      <c r="AL371" s="9" t="s">
        <v>139</v>
      </c>
      <c r="AM371" s="88"/>
      <c r="AN371" s="88"/>
      <c r="AO371" s="88"/>
      <c r="AP371" s="88"/>
      <c r="AQ371" s="88"/>
      <c r="AR371" s="88"/>
      <c r="AS371" s="88"/>
    </row>
    <row r="372" spans="1:45">
      <c r="A372" s="36" t="s">
        <v>675</v>
      </c>
      <c r="B372" t="s">
        <v>97</v>
      </c>
      <c r="C372" t="s">
        <v>147</v>
      </c>
      <c r="D372">
        <v>200</v>
      </c>
      <c r="E372">
        <v>9</v>
      </c>
      <c r="F372" s="25" t="s">
        <v>95</v>
      </c>
      <c r="G372" t="s">
        <v>145</v>
      </c>
      <c r="H372" t="s">
        <v>202</v>
      </c>
      <c r="J372" s="29" t="s">
        <v>255</v>
      </c>
      <c r="K372" s="111">
        <v>0</v>
      </c>
      <c r="L372" s="110">
        <v>0</v>
      </c>
      <c r="M372" s="46">
        <v>0</v>
      </c>
      <c r="N372" s="47" t="s">
        <v>227</v>
      </c>
      <c r="O372" s="111">
        <v>0</v>
      </c>
      <c r="P372" s="46">
        <v>0</v>
      </c>
      <c r="Q372" s="46">
        <v>0</v>
      </c>
      <c r="R372" s="37">
        <v>0</v>
      </c>
      <c r="S372" s="47">
        <v>0</v>
      </c>
      <c r="T372" s="47" t="s">
        <v>227</v>
      </c>
      <c r="U372" s="47">
        <v>0</v>
      </c>
      <c r="V372" s="47" t="s">
        <v>227</v>
      </c>
      <c r="W372" s="47">
        <v>0</v>
      </c>
      <c r="X372" s="47">
        <v>0</v>
      </c>
      <c r="Y372" s="47">
        <v>0</v>
      </c>
      <c r="Z372" s="47">
        <v>0</v>
      </c>
      <c r="AA372" s="47">
        <v>0</v>
      </c>
      <c r="AB372" s="47" t="s">
        <v>227</v>
      </c>
      <c r="AC372" s="47">
        <v>0</v>
      </c>
      <c r="AD372" s="47" t="s">
        <v>227</v>
      </c>
      <c r="AE372" s="47">
        <v>0</v>
      </c>
      <c r="AF372" s="47">
        <v>0</v>
      </c>
      <c r="AG372" s="47">
        <v>0</v>
      </c>
      <c r="AH372" s="47">
        <v>0</v>
      </c>
      <c r="AI372" s="47" t="s">
        <v>227</v>
      </c>
      <c r="AJ372" s="47" t="e">
        <v>#N/A</v>
      </c>
      <c r="AK372" s="57" t="s">
        <v>227</v>
      </c>
      <c r="AL372" s="9" t="s">
        <v>139</v>
      </c>
      <c r="AM372" s="88"/>
      <c r="AN372" s="88"/>
      <c r="AO372" s="88"/>
      <c r="AP372" s="88"/>
      <c r="AQ372" s="88"/>
      <c r="AR372" s="88"/>
      <c r="AS372" s="88"/>
    </row>
    <row r="373" spans="1:45">
      <c r="A373" s="36" t="s">
        <v>676</v>
      </c>
      <c r="B373" t="s">
        <v>101</v>
      </c>
      <c r="C373" t="s">
        <v>147</v>
      </c>
      <c r="D373">
        <v>200</v>
      </c>
      <c r="E373">
        <v>0</v>
      </c>
      <c r="F373" s="25" t="s">
        <v>100</v>
      </c>
      <c r="G373" t="s">
        <v>145</v>
      </c>
      <c r="H373" t="s">
        <v>202</v>
      </c>
      <c r="J373" s="29" t="s">
        <v>172</v>
      </c>
      <c r="K373" s="111">
        <v>78.931646999999998</v>
      </c>
      <c r="L373" s="110">
        <v>-17.374458499444479</v>
      </c>
      <c r="M373" s="46">
        <v>61.557188500555519</v>
      </c>
      <c r="N373" s="47" t="s">
        <v>227</v>
      </c>
      <c r="O373" s="111">
        <v>0</v>
      </c>
      <c r="P373" s="46">
        <v>61.557188500555519</v>
      </c>
      <c r="Q373" s="46">
        <v>60.080913102499963</v>
      </c>
      <c r="R373" s="37">
        <v>1.476275398055555</v>
      </c>
      <c r="S373" s="47">
        <v>11.839746668333333</v>
      </c>
      <c r="T373" s="47" t="s">
        <v>227</v>
      </c>
      <c r="U373" s="47">
        <v>0</v>
      </c>
      <c r="V373" s="47" t="s">
        <v>227</v>
      </c>
      <c r="W373" s="47">
        <v>48.24116643416663</v>
      </c>
      <c r="X373" s="47">
        <v>3.76354235444445</v>
      </c>
      <c r="Y373" s="47">
        <v>7.5305492636111104</v>
      </c>
      <c r="Z373" s="47">
        <v>3.7583339866666701</v>
      </c>
      <c r="AA373" s="47">
        <v>33.188740829444399</v>
      </c>
      <c r="AB373" s="47" t="s">
        <v>227</v>
      </c>
      <c r="AC373" s="111">
        <v>0.12978130611111111</v>
      </c>
      <c r="AD373" s="47" t="s">
        <v>227</v>
      </c>
      <c r="AE373" s="47">
        <v>1.3464940919444439</v>
      </c>
      <c r="AF373" s="47">
        <v>0.361692437222222</v>
      </c>
      <c r="AG373" s="47">
        <v>0.29768191500000002</v>
      </c>
      <c r="AH373" s="47">
        <v>0.68711973972222196</v>
      </c>
      <c r="AI373" s="47" t="s">
        <v>227</v>
      </c>
      <c r="AJ373" s="47" t="e">
        <v>#N/A</v>
      </c>
      <c r="AK373" s="57" t="s">
        <v>227</v>
      </c>
      <c r="AL373" s="9" t="s">
        <v>139</v>
      </c>
      <c r="AM373" s="88"/>
      <c r="AN373" s="88"/>
      <c r="AO373" s="88"/>
      <c r="AP373" s="88"/>
      <c r="AQ373" s="88"/>
      <c r="AR373" s="88"/>
      <c r="AS373" s="88"/>
    </row>
    <row r="374" spans="1:45">
      <c r="A374" s="36" t="s">
        <v>677</v>
      </c>
      <c r="B374" t="s">
        <v>101</v>
      </c>
      <c r="C374" t="s">
        <v>147</v>
      </c>
      <c r="D374">
        <v>200</v>
      </c>
      <c r="E374">
        <v>1</v>
      </c>
      <c r="F374" s="25" t="s">
        <v>100</v>
      </c>
      <c r="G374" t="s">
        <v>145</v>
      </c>
      <c r="H374" t="s">
        <v>202</v>
      </c>
      <c r="J374" s="29" t="s">
        <v>155</v>
      </c>
      <c r="K374" s="111">
        <v>9.0213909999999995</v>
      </c>
      <c r="L374" s="110">
        <v>3.8893150000021137E-3</v>
      </c>
      <c r="M374" s="46">
        <v>9.0252803150000016</v>
      </c>
      <c r="N374" s="47" t="s">
        <v>227</v>
      </c>
      <c r="O374" s="111">
        <v>0</v>
      </c>
      <c r="P374" s="46">
        <v>9.0252803150000016</v>
      </c>
      <c r="Q374" s="46">
        <v>9.0252803150000016</v>
      </c>
      <c r="R374" s="37">
        <v>0</v>
      </c>
      <c r="S374" s="47">
        <v>0.39041596000000001</v>
      </c>
      <c r="T374" s="47" t="s">
        <v>227</v>
      </c>
      <c r="U374" s="47">
        <v>0</v>
      </c>
      <c r="V374" s="47" t="s">
        <v>227</v>
      </c>
      <c r="W374" s="47">
        <v>8.6348643550000013</v>
      </c>
      <c r="X374" s="47">
        <v>0.11643128694444441</v>
      </c>
      <c r="Y374" s="47">
        <v>0.34112439833333297</v>
      </c>
      <c r="Z374" s="47">
        <v>0.43838440083333302</v>
      </c>
      <c r="AA374" s="47">
        <v>7.7389242688888906</v>
      </c>
      <c r="AB374" s="47" t="s">
        <v>227</v>
      </c>
      <c r="AC374" s="47">
        <v>0</v>
      </c>
      <c r="AD374" s="47" t="s">
        <v>227</v>
      </c>
      <c r="AE374" s="47">
        <v>0</v>
      </c>
      <c r="AF374" s="47">
        <v>0</v>
      </c>
      <c r="AG374" s="47">
        <v>0</v>
      </c>
      <c r="AH374" s="47">
        <v>0</v>
      </c>
      <c r="AI374" s="47" t="s">
        <v>227</v>
      </c>
      <c r="AJ374" s="47" t="e">
        <v>#N/A</v>
      </c>
      <c r="AK374" s="57" t="s">
        <v>227</v>
      </c>
      <c r="AL374" s="9" t="s">
        <v>139</v>
      </c>
      <c r="AM374" s="88"/>
      <c r="AN374" s="88"/>
      <c r="AO374" s="88"/>
      <c r="AP374" s="88"/>
      <c r="AQ374" s="88"/>
      <c r="AR374" s="88"/>
      <c r="AS374" s="88"/>
    </row>
    <row r="375" spans="1:45">
      <c r="A375" s="36" t="s">
        <v>678</v>
      </c>
      <c r="B375" t="s">
        <v>101</v>
      </c>
      <c r="C375" t="s">
        <v>147</v>
      </c>
      <c r="D375">
        <v>200</v>
      </c>
      <c r="E375">
        <v>2</v>
      </c>
      <c r="F375" s="25" t="s">
        <v>100</v>
      </c>
      <c r="G375" t="s">
        <v>145</v>
      </c>
      <c r="H375" t="s">
        <v>202</v>
      </c>
      <c r="J375" s="29" t="s">
        <v>156</v>
      </c>
      <c r="K375" s="111">
        <v>4.2391350000000001</v>
      </c>
      <c r="L375" s="110">
        <v>-1.0708988888916693E-3</v>
      </c>
      <c r="M375" s="46">
        <v>4.2380641011111084</v>
      </c>
      <c r="N375" s="47" t="s">
        <v>227</v>
      </c>
      <c r="O375" s="111">
        <v>0</v>
      </c>
      <c r="P375" s="46">
        <v>4.2380641011111084</v>
      </c>
      <c r="Q375" s="46">
        <v>4.2380641011111084</v>
      </c>
      <c r="R375" s="37">
        <v>0</v>
      </c>
      <c r="S375" s="47">
        <v>2.42065047833333</v>
      </c>
      <c r="T375" s="47" t="s">
        <v>227</v>
      </c>
      <c r="U375" s="47">
        <v>0</v>
      </c>
      <c r="V375" s="47" t="s">
        <v>227</v>
      </c>
      <c r="W375" s="47">
        <v>1.8174136227777784</v>
      </c>
      <c r="X375" s="47">
        <v>0.1669009183333334</v>
      </c>
      <c r="Y375" s="47">
        <v>0.99504155416666695</v>
      </c>
      <c r="Z375" s="47">
        <v>0.360089989722222</v>
      </c>
      <c r="AA375" s="47">
        <v>0.29538116055555602</v>
      </c>
      <c r="AB375" s="47" t="s">
        <v>227</v>
      </c>
      <c r="AC375" s="47">
        <v>0</v>
      </c>
      <c r="AD375" s="47" t="s">
        <v>227</v>
      </c>
      <c r="AE375" s="47">
        <v>0</v>
      </c>
      <c r="AF375" s="47">
        <v>0</v>
      </c>
      <c r="AG375" s="47">
        <v>0</v>
      </c>
      <c r="AH375" s="47">
        <v>0</v>
      </c>
      <c r="AI375" s="47" t="s">
        <v>227</v>
      </c>
      <c r="AJ375" s="47" t="e">
        <v>#N/A</v>
      </c>
      <c r="AK375" s="57" t="s">
        <v>227</v>
      </c>
      <c r="AL375" s="9" t="s">
        <v>139</v>
      </c>
      <c r="AM375" s="88"/>
      <c r="AN375" s="88"/>
      <c r="AO375" s="88"/>
      <c r="AP375" s="88"/>
      <c r="AQ375" s="88"/>
      <c r="AR375" s="88"/>
      <c r="AS375" s="88"/>
    </row>
    <row r="376" spans="1:45">
      <c r="A376" s="36" t="s">
        <v>679</v>
      </c>
      <c r="B376" t="s">
        <v>101</v>
      </c>
      <c r="C376" t="s">
        <v>147</v>
      </c>
      <c r="D376">
        <v>200</v>
      </c>
      <c r="E376">
        <v>3</v>
      </c>
      <c r="F376" s="25" t="s">
        <v>100</v>
      </c>
      <c r="G376" t="s">
        <v>145</v>
      </c>
      <c r="H376" t="s">
        <v>202</v>
      </c>
      <c r="J376" s="29" t="s">
        <v>157</v>
      </c>
      <c r="K376" s="111">
        <v>30.068201999999999</v>
      </c>
      <c r="L376" s="110">
        <v>1.0362328888891881E-2</v>
      </c>
      <c r="M376" s="46">
        <v>30.078564328888891</v>
      </c>
      <c r="N376" s="47" t="s">
        <v>227</v>
      </c>
      <c r="O376" s="111">
        <v>0</v>
      </c>
      <c r="P376" s="46">
        <v>30.078564328888891</v>
      </c>
      <c r="Q376" s="46">
        <v>30.078564328888891</v>
      </c>
      <c r="R376" s="37">
        <v>0</v>
      </c>
      <c r="S376" s="47">
        <v>8.0061363477777796</v>
      </c>
      <c r="T376" s="47" t="s">
        <v>227</v>
      </c>
      <c r="U376" s="47">
        <v>0</v>
      </c>
      <c r="V376" s="47" t="s">
        <v>227</v>
      </c>
      <c r="W376" s="47">
        <v>22.072427981111112</v>
      </c>
      <c r="X376" s="47">
        <v>0.30162196611111203</v>
      </c>
      <c r="Y376" s="47">
        <v>3.6411360377777799</v>
      </c>
      <c r="Z376" s="47">
        <v>1.5022178077777799</v>
      </c>
      <c r="AA376" s="47">
        <v>16.627452169444439</v>
      </c>
      <c r="AB376" s="47" t="s">
        <v>227</v>
      </c>
      <c r="AC376" s="47">
        <v>0</v>
      </c>
      <c r="AD376" s="47" t="s">
        <v>227</v>
      </c>
      <c r="AE376" s="47">
        <v>0</v>
      </c>
      <c r="AF376" s="47">
        <v>0</v>
      </c>
      <c r="AG376" s="47">
        <v>0</v>
      </c>
      <c r="AH376" s="47">
        <v>0</v>
      </c>
      <c r="AI376" s="47" t="s">
        <v>227</v>
      </c>
      <c r="AJ376" s="47" t="e">
        <v>#N/A</v>
      </c>
      <c r="AK376" s="57" t="s">
        <v>227</v>
      </c>
      <c r="AL376" s="9" t="s">
        <v>139</v>
      </c>
      <c r="AM376" s="88"/>
      <c r="AN376" s="88"/>
      <c r="AO376" s="88"/>
      <c r="AP376" s="88"/>
      <c r="AQ376" s="88"/>
      <c r="AR376" s="88"/>
      <c r="AS376" s="88"/>
    </row>
    <row r="377" spans="1:45">
      <c r="A377" s="36" t="s">
        <v>680</v>
      </c>
      <c r="B377" t="s">
        <v>101</v>
      </c>
      <c r="C377" t="s">
        <v>147</v>
      </c>
      <c r="D377">
        <v>200</v>
      </c>
      <c r="E377">
        <v>4</v>
      </c>
      <c r="F377" s="25" t="s">
        <v>100</v>
      </c>
      <c r="G377" t="s">
        <v>145</v>
      </c>
      <c r="H377" t="s">
        <v>202</v>
      </c>
      <c r="J377" s="29" t="s">
        <v>768</v>
      </c>
      <c r="K377" s="111">
        <v>8.5852660000000007</v>
      </c>
      <c r="L377" s="110">
        <v>-5.7168916666405778E-4</v>
      </c>
      <c r="M377" s="46">
        <v>8.5846943108333367</v>
      </c>
      <c r="N377" s="47" t="s">
        <v>227</v>
      </c>
      <c r="O377" s="111">
        <v>0</v>
      </c>
      <c r="P377" s="46">
        <v>8.5846943108333367</v>
      </c>
      <c r="Q377" s="46">
        <v>8.5846943108333367</v>
      </c>
      <c r="R377" s="37">
        <v>0</v>
      </c>
      <c r="S377" s="47">
        <v>0</v>
      </c>
      <c r="T377" s="47" t="s">
        <v>227</v>
      </c>
      <c r="U377" s="47">
        <v>0</v>
      </c>
      <c r="V377" s="47" t="s">
        <v>227</v>
      </c>
      <c r="W377" s="47">
        <v>8.5846943108333367</v>
      </c>
      <c r="X377" s="47">
        <v>0.28702304722222199</v>
      </c>
      <c r="Y377" s="47">
        <v>0.92192393638888892</v>
      </c>
      <c r="Z377" s="47">
        <v>0.74824310055555598</v>
      </c>
      <c r="AA377" s="47">
        <v>6.6275042266666695</v>
      </c>
      <c r="AB377" s="47" t="s">
        <v>227</v>
      </c>
      <c r="AC377" s="47">
        <v>0</v>
      </c>
      <c r="AD377" s="47" t="s">
        <v>227</v>
      </c>
      <c r="AE377" s="47">
        <v>0</v>
      </c>
      <c r="AF377" s="47">
        <v>0</v>
      </c>
      <c r="AG377" s="47">
        <v>0</v>
      </c>
      <c r="AH377" s="47">
        <v>0</v>
      </c>
      <c r="AI377" s="47" t="s">
        <v>227</v>
      </c>
      <c r="AJ377" s="47" t="e">
        <v>#N/A</v>
      </c>
      <c r="AK377" s="57" t="s">
        <v>227</v>
      </c>
      <c r="AL377" s="9" t="s">
        <v>139</v>
      </c>
      <c r="AM377" s="88"/>
      <c r="AN377" s="88"/>
      <c r="AO377" s="88"/>
      <c r="AP377" s="88"/>
      <c r="AQ377" s="88"/>
      <c r="AR377" s="88"/>
      <c r="AS377" s="88"/>
    </row>
    <row r="378" spans="1:45">
      <c r="A378" s="36" t="s">
        <v>681</v>
      </c>
      <c r="B378" t="s">
        <v>101</v>
      </c>
      <c r="C378" t="s">
        <v>147</v>
      </c>
      <c r="D378">
        <v>200</v>
      </c>
      <c r="E378">
        <v>51</v>
      </c>
      <c r="F378" s="25" t="s">
        <v>100</v>
      </c>
      <c r="G378" t="s">
        <v>145</v>
      </c>
      <c r="H378" t="s">
        <v>202</v>
      </c>
      <c r="J378" s="29" t="s">
        <v>161</v>
      </c>
      <c r="K378" s="111">
        <v>3.0458970000000001</v>
      </c>
      <c r="L378" s="110">
        <v>2.3523147222217489E-3</v>
      </c>
      <c r="M378" s="46">
        <v>3.0482493147222218</v>
      </c>
      <c r="N378" s="47" t="s">
        <v>227</v>
      </c>
      <c r="O378" s="111">
        <v>0</v>
      </c>
      <c r="P378" s="46">
        <v>3.0482493147222218</v>
      </c>
      <c r="Q378" s="46">
        <v>3.0482493147222218</v>
      </c>
      <c r="R378" s="37">
        <v>0</v>
      </c>
      <c r="S378" s="47">
        <v>0</v>
      </c>
      <c r="T378" s="47" t="s">
        <v>227</v>
      </c>
      <c r="U378" s="47">
        <v>0</v>
      </c>
      <c r="V378" s="47" t="s">
        <v>227</v>
      </c>
      <c r="W378" s="47">
        <v>3.0482493147222218</v>
      </c>
      <c r="X378" s="47">
        <v>0.37127129472222198</v>
      </c>
      <c r="Y378" s="47">
        <v>1.4846462950000001</v>
      </c>
      <c r="Z378" s="47">
        <v>0.58530911249999995</v>
      </c>
      <c r="AA378" s="47">
        <v>0.6070226125</v>
      </c>
      <c r="AB378" s="47" t="s">
        <v>227</v>
      </c>
      <c r="AC378" s="47">
        <v>0</v>
      </c>
      <c r="AD378" s="47" t="s">
        <v>227</v>
      </c>
      <c r="AE378" s="47">
        <v>0</v>
      </c>
      <c r="AF378" s="47">
        <v>0</v>
      </c>
      <c r="AG378" s="47">
        <v>0</v>
      </c>
      <c r="AH378" s="47">
        <v>0</v>
      </c>
      <c r="AI378" s="47" t="s">
        <v>227</v>
      </c>
      <c r="AJ378" s="47" t="e">
        <v>#N/A</v>
      </c>
      <c r="AK378" s="57" t="s">
        <v>227</v>
      </c>
      <c r="AL378" s="9" t="s">
        <v>139</v>
      </c>
      <c r="AM378" s="88"/>
      <c r="AN378" s="88"/>
      <c r="AO378" s="88"/>
      <c r="AP378" s="88"/>
      <c r="AQ378" s="88"/>
      <c r="AR378" s="88"/>
      <c r="AS378" s="88"/>
    </row>
    <row r="379" spans="1:45">
      <c r="A379" s="36" t="s">
        <v>682</v>
      </c>
      <c r="B379" t="s">
        <v>101</v>
      </c>
      <c r="C379" t="s">
        <v>147</v>
      </c>
      <c r="D379">
        <v>200</v>
      </c>
      <c r="E379">
        <v>52</v>
      </c>
      <c r="F379" s="25" t="s">
        <v>100</v>
      </c>
      <c r="G379" t="s">
        <v>145</v>
      </c>
      <c r="H379" t="s">
        <v>202</v>
      </c>
      <c r="J379" s="29" t="s">
        <v>162</v>
      </c>
      <c r="K379" s="111">
        <v>9.3039999999999998E-3</v>
      </c>
      <c r="L379" s="110">
        <v>0</v>
      </c>
      <c r="M379" s="46">
        <v>9.3039999999999998E-3</v>
      </c>
      <c r="N379" s="47" t="s">
        <v>227</v>
      </c>
      <c r="O379" s="111">
        <v>0</v>
      </c>
      <c r="P379" s="46">
        <v>9.3039999999999998E-3</v>
      </c>
      <c r="Q379" s="46">
        <v>9.3039999999999998E-3</v>
      </c>
      <c r="R379" s="37">
        <v>0</v>
      </c>
      <c r="S379" s="47">
        <v>0</v>
      </c>
      <c r="T379" s="47" t="s">
        <v>227</v>
      </c>
      <c r="U379" s="47">
        <v>0</v>
      </c>
      <c r="V379" s="47" t="s">
        <v>227</v>
      </c>
      <c r="W379" s="47">
        <v>9.3039999999999998E-3</v>
      </c>
      <c r="X379" s="47">
        <v>9.3039999999999998E-3</v>
      </c>
      <c r="Y379" s="47">
        <v>0</v>
      </c>
      <c r="Z379" s="47">
        <v>0</v>
      </c>
      <c r="AA379" s="47">
        <v>0</v>
      </c>
      <c r="AB379" s="47" t="s">
        <v>227</v>
      </c>
      <c r="AC379" s="47">
        <v>0</v>
      </c>
      <c r="AD379" s="47" t="s">
        <v>227</v>
      </c>
      <c r="AE379" s="47">
        <v>0</v>
      </c>
      <c r="AF379" s="47">
        <v>0</v>
      </c>
      <c r="AG379" s="47">
        <v>0</v>
      </c>
      <c r="AH379" s="47">
        <v>0</v>
      </c>
      <c r="AI379" s="47" t="s">
        <v>227</v>
      </c>
      <c r="AJ379" s="47" t="e">
        <v>#N/A</v>
      </c>
      <c r="AK379" s="57" t="s">
        <v>227</v>
      </c>
      <c r="AL379" s="9" t="s">
        <v>139</v>
      </c>
      <c r="AM379" s="88"/>
      <c r="AN379" s="88"/>
      <c r="AO379" s="88"/>
      <c r="AP379" s="88"/>
      <c r="AQ379" s="88"/>
      <c r="AR379" s="88"/>
      <c r="AS379" s="88"/>
    </row>
    <row r="380" spans="1:45">
      <c r="A380" s="36" t="s">
        <v>683</v>
      </c>
      <c r="B380" t="s">
        <v>101</v>
      </c>
      <c r="C380" t="s">
        <v>147</v>
      </c>
      <c r="D380">
        <v>200</v>
      </c>
      <c r="E380">
        <v>53</v>
      </c>
      <c r="F380" s="25" t="s">
        <v>100</v>
      </c>
      <c r="G380" t="s">
        <v>145</v>
      </c>
      <c r="H380" t="s">
        <v>202</v>
      </c>
      <c r="J380" s="29" t="s">
        <v>163</v>
      </c>
      <c r="K380" s="111">
        <v>0</v>
      </c>
      <c r="L380" s="110">
        <v>0</v>
      </c>
      <c r="M380" s="46">
        <v>0</v>
      </c>
      <c r="N380" s="47" t="s">
        <v>227</v>
      </c>
      <c r="O380" s="111">
        <v>0</v>
      </c>
      <c r="P380" s="46">
        <v>0</v>
      </c>
      <c r="Q380" s="46">
        <v>0</v>
      </c>
      <c r="R380" s="37">
        <v>0</v>
      </c>
      <c r="S380" s="47">
        <v>0</v>
      </c>
      <c r="T380" s="47" t="s">
        <v>227</v>
      </c>
      <c r="U380" s="47">
        <v>0</v>
      </c>
      <c r="V380" s="47" t="s">
        <v>227</v>
      </c>
      <c r="W380" s="47">
        <v>0</v>
      </c>
      <c r="X380" s="47">
        <v>0</v>
      </c>
      <c r="Y380" s="47">
        <v>0</v>
      </c>
      <c r="Z380" s="47">
        <v>0</v>
      </c>
      <c r="AA380" s="47">
        <v>0</v>
      </c>
      <c r="AB380" s="47" t="s">
        <v>227</v>
      </c>
      <c r="AC380" s="47">
        <v>0</v>
      </c>
      <c r="AD380" s="47" t="s">
        <v>227</v>
      </c>
      <c r="AE380" s="47">
        <v>0</v>
      </c>
      <c r="AF380" s="47">
        <v>0</v>
      </c>
      <c r="AG380" s="47">
        <v>0</v>
      </c>
      <c r="AH380" s="47">
        <v>0</v>
      </c>
      <c r="AI380" s="47" t="s">
        <v>227</v>
      </c>
      <c r="AJ380" s="47" t="e">
        <v>#N/A</v>
      </c>
      <c r="AK380" s="57" t="s">
        <v>227</v>
      </c>
      <c r="AL380" s="9" t="s">
        <v>139</v>
      </c>
      <c r="AM380" s="88"/>
      <c r="AN380" s="88"/>
      <c r="AO380" s="88"/>
      <c r="AP380" s="88"/>
      <c r="AQ380" s="88"/>
      <c r="AR380" s="88"/>
      <c r="AS380" s="88"/>
    </row>
    <row r="381" spans="1:45">
      <c r="A381" s="36" t="s">
        <v>684</v>
      </c>
      <c r="B381" t="s">
        <v>101</v>
      </c>
      <c r="C381" t="s">
        <v>147</v>
      </c>
      <c r="D381">
        <v>200</v>
      </c>
      <c r="E381">
        <v>55</v>
      </c>
      <c r="F381" s="25" t="s">
        <v>100</v>
      </c>
      <c r="G381" t="s">
        <v>145</v>
      </c>
      <c r="H381" t="s">
        <v>202</v>
      </c>
      <c r="J381" s="29" t="s">
        <v>878</v>
      </c>
      <c r="K381" s="111" t="s">
        <v>987</v>
      </c>
      <c r="L381" s="110">
        <v>0</v>
      </c>
      <c r="M381" s="46">
        <v>0</v>
      </c>
      <c r="N381" s="47" t="s">
        <v>227</v>
      </c>
      <c r="O381" s="111">
        <v>0</v>
      </c>
      <c r="P381" s="46">
        <v>0</v>
      </c>
      <c r="Q381" s="46">
        <v>0</v>
      </c>
      <c r="R381" s="37">
        <v>0</v>
      </c>
      <c r="S381" s="47">
        <v>0</v>
      </c>
      <c r="T381" s="47" t="s">
        <v>227</v>
      </c>
      <c r="U381" s="47">
        <v>0</v>
      </c>
      <c r="V381" s="47" t="s">
        <v>227</v>
      </c>
      <c r="W381" s="47">
        <v>0</v>
      </c>
      <c r="X381" s="47">
        <v>0</v>
      </c>
      <c r="Y381" s="47">
        <v>0</v>
      </c>
      <c r="Z381" s="47">
        <v>0</v>
      </c>
      <c r="AA381" s="47">
        <v>0</v>
      </c>
      <c r="AB381" s="47" t="s">
        <v>227</v>
      </c>
      <c r="AC381" s="47">
        <v>0</v>
      </c>
      <c r="AD381" s="47" t="s">
        <v>227</v>
      </c>
      <c r="AE381" s="47">
        <v>0</v>
      </c>
      <c r="AF381" s="47">
        <v>0</v>
      </c>
      <c r="AG381" s="47">
        <v>0</v>
      </c>
      <c r="AH381" s="47">
        <v>0</v>
      </c>
      <c r="AI381" s="47" t="s">
        <v>227</v>
      </c>
      <c r="AJ381" s="47" t="e">
        <v>#N/A</v>
      </c>
      <c r="AK381" s="57" t="s">
        <v>227</v>
      </c>
      <c r="AL381" s="9" t="s">
        <v>139</v>
      </c>
      <c r="AM381" s="88"/>
      <c r="AN381" s="88"/>
      <c r="AO381" s="88"/>
      <c r="AP381" s="88"/>
      <c r="AQ381" s="88"/>
      <c r="AR381" s="88"/>
      <c r="AS381" s="88"/>
    </row>
    <row r="382" spans="1:45">
      <c r="A382" s="36" t="s">
        <v>685</v>
      </c>
      <c r="B382" t="s">
        <v>101</v>
      </c>
      <c r="C382" t="s">
        <v>147</v>
      </c>
      <c r="D382">
        <v>200</v>
      </c>
      <c r="E382">
        <v>58</v>
      </c>
      <c r="F382" s="25" t="s">
        <v>100</v>
      </c>
      <c r="G382" t="s">
        <v>145</v>
      </c>
      <c r="H382" t="s">
        <v>202</v>
      </c>
      <c r="J382" s="29" t="s">
        <v>769</v>
      </c>
      <c r="K382" s="111" t="s">
        <v>987</v>
      </c>
      <c r="L382" s="110">
        <v>0</v>
      </c>
      <c r="M382" s="46">
        <v>0</v>
      </c>
      <c r="N382" s="47" t="s">
        <v>227</v>
      </c>
      <c r="O382" s="111">
        <v>0</v>
      </c>
      <c r="P382" s="46">
        <v>0</v>
      </c>
      <c r="Q382" s="46">
        <v>0</v>
      </c>
      <c r="R382" s="37">
        <v>0</v>
      </c>
      <c r="S382" s="47">
        <v>0</v>
      </c>
      <c r="T382" s="47" t="s">
        <v>227</v>
      </c>
      <c r="U382" s="47">
        <v>0</v>
      </c>
      <c r="V382" s="47" t="s">
        <v>227</v>
      </c>
      <c r="W382" s="47">
        <v>0</v>
      </c>
      <c r="X382" s="47">
        <v>0</v>
      </c>
      <c r="Y382" s="47">
        <v>0</v>
      </c>
      <c r="Z382" s="47">
        <v>0</v>
      </c>
      <c r="AA382" s="47">
        <v>0</v>
      </c>
      <c r="AB382" s="47" t="s">
        <v>227</v>
      </c>
      <c r="AC382" s="47">
        <v>0</v>
      </c>
      <c r="AD382" s="47" t="s">
        <v>227</v>
      </c>
      <c r="AE382" s="47">
        <v>0</v>
      </c>
      <c r="AF382" s="47">
        <v>0</v>
      </c>
      <c r="AG382" s="47">
        <v>0</v>
      </c>
      <c r="AH382" s="47">
        <v>0</v>
      </c>
      <c r="AI382" s="47" t="s">
        <v>227</v>
      </c>
      <c r="AJ382" s="47" t="e">
        <v>#N/A</v>
      </c>
      <c r="AK382" s="57" t="s">
        <v>227</v>
      </c>
      <c r="AL382" s="9" t="s">
        <v>139</v>
      </c>
      <c r="AM382" s="88"/>
      <c r="AN382" s="88"/>
      <c r="AO382" s="88"/>
      <c r="AP382" s="88"/>
      <c r="AQ382" s="88"/>
      <c r="AR382" s="88"/>
      <c r="AS382" s="88"/>
    </row>
    <row r="383" spans="1:45">
      <c r="A383" s="36" t="s">
        <v>686</v>
      </c>
      <c r="B383" t="s">
        <v>101</v>
      </c>
      <c r="C383" t="s">
        <v>147</v>
      </c>
      <c r="D383">
        <v>200</v>
      </c>
      <c r="E383">
        <v>6</v>
      </c>
      <c r="F383" s="25" t="s">
        <v>100</v>
      </c>
      <c r="G383" t="s">
        <v>145</v>
      </c>
      <c r="H383" t="s">
        <v>202</v>
      </c>
      <c r="J383" s="29" t="s">
        <v>159</v>
      </c>
      <c r="K383" s="111">
        <v>20.404834999999999</v>
      </c>
      <c r="L383" s="110">
        <v>-17.39180849972222</v>
      </c>
      <c r="M383" s="46">
        <v>3.0130265002777774</v>
      </c>
      <c r="N383" s="47" t="s">
        <v>227</v>
      </c>
      <c r="O383" s="111">
        <v>0</v>
      </c>
      <c r="P383" s="46">
        <v>3.0130265002777774</v>
      </c>
      <c r="Q383" s="46">
        <v>1.5367511025000002</v>
      </c>
      <c r="R383" s="37">
        <v>1.4762753977777769</v>
      </c>
      <c r="S383" s="47">
        <v>0.21967321749999999</v>
      </c>
      <c r="T383" s="47" t="s">
        <v>227</v>
      </c>
      <c r="U383" s="47">
        <v>0</v>
      </c>
      <c r="V383" s="47" t="s">
        <v>227</v>
      </c>
      <c r="W383" s="47">
        <v>1.3170778850000002</v>
      </c>
      <c r="X383" s="47">
        <v>1.329318333333334E-2</v>
      </c>
      <c r="Y383" s="47">
        <v>8.8586778888888912E-2</v>
      </c>
      <c r="Z383" s="47">
        <v>0.104768308611111</v>
      </c>
      <c r="AA383" s="47">
        <v>1.110429614166667</v>
      </c>
      <c r="AB383" s="47" t="s">
        <v>227</v>
      </c>
      <c r="AC383" s="47">
        <v>0.129781305833333</v>
      </c>
      <c r="AD383" s="47" t="s">
        <v>227</v>
      </c>
      <c r="AE383" s="47">
        <v>1.3464940919444439</v>
      </c>
      <c r="AF383" s="47">
        <v>0.361692437222222</v>
      </c>
      <c r="AG383" s="47">
        <v>0.29768191500000002</v>
      </c>
      <c r="AH383" s="47">
        <v>0.68711973972222196</v>
      </c>
      <c r="AI383" s="47" t="s">
        <v>227</v>
      </c>
      <c r="AJ383" s="47" t="e">
        <v>#N/A</v>
      </c>
      <c r="AK383" s="57" t="s">
        <v>227</v>
      </c>
      <c r="AL383" s="9" t="s">
        <v>139</v>
      </c>
      <c r="AM383" s="88"/>
      <c r="AN383" s="88"/>
      <c r="AO383" s="88"/>
      <c r="AP383" s="88"/>
      <c r="AQ383" s="88"/>
      <c r="AR383" s="88"/>
      <c r="AS383" s="88"/>
    </row>
    <row r="384" spans="1:45">
      <c r="A384" s="36" t="s">
        <v>687</v>
      </c>
      <c r="B384" t="s">
        <v>101</v>
      </c>
      <c r="C384" t="s">
        <v>147</v>
      </c>
      <c r="D384">
        <v>200</v>
      </c>
      <c r="E384">
        <v>7</v>
      </c>
      <c r="F384" s="25" t="s">
        <v>100</v>
      </c>
      <c r="G384" t="s">
        <v>145</v>
      </c>
      <c r="H384" t="s">
        <v>202</v>
      </c>
      <c r="J384" s="29" t="s">
        <v>160</v>
      </c>
      <c r="K384" s="111">
        <v>3.2412809999999999</v>
      </c>
      <c r="L384" s="110">
        <v>2.1972527777722739E-3</v>
      </c>
      <c r="M384" s="46">
        <v>3.2434782527777721</v>
      </c>
      <c r="N384" s="47" t="s">
        <v>227</v>
      </c>
      <c r="O384" s="111">
        <v>0</v>
      </c>
      <c r="P384" s="46">
        <v>3.2434782527777721</v>
      </c>
      <c r="Q384" s="46">
        <v>3.2434782527777721</v>
      </c>
      <c r="R384" s="37">
        <v>0</v>
      </c>
      <c r="S384" s="47">
        <v>0.80287066472222202</v>
      </c>
      <c r="T384" s="47" t="s">
        <v>227</v>
      </c>
      <c r="U384" s="47">
        <v>0</v>
      </c>
      <c r="V384" s="47" t="s">
        <v>227</v>
      </c>
      <c r="W384" s="47">
        <v>2.44060758805555</v>
      </c>
      <c r="X384" s="47">
        <v>2.44060758805555</v>
      </c>
      <c r="Y384" s="47">
        <v>0</v>
      </c>
      <c r="Z384" s="47">
        <v>0</v>
      </c>
      <c r="AA384" s="47">
        <v>0</v>
      </c>
      <c r="AB384" s="47" t="s">
        <v>227</v>
      </c>
      <c r="AC384" s="47">
        <v>0</v>
      </c>
      <c r="AD384" s="47" t="s">
        <v>227</v>
      </c>
      <c r="AE384" s="47">
        <v>0</v>
      </c>
      <c r="AF384" s="47">
        <v>0</v>
      </c>
      <c r="AG384" s="47">
        <v>0</v>
      </c>
      <c r="AH384" s="47">
        <v>0</v>
      </c>
      <c r="AI384" s="47" t="s">
        <v>227</v>
      </c>
      <c r="AJ384" s="47" t="e">
        <v>#N/A</v>
      </c>
      <c r="AK384" s="57" t="s">
        <v>227</v>
      </c>
      <c r="AL384" s="9" t="s">
        <v>139</v>
      </c>
      <c r="AM384" s="88"/>
      <c r="AN384" s="88"/>
      <c r="AO384" s="88"/>
      <c r="AP384" s="88"/>
      <c r="AQ384" s="88"/>
      <c r="AR384" s="88"/>
      <c r="AS384" s="88"/>
    </row>
    <row r="385" spans="1:45">
      <c r="A385" s="36" t="s">
        <v>688</v>
      </c>
      <c r="B385" t="s">
        <v>101</v>
      </c>
      <c r="C385" t="s">
        <v>147</v>
      </c>
      <c r="D385">
        <v>200</v>
      </c>
      <c r="E385">
        <v>8</v>
      </c>
      <c r="F385" s="25" t="s">
        <v>100</v>
      </c>
      <c r="G385" t="s">
        <v>145</v>
      </c>
      <c r="H385" t="s">
        <v>202</v>
      </c>
      <c r="J385" s="29" t="s">
        <v>308</v>
      </c>
      <c r="K385" s="111">
        <v>0.31633600000000001</v>
      </c>
      <c r="L385" s="110">
        <v>1.91377500000256E-4</v>
      </c>
      <c r="M385" s="46">
        <v>0.31652737750000026</v>
      </c>
      <c r="N385" s="47" t="s">
        <v>227</v>
      </c>
      <c r="O385" s="111">
        <v>0</v>
      </c>
      <c r="P385" s="46">
        <v>0.31652737750000026</v>
      </c>
      <c r="Q385" s="46">
        <v>0.31652737750000026</v>
      </c>
      <c r="R385" s="37">
        <v>0</v>
      </c>
      <c r="S385" s="47">
        <v>0</v>
      </c>
      <c r="T385" s="47" t="s">
        <v>227</v>
      </c>
      <c r="U385" s="47">
        <v>0</v>
      </c>
      <c r="V385" s="47" t="s">
        <v>227</v>
      </c>
      <c r="W385" s="47">
        <v>0.31652737750000026</v>
      </c>
      <c r="X385" s="47">
        <v>5.7089069999999999E-2</v>
      </c>
      <c r="Y385" s="47">
        <v>5.8090262777777804E-2</v>
      </c>
      <c r="Z385" s="47">
        <v>1.9321266944444401E-2</v>
      </c>
      <c r="AA385" s="47">
        <v>0.18202677777777801</v>
      </c>
      <c r="AB385" s="47" t="s">
        <v>227</v>
      </c>
      <c r="AC385" s="47">
        <v>0</v>
      </c>
      <c r="AD385" s="47" t="s">
        <v>227</v>
      </c>
      <c r="AE385" s="47">
        <v>0</v>
      </c>
      <c r="AF385" s="47">
        <v>0</v>
      </c>
      <c r="AG385" s="47">
        <v>0</v>
      </c>
      <c r="AH385" s="47">
        <v>0</v>
      </c>
      <c r="AI385" s="47" t="s">
        <v>227</v>
      </c>
      <c r="AJ385" s="47" t="e">
        <v>#N/A</v>
      </c>
      <c r="AK385" s="57" t="s">
        <v>227</v>
      </c>
      <c r="AL385" s="9" t="s">
        <v>139</v>
      </c>
      <c r="AM385" s="88"/>
      <c r="AN385" s="88"/>
      <c r="AO385" s="88"/>
      <c r="AP385" s="88"/>
      <c r="AQ385" s="88"/>
      <c r="AR385" s="88"/>
      <c r="AS385" s="88"/>
    </row>
    <row r="386" spans="1:45">
      <c r="A386" s="36" t="s">
        <v>689</v>
      </c>
      <c r="B386" t="s">
        <v>101</v>
      </c>
      <c r="C386" t="s">
        <v>147</v>
      </c>
      <c r="D386">
        <v>200</v>
      </c>
      <c r="E386">
        <v>9</v>
      </c>
      <c r="F386" s="25" t="s">
        <v>100</v>
      </c>
      <c r="G386" t="s">
        <v>145</v>
      </c>
      <c r="H386" t="s">
        <v>202</v>
      </c>
      <c r="J386" s="29" t="s">
        <v>255</v>
      </c>
      <c r="K386" s="111">
        <v>0</v>
      </c>
      <c r="L386" s="110">
        <v>0</v>
      </c>
      <c r="M386" s="46">
        <v>0</v>
      </c>
      <c r="N386" s="47" t="s">
        <v>227</v>
      </c>
      <c r="O386" s="111">
        <v>0</v>
      </c>
      <c r="P386" s="46">
        <v>0</v>
      </c>
      <c r="Q386" s="46">
        <v>0</v>
      </c>
      <c r="R386" s="37">
        <v>0</v>
      </c>
      <c r="S386" s="47">
        <v>0</v>
      </c>
      <c r="T386" s="47" t="s">
        <v>227</v>
      </c>
      <c r="U386" s="47">
        <v>0</v>
      </c>
      <c r="V386" s="47" t="s">
        <v>227</v>
      </c>
      <c r="W386" s="47">
        <v>0</v>
      </c>
      <c r="X386" s="47">
        <v>0</v>
      </c>
      <c r="Y386" s="47">
        <v>0</v>
      </c>
      <c r="Z386" s="47">
        <v>0</v>
      </c>
      <c r="AA386" s="47">
        <v>0</v>
      </c>
      <c r="AB386" s="47" t="s">
        <v>227</v>
      </c>
      <c r="AC386" s="47">
        <v>0</v>
      </c>
      <c r="AD386" s="47" t="s">
        <v>227</v>
      </c>
      <c r="AE386" s="47">
        <v>0</v>
      </c>
      <c r="AF386" s="47">
        <v>0</v>
      </c>
      <c r="AG386" s="47">
        <v>0</v>
      </c>
      <c r="AH386" s="47">
        <v>0</v>
      </c>
      <c r="AI386" s="47" t="s">
        <v>227</v>
      </c>
      <c r="AJ386" s="47" t="e">
        <v>#N/A</v>
      </c>
      <c r="AK386" s="57" t="s">
        <v>227</v>
      </c>
      <c r="AL386" s="9" t="s">
        <v>139</v>
      </c>
      <c r="AM386" s="88"/>
      <c r="AN386" s="88"/>
      <c r="AO386" s="88"/>
      <c r="AP386" s="88"/>
      <c r="AQ386" s="88"/>
      <c r="AR386" s="88"/>
      <c r="AS386" s="88"/>
    </row>
    <row r="387" spans="1:45">
      <c r="A387" s="36" t="s">
        <v>690</v>
      </c>
      <c r="B387" t="s">
        <v>118</v>
      </c>
      <c r="C387" t="s">
        <v>147</v>
      </c>
      <c r="D387">
        <v>200</v>
      </c>
      <c r="E387">
        <v>0</v>
      </c>
      <c r="F387" s="25" t="s">
        <v>116</v>
      </c>
      <c r="G387" t="s">
        <v>145</v>
      </c>
      <c r="H387" t="s">
        <v>202</v>
      </c>
      <c r="J387" s="29" t="s">
        <v>172</v>
      </c>
      <c r="K387" s="111">
        <v>135.817466</v>
      </c>
      <c r="L387" s="110">
        <v>-50.142000718333236</v>
      </c>
      <c r="M387" s="46">
        <v>85.67546528166676</v>
      </c>
      <c r="N387" s="47" t="s">
        <v>227</v>
      </c>
      <c r="O387" s="111">
        <v>0</v>
      </c>
      <c r="P387" s="46">
        <v>85.67546528166676</v>
      </c>
      <c r="Q387" s="46">
        <v>84.169991432500098</v>
      </c>
      <c r="R387" s="37">
        <v>1.5054738491666664</v>
      </c>
      <c r="S387" s="47">
        <v>6.80759502055556</v>
      </c>
      <c r="T387" s="47" t="s">
        <v>227</v>
      </c>
      <c r="U387" s="47">
        <v>0</v>
      </c>
      <c r="V387" s="47" t="s">
        <v>227</v>
      </c>
      <c r="W387" s="47">
        <v>77.36239641194453</v>
      </c>
      <c r="X387" s="47">
        <v>5.0602251411111103</v>
      </c>
      <c r="Y387" s="47">
        <v>49.840362565555623</v>
      </c>
      <c r="Z387" s="47">
        <v>6.9909516172222199</v>
      </c>
      <c r="AA387" s="47">
        <v>15.470857088055579</v>
      </c>
      <c r="AB387" s="47" t="s">
        <v>227</v>
      </c>
      <c r="AC387" s="111">
        <v>5.7423147222222283E-2</v>
      </c>
      <c r="AD387" s="47" t="s">
        <v>227</v>
      </c>
      <c r="AE387" s="47">
        <v>1.4480507019444442</v>
      </c>
      <c r="AF387" s="47">
        <v>8.0226019722222194E-2</v>
      </c>
      <c r="AG387" s="47">
        <v>0.38484975777777802</v>
      </c>
      <c r="AH387" s="47">
        <v>0.98297492444444401</v>
      </c>
      <c r="AI387" s="47" t="s">
        <v>227</v>
      </c>
      <c r="AJ387" s="47" t="e">
        <v>#N/A</v>
      </c>
      <c r="AK387" s="57" t="s">
        <v>227</v>
      </c>
      <c r="AL387" s="9" t="s">
        <v>139</v>
      </c>
      <c r="AM387" s="88"/>
      <c r="AN387" s="88"/>
      <c r="AO387" s="88"/>
      <c r="AP387" s="88"/>
      <c r="AQ387" s="88"/>
      <c r="AR387" s="88"/>
      <c r="AS387" s="88"/>
    </row>
    <row r="388" spans="1:45">
      <c r="A388" s="36" t="s">
        <v>691</v>
      </c>
      <c r="B388" t="s">
        <v>118</v>
      </c>
      <c r="C388" t="s">
        <v>147</v>
      </c>
      <c r="D388">
        <v>200</v>
      </c>
      <c r="E388">
        <v>1</v>
      </c>
      <c r="F388" s="25" t="s">
        <v>116</v>
      </c>
      <c r="G388" t="s">
        <v>145</v>
      </c>
      <c r="H388" t="s">
        <v>202</v>
      </c>
      <c r="J388" s="29" t="s">
        <v>155</v>
      </c>
      <c r="K388" s="111">
        <v>12.196380999999999</v>
      </c>
      <c r="L388" s="110">
        <v>-1.0031847222204959E-3</v>
      </c>
      <c r="M388" s="46">
        <v>12.195377815277778</v>
      </c>
      <c r="N388" s="47" t="s">
        <v>227</v>
      </c>
      <c r="O388" s="111">
        <v>0</v>
      </c>
      <c r="P388" s="46">
        <v>12.195377815277778</v>
      </c>
      <c r="Q388" s="46">
        <v>12.195377815277778</v>
      </c>
      <c r="R388" s="37">
        <v>0</v>
      </c>
      <c r="S388" s="47">
        <v>1.1801860388888901</v>
      </c>
      <c r="T388" s="47" t="s">
        <v>227</v>
      </c>
      <c r="U388" s="47">
        <v>0</v>
      </c>
      <c r="V388" s="47" t="s">
        <v>227</v>
      </c>
      <c r="W388" s="47">
        <v>11.015191776388889</v>
      </c>
      <c r="X388" s="47">
        <v>4.1730830555555501E-2</v>
      </c>
      <c r="Y388" s="47">
        <v>0.943768108055556</v>
      </c>
      <c r="Z388" s="47">
        <v>2.4456389574999999</v>
      </c>
      <c r="AA388" s="47">
        <v>7.5840538802777786</v>
      </c>
      <c r="AB388" s="47" t="s">
        <v>227</v>
      </c>
      <c r="AC388" s="47">
        <v>0</v>
      </c>
      <c r="AD388" s="47" t="s">
        <v>227</v>
      </c>
      <c r="AE388" s="47">
        <v>0</v>
      </c>
      <c r="AF388" s="47">
        <v>0</v>
      </c>
      <c r="AG388" s="47">
        <v>0</v>
      </c>
      <c r="AH388" s="47">
        <v>0</v>
      </c>
      <c r="AI388" s="47" t="s">
        <v>227</v>
      </c>
      <c r="AJ388" s="47" t="e">
        <v>#N/A</v>
      </c>
      <c r="AK388" s="57" t="s">
        <v>227</v>
      </c>
      <c r="AL388" s="9" t="s">
        <v>139</v>
      </c>
      <c r="AM388" s="88"/>
      <c r="AN388" s="88"/>
      <c r="AO388" s="88"/>
      <c r="AP388" s="88"/>
      <c r="AQ388" s="88"/>
      <c r="AR388" s="88"/>
      <c r="AS388" s="88"/>
    </row>
    <row r="389" spans="1:45">
      <c r="A389" s="36" t="s">
        <v>692</v>
      </c>
      <c r="B389" t="s">
        <v>118</v>
      </c>
      <c r="C389" t="s">
        <v>147</v>
      </c>
      <c r="D389">
        <v>200</v>
      </c>
      <c r="E389">
        <v>2</v>
      </c>
      <c r="F389" s="25" t="s">
        <v>116</v>
      </c>
      <c r="G389" t="s">
        <v>145</v>
      </c>
      <c r="H389" t="s">
        <v>202</v>
      </c>
      <c r="J389" s="29" t="s">
        <v>156</v>
      </c>
      <c r="K389" s="111">
        <v>7.974691</v>
      </c>
      <c r="L389" s="110">
        <v>1.4383386111163077E-3</v>
      </c>
      <c r="M389" s="46">
        <v>7.9761293386111163</v>
      </c>
      <c r="N389" s="47" t="s">
        <v>227</v>
      </c>
      <c r="O389" s="111">
        <v>0</v>
      </c>
      <c r="P389" s="46">
        <v>7.9761293386111163</v>
      </c>
      <c r="Q389" s="46">
        <v>7.9761293386111163</v>
      </c>
      <c r="R389" s="37">
        <v>0</v>
      </c>
      <c r="S389" s="47">
        <v>1.4871589475</v>
      </c>
      <c r="T389" s="47" t="s">
        <v>227</v>
      </c>
      <c r="U389" s="47">
        <v>0</v>
      </c>
      <c r="V389" s="47" t="s">
        <v>227</v>
      </c>
      <c r="W389" s="47">
        <v>6.4889703911111161</v>
      </c>
      <c r="X389" s="47">
        <v>0.21564223166666691</v>
      </c>
      <c r="Y389" s="47">
        <v>3.5455109452777789</v>
      </c>
      <c r="Z389" s="47">
        <v>0.98787267499999998</v>
      </c>
      <c r="AA389" s="47">
        <v>1.7399445391666699</v>
      </c>
      <c r="AB389" s="47" t="s">
        <v>227</v>
      </c>
      <c r="AC389" s="47">
        <v>0</v>
      </c>
      <c r="AD389" s="47" t="s">
        <v>227</v>
      </c>
      <c r="AE389" s="47">
        <v>0</v>
      </c>
      <c r="AF389" s="47">
        <v>0</v>
      </c>
      <c r="AG389" s="47">
        <v>0</v>
      </c>
      <c r="AH389" s="47">
        <v>0</v>
      </c>
      <c r="AI389" s="47" t="s">
        <v>227</v>
      </c>
      <c r="AJ389" s="47" t="e">
        <v>#N/A</v>
      </c>
      <c r="AK389" s="57" t="s">
        <v>227</v>
      </c>
      <c r="AL389" s="9" t="s">
        <v>139</v>
      </c>
      <c r="AM389" s="88"/>
      <c r="AN389" s="88"/>
      <c r="AO389" s="88"/>
      <c r="AP389" s="88"/>
      <c r="AQ389" s="88"/>
      <c r="AR389" s="88"/>
      <c r="AS389" s="88"/>
    </row>
    <row r="390" spans="1:45">
      <c r="A390" s="36" t="s">
        <v>693</v>
      </c>
      <c r="B390" t="s">
        <v>118</v>
      </c>
      <c r="C390" t="s">
        <v>147</v>
      </c>
      <c r="D390">
        <v>200</v>
      </c>
      <c r="E390">
        <v>3</v>
      </c>
      <c r="F390" s="25" t="s">
        <v>116</v>
      </c>
      <c r="G390" t="s">
        <v>145</v>
      </c>
      <c r="H390" t="s">
        <v>202</v>
      </c>
      <c r="J390" s="29" t="s">
        <v>157</v>
      </c>
      <c r="K390" s="111">
        <v>4.0774780000000002</v>
      </c>
      <c r="L390" s="110">
        <v>3.9548769444479603E-3</v>
      </c>
      <c r="M390" s="46">
        <v>4.0814328769444481</v>
      </c>
      <c r="N390" s="47" t="s">
        <v>227</v>
      </c>
      <c r="O390" s="111">
        <v>0</v>
      </c>
      <c r="P390" s="46">
        <v>4.0814328769444481</v>
      </c>
      <c r="Q390" s="46">
        <v>4.0814328769444481</v>
      </c>
      <c r="R390" s="37">
        <v>0</v>
      </c>
      <c r="S390" s="47">
        <v>1.9532170552777799</v>
      </c>
      <c r="T390" s="47" t="s">
        <v>227</v>
      </c>
      <c r="U390" s="47">
        <v>0</v>
      </c>
      <c r="V390" s="47" t="s">
        <v>227</v>
      </c>
      <c r="W390" s="47">
        <v>2.128215821666668</v>
      </c>
      <c r="X390" s="47">
        <v>0</v>
      </c>
      <c r="Y390" s="47">
        <v>0.49060815611111203</v>
      </c>
      <c r="Z390" s="47">
        <v>0.365088295555556</v>
      </c>
      <c r="AA390" s="47">
        <v>1.2725193699999999</v>
      </c>
      <c r="AB390" s="47" t="s">
        <v>227</v>
      </c>
      <c r="AC390" s="47">
        <v>0</v>
      </c>
      <c r="AD390" s="47" t="s">
        <v>227</v>
      </c>
      <c r="AE390" s="47">
        <v>0</v>
      </c>
      <c r="AF390" s="47">
        <v>0</v>
      </c>
      <c r="AG390" s="47">
        <v>0</v>
      </c>
      <c r="AH390" s="47">
        <v>0</v>
      </c>
      <c r="AI390" s="47" t="s">
        <v>227</v>
      </c>
      <c r="AJ390" s="47" t="e">
        <v>#N/A</v>
      </c>
      <c r="AK390" s="57" t="s">
        <v>227</v>
      </c>
      <c r="AL390" s="9" t="s">
        <v>139</v>
      </c>
      <c r="AM390" s="88"/>
      <c r="AN390" s="88"/>
      <c r="AO390" s="88"/>
      <c r="AP390" s="88"/>
      <c r="AQ390" s="88"/>
      <c r="AR390" s="88"/>
      <c r="AS390" s="88"/>
    </row>
    <row r="391" spans="1:45">
      <c r="A391" s="36" t="s">
        <v>694</v>
      </c>
      <c r="B391" t="s">
        <v>118</v>
      </c>
      <c r="C391" t="s">
        <v>147</v>
      </c>
      <c r="D391">
        <v>200</v>
      </c>
      <c r="E391">
        <v>4</v>
      </c>
      <c r="F391" s="25" t="s">
        <v>116</v>
      </c>
      <c r="G391" t="s">
        <v>145</v>
      </c>
      <c r="H391" t="s">
        <v>202</v>
      </c>
      <c r="J391" s="29" t="s">
        <v>768</v>
      </c>
      <c r="K391" s="111">
        <v>5.8254669999999997</v>
      </c>
      <c r="L391" s="110">
        <v>1.8446616666718541E-3</v>
      </c>
      <c r="M391" s="46">
        <v>5.8273116616666716</v>
      </c>
      <c r="N391" s="47" t="s">
        <v>227</v>
      </c>
      <c r="O391" s="111">
        <v>0</v>
      </c>
      <c r="P391" s="46">
        <v>5.8273116616666716</v>
      </c>
      <c r="Q391" s="46">
        <v>5.8273116616666716</v>
      </c>
      <c r="R391" s="37">
        <v>0</v>
      </c>
      <c r="S391" s="47">
        <v>0</v>
      </c>
      <c r="T391" s="47" t="s">
        <v>227</v>
      </c>
      <c r="U391" s="47">
        <v>0</v>
      </c>
      <c r="V391" s="47" t="s">
        <v>227</v>
      </c>
      <c r="W391" s="47">
        <v>5.8273116616666716</v>
      </c>
      <c r="X391" s="47">
        <v>0.28962825861111097</v>
      </c>
      <c r="Y391" s="47">
        <v>1.122674570833333</v>
      </c>
      <c r="Z391" s="47">
        <v>1.03570889527778</v>
      </c>
      <c r="AA391" s="47">
        <v>3.3792999369444479</v>
      </c>
      <c r="AB391" s="47" t="s">
        <v>227</v>
      </c>
      <c r="AC391" s="47">
        <v>0</v>
      </c>
      <c r="AD391" s="47" t="s">
        <v>227</v>
      </c>
      <c r="AE391" s="47">
        <v>0</v>
      </c>
      <c r="AF391" s="47">
        <v>0</v>
      </c>
      <c r="AG391" s="47">
        <v>0</v>
      </c>
      <c r="AH391" s="47">
        <v>0</v>
      </c>
      <c r="AI391" s="47" t="s">
        <v>227</v>
      </c>
      <c r="AJ391" s="47" t="e">
        <v>#N/A</v>
      </c>
      <c r="AK391" s="57" t="s">
        <v>227</v>
      </c>
      <c r="AL391" s="9" t="s">
        <v>139</v>
      </c>
      <c r="AM391" s="88"/>
      <c r="AN391" s="88"/>
      <c r="AO391" s="88"/>
      <c r="AP391" s="88"/>
      <c r="AQ391" s="88"/>
      <c r="AR391" s="88"/>
      <c r="AS391" s="88"/>
    </row>
    <row r="392" spans="1:45">
      <c r="A392" s="36" t="s">
        <v>695</v>
      </c>
      <c r="B392" t="s">
        <v>118</v>
      </c>
      <c r="C392" t="s">
        <v>147</v>
      </c>
      <c r="D392">
        <v>200</v>
      </c>
      <c r="E392">
        <v>51</v>
      </c>
      <c r="F392" s="25" t="s">
        <v>116</v>
      </c>
      <c r="G392" t="s">
        <v>145</v>
      </c>
      <c r="H392" t="s">
        <v>202</v>
      </c>
      <c r="J392" s="29" t="s">
        <v>161</v>
      </c>
      <c r="K392" s="111">
        <v>46.934027999999998</v>
      </c>
      <c r="L392" s="110">
        <v>2.2830805560403178E-4</v>
      </c>
      <c r="M392" s="46">
        <v>46.934256308055602</v>
      </c>
      <c r="N392" s="47" t="s">
        <v>227</v>
      </c>
      <c r="O392" s="111">
        <v>0</v>
      </c>
      <c r="P392" s="46">
        <v>46.934256308055602</v>
      </c>
      <c r="Q392" s="46">
        <v>46.934256308055602</v>
      </c>
      <c r="R392" s="37">
        <v>0</v>
      </c>
      <c r="S392" s="47">
        <v>0</v>
      </c>
      <c r="T392" s="47" t="s">
        <v>227</v>
      </c>
      <c r="U392" s="47">
        <v>0</v>
      </c>
      <c r="V392" s="47" t="s">
        <v>227</v>
      </c>
      <c r="W392" s="47">
        <v>46.934256308055602</v>
      </c>
      <c r="X392" s="47">
        <v>0.90457514277777795</v>
      </c>
      <c r="Y392" s="47">
        <v>43.586866507500041</v>
      </c>
      <c r="Z392" s="47">
        <v>2.0068973391666698</v>
      </c>
      <c r="AA392" s="47">
        <v>0.43591731861111094</v>
      </c>
      <c r="AB392" s="47" t="s">
        <v>227</v>
      </c>
      <c r="AC392" s="47">
        <v>0</v>
      </c>
      <c r="AD392" s="47" t="s">
        <v>227</v>
      </c>
      <c r="AE392" s="47">
        <v>0</v>
      </c>
      <c r="AF392" s="47">
        <v>0</v>
      </c>
      <c r="AG392" s="47">
        <v>0</v>
      </c>
      <c r="AH392" s="47">
        <v>0</v>
      </c>
      <c r="AI392" s="47" t="s">
        <v>227</v>
      </c>
      <c r="AJ392" s="47" t="e">
        <v>#N/A</v>
      </c>
      <c r="AK392" s="57" t="s">
        <v>227</v>
      </c>
      <c r="AL392" s="9" t="s">
        <v>139</v>
      </c>
      <c r="AM392" s="88"/>
      <c r="AN392" s="88"/>
      <c r="AO392" s="88"/>
      <c r="AP392" s="88"/>
      <c r="AQ392" s="88"/>
      <c r="AR392" s="88"/>
      <c r="AS392" s="88"/>
    </row>
    <row r="393" spans="1:45">
      <c r="A393" s="36" t="s">
        <v>696</v>
      </c>
      <c r="B393" t="s">
        <v>118</v>
      </c>
      <c r="C393" t="s">
        <v>147</v>
      </c>
      <c r="D393">
        <v>200</v>
      </c>
      <c r="E393">
        <v>52</v>
      </c>
      <c r="F393" s="25" t="s">
        <v>116</v>
      </c>
      <c r="G393" t="s">
        <v>145</v>
      </c>
      <c r="H393" t="s">
        <v>202</v>
      </c>
      <c r="J393" s="29" t="s">
        <v>162</v>
      </c>
      <c r="K393" s="111">
        <v>0</v>
      </c>
      <c r="L393" s="110">
        <v>0</v>
      </c>
      <c r="M393" s="46">
        <v>0</v>
      </c>
      <c r="N393" s="47" t="s">
        <v>227</v>
      </c>
      <c r="O393" s="111">
        <v>0</v>
      </c>
      <c r="P393" s="46">
        <v>0</v>
      </c>
      <c r="Q393" s="46">
        <v>0</v>
      </c>
      <c r="R393" s="37">
        <v>0</v>
      </c>
      <c r="S393" s="47">
        <v>0</v>
      </c>
      <c r="T393" s="47" t="s">
        <v>227</v>
      </c>
      <c r="U393" s="47">
        <v>0</v>
      </c>
      <c r="V393" s="47" t="s">
        <v>227</v>
      </c>
      <c r="W393" s="47">
        <v>0</v>
      </c>
      <c r="X393" s="47">
        <v>0</v>
      </c>
      <c r="Y393" s="47">
        <v>0</v>
      </c>
      <c r="Z393" s="47">
        <v>0</v>
      </c>
      <c r="AA393" s="47">
        <v>0</v>
      </c>
      <c r="AB393" s="47" t="s">
        <v>227</v>
      </c>
      <c r="AC393" s="47">
        <v>0</v>
      </c>
      <c r="AD393" s="47" t="s">
        <v>227</v>
      </c>
      <c r="AE393" s="47">
        <v>0</v>
      </c>
      <c r="AF393" s="47">
        <v>0</v>
      </c>
      <c r="AG393" s="47">
        <v>0</v>
      </c>
      <c r="AH393" s="47">
        <v>0</v>
      </c>
      <c r="AI393" s="47" t="s">
        <v>227</v>
      </c>
      <c r="AJ393" s="47" t="e">
        <v>#N/A</v>
      </c>
      <c r="AK393" s="57" t="s">
        <v>227</v>
      </c>
      <c r="AL393" s="9" t="s">
        <v>139</v>
      </c>
      <c r="AM393" s="88"/>
      <c r="AN393" s="88"/>
      <c r="AO393" s="88"/>
      <c r="AP393" s="88"/>
      <c r="AQ393" s="88"/>
      <c r="AR393" s="88"/>
      <c r="AS393" s="88"/>
    </row>
    <row r="394" spans="1:45">
      <c r="A394" s="36" t="s">
        <v>697</v>
      </c>
      <c r="B394" t="s">
        <v>118</v>
      </c>
      <c r="C394" t="s">
        <v>147</v>
      </c>
      <c r="D394">
        <v>200</v>
      </c>
      <c r="E394">
        <v>53</v>
      </c>
      <c r="F394" s="25" t="s">
        <v>116</v>
      </c>
      <c r="G394" t="s">
        <v>145</v>
      </c>
      <c r="H394" t="s">
        <v>202</v>
      </c>
      <c r="J394" s="29" t="s">
        <v>163</v>
      </c>
      <c r="K394" s="111">
        <v>0</v>
      </c>
      <c r="L394" s="110">
        <v>0</v>
      </c>
      <c r="M394" s="46">
        <v>0</v>
      </c>
      <c r="N394" s="47" t="s">
        <v>227</v>
      </c>
      <c r="O394" s="111">
        <v>0</v>
      </c>
      <c r="P394" s="46">
        <v>0</v>
      </c>
      <c r="Q394" s="46">
        <v>0</v>
      </c>
      <c r="R394" s="37">
        <v>0</v>
      </c>
      <c r="S394" s="47">
        <v>0</v>
      </c>
      <c r="T394" s="47" t="s">
        <v>227</v>
      </c>
      <c r="U394" s="47">
        <v>0</v>
      </c>
      <c r="V394" s="47" t="s">
        <v>227</v>
      </c>
      <c r="W394" s="47">
        <v>0</v>
      </c>
      <c r="X394" s="47">
        <v>0</v>
      </c>
      <c r="Y394" s="47">
        <v>0</v>
      </c>
      <c r="Z394" s="47">
        <v>0</v>
      </c>
      <c r="AA394" s="47">
        <v>0</v>
      </c>
      <c r="AB394" s="47" t="s">
        <v>227</v>
      </c>
      <c r="AC394" s="47">
        <v>0</v>
      </c>
      <c r="AD394" s="47" t="s">
        <v>227</v>
      </c>
      <c r="AE394" s="47">
        <v>0</v>
      </c>
      <c r="AF394" s="47">
        <v>0</v>
      </c>
      <c r="AG394" s="47">
        <v>0</v>
      </c>
      <c r="AH394" s="47">
        <v>0</v>
      </c>
      <c r="AI394" s="47" t="s">
        <v>227</v>
      </c>
      <c r="AJ394" s="47" t="e">
        <v>#N/A</v>
      </c>
      <c r="AK394" s="57" t="s">
        <v>227</v>
      </c>
      <c r="AL394" s="9" t="s">
        <v>139</v>
      </c>
      <c r="AM394" s="88"/>
      <c r="AN394" s="88"/>
      <c r="AO394" s="88"/>
      <c r="AP394" s="88"/>
      <c r="AQ394" s="88"/>
      <c r="AR394" s="88"/>
      <c r="AS394" s="88"/>
    </row>
    <row r="395" spans="1:45">
      <c r="A395" s="36" t="s">
        <v>698</v>
      </c>
      <c r="B395" t="s">
        <v>118</v>
      </c>
      <c r="C395" t="s">
        <v>147</v>
      </c>
      <c r="D395">
        <v>200</v>
      </c>
      <c r="E395">
        <v>55</v>
      </c>
      <c r="F395" s="25" t="s">
        <v>116</v>
      </c>
      <c r="G395" t="s">
        <v>145</v>
      </c>
      <c r="H395" t="s">
        <v>202</v>
      </c>
      <c r="J395" s="29" t="s">
        <v>878</v>
      </c>
      <c r="K395" s="111" t="s">
        <v>987</v>
      </c>
      <c r="L395" s="110">
        <v>0</v>
      </c>
      <c r="M395" s="46">
        <v>0</v>
      </c>
      <c r="N395" s="47" t="s">
        <v>227</v>
      </c>
      <c r="O395" s="111">
        <v>0</v>
      </c>
      <c r="P395" s="46">
        <v>0</v>
      </c>
      <c r="Q395" s="46">
        <v>0</v>
      </c>
      <c r="R395" s="37">
        <v>0</v>
      </c>
      <c r="S395" s="47">
        <v>0</v>
      </c>
      <c r="T395" s="47" t="s">
        <v>227</v>
      </c>
      <c r="U395" s="47">
        <v>0</v>
      </c>
      <c r="V395" s="47" t="s">
        <v>227</v>
      </c>
      <c r="W395" s="47">
        <v>0</v>
      </c>
      <c r="X395" s="47">
        <v>0</v>
      </c>
      <c r="Y395" s="47">
        <v>0</v>
      </c>
      <c r="Z395" s="47">
        <v>0</v>
      </c>
      <c r="AA395" s="47">
        <v>0</v>
      </c>
      <c r="AB395" s="47" t="s">
        <v>227</v>
      </c>
      <c r="AC395" s="47">
        <v>0</v>
      </c>
      <c r="AD395" s="47" t="s">
        <v>227</v>
      </c>
      <c r="AE395" s="47">
        <v>0</v>
      </c>
      <c r="AF395" s="47">
        <v>0</v>
      </c>
      <c r="AG395" s="47">
        <v>0</v>
      </c>
      <c r="AH395" s="47">
        <v>0</v>
      </c>
      <c r="AI395" s="47" t="s">
        <v>227</v>
      </c>
      <c r="AJ395" s="47" t="e">
        <v>#N/A</v>
      </c>
      <c r="AK395" s="57" t="s">
        <v>227</v>
      </c>
      <c r="AL395" s="9" t="s">
        <v>139</v>
      </c>
      <c r="AM395" s="88"/>
      <c r="AN395" s="88"/>
      <c r="AO395" s="88"/>
      <c r="AP395" s="88"/>
      <c r="AQ395" s="88"/>
      <c r="AR395" s="88"/>
      <c r="AS395" s="88"/>
    </row>
    <row r="396" spans="1:45">
      <c r="A396" s="36" t="s">
        <v>699</v>
      </c>
      <c r="B396" t="s">
        <v>118</v>
      </c>
      <c r="C396" t="s">
        <v>147</v>
      </c>
      <c r="D396">
        <v>200</v>
      </c>
      <c r="E396">
        <v>58</v>
      </c>
      <c r="F396" s="25" t="s">
        <v>116</v>
      </c>
      <c r="G396" t="s">
        <v>145</v>
      </c>
      <c r="H396" t="s">
        <v>202</v>
      </c>
      <c r="J396" s="29" t="s">
        <v>769</v>
      </c>
      <c r="K396" s="111" t="s">
        <v>987</v>
      </c>
      <c r="L396" s="110">
        <v>0</v>
      </c>
      <c r="M396" s="46">
        <v>0</v>
      </c>
      <c r="N396" s="47" t="s">
        <v>227</v>
      </c>
      <c r="O396" s="111">
        <v>0</v>
      </c>
      <c r="P396" s="46">
        <v>0</v>
      </c>
      <c r="Q396" s="46">
        <v>0</v>
      </c>
      <c r="R396" s="37">
        <v>0</v>
      </c>
      <c r="S396" s="47">
        <v>0</v>
      </c>
      <c r="T396" s="47" t="s">
        <v>227</v>
      </c>
      <c r="U396" s="47">
        <v>0</v>
      </c>
      <c r="V396" s="47" t="s">
        <v>227</v>
      </c>
      <c r="W396" s="47">
        <v>0</v>
      </c>
      <c r="X396" s="47">
        <v>0</v>
      </c>
      <c r="Y396" s="47">
        <v>0</v>
      </c>
      <c r="Z396" s="47">
        <v>0</v>
      </c>
      <c r="AA396" s="47">
        <v>0</v>
      </c>
      <c r="AB396" s="47" t="s">
        <v>227</v>
      </c>
      <c r="AC396" s="47">
        <v>0</v>
      </c>
      <c r="AD396" s="47" t="s">
        <v>227</v>
      </c>
      <c r="AE396" s="47">
        <v>0</v>
      </c>
      <c r="AF396" s="47">
        <v>0</v>
      </c>
      <c r="AG396" s="47">
        <v>0</v>
      </c>
      <c r="AH396" s="47">
        <v>0</v>
      </c>
      <c r="AI396" s="47" t="s">
        <v>227</v>
      </c>
      <c r="AJ396" s="47" t="e">
        <v>#N/A</v>
      </c>
      <c r="AK396" s="57" t="s">
        <v>227</v>
      </c>
      <c r="AL396" s="9" t="s">
        <v>139</v>
      </c>
      <c r="AM396" s="88"/>
      <c r="AN396" s="88"/>
      <c r="AO396" s="88"/>
      <c r="AP396" s="88"/>
      <c r="AQ396" s="88"/>
      <c r="AR396" s="88"/>
      <c r="AS396" s="88"/>
    </row>
    <row r="397" spans="1:45">
      <c r="A397" s="36" t="s">
        <v>700</v>
      </c>
      <c r="B397" t="s">
        <v>118</v>
      </c>
      <c r="C397" t="s">
        <v>147</v>
      </c>
      <c r="D397">
        <v>200</v>
      </c>
      <c r="E397">
        <v>6</v>
      </c>
      <c r="F397" s="25" t="s">
        <v>116</v>
      </c>
      <c r="G397" t="s">
        <v>145</v>
      </c>
      <c r="H397" t="s">
        <v>202</v>
      </c>
      <c r="J397" s="29" t="s">
        <v>159</v>
      </c>
      <c r="K397" s="111">
        <v>54.077173999999999</v>
      </c>
      <c r="L397" s="110">
        <v>-50.149626718333337</v>
      </c>
      <c r="M397" s="46">
        <v>3.9275472816666621</v>
      </c>
      <c r="N397" s="47" t="s">
        <v>227</v>
      </c>
      <c r="O397" s="111">
        <v>0</v>
      </c>
      <c r="P397" s="46">
        <v>3.9275472816666621</v>
      </c>
      <c r="Q397" s="46">
        <v>2.422073432499996</v>
      </c>
      <c r="R397" s="37">
        <v>1.5054738491666664</v>
      </c>
      <c r="S397" s="47">
        <v>1.0571947258333301</v>
      </c>
      <c r="T397" s="47" t="s">
        <v>227</v>
      </c>
      <c r="U397" s="47">
        <v>0</v>
      </c>
      <c r="V397" s="47" t="s">
        <v>227</v>
      </c>
      <c r="W397" s="47">
        <v>1.3648787066666661</v>
      </c>
      <c r="X397" s="47">
        <v>5.0769305555555602E-3</v>
      </c>
      <c r="Y397" s="47">
        <v>0.15093427805555559</v>
      </c>
      <c r="Z397" s="47">
        <v>0.149745454722222</v>
      </c>
      <c r="AA397" s="47">
        <v>1.059122043333333</v>
      </c>
      <c r="AB397" s="47" t="s">
        <v>227</v>
      </c>
      <c r="AC397" s="47">
        <v>5.74231472222222E-2</v>
      </c>
      <c r="AD397" s="47" t="s">
        <v>227</v>
      </c>
      <c r="AE397" s="47">
        <v>1.4480507019444442</v>
      </c>
      <c r="AF397" s="47">
        <v>8.0226019722222194E-2</v>
      </c>
      <c r="AG397" s="47">
        <v>0.38484975777777802</v>
      </c>
      <c r="AH397" s="47">
        <v>0.98297492444444401</v>
      </c>
      <c r="AI397" s="47" t="s">
        <v>227</v>
      </c>
      <c r="AJ397" s="47" t="e">
        <v>#N/A</v>
      </c>
      <c r="AK397" s="57" t="s">
        <v>227</v>
      </c>
      <c r="AL397" s="9" t="s">
        <v>139</v>
      </c>
      <c r="AM397" s="88"/>
      <c r="AN397" s="88"/>
      <c r="AO397" s="88"/>
      <c r="AP397" s="88"/>
      <c r="AQ397" s="88"/>
      <c r="AR397" s="88"/>
      <c r="AS397" s="88"/>
    </row>
    <row r="398" spans="1:45">
      <c r="A398" s="36" t="s">
        <v>701</v>
      </c>
      <c r="B398" t="s">
        <v>118</v>
      </c>
      <c r="C398" t="s">
        <v>147</v>
      </c>
      <c r="D398">
        <v>200</v>
      </c>
      <c r="E398">
        <v>7</v>
      </c>
      <c r="F398" s="25" t="s">
        <v>116</v>
      </c>
      <c r="G398" t="s">
        <v>145</v>
      </c>
      <c r="H398" t="s">
        <v>202</v>
      </c>
      <c r="J398" s="29" t="s">
        <v>160</v>
      </c>
      <c r="K398" s="111">
        <v>4.7334100000000001</v>
      </c>
      <c r="L398" s="110">
        <v>-2.7778046529647327E-10</v>
      </c>
      <c r="M398" s="46">
        <v>4.7334099997222197</v>
      </c>
      <c r="N398" s="47" t="s">
        <v>227</v>
      </c>
      <c r="O398" s="111">
        <v>0</v>
      </c>
      <c r="P398" s="46">
        <v>4.7334099997222197</v>
      </c>
      <c r="Q398" s="46">
        <v>4.7334099997222197</v>
      </c>
      <c r="R398" s="37">
        <v>0</v>
      </c>
      <c r="S398" s="47">
        <v>1.12983825305556</v>
      </c>
      <c r="T398" s="47" t="s">
        <v>227</v>
      </c>
      <c r="U398" s="47">
        <v>0</v>
      </c>
      <c r="V398" s="47" t="s">
        <v>227</v>
      </c>
      <c r="W398" s="47">
        <v>3.6035717466666601</v>
      </c>
      <c r="X398" s="47">
        <v>3.6035717466666601</v>
      </c>
      <c r="Y398" s="47">
        <v>0</v>
      </c>
      <c r="Z398" s="47">
        <v>0</v>
      </c>
      <c r="AA398" s="47">
        <v>0</v>
      </c>
      <c r="AB398" s="47" t="s">
        <v>227</v>
      </c>
      <c r="AC398" s="47">
        <v>0</v>
      </c>
      <c r="AD398" s="47" t="s">
        <v>227</v>
      </c>
      <c r="AE398" s="47">
        <v>0</v>
      </c>
      <c r="AF398" s="47">
        <v>0</v>
      </c>
      <c r="AG398" s="47">
        <v>0</v>
      </c>
      <c r="AH398" s="47">
        <v>0</v>
      </c>
      <c r="AI398" s="47" t="s">
        <v>227</v>
      </c>
      <c r="AJ398" s="47" t="e">
        <v>#N/A</v>
      </c>
      <c r="AK398" s="57" t="s">
        <v>227</v>
      </c>
      <c r="AL398" s="9" t="s">
        <v>139</v>
      </c>
      <c r="AM398" s="88"/>
      <c r="AN398" s="88"/>
      <c r="AO398" s="88"/>
      <c r="AP398" s="88"/>
      <c r="AQ398" s="88"/>
      <c r="AR398" s="88"/>
      <c r="AS398" s="88"/>
    </row>
    <row r="399" spans="1:45">
      <c r="A399" s="36" t="s">
        <v>702</v>
      </c>
      <c r="B399" t="s">
        <v>118</v>
      </c>
      <c r="C399" t="s">
        <v>147</v>
      </c>
      <c r="D399">
        <v>200</v>
      </c>
      <c r="E399">
        <v>8</v>
      </c>
      <c r="F399" s="25" t="s">
        <v>116</v>
      </c>
      <c r="G399" t="s">
        <v>145</v>
      </c>
      <c r="H399" t="s">
        <v>202</v>
      </c>
      <c r="J399" s="29" t="s">
        <v>308</v>
      </c>
      <c r="K399" s="111">
        <v>0</v>
      </c>
      <c r="L399" s="110">
        <v>0</v>
      </c>
      <c r="M399" s="46">
        <v>0</v>
      </c>
      <c r="N399" s="47" t="s">
        <v>227</v>
      </c>
      <c r="O399" s="111">
        <v>0</v>
      </c>
      <c r="P399" s="46">
        <v>0</v>
      </c>
      <c r="Q399" s="46">
        <v>0</v>
      </c>
      <c r="R399" s="37">
        <v>0</v>
      </c>
      <c r="S399" s="47">
        <v>0</v>
      </c>
      <c r="T399" s="47" t="s">
        <v>227</v>
      </c>
      <c r="U399" s="47">
        <v>0</v>
      </c>
      <c r="V399" s="47" t="s">
        <v>227</v>
      </c>
      <c r="W399" s="47">
        <v>0</v>
      </c>
      <c r="X399" s="47">
        <v>0</v>
      </c>
      <c r="Y399" s="47">
        <v>0</v>
      </c>
      <c r="Z399" s="47">
        <v>0</v>
      </c>
      <c r="AA399" s="47">
        <v>0</v>
      </c>
      <c r="AB399" s="47" t="s">
        <v>227</v>
      </c>
      <c r="AC399" s="47">
        <v>0</v>
      </c>
      <c r="AD399" s="47" t="s">
        <v>227</v>
      </c>
      <c r="AE399" s="47">
        <v>0</v>
      </c>
      <c r="AF399" s="47">
        <v>0</v>
      </c>
      <c r="AG399" s="47">
        <v>0</v>
      </c>
      <c r="AH399" s="47">
        <v>0</v>
      </c>
      <c r="AI399" s="47" t="s">
        <v>227</v>
      </c>
      <c r="AJ399" s="47" t="e">
        <v>#N/A</v>
      </c>
      <c r="AK399" s="57" t="s">
        <v>227</v>
      </c>
      <c r="AL399" s="9" t="s">
        <v>139</v>
      </c>
      <c r="AM399" s="88"/>
      <c r="AN399" s="88"/>
      <c r="AO399" s="88"/>
      <c r="AP399" s="88"/>
      <c r="AQ399" s="88"/>
      <c r="AR399" s="88"/>
      <c r="AS399" s="88"/>
    </row>
    <row r="400" spans="1:45">
      <c r="A400" s="36" t="s">
        <v>703</v>
      </c>
      <c r="B400" t="s">
        <v>118</v>
      </c>
      <c r="C400" t="s">
        <v>147</v>
      </c>
      <c r="D400">
        <v>200</v>
      </c>
      <c r="E400">
        <v>9</v>
      </c>
      <c r="F400" s="25" t="s">
        <v>116</v>
      </c>
      <c r="G400" t="s">
        <v>145</v>
      </c>
      <c r="H400" t="s">
        <v>202</v>
      </c>
      <c r="J400" s="29" t="s">
        <v>255</v>
      </c>
      <c r="K400" s="111">
        <v>0</v>
      </c>
      <c r="L400" s="110">
        <v>0</v>
      </c>
      <c r="M400" s="46">
        <v>0</v>
      </c>
      <c r="N400" s="47" t="s">
        <v>227</v>
      </c>
      <c r="O400" s="111">
        <v>0</v>
      </c>
      <c r="P400" s="46">
        <v>0</v>
      </c>
      <c r="Q400" s="46">
        <v>0</v>
      </c>
      <c r="R400" s="37">
        <v>0</v>
      </c>
      <c r="S400" s="47">
        <v>0</v>
      </c>
      <c r="T400" s="47" t="s">
        <v>227</v>
      </c>
      <c r="U400" s="47">
        <v>0</v>
      </c>
      <c r="V400" s="47" t="s">
        <v>227</v>
      </c>
      <c r="W400" s="47">
        <v>0</v>
      </c>
      <c r="X400" s="47">
        <v>0</v>
      </c>
      <c r="Y400" s="47">
        <v>0</v>
      </c>
      <c r="Z400" s="47">
        <v>0</v>
      </c>
      <c r="AA400" s="47">
        <v>0</v>
      </c>
      <c r="AB400" s="47" t="s">
        <v>227</v>
      </c>
      <c r="AC400" s="47">
        <v>0</v>
      </c>
      <c r="AD400" s="47" t="s">
        <v>227</v>
      </c>
      <c r="AE400" s="47">
        <v>0</v>
      </c>
      <c r="AF400" s="47">
        <v>0</v>
      </c>
      <c r="AG400" s="47">
        <v>0</v>
      </c>
      <c r="AH400" s="47">
        <v>0</v>
      </c>
      <c r="AI400" s="47" t="s">
        <v>227</v>
      </c>
      <c r="AJ400" s="47" t="e">
        <v>#N/A</v>
      </c>
      <c r="AK400" s="57" t="s">
        <v>227</v>
      </c>
      <c r="AL400" s="9" t="s">
        <v>139</v>
      </c>
      <c r="AM400" s="88"/>
      <c r="AN400" s="88"/>
      <c r="AO400" s="88"/>
      <c r="AP400" s="88"/>
      <c r="AQ400" s="88"/>
      <c r="AR400" s="88"/>
      <c r="AS400" s="88"/>
    </row>
    <row r="401" spans="1:45">
      <c r="A401" s="36" t="s">
        <v>704</v>
      </c>
      <c r="B401" t="s">
        <v>105</v>
      </c>
      <c r="C401" t="s">
        <v>147</v>
      </c>
      <c r="D401">
        <v>200</v>
      </c>
      <c r="E401">
        <v>0</v>
      </c>
      <c r="F401" s="25" t="s">
        <v>103</v>
      </c>
      <c r="G401" t="s">
        <v>145</v>
      </c>
      <c r="H401" t="s">
        <v>202</v>
      </c>
      <c r="J401" s="29" t="s">
        <v>172</v>
      </c>
      <c r="K401" s="111">
        <v>14.001357</v>
      </c>
      <c r="L401" s="110">
        <v>-5.2162686588888985</v>
      </c>
      <c r="M401" s="46">
        <v>8.785088341111102</v>
      </c>
      <c r="N401" s="47" t="s">
        <v>227</v>
      </c>
      <c r="O401" s="111">
        <v>0</v>
      </c>
      <c r="P401" s="46">
        <v>8.785088341111102</v>
      </c>
      <c r="Q401" s="46">
        <v>8.5605363027777699</v>
      </c>
      <c r="R401" s="37">
        <v>0.22455203833333304</v>
      </c>
      <c r="S401" s="47">
        <v>1.4001355261111113</v>
      </c>
      <c r="T401" s="47" t="s">
        <v>227</v>
      </c>
      <c r="U401" s="47">
        <v>0</v>
      </c>
      <c r="V401" s="47" t="s">
        <v>227</v>
      </c>
      <c r="W401" s="47">
        <v>7.1604007766666591</v>
      </c>
      <c r="X401" s="47">
        <v>0.64693093083333308</v>
      </c>
      <c r="Y401" s="47">
        <v>2.3222909733333328</v>
      </c>
      <c r="Z401" s="47">
        <v>0.58322315833333305</v>
      </c>
      <c r="AA401" s="47">
        <v>3.6079557141666605</v>
      </c>
      <c r="AB401" s="47" t="s">
        <v>227</v>
      </c>
      <c r="AC401" s="111">
        <v>4.6147214999999936E-2</v>
      </c>
      <c r="AD401" s="47" t="s">
        <v>227</v>
      </c>
      <c r="AE401" s="47">
        <v>0.1784048233333331</v>
      </c>
      <c r="AF401" s="47">
        <v>1.22698788888889E-2</v>
      </c>
      <c r="AG401" s="47">
        <v>4.83597622222222E-2</v>
      </c>
      <c r="AH401" s="47">
        <v>0.117775182222222</v>
      </c>
      <c r="AI401" s="47" t="s">
        <v>227</v>
      </c>
      <c r="AJ401" s="47" t="e">
        <v>#N/A</v>
      </c>
      <c r="AK401" s="57" t="s">
        <v>227</v>
      </c>
      <c r="AL401" s="9" t="s">
        <v>139</v>
      </c>
      <c r="AM401" s="88"/>
      <c r="AN401" s="88"/>
      <c r="AO401" s="88"/>
      <c r="AP401" s="88"/>
      <c r="AQ401" s="88"/>
      <c r="AR401" s="88"/>
      <c r="AS401" s="88"/>
    </row>
    <row r="402" spans="1:45">
      <c r="A402" s="36" t="s">
        <v>705</v>
      </c>
      <c r="B402" t="s">
        <v>105</v>
      </c>
      <c r="C402" t="s">
        <v>147</v>
      </c>
      <c r="D402">
        <v>200</v>
      </c>
      <c r="E402">
        <v>1</v>
      </c>
      <c r="F402" s="25" t="s">
        <v>103</v>
      </c>
      <c r="G402" t="s">
        <v>145</v>
      </c>
      <c r="H402" t="s">
        <v>202</v>
      </c>
      <c r="J402" s="29" t="s">
        <v>155</v>
      </c>
      <c r="K402" s="111">
        <v>0.58150000000000002</v>
      </c>
      <c r="L402" s="110">
        <v>1.1102230246251565E-16</v>
      </c>
      <c r="M402" s="46">
        <v>0.58150000000000013</v>
      </c>
      <c r="N402" s="47" t="s">
        <v>227</v>
      </c>
      <c r="O402" s="111">
        <v>0</v>
      </c>
      <c r="P402" s="46">
        <v>0.58150000000000013</v>
      </c>
      <c r="Q402" s="46">
        <v>0.58150000000000013</v>
      </c>
      <c r="R402" s="37">
        <v>0</v>
      </c>
      <c r="S402" s="47">
        <v>2.5292608055555599E-2</v>
      </c>
      <c r="T402" s="47" t="s">
        <v>227</v>
      </c>
      <c r="U402" s="47">
        <v>0</v>
      </c>
      <c r="V402" s="47" t="s">
        <v>227</v>
      </c>
      <c r="W402" s="47">
        <v>0.55620739194444457</v>
      </c>
      <c r="X402" s="47">
        <v>3.807155E-3</v>
      </c>
      <c r="Y402" s="47">
        <v>0.2219767533333335</v>
      </c>
      <c r="Z402" s="47">
        <v>3.3104283611111097E-2</v>
      </c>
      <c r="AA402" s="47">
        <v>0.29731920000000001</v>
      </c>
      <c r="AB402" s="47" t="s">
        <v>227</v>
      </c>
      <c r="AC402" s="47">
        <v>0</v>
      </c>
      <c r="AD402" s="47" t="s">
        <v>227</v>
      </c>
      <c r="AE402" s="47">
        <v>0</v>
      </c>
      <c r="AF402" s="47">
        <v>0</v>
      </c>
      <c r="AG402" s="47">
        <v>0</v>
      </c>
      <c r="AH402" s="47">
        <v>0</v>
      </c>
      <c r="AI402" s="47" t="s">
        <v>227</v>
      </c>
      <c r="AJ402" s="47" t="e">
        <v>#N/A</v>
      </c>
      <c r="AK402" s="57" t="s">
        <v>227</v>
      </c>
      <c r="AL402" s="9" t="s">
        <v>139</v>
      </c>
      <c r="AM402" s="88"/>
      <c r="AN402" s="88"/>
      <c r="AO402" s="88"/>
      <c r="AP402" s="88"/>
      <c r="AQ402" s="88"/>
      <c r="AR402" s="88"/>
      <c r="AS402" s="88"/>
    </row>
    <row r="403" spans="1:45">
      <c r="A403" s="36" t="s">
        <v>706</v>
      </c>
      <c r="B403" t="s">
        <v>105</v>
      </c>
      <c r="C403" t="s">
        <v>147</v>
      </c>
      <c r="D403">
        <v>200</v>
      </c>
      <c r="E403">
        <v>2</v>
      </c>
      <c r="F403" s="25" t="s">
        <v>103</v>
      </c>
      <c r="G403" t="s">
        <v>145</v>
      </c>
      <c r="H403" t="s">
        <v>202</v>
      </c>
      <c r="J403" s="29" t="s">
        <v>156</v>
      </c>
      <c r="K403" s="111">
        <v>0.73966799999999999</v>
      </c>
      <c r="L403" s="110">
        <v>-1.1630005555554046E-3</v>
      </c>
      <c r="M403" s="46">
        <v>0.73850499944444459</v>
      </c>
      <c r="N403" s="47" t="s">
        <v>227</v>
      </c>
      <c r="O403" s="111">
        <v>0</v>
      </c>
      <c r="P403" s="46">
        <v>0.73850499944444459</v>
      </c>
      <c r="Q403" s="46">
        <v>0.73850499944444459</v>
      </c>
      <c r="R403" s="37">
        <v>0</v>
      </c>
      <c r="S403" s="47">
        <v>0.249596252777778</v>
      </c>
      <c r="T403" s="47" t="s">
        <v>227</v>
      </c>
      <c r="U403" s="47">
        <v>0</v>
      </c>
      <c r="V403" s="47" t="s">
        <v>227</v>
      </c>
      <c r="W403" s="47">
        <v>0.48890874666666656</v>
      </c>
      <c r="X403" s="47">
        <v>2.0661821666666601E-2</v>
      </c>
      <c r="Y403" s="47">
        <v>0.24806313194444449</v>
      </c>
      <c r="Z403" s="47">
        <v>7.8127258611111097E-2</v>
      </c>
      <c r="AA403" s="47">
        <v>0.14205653444444438</v>
      </c>
      <c r="AB403" s="47" t="s">
        <v>227</v>
      </c>
      <c r="AC403" s="47">
        <v>0</v>
      </c>
      <c r="AD403" s="47" t="s">
        <v>227</v>
      </c>
      <c r="AE403" s="47">
        <v>0</v>
      </c>
      <c r="AF403" s="47">
        <v>0</v>
      </c>
      <c r="AG403" s="47">
        <v>0</v>
      </c>
      <c r="AH403" s="47">
        <v>0</v>
      </c>
      <c r="AI403" s="47" t="s">
        <v>227</v>
      </c>
      <c r="AJ403" s="47" t="e">
        <v>#N/A</v>
      </c>
      <c r="AK403" s="57" t="s">
        <v>227</v>
      </c>
      <c r="AL403" s="9" t="s">
        <v>139</v>
      </c>
      <c r="AM403" s="88"/>
      <c r="AN403" s="88"/>
      <c r="AO403" s="88"/>
      <c r="AP403" s="88"/>
      <c r="AQ403" s="88"/>
      <c r="AR403" s="88"/>
      <c r="AS403" s="88"/>
    </row>
    <row r="404" spans="1:45">
      <c r="A404" s="36" t="s">
        <v>707</v>
      </c>
      <c r="B404" t="s">
        <v>105</v>
      </c>
      <c r="C404" t="s">
        <v>147</v>
      </c>
      <c r="D404">
        <v>200</v>
      </c>
      <c r="E404">
        <v>3</v>
      </c>
      <c r="F404" s="25" t="s">
        <v>103</v>
      </c>
      <c r="G404" t="s">
        <v>145</v>
      </c>
      <c r="H404" t="s">
        <v>202</v>
      </c>
      <c r="J404" s="29" t="s">
        <v>157</v>
      </c>
      <c r="K404" s="111">
        <v>4.8404059999999998</v>
      </c>
      <c r="L404" s="110">
        <v>5.5556093059294653E-10</v>
      </c>
      <c r="M404" s="46">
        <v>4.8404060005555607</v>
      </c>
      <c r="N404" s="47" t="s">
        <v>227</v>
      </c>
      <c r="O404" s="111">
        <v>0</v>
      </c>
      <c r="P404" s="46">
        <v>4.8404060005555607</v>
      </c>
      <c r="Q404" s="46">
        <v>4.8404060005555607</v>
      </c>
      <c r="R404" s="37">
        <v>0</v>
      </c>
      <c r="S404" s="47">
        <v>0.936228507777778</v>
      </c>
      <c r="T404" s="47" t="s">
        <v>227</v>
      </c>
      <c r="U404" s="47">
        <v>0</v>
      </c>
      <c r="V404" s="47" t="s">
        <v>227</v>
      </c>
      <c r="W404" s="47">
        <v>3.9041774927777824</v>
      </c>
      <c r="X404" s="47">
        <v>4.7165800000000001E-2</v>
      </c>
      <c r="Y404" s="47">
        <v>1.4345433944444441</v>
      </c>
      <c r="Z404" s="47">
        <v>0.31769047555555602</v>
      </c>
      <c r="AA404" s="47">
        <v>2.1047778227777822</v>
      </c>
      <c r="AB404" s="47" t="s">
        <v>227</v>
      </c>
      <c r="AC404" s="47">
        <v>0</v>
      </c>
      <c r="AD404" s="47" t="s">
        <v>227</v>
      </c>
      <c r="AE404" s="47">
        <v>0</v>
      </c>
      <c r="AF404" s="47">
        <v>0</v>
      </c>
      <c r="AG404" s="47">
        <v>0</v>
      </c>
      <c r="AH404" s="47">
        <v>0</v>
      </c>
      <c r="AI404" s="47" t="s">
        <v>227</v>
      </c>
      <c r="AJ404" s="47" t="e">
        <v>#N/A</v>
      </c>
      <c r="AK404" s="57" t="s">
        <v>227</v>
      </c>
      <c r="AL404" s="9" t="s">
        <v>139</v>
      </c>
      <c r="AM404" s="88"/>
      <c r="AN404" s="88"/>
      <c r="AO404" s="88"/>
      <c r="AP404" s="88"/>
      <c r="AQ404" s="88"/>
      <c r="AR404" s="88"/>
      <c r="AS404" s="88"/>
    </row>
    <row r="405" spans="1:45">
      <c r="A405" s="36" t="s">
        <v>708</v>
      </c>
      <c r="B405" t="s">
        <v>105</v>
      </c>
      <c r="C405" t="s">
        <v>147</v>
      </c>
      <c r="D405">
        <v>200</v>
      </c>
      <c r="E405">
        <v>4</v>
      </c>
      <c r="F405" s="25" t="s">
        <v>103</v>
      </c>
      <c r="G405" t="s">
        <v>145</v>
      </c>
      <c r="H405" t="s">
        <v>202</v>
      </c>
      <c r="J405" s="29" t="s">
        <v>768</v>
      </c>
      <c r="K405" s="111">
        <v>0.46519999999999995</v>
      </c>
      <c r="L405" s="110">
        <v>2.2204460492503131E-16</v>
      </c>
      <c r="M405" s="46">
        <v>0.46520000000000017</v>
      </c>
      <c r="N405" s="47" t="s">
        <v>227</v>
      </c>
      <c r="O405" s="111">
        <v>0</v>
      </c>
      <c r="P405" s="46">
        <v>0.46520000000000017</v>
      </c>
      <c r="Q405" s="46">
        <v>0.46520000000000017</v>
      </c>
      <c r="R405" s="37">
        <v>0</v>
      </c>
      <c r="S405" s="47">
        <v>0</v>
      </c>
      <c r="T405" s="47" t="s">
        <v>227</v>
      </c>
      <c r="U405" s="47">
        <v>0</v>
      </c>
      <c r="V405" s="47" t="s">
        <v>227</v>
      </c>
      <c r="W405" s="47">
        <v>0.46520000000000017</v>
      </c>
      <c r="X405" s="47">
        <v>5.3240893055555599E-2</v>
      </c>
      <c r="Y405" s="47">
        <v>9.4860613888888889E-2</v>
      </c>
      <c r="Z405" s="47">
        <v>4.3361921666666699E-2</v>
      </c>
      <c r="AA405" s="47">
        <v>0.27373657138888902</v>
      </c>
      <c r="AB405" s="47" t="s">
        <v>227</v>
      </c>
      <c r="AC405" s="47">
        <v>0</v>
      </c>
      <c r="AD405" s="47" t="s">
        <v>227</v>
      </c>
      <c r="AE405" s="47">
        <v>0</v>
      </c>
      <c r="AF405" s="47">
        <v>0</v>
      </c>
      <c r="AG405" s="47">
        <v>0</v>
      </c>
      <c r="AH405" s="47">
        <v>0</v>
      </c>
      <c r="AI405" s="47" t="s">
        <v>227</v>
      </c>
      <c r="AJ405" s="47" t="e">
        <v>#N/A</v>
      </c>
      <c r="AK405" s="57" t="s">
        <v>227</v>
      </c>
      <c r="AL405" s="9" t="s">
        <v>139</v>
      </c>
      <c r="AM405" s="88"/>
      <c r="AN405" s="88"/>
      <c r="AO405" s="88"/>
      <c r="AP405" s="88"/>
      <c r="AQ405" s="88"/>
      <c r="AR405" s="88"/>
      <c r="AS405" s="88"/>
    </row>
    <row r="406" spans="1:45">
      <c r="A406" s="36" t="s">
        <v>709</v>
      </c>
      <c r="B406" t="s">
        <v>105</v>
      </c>
      <c r="C406" t="s">
        <v>147</v>
      </c>
      <c r="D406">
        <v>200</v>
      </c>
      <c r="E406">
        <v>51</v>
      </c>
      <c r="F406" s="25" t="s">
        <v>103</v>
      </c>
      <c r="G406" t="s">
        <v>145</v>
      </c>
      <c r="H406" t="s">
        <v>202</v>
      </c>
      <c r="J406" s="29" t="s">
        <v>161</v>
      </c>
      <c r="K406" s="111">
        <v>0.53614299999999993</v>
      </c>
      <c r="L406" s="110">
        <v>-2.3260005555552077E-3</v>
      </c>
      <c r="M406" s="46">
        <v>0.53381699944444472</v>
      </c>
      <c r="N406" s="47" t="s">
        <v>227</v>
      </c>
      <c r="O406" s="111">
        <v>0</v>
      </c>
      <c r="P406" s="46">
        <v>0.53381699944444472</v>
      </c>
      <c r="Q406" s="46">
        <v>0.53381699944444472</v>
      </c>
      <c r="R406" s="37">
        <v>0</v>
      </c>
      <c r="S406" s="47">
        <v>0</v>
      </c>
      <c r="T406" s="47" t="s">
        <v>227</v>
      </c>
      <c r="U406" s="47">
        <v>0</v>
      </c>
      <c r="V406" s="47" t="s">
        <v>227</v>
      </c>
      <c r="W406" s="47">
        <v>0.53381699944444472</v>
      </c>
      <c r="X406" s="47">
        <v>3.8366109166666704E-2</v>
      </c>
      <c r="Y406" s="47">
        <v>0.30697421583333351</v>
      </c>
      <c r="Z406" s="47">
        <v>8.0898779166666698E-2</v>
      </c>
      <c r="AA406" s="47">
        <v>0.10757789527777781</v>
      </c>
      <c r="AB406" s="47" t="s">
        <v>227</v>
      </c>
      <c r="AC406" s="47">
        <v>0</v>
      </c>
      <c r="AD406" s="47" t="s">
        <v>227</v>
      </c>
      <c r="AE406" s="47">
        <v>0</v>
      </c>
      <c r="AF406" s="47">
        <v>0</v>
      </c>
      <c r="AG406" s="47">
        <v>0</v>
      </c>
      <c r="AH406" s="47">
        <v>0</v>
      </c>
      <c r="AI406" s="47" t="s">
        <v>227</v>
      </c>
      <c r="AJ406" s="47" t="e">
        <v>#N/A</v>
      </c>
      <c r="AK406" s="57" t="s">
        <v>227</v>
      </c>
      <c r="AL406" s="9" t="s">
        <v>139</v>
      </c>
      <c r="AM406" s="88"/>
      <c r="AN406" s="88"/>
      <c r="AO406" s="88"/>
      <c r="AP406" s="88"/>
      <c r="AQ406" s="88"/>
      <c r="AR406" s="88"/>
      <c r="AS406" s="88"/>
    </row>
    <row r="407" spans="1:45">
      <c r="A407" s="36" t="s">
        <v>710</v>
      </c>
      <c r="B407" t="s">
        <v>105</v>
      </c>
      <c r="C407" t="s">
        <v>147</v>
      </c>
      <c r="D407">
        <v>200</v>
      </c>
      <c r="E407">
        <v>52</v>
      </c>
      <c r="F407" s="25" t="s">
        <v>103</v>
      </c>
      <c r="G407" t="s">
        <v>145</v>
      </c>
      <c r="H407" t="s">
        <v>202</v>
      </c>
      <c r="J407" s="29" t="s">
        <v>162</v>
      </c>
      <c r="K407" s="111">
        <v>0</v>
      </c>
      <c r="L407" s="110">
        <v>0</v>
      </c>
      <c r="M407" s="46">
        <v>0</v>
      </c>
      <c r="N407" s="47" t="s">
        <v>227</v>
      </c>
      <c r="O407" s="111">
        <v>0</v>
      </c>
      <c r="P407" s="46">
        <v>0</v>
      </c>
      <c r="Q407" s="46">
        <v>0</v>
      </c>
      <c r="R407" s="37">
        <v>0</v>
      </c>
      <c r="S407" s="47">
        <v>0</v>
      </c>
      <c r="T407" s="47" t="s">
        <v>227</v>
      </c>
      <c r="U407" s="47">
        <v>0</v>
      </c>
      <c r="V407" s="47" t="s">
        <v>227</v>
      </c>
      <c r="W407" s="47">
        <v>0</v>
      </c>
      <c r="X407" s="47">
        <v>0</v>
      </c>
      <c r="Y407" s="47">
        <v>0</v>
      </c>
      <c r="Z407" s="47">
        <v>0</v>
      </c>
      <c r="AA407" s="47">
        <v>0</v>
      </c>
      <c r="AB407" s="47" t="s">
        <v>227</v>
      </c>
      <c r="AC407" s="47">
        <v>0</v>
      </c>
      <c r="AD407" s="47" t="s">
        <v>227</v>
      </c>
      <c r="AE407" s="47">
        <v>0</v>
      </c>
      <c r="AF407" s="47">
        <v>0</v>
      </c>
      <c r="AG407" s="47">
        <v>0</v>
      </c>
      <c r="AH407" s="47">
        <v>0</v>
      </c>
      <c r="AI407" s="47" t="s">
        <v>227</v>
      </c>
      <c r="AJ407" s="47" t="e">
        <v>#N/A</v>
      </c>
      <c r="AK407" s="57" t="s">
        <v>227</v>
      </c>
      <c r="AL407" s="9" t="s">
        <v>139</v>
      </c>
      <c r="AM407" s="88"/>
      <c r="AN407" s="88"/>
      <c r="AO407" s="88"/>
      <c r="AP407" s="88"/>
      <c r="AQ407" s="88"/>
      <c r="AR407" s="88"/>
      <c r="AS407" s="88"/>
    </row>
    <row r="408" spans="1:45">
      <c r="A408" s="36" t="s">
        <v>711</v>
      </c>
      <c r="B408" t="s">
        <v>105</v>
      </c>
      <c r="C408" t="s">
        <v>147</v>
      </c>
      <c r="D408">
        <v>200</v>
      </c>
      <c r="E408">
        <v>53</v>
      </c>
      <c r="F408" s="25" t="s">
        <v>103</v>
      </c>
      <c r="G408" t="s">
        <v>145</v>
      </c>
      <c r="H408" t="s">
        <v>202</v>
      </c>
      <c r="J408" s="29" t="s">
        <v>163</v>
      </c>
      <c r="K408" s="111">
        <v>0</v>
      </c>
      <c r="L408" s="110">
        <v>0</v>
      </c>
      <c r="M408" s="46">
        <v>0</v>
      </c>
      <c r="N408" s="47" t="s">
        <v>227</v>
      </c>
      <c r="O408" s="111">
        <v>0</v>
      </c>
      <c r="P408" s="46">
        <v>0</v>
      </c>
      <c r="Q408" s="46">
        <v>0</v>
      </c>
      <c r="R408" s="37">
        <v>0</v>
      </c>
      <c r="S408" s="47">
        <v>0</v>
      </c>
      <c r="T408" s="47" t="s">
        <v>227</v>
      </c>
      <c r="U408" s="47">
        <v>0</v>
      </c>
      <c r="V408" s="47" t="s">
        <v>227</v>
      </c>
      <c r="W408" s="47">
        <v>0</v>
      </c>
      <c r="X408" s="47">
        <v>0</v>
      </c>
      <c r="Y408" s="47">
        <v>0</v>
      </c>
      <c r="Z408" s="47">
        <v>0</v>
      </c>
      <c r="AA408" s="47">
        <v>0</v>
      </c>
      <c r="AB408" s="47" t="s">
        <v>227</v>
      </c>
      <c r="AC408" s="47">
        <v>0</v>
      </c>
      <c r="AD408" s="47" t="s">
        <v>227</v>
      </c>
      <c r="AE408" s="47">
        <v>0</v>
      </c>
      <c r="AF408" s="47">
        <v>0</v>
      </c>
      <c r="AG408" s="47">
        <v>0</v>
      </c>
      <c r="AH408" s="47">
        <v>0</v>
      </c>
      <c r="AI408" s="47" t="s">
        <v>227</v>
      </c>
      <c r="AJ408" s="47" t="e">
        <v>#N/A</v>
      </c>
      <c r="AK408" s="57" t="s">
        <v>227</v>
      </c>
      <c r="AL408" s="9" t="s">
        <v>139</v>
      </c>
      <c r="AM408" s="88"/>
      <c r="AN408" s="88"/>
      <c r="AO408" s="88"/>
      <c r="AP408" s="88"/>
      <c r="AQ408" s="88"/>
      <c r="AR408" s="88"/>
      <c r="AS408" s="88"/>
    </row>
    <row r="409" spans="1:45">
      <c r="A409" s="36" t="s">
        <v>712</v>
      </c>
      <c r="B409" t="s">
        <v>105</v>
      </c>
      <c r="C409" t="s">
        <v>147</v>
      </c>
      <c r="D409">
        <v>200</v>
      </c>
      <c r="E409">
        <v>55</v>
      </c>
      <c r="F409" s="25" t="s">
        <v>103</v>
      </c>
      <c r="G409" t="s">
        <v>145</v>
      </c>
      <c r="H409" t="s">
        <v>202</v>
      </c>
      <c r="J409" s="29" t="s">
        <v>878</v>
      </c>
      <c r="K409" s="111" t="s">
        <v>987</v>
      </c>
      <c r="L409" s="110">
        <v>0</v>
      </c>
      <c r="M409" s="46">
        <v>0</v>
      </c>
      <c r="N409" s="47" t="s">
        <v>227</v>
      </c>
      <c r="O409" s="111">
        <v>0</v>
      </c>
      <c r="P409" s="46">
        <v>0</v>
      </c>
      <c r="Q409" s="46">
        <v>0</v>
      </c>
      <c r="R409" s="37">
        <v>0</v>
      </c>
      <c r="S409" s="47">
        <v>0</v>
      </c>
      <c r="T409" s="47" t="s">
        <v>227</v>
      </c>
      <c r="U409" s="47">
        <v>0</v>
      </c>
      <c r="V409" s="47" t="s">
        <v>227</v>
      </c>
      <c r="W409" s="47">
        <v>0</v>
      </c>
      <c r="X409" s="47">
        <v>0</v>
      </c>
      <c r="Y409" s="47">
        <v>0</v>
      </c>
      <c r="Z409" s="47">
        <v>0</v>
      </c>
      <c r="AA409" s="47">
        <v>0</v>
      </c>
      <c r="AB409" s="47" t="s">
        <v>227</v>
      </c>
      <c r="AC409" s="47">
        <v>0</v>
      </c>
      <c r="AD409" s="47" t="s">
        <v>227</v>
      </c>
      <c r="AE409" s="47">
        <v>0</v>
      </c>
      <c r="AF409" s="47">
        <v>0</v>
      </c>
      <c r="AG409" s="47">
        <v>0</v>
      </c>
      <c r="AH409" s="47">
        <v>0</v>
      </c>
      <c r="AI409" s="47" t="s">
        <v>227</v>
      </c>
      <c r="AJ409" s="47" t="e">
        <v>#N/A</v>
      </c>
      <c r="AK409" s="57" t="s">
        <v>227</v>
      </c>
      <c r="AL409" s="9" t="s">
        <v>139</v>
      </c>
      <c r="AM409" s="88"/>
      <c r="AN409" s="88"/>
      <c r="AO409" s="88"/>
      <c r="AP409" s="88"/>
      <c r="AQ409" s="88"/>
      <c r="AR409" s="88"/>
      <c r="AS409" s="88"/>
    </row>
    <row r="410" spans="1:45">
      <c r="A410" s="36" t="s">
        <v>713</v>
      </c>
      <c r="B410" t="s">
        <v>105</v>
      </c>
      <c r="C410" t="s">
        <v>147</v>
      </c>
      <c r="D410">
        <v>200</v>
      </c>
      <c r="E410">
        <v>58</v>
      </c>
      <c r="F410" s="25" t="s">
        <v>103</v>
      </c>
      <c r="G410" t="s">
        <v>145</v>
      </c>
      <c r="H410" t="s">
        <v>202</v>
      </c>
      <c r="J410" s="29" t="s">
        <v>769</v>
      </c>
      <c r="K410" s="111" t="s">
        <v>987</v>
      </c>
      <c r="L410" s="110">
        <v>0</v>
      </c>
      <c r="M410" s="46">
        <v>0</v>
      </c>
      <c r="N410" s="47" t="s">
        <v>227</v>
      </c>
      <c r="O410" s="111">
        <v>0</v>
      </c>
      <c r="P410" s="46">
        <v>0</v>
      </c>
      <c r="Q410" s="46">
        <v>0</v>
      </c>
      <c r="R410" s="37">
        <v>0</v>
      </c>
      <c r="S410" s="47">
        <v>0</v>
      </c>
      <c r="T410" s="47" t="s">
        <v>227</v>
      </c>
      <c r="U410" s="47">
        <v>0</v>
      </c>
      <c r="V410" s="47" t="s">
        <v>227</v>
      </c>
      <c r="W410" s="47">
        <v>0</v>
      </c>
      <c r="X410" s="47">
        <v>0</v>
      </c>
      <c r="Y410" s="47">
        <v>0</v>
      </c>
      <c r="Z410" s="47">
        <v>0</v>
      </c>
      <c r="AA410" s="47">
        <v>0</v>
      </c>
      <c r="AB410" s="47" t="s">
        <v>227</v>
      </c>
      <c r="AC410" s="47">
        <v>0</v>
      </c>
      <c r="AD410" s="47" t="s">
        <v>227</v>
      </c>
      <c r="AE410" s="47">
        <v>0</v>
      </c>
      <c r="AF410" s="47">
        <v>0</v>
      </c>
      <c r="AG410" s="47">
        <v>0</v>
      </c>
      <c r="AH410" s="47">
        <v>0</v>
      </c>
      <c r="AI410" s="47" t="s">
        <v>227</v>
      </c>
      <c r="AJ410" s="47" t="e">
        <v>#N/A</v>
      </c>
      <c r="AK410" s="57" t="s">
        <v>227</v>
      </c>
      <c r="AL410" s="9" t="s">
        <v>139</v>
      </c>
      <c r="AM410" s="88"/>
      <c r="AN410" s="88"/>
      <c r="AO410" s="88"/>
      <c r="AP410" s="88"/>
      <c r="AQ410" s="88"/>
      <c r="AR410" s="88"/>
      <c r="AS410" s="88"/>
    </row>
    <row r="411" spans="1:45">
      <c r="A411" s="36" t="s">
        <v>714</v>
      </c>
      <c r="B411" t="s">
        <v>105</v>
      </c>
      <c r="C411" t="s">
        <v>147</v>
      </c>
      <c r="D411">
        <v>200</v>
      </c>
      <c r="E411">
        <v>6</v>
      </c>
      <c r="F411" s="25" t="s">
        <v>103</v>
      </c>
      <c r="G411" t="s">
        <v>145</v>
      </c>
      <c r="H411" t="s">
        <v>202</v>
      </c>
      <c r="J411" s="29" t="s">
        <v>159</v>
      </c>
      <c r="K411" s="111">
        <v>5.920833</v>
      </c>
      <c r="L411" s="110">
        <v>-5.2151056588888887</v>
      </c>
      <c r="M411" s="46">
        <v>0.70572734111111102</v>
      </c>
      <c r="N411" s="47" t="s">
        <v>227</v>
      </c>
      <c r="O411" s="111">
        <v>0</v>
      </c>
      <c r="P411" s="46">
        <v>0.70572734111111102</v>
      </c>
      <c r="Q411" s="46">
        <v>0.48117530277777792</v>
      </c>
      <c r="R411" s="37">
        <v>0.22455203833333309</v>
      </c>
      <c r="S411" s="47">
        <v>3.0229635555555599E-2</v>
      </c>
      <c r="T411" s="47" t="s">
        <v>227</v>
      </c>
      <c r="U411" s="47">
        <v>0</v>
      </c>
      <c r="V411" s="47" t="s">
        <v>227</v>
      </c>
      <c r="W411" s="47">
        <v>0.45094566722222235</v>
      </c>
      <c r="X411" s="47">
        <v>4.9168511111111098E-3</v>
      </c>
      <c r="Y411" s="47">
        <v>1.509700111111111E-2</v>
      </c>
      <c r="Z411" s="47">
        <v>1.17596286111111E-2</v>
      </c>
      <c r="AA411" s="47">
        <v>0.41917218638888903</v>
      </c>
      <c r="AB411" s="47" t="s">
        <v>227</v>
      </c>
      <c r="AC411" s="47">
        <v>4.6147214999999998E-2</v>
      </c>
      <c r="AD411" s="47" t="s">
        <v>227</v>
      </c>
      <c r="AE411" s="47">
        <v>0.1784048233333331</v>
      </c>
      <c r="AF411" s="47">
        <v>1.22698788888889E-2</v>
      </c>
      <c r="AG411" s="47">
        <v>4.83597622222222E-2</v>
      </c>
      <c r="AH411" s="47">
        <v>0.117775182222222</v>
      </c>
      <c r="AI411" s="47" t="s">
        <v>227</v>
      </c>
      <c r="AJ411" s="47" t="e">
        <v>#N/A</v>
      </c>
      <c r="AK411" s="57" t="s">
        <v>227</v>
      </c>
      <c r="AL411" s="9" t="s">
        <v>139</v>
      </c>
      <c r="AM411" s="88"/>
      <c r="AN411" s="88"/>
      <c r="AO411" s="88"/>
      <c r="AP411" s="88"/>
      <c r="AQ411" s="88"/>
      <c r="AR411" s="88"/>
      <c r="AS411" s="88"/>
    </row>
    <row r="412" spans="1:45">
      <c r="A412" s="36" t="s">
        <v>715</v>
      </c>
      <c r="B412" t="s">
        <v>105</v>
      </c>
      <c r="C412" t="s">
        <v>147</v>
      </c>
      <c r="D412">
        <v>200</v>
      </c>
      <c r="E412">
        <v>7</v>
      </c>
      <c r="F412" s="25" t="s">
        <v>103</v>
      </c>
      <c r="G412" t="s">
        <v>145</v>
      </c>
      <c r="H412" t="s">
        <v>202</v>
      </c>
      <c r="J412" s="29" t="s">
        <v>160</v>
      </c>
      <c r="K412" s="111">
        <v>0.63616099999999998</v>
      </c>
      <c r="L412" s="110">
        <v>1.1630000000000251E-3</v>
      </c>
      <c r="M412" s="46">
        <v>0.637324</v>
      </c>
      <c r="N412" s="47" t="s">
        <v>227</v>
      </c>
      <c r="O412" s="111">
        <v>0</v>
      </c>
      <c r="P412" s="46">
        <v>0.637324</v>
      </c>
      <c r="Q412" s="46">
        <v>0.637324</v>
      </c>
      <c r="R412" s="37">
        <v>0</v>
      </c>
      <c r="S412" s="47">
        <v>0.15878852194444401</v>
      </c>
      <c r="T412" s="47" t="s">
        <v>227</v>
      </c>
      <c r="U412" s="47">
        <v>0</v>
      </c>
      <c r="V412" s="47" t="s">
        <v>227</v>
      </c>
      <c r="W412" s="47">
        <v>0.47853547805555596</v>
      </c>
      <c r="X412" s="47">
        <v>0.47853547805555596</v>
      </c>
      <c r="Y412" s="47">
        <v>0</v>
      </c>
      <c r="Z412" s="47">
        <v>0</v>
      </c>
      <c r="AA412" s="47">
        <v>0</v>
      </c>
      <c r="AB412" s="47" t="s">
        <v>227</v>
      </c>
      <c r="AC412" s="47">
        <v>0</v>
      </c>
      <c r="AD412" s="47" t="s">
        <v>227</v>
      </c>
      <c r="AE412" s="47">
        <v>0</v>
      </c>
      <c r="AF412" s="47">
        <v>0</v>
      </c>
      <c r="AG412" s="47">
        <v>0</v>
      </c>
      <c r="AH412" s="47">
        <v>0</v>
      </c>
      <c r="AI412" s="47" t="s">
        <v>227</v>
      </c>
      <c r="AJ412" s="47" t="e">
        <v>#N/A</v>
      </c>
      <c r="AK412" s="57" t="s">
        <v>227</v>
      </c>
      <c r="AL412" s="9" t="s">
        <v>139</v>
      </c>
      <c r="AM412" s="88"/>
      <c r="AN412" s="88"/>
      <c r="AO412" s="88"/>
      <c r="AP412" s="88"/>
      <c r="AQ412" s="88"/>
      <c r="AR412" s="88"/>
      <c r="AS412" s="88"/>
    </row>
    <row r="413" spans="1:45">
      <c r="A413" s="36" t="s">
        <v>716</v>
      </c>
      <c r="B413" t="s">
        <v>105</v>
      </c>
      <c r="C413" t="s">
        <v>147</v>
      </c>
      <c r="D413">
        <v>200</v>
      </c>
      <c r="E413">
        <v>8</v>
      </c>
      <c r="F413" s="25" t="s">
        <v>103</v>
      </c>
      <c r="G413" t="s">
        <v>145</v>
      </c>
      <c r="H413" t="s">
        <v>202</v>
      </c>
      <c r="J413" s="29" t="s">
        <v>308</v>
      </c>
      <c r="K413" s="111">
        <v>0.282609</v>
      </c>
      <c r="L413" s="110">
        <v>-1.6653345369377348E-16</v>
      </c>
      <c r="M413" s="46">
        <v>0.28260899999999983</v>
      </c>
      <c r="N413" s="47" t="s">
        <v>227</v>
      </c>
      <c r="O413" s="111">
        <v>0</v>
      </c>
      <c r="P413" s="46">
        <v>0.28260899999999983</v>
      </c>
      <c r="Q413" s="46">
        <v>0.28260899999999983</v>
      </c>
      <c r="R413" s="37">
        <v>0</v>
      </c>
      <c r="S413" s="47">
        <v>0</v>
      </c>
      <c r="T413" s="47" t="s">
        <v>227</v>
      </c>
      <c r="U413" s="47">
        <v>0</v>
      </c>
      <c r="V413" s="47" t="s">
        <v>227</v>
      </c>
      <c r="W413" s="47">
        <v>0.28260899999999983</v>
      </c>
      <c r="X413" s="47">
        <v>2.3682222222222199E-4</v>
      </c>
      <c r="Y413" s="47">
        <v>7.7586333333333295E-4</v>
      </c>
      <c r="Z413" s="47">
        <v>1.82808108333333E-2</v>
      </c>
      <c r="AA413" s="47">
        <v>0.263315503611111</v>
      </c>
      <c r="AB413" s="47" t="s">
        <v>227</v>
      </c>
      <c r="AC413" s="47">
        <v>0</v>
      </c>
      <c r="AD413" s="47" t="s">
        <v>227</v>
      </c>
      <c r="AE413" s="47">
        <v>0</v>
      </c>
      <c r="AF413" s="47">
        <v>0</v>
      </c>
      <c r="AG413" s="47">
        <v>0</v>
      </c>
      <c r="AH413" s="47">
        <v>0</v>
      </c>
      <c r="AI413" s="47" t="s">
        <v>227</v>
      </c>
      <c r="AJ413" s="47" t="e">
        <v>#N/A</v>
      </c>
      <c r="AK413" s="57" t="s">
        <v>227</v>
      </c>
      <c r="AL413" s="9" t="s">
        <v>139</v>
      </c>
      <c r="AM413" s="88"/>
      <c r="AN413" s="88"/>
      <c r="AO413" s="88"/>
      <c r="AP413" s="88"/>
      <c r="AQ413" s="88"/>
      <c r="AR413" s="88"/>
      <c r="AS413" s="88"/>
    </row>
    <row r="414" spans="1:45">
      <c r="A414" s="36" t="s">
        <v>717</v>
      </c>
      <c r="B414" t="s">
        <v>105</v>
      </c>
      <c r="C414" t="s">
        <v>147</v>
      </c>
      <c r="D414">
        <v>200</v>
      </c>
      <c r="E414">
        <v>9</v>
      </c>
      <c r="F414" s="25" t="s">
        <v>103</v>
      </c>
      <c r="G414" t="s">
        <v>145</v>
      </c>
      <c r="H414" t="s">
        <v>202</v>
      </c>
      <c r="J414" s="29" t="s">
        <v>255</v>
      </c>
      <c r="K414" s="111">
        <v>0</v>
      </c>
      <c r="L414" s="110">
        <v>0</v>
      </c>
      <c r="M414" s="46">
        <v>0</v>
      </c>
      <c r="N414" s="47" t="s">
        <v>227</v>
      </c>
      <c r="O414" s="111">
        <v>0</v>
      </c>
      <c r="P414" s="46">
        <v>0</v>
      </c>
      <c r="Q414" s="46">
        <v>0</v>
      </c>
      <c r="R414" s="37">
        <v>0</v>
      </c>
      <c r="S414" s="47">
        <v>0</v>
      </c>
      <c r="T414" s="47" t="s">
        <v>227</v>
      </c>
      <c r="U414" s="47">
        <v>0</v>
      </c>
      <c r="V414" s="47" t="s">
        <v>227</v>
      </c>
      <c r="W414" s="47">
        <v>0</v>
      </c>
      <c r="X414" s="47">
        <v>0</v>
      </c>
      <c r="Y414" s="47">
        <v>0</v>
      </c>
      <c r="Z414" s="47">
        <v>0</v>
      </c>
      <c r="AA414" s="47">
        <v>0</v>
      </c>
      <c r="AB414" s="47" t="s">
        <v>227</v>
      </c>
      <c r="AC414" s="47">
        <v>0</v>
      </c>
      <c r="AD414" s="47" t="s">
        <v>227</v>
      </c>
      <c r="AE414" s="47">
        <v>0</v>
      </c>
      <c r="AF414" s="47">
        <v>0</v>
      </c>
      <c r="AG414" s="47">
        <v>0</v>
      </c>
      <c r="AH414" s="47">
        <v>0</v>
      </c>
      <c r="AI414" s="47" t="s">
        <v>227</v>
      </c>
      <c r="AJ414" s="47" t="e">
        <v>#N/A</v>
      </c>
      <c r="AK414" s="57" t="s">
        <v>227</v>
      </c>
      <c r="AL414" s="9" t="s">
        <v>139</v>
      </c>
      <c r="AM414" s="88"/>
      <c r="AN414" s="88"/>
      <c r="AO414" s="88"/>
      <c r="AP414" s="88"/>
      <c r="AQ414" s="88"/>
      <c r="AR414" s="88"/>
      <c r="AS414" s="88"/>
    </row>
    <row r="415" spans="1:45">
      <c r="A415" s="36" t="s">
        <v>718</v>
      </c>
      <c r="B415" t="s">
        <v>109</v>
      </c>
      <c r="C415" t="s">
        <v>147</v>
      </c>
      <c r="D415">
        <v>200</v>
      </c>
      <c r="E415">
        <v>0</v>
      </c>
      <c r="F415" s="25" t="s">
        <v>107</v>
      </c>
      <c r="G415" t="s">
        <v>145</v>
      </c>
      <c r="H415" t="s">
        <v>202</v>
      </c>
      <c r="J415" s="29" t="s">
        <v>172</v>
      </c>
      <c r="K415" s="111">
        <v>50.523045999999994</v>
      </c>
      <c r="L415" s="110">
        <v>-9.6944785683333166</v>
      </c>
      <c r="M415" s="46">
        <v>40.828567431666677</v>
      </c>
      <c r="N415" s="47" t="s">
        <v>227</v>
      </c>
      <c r="O415" s="111">
        <v>0</v>
      </c>
      <c r="P415" s="46">
        <v>40.828567431666677</v>
      </c>
      <c r="Q415" s="46">
        <v>39.665545824166678</v>
      </c>
      <c r="R415" s="37">
        <v>1.1630216075000006</v>
      </c>
      <c r="S415" s="47">
        <v>7.611685153888887</v>
      </c>
      <c r="T415" s="47" t="s">
        <v>227</v>
      </c>
      <c r="U415" s="47">
        <v>0</v>
      </c>
      <c r="V415" s="47" t="s">
        <v>227</v>
      </c>
      <c r="W415" s="47">
        <v>32.053860670277793</v>
      </c>
      <c r="X415" s="47">
        <v>1.3770931930555559</v>
      </c>
      <c r="Y415" s="47">
        <v>3.7746792019444459</v>
      </c>
      <c r="Z415" s="47">
        <v>0.84616122194444399</v>
      </c>
      <c r="AA415" s="47">
        <v>26.055927053333349</v>
      </c>
      <c r="AB415" s="47" t="s">
        <v>227</v>
      </c>
      <c r="AC415" s="111">
        <v>0.41191552833333367</v>
      </c>
      <c r="AD415" s="47" t="s">
        <v>227</v>
      </c>
      <c r="AE415" s="47">
        <v>0.75110607916666705</v>
      </c>
      <c r="AF415" s="47">
        <v>0.42116803888888898</v>
      </c>
      <c r="AG415" s="47">
        <v>0.116635024166667</v>
      </c>
      <c r="AH415" s="47">
        <v>0.21330301611111099</v>
      </c>
      <c r="AI415" s="47" t="s">
        <v>227</v>
      </c>
      <c r="AJ415" s="47" t="e">
        <v>#N/A</v>
      </c>
      <c r="AK415" s="57" t="s">
        <v>227</v>
      </c>
      <c r="AL415" s="9" t="s">
        <v>139</v>
      </c>
      <c r="AM415" s="88"/>
      <c r="AN415" s="88"/>
      <c r="AO415" s="88"/>
      <c r="AP415" s="88"/>
      <c r="AQ415" s="88"/>
      <c r="AR415" s="88"/>
      <c r="AS415" s="88"/>
    </row>
    <row r="416" spans="1:45">
      <c r="A416" s="36" t="s">
        <v>719</v>
      </c>
      <c r="B416" t="s">
        <v>109</v>
      </c>
      <c r="C416" t="s">
        <v>147</v>
      </c>
      <c r="D416">
        <v>200</v>
      </c>
      <c r="E416">
        <v>1</v>
      </c>
      <c r="F416" s="25" t="s">
        <v>107</v>
      </c>
      <c r="G416" t="s">
        <v>145</v>
      </c>
      <c r="H416" t="s">
        <v>202</v>
      </c>
      <c r="J416" s="29" t="s">
        <v>155</v>
      </c>
      <c r="K416" s="111">
        <v>14.677060000000001</v>
      </c>
      <c r="L416" s="110">
        <v>1.1630000000462104E-3</v>
      </c>
      <c r="M416" s="46">
        <v>14.678223000000047</v>
      </c>
      <c r="N416" s="47" t="s">
        <v>227</v>
      </c>
      <c r="O416" s="111">
        <v>0</v>
      </c>
      <c r="P416" s="46">
        <v>14.678223000000047</v>
      </c>
      <c r="Q416" s="46">
        <v>14.678223000000047</v>
      </c>
      <c r="R416" s="37">
        <v>0</v>
      </c>
      <c r="S416" s="47">
        <v>0.46890634805555498</v>
      </c>
      <c r="T416" s="47" t="s">
        <v>227</v>
      </c>
      <c r="U416" s="47">
        <v>0</v>
      </c>
      <c r="V416" s="47" t="s">
        <v>227</v>
      </c>
      <c r="W416" s="47">
        <v>14.209316651944492</v>
      </c>
      <c r="X416" s="47">
        <v>0.11138814250000001</v>
      </c>
      <c r="Y416" s="47">
        <v>0.25582035249999996</v>
      </c>
      <c r="Z416" s="47">
        <v>0.20670219972222201</v>
      </c>
      <c r="AA416" s="47">
        <v>13.63540595722227</v>
      </c>
      <c r="AB416" s="47" t="s">
        <v>227</v>
      </c>
      <c r="AC416" s="47">
        <v>0</v>
      </c>
      <c r="AD416" s="47" t="s">
        <v>227</v>
      </c>
      <c r="AE416" s="47">
        <v>0</v>
      </c>
      <c r="AF416" s="47">
        <v>0</v>
      </c>
      <c r="AG416" s="47">
        <v>0</v>
      </c>
      <c r="AH416" s="47">
        <v>0</v>
      </c>
      <c r="AI416" s="47" t="s">
        <v>227</v>
      </c>
      <c r="AJ416" s="47" t="e">
        <v>#N/A</v>
      </c>
      <c r="AK416" s="57" t="s">
        <v>227</v>
      </c>
      <c r="AL416" s="9" t="s">
        <v>139</v>
      </c>
      <c r="AM416" s="88"/>
      <c r="AN416" s="88"/>
      <c r="AO416" s="88"/>
      <c r="AP416" s="88"/>
      <c r="AQ416" s="88"/>
      <c r="AR416" s="88"/>
      <c r="AS416" s="88"/>
    </row>
    <row r="417" spans="1:45">
      <c r="A417" s="36" t="s">
        <v>720</v>
      </c>
      <c r="B417" t="s">
        <v>109</v>
      </c>
      <c r="C417" t="s">
        <v>147</v>
      </c>
      <c r="D417">
        <v>200</v>
      </c>
      <c r="E417">
        <v>2</v>
      </c>
      <c r="F417" s="25" t="s">
        <v>107</v>
      </c>
      <c r="G417" t="s">
        <v>145</v>
      </c>
      <c r="H417" t="s">
        <v>202</v>
      </c>
      <c r="J417" s="29" t="s">
        <v>156</v>
      </c>
      <c r="K417" s="111">
        <v>1.3711769999999999</v>
      </c>
      <c r="L417" s="110">
        <v>3.3919763888889953E-3</v>
      </c>
      <c r="M417" s="46">
        <v>1.3745689763888889</v>
      </c>
      <c r="N417" s="47" t="s">
        <v>227</v>
      </c>
      <c r="O417" s="111">
        <v>0</v>
      </c>
      <c r="P417" s="46">
        <v>1.3745689763888889</v>
      </c>
      <c r="Q417" s="46">
        <v>1.3745689763888889</v>
      </c>
      <c r="R417" s="37">
        <v>0</v>
      </c>
      <c r="S417" s="47">
        <v>0.26698772388888897</v>
      </c>
      <c r="T417" s="47" t="s">
        <v>227</v>
      </c>
      <c r="U417" s="47">
        <v>0</v>
      </c>
      <c r="V417" s="47" t="s">
        <v>227</v>
      </c>
      <c r="W417" s="47">
        <v>1.1075812524999999</v>
      </c>
      <c r="X417" s="47">
        <v>2.7651046111111199E-2</v>
      </c>
      <c r="Y417" s="47">
        <v>0.12828530527777779</v>
      </c>
      <c r="Z417" s="47">
        <v>2.9045410000000001E-2</v>
      </c>
      <c r="AA417" s="47">
        <v>0.92259949111111106</v>
      </c>
      <c r="AB417" s="47" t="s">
        <v>227</v>
      </c>
      <c r="AC417" s="47">
        <v>0</v>
      </c>
      <c r="AD417" s="47" t="s">
        <v>227</v>
      </c>
      <c r="AE417" s="47">
        <v>0</v>
      </c>
      <c r="AF417" s="47">
        <v>0</v>
      </c>
      <c r="AG417" s="47">
        <v>0</v>
      </c>
      <c r="AH417" s="47">
        <v>0</v>
      </c>
      <c r="AI417" s="47" t="s">
        <v>227</v>
      </c>
      <c r="AJ417" s="47" t="e">
        <v>#N/A</v>
      </c>
      <c r="AK417" s="57" t="s">
        <v>227</v>
      </c>
      <c r="AL417" s="9" t="s">
        <v>139</v>
      </c>
      <c r="AM417" s="88"/>
      <c r="AN417" s="88"/>
      <c r="AO417" s="88"/>
      <c r="AP417" s="88"/>
      <c r="AQ417" s="88"/>
      <c r="AR417" s="88"/>
      <c r="AS417" s="88"/>
    </row>
    <row r="418" spans="1:45">
      <c r="A418" s="36" t="s">
        <v>721</v>
      </c>
      <c r="B418" t="s">
        <v>109</v>
      </c>
      <c r="C418" t="s">
        <v>147</v>
      </c>
      <c r="D418">
        <v>200</v>
      </c>
      <c r="E418">
        <v>3</v>
      </c>
      <c r="F418" s="25" t="s">
        <v>107</v>
      </c>
      <c r="G418" t="s">
        <v>145</v>
      </c>
      <c r="H418" t="s">
        <v>202</v>
      </c>
      <c r="J418" s="29" t="s">
        <v>157</v>
      </c>
      <c r="K418" s="111">
        <v>10.033201</v>
      </c>
      <c r="L418" s="110">
        <v>4.4860433333351324E-3</v>
      </c>
      <c r="M418" s="46">
        <v>10.037687043333335</v>
      </c>
      <c r="N418" s="47" t="s">
        <v>227</v>
      </c>
      <c r="O418" s="111">
        <v>0</v>
      </c>
      <c r="P418" s="46">
        <v>10.037687043333335</v>
      </c>
      <c r="Q418" s="46">
        <v>10.037687043333335</v>
      </c>
      <c r="R418" s="37">
        <v>0</v>
      </c>
      <c r="S418" s="47">
        <v>5.6350244011111101</v>
      </c>
      <c r="T418" s="47" t="s">
        <v>227</v>
      </c>
      <c r="U418" s="47">
        <v>0</v>
      </c>
      <c r="V418" s="47" t="s">
        <v>227</v>
      </c>
      <c r="W418" s="47">
        <v>4.4026626422222241</v>
      </c>
      <c r="X418" s="47">
        <v>0</v>
      </c>
      <c r="Y418" s="47">
        <v>0.50240600305555494</v>
      </c>
      <c r="Z418" s="47">
        <v>0.20207941138888899</v>
      </c>
      <c r="AA418" s="47">
        <v>3.69817722777778</v>
      </c>
      <c r="AB418" s="47" t="s">
        <v>227</v>
      </c>
      <c r="AC418" s="47">
        <v>0</v>
      </c>
      <c r="AD418" s="47" t="s">
        <v>227</v>
      </c>
      <c r="AE418" s="47">
        <v>0</v>
      </c>
      <c r="AF418" s="47">
        <v>0</v>
      </c>
      <c r="AG418" s="47">
        <v>0</v>
      </c>
      <c r="AH418" s="47">
        <v>0</v>
      </c>
      <c r="AI418" s="47" t="s">
        <v>227</v>
      </c>
      <c r="AJ418" s="47" t="e">
        <v>#N/A</v>
      </c>
      <c r="AK418" s="57" t="s">
        <v>227</v>
      </c>
      <c r="AL418" s="9" t="s">
        <v>139</v>
      </c>
      <c r="AM418" s="88"/>
      <c r="AN418" s="88"/>
      <c r="AO418" s="88"/>
      <c r="AP418" s="88"/>
      <c r="AQ418" s="88"/>
      <c r="AR418" s="88"/>
      <c r="AS418" s="88"/>
    </row>
    <row r="419" spans="1:45">
      <c r="A419" s="36" t="s">
        <v>722</v>
      </c>
      <c r="B419" t="s">
        <v>109</v>
      </c>
      <c r="C419" t="s">
        <v>147</v>
      </c>
      <c r="D419">
        <v>200</v>
      </c>
      <c r="E419">
        <v>4</v>
      </c>
      <c r="F419" s="25" t="s">
        <v>107</v>
      </c>
      <c r="G419" t="s">
        <v>145</v>
      </c>
      <c r="H419" t="s">
        <v>202</v>
      </c>
      <c r="J419" s="29" t="s">
        <v>768</v>
      </c>
      <c r="K419" s="111">
        <v>7.3152699999999991</v>
      </c>
      <c r="L419" s="110">
        <v>7.3181666660815381E-5</v>
      </c>
      <c r="M419" s="46">
        <v>7.3153431816666599</v>
      </c>
      <c r="N419" s="47" t="s">
        <v>227</v>
      </c>
      <c r="O419" s="111">
        <v>0</v>
      </c>
      <c r="P419" s="46">
        <v>7.3153431816666599</v>
      </c>
      <c r="Q419" s="46">
        <v>7.3153431816666599</v>
      </c>
      <c r="R419" s="37">
        <v>0</v>
      </c>
      <c r="S419" s="47">
        <v>0</v>
      </c>
      <c r="T419" s="47" t="s">
        <v>227</v>
      </c>
      <c r="U419" s="47">
        <v>0</v>
      </c>
      <c r="V419" s="47" t="s">
        <v>227</v>
      </c>
      <c r="W419" s="47">
        <v>7.3153431816666599</v>
      </c>
      <c r="X419" s="47">
        <v>7.5037656944444406E-2</v>
      </c>
      <c r="Y419" s="47">
        <v>0.15556641999999998</v>
      </c>
      <c r="Z419" s="47">
        <v>0.12929416305555599</v>
      </c>
      <c r="AA419" s="47">
        <v>6.9554449416666593</v>
      </c>
      <c r="AB419" s="47" t="s">
        <v>227</v>
      </c>
      <c r="AC419" s="47">
        <v>0</v>
      </c>
      <c r="AD419" s="47" t="s">
        <v>227</v>
      </c>
      <c r="AE419" s="47">
        <v>0</v>
      </c>
      <c r="AF419" s="47">
        <v>0</v>
      </c>
      <c r="AG419" s="47">
        <v>0</v>
      </c>
      <c r="AH419" s="47">
        <v>0</v>
      </c>
      <c r="AI419" s="47" t="s">
        <v>227</v>
      </c>
      <c r="AJ419" s="47" t="e">
        <v>#N/A</v>
      </c>
      <c r="AK419" s="57" t="s">
        <v>227</v>
      </c>
      <c r="AL419" s="9" t="s">
        <v>139</v>
      </c>
      <c r="AM419" s="88"/>
      <c r="AN419" s="88"/>
      <c r="AO419" s="88"/>
      <c r="AP419" s="88"/>
      <c r="AQ419" s="88"/>
      <c r="AR419" s="88"/>
      <c r="AS419" s="88"/>
    </row>
    <row r="420" spans="1:45">
      <c r="A420" s="36" t="s">
        <v>723</v>
      </c>
      <c r="B420" t="s">
        <v>109</v>
      </c>
      <c r="C420" t="s">
        <v>147</v>
      </c>
      <c r="D420">
        <v>200</v>
      </c>
      <c r="E420">
        <v>51</v>
      </c>
      <c r="F420" s="25" t="s">
        <v>107</v>
      </c>
      <c r="G420" t="s">
        <v>145</v>
      </c>
      <c r="H420" t="s">
        <v>202</v>
      </c>
      <c r="J420" s="29" t="s">
        <v>161</v>
      </c>
      <c r="K420" s="111">
        <v>3.1517300000000001</v>
      </c>
      <c r="L420" s="110">
        <v>-1.1629999999960283E-3</v>
      </c>
      <c r="M420" s="46">
        <v>3.1505670000000041</v>
      </c>
      <c r="N420" s="47" t="s">
        <v>227</v>
      </c>
      <c r="O420" s="111">
        <v>0</v>
      </c>
      <c r="P420" s="46">
        <v>3.1505670000000041</v>
      </c>
      <c r="Q420" s="46">
        <v>3.1505670000000041</v>
      </c>
      <c r="R420" s="37">
        <v>0</v>
      </c>
      <c r="S420" s="47">
        <v>0</v>
      </c>
      <c r="T420" s="47" t="s">
        <v>227</v>
      </c>
      <c r="U420" s="47">
        <v>0</v>
      </c>
      <c r="V420" s="47" t="s">
        <v>227</v>
      </c>
      <c r="W420" s="47">
        <v>3.1505670000000041</v>
      </c>
      <c r="X420" s="47">
        <v>0.1347740430555556</v>
      </c>
      <c r="Y420" s="47">
        <v>2.6923538341666706</v>
      </c>
      <c r="Z420" s="47">
        <v>0.25241175916666703</v>
      </c>
      <c r="AA420" s="47">
        <v>7.1027363611111088E-2</v>
      </c>
      <c r="AB420" s="47" t="s">
        <v>227</v>
      </c>
      <c r="AC420" s="47">
        <v>0</v>
      </c>
      <c r="AD420" s="47" t="s">
        <v>227</v>
      </c>
      <c r="AE420" s="47">
        <v>0</v>
      </c>
      <c r="AF420" s="47">
        <v>0</v>
      </c>
      <c r="AG420" s="47">
        <v>0</v>
      </c>
      <c r="AH420" s="47">
        <v>0</v>
      </c>
      <c r="AI420" s="47" t="s">
        <v>227</v>
      </c>
      <c r="AJ420" s="47" t="e">
        <v>#N/A</v>
      </c>
      <c r="AK420" s="57" t="s">
        <v>227</v>
      </c>
      <c r="AL420" s="9" t="s">
        <v>139</v>
      </c>
      <c r="AM420" s="88"/>
      <c r="AN420" s="88"/>
      <c r="AO420" s="88"/>
      <c r="AP420" s="88"/>
      <c r="AQ420" s="88"/>
      <c r="AR420" s="88"/>
      <c r="AS420" s="88"/>
    </row>
    <row r="421" spans="1:45">
      <c r="A421" s="36" t="s">
        <v>724</v>
      </c>
      <c r="B421" t="s">
        <v>109</v>
      </c>
      <c r="C421" t="s">
        <v>147</v>
      </c>
      <c r="D421">
        <v>200</v>
      </c>
      <c r="E421">
        <v>52</v>
      </c>
      <c r="F421" s="25" t="s">
        <v>107</v>
      </c>
      <c r="G421" t="s">
        <v>145</v>
      </c>
      <c r="H421" t="s">
        <v>202</v>
      </c>
      <c r="J421" s="29" t="s">
        <v>162</v>
      </c>
      <c r="K421" s="111">
        <v>0</v>
      </c>
      <c r="L421" s="110">
        <v>0</v>
      </c>
      <c r="M421" s="46">
        <v>0</v>
      </c>
      <c r="N421" s="47" t="s">
        <v>227</v>
      </c>
      <c r="O421" s="111">
        <v>0</v>
      </c>
      <c r="P421" s="46">
        <v>0</v>
      </c>
      <c r="Q421" s="46">
        <v>0</v>
      </c>
      <c r="R421" s="37">
        <v>0</v>
      </c>
      <c r="S421" s="47">
        <v>0</v>
      </c>
      <c r="T421" s="47" t="s">
        <v>227</v>
      </c>
      <c r="U421" s="47">
        <v>0</v>
      </c>
      <c r="V421" s="47" t="s">
        <v>227</v>
      </c>
      <c r="W421" s="47">
        <v>0</v>
      </c>
      <c r="X421" s="47">
        <v>0</v>
      </c>
      <c r="Y421" s="47">
        <v>0</v>
      </c>
      <c r="Z421" s="47">
        <v>0</v>
      </c>
      <c r="AA421" s="47">
        <v>0</v>
      </c>
      <c r="AB421" s="47" t="s">
        <v>227</v>
      </c>
      <c r="AC421" s="47">
        <v>0</v>
      </c>
      <c r="AD421" s="47" t="s">
        <v>227</v>
      </c>
      <c r="AE421" s="47">
        <v>0</v>
      </c>
      <c r="AF421" s="47">
        <v>0</v>
      </c>
      <c r="AG421" s="47">
        <v>0</v>
      </c>
      <c r="AH421" s="47">
        <v>0</v>
      </c>
      <c r="AI421" s="47" t="s">
        <v>227</v>
      </c>
      <c r="AJ421" s="47" t="e">
        <v>#N/A</v>
      </c>
      <c r="AK421" s="57" t="s">
        <v>227</v>
      </c>
      <c r="AL421" s="9" t="s">
        <v>139</v>
      </c>
      <c r="AM421" s="88"/>
      <c r="AN421" s="88"/>
      <c r="AO421" s="88"/>
      <c r="AP421" s="88"/>
      <c r="AQ421" s="88"/>
      <c r="AR421" s="88"/>
      <c r="AS421" s="88"/>
    </row>
    <row r="422" spans="1:45">
      <c r="A422" s="36" t="s">
        <v>725</v>
      </c>
      <c r="B422" t="s">
        <v>109</v>
      </c>
      <c r="C422" t="s">
        <v>147</v>
      </c>
      <c r="D422">
        <v>200</v>
      </c>
      <c r="E422">
        <v>53</v>
      </c>
      <c r="F422" s="25" t="s">
        <v>107</v>
      </c>
      <c r="G422" t="s">
        <v>145</v>
      </c>
      <c r="H422" t="s">
        <v>202</v>
      </c>
      <c r="J422" s="29" t="s">
        <v>163</v>
      </c>
      <c r="K422" s="111">
        <v>0</v>
      </c>
      <c r="L422" s="110">
        <v>0</v>
      </c>
      <c r="M422" s="46">
        <v>0</v>
      </c>
      <c r="N422" s="47" t="s">
        <v>227</v>
      </c>
      <c r="O422" s="111">
        <v>0</v>
      </c>
      <c r="P422" s="46">
        <v>0</v>
      </c>
      <c r="Q422" s="46">
        <v>0</v>
      </c>
      <c r="R422" s="37">
        <v>0</v>
      </c>
      <c r="S422" s="47">
        <v>0</v>
      </c>
      <c r="T422" s="47" t="s">
        <v>227</v>
      </c>
      <c r="U422" s="47">
        <v>0</v>
      </c>
      <c r="V422" s="47" t="s">
        <v>227</v>
      </c>
      <c r="W422" s="47">
        <v>0</v>
      </c>
      <c r="X422" s="47">
        <v>0</v>
      </c>
      <c r="Y422" s="47">
        <v>0</v>
      </c>
      <c r="Z422" s="47">
        <v>0</v>
      </c>
      <c r="AA422" s="47">
        <v>0</v>
      </c>
      <c r="AB422" s="47" t="s">
        <v>227</v>
      </c>
      <c r="AC422" s="47">
        <v>0</v>
      </c>
      <c r="AD422" s="47" t="s">
        <v>227</v>
      </c>
      <c r="AE422" s="47">
        <v>0</v>
      </c>
      <c r="AF422" s="47">
        <v>0</v>
      </c>
      <c r="AG422" s="47">
        <v>0</v>
      </c>
      <c r="AH422" s="47">
        <v>0</v>
      </c>
      <c r="AI422" s="47" t="s">
        <v>227</v>
      </c>
      <c r="AJ422" s="47" t="e">
        <v>#N/A</v>
      </c>
      <c r="AK422" s="57" t="s">
        <v>227</v>
      </c>
      <c r="AL422" s="9" t="s">
        <v>139</v>
      </c>
      <c r="AM422" s="88"/>
      <c r="AN422" s="88"/>
      <c r="AO422" s="88"/>
      <c r="AP422" s="88"/>
      <c r="AQ422" s="88"/>
      <c r="AR422" s="88"/>
      <c r="AS422" s="88"/>
    </row>
    <row r="423" spans="1:45">
      <c r="A423" s="36" t="s">
        <v>726</v>
      </c>
      <c r="B423" t="s">
        <v>109</v>
      </c>
      <c r="C423" t="s">
        <v>147</v>
      </c>
      <c r="D423">
        <v>200</v>
      </c>
      <c r="E423">
        <v>55</v>
      </c>
      <c r="F423" s="25" t="s">
        <v>107</v>
      </c>
      <c r="G423" t="s">
        <v>145</v>
      </c>
      <c r="H423" t="s">
        <v>202</v>
      </c>
      <c r="J423" s="29" t="s">
        <v>878</v>
      </c>
      <c r="K423" s="111" t="s">
        <v>987</v>
      </c>
      <c r="L423" s="110">
        <v>0</v>
      </c>
      <c r="M423" s="46">
        <v>0</v>
      </c>
      <c r="N423" s="47" t="s">
        <v>227</v>
      </c>
      <c r="O423" s="111">
        <v>0</v>
      </c>
      <c r="P423" s="46">
        <v>0</v>
      </c>
      <c r="Q423" s="46">
        <v>0</v>
      </c>
      <c r="R423" s="37">
        <v>0</v>
      </c>
      <c r="S423" s="47">
        <v>0</v>
      </c>
      <c r="T423" s="47" t="s">
        <v>227</v>
      </c>
      <c r="U423" s="47">
        <v>0</v>
      </c>
      <c r="V423" s="47" t="s">
        <v>227</v>
      </c>
      <c r="W423" s="47">
        <v>0</v>
      </c>
      <c r="X423" s="47">
        <v>0</v>
      </c>
      <c r="Y423" s="47">
        <v>0</v>
      </c>
      <c r="Z423" s="47">
        <v>0</v>
      </c>
      <c r="AA423" s="47">
        <v>0</v>
      </c>
      <c r="AB423" s="47" t="s">
        <v>227</v>
      </c>
      <c r="AC423" s="47">
        <v>0</v>
      </c>
      <c r="AD423" s="47" t="s">
        <v>227</v>
      </c>
      <c r="AE423" s="47">
        <v>0</v>
      </c>
      <c r="AF423" s="47">
        <v>0</v>
      </c>
      <c r="AG423" s="47">
        <v>0</v>
      </c>
      <c r="AH423" s="47">
        <v>0</v>
      </c>
      <c r="AI423" s="47" t="s">
        <v>227</v>
      </c>
      <c r="AJ423" s="47" t="e">
        <v>#N/A</v>
      </c>
      <c r="AK423" s="57" t="s">
        <v>227</v>
      </c>
      <c r="AL423" s="9" t="s">
        <v>139</v>
      </c>
      <c r="AM423" s="88"/>
      <c r="AN423" s="88"/>
      <c r="AO423" s="88"/>
      <c r="AP423" s="88"/>
      <c r="AQ423" s="88"/>
      <c r="AR423" s="88"/>
      <c r="AS423" s="88"/>
    </row>
    <row r="424" spans="1:45">
      <c r="A424" s="36" t="s">
        <v>727</v>
      </c>
      <c r="B424" t="s">
        <v>109</v>
      </c>
      <c r="C424" t="s">
        <v>147</v>
      </c>
      <c r="D424">
        <v>200</v>
      </c>
      <c r="E424">
        <v>58</v>
      </c>
      <c r="F424" s="25" t="s">
        <v>107</v>
      </c>
      <c r="G424" t="s">
        <v>145</v>
      </c>
      <c r="H424" t="s">
        <v>202</v>
      </c>
      <c r="J424" s="29" t="s">
        <v>769</v>
      </c>
      <c r="K424" s="111" t="s">
        <v>987</v>
      </c>
      <c r="L424" s="110">
        <v>0</v>
      </c>
      <c r="M424" s="46">
        <v>0</v>
      </c>
      <c r="N424" s="47" t="s">
        <v>227</v>
      </c>
      <c r="O424" s="111">
        <v>0</v>
      </c>
      <c r="P424" s="46">
        <v>0</v>
      </c>
      <c r="Q424" s="46">
        <v>0</v>
      </c>
      <c r="R424" s="37">
        <v>0</v>
      </c>
      <c r="S424" s="47">
        <v>0</v>
      </c>
      <c r="T424" s="47" t="s">
        <v>227</v>
      </c>
      <c r="U424" s="47">
        <v>0</v>
      </c>
      <c r="V424" s="47" t="s">
        <v>227</v>
      </c>
      <c r="W424" s="47">
        <v>0</v>
      </c>
      <c r="X424" s="47">
        <v>0</v>
      </c>
      <c r="Y424" s="47">
        <v>0</v>
      </c>
      <c r="Z424" s="47">
        <v>0</v>
      </c>
      <c r="AA424" s="47">
        <v>0</v>
      </c>
      <c r="AB424" s="47" t="s">
        <v>227</v>
      </c>
      <c r="AC424" s="47">
        <v>0</v>
      </c>
      <c r="AD424" s="47" t="s">
        <v>227</v>
      </c>
      <c r="AE424" s="47">
        <v>0</v>
      </c>
      <c r="AF424" s="47">
        <v>0</v>
      </c>
      <c r="AG424" s="47">
        <v>0</v>
      </c>
      <c r="AH424" s="47">
        <v>0</v>
      </c>
      <c r="AI424" s="47" t="s">
        <v>227</v>
      </c>
      <c r="AJ424" s="47" t="e">
        <v>#N/A</v>
      </c>
      <c r="AK424" s="57" t="s">
        <v>227</v>
      </c>
      <c r="AL424" s="9" t="s">
        <v>139</v>
      </c>
      <c r="AM424" s="88"/>
      <c r="AN424" s="88"/>
      <c r="AO424" s="88"/>
      <c r="AP424" s="88"/>
      <c r="AQ424" s="88"/>
      <c r="AR424" s="88"/>
      <c r="AS424" s="88"/>
    </row>
    <row r="425" spans="1:45">
      <c r="A425" s="36" t="s">
        <v>728</v>
      </c>
      <c r="B425" t="s">
        <v>109</v>
      </c>
      <c r="C425" t="s">
        <v>147</v>
      </c>
      <c r="D425">
        <v>200</v>
      </c>
      <c r="E425">
        <v>6</v>
      </c>
      <c r="F425" s="25" t="s">
        <v>107</v>
      </c>
      <c r="G425" t="s">
        <v>145</v>
      </c>
      <c r="H425" t="s">
        <v>202</v>
      </c>
      <c r="J425" s="29" t="s">
        <v>159</v>
      </c>
      <c r="K425" s="111">
        <v>11.907957</v>
      </c>
      <c r="L425" s="110">
        <v>-9.7031627683333319</v>
      </c>
      <c r="M425" s="46">
        <v>2.2047942316666673</v>
      </c>
      <c r="N425" s="47" t="s">
        <v>227</v>
      </c>
      <c r="O425" s="111">
        <v>0</v>
      </c>
      <c r="P425" s="46">
        <v>2.2047942316666673</v>
      </c>
      <c r="Q425" s="46">
        <v>1.0417726241666672</v>
      </c>
      <c r="R425" s="37">
        <v>1.1630216075000002</v>
      </c>
      <c r="S425" s="47">
        <v>0.43687149527777802</v>
      </c>
      <c r="T425" s="47" t="s">
        <v>227</v>
      </c>
      <c r="U425" s="47">
        <v>0</v>
      </c>
      <c r="V425" s="47" t="s">
        <v>227</v>
      </c>
      <c r="W425" s="47">
        <v>0.60490112888888903</v>
      </c>
      <c r="X425" s="47">
        <v>0</v>
      </c>
      <c r="Y425" s="47">
        <v>1.609599861111111E-2</v>
      </c>
      <c r="Z425" s="47">
        <v>1.9184361388888901E-2</v>
      </c>
      <c r="AA425" s="47">
        <v>0.56962076888888902</v>
      </c>
      <c r="AB425" s="47" t="s">
        <v>227</v>
      </c>
      <c r="AC425" s="47">
        <v>0.411915528333333</v>
      </c>
      <c r="AD425" s="47" t="s">
        <v>227</v>
      </c>
      <c r="AE425" s="47">
        <v>0.75110607916666705</v>
      </c>
      <c r="AF425" s="47">
        <v>0.42116803888888898</v>
      </c>
      <c r="AG425" s="47">
        <v>0.116635024166667</v>
      </c>
      <c r="AH425" s="47">
        <v>0.21330301611111099</v>
      </c>
      <c r="AI425" s="47" t="s">
        <v>227</v>
      </c>
      <c r="AJ425" s="47" t="e">
        <v>#N/A</v>
      </c>
      <c r="AK425" s="57" t="s">
        <v>227</v>
      </c>
      <c r="AL425" s="9" t="s">
        <v>139</v>
      </c>
      <c r="AM425" s="88"/>
      <c r="AN425" s="88"/>
      <c r="AO425" s="88"/>
      <c r="AP425" s="88"/>
      <c r="AQ425" s="88"/>
      <c r="AR425" s="88"/>
      <c r="AS425" s="88"/>
    </row>
    <row r="426" spans="1:45">
      <c r="A426" s="36" t="s">
        <v>729</v>
      </c>
      <c r="B426" t="s">
        <v>109</v>
      </c>
      <c r="C426" t="s">
        <v>147</v>
      </c>
      <c r="D426">
        <v>200</v>
      </c>
      <c r="E426">
        <v>7</v>
      </c>
      <c r="F426" s="25" t="s">
        <v>107</v>
      </c>
      <c r="G426" t="s">
        <v>145</v>
      </c>
      <c r="H426" t="s">
        <v>202</v>
      </c>
      <c r="J426" s="29" t="s">
        <v>160</v>
      </c>
      <c r="K426" s="111">
        <v>1.8235840000000001</v>
      </c>
      <c r="L426" s="110">
        <v>2.3418172222220424E-3</v>
      </c>
      <c r="M426" s="46">
        <v>1.8259258172222221</v>
      </c>
      <c r="N426" s="47" t="s">
        <v>227</v>
      </c>
      <c r="O426" s="111">
        <v>0</v>
      </c>
      <c r="P426" s="46">
        <v>1.8259258172222221</v>
      </c>
      <c r="Q426" s="46">
        <v>1.8259258172222221</v>
      </c>
      <c r="R426" s="37">
        <v>0</v>
      </c>
      <c r="S426" s="47">
        <v>0.80389518555555595</v>
      </c>
      <c r="T426" s="47" t="s">
        <v>227</v>
      </c>
      <c r="U426" s="47">
        <v>0</v>
      </c>
      <c r="V426" s="47" t="s">
        <v>227</v>
      </c>
      <c r="W426" s="47">
        <v>1.0220306316666661</v>
      </c>
      <c r="X426" s="47">
        <v>1.0220306316666661</v>
      </c>
      <c r="Y426" s="47">
        <v>0</v>
      </c>
      <c r="Z426" s="47">
        <v>0</v>
      </c>
      <c r="AA426" s="47">
        <v>0</v>
      </c>
      <c r="AB426" s="47" t="s">
        <v>227</v>
      </c>
      <c r="AC426" s="47">
        <v>0</v>
      </c>
      <c r="AD426" s="47" t="s">
        <v>227</v>
      </c>
      <c r="AE426" s="47">
        <v>0</v>
      </c>
      <c r="AF426" s="47">
        <v>0</v>
      </c>
      <c r="AG426" s="47">
        <v>0</v>
      </c>
      <c r="AH426" s="47">
        <v>0</v>
      </c>
      <c r="AI426" s="47" t="s">
        <v>227</v>
      </c>
      <c r="AJ426" s="47" t="e">
        <v>#N/A</v>
      </c>
      <c r="AK426" s="57" t="s">
        <v>227</v>
      </c>
      <c r="AL426" s="9" t="s">
        <v>139</v>
      </c>
      <c r="AM426" s="88"/>
      <c r="AN426" s="88"/>
      <c r="AO426" s="88"/>
      <c r="AP426" s="88"/>
      <c r="AQ426" s="88"/>
      <c r="AR426" s="88"/>
      <c r="AS426" s="88"/>
    </row>
    <row r="427" spans="1:45">
      <c r="A427" s="36" t="s">
        <v>730</v>
      </c>
      <c r="B427" t="s">
        <v>109</v>
      </c>
      <c r="C427" t="s">
        <v>147</v>
      </c>
      <c r="D427">
        <v>200</v>
      </c>
      <c r="E427">
        <v>8</v>
      </c>
      <c r="F427" s="25" t="s">
        <v>107</v>
      </c>
      <c r="G427" t="s">
        <v>145</v>
      </c>
      <c r="H427" t="s">
        <v>202</v>
      </c>
      <c r="J427" s="29" t="s">
        <v>308</v>
      </c>
      <c r="K427" s="111">
        <v>0.23957800000000001</v>
      </c>
      <c r="L427" s="110">
        <v>1.8801808333328562E-3</v>
      </c>
      <c r="M427" s="46">
        <v>0.24145818083333287</v>
      </c>
      <c r="N427" s="47" t="s">
        <v>227</v>
      </c>
      <c r="O427" s="111">
        <v>0</v>
      </c>
      <c r="P427" s="46">
        <v>0.24145818083333287</v>
      </c>
      <c r="Q427" s="46">
        <v>0.24145818083333287</v>
      </c>
      <c r="R427" s="37">
        <v>0</v>
      </c>
      <c r="S427" s="47">
        <v>0</v>
      </c>
      <c r="T427" s="47" t="s">
        <v>227</v>
      </c>
      <c r="U427" s="47">
        <v>0</v>
      </c>
      <c r="V427" s="47" t="s">
        <v>227</v>
      </c>
      <c r="W427" s="47">
        <v>0.24145818083333287</v>
      </c>
      <c r="X427" s="47">
        <v>6.2116727777777802E-3</v>
      </c>
      <c r="Y427" s="47">
        <v>2.4151288333333319E-2</v>
      </c>
      <c r="Z427" s="47">
        <v>7.4439169444444403E-3</v>
      </c>
      <c r="AA427" s="47">
        <v>0.20365130277777732</v>
      </c>
      <c r="AB427" s="47" t="s">
        <v>227</v>
      </c>
      <c r="AC427" s="47">
        <v>0</v>
      </c>
      <c r="AD427" s="47" t="s">
        <v>227</v>
      </c>
      <c r="AE427" s="47">
        <v>0</v>
      </c>
      <c r="AF427" s="47">
        <v>0</v>
      </c>
      <c r="AG427" s="47">
        <v>0</v>
      </c>
      <c r="AH427" s="47">
        <v>0</v>
      </c>
      <c r="AI427" s="47" t="s">
        <v>227</v>
      </c>
      <c r="AJ427" s="47" t="e">
        <v>#N/A</v>
      </c>
      <c r="AK427" s="57" t="s">
        <v>227</v>
      </c>
      <c r="AL427" s="9" t="s">
        <v>139</v>
      </c>
      <c r="AM427" s="88"/>
      <c r="AN427" s="88"/>
      <c r="AO427" s="88"/>
      <c r="AP427" s="88"/>
      <c r="AQ427" s="88"/>
      <c r="AR427" s="88"/>
      <c r="AS427" s="88"/>
    </row>
    <row r="428" spans="1:45">
      <c r="A428" s="36" t="s">
        <v>731</v>
      </c>
      <c r="B428" t="s">
        <v>109</v>
      </c>
      <c r="C428" t="s">
        <v>147</v>
      </c>
      <c r="D428">
        <v>200</v>
      </c>
      <c r="E428">
        <v>9</v>
      </c>
      <c r="F428" s="25" t="s">
        <v>107</v>
      </c>
      <c r="G428" t="s">
        <v>145</v>
      </c>
      <c r="H428" t="s">
        <v>202</v>
      </c>
      <c r="J428" s="29" t="s">
        <v>255</v>
      </c>
      <c r="K428" s="111">
        <v>0</v>
      </c>
      <c r="L428" s="110">
        <v>0</v>
      </c>
      <c r="M428" s="46">
        <v>0</v>
      </c>
      <c r="N428" s="47" t="s">
        <v>227</v>
      </c>
      <c r="O428" s="111">
        <v>0</v>
      </c>
      <c r="P428" s="46">
        <v>0</v>
      </c>
      <c r="Q428" s="46">
        <v>0</v>
      </c>
      <c r="R428" s="37">
        <v>0</v>
      </c>
      <c r="S428" s="47">
        <v>0</v>
      </c>
      <c r="T428" s="47" t="s">
        <v>227</v>
      </c>
      <c r="U428" s="47">
        <v>0</v>
      </c>
      <c r="V428" s="47" t="s">
        <v>227</v>
      </c>
      <c r="W428" s="47">
        <v>0</v>
      </c>
      <c r="X428" s="47">
        <v>0</v>
      </c>
      <c r="Y428" s="47">
        <v>0</v>
      </c>
      <c r="Z428" s="47">
        <v>0</v>
      </c>
      <c r="AA428" s="47">
        <v>0</v>
      </c>
      <c r="AB428" s="47" t="s">
        <v>227</v>
      </c>
      <c r="AC428" s="47">
        <v>0</v>
      </c>
      <c r="AD428" s="47" t="s">
        <v>227</v>
      </c>
      <c r="AE428" s="47">
        <v>0</v>
      </c>
      <c r="AF428" s="47">
        <v>0</v>
      </c>
      <c r="AG428" s="47">
        <v>0</v>
      </c>
      <c r="AH428" s="47">
        <v>0</v>
      </c>
      <c r="AI428" s="47" t="s">
        <v>227</v>
      </c>
      <c r="AJ428" s="47" t="e">
        <v>#N/A</v>
      </c>
      <c r="AK428" s="57" t="s">
        <v>227</v>
      </c>
      <c r="AL428" s="9" t="s">
        <v>139</v>
      </c>
      <c r="AM428" s="88"/>
      <c r="AN428" s="88"/>
      <c r="AO428" s="88"/>
      <c r="AP428" s="88"/>
      <c r="AQ428" s="88"/>
      <c r="AR428" s="88"/>
      <c r="AS428" s="88"/>
    </row>
    <row r="429" spans="1:45">
      <c r="A429" s="36" t="s">
        <v>732</v>
      </c>
      <c r="B429" t="s">
        <v>122</v>
      </c>
      <c r="C429" t="s">
        <v>147</v>
      </c>
      <c r="D429">
        <v>200</v>
      </c>
      <c r="E429">
        <v>0</v>
      </c>
      <c r="F429" s="25" t="s">
        <v>120</v>
      </c>
      <c r="G429" t="s">
        <v>145</v>
      </c>
      <c r="H429" t="s">
        <v>202</v>
      </c>
      <c r="J429" s="29" t="s">
        <v>172</v>
      </c>
      <c r="K429" s="111">
        <v>286.72369399999997</v>
      </c>
      <c r="L429" s="110">
        <v>-87.865895749444405</v>
      </c>
      <c r="M429" s="46">
        <v>198.85779825055556</v>
      </c>
      <c r="N429" s="47" t="s">
        <v>227</v>
      </c>
      <c r="O429" s="111">
        <v>0</v>
      </c>
      <c r="P429" s="46">
        <v>198.85779825055556</v>
      </c>
      <c r="Q429" s="46">
        <v>192.08340868222223</v>
      </c>
      <c r="R429" s="37">
        <v>6.7743895683333291</v>
      </c>
      <c r="S429" s="47">
        <v>43.008552891388902</v>
      </c>
      <c r="T429" s="47" t="s">
        <v>227</v>
      </c>
      <c r="U429" s="47">
        <v>0</v>
      </c>
      <c r="V429" s="47" t="s">
        <v>227</v>
      </c>
      <c r="W429" s="47">
        <v>149.07485579083334</v>
      </c>
      <c r="X429" s="47">
        <v>10.91062110194445</v>
      </c>
      <c r="Y429" s="47">
        <v>53.4949084997222</v>
      </c>
      <c r="Z429" s="47">
        <v>19.892921014999999</v>
      </c>
      <c r="AA429" s="47">
        <v>64.776405174166698</v>
      </c>
      <c r="AB429" s="47" t="s">
        <v>227</v>
      </c>
      <c r="AC429" s="111">
        <v>0.38898133277777747</v>
      </c>
      <c r="AD429" s="47" t="s">
        <v>227</v>
      </c>
      <c r="AE429" s="47">
        <v>6.3854082355555519</v>
      </c>
      <c r="AF429" s="47">
        <v>0.30382119222222198</v>
      </c>
      <c r="AG429" s="47">
        <v>1.7242409622222199</v>
      </c>
      <c r="AH429" s="47">
        <v>4.3573460811111104</v>
      </c>
      <c r="AI429" s="47" t="s">
        <v>227</v>
      </c>
      <c r="AJ429" s="47" t="e">
        <v>#N/A</v>
      </c>
      <c r="AK429" s="57" t="s">
        <v>227</v>
      </c>
      <c r="AL429" s="9" t="s">
        <v>139</v>
      </c>
      <c r="AM429" s="88"/>
      <c r="AN429" s="88"/>
      <c r="AO429" s="88"/>
      <c r="AP429" s="88"/>
      <c r="AQ429" s="88"/>
      <c r="AR429" s="88"/>
      <c r="AS429" s="88"/>
    </row>
    <row r="430" spans="1:45">
      <c r="A430" s="36" t="s">
        <v>733</v>
      </c>
      <c r="B430" t="s">
        <v>122</v>
      </c>
      <c r="C430" t="s">
        <v>147</v>
      </c>
      <c r="D430">
        <v>200</v>
      </c>
      <c r="E430">
        <v>1</v>
      </c>
      <c r="F430" s="25" t="s">
        <v>120</v>
      </c>
      <c r="G430" t="s">
        <v>145</v>
      </c>
      <c r="H430" t="s">
        <v>202</v>
      </c>
      <c r="J430" s="29" t="s">
        <v>155</v>
      </c>
      <c r="K430" s="111">
        <v>37.185761999999997</v>
      </c>
      <c r="L430" s="110">
        <v>6.2777333329933072E-4</v>
      </c>
      <c r="M430" s="46">
        <v>37.186389773333296</v>
      </c>
      <c r="N430" s="47" t="s">
        <v>227</v>
      </c>
      <c r="O430" s="111">
        <v>0</v>
      </c>
      <c r="P430" s="46">
        <v>37.186389773333296</v>
      </c>
      <c r="Q430" s="46">
        <v>37.186389773333296</v>
      </c>
      <c r="R430" s="37">
        <v>0</v>
      </c>
      <c r="S430" s="47">
        <v>2.6751250230555601</v>
      </c>
      <c r="T430" s="47" t="s">
        <v>227</v>
      </c>
      <c r="U430" s="47">
        <v>0</v>
      </c>
      <c r="V430" s="47" t="s">
        <v>227</v>
      </c>
      <c r="W430" s="47">
        <v>34.511264750277739</v>
      </c>
      <c r="X430" s="47">
        <v>0.1607237355555555</v>
      </c>
      <c r="Y430" s="47">
        <v>2.7778686713888909</v>
      </c>
      <c r="Z430" s="47">
        <v>2.28417251388889</v>
      </c>
      <c r="AA430" s="47">
        <v>29.288499829444401</v>
      </c>
      <c r="AB430" s="47" t="s">
        <v>227</v>
      </c>
      <c r="AC430" s="47">
        <v>0</v>
      </c>
      <c r="AD430" s="47" t="s">
        <v>227</v>
      </c>
      <c r="AE430" s="47">
        <v>0</v>
      </c>
      <c r="AF430" s="47">
        <v>0</v>
      </c>
      <c r="AG430" s="47">
        <v>0</v>
      </c>
      <c r="AH430" s="47">
        <v>0</v>
      </c>
      <c r="AI430" s="47" t="s">
        <v>227</v>
      </c>
      <c r="AJ430" s="47" t="e">
        <v>#N/A</v>
      </c>
      <c r="AK430" s="57" t="s">
        <v>227</v>
      </c>
      <c r="AL430" s="9" t="s">
        <v>139</v>
      </c>
      <c r="AM430" s="88"/>
      <c r="AN430" s="88"/>
      <c r="AO430" s="88"/>
      <c r="AP430" s="88"/>
      <c r="AQ430" s="88"/>
      <c r="AR430" s="88"/>
      <c r="AS430" s="88"/>
    </row>
    <row r="431" spans="1:45">
      <c r="A431" s="36" t="s">
        <v>734</v>
      </c>
      <c r="B431" t="s">
        <v>122</v>
      </c>
      <c r="C431" t="s">
        <v>147</v>
      </c>
      <c r="D431">
        <v>200</v>
      </c>
      <c r="E431">
        <v>2</v>
      </c>
      <c r="F431" s="25" t="s">
        <v>120</v>
      </c>
      <c r="G431" t="s">
        <v>145</v>
      </c>
      <c r="H431" t="s">
        <v>202</v>
      </c>
      <c r="J431" s="29" t="s">
        <v>156</v>
      </c>
      <c r="K431" s="111">
        <v>43.626455999999997</v>
      </c>
      <c r="L431" s="110">
        <v>3.9355222222070552E-4</v>
      </c>
      <c r="M431" s="46">
        <v>43.626849552222218</v>
      </c>
      <c r="N431" s="47" t="s">
        <v>227</v>
      </c>
      <c r="O431" s="111">
        <v>0</v>
      </c>
      <c r="P431" s="46">
        <v>43.626849552222218</v>
      </c>
      <c r="Q431" s="46">
        <v>43.626849552222218</v>
      </c>
      <c r="R431" s="37">
        <v>0</v>
      </c>
      <c r="S431" s="47">
        <v>8.1550696136111096</v>
      </c>
      <c r="T431" s="47" t="s">
        <v>227</v>
      </c>
      <c r="U431" s="47">
        <v>0</v>
      </c>
      <c r="V431" s="47" t="s">
        <v>227</v>
      </c>
      <c r="W431" s="47">
        <v>35.471779938611107</v>
      </c>
      <c r="X431" s="47">
        <v>0.77822505611111104</v>
      </c>
      <c r="Y431" s="47">
        <v>23.918888116666672</v>
      </c>
      <c r="Z431" s="47">
        <v>8.1774369847222204</v>
      </c>
      <c r="AA431" s="47">
        <v>2.5972297811111069</v>
      </c>
      <c r="AB431" s="47" t="s">
        <v>227</v>
      </c>
      <c r="AC431" s="47">
        <v>0</v>
      </c>
      <c r="AD431" s="47" t="s">
        <v>227</v>
      </c>
      <c r="AE431" s="47">
        <v>0</v>
      </c>
      <c r="AF431" s="47">
        <v>0</v>
      </c>
      <c r="AG431" s="47">
        <v>0</v>
      </c>
      <c r="AH431" s="47">
        <v>0</v>
      </c>
      <c r="AI431" s="47" t="s">
        <v>227</v>
      </c>
      <c r="AJ431" s="47" t="e">
        <v>#N/A</v>
      </c>
      <c r="AK431" s="57" t="s">
        <v>227</v>
      </c>
      <c r="AL431" s="9" t="s">
        <v>139</v>
      </c>
      <c r="AM431" s="88"/>
      <c r="AN431" s="88"/>
      <c r="AO431" s="88"/>
      <c r="AP431" s="88"/>
      <c r="AQ431" s="88"/>
      <c r="AR431" s="88"/>
      <c r="AS431" s="88"/>
    </row>
    <row r="432" spans="1:45">
      <c r="A432" s="36" t="s">
        <v>735</v>
      </c>
      <c r="B432" t="s">
        <v>122</v>
      </c>
      <c r="C432" t="s">
        <v>147</v>
      </c>
      <c r="D432">
        <v>200</v>
      </c>
      <c r="E432">
        <v>3</v>
      </c>
      <c r="F432" s="25" t="s">
        <v>120</v>
      </c>
      <c r="G432" t="s">
        <v>145</v>
      </c>
      <c r="H432" t="s">
        <v>202</v>
      </c>
      <c r="J432" s="29" t="s">
        <v>157</v>
      </c>
      <c r="K432" s="111">
        <v>82.371800999999991</v>
      </c>
      <c r="L432" s="110">
        <v>1.5956021666696074E-2</v>
      </c>
      <c r="M432" s="46">
        <v>82.387757021666687</v>
      </c>
      <c r="N432" s="47" t="s">
        <v>227</v>
      </c>
      <c r="O432" s="111">
        <v>0</v>
      </c>
      <c r="P432" s="46">
        <v>82.387757021666687</v>
      </c>
      <c r="Q432" s="46">
        <v>82.387757021666687</v>
      </c>
      <c r="R432" s="37">
        <v>0</v>
      </c>
      <c r="S432" s="47">
        <v>29.8470457277778</v>
      </c>
      <c r="T432" s="47" t="s">
        <v>227</v>
      </c>
      <c r="U432" s="47">
        <v>0</v>
      </c>
      <c r="V432" s="47" t="s">
        <v>227</v>
      </c>
      <c r="W432" s="47">
        <v>52.54071129388889</v>
      </c>
      <c r="X432" s="47">
        <v>1.4574375744444441</v>
      </c>
      <c r="Y432" s="47">
        <v>17.775263858055549</v>
      </c>
      <c r="Z432" s="47">
        <v>6.0209407966666699</v>
      </c>
      <c r="AA432" s="47">
        <v>27.287069064722221</v>
      </c>
      <c r="AB432" s="47" t="s">
        <v>227</v>
      </c>
      <c r="AC432" s="47">
        <v>0</v>
      </c>
      <c r="AD432" s="47" t="s">
        <v>227</v>
      </c>
      <c r="AE432" s="47">
        <v>0</v>
      </c>
      <c r="AF432" s="47">
        <v>0</v>
      </c>
      <c r="AG432" s="47">
        <v>0</v>
      </c>
      <c r="AH432" s="47">
        <v>0</v>
      </c>
      <c r="AI432" s="47" t="s">
        <v>227</v>
      </c>
      <c r="AJ432" s="47" t="e">
        <v>#N/A</v>
      </c>
      <c r="AK432" s="57" t="s">
        <v>227</v>
      </c>
      <c r="AL432" s="9" t="s">
        <v>139</v>
      </c>
      <c r="AM432" s="88"/>
      <c r="AN432" s="88"/>
      <c r="AO432" s="88"/>
      <c r="AP432" s="88"/>
      <c r="AQ432" s="88"/>
      <c r="AR432" s="88"/>
      <c r="AS432" s="88"/>
    </row>
    <row r="433" spans="1:45">
      <c r="A433" s="36" t="s">
        <v>736</v>
      </c>
      <c r="B433" t="s">
        <v>122</v>
      </c>
      <c r="C433" t="s">
        <v>147</v>
      </c>
      <c r="D433">
        <v>200</v>
      </c>
      <c r="E433">
        <v>4</v>
      </c>
      <c r="F433" s="25" t="s">
        <v>120</v>
      </c>
      <c r="G433" t="s">
        <v>145</v>
      </c>
      <c r="H433" t="s">
        <v>202</v>
      </c>
      <c r="J433" s="29" t="s">
        <v>768</v>
      </c>
      <c r="K433" s="111">
        <v>12.147535</v>
      </c>
      <c r="L433" s="110">
        <v>2.7777957711805357E-10</v>
      </c>
      <c r="M433" s="46">
        <v>12.147535000277779</v>
      </c>
      <c r="N433" s="47" t="s">
        <v>227</v>
      </c>
      <c r="O433" s="111">
        <v>0</v>
      </c>
      <c r="P433" s="46">
        <v>12.147535000277779</v>
      </c>
      <c r="Q433" s="46">
        <v>12.147535000277779</v>
      </c>
      <c r="R433" s="37">
        <v>0</v>
      </c>
      <c r="S433" s="47">
        <v>0</v>
      </c>
      <c r="T433" s="47" t="s">
        <v>227</v>
      </c>
      <c r="U433" s="47">
        <v>0</v>
      </c>
      <c r="V433" s="47" t="s">
        <v>227</v>
      </c>
      <c r="W433" s="47">
        <v>12.147535000277779</v>
      </c>
      <c r="X433" s="47">
        <v>0.69743364388888907</v>
      </c>
      <c r="Y433" s="47">
        <v>5.3576560102777799</v>
      </c>
      <c r="Z433" s="47">
        <v>1.94584100888889</v>
      </c>
      <c r="AA433" s="47">
        <v>4.1466043372222199</v>
      </c>
      <c r="AB433" s="47" t="s">
        <v>227</v>
      </c>
      <c r="AC433" s="47">
        <v>0</v>
      </c>
      <c r="AD433" s="47" t="s">
        <v>227</v>
      </c>
      <c r="AE433" s="47">
        <v>0</v>
      </c>
      <c r="AF433" s="47">
        <v>0</v>
      </c>
      <c r="AG433" s="47">
        <v>0</v>
      </c>
      <c r="AH433" s="47">
        <v>0</v>
      </c>
      <c r="AI433" s="47" t="s">
        <v>227</v>
      </c>
      <c r="AJ433" s="47" t="e">
        <v>#N/A</v>
      </c>
      <c r="AK433" s="57" t="s">
        <v>227</v>
      </c>
      <c r="AL433" s="9" t="s">
        <v>139</v>
      </c>
      <c r="AM433" s="88"/>
      <c r="AN433" s="88"/>
      <c r="AO433" s="88"/>
      <c r="AP433" s="88"/>
      <c r="AQ433" s="88"/>
      <c r="AR433" s="88"/>
      <c r="AS433" s="88"/>
    </row>
    <row r="434" spans="1:45">
      <c r="A434" s="36" t="s">
        <v>737</v>
      </c>
      <c r="B434" t="s">
        <v>122</v>
      </c>
      <c r="C434" t="s">
        <v>147</v>
      </c>
      <c r="D434">
        <v>200</v>
      </c>
      <c r="E434">
        <v>51</v>
      </c>
      <c r="F434" s="25" t="s">
        <v>120</v>
      </c>
      <c r="G434" t="s">
        <v>145</v>
      </c>
      <c r="H434" t="s">
        <v>202</v>
      </c>
      <c r="J434" s="29" t="s">
        <v>161</v>
      </c>
      <c r="K434" s="111">
        <v>3.9844379999999999</v>
      </c>
      <c r="L434" s="110">
        <v>1.3322676295501878E-15</v>
      </c>
      <c r="M434" s="46">
        <v>3.9844380000000013</v>
      </c>
      <c r="N434" s="47" t="s">
        <v>227</v>
      </c>
      <c r="O434" s="111">
        <v>0</v>
      </c>
      <c r="P434" s="46">
        <v>3.9844380000000013</v>
      </c>
      <c r="Q434" s="46">
        <v>3.9844380000000013</v>
      </c>
      <c r="R434" s="37">
        <v>0</v>
      </c>
      <c r="S434" s="47">
        <v>0</v>
      </c>
      <c r="T434" s="47" t="s">
        <v>227</v>
      </c>
      <c r="U434" s="47">
        <v>0</v>
      </c>
      <c r="V434" s="47" t="s">
        <v>227</v>
      </c>
      <c r="W434" s="47">
        <v>3.9844380000000013</v>
      </c>
      <c r="X434" s="47">
        <v>0.340522345</v>
      </c>
      <c r="Y434" s="47">
        <v>2.7204937358333341</v>
      </c>
      <c r="Z434" s="47">
        <v>0.92342191916666705</v>
      </c>
      <c r="AA434" s="47">
        <v>0</v>
      </c>
      <c r="AB434" s="47" t="s">
        <v>227</v>
      </c>
      <c r="AC434" s="47">
        <v>0</v>
      </c>
      <c r="AD434" s="47" t="s">
        <v>227</v>
      </c>
      <c r="AE434" s="47">
        <v>0</v>
      </c>
      <c r="AF434" s="47">
        <v>0</v>
      </c>
      <c r="AG434" s="47">
        <v>0</v>
      </c>
      <c r="AH434" s="47">
        <v>0</v>
      </c>
      <c r="AI434" s="47" t="s">
        <v>227</v>
      </c>
      <c r="AJ434" s="47" t="e">
        <v>#N/A</v>
      </c>
      <c r="AK434" s="57" t="s">
        <v>227</v>
      </c>
      <c r="AL434" s="9" t="s">
        <v>139</v>
      </c>
      <c r="AM434" s="88"/>
      <c r="AN434" s="88"/>
      <c r="AO434" s="88"/>
      <c r="AP434" s="88"/>
      <c r="AQ434" s="88"/>
      <c r="AR434" s="88"/>
      <c r="AS434" s="88"/>
    </row>
    <row r="435" spans="1:45">
      <c r="A435" s="36" t="s">
        <v>738</v>
      </c>
      <c r="B435" t="s">
        <v>122</v>
      </c>
      <c r="C435" t="s">
        <v>147</v>
      </c>
      <c r="D435">
        <v>200</v>
      </c>
      <c r="E435">
        <v>52</v>
      </c>
      <c r="F435" s="25" t="s">
        <v>120</v>
      </c>
      <c r="G435" t="s">
        <v>145</v>
      </c>
      <c r="H435" t="s">
        <v>202</v>
      </c>
      <c r="J435" s="29" t="s">
        <v>162</v>
      </c>
      <c r="K435" s="111">
        <v>0</v>
      </c>
      <c r="L435" s="110">
        <v>0</v>
      </c>
      <c r="M435" s="46">
        <v>0</v>
      </c>
      <c r="N435" s="47" t="s">
        <v>227</v>
      </c>
      <c r="O435" s="111">
        <v>0</v>
      </c>
      <c r="P435" s="46">
        <v>0</v>
      </c>
      <c r="Q435" s="46">
        <v>0</v>
      </c>
      <c r="R435" s="37">
        <v>0</v>
      </c>
      <c r="S435" s="47">
        <v>0</v>
      </c>
      <c r="T435" s="47" t="s">
        <v>227</v>
      </c>
      <c r="U435" s="47">
        <v>0</v>
      </c>
      <c r="V435" s="47" t="s">
        <v>227</v>
      </c>
      <c r="W435" s="47">
        <v>0</v>
      </c>
      <c r="X435" s="47">
        <v>0</v>
      </c>
      <c r="Y435" s="47">
        <v>0</v>
      </c>
      <c r="Z435" s="47">
        <v>0</v>
      </c>
      <c r="AA435" s="47">
        <v>0</v>
      </c>
      <c r="AB435" s="47" t="s">
        <v>227</v>
      </c>
      <c r="AC435" s="47">
        <v>0</v>
      </c>
      <c r="AD435" s="47" t="s">
        <v>227</v>
      </c>
      <c r="AE435" s="47">
        <v>0</v>
      </c>
      <c r="AF435" s="47">
        <v>0</v>
      </c>
      <c r="AG435" s="47">
        <v>0</v>
      </c>
      <c r="AH435" s="47">
        <v>0</v>
      </c>
      <c r="AI435" s="47" t="s">
        <v>227</v>
      </c>
      <c r="AJ435" s="47" t="e">
        <v>#N/A</v>
      </c>
      <c r="AK435" s="57" t="s">
        <v>227</v>
      </c>
      <c r="AL435" s="9" t="s">
        <v>139</v>
      </c>
      <c r="AM435" s="88"/>
      <c r="AN435" s="88"/>
      <c r="AO435" s="88"/>
      <c r="AP435" s="88"/>
      <c r="AQ435" s="88"/>
      <c r="AR435" s="88"/>
      <c r="AS435" s="88"/>
    </row>
    <row r="436" spans="1:45">
      <c r="A436" s="36" t="s">
        <v>739</v>
      </c>
      <c r="B436" t="s">
        <v>122</v>
      </c>
      <c r="C436" t="s">
        <v>147</v>
      </c>
      <c r="D436">
        <v>200</v>
      </c>
      <c r="E436">
        <v>53</v>
      </c>
      <c r="F436" s="25" t="s">
        <v>120</v>
      </c>
      <c r="G436" t="s">
        <v>145</v>
      </c>
      <c r="H436" t="s">
        <v>202</v>
      </c>
      <c r="J436" s="29" t="s">
        <v>163</v>
      </c>
      <c r="K436" s="111">
        <v>0</v>
      </c>
      <c r="L436" s="110">
        <v>0</v>
      </c>
      <c r="M436" s="46">
        <v>0</v>
      </c>
      <c r="N436" s="47" t="s">
        <v>227</v>
      </c>
      <c r="O436" s="111">
        <v>0</v>
      </c>
      <c r="P436" s="46">
        <v>0</v>
      </c>
      <c r="Q436" s="46">
        <v>0</v>
      </c>
      <c r="R436" s="37">
        <v>0</v>
      </c>
      <c r="S436" s="47">
        <v>0</v>
      </c>
      <c r="T436" s="47" t="s">
        <v>227</v>
      </c>
      <c r="U436" s="47">
        <v>0</v>
      </c>
      <c r="V436" s="47" t="s">
        <v>227</v>
      </c>
      <c r="W436" s="47">
        <v>0</v>
      </c>
      <c r="X436" s="47">
        <v>0</v>
      </c>
      <c r="Y436" s="47">
        <v>0</v>
      </c>
      <c r="Z436" s="47">
        <v>0</v>
      </c>
      <c r="AA436" s="47">
        <v>0</v>
      </c>
      <c r="AB436" s="47" t="s">
        <v>227</v>
      </c>
      <c r="AC436" s="47">
        <v>0</v>
      </c>
      <c r="AD436" s="47" t="s">
        <v>227</v>
      </c>
      <c r="AE436" s="47">
        <v>0</v>
      </c>
      <c r="AF436" s="47">
        <v>0</v>
      </c>
      <c r="AG436" s="47">
        <v>0</v>
      </c>
      <c r="AH436" s="47">
        <v>0</v>
      </c>
      <c r="AI436" s="47" t="s">
        <v>227</v>
      </c>
      <c r="AJ436" s="47" t="e">
        <v>#N/A</v>
      </c>
      <c r="AK436" s="57" t="s">
        <v>227</v>
      </c>
      <c r="AL436" s="9" t="s">
        <v>139</v>
      </c>
      <c r="AM436" s="88"/>
      <c r="AN436" s="88"/>
      <c r="AO436" s="88"/>
      <c r="AP436" s="88"/>
      <c r="AQ436" s="88"/>
      <c r="AR436" s="88"/>
      <c r="AS436" s="88"/>
    </row>
    <row r="437" spans="1:45">
      <c r="A437" s="36" t="s">
        <v>740</v>
      </c>
      <c r="B437" t="s">
        <v>122</v>
      </c>
      <c r="C437" t="s">
        <v>147</v>
      </c>
      <c r="D437">
        <v>200</v>
      </c>
      <c r="E437">
        <v>55</v>
      </c>
      <c r="F437" s="25" t="s">
        <v>120</v>
      </c>
      <c r="G437" t="s">
        <v>145</v>
      </c>
      <c r="H437" t="s">
        <v>202</v>
      </c>
      <c r="J437" s="29" t="s">
        <v>878</v>
      </c>
      <c r="K437" s="111" t="s">
        <v>987</v>
      </c>
      <c r="L437" s="110">
        <v>0</v>
      </c>
      <c r="M437" s="46">
        <v>0</v>
      </c>
      <c r="N437" s="47" t="s">
        <v>227</v>
      </c>
      <c r="O437" s="111">
        <v>0</v>
      </c>
      <c r="P437" s="46">
        <v>0</v>
      </c>
      <c r="Q437" s="46">
        <v>0</v>
      </c>
      <c r="R437" s="37">
        <v>0</v>
      </c>
      <c r="S437" s="47">
        <v>0</v>
      </c>
      <c r="T437" s="47" t="s">
        <v>227</v>
      </c>
      <c r="U437" s="47">
        <v>0</v>
      </c>
      <c r="V437" s="47" t="s">
        <v>227</v>
      </c>
      <c r="W437" s="47">
        <v>0</v>
      </c>
      <c r="X437" s="47">
        <v>0</v>
      </c>
      <c r="Y437" s="47">
        <v>0</v>
      </c>
      <c r="Z437" s="47">
        <v>0</v>
      </c>
      <c r="AA437" s="47">
        <v>0</v>
      </c>
      <c r="AB437" s="47" t="s">
        <v>227</v>
      </c>
      <c r="AC437" s="47">
        <v>0</v>
      </c>
      <c r="AD437" s="47" t="s">
        <v>227</v>
      </c>
      <c r="AE437" s="47">
        <v>0</v>
      </c>
      <c r="AF437" s="47">
        <v>0</v>
      </c>
      <c r="AG437" s="47">
        <v>0</v>
      </c>
      <c r="AH437" s="47">
        <v>0</v>
      </c>
      <c r="AI437" s="47" t="s">
        <v>227</v>
      </c>
      <c r="AJ437" s="47" t="e">
        <v>#N/A</v>
      </c>
      <c r="AK437" s="57" t="s">
        <v>227</v>
      </c>
      <c r="AL437" s="9" t="s">
        <v>139</v>
      </c>
      <c r="AM437" s="88"/>
      <c r="AN437" s="88"/>
      <c r="AO437" s="88"/>
      <c r="AP437" s="88"/>
      <c r="AQ437" s="88"/>
      <c r="AR437" s="88"/>
      <c r="AS437" s="88"/>
    </row>
    <row r="438" spans="1:45">
      <c r="A438" s="36" t="s">
        <v>741</v>
      </c>
      <c r="B438" t="s">
        <v>122</v>
      </c>
      <c r="C438" t="s">
        <v>147</v>
      </c>
      <c r="D438">
        <v>200</v>
      </c>
      <c r="E438">
        <v>58</v>
      </c>
      <c r="F438" s="25" t="s">
        <v>120</v>
      </c>
      <c r="G438" t="s">
        <v>145</v>
      </c>
      <c r="H438" t="s">
        <v>202</v>
      </c>
      <c r="J438" s="29" t="s">
        <v>769</v>
      </c>
      <c r="K438" s="111" t="s">
        <v>987</v>
      </c>
      <c r="L438" s="110">
        <v>0</v>
      </c>
      <c r="M438" s="46">
        <v>0</v>
      </c>
      <c r="N438" s="47" t="s">
        <v>227</v>
      </c>
      <c r="O438" s="111">
        <v>0</v>
      </c>
      <c r="P438" s="46">
        <v>0</v>
      </c>
      <c r="Q438" s="46">
        <v>0</v>
      </c>
      <c r="R438" s="37">
        <v>0</v>
      </c>
      <c r="S438" s="47">
        <v>0</v>
      </c>
      <c r="T438" s="47" t="s">
        <v>227</v>
      </c>
      <c r="U438" s="47">
        <v>0</v>
      </c>
      <c r="V438" s="47" t="s">
        <v>227</v>
      </c>
      <c r="W438" s="47">
        <v>0</v>
      </c>
      <c r="X438" s="47">
        <v>0</v>
      </c>
      <c r="Y438" s="47">
        <v>0</v>
      </c>
      <c r="Z438" s="47">
        <v>0</v>
      </c>
      <c r="AA438" s="47">
        <v>0</v>
      </c>
      <c r="AB438" s="47" t="s">
        <v>227</v>
      </c>
      <c r="AC438" s="47">
        <v>0</v>
      </c>
      <c r="AD438" s="47" t="s">
        <v>227</v>
      </c>
      <c r="AE438" s="47">
        <v>0</v>
      </c>
      <c r="AF438" s="47">
        <v>0</v>
      </c>
      <c r="AG438" s="47">
        <v>0</v>
      </c>
      <c r="AH438" s="47">
        <v>0</v>
      </c>
      <c r="AI438" s="47" t="s">
        <v>227</v>
      </c>
      <c r="AJ438" s="47" t="e">
        <v>#N/A</v>
      </c>
      <c r="AK438" s="57" t="s">
        <v>227</v>
      </c>
      <c r="AL438" s="9" t="s">
        <v>139</v>
      </c>
      <c r="AM438" s="88"/>
      <c r="AN438" s="88"/>
      <c r="AO438" s="88"/>
      <c r="AP438" s="88"/>
      <c r="AQ438" s="88"/>
      <c r="AR438" s="88"/>
      <c r="AS438" s="88"/>
    </row>
    <row r="439" spans="1:45">
      <c r="A439" s="36" t="s">
        <v>742</v>
      </c>
      <c r="B439" t="s">
        <v>122</v>
      </c>
      <c r="C439" t="s">
        <v>147</v>
      </c>
      <c r="D439">
        <v>200</v>
      </c>
      <c r="E439">
        <v>6</v>
      </c>
      <c r="F439" s="25" t="s">
        <v>120</v>
      </c>
      <c r="G439" t="s">
        <v>145</v>
      </c>
      <c r="H439" t="s">
        <v>202</v>
      </c>
      <c r="J439" s="29" t="s">
        <v>159</v>
      </c>
      <c r="K439" s="111">
        <v>97.936229999999995</v>
      </c>
      <c r="L439" s="110">
        <v>-87.889752149444448</v>
      </c>
      <c r="M439" s="46">
        <v>10.046477850555551</v>
      </c>
      <c r="N439" s="47" t="s">
        <v>227</v>
      </c>
      <c r="O439" s="111">
        <v>0</v>
      </c>
      <c r="P439" s="46">
        <v>10.046477850555551</v>
      </c>
      <c r="Q439" s="46">
        <v>3.2720882822222199</v>
      </c>
      <c r="R439" s="37">
        <v>6.7743895683333299</v>
      </c>
      <c r="S439" s="47">
        <v>0.84527819611111099</v>
      </c>
      <c r="T439" s="47" t="s">
        <v>227</v>
      </c>
      <c r="U439" s="47">
        <v>0</v>
      </c>
      <c r="V439" s="47" t="s">
        <v>227</v>
      </c>
      <c r="W439" s="47">
        <v>2.426810086111109</v>
      </c>
      <c r="X439" s="47">
        <v>3.0019666666666598E-3</v>
      </c>
      <c r="Y439" s="47">
        <v>0.55723053472222306</v>
      </c>
      <c r="Z439" s="47">
        <v>0.409575423055556</v>
      </c>
      <c r="AA439" s="47">
        <v>1.4570021616666631</v>
      </c>
      <c r="AB439" s="47" t="s">
        <v>227</v>
      </c>
      <c r="AC439" s="47">
        <v>0.38898133277777802</v>
      </c>
      <c r="AD439" s="47" t="s">
        <v>227</v>
      </c>
      <c r="AE439" s="47">
        <v>6.3854082355555519</v>
      </c>
      <c r="AF439" s="47">
        <v>0.30382119222222198</v>
      </c>
      <c r="AG439" s="47">
        <v>1.7242409622222199</v>
      </c>
      <c r="AH439" s="47">
        <v>4.3573460811111104</v>
      </c>
      <c r="AI439" s="47" t="s">
        <v>227</v>
      </c>
      <c r="AJ439" s="47" t="e">
        <v>#N/A</v>
      </c>
      <c r="AK439" s="57" t="s">
        <v>227</v>
      </c>
      <c r="AL439" s="9" t="s">
        <v>139</v>
      </c>
      <c r="AM439" s="88"/>
      <c r="AN439" s="88"/>
      <c r="AO439" s="88"/>
      <c r="AP439" s="88"/>
      <c r="AQ439" s="88"/>
      <c r="AR439" s="88"/>
      <c r="AS439" s="88"/>
    </row>
    <row r="440" spans="1:45">
      <c r="A440" s="36" t="s">
        <v>743</v>
      </c>
      <c r="B440" t="s">
        <v>122</v>
      </c>
      <c r="C440" t="s">
        <v>147</v>
      </c>
      <c r="D440">
        <v>200</v>
      </c>
      <c r="E440">
        <v>7</v>
      </c>
      <c r="F440" s="25" t="s">
        <v>120</v>
      </c>
      <c r="G440" t="s">
        <v>145</v>
      </c>
      <c r="H440" t="s">
        <v>202</v>
      </c>
      <c r="J440" s="29" t="s">
        <v>160</v>
      </c>
      <c r="K440" s="111">
        <v>8.9062539999999988</v>
      </c>
      <c r="L440" s="110">
        <v>4.5530524999914945E-3</v>
      </c>
      <c r="M440" s="46">
        <v>8.9108070524999903</v>
      </c>
      <c r="N440" s="47" t="s">
        <v>227</v>
      </c>
      <c r="O440" s="111">
        <v>0</v>
      </c>
      <c r="P440" s="46">
        <v>8.9108070524999903</v>
      </c>
      <c r="Q440" s="46">
        <v>8.9108070524999903</v>
      </c>
      <c r="R440" s="37">
        <v>0</v>
      </c>
      <c r="S440" s="47">
        <v>1.4860343308333299</v>
      </c>
      <c r="T440" s="47" t="s">
        <v>227</v>
      </c>
      <c r="U440" s="47">
        <v>0</v>
      </c>
      <c r="V440" s="47" t="s">
        <v>227</v>
      </c>
      <c r="W440" s="47">
        <v>7.4247727216666597</v>
      </c>
      <c r="X440" s="47">
        <v>7.4247727216666597</v>
      </c>
      <c r="Y440" s="47">
        <v>0</v>
      </c>
      <c r="Z440" s="47">
        <v>0</v>
      </c>
      <c r="AA440" s="47">
        <v>0</v>
      </c>
      <c r="AB440" s="47" t="s">
        <v>227</v>
      </c>
      <c r="AC440" s="47">
        <v>0</v>
      </c>
      <c r="AD440" s="47" t="s">
        <v>227</v>
      </c>
      <c r="AE440" s="47">
        <v>0</v>
      </c>
      <c r="AF440" s="47">
        <v>0</v>
      </c>
      <c r="AG440" s="47">
        <v>0</v>
      </c>
      <c r="AH440" s="47">
        <v>0</v>
      </c>
      <c r="AI440" s="47" t="s">
        <v>227</v>
      </c>
      <c r="AJ440" s="47" t="e">
        <v>#N/A</v>
      </c>
      <c r="AK440" s="57" t="s">
        <v>227</v>
      </c>
      <c r="AL440" s="9" t="s">
        <v>139</v>
      </c>
      <c r="AM440" s="88"/>
      <c r="AN440" s="88"/>
      <c r="AO440" s="88"/>
      <c r="AP440" s="88"/>
      <c r="AQ440" s="88"/>
      <c r="AR440" s="88"/>
      <c r="AS440" s="88"/>
    </row>
    <row r="441" spans="1:45">
      <c r="A441" s="36" t="s">
        <v>744</v>
      </c>
      <c r="B441" t="s">
        <v>122</v>
      </c>
      <c r="C441" t="s">
        <v>147</v>
      </c>
      <c r="D441">
        <v>200</v>
      </c>
      <c r="E441">
        <v>8</v>
      </c>
      <c r="F441" s="25" t="s">
        <v>120</v>
      </c>
      <c r="G441" t="s">
        <v>145</v>
      </c>
      <c r="H441" t="s">
        <v>202</v>
      </c>
      <c r="J441" s="29" t="s">
        <v>308</v>
      </c>
      <c r="K441" s="111">
        <v>0.207014</v>
      </c>
      <c r="L441" s="110">
        <v>-2.7777771749448732E-10</v>
      </c>
      <c r="M441" s="46">
        <v>0.20701399972222229</v>
      </c>
      <c r="N441" s="47" t="s">
        <v>227</v>
      </c>
      <c r="O441" s="111">
        <v>0</v>
      </c>
      <c r="P441" s="46">
        <v>0.20701399972222229</v>
      </c>
      <c r="Q441" s="46">
        <v>0.20701399972222229</v>
      </c>
      <c r="R441" s="37">
        <v>0</v>
      </c>
      <c r="S441" s="47">
        <v>0</v>
      </c>
      <c r="T441" s="47" t="s">
        <v>227</v>
      </c>
      <c r="U441" s="47">
        <v>0</v>
      </c>
      <c r="V441" s="47" t="s">
        <v>227</v>
      </c>
      <c r="W441" s="47">
        <v>0.20701399972222229</v>
      </c>
      <c r="X441" s="47">
        <v>1.7692053888888878E-2</v>
      </c>
      <c r="Y441" s="47">
        <v>0.14134497500000009</v>
      </c>
      <c r="Z441" s="47">
        <v>4.7976970833333299E-2</v>
      </c>
      <c r="AA441" s="47">
        <v>0</v>
      </c>
      <c r="AB441" s="47" t="s">
        <v>227</v>
      </c>
      <c r="AC441" s="47">
        <v>0</v>
      </c>
      <c r="AD441" s="47" t="s">
        <v>227</v>
      </c>
      <c r="AE441" s="47">
        <v>0</v>
      </c>
      <c r="AF441" s="47">
        <v>0</v>
      </c>
      <c r="AG441" s="47">
        <v>0</v>
      </c>
      <c r="AH441" s="47">
        <v>0</v>
      </c>
      <c r="AI441" s="47" t="s">
        <v>227</v>
      </c>
      <c r="AJ441" s="47" t="e">
        <v>#N/A</v>
      </c>
      <c r="AK441" s="57" t="s">
        <v>227</v>
      </c>
      <c r="AL441" s="9" t="s">
        <v>139</v>
      </c>
      <c r="AM441" s="88"/>
      <c r="AN441" s="88"/>
      <c r="AO441" s="88"/>
      <c r="AP441" s="88"/>
      <c r="AQ441" s="88"/>
      <c r="AR441" s="88"/>
      <c r="AS441" s="88"/>
    </row>
    <row r="442" spans="1:45">
      <c r="A442" s="36" t="s">
        <v>745</v>
      </c>
      <c r="B442" t="s">
        <v>122</v>
      </c>
      <c r="C442" t="s">
        <v>147</v>
      </c>
      <c r="D442">
        <v>200</v>
      </c>
      <c r="E442">
        <v>9</v>
      </c>
      <c r="F442" s="25" t="s">
        <v>120</v>
      </c>
      <c r="G442" t="s">
        <v>145</v>
      </c>
      <c r="H442" t="s">
        <v>202</v>
      </c>
      <c r="J442" s="29" t="s">
        <v>255</v>
      </c>
      <c r="K442" s="111">
        <v>0.36053000000000002</v>
      </c>
      <c r="L442" s="110">
        <v>2.7777780076121417E-10</v>
      </c>
      <c r="M442" s="46">
        <v>0.36053000027777782</v>
      </c>
      <c r="N442" s="47" t="s">
        <v>227</v>
      </c>
      <c r="O442" s="111">
        <v>0</v>
      </c>
      <c r="P442" s="46">
        <v>0.36053000027777782</v>
      </c>
      <c r="Q442" s="46">
        <v>0.36053000027777782</v>
      </c>
      <c r="R442" s="37">
        <v>0</v>
      </c>
      <c r="S442" s="47">
        <v>0</v>
      </c>
      <c r="T442" s="47" t="s">
        <v>227</v>
      </c>
      <c r="U442" s="47">
        <v>0</v>
      </c>
      <c r="V442" s="47" t="s">
        <v>227</v>
      </c>
      <c r="W442" s="47">
        <v>0.36053000027777782</v>
      </c>
      <c r="X442" s="47">
        <v>3.0812004444444398E-2</v>
      </c>
      <c r="Y442" s="47">
        <v>0.24616259750000011</v>
      </c>
      <c r="Z442" s="47">
        <v>8.3555398333333294E-2</v>
      </c>
      <c r="AA442" s="47">
        <v>0</v>
      </c>
      <c r="AB442" s="47" t="s">
        <v>227</v>
      </c>
      <c r="AC442" s="47">
        <v>0</v>
      </c>
      <c r="AD442" s="47" t="s">
        <v>227</v>
      </c>
      <c r="AE442" s="47">
        <v>0</v>
      </c>
      <c r="AF442" s="47">
        <v>0</v>
      </c>
      <c r="AG442" s="47">
        <v>0</v>
      </c>
      <c r="AH442" s="47">
        <v>0</v>
      </c>
      <c r="AI442" s="47" t="s">
        <v>227</v>
      </c>
      <c r="AJ442" s="47" t="e">
        <v>#N/A</v>
      </c>
      <c r="AK442" s="57" t="s">
        <v>227</v>
      </c>
      <c r="AL442" s="9" t="s">
        <v>139</v>
      </c>
      <c r="AM442" s="88"/>
      <c r="AN442" s="88"/>
      <c r="AO442" s="88"/>
      <c r="AP442" s="88"/>
      <c r="AQ442" s="88"/>
      <c r="AR442" s="88"/>
      <c r="AS442" s="88"/>
    </row>
  </sheetData>
  <autoFilter ref="A8:AK442"/>
  <mergeCells count="6">
    <mergeCell ref="W6:AA6"/>
    <mergeCell ref="AE6:AH6"/>
    <mergeCell ref="K6:M6"/>
    <mergeCell ref="B6:E6"/>
    <mergeCell ref="F6:J6"/>
    <mergeCell ref="O6:R6"/>
  </mergeCells>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sheetPr codeName="Tabelle5">
    <tabColor theme="7" tint="0.39997558519241921"/>
  </sheetPr>
  <dimension ref="A1:AM442"/>
  <sheetViews>
    <sheetView topLeftCell="R1" zoomScale="85" zoomScaleNormal="85" workbookViewId="0">
      <selection activeCell="K32" sqref="K32"/>
    </sheetView>
  </sheetViews>
  <sheetFormatPr baseColWidth="10" defaultColWidth="9.140625" defaultRowHeight="15"/>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3" customWidth="1"/>
    <col min="15" max="17" width="13.140625" style="45" customWidth="1"/>
    <col min="18" max="18" width="13.140625" style="29" customWidth="1"/>
    <col min="19" max="19" width="13.140625" customWidth="1"/>
    <col min="20" max="20" width="13.140625" style="53" customWidth="1"/>
    <col min="21" max="21" width="13.140625" customWidth="1"/>
    <col min="22" max="22" width="13.140625" style="53" customWidth="1"/>
    <col min="23" max="26" width="13.140625" customWidth="1"/>
    <col min="27" max="27" width="13.140625" style="45" customWidth="1"/>
    <col min="28" max="28" width="13.140625" style="53" customWidth="1"/>
    <col min="29" max="29" width="13.140625" customWidth="1"/>
    <col min="30" max="30" width="13.140625" style="59" customWidth="1"/>
    <col min="31" max="33" width="13.140625" customWidth="1"/>
    <col min="34" max="34" width="13.140625" style="45" customWidth="1"/>
    <col min="35" max="35" width="13.140625" style="53" customWidth="1"/>
    <col min="36" max="36" width="13.140625" style="45" customWidth="1"/>
    <col min="37" max="37" width="13.140625" style="53" customWidth="1"/>
    <col min="38" max="39" width="13.140625" customWidth="1"/>
  </cols>
  <sheetData>
    <row r="1" spans="1:39" s="41" customFormat="1" ht="15" customHeight="1">
      <c r="A1" s="40">
        <v>1</v>
      </c>
      <c r="B1" s="41">
        <v>2</v>
      </c>
      <c r="C1" s="41">
        <v>3</v>
      </c>
      <c r="D1" s="41">
        <v>4</v>
      </c>
      <c r="E1" s="41">
        <v>5</v>
      </c>
      <c r="F1" s="42">
        <v>6</v>
      </c>
      <c r="G1" s="41">
        <v>7</v>
      </c>
      <c r="H1" s="41">
        <v>8</v>
      </c>
      <c r="I1" s="41">
        <v>9</v>
      </c>
      <c r="J1" s="40">
        <v>10</v>
      </c>
      <c r="K1" s="42">
        <v>11</v>
      </c>
      <c r="L1" s="44">
        <v>12</v>
      </c>
      <c r="M1" s="44">
        <v>13</v>
      </c>
      <c r="N1" s="51">
        <v>14</v>
      </c>
      <c r="O1" s="44">
        <v>15</v>
      </c>
      <c r="P1" s="44">
        <v>16</v>
      </c>
      <c r="Q1" s="44">
        <v>17</v>
      </c>
      <c r="R1" s="40">
        <v>18</v>
      </c>
      <c r="S1" s="44">
        <v>19</v>
      </c>
      <c r="T1" s="51">
        <v>20</v>
      </c>
      <c r="U1" s="44">
        <v>21</v>
      </c>
      <c r="V1" s="51">
        <v>22</v>
      </c>
      <c r="W1" s="44">
        <v>23</v>
      </c>
      <c r="X1" s="44">
        <v>24</v>
      </c>
      <c r="Y1" s="44">
        <v>25</v>
      </c>
      <c r="Z1" s="44">
        <v>26</v>
      </c>
      <c r="AA1" s="44">
        <v>27</v>
      </c>
      <c r="AB1" s="51">
        <v>28</v>
      </c>
      <c r="AC1" s="44">
        <v>29</v>
      </c>
      <c r="AD1" s="51">
        <v>30</v>
      </c>
      <c r="AE1" s="44">
        <v>31</v>
      </c>
      <c r="AF1" s="44">
        <v>32</v>
      </c>
      <c r="AG1" s="44">
        <v>33</v>
      </c>
      <c r="AH1" s="44">
        <v>34</v>
      </c>
      <c r="AI1" s="51">
        <v>35</v>
      </c>
      <c r="AJ1" s="44">
        <v>36</v>
      </c>
      <c r="AK1" s="51">
        <v>37</v>
      </c>
      <c r="AL1" s="41">
        <v>38</v>
      </c>
      <c r="AM1" s="41">
        <v>39</v>
      </c>
    </row>
    <row r="2" spans="1:39" s="3" customFormat="1">
      <c r="A2" s="30"/>
      <c r="F2" s="26"/>
      <c r="J2" s="30"/>
      <c r="K2" s="74" t="s">
        <v>147</v>
      </c>
      <c r="L2" s="43" t="s">
        <v>147</v>
      </c>
      <c r="M2" s="43" t="s">
        <v>147</v>
      </c>
      <c r="N2" s="52"/>
      <c r="O2" s="43" t="s">
        <v>147</v>
      </c>
      <c r="P2" s="75" t="s">
        <v>147</v>
      </c>
      <c r="Q2" s="75" t="s">
        <v>147</v>
      </c>
      <c r="R2" s="76" t="s">
        <v>147</v>
      </c>
      <c r="S2" s="75" t="s">
        <v>147</v>
      </c>
      <c r="T2" s="52"/>
      <c r="U2" s="3" t="s">
        <v>227</v>
      </c>
      <c r="V2" s="52"/>
      <c r="W2" s="75" t="s">
        <v>147</v>
      </c>
      <c r="X2" s="75" t="s">
        <v>147</v>
      </c>
      <c r="Y2" s="75" t="s">
        <v>147</v>
      </c>
      <c r="Z2" s="75" t="s">
        <v>147</v>
      </c>
      <c r="AA2" s="77" t="s">
        <v>147</v>
      </c>
      <c r="AB2" s="52"/>
      <c r="AC2" s="3" t="s">
        <v>227</v>
      </c>
      <c r="AD2" s="58"/>
      <c r="AE2" s="75" t="s">
        <v>147</v>
      </c>
      <c r="AF2" s="75" t="s">
        <v>147</v>
      </c>
      <c r="AG2" s="75" t="s">
        <v>147</v>
      </c>
      <c r="AH2" s="77" t="s">
        <v>147</v>
      </c>
      <c r="AI2" s="52"/>
      <c r="AJ2" s="50" t="s">
        <v>227</v>
      </c>
      <c r="AK2" s="52"/>
    </row>
    <row r="3" spans="1:39" s="18" customFormat="1">
      <c r="A3" s="31"/>
      <c r="F3" s="27"/>
      <c r="J3" s="31"/>
      <c r="K3" s="74" t="s">
        <v>148</v>
      </c>
      <c r="L3" s="18" t="s">
        <v>148</v>
      </c>
      <c r="M3" s="43" t="s">
        <v>148</v>
      </c>
      <c r="N3" s="52"/>
      <c r="O3" s="18" t="s">
        <v>227</v>
      </c>
      <c r="P3" s="75" t="s">
        <v>148</v>
      </c>
      <c r="Q3" s="75" t="s">
        <v>148</v>
      </c>
      <c r="R3" s="76" t="s">
        <v>148</v>
      </c>
      <c r="S3" s="75" t="s">
        <v>148</v>
      </c>
      <c r="T3" s="52"/>
      <c r="U3" s="75" t="s">
        <v>148</v>
      </c>
      <c r="V3" s="52"/>
      <c r="W3" s="75" t="s">
        <v>148</v>
      </c>
      <c r="X3" s="43" t="s">
        <v>227</v>
      </c>
      <c r="Y3" s="43" t="s">
        <v>227</v>
      </c>
      <c r="Z3" s="43" t="s">
        <v>227</v>
      </c>
      <c r="AA3" s="43" t="s">
        <v>227</v>
      </c>
      <c r="AB3" s="52"/>
      <c r="AC3" s="75" t="s">
        <v>148</v>
      </c>
      <c r="AD3" s="58"/>
      <c r="AE3" s="75" t="s">
        <v>148</v>
      </c>
      <c r="AF3" s="18" t="s">
        <v>227</v>
      </c>
      <c r="AG3" s="18" t="s">
        <v>227</v>
      </c>
      <c r="AH3" s="43" t="s">
        <v>227</v>
      </c>
      <c r="AI3" s="52"/>
      <c r="AJ3" s="43" t="s">
        <v>227</v>
      </c>
      <c r="AK3" s="52"/>
    </row>
    <row r="4" spans="1:39" s="18" customFormat="1" ht="15.75" thickBot="1">
      <c r="A4" s="31"/>
      <c r="F4" s="27"/>
      <c r="J4" s="31"/>
      <c r="K4" s="74" t="s">
        <v>185</v>
      </c>
      <c r="L4" s="18" t="s">
        <v>185</v>
      </c>
      <c r="M4" s="43" t="s">
        <v>185</v>
      </c>
      <c r="N4" s="52"/>
      <c r="O4" s="18" t="s">
        <v>227</v>
      </c>
      <c r="P4" s="75" t="s">
        <v>185</v>
      </c>
      <c r="Q4" s="75" t="s">
        <v>185</v>
      </c>
      <c r="R4" s="76" t="s">
        <v>185</v>
      </c>
      <c r="S4" s="75" t="s">
        <v>185</v>
      </c>
      <c r="T4" s="52"/>
      <c r="U4" s="75" t="s">
        <v>185</v>
      </c>
      <c r="V4" s="52"/>
      <c r="W4" s="18" t="s">
        <v>227</v>
      </c>
      <c r="X4" s="43" t="s">
        <v>227</v>
      </c>
      <c r="Y4" s="43" t="s">
        <v>227</v>
      </c>
      <c r="Z4" s="43" t="s">
        <v>227</v>
      </c>
      <c r="AA4" s="43" t="s">
        <v>227</v>
      </c>
      <c r="AB4" s="52"/>
      <c r="AC4" s="75" t="s">
        <v>185</v>
      </c>
      <c r="AD4" s="58"/>
      <c r="AE4" s="18" t="s">
        <v>227</v>
      </c>
      <c r="AF4" s="18" t="s">
        <v>227</v>
      </c>
      <c r="AG4" s="18" t="s">
        <v>227</v>
      </c>
      <c r="AH4" s="43" t="s">
        <v>227</v>
      </c>
      <c r="AI4" s="52"/>
      <c r="AJ4" s="77" t="s">
        <v>185</v>
      </c>
      <c r="AK4" s="52"/>
    </row>
    <row r="5" spans="1:39" ht="24" thickBot="1">
      <c r="B5" s="3"/>
      <c r="C5" s="3"/>
      <c r="D5" s="3"/>
      <c r="E5" s="3"/>
      <c r="F5" s="70"/>
      <c r="G5" s="71" t="s">
        <v>240</v>
      </c>
      <c r="H5" s="72"/>
      <c r="I5" s="73">
        <v>2012</v>
      </c>
      <c r="O5" s="64"/>
      <c r="P5" s="64" t="s">
        <v>263</v>
      </c>
      <c r="AC5" s="20" t="s">
        <v>230</v>
      </c>
      <c r="AJ5" s="62" t="s">
        <v>232</v>
      </c>
    </row>
    <row r="6" spans="1:39" s="16" customFormat="1" ht="31.5">
      <c r="A6" s="32"/>
      <c r="B6" s="206" t="s">
        <v>216</v>
      </c>
      <c r="C6" s="207"/>
      <c r="D6" s="207"/>
      <c r="E6" s="208"/>
      <c r="F6" s="206" t="s">
        <v>217</v>
      </c>
      <c r="G6" s="209"/>
      <c r="H6" s="209"/>
      <c r="I6" s="209"/>
      <c r="J6" s="208"/>
      <c r="K6" s="204" t="s">
        <v>172</v>
      </c>
      <c r="L6" s="205"/>
      <c r="M6" s="205"/>
      <c r="N6" s="54"/>
      <c r="O6" s="210" t="s">
        <v>268</v>
      </c>
      <c r="P6" s="211"/>
      <c r="Q6" s="211"/>
      <c r="R6" s="212"/>
      <c r="S6" s="48" t="s">
        <v>222</v>
      </c>
      <c r="T6" s="54"/>
      <c r="U6" s="48" t="s">
        <v>229</v>
      </c>
      <c r="V6" s="54"/>
      <c r="W6" s="200" t="s">
        <v>223</v>
      </c>
      <c r="X6" s="201"/>
      <c r="Y6" s="201"/>
      <c r="Z6" s="201"/>
      <c r="AA6" s="201"/>
      <c r="AB6" s="54"/>
      <c r="AC6" s="39" t="s">
        <v>228</v>
      </c>
      <c r="AD6" s="54"/>
      <c r="AE6" s="202" t="s">
        <v>226</v>
      </c>
      <c r="AF6" s="203"/>
      <c r="AG6" s="203"/>
      <c r="AH6" s="203"/>
      <c r="AI6" s="54"/>
      <c r="AJ6" s="63" t="s">
        <v>231</v>
      </c>
      <c r="AK6" s="54"/>
    </row>
    <row r="7" spans="1:39" s="12" customFormat="1" ht="72.75" customHeight="1">
      <c r="A7" s="33" t="s">
        <v>221</v>
      </c>
      <c r="B7" s="17" t="s">
        <v>213</v>
      </c>
      <c r="C7" s="17" t="s">
        <v>168</v>
      </c>
      <c r="D7" s="17" t="s">
        <v>169</v>
      </c>
      <c r="E7" s="17" t="s">
        <v>214</v>
      </c>
      <c r="F7" s="68" t="s">
        <v>213</v>
      </c>
      <c r="G7" s="17" t="s">
        <v>168</v>
      </c>
      <c r="H7" s="17" t="s">
        <v>169</v>
      </c>
      <c r="I7" s="17" t="s">
        <v>233</v>
      </c>
      <c r="J7" s="69" t="s">
        <v>215</v>
      </c>
      <c r="K7" s="103" t="s">
        <v>225</v>
      </c>
      <c r="L7" s="113" t="s">
        <v>242</v>
      </c>
      <c r="M7" s="114" t="s">
        <v>267</v>
      </c>
      <c r="N7" s="112" t="s">
        <v>218</v>
      </c>
      <c r="O7" s="115" t="s">
        <v>266</v>
      </c>
      <c r="P7" s="115" t="s">
        <v>262</v>
      </c>
      <c r="Q7" s="115" t="s">
        <v>264</v>
      </c>
      <c r="R7" s="115" t="s">
        <v>265</v>
      </c>
      <c r="S7" s="140" t="s">
        <v>777</v>
      </c>
      <c r="T7" s="112" t="s">
        <v>218</v>
      </c>
      <c r="U7" s="140" t="s">
        <v>778</v>
      </c>
      <c r="V7" s="112" t="s">
        <v>218</v>
      </c>
      <c r="W7" s="140" t="s">
        <v>784</v>
      </c>
      <c r="X7" s="107" t="s">
        <v>850</v>
      </c>
      <c r="Y7" s="107" t="s">
        <v>851</v>
      </c>
      <c r="Z7" s="104" t="s">
        <v>852</v>
      </c>
      <c r="AA7" s="104" t="s">
        <v>224</v>
      </c>
      <c r="AB7" s="112" t="s">
        <v>218</v>
      </c>
      <c r="AC7" s="141" t="s">
        <v>779</v>
      </c>
      <c r="AD7" s="112" t="s">
        <v>218</v>
      </c>
      <c r="AE7" s="142" t="s">
        <v>780</v>
      </c>
      <c r="AF7" s="108" t="s">
        <v>853</v>
      </c>
      <c r="AG7" s="108" t="s">
        <v>854</v>
      </c>
      <c r="AH7" s="106" t="s">
        <v>855</v>
      </c>
      <c r="AI7" s="112" t="s">
        <v>218</v>
      </c>
      <c r="AJ7" s="143" t="s">
        <v>781</v>
      </c>
      <c r="AK7" s="112" t="s">
        <v>218</v>
      </c>
      <c r="AL7" s="105" t="s">
        <v>761</v>
      </c>
    </row>
    <row r="8" spans="1:39" s="86" customFormat="1">
      <c r="A8" s="34" t="s">
        <v>219</v>
      </c>
      <c r="B8" s="23" t="s">
        <v>219</v>
      </c>
      <c r="C8" s="23" t="s">
        <v>219</v>
      </c>
      <c r="D8" s="23" t="s">
        <v>219</v>
      </c>
      <c r="E8" s="23" t="s">
        <v>219</v>
      </c>
      <c r="F8" s="28" t="s">
        <v>220</v>
      </c>
      <c r="G8" s="23" t="s">
        <v>220</v>
      </c>
      <c r="H8" s="23" t="s">
        <v>220</v>
      </c>
      <c r="I8" s="23" t="s">
        <v>220</v>
      </c>
      <c r="J8" s="34" t="s">
        <v>220</v>
      </c>
      <c r="K8" s="28" t="s">
        <v>241</v>
      </c>
      <c r="L8" s="23" t="s">
        <v>241</v>
      </c>
      <c r="M8" s="23" t="s">
        <v>241</v>
      </c>
      <c r="N8" s="56" t="s">
        <v>243</v>
      </c>
      <c r="O8" s="23" t="s">
        <v>241</v>
      </c>
      <c r="P8" s="23" t="s">
        <v>241</v>
      </c>
      <c r="Q8" s="23" t="s">
        <v>241</v>
      </c>
      <c r="R8" s="34" t="s">
        <v>241</v>
      </c>
      <c r="S8" s="23" t="s">
        <v>241</v>
      </c>
      <c r="T8" s="56" t="s">
        <v>243</v>
      </c>
      <c r="U8" s="23" t="s">
        <v>241</v>
      </c>
      <c r="V8" s="56" t="s">
        <v>243</v>
      </c>
      <c r="W8" s="23" t="s">
        <v>241</v>
      </c>
      <c r="X8" s="23" t="s">
        <v>241</v>
      </c>
      <c r="Y8" s="23" t="s">
        <v>241</v>
      </c>
      <c r="Z8" s="23" t="s">
        <v>241</v>
      </c>
      <c r="AA8" s="23" t="s">
        <v>241</v>
      </c>
      <c r="AB8" s="56" t="s">
        <v>243</v>
      </c>
      <c r="AC8" s="23" t="s">
        <v>241</v>
      </c>
      <c r="AD8" s="60" t="s">
        <v>243</v>
      </c>
      <c r="AE8" s="23" t="s">
        <v>241</v>
      </c>
      <c r="AF8" s="23" t="s">
        <v>241</v>
      </c>
      <c r="AG8" s="23" t="s">
        <v>241</v>
      </c>
      <c r="AH8" s="23" t="s">
        <v>241</v>
      </c>
      <c r="AI8" s="56" t="s">
        <v>243</v>
      </c>
      <c r="AJ8" s="23" t="s">
        <v>241</v>
      </c>
      <c r="AK8" s="56" t="s">
        <v>243</v>
      </c>
    </row>
    <row r="9" spans="1:39">
      <c r="A9" s="36" t="str">
        <f>B9&amp;D9&amp;"_"&amp;E9</f>
        <v>BE300_0</v>
      </c>
      <c r="B9" t="s">
        <v>11</v>
      </c>
      <c r="C9" t="s">
        <v>148</v>
      </c>
      <c r="D9">
        <v>300</v>
      </c>
      <c r="E9">
        <v>0</v>
      </c>
      <c r="F9" s="25" t="str">
        <f>VLOOKUP(B9,Definitions!$C$7:$D$43,2,FALSE)</f>
        <v>Belgium</v>
      </c>
      <c r="G9" t="str">
        <f>VLOOKUP(C9,Definitions!$C$49:$D$57,2,FALSE)</f>
        <v>Services</v>
      </c>
      <c r="H9" t="str">
        <f>VLOOKUP(D9,Definitions!$C$60:$D$104,2,FALSE)</f>
        <v>TOTAL Services</v>
      </c>
      <c r="J9" s="29" t="str">
        <f>VLOOKUP(E9,Definitions!$C$115:$D$131,2,FALSE)</f>
        <v>TOTAL</v>
      </c>
      <c r="K9" s="47">
        <v>52.817644999999999</v>
      </c>
      <c r="L9" s="46">
        <v>-16.236116971298578</v>
      </c>
      <c r="M9" s="46">
        <v>36.58152802870142</v>
      </c>
      <c r="N9" s="57" t="s">
        <v>227</v>
      </c>
      <c r="O9" s="46"/>
      <c r="P9" s="46">
        <v>36.58152802870142</v>
      </c>
      <c r="Q9" s="46">
        <v>33.488240709041307</v>
      </c>
      <c r="R9" s="37">
        <v>3.0932873196601109</v>
      </c>
      <c r="S9" s="102">
        <v>26.794760832906473</v>
      </c>
      <c r="T9" s="57" t="s">
        <v>227</v>
      </c>
      <c r="U9" s="102">
        <v>5.0399554165097262</v>
      </c>
      <c r="V9" s="57" t="s">
        <v>227</v>
      </c>
      <c r="W9" s="102">
        <v>1.653524459625108</v>
      </c>
      <c r="X9" s="13" t="s">
        <v>987</v>
      </c>
      <c r="Y9" s="13" t="s">
        <v>987</v>
      </c>
      <c r="Z9" s="13" t="s">
        <v>987</v>
      </c>
      <c r="AA9" s="46" t="s">
        <v>987</v>
      </c>
      <c r="AB9" s="57" t="s">
        <v>245</v>
      </c>
      <c r="AC9" s="13">
        <v>0.8958889898098541</v>
      </c>
      <c r="AD9" s="61" t="s">
        <v>227</v>
      </c>
      <c r="AE9" s="13">
        <v>2.1973983298502571</v>
      </c>
      <c r="AF9" s="13" t="s">
        <v>987</v>
      </c>
      <c r="AG9" s="13" t="s">
        <v>987</v>
      </c>
      <c r="AH9" s="46" t="s">
        <v>987</v>
      </c>
      <c r="AI9" s="57" t="s">
        <v>227</v>
      </c>
      <c r="AJ9" s="46">
        <v>0</v>
      </c>
      <c r="AK9" s="57" t="s">
        <v>227</v>
      </c>
      <c r="AL9" s="9" t="s">
        <v>139</v>
      </c>
    </row>
    <row r="10" spans="1:39">
      <c r="A10" s="36" t="str">
        <f t="shared" ref="A10:A22" si="0">B10&amp;D10&amp;"_"&amp;E10</f>
        <v>BE300_1</v>
      </c>
      <c r="B10" t="s">
        <v>11</v>
      </c>
      <c r="C10" t="s">
        <v>148</v>
      </c>
      <c r="D10">
        <v>300</v>
      </c>
      <c r="E10">
        <v>1</v>
      </c>
      <c r="F10" s="25" t="str">
        <f>VLOOKUP(B10,Definitions!$C$7:$D$43,2,FALSE)</f>
        <v>Belgium</v>
      </c>
      <c r="G10" t="str">
        <f>VLOOKUP(C10,Definitions!$C$49:$D$57,2,FALSE)</f>
        <v>Services</v>
      </c>
      <c r="H10" t="str">
        <f>VLOOKUP(D10,Definitions!$C$60:$D$104,2,FALSE)</f>
        <v>TOTAL Services</v>
      </c>
      <c r="J10" s="29" t="str">
        <f>VLOOKUP(E10,Definitions!$C$115:$D$131,2,FALSE)</f>
        <v>Coal</v>
      </c>
      <c r="K10" s="111">
        <v>0</v>
      </c>
      <c r="L10" s="110">
        <v>0</v>
      </c>
      <c r="M10" s="46">
        <v>0</v>
      </c>
      <c r="N10" s="57" t="s">
        <v>227</v>
      </c>
      <c r="O10" s="46"/>
      <c r="P10" s="46">
        <v>0</v>
      </c>
      <c r="Q10" s="46">
        <v>0</v>
      </c>
      <c r="R10" s="37">
        <v>0</v>
      </c>
      <c r="S10" s="13">
        <v>0</v>
      </c>
      <c r="T10" s="57" t="s">
        <v>227</v>
      </c>
      <c r="U10" s="13">
        <v>0</v>
      </c>
      <c r="V10" s="57" t="s">
        <v>227</v>
      </c>
      <c r="W10" s="13">
        <v>0</v>
      </c>
      <c r="X10" s="102" t="s">
        <v>987</v>
      </c>
      <c r="Y10" s="102" t="s">
        <v>987</v>
      </c>
      <c r="Z10" s="102" t="s">
        <v>987</v>
      </c>
      <c r="AA10" s="110" t="s">
        <v>987</v>
      </c>
      <c r="AB10" s="57" t="s">
        <v>245</v>
      </c>
      <c r="AC10" s="13">
        <v>0</v>
      </c>
      <c r="AD10" s="61" t="s">
        <v>227</v>
      </c>
      <c r="AE10" s="13">
        <v>0</v>
      </c>
      <c r="AF10" s="102" t="s">
        <v>987</v>
      </c>
      <c r="AG10" s="102" t="s">
        <v>987</v>
      </c>
      <c r="AH10" s="110" t="s">
        <v>987</v>
      </c>
      <c r="AI10" s="57" t="s">
        <v>227</v>
      </c>
      <c r="AJ10" s="46">
        <v>0</v>
      </c>
      <c r="AK10" s="57" t="s">
        <v>227</v>
      </c>
      <c r="AL10" s="9" t="s">
        <v>139</v>
      </c>
    </row>
    <row r="11" spans="1:39">
      <c r="A11" s="36" t="str">
        <f t="shared" si="0"/>
        <v>BE300_2</v>
      </c>
      <c r="B11" t="s">
        <v>11</v>
      </c>
      <c r="C11" t="s">
        <v>148</v>
      </c>
      <c r="D11">
        <v>300</v>
      </c>
      <c r="E11">
        <v>2</v>
      </c>
      <c r="F11" s="25" t="str">
        <f>VLOOKUP(B11,Definitions!$C$7:$D$43,2,FALSE)</f>
        <v>Belgium</v>
      </c>
      <c r="G11" t="str">
        <f>VLOOKUP(C11,Definitions!$C$49:$D$57,2,FALSE)</f>
        <v>Services</v>
      </c>
      <c r="H11" t="str">
        <f>VLOOKUP(D11,Definitions!$C$60:$D$104,2,FALSE)</f>
        <v>TOTAL Services</v>
      </c>
      <c r="J11" s="29" t="str">
        <f>VLOOKUP(E11,Definitions!$C$115:$D$131,2,FALSE)</f>
        <v>Fuel oil</v>
      </c>
      <c r="K11" s="111">
        <v>9.6168469999999999</v>
      </c>
      <c r="L11" s="110">
        <v>0</v>
      </c>
      <c r="M11" s="46">
        <v>9.6168469999999999</v>
      </c>
      <c r="N11" s="57" t="s">
        <v>227</v>
      </c>
      <c r="O11" s="46"/>
      <c r="P11" s="46">
        <v>9.6168469999999999</v>
      </c>
      <c r="Q11" s="46">
        <v>9.6168469999999999</v>
      </c>
      <c r="R11" s="37">
        <v>0</v>
      </c>
      <c r="S11" s="13">
        <v>8.1392602098182607</v>
      </c>
      <c r="T11" s="57" t="s">
        <v>227</v>
      </c>
      <c r="U11" s="13">
        <v>1.4775867901817401</v>
      </c>
      <c r="V11" s="57" t="s">
        <v>227</v>
      </c>
      <c r="W11" s="13">
        <v>0</v>
      </c>
      <c r="X11" s="102" t="s">
        <v>987</v>
      </c>
      <c r="Y11" s="102" t="s">
        <v>987</v>
      </c>
      <c r="Z11" s="102" t="s">
        <v>987</v>
      </c>
      <c r="AA11" s="110" t="s">
        <v>987</v>
      </c>
      <c r="AB11" s="57" t="s">
        <v>245</v>
      </c>
      <c r="AC11" s="13">
        <v>0</v>
      </c>
      <c r="AD11" s="61" t="s">
        <v>227</v>
      </c>
      <c r="AE11" s="13">
        <v>0</v>
      </c>
      <c r="AF11" s="102" t="s">
        <v>987</v>
      </c>
      <c r="AG11" s="102" t="s">
        <v>987</v>
      </c>
      <c r="AH11" s="110" t="s">
        <v>987</v>
      </c>
      <c r="AI11" s="57" t="s">
        <v>227</v>
      </c>
      <c r="AJ11" s="46">
        <v>0</v>
      </c>
      <c r="AK11" s="57" t="s">
        <v>227</v>
      </c>
      <c r="AL11" s="9" t="s">
        <v>139</v>
      </c>
    </row>
    <row r="12" spans="1:39">
      <c r="A12" s="36" t="str">
        <f t="shared" si="0"/>
        <v>BE300_3</v>
      </c>
      <c r="B12" t="s">
        <v>11</v>
      </c>
      <c r="C12" t="s">
        <v>148</v>
      </c>
      <c r="D12">
        <v>300</v>
      </c>
      <c r="E12">
        <v>3</v>
      </c>
      <c r="F12" s="25" t="str">
        <f>VLOOKUP(B12,Definitions!$C$7:$D$43,2,FALSE)</f>
        <v>Belgium</v>
      </c>
      <c r="G12" t="str">
        <f>VLOOKUP(C12,Definitions!$C$49:$D$57,2,FALSE)</f>
        <v>Services</v>
      </c>
      <c r="H12" t="str">
        <f>VLOOKUP(D12,Definitions!$C$60:$D$104,2,FALSE)</f>
        <v>TOTAL Services</v>
      </c>
      <c r="J12" s="29" t="str">
        <f>VLOOKUP(E12,Definitions!$C$115:$D$131,2,FALSE)</f>
        <v>Natural gas</v>
      </c>
      <c r="K12" s="111">
        <v>19.720991000000001</v>
      </c>
      <c r="L12" s="110">
        <v>0</v>
      </c>
      <c r="M12" s="46">
        <v>19.720991000000001</v>
      </c>
      <c r="N12" s="57" t="s">
        <v>227</v>
      </c>
      <c r="O12" s="46"/>
      <c r="P12" s="46">
        <v>19.720991000000001</v>
      </c>
      <c r="Q12" s="46">
        <v>19.720991000000001</v>
      </c>
      <c r="R12" s="37">
        <v>0</v>
      </c>
      <c r="S12" s="13">
        <v>16.565179290397708</v>
      </c>
      <c r="T12" s="57" t="s">
        <v>227</v>
      </c>
      <c r="U12" s="13">
        <v>3.1558117096022928</v>
      </c>
      <c r="V12" s="57" t="s">
        <v>227</v>
      </c>
      <c r="W12" s="13">
        <v>0</v>
      </c>
      <c r="X12" s="102" t="s">
        <v>987</v>
      </c>
      <c r="Y12" s="102" t="s">
        <v>987</v>
      </c>
      <c r="Z12" s="102" t="s">
        <v>987</v>
      </c>
      <c r="AA12" s="110" t="s">
        <v>987</v>
      </c>
      <c r="AB12" s="57" t="s">
        <v>245</v>
      </c>
      <c r="AC12" s="13">
        <v>0</v>
      </c>
      <c r="AD12" s="61" t="s">
        <v>227</v>
      </c>
      <c r="AE12" s="13">
        <v>0</v>
      </c>
      <c r="AF12" s="102" t="s">
        <v>987</v>
      </c>
      <c r="AG12" s="102" t="s">
        <v>987</v>
      </c>
      <c r="AH12" s="110" t="s">
        <v>987</v>
      </c>
      <c r="AI12" s="57" t="s">
        <v>227</v>
      </c>
      <c r="AJ12" s="46">
        <v>0</v>
      </c>
      <c r="AK12" s="57" t="s">
        <v>227</v>
      </c>
      <c r="AL12" s="9" t="s">
        <v>139</v>
      </c>
    </row>
    <row r="13" spans="1:39">
      <c r="A13" s="36" t="str">
        <f t="shared" si="0"/>
        <v>BE300_4</v>
      </c>
      <c r="B13" t="s">
        <v>11</v>
      </c>
      <c r="C13" t="s">
        <v>148</v>
      </c>
      <c r="D13">
        <v>300</v>
      </c>
      <c r="E13">
        <v>4</v>
      </c>
      <c r="F13" s="25" t="str">
        <f>VLOOKUP(B13,Definitions!$C$7:$D$43,2,FALSE)</f>
        <v>Belgium</v>
      </c>
      <c r="G13" t="str">
        <f>VLOOKUP(C13,Definitions!$C$49:$D$57,2,FALSE)</f>
        <v>Services</v>
      </c>
      <c r="H13" t="str">
        <f>VLOOKUP(D13,Definitions!$C$60:$D$104,2,FALSE)</f>
        <v>TOTAL Services</v>
      </c>
      <c r="J13" s="29" t="str">
        <f>VLOOKUP(E13,Definitions!$C$115:$D$131,2,FALSE)</f>
        <v>Other fossil fuels</v>
      </c>
      <c r="K13" s="111">
        <v>0.54893599999999998</v>
      </c>
      <c r="L13" s="110">
        <v>-0.54893599999999998</v>
      </c>
      <c r="M13" s="46">
        <v>0</v>
      </c>
      <c r="N13" s="57" t="s">
        <v>227</v>
      </c>
      <c r="O13" s="46"/>
      <c r="P13" s="46">
        <v>0</v>
      </c>
      <c r="Q13" s="46">
        <v>0</v>
      </c>
      <c r="R13" s="37">
        <v>0</v>
      </c>
      <c r="S13" s="13">
        <v>0</v>
      </c>
      <c r="T13" s="57" t="s">
        <v>227</v>
      </c>
      <c r="U13" s="13">
        <v>0</v>
      </c>
      <c r="V13" s="57" t="s">
        <v>227</v>
      </c>
      <c r="W13" s="13">
        <v>0</v>
      </c>
      <c r="X13" s="102" t="s">
        <v>987</v>
      </c>
      <c r="Y13" s="102" t="s">
        <v>987</v>
      </c>
      <c r="Z13" s="102" t="s">
        <v>987</v>
      </c>
      <c r="AA13" s="110" t="s">
        <v>987</v>
      </c>
      <c r="AB13" s="57" t="s">
        <v>245</v>
      </c>
      <c r="AC13" s="13">
        <v>0</v>
      </c>
      <c r="AD13" s="61" t="s">
        <v>227</v>
      </c>
      <c r="AE13" s="13">
        <v>0</v>
      </c>
      <c r="AF13" s="102" t="s">
        <v>987</v>
      </c>
      <c r="AG13" s="102" t="s">
        <v>987</v>
      </c>
      <c r="AH13" s="110" t="s">
        <v>987</v>
      </c>
      <c r="AI13" s="57" t="s">
        <v>227</v>
      </c>
      <c r="AJ13" s="46">
        <v>0</v>
      </c>
      <c r="AK13" s="57" t="s">
        <v>227</v>
      </c>
      <c r="AL13" s="9" t="s">
        <v>139</v>
      </c>
    </row>
    <row r="14" spans="1:39">
      <c r="A14" s="36" t="str">
        <f t="shared" si="0"/>
        <v>BE300_6</v>
      </c>
      <c r="B14" t="s">
        <v>11</v>
      </c>
      <c r="C14" t="s">
        <v>148</v>
      </c>
      <c r="D14">
        <v>300</v>
      </c>
      <c r="E14">
        <v>6</v>
      </c>
      <c r="F14" s="25" t="str">
        <f>VLOOKUP(B14,Definitions!$C$7:$D$43,2,FALSE)</f>
        <v>Belgium</v>
      </c>
      <c r="G14" t="str">
        <f>VLOOKUP(C14,Definitions!$C$49:$D$57,2,FALSE)</f>
        <v>Services</v>
      </c>
      <c r="H14" t="str">
        <f>VLOOKUP(D14,Definitions!$C$60:$D$104,2,FALSE)</f>
        <v>TOTAL Services</v>
      </c>
      <c r="J14" s="29" t="str">
        <f>VLOOKUP(E14,Definitions!$C$115:$D$131,2,FALSE)</f>
        <v>Electricity</v>
      </c>
      <c r="K14" s="111">
        <v>21.953951</v>
      </c>
      <c r="L14" s="110">
        <v>-16.260372082409688</v>
      </c>
      <c r="M14" s="46">
        <v>5.6935789175903126</v>
      </c>
      <c r="N14" s="57" t="s">
        <v>227</v>
      </c>
      <c r="O14" s="46"/>
      <c r="P14" s="46">
        <v>5.6935789175903126</v>
      </c>
      <c r="Q14" s="46">
        <v>2.6002915979302017</v>
      </c>
      <c r="R14" s="37">
        <v>3.0932873196601109</v>
      </c>
      <c r="S14" s="13">
        <v>0.7944644038611155</v>
      </c>
      <c r="T14" s="57" t="s">
        <v>227</v>
      </c>
      <c r="U14" s="13">
        <v>0.15230273444397835</v>
      </c>
      <c r="V14" s="57" t="s">
        <v>227</v>
      </c>
      <c r="W14" s="13">
        <v>1.653524459625108</v>
      </c>
      <c r="X14" s="102" t="s">
        <v>987</v>
      </c>
      <c r="Y14" s="102" t="s">
        <v>987</v>
      </c>
      <c r="Z14" s="102" t="s">
        <v>987</v>
      </c>
      <c r="AA14" s="110" t="s">
        <v>987</v>
      </c>
      <c r="AB14" s="57" t="s">
        <v>245</v>
      </c>
      <c r="AC14" s="13">
        <v>0.8958889898098541</v>
      </c>
      <c r="AD14" s="61" t="s">
        <v>227</v>
      </c>
      <c r="AE14" s="13">
        <v>2.1973983298502571</v>
      </c>
      <c r="AF14" s="102" t="s">
        <v>987</v>
      </c>
      <c r="AG14" s="102" t="s">
        <v>987</v>
      </c>
      <c r="AH14" s="110" t="s">
        <v>987</v>
      </c>
      <c r="AI14" s="57" t="s">
        <v>227</v>
      </c>
      <c r="AJ14" s="46">
        <v>0</v>
      </c>
      <c r="AK14" s="57" t="s">
        <v>227</v>
      </c>
      <c r="AL14" s="9" t="s">
        <v>139</v>
      </c>
    </row>
    <row r="15" spans="1:39">
      <c r="A15" s="36" t="str">
        <f t="shared" si="0"/>
        <v>BE300_7</v>
      </c>
      <c r="B15" t="s">
        <v>11</v>
      </c>
      <c r="C15" t="s">
        <v>148</v>
      </c>
      <c r="D15">
        <v>300</v>
      </c>
      <c r="E15">
        <v>7</v>
      </c>
      <c r="F15" s="25" t="str">
        <f>VLOOKUP(B15,Definitions!$C$7:$D$43,2,FALSE)</f>
        <v>Belgium</v>
      </c>
      <c r="G15" t="str">
        <f>VLOOKUP(C15,Definitions!$C$49:$D$57,2,FALSE)</f>
        <v>Services</v>
      </c>
      <c r="H15" t="str">
        <f>VLOOKUP(D15,Definitions!$C$60:$D$104,2,FALSE)</f>
        <v>TOTAL Services</v>
      </c>
      <c r="J15" s="29" t="str">
        <f>VLOOKUP(E15,Definitions!$C$115:$D$131,2,FALSE)</f>
        <v>District heating</v>
      </c>
      <c r="K15" s="111">
        <v>0.52102399999999993</v>
      </c>
      <c r="L15" s="110">
        <v>0.55508711111111109</v>
      </c>
      <c r="M15" s="46">
        <v>1.076111111111111</v>
      </c>
      <c r="N15" s="57" t="s">
        <v>988</v>
      </c>
      <c r="O15" s="46"/>
      <c r="P15" s="46">
        <v>1.076111111111111</v>
      </c>
      <c r="Q15" s="46">
        <v>1.076111111111111</v>
      </c>
      <c r="R15" s="37">
        <v>0</v>
      </c>
      <c r="S15" s="13">
        <v>0.89917631454895242</v>
      </c>
      <c r="T15" s="57" t="s">
        <v>227</v>
      </c>
      <c r="U15" s="13">
        <v>0.17693479656215863</v>
      </c>
      <c r="V15" s="57" t="s">
        <v>227</v>
      </c>
      <c r="W15" s="13">
        <v>0</v>
      </c>
      <c r="X15" s="102" t="s">
        <v>987</v>
      </c>
      <c r="Y15" s="102" t="s">
        <v>987</v>
      </c>
      <c r="Z15" s="102" t="s">
        <v>987</v>
      </c>
      <c r="AA15" s="110" t="s">
        <v>987</v>
      </c>
      <c r="AB15" s="57" t="s">
        <v>245</v>
      </c>
      <c r="AC15" s="13">
        <v>0</v>
      </c>
      <c r="AD15" s="61" t="s">
        <v>227</v>
      </c>
      <c r="AE15" s="13">
        <v>0</v>
      </c>
      <c r="AF15" s="102" t="s">
        <v>987</v>
      </c>
      <c r="AG15" s="102" t="s">
        <v>987</v>
      </c>
      <c r="AH15" s="110" t="s">
        <v>987</v>
      </c>
      <c r="AI15" s="57" t="s">
        <v>227</v>
      </c>
      <c r="AJ15" s="46">
        <v>0</v>
      </c>
      <c r="AK15" s="57" t="s">
        <v>227</v>
      </c>
      <c r="AL15" s="9" t="s">
        <v>139</v>
      </c>
    </row>
    <row r="16" spans="1:39">
      <c r="A16" s="36" t="str">
        <f t="shared" si="0"/>
        <v>BE300_8</v>
      </c>
      <c r="B16" t="s">
        <v>11</v>
      </c>
      <c r="C16" t="s">
        <v>148</v>
      </c>
      <c r="D16">
        <v>300</v>
      </c>
      <c r="E16">
        <v>8</v>
      </c>
      <c r="F16" s="25" t="str">
        <f>VLOOKUP(B16,Definitions!$C$7:$D$43,2,FALSE)</f>
        <v>Belgium</v>
      </c>
      <c r="G16" t="str">
        <f>VLOOKUP(C16,Definitions!$C$49:$D$57,2,FALSE)</f>
        <v>Services</v>
      </c>
      <c r="H16" t="str">
        <f>VLOOKUP(D16,Definitions!$C$60:$D$104,2,FALSE)</f>
        <v>TOTAL Services</v>
      </c>
      <c r="J16" s="29" t="str">
        <f>VLOOKUP(E16,Definitions!$C$115:$D$131,2,FALSE)</f>
        <v>Waste non-RES</v>
      </c>
      <c r="K16" s="111">
        <v>0</v>
      </c>
      <c r="L16" s="110">
        <v>0</v>
      </c>
      <c r="M16" s="46">
        <v>0</v>
      </c>
      <c r="N16" s="57" t="s">
        <v>227</v>
      </c>
      <c r="O16" s="46"/>
      <c r="P16" s="46">
        <v>0</v>
      </c>
      <c r="Q16" s="46">
        <v>0</v>
      </c>
      <c r="R16" s="37">
        <v>0</v>
      </c>
      <c r="S16" s="13">
        <v>0</v>
      </c>
      <c r="T16" s="57" t="s">
        <v>227</v>
      </c>
      <c r="U16" s="13">
        <v>0</v>
      </c>
      <c r="V16" s="57" t="s">
        <v>227</v>
      </c>
      <c r="W16" s="13">
        <v>0</v>
      </c>
      <c r="X16" s="102" t="s">
        <v>987</v>
      </c>
      <c r="Y16" s="102" t="s">
        <v>987</v>
      </c>
      <c r="Z16" s="102" t="s">
        <v>987</v>
      </c>
      <c r="AA16" s="110" t="s">
        <v>987</v>
      </c>
      <c r="AB16" s="57" t="s">
        <v>245</v>
      </c>
      <c r="AC16" s="13">
        <v>0</v>
      </c>
      <c r="AD16" s="61" t="s">
        <v>227</v>
      </c>
      <c r="AE16" s="13">
        <v>0</v>
      </c>
      <c r="AF16" s="102" t="s">
        <v>987</v>
      </c>
      <c r="AG16" s="102" t="s">
        <v>987</v>
      </c>
      <c r="AH16" s="110" t="s">
        <v>987</v>
      </c>
      <c r="AI16" s="57" t="s">
        <v>227</v>
      </c>
      <c r="AJ16" s="46">
        <v>0</v>
      </c>
      <c r="AK16" s="57" t="s">
        <v>227</v>
      </c>
      <c r="AL16" s="9" t="s">
        <v>139</v>
      </c>
    </row>
    <row r="17" spans="1:38">
      <c r="A17" s="36" t="str">
        <f t="shared" si="0"/>
        <v>BE300_9</v>
      </c>
      <c r="B17" t="s">
        <v>11</v>
      </c>
      <c r="C17" t="s">
        <v>148</v>
      </c>
      <c r="D17">
        <v>300</v>
      </c>
      <c r="E17">
        <v>9</v>
      </c>
      <c r="F17" s="25" t="str">
        <f>VLOOKUP(B17,Definitions!$C$7:$D$43,2,FALSE)</f>
        <v>Belgium</v>
      </c>
      <c r="G17" t="str">
        <f>VLOOKUP(C17,Definitions!$C$49:$D$57,2,FALSE)</f>
        <v>Services</v>
      </c>
      <c r="H17" t="str">
        <f>VLOOKUP(D17,Definitions!$C$60:$D$104,2,FALSE)</f>
        <v>TOTAL Services</v>
      </c>
      <c r="J17" s="29" t="str">
        <f>VLOOKUP(E17,Definitions!$C$115:$D$131,2,FALSE)</f>
        <v>Waste RES</v>
      </c>
      <c r="K17" s="111">
        <v>0</v>
      </c>
      <c r="L17" s="110">
        <v>0</v>
      </c>
      <c r="M17" s="46">
        <v>0</v>
      </c>
      <c r="N17" s="57" t="s">
        <v>989</v>
      </c>
      <c r="O17" s="46"/>
      <c r="P17" s="46">
        <v>0</v>
      </c>
      <c r="Q17" s="46">
        <v>0</v>
      </c>
      <c r="R17" s="37">
        <v>0</v>
      </c>
      <c r="S17" s="13">
        <v>0</v>
      </c>
      <c r="T17" s="57" t="s">
        <v>227</v>
      </c>
      <c r="U17" s="13">
        <v>0</v>
      </c>
      <c r="V17" s="57" t="s">
        <v>227</v>
      </c>
      <c r="W17" s="13">
        <v>0</v>
      </c>
      <c r="X17" s="102" t="s">
        <v>987</v>
      </c>
      <c r="Y17" s="102" t="s">
        <v>987</v>
      </c>
      <c r="Z17" s="102" t="s">
        <v>987</v>
      </c>
      <c r="AA17" s="110" t="s">
        <v>987</v>
      </c>
      <c r="AB17" s="57" t="s">
        <v>245</v>
      </c>
      <c r="AC17" s="13">
        <v>0</v>
      </c>
      <c r="AD17" s="61" t="s">
        <v>227</v>
      </c>
      <c r="AE17" s="13">
        <v>0</v>
      </c>
      <c r="AF17" s="102" t="s">
        <v>987</v>
      </c>
      <c r="AG17" s="102" t="s">
        <v>987</v>
      </c>
      <c r="AH17" s="110" t="s">
        <v>987</v>
      </c>
      <c r="AI17" s="57" t="s">
        <v>227</v>
      </c>
      <c r="AJ17" s="46">
        <v>0</v>
      </c>
      <c r="AK17" s="57" t="s">
        <v>227</v>
      </c>
      <c r="AL17" s="9" t="s">
        <v>139</v>
      </c>
    </row>
    <row r="18" spans="1:38">
      <c r="A18" s="36" t="str">
        <f t="shared" si="0"/>
        <v>BE300_51</v>
      </c>
      <c r="B18" t="s">
        <v>11</v>
      </c>
      <c r="C18" t="s">
        <v>148</v>
      </c>
      <c r="D18">
        <v>300</v>
      </c>
      <c r="E18">
        <v>51</v>
      </c>
      <c r="F18" s="25" t="str">
        <f>VLOOKUP(B18,Definitions!$C$7:$D$43,2,FALSE)</f>
        <v>Belgium</v>
      </c>
      <c r="G18" t="str">
        <f>VLOOKUP(C18,Definitions!$C$49:$D$57,2,FALSE)</f>
        <v>Services</v>
      </c>
      <c r="H18" t="str">
        <f>VLOOKUP(D18,Definitions!$C$60:$D$104,2,FALSE)</f>
        <v>TOTAL Services</v>
      </c>
      <c r="J18" s="29" t="str">
        <f>VLOOKUP(E18,Definitions!$C$115:$D$131,2,FALSE)</f>
        <v>Biomass</v>
      </c>
      <c r="K18" s="111">
        <v>0.44659200000000004</v>
      </c>
      <c r="L18" s="110">
        <v>-8.592000000000044E-3</v>
      </c>
      <c r="M18" s="46">
        <v>0.438</v>
      </c>
      <c r="N18" s="57" t="s">
        <v>989</v>
      </c>
      <c r="O18" s="46"/>
      <c r="P18" s="46">
        <v>0.438</v>
      </c>
      <c r="Q18" s="46">
        <v>0.438</v>
      </c>
      <c r="R18" s="37">
        <v>0</v>
      </c>
      <c r="S18" s="13">
        <v>0.36670085135548197</v>
      </c>
      <c r="T18" s="57" t="s">
        <v>227</v>
      </c>
      <c r="U18" s="13">
        <v>7.1299148644518043E-2</v>
      </c>
      <c r="V18" s="57" t="s">
        <v>227</v>
      </c>
      <c r="W18" s="13">
        <v>0</v>
      </c>
      <c r="X18" s="102" t="s">
        <v>987</v>
      </c>
      <c r="Y18" s="102" t="s">
        <v>987</v>
      </c>
      <c r="Z18" s="102" t="s">
        <v>987</v>
      </c>
      <c r="AA18" s="110" t="s">
        <v>987</v>
      </c>
      <c r="AB18" s="57" t="s">
        <v>245</v>
      </c>
      <c r="AC18" s="13">
        <v>0</v>
      </c>
      <c r="AD18" s="61" t="s">
        <v>227</v>
      </c>
      <c r="AE18" s="13">
        <v>0</v>
      </c>
      <c r="AF18" s="102" t="s">
        <v>987</v>
      </c>
      <c r="AG18" s="102" t="s">
        <v>987</v>
      </c>
      <c r="AH18" s="110" t="s">
        <v>987</v>
      </c>
      <c r="AI18" s="57" t="s">
        <v>227</v>
      </c>
      <c r="AJ18" s="46">
        <v>0</v>
      </c>
      <c r="AK18" s="57" t="s">
        <v>227</v>
      </c>
      <c r="AL18" s="9" t="s">
        <v>139</v>
      </c>
    </row>
    <row r="19" spans="1:38">
      <c r="A19" s="36" t="str">
        <f t="shared" si="0"/>
        <v>BE300_52</v>
      </c>
      <c r="B19" t="s">
        <v>11</v>
      </c>
      <c r="C19" t="s">
        <v>148</v>
      </c>
      <c r="D19">
        <v>300</v>
      </c>
      <c r="E19">
        <v>52</v>
      </c>
      <c r="F19" s="25" t="str">
        <f>VLOOKUP(B19,Definitions!$C$7:$D$43,2,FALSE)</f>
        <v>Belgium</v>
      </c>
      <c r="G19" t="str">
        <f>VLOOKUP(C19,Definitions!$C$49:$D$57,2,FALSE)</f>
        <v>Services</v>
      </c>
      <c r="H19" t="str">
        <f>VLOOKUP(D19,Definitions!$C$60:$D$104,2,FALSE)</f>
        <v>TOTAL Services</v>
      </c>
      <c r="J19" s="29" t="str">
        <f>VLOOKUP(E19,Definitions!$C$115:$D$131,2,FALSE)</f>
        <v>Geothermal</v>
      </c>
      <c r="K19" s="111">
        <v>0</v>
      </c>
      <c r="L19" s="110">
        <v>0</v>
      </c>
      <c r="M19" s="46">
        <v>0</v>
      </c>
      <c r="N19" s="57" t="s">
        <v>989</v>
      </c>
      <c r="O19" s="46"/>
      <c r="P19" s="46">
        <v>0</v>
      </c>
      <c r="Q19" s="46">
        <v>0</v>
      </c>
      <c r="R19" s="37">
        <v>0</v>
      </c>
      <c r="S19" s="13">
        <v>0</v>
      </c>
      <c r="T19" s="57" t="s">
        <v>227</v>
      </c>
      <c r="U19" s="13">
        <v>0</v>
      </c>
      <c r="V19" s="57" t="s">
        <v>227</v>
      </c>
      <c r="W19" s="13">
        <v>0</v>
      </c>
      <c r="X19" s="102" t="s">
        <v>987</v>
      </c>
      <c r="Y19" s="102" t="s">
        <v>987</v>
      </c>
      <c r="Z19" s="102" t="s">
        <v>987</v>
      </c>
      <c r="AA19" s="110" t="s">
        <v>987</v>
      </c>
      <c r="AB19" s="57" t="s">
        <v>245</v>
      </c>
      <c r="AC19" s="13">
        <v>0</v>
      </c>
      <c r="AD19" s="61" t="s">
        <v>227</v>
      </c>
      <c r="AE19" s="13">
        <v>0</v>
      </c>
      <c r="AF19" s="102" t="s">
        <v>987</v>
      </c>
      <c r="AG19" s="102" t="s">
        <v>987</v>
      </c>
      <c r="AH19" s="110" t="s">
        <v>987</v>
      </c>
      <c r="AI19" s="57" t="s">
        <v>227</v>
      </c>
      <c r="AJ19" s="46">
        <v>0</v>
      </c>
      <c r="AK19" s="57" t="s">
        <v>227</v>
      </c>
      <c r="AL19" s="9" t="s">
        <v>139</v>
      </c>
    </row>
    <row r="20" spans="1:38">
      <c r="A20" s="36" t="str">
        <f t="shared" si="0"/>
        <v>BE300_53</v>
      </c>
      <c r="B20" t="s">
        <v>11</v>
      </c>
      <c r="C20" t="s">
        <v>148</v>
      </c>
      <c r="D20">
        <v>300</v>
      </c>
      <c r="E20">
        <v>53</v>
      </c>
      <c r="F20" s="25" t="str">
        <f>VLOOKUP(B20,Definitions!$C$7:$D$43,2,FALSE)</f>
        <v>Belgium</v>
      </c>
      <c r="G20" t="str">
        <f>VLOOKUP(C20,Definitions!$C$49:$D$57,2,FALSE)</f>
        <v>Services</v>
      </c>
      <c r="H20" t="str">
        <f>VLOOKUP(D20,Definitions!$C$60:$D$104,2,FALSE)</f>
        <v>TOTAL Services</v>
      </c>
      <c r="J20" s="29" t="str">
        <f>VLOOKUP(E20,Definitions!$C$115:$D$131,2,FALSE)</f>
        <v>Solar energy</v>
      </c>
      <c r="K20" s="111">
        <v>9.3039999999999998E-3</v>
      </c>
      <c r="L20" s="110">
        <v>-3.0399999999999872E-4</v>
      </c>
      <c r="M20" s="46">
        <v>9.0000000000000011E-3</v>
      </c>
      <c r="N20" s="57" t="s">
        <v>989</v>
      </c>
      <c r="O20" s="46"/>
      <c r="P20" s="46">
        <v>9.0000000000000011E-3</v>
      </c>
      <c r="Q20" s="46">
        <v>9.0000000000000011E-3</v>
      </c>
      <c r="R20" s="37">
        <v>0</v>
      </c>
      <c r="S20" s="13">
        <v>7.4526080157771525E-3</v>
      </c>
      <c r="T20" s="57" t="s">
        <v>227</v>
      </c>
      <c r="U20" s="13">
        <v>1.5473919842228484E-3</v>
      </c>
      <c r="V20" s="57" t="s">
        <v>227</v>
      </c>
      <c r="W20" s="13">
        <v>0</v>
      </c>
      <c r="X20" s="102" t="s">
        <v>987</v>
      </c>
      <c r="Y20" s="102" t="s">
        <v>987</v>
      </c>
      <c r="Z20" s="102" t="s">
        <v>987</v>
      </c>
      <c r="AA20" s="110" t="s">
        <v>987</v>
      </c>
      <c r="AB20" s="57" t="s">
        <v>245</v>
      </c>
      <c r="AC20" s="13">
        <v>0</v>
      </c>
      <c r="AD20" s="61" t="s">
        <v>227</v>
      </c>
      <c r="AE20" s="13">
        <v>0</v>
      </c>
      <c r="AF20" s="102" t="s">
        <v>987</v>
      </c>
      <c r="AG20" s="102" t="s">
        <v>987</v>
      </c>
      <c r="AH20" s="110" t="s">
        <v>987</v>
      </c>
      <c r="AI20" s="57" t="s">
        <v>227</v>
      </c>
      <c r="AJ20" s="46">
        <v>0</v>
      </c>
      <c r="AK20" s="57" t="s">
        <v>227</v>
      </c>
      <c r="AL20" s="9" t="s">
        <v>139</v>
      </c>
    </row>
    <row r="21" spans="1:38">
      <c r="A21" s="36" t="str">
        <f t="shared" si="0"/>
        <v>BE300_58</v>
      </c>
      <c r="B21" t="s">
        <v>11</v>
      </c>
      <c r="C21" t="s">
        <v>148</v>
      </c>
      <c r="D21">
        <v>300</v>
      </c>
      <c r="E21">
        <v>58</v>
      </c>
      <c r="F21" s="25" t="str">
        <f>VLOOKUP(B21,Definitions!$C$7:$D$43,2,FALSE)</f>
        <v>Belgium</v>
      </c>
      <c r="G21" t="str">
        <f>VLOOKUP(C21,Definitions!$C$49:$D$57,2,FALSE)</f>
        <v>Services</v>
      </c>
      <c r="H21" t="str">
        <f>VLOOKUP(D21,Definitions!$C$60:$D$104,2,FALSE)</f>
        <v>TOTAL Services</v>
      </c>
      <c r="J21" s="29" t="str">
        <f>VLOOKUP(E21,Definitions!$C$115:$D$131,2,FALSE)</f>
        <v>Ambient heat total</v>
      </c>
      <c r="K21" s="111" t="s">
        <v>987</v>
      </c>
      <c r="L21" s="110">
        <v>2.7E-2</v>
      </c>
      <c r="M21" s="127">
        <v>2.7E-2</v>
      </c>
      <c r="N21" s="57" t="s">
        <v>884</v>
      </c>
      <c r="O21" s="46"/>
      <c r="P21" s="46">
        <v>2.7E-2</v>
      </c>
      <c r="Q21" s="46">
        <v>2.7E-2</v>
      </c>
      <c r="R21" s="37">
        <v>0</v>
      </c>
      <c r="S21" s="13">
        <v>2.2527154909184124E-2</v>
      </c>
      <c r="T21" s="57" t="s">
        <v>227</v>
      </c>
      <c r="U21" s="13">
        <v>4.4728450908158753E-3</v>
      </c>
      <c r="V21" s="57" t="s">
        <v>227</v>
      </c>
      <c r="W21" s="13">
        <v>0</v>
      </c>
      <c r="X21" s="102" t="s">
        <v>987</v>
      </c>
      <c r="Y21" s="102" t="s">
        <v>987</v>
      </c>
      <c r="Z21" s="102" t="s">
        <v>987</v>
      </c>
      <c r="AA21" s="110" t="s">
        <v>987</v>
      </c>
      <c r="AB21" s="57" t="s">
        <v>245</v>
      </c>
      <c r="AC21" s="13">
        <v>0</v>
      </c>
      <c r="AD21" s="61" t="s">
        <v>227</v>
      </c>
      <c r="AE21" s="13">
        <v>0</v>
      </c>
      <c r="AF21" s="102" t="s">
        <v>987</v>
      </c>
      <c r="AG21" s="102" t="s">
        <v>987</v>
      </c>
      <c r="AH21" s="110" t="s">
        <v>987</v>
      </c>
      <c r="AI21" s="57" t="s">
        <v>227</v>
      </c>
      <c r="AJ21" s="46">
        <v>0</v>
      </c>
      <c r="AK21" s="57" t="s">
        <v>227</v>
      </c>
      <c r="AL21" s="9" t="s">
        <v>139</v>
      </c>
    </row>
    <row r="22" spans="1:38">
      <c r="A22" s="36" t="str">
        <f t="shared" si="0"/>
        <v>BE300_55</v>
      </c>
      <c r="B22" t="s">
        <v>11</v>
      </c>
      <c r="C22" t="s">
        <v>148</v>
      </c>
      <c r="D22">
        <v>300</v>
      </c>
      <c r="E22">
        <v>55</v>
      </c>
      <c r="F22" s="25" t="str">
        <f>VLOOKUP(B22,Definitions!$C$7:$D$43,2,FALSE)</f>
        <v>Belgium</v>
      </c>
      <c r="G22" t="str">
        <f>VLOOKUP(C22,Definitions!$C$49:$D$57,2,FALSE)</f>
        <v>Services</v>
      </c>
      <c r="H22" t="str">
        <f>VLOOKUP(D22,Definitions!$C$60:$D$104,2,FALSE)</f>
        <v>TOTAL Services</v>
      </c>
      <c r="J22" s="29" t="str">
        <f>VLOOKUP(E22,Definitions!$C$115:$D$131,2,FALSE)</f>
        <v xml:space="preserve">Other RES </v>
      </c>
      <c r="K22" s="111" t="s">
        <v>987</v>
      </c>
      <c r="L22" s="110">
        <v>0</v>
      </c>
      <c r="M22" s="46">
        <v>0</v>
      </c>
      <c r="N22" s="57" t="s">
        <v>227</v>
      </c>
      <c r="O22" s="46"/>
      <c r="P22" s="46">
        <v>0</v>
      </c>
      <c r="Q22" s="46">
        <v>0</v>
      </c>
      <c r="R22" s="37">
        <v>0</v>
      </c>
      <c r="S22" s="13">
        <v>0</v>
      </c>
      <c r="T22" s="57" t="s">
        <v>227</v>
      </c>
      <c r="U22" s="13">
        <v>0</v>
      </c>
      <c r="V22" s="57" t="s">
        <v>227</v>
      </c>
      <c r="W22" s="13">
        <v>0</v>
      </c>
      <c r="X22" s="102" t="s">
        <v>987</v>
      </c>
      <c r="Y22" s="102" t="s">
        <v>987</v>
      </c>
      <c r="Z22" s="102" t="s">
        <v>987</v>
      </c>
      <c r="AA22" s="110" t="s">
        <v>987</v>
      </c>
      <c r="AB22" s="57" t="s">
        <v>245</v>
      </c>
      <c r="AC22" s="13">
        <v>0</v>
      </c>
      <c r="AD22" s="61" t="s">
        <v>227</v>
      </c>
      <c r="AE22" s="13">
        <v>0</v>
      </c>
      <c r="AF22" s="102" t="s">
        <v>987</v>
      </c>
      <c r="AG22" s="102" t="s">
        <v>987</v>
      </c>
      <c r="AH22" s="110" t="s">
        <v>987</v>
      </c>
      <c r="AI22" s="57" t="s">
        <v>227</v>
      </c>
      <c r="AJ22" s="46">
        <v>0</v>
      </c>
      <c r="AK22" s="57" t="s">
        <v>227</v>
      </c>
      <c r="AL22" s="9" t="s">
        <v>139</v>
      </c>
    </row>
    <row r="23" spans="1:38">
      <c r="A23" s="36" t="str">
        <f t="shared" ref="A23:A36" si="1">B23&amp;D23&amp;"_"&amp;E23</f>
        <v>BG300_0</v>
      </c>
      <c r="B23" t="s">
        <v>16</v>
      </c>
      <c r="C23" t="s">
        <v>148</v>
      </c>
      <c r="D23">
        <v>300</v>
      </c>
      <c r="E23">
        <v>0</v>
      </c>
      <c r="F23" s="25" t="str">
        <f>VLOOKUP(B23,Definitions!$C$7:$D$43,2,FALSE)</f>
        <v>Bulgaria</v>
      </c>
      <c r="G23" t="str">
        <f>VLOOKUP(C23,Definitions!$C$49:$D$57,2,FALSE)</f>
        <v>Services</v>
      </c>
      <c r="H23" t="str">
        <f>VLOOKUP(D23,Definitions!$C$60:$D$104,2,FALSE)</f>
        <v>TOTAL Services</v>
      </c>
      <c r="J23" s="29" t="str">
        <f>VLOOKUP(E23,Definitions!$C$115:$D$131,2,FALSE)</f>
        <v>TOTAL</v>
      </c>
      <c r="K23" s="111">
        <v>11.892837999999999</v>
      </c>
      <c r="L23" s="110">
        <v>-5.1635499823338122</v>
      </c>
      <c r="M23" s="46">
        <v>6.7292880176661871</v>
      </c>
      <c r="N23" s="57" t="s">
        <v>227</v>
      </c>
      <c r="O23" s="46"/>
      <c r="P23" s="46">
        <v>6.7292880176661871</v>
      </c>
      <c r="Q23" s="46">
        <v>4.0552579905678092</v>
      </c>
      <c r="R23" s="37">
        <v>2.6740300270983783</v>
      </c>
      <c r="S23" s="102">
        <v>3.0674984583593599</v>
      </c>
      <c r="T23" s="57" t="s">
        <v>227</v>
      </c>
      <c r="U23" s="102">
        <v>0.43622973445567176</v>
      </c>
      <c r="V23" s="57" t="s">
        <v>227</v>
      </c>
      <c r="W23" s="102">
        <v>0.55152979775277777</v>
      </c>
      <c r="X23" s="102" t="s">
        <v>987</v>
      </c>
      <c r="Y23" s="102" t="s">
        <v>987</v>
      </c>
      <c r="Z23" s="102" t="s">
        <v>987</v>
      </c>
      <c r="AA23" s="110" t="s">
        <v>987</v>
      </c>
      <c r="AB23" s="57" t="s">
        <v>245</v>
      </c>
      <c r="AC23" s="13">
        <v>1.3628792208749989</v>
      </c>
      <c r="AD23" s="61" t="s">
        <v>227</v>
      </c>
      <c r="AE23" s="13">
        <v>1.3111508062233794</v>
      </c>
      <c r="AF23" s="102" t="s">
        <v>987</v>
      </c>
      <c r="AG23" s="102" t="s">
        <v>987</v>
      </c>
      <c r="AH23" s="110" t="s">
        <v>987</v>
      </c>
      <c r="AI23" s="57" t="s">
        <v>227</v>
      </c>
      <c r="AJ23" s="46">
        <v>0</v>
      </c>
      <c r="AK23" s="57" t="s">
        <v>227</v>
      </c>
      <c r="AL23" s="9" t="s">
        <v>139</v>
      </c>
    </row>
    <row r="24" spans="1:38">
      <c r="A24" s="36" t="str">
        <f t="shared" si="1"/>
        <v>BG300_1</v>
      </c>
      <c r="B24" t="s">
        <v>16</v>
      </c>
      <c r="C24" t="s">
        <v>148</v>
      </c>
      <c r="D24">
        <v>300</v>
      </c>
      <c r="E24">
        <v>1</v>
      </c>
      <c r="F24" s="25" t="str">
        <f>VLOOKUP(B24,Definitions!$C$7:$D$43,2,FALSE)</f>
        <v>Bulgaria</v>
      </c>
      <c r="G24" t="str">
        <f>VLOOKUP(C24,Definitions!$C$49:$D$57,2,FALSE)</f>
        <v>Services</v>
      </c>
      <c r="H24" t="str">
        <f>VLOOKUP(D24,Definitions!$C$60:$D$104,2,FALSE)</f>
        <v>TOTAL Services</v>
      </c>
      <c r="J24" s="29" t="str">
        <f>VLOOKUP(E24,Definitions!$C$115:$D$131,2,FALSE)</f>
        <v>Coal</v>
      </c>
      <c r="K24" s="111">
        <v>4.1868000000000002E-2</v>
      </c>
      <c r="L24" s="110">
        <v>0</v>
      </c>
      <c r="M24" s="46">
        <v>4.1868000000000002E-2</v>
      </c>
      <c r="N24" s="57" t="s">
        <v>227</v>
      </c>
      <c r="O24" s="46"/>
      <c r="P24" s="46">
        <v>4.1868000000000002E-2</v>
      </c>
      <c r="Q24" s="46">
        <v>4.1868000000000002E-2</v>
      </c>
      <c r="R24" s="37">
        <v>0</v>
      </c>
      <c r="S24" s="13">
        <v>4.1868000000000002E-2</v>
      </c>
      <c r="T24" s="57" t="s">
        <v>227</v>
      </c>
      <c r="U24" s="13">
        <v>0</v>
      </c>
      <c r="V24" s="57" t="s">
        <v>227</v>
      </c>
      <c r="W24" s="13">
        <v>0</v>
      </c>
      <c r="X24" s="102" t="s">
        <v>987</v>
      </c>
      <c r="Y24" s="102" t="s">
        <v>987</v>
      </c>
      <c r="Z24" s="102" t="s">
        <v>987</v>
      </c>
      <c r="AA24" s="110" t="s">
        <v>987</v>
      </c>
      <c r="AB24" s="57" t="s">
        <v>245</v>
      </c>
      <c r="AC24" s="13">
        <v>0</v>
      </c>
      <c r="AD24" s="61" t="s">
        <v>227</v>
      </c>
      <c r="AE24" s="13">
        <v>0</v>
      </c>
      <c r="AF24" s="102" t="s">
        <v>987</v>
      </c>
      <c r="AG24" s="102" t="s">
        <v>987</v>
      </c>
      <c r="AH24" s="110" t="s">
        <v>987</v>
      </c>
      <c r="AI24" s="57" t="s">
        <v>227</v>
      </c>
      <c r="AJ24" s="46">
        <v>0</v>
      </c>
      <c r="AK24" s="57" t="s">
        <v>227</v>
      </c>
      <c r="AL24" s="9" t="s">
        <v>139</v>
      </c>
    </row>
    <row r="25" spans="1:38">
      <c r="A25" s="36" t="str">
        <f t="shared" si="1"/>
        <v>BG300_2</v>
      </c>
      <c r="B25" t="s">
        <v>16</v>
      </c>
      <c r="C25" t="s">
        <v>148</v>
      </c>
      <c r="D25">
        <v>300</v>
      </c>
      <c r="E25">
        <v>2</v>
      </c>
      <c r="F25" s="25" t="str">
        <f>VLOOKUP(B25,Definitions!$C$7:$D$43,2,FALSE)</f>
        <v>Bulgaria</v>
      </c>
      <c r="G25" t="str">
        <f>VLOOKUP(C25,Definitions!$C$49:$D$57,2,FALSE)</f>
        <v>Services</v>
      </c>
      <c r="H25" t="str">
        <f>VLOOKUP(D25,Definitions!$C$60:$D$104,2,FALSE)</f>
        <v>TOTAL Services</v>
      </c>
      <c r="J25" s="29" t="str">
        <f>VLOOKUP(E25,Definitions!$C$115:$D$131,2,FALSE)</f>
        <v>Fuel oil</v>
      </c>
      <c r="K25" s="111">
        <v>0.27446799999999999</v>
      </c>
      <c r="L25" s="110">
        <v>0</v>
      </c>
      <c r="M25" s="46">
        <v>0.27446799999999999</v>
      </c>
      <c r="N25" s="57" t="s">
        <v>227</v>
      </c>
      <c r="O25" s="46"/>
      <c r="P25" s="46">
        <v>0.27446799999999999</v>
      </c>
      <c r="Q25" s="46">
        <v>0.27446799999999999</v>
      </c>
      <c r="R25" s="37">
        <v>0</v>
      </c>
      <c r="S25" s="13">
        <v>0.2404710066958331</v>
      </c>
      <c r="T25" s="57" t="s">
        <v>227</v>
      </c>
      <c r="U25" s="13">
        <v>3.3996993304166903E-2</v>
      </c>
      <c r="V25" s="57" t="s">
        <v>227</v>
      </c>
      <c r="W25" s="13">
        <v>0</v>
      </c>
      <c r="X25" s="102" t="s">
        <v>987</v>
      </c>
      <c r="Y25" s="102" t="s">
        <v>987</v>
      </c>
      <c r="Z25" s="102" t="s">
        <v>987</v>
      </c>
      <c r="AA25" s="110" t="s">
        <v>987</v>
      </c>
      <c r="AB25" s="57" t="s">
        <v>245</v>
      </c>
      <c r="AC25" s="13">
        <v>0</v>
      </c>
      <c r="AD25" s="61" t="s">
        <v>227</v>
      </c>
      <c r="AE25" s="13">
        <v>0</v>
      </c>
      <c r="AF25" s="102" t="s">
        <v>987</v>
      </c>
      <c r="AG25" s="102" t="s">
        <v>987</v>
      </c>
      <c r="AH25" s="110" t="s">
        <v>987</v>
      </c>
      <c r="AI25" s="57" t="s">
        <v>227</v>
      </c>
      <c r="AJ25" s="46">
        <v>0</v>
      </c>
      <c r="AK25" s="57" t="s">
        <v>227</v>
      </c>
      <c r="AL25" s="9" t="s">
        <v>139</v>
      </c>
    </row>
    <row r="26" spans="1:38">
      <c r="A26" s="36" t="str">
        <f t="shared" si="1"/>
        <v>BG300_3</v>
      </c>
      <c r="B26" t="s">
        <v>16</v>
      </c>
      <c r="C26" t="s">
        <v>148</v>
      </c>
      <c r="D26">
        <v>300</v>
      </c>
      <c r="E26">
        <v>3</v>
      </c>
      <c r="F26" s="25" t="str">
        <f>VLOOKUP(B26,Definitions!$C$7:$D$43,2,FALSE)</f>
        <v>Bulgaria</v>
      </c>
      <c r="G26" t="str">
        <f>VLOOKUP(C26,Definitions!$C$49:$D$57,2,FALSE)</f>
        <v>Services</v>
      </c>
      <c r="H26" t="str">
        <f>VLOOKUP(D26,Definitions!$C$60:$D$104,2,FALSE)</f>
        <v>TOTAL Services</v>
      </c>
      <c r="J26" s="29" t="str">
        <f>VLOOKUP(E26,Definitions!$C$115:$D$131,2,FALSE)</f>
        <v>Natural gas</v>
      </c>
      <c r="K26" s="111">
        <v>0.95017099999999999</v>
      </c>
      <c r="L26" s="110">
        <v>0</v>
      </c>
      <c r="M26" s="46">
        <v>0.95017099999999999</v>
      </c>
      <c r="N26" s="57" t="s">
        <v>227</v>
      </c>
      <c r="O26" s="46"/>
      <c r="P26" s="46">
        <v>0.95017099999999999</v>
      </c>
      <c r="Q26" s="46">
        <v>0.95017099999999999</v>
      </c>
      <c r="R26" s="37">
        <v>0</v>
      </c>
      <c r="S26" s="13">
        <v>0.82708827594613943</v>
      </c>
      <c r="T26" s="57" t="s">
        <v>227</v>
      </c>
      <c r="U26" s="13">
        <v>0.12308272405386055</v>
      </c>
      <c r="V26" s="57" t="s">
        <v>227</v>
      </c>
      <c r="W26" s="13">
        <v>0</v>
      </c>
      <c r="X26" s="102" t="s">
        <v>987</v>
      </c>
      <c r="Y26" s="102" t="s">
        <v>987</v>
      </c>
      <c r="Z26" s="102" t="s">
        <v>987</v>
      </c>
      <c r="AA26" s="110" t="s">
        <v>987</v>
      </c>
      <c r="AB26" s="57" t="s">
        <v>245</v>
      </c>
      <c r="AC26" s="13">
        <v>0</v>
      </c>
      <c r="AD26" s="61" t="s">
        <v>227</v>
      </c>
      <c r="AE26" s="13">
        <v>0</v>
      </c>
      <c r="AF26" s="102" t="s">
        <v>987</v>
      </c>
      <c r="AG26" s="102" t="s">
        <v>987</v>
      </c>
      <c r="AH26" s="110" t="s">
        <v>987</v>
      </c>
      <c r="AI26" s="57" t="s">
        <v>227</v>
      </c>
      <c r="AJ26" s="46">
        <v>0</v>
      </c>
      <c r="AK26" s="57" t="s">
        <v>227</v>
      </c>
      <c r="AL26" s="9" t="s">
        <v>139</v>
      </c>
    </row>
    <row r="27" spans="1:38">
      <c r="A27" s="36" t="str">
        <f t="shared" si="1"/>
        <v>BG300_4</v>
      </c>
      <c r="B27" t="s">
        <v>16</v>
      </c>
      <c r="C27" t="s">
        <v>148</v>
      </c>
      <c r="D27">
        <v>300</v>
      </c>
      <c r="E27">
        <v>4</v>
      </c>
      <c r="F27" s="25" t="str">
        <f>VLOOKUP(B27,Definitions!$C$7:$D$43,2,FALSE)</f>
        <v>Bulgaria</v>
      </c>
      <c r="G27" t="str">
        <f>VLOOKUP(C27,Definitions!$C$49:$D$57,2,FALSE)</f>
        <v>Services</v>
      </c>
      <c r="H27" t="str">
        <f>VLOOKUP(D27,Definitions!$C$60:$D$104,2,FALSE)</f>
        <v>TOTAL Services</v>
      </c>
      <c r="J27" s="29" t="str">
        <f>VLOOKUP(E27,Definitions!$C$115:$D$131,2,FALSE)</f>
        <v>Other fossil fuels</v>
      </c>
      <c r="K27" s="111">
        <v>0.14072299999999999</v>
      </c>
      <c r="L27" s="110">
        <v>-0.14072299999999999</v>
      </c>
      <c r="M27" s="46">
        <v>0</v>
      </c>
      <c r="N27" s="57" t="s">
        <v>227</v>
      </c>
      <c r="O27" s="46"/>
      <c r="P27" s="46">
        <v>0</v>
      </c>
      <c r="Q27" s="46">
        <v>0</v>
      </c>
      <c r="R27" s="37">
        <v>0</v>
      </c>
      <c r="S27" s="13">
        <v>0</v>
      </c>
      <c r="T27" s="57" t="s">
        <v>227</v>
      </c>
      <c r="U27" s="13">
        <v>0</v>
      </c>
      <c r="V27" s="57" t="s">
        <v>227</v>
      </c>
      <c r="W27" s="13">
        <v>0</v>
      </c>
      <c r="X27" s="102" t="s">
        <v>987</v>
      </c>
      <c r="Y27" s="102" t="s">
        <v>987</v>
      </c>
      <c r="Z27" s="102" t="s">
        <v>987</v>
      </c>
      <c r="AA27" s="110" t="s">
        <v>987</v>
      </c>
      <c r="AB27" s="57" t="s">
        <v>245</v>
      </c>
      <c r="AC27" s="13">
        <v>0</v>
      </c>
      <c r="AD27" s="61" t="s">
        <v>227</v>
      </c>
      <c r="AE27" s="13">
        <v>0</v>
      </c>
      <c r="AF27" s="102" t="s">
        <v>987</v>
      </c>
      <c r="AG27" s="102" t="s">
        <v>987</v>
      </c>
      <c r="AH27" s="110" t="s">
        <v>987</v>
      </c>
      <c r="AI27" s="57" t="s">
        <v>227</v>
      </c>
      <c r="AJ27" s="46">
        <v>0</v>
      </c>
      <c r="AK27" s="57" t="s">
        <v>227</v>
      </c>
      <c r="AL27" s="9" t="s">
        <v>139</v>
      </c>
    </row>
    <row r="28" spans="1:38">
      <c r="A28" s="36" t="str">
        <f t="shared" si="1"/>
        <v>BG300_6</v>
      </c>
      <c r="B28" t="s">
        <v>16</v>
      </c>
      <c r="C28" t="s">
        <v>148</v>
      </c>
      <c r="D28">
        <v>300</v>
      </c>
      <c r="E28">
        <v>6</v>
      </c>
      <c r="F28" s="25" t="str">
        <f>VLOOKUP(B28,Definitions!$C$7:$D$43,2,FALSE)</f>
        <v>Bulgaria</v>
      </c>
      <c r="G28" t="str">
        <f>VLOOKUP(C28,Definitions!$C$49:$D$57,2,FALSE)</f>
        <v>Services</v>
      </c>
      <c r="H28" t="str">
        <f>VLOOKUP(D28,Definitions!$C$60:$D$104,2,FALSE)</f>
        <v>TOTAL Services</v>
      </c>
      <c r="J28" s="29" t="str">
        <f>VLOOKUP(E28,Definitions!$C$115:$D$131,2,FALSE)</f>
        <v>Electricity</v>
      </c>
      <c r="K28" s="111">
        <v>8.1700750000000006</v>
      </c>
      <c r="L28" s="110">
        <v>-4.7042939823338132</v>
      </c>
      <c r="M28" s="46">
        <v>3.4657810176661874</v>
      </c>
      <c r="N28" s="57" t="s">
        <v>227</v>
      </c>
      <c r="O28" s="46"/>
      <c r="P28" s="46">
        <v>3.4657810176661874</v>
      </c>
      <c r="Q28" s="46">
        <v>0.79175099056780907</v>
      </c>
      <c r="R28" s="37">
        <v>2.6740300270983783</v>
      </c>
      <c r="S28" s="13">
        <v>0.20947957455447686</v>
      </c>
      <c r="T28" s="57" t="s">
        <v>227</v>
      </c>
      <c r="U28" s="13">
        <v>3.0741618260554382E-2</v>
      </c>
      <c r="V28" s="57" t="s">
        <v>227</v>
      </c>
      <c r="W28" s="13">
        <v>0.55152979775277777</v>
      </c>
      <c r="X28" s="102" t="s">
        <v>987</v>
      </c>
      <c r="Y28" s="102" t="s">
        <v>987</v>
      </c>
      <c r="Z28" s="102" t="s">
        <v>987</v>
      </c>
      <c r="AA28" s="110" t="s">
        <v>987</v>
      </c>
      <c r="AB28" s="57" t="s">
        <v>245</v>
      </c>
      <c r="AC28" s="13">
        <v>1.3628792208749989</v>
      </c>
      <c r="AD28" s="61" t="s">
        <v>227</v>
      </c>
      <c r="AE28" s="13">
        <v>1.3111508062233794</v>
      </c>
      <c r="AF28" s="102" t="s">
        <v>987</v>
      </c>
      <c r="AG28" s="102" t="s">
        <v>987</v>
      </c>
      <c r="AH28" s="110" t="s">
        <v>987</v>
      </c>
      <c r="AI28" s="57" t="s">
        <v>227</v>
      </c>
      <c r="AJ28" s="46">
        <v>0</v>
      </c>
      <c r="AK28" s="57" t="s">
        <v>227</v>
      </c>
      <c r="AL28" s="9" t="s">
        <v>139</v>
      </c>
    </row>
    <row r="29" spans="1:38">
      <c r="A29" s="36" t="str">
        <f t="shared" si="1"/>
        <v>BG300_7</v>
      </c>
      <c r="B29" t="s">
        <v>16</v>
      </c>
      <c r="C29" t="s">
        <v>148</v>
      </c>
      <c r="D29">
        <v>300</v>
      </c>
      <c r="E29">
        <v>7</v>
      </c>
      <c r="F29" s="25" t="str">
        <f>VLOOKUP(B29,Definitions!$C$7:$D$43,2,FALSE)</f>
        <v>Bulgaria</v>
      </c>
      <c r="G29" t="str">
        <f>VLOOKUP(C29,Definitions!$C$49:$D$57,2,FALSE)</f>
        <v>Services</v>
      </c>
      <c r="H29" t="str">
        <f>VLOOKUP(D29,Definitions!$C$60:$D$104,2,FALSE)</f>
        <v>TOTAL Services</v>
      </c>
      <c r="J29" s="29" t="str">
        <f>VLOOKUP(E29,Definitions!$C$115:$D$131,2,FALSE)</f>
        <v>District heating</v>
      </c>
      <c r="K29" s="111">
        <v>1.273485</v>
      </c>
      <c r="L29" s="110">
        <v>4.6515000000000084E-2</v>
      </c>
      <c r="M29" s="46">
        <v>1.32</v>
      </c>
      <c r="N29" s="57" t="s">
        <v>990</v>
      </c>
      <c r="O29" s="46"/>
      <c r="P29" s="46">
        <v>1.32</v>
      </c>
      <c r="Q29" s="46">
        <v>1.32</v>
      </c>
      <c r="R29" s="37">
        <v>0</v>
      </c>
      <c r="S29" s="13">
        <v>1.1558746187226632</v>
      </c>
      <c r="T29" s="57" t="s">
        <v>227</v>
      </c>
      <c r="U29" s="13">
        <v>0.16412538127733681</v>
      </c>
      <c r="V29" s="57" t="s">
        <v>227</v>
      </c>
      <c r="W29" s="13">
        <v>0</v>
      </c>
      <c r="X29" s="102" t="s">
        <v>987</v>
      </c>
      <c r="Y29" s="102" t="s">
        <v>987</v>
      </c>
      <c r="Z29" s="102" t="s">
        <v>987</v>
      </c>
      <c r="AA29" s="110" t="s">
        <v>987</v>
      </c>
      <c r="AB29" s="57" t="s">
        <v>245</v>
      </c>
      <c r="AC29" s="13">
        <v>0</v>
      </c>
      <c r="AD29" s="61" t="s">
        <v>227</v>
      </c>
      <c r="AE29" s="13">
        <v>0</v>
      </c>
      <c r="AF29" s="102" t="s">
        <v>987</v>
      </c>
      <c r="AG29" s="102" t="s">
        <v>987</v>
      </c>
      <c r="AH29" s="110" t="s">
        <v>987</v>
      </c>
      <c r="AI29" s="57" t="s">
        <v>227</v>
      </c>
      <c r="AJ29" s="46">
        <v>0</v>
      </c>
      <c r="AK29" s="57" t="s">
        <v>227</v>
      </c>
      <c r="AL29" s="9" t="s">
        <v>139</v>
      </c>
    </row>
    <row r="30" spans="1:38">
      <c r="A30" s="36" t="str">
        <f t="shared" si="1"/>
        <v>BG300_8</v>
      </c>
      <c r="B30" t="s">
        <v>16</v>
      </c>
      <c r="C30" t="s">
        <v>148</v>
      </c>
      <c r="D30">
        <v>300</v>
      </c>
      <c r="E30">
        <v>8</v>
      </c>
      <c r="F30" s="25" t="str">
        <f>VLOOKUP(B30,Definitions!$C$7:$D$43,2,FALSE)</f>
        <v>Bulgaria</v>
      </c>
      <c r="G30" t="str">
        <f>VLOOKUP(C30,Definitions!$C$49:$D$57,2,FALSE)</f>
        <v>Services</v>
      </c>
      <c r="H30" t="str">
        <f>VLOOKUP(D30,Definitions!$C$60:$D$104,2,FALSE)</f>
        <v>TOTAL Services</v>
      </c>
      <c r="J30" s="29" t="str">
        <f>VLOOKUP(E30,Definitions!$C$115:$D$131,2,FALSE)</f>
        <v>Waste non-RES</v>
      </c>
      <c r="K30" s="111">
        <v>0</v>
      </c>
      <c r="L30" s="110">
        <v>0</v>
      </c>
      <c r="M30" s="46">
        <v>0</v>
      </c>
      <c r="N30" s="57" t="s">
        <v>227</v>
      </c>
      <c r="O30" s="46"/>
      <c r="P30" s="46">
        <v>0</v>
      </c>
      <c r="Q30" s="46">
        <v>0</v>
      </c>
      <c r="R30" s="37">
        <v>0</v>
      </c>
      <c r="S30" s="13">
        <v>0</v>
      </c>
      <c r="T30" s="57" t="s">
        <v>227</v>
      </c>
      <c r="U30" s="13">
        <v>0</v>
      </c>
      <c r="V30" s="57" t="s">
        <v>227</v>
      </c>
      <c r="W30" s="13">
        <v>0</v>
      </c>
      <c r="X30" s="102" t="s">
        <v>987</v>
      </c>
      <c r="Y30" s="102" t="s">
        <v>987</v>
      </c>
      <c r="Z30" s="102" t="s">
        <v>987</v>
      </c>
      <c r="AA30" s="110" t="s">
        <v>987</v>
      </c>
      <c r="AB30" s="57" t="s">
        <v>245</v>
      </c>
      <c r="AC30" s="13">
        <v>0</v>
      </c>
      <c r="AD30" s="61" t="s">
        <v>227</v>
      </c>
      <c r="AE30" s="13">
        <v>0</v>
      </c>
      <c r="AF30" s="102" t="s">
        <v>987</v>
      </c>
      <c r="AG30" s="102" t="s">
        <v>987</v>
      </c>
      <c r="AH30" s="110" t="s">
        <v>987</v>
      </c>
      <c r="AI30" s="57" t="s">
        <v>227</v>
      </c>
      <c r="AJ30" s="46">
        <v>0</v>
      </c>
      <c r="AK30" s="57" t="s">
        <v>227</v>
      </c>
      <c r="AL30" s="9" t="s">
        <v>139</v>
      </c>
    </row>
    <row r="31" spans="1:38">
      <c r="A31" s="36" t="str">
        <f t="shared" si="1"/>
        <v>BG300_9</v>
      </c>
      <c r="B31" t="s">
        <v>16</v>
      </c>
      <c r="C31" t="s">
        <v>148</v>
      </c>
      <c r="D31">
        <v>300</v>
      </c>
      <c r="E31">
        <v>9</v>
      </c>
      <c r="F31" s="25" t="str">
        <f>VLOOKUP(B31,Definitions!$C$7:$D$43,2,FALSE)</f>
        <v>Bulgaria</v>
      </c>
      <c r="G31" t="str">
        <f>VLOOKUP(C31,Definitions!$C$49:$D$57,2,FALSE)</f>
        <v>Services</v>
      </c>
      <c r="H31" t="str">
        <f>VLOOKUP(D31,Definitions!$C$60:$D$104,2,FALSE)</f>
        <v>TOTAL Services</v>
      </c>
      <c r="J31" s="29" t="str">
        <f>VLOOKUP(E31,Definitions!$C$115:$D$131,2,FALSE)</f>
        <v>Waste RES</v>
      </c>
      <c r="K31" s="111">
        <v>0</v>
      </c>
      <c r="L31" s="110">
        <v>0</v>
      </c>
      <c r="M31" s="46">
        <v>0</v>
      </c>
      <c r="N31" s="57" t="s">
        <v>989</v>
      </c>
      <c r="O31" s="46"/>
      <c r="P31" s="46">
        <v>0</v>
      </c>
      <c r="Q31" s="46">
        <v>0</v>
      </c>
      <c r="R31" s="37">
        <v>0</v>
      </c>
      <c r="S31" s="13">
        <v>0</v>
      </c>
      <c r="T31" s="57" t="s">
        <v>227</v>
      </c>
      <c r="U31" s="13">
        <v>0</v>
      </c>
      <c r="V31" s="57" t="s">
        <v>227</v>
      </c>
      <c r="W31" s="13">
        <v>0</v>
      </c>
      <c r="X31" s="102" t="s">
        <v>987</v>
      </c>
      <c r="Y31" s="102" t="s">
        <v>987</v>
      </c>
      <c r="Z31" s="102" t="s">
        <v>987</v>
      </c>
      <c r="AA31" s="110" t="s">
        <v>987</v>
      </c>
      <c r="AB31" s="57" t="s">
        <v>245</v>
      </c>
      <c r="AC31" s="13">
        <v>0</v>
      </c>
      <c r="AD31" s="61" t="s">
        <v>227</v>
      </c>
      <c r="AE31" s="13">
        <v>0</v>
      </c>
      <c r="AF31" s="102" t="s">
        <v>987</v>
      </c>
      <c r="AG31" s="102" t="s">
        <v>987</v>
      </c>
      <c r="AH31" s="110" t="s">
        <v>987</v>
      </c>
      <c r="AI31" s="57" t="s">
        <v>227</v>
      </c>
      <c r="AJ31" s="46">
        <v>0</v>
      </c>
      <c r="AK31" s="57" t="s">
        <v>227</v>
      </c>
      <c r="AL31" s="9" t="s">
        <v>139</v>
      </c>
    </row>
    <row r="32" spans="1:38">
      <c r="A32" s="36" t="str">
        <f t="shared" si="1"/>
        <v>BG300_51</v>
      </c>
      <c r="B32" t="s">
        <v>16</v>
      </c>
      <c r="C32" t="s">
        <v>148</v>
      </c>
      <c r="D32">
        <v>300</v>
      </c>
      <c r="E32">
        <v>51</v>
      </c>
      <c r="F32" s="25" t="str">
        <f>VLOOKUP(B32,Definitions!$C$7:$D$43,2,FALSE)</f>
        <v>Bulgaria</v>
      </c>
      <c r="G32" t="str">
        <f>VLOOKUP(C32,Definitions!$C$49:$D$57,2,FALSE)</f>
        <v>Services</v>
      </c>
      <c r="H32" t="str">
        <f>VLOOKUP(D32,Definitions!$C$60:$D$104,2,FALSE)</f>
        <v>TOTAL Services</v>
      </c>
      <c r="J32" s="29" t="str">
        <f>VLOOKUP(E32,Definitions!$C$115:$D$131,2,FALSE)</f>
        <v>Biomass</v>
      </c>
      <c r="K32" s="111">
        <v>0.56870699999999996</v>
      </c>
      <c r="L32" s="110">
        <v>-2.8706999999999816E-2</v>
      </c>
      <c r="M32" s="46">
        <v>0.54000000000000015</v>
      </c>
      <c r="N32" s="57" t="s">
        <v>989</v>
      </c>
      <c r="O32" s="46"/>
      <c r="P32" s="46">
        <v>0.54000000000000015</v>
      </c>
      <c r="Q32" s="46">
        <v>0.54000000000000015</v>
      </c>
      <c r="R32" s="37">
        <v>0</v>
      </c>
      <c r="S32" s="13">
        <v>0.47351694771752623</v>
      </c>
      <c r="T32" s="57" t="s">
        <v>227</v>
      </c>
      <c r="U32" s="13">
        <v>6.6483052282473878E-2</v>
      </c>
      <c r="V32" s="57" t="s">
        <v>227</v>
      </c>
      <c r="W32" s="13">
        <v>0</v>
      </c>
      <c r="X32" s="102" t="s">
        <v>987</v>
      </c>
      <c r="Y32" s="102" t="s">
        <v>987</v>
      </c>
      <c r="Z32" s="102" t="s">
        <v>987</v>
      </c>
      <c r="AA32" s="110" t="s">
        <v>987</v>
      </c>
      <c r="AB32" s="57" t="s">
        <v>245</v>
      </c>
      <c r="AC32" s="13">
        <v>0</v>
      </c>
      <c r="AD32" s="61" t="s">
        <v>227</v>
      </c>
      <c r="AE32" s="13">
        <v>0</v>
      </c>
      <c r="AF32" s="102" t="s">
        <v>987</v>
      </c>
      <c r="AG32" s="102" t="s">
        <v>987</v>
      </c>
      <c r="AH32" s="110" t="s">
        <v>987</v>
      </c>
      <c r="AI32" s="57" t="s">
        <v>227</v>
      </c>
      <c r="AJ32" s="46">
        <v>0</v>
      </c>
      <c r="AK32" s="57" t="s">
        <v>227</v>
      </c>
      <c r="AL32" s="9" t="s">
        <v>139</v>
      </c>
    </row>
    <row r="33" spans="1:38">
      <c r="A33" s="36" t="str">
        <f t="shared" si="1"/>
        <v>BG300_52</v>
      </c>
      <c r="B33" t="s">
        <v>16</v>
      </c>
      <c r="C33" t="s">
        <v>148</v>
      </c>
      <c r="D33">
        <v>300</v>
      </c>
      <c r="E33">
        <v>52</v>
      </c>
      <c r="F33" s="25" t="str">
        <f>VLOOKUP(B33,Definitions!$C$7:$D$43,2,FALSE)</f>
        <v>Bulgaria</v>
      </c>
      <c r="G33" t="str">
        <f>VLOOKUP(C33,Definitions!$C$49:$D$57,2,FALSE)</f>
        <v>Services</v>
      </c>
      <c r="H33" t="str">
        <f>VLOOKUP(D33,Definitions!$C$60:$D$104,2,FALSE)</f>
        <v>TOTAL Services</v>
      </c>
      <c r="J33" s="29" t="str">
        <f>VLOOKUP(E33,Definitions!$C$115:$D$131,2,FALSE)</f>
        <v>Geothermal</v>
      </c>
      <c r="K33" s="111">
        <v>0.38844199999999995</v>
      </c>
      <c r="L33" s="110">
        <v>-0.38844199999999995</v>
      </c>
      <c r="M33" s="46">
        <v>0</v>
      </c>
      <c r="N33" s="57" t="s">
        <v>989</v>
      </c>
      <c r="O33" s="46"/>
      <c r="P33" s="46">
        <v>0</v>
      </c>
      <c r="Q33" s="46">
        <v>0</v>
      </c>
      <c r="R33" s="37">
        <v>0</v>
      </c>
      <c r="S33" s="13">
        <v>0</v>
      </c>
      <c r="T33" s="57" t="s">
        <v>227</v>
      </c>
      <c r="U33" s="13">
        <v>0</v>
      </c>
      <c r="V33" s="57" t="s">
        <v>227</v>
      </c>
      <c r="W33" s="13">
        <v>0</v>
      </c>
      <c r="X33" s="102" t="s">
        <v>987</v>
      </c>
      <c r="Y33" s="102" t="s">
        <v>987</v>
      </c>
      <c r="Z33" s="102" t="s">
        <v>987</v>
      </c>
      <c r="AA33" s="110" t="s">
        <v>987</v>
      </c>
      <c r="AB33" s="57" t="s">
        <v>245</v>
      </c>
      <c r="AC33" s="13">
        <v>0</v>
      </c>
      <c r="AD33" s="61" t="s">
        <v>227</v>
      </c>
      <c r="AE33" s="13">
        <v>0</v>
      </c>
      <c r="AF33" s="102" t="s">
        <v>987</v>
      </c>
      <c r="AG33" s="102" t="s">
        <v>987</v>
      </c>
      <c r="AH33" s="110" t="s">
        <v>987</v>
      </c>
      <c r="AI33" s="57" t="s">
        <v>227</v>
      </c>
      <c r="AJ33" s="46">
        <v>0</v>
      </c>
      <c r="AK33" s="57" t="s">
        <v>227</v>
      </c>
      <c r="AL33" s="9" t="s">
        <v>139</v>
      </c>
    </row>
    <row r="34" spans="1:38">
      <c r="A34" s="36" t="str">
        <f t="shared" si="1"/>
        <v>BG300_53</v>
      </c>
      <c r="B34" t="s">
        <v>16</v>
      </c>
      <c r="C34" t="s">
        <v>148</v>
      </c>
      <c r="D34">
        <v>300</v>
      </c>
      <c r="E34">
        <v>53</v>
      </c>
      <c r="F34" s="25" t="str">
        <f>VLOOKUP(B34,Definitions!$C$7:$D$43,2,FALSE)</f>
        <v>Bulgaria</v>
      </c>
      <c r="G34" t="str">
        <f>VLOOKUP(C34,Definitions!$C$49:$D$57,2,FALSE)</f>
        <v>Services</v>
      </c>
      <c r="H34" t="str">
        <f>VLOOKUP(D34,Definitions!$C$60:$D$104,2,FALSE)</f>
        <v>TOTAL Services</v>
      </c>
      <c r="J34" s="29" t="str">
        <f>VLOOKUP(E34,Definitions!$C$115:$D$131,2,FALSE)</f>
        <v>Solar energy</v>
      </c>
      <c r="K34" s="111">
        <v>8.3736000000000005E-2</v>
      </c>
      <c r="L34" s="110">
        <v>-7.3600000000000054E-4</v>
      </c>
      <c r="M34" s="46">
        <v>8.3000000000000004E-2</v>
      </c>
      <c r="N34" s="57" t="s">
        <v>989</v>
      </c>
      <c r="O34" s="46"/>
      <c r="P34" s="46">
        <v>8.3000000000000004E-2</v>
      </c>
      <c r="Q34" s="46">
        <v>8.3000000000000004E-2</v>
      </c>
      <c r="R34" s="37">
        <v>0</v>
      </c>
      <c r="S34" s="13">
        <v>7.2063233990290118E-2</v>
      </c>
      <c r="T34" s="57" t="s">
        <v>227</v>
      </c>
      <c r="U34" s="13">
        <v>1.0936766009709888E-2</v>
      </c>
      <c r="V34" s="57" t="s">
        <v>227</v>
      </c>
      <c r="W34" s="13">
        <v>0</v>
      </c>
      <c r="X34" s="102" t="s">
        <v>987</v>
      </c>
      <c r="Y34" s="102" t="s">
        <v>987</v>
      </c>
      <c r="Z34" s="102" t="s">
        <v>987</v>
      </c>
      <c r="AA34" s="110" t="s">
        <v>987</v>
      </c>
      <c r="AB34" s="57" t="s">
        <v>245</v>
      </c>
      <c r="AC34" s="13">
        <v>0</v>
      </c>
      <c r="AD34" s="61" t="s">
        <v>227</v>
      </c>
      <c r="AE34" s="13">
        <v>0</v>
      </c>
      <c r="AF34" s="102" t="s">
        <v>987</v>
      </c>
      <c r="AG34" s="102" t="s">
        <v>987</v>
      </c>
      <c r="AH34" s="110" t="s">
        <v>987</v>
      </c>
      <c r="AI34" s="57" t="s">
        <v>227</v>
      </c>
      <c r="AJ34" s="46">
        <v>0</v>
      </c>
      <c r="AK34" s="57" t="s">
        <v>227</v>
      </c>
      <c r="AL34" s="9" t="s">
        <v>139</v>
      </c>
    </row>
    <row r="35" spans="1:38">
      <c r="A35" s="36" t="str">
        <f t="shared" si="1"/>
        <v>BG300_58</v>
      </c>
      <c r="B35" t="s">
        <v>16</v>
      </c>
      <c r="C35" t="s">
        <v>148</v>
      </c>
      <c r="D35">
        <v>300</v>
      </c>
      <c r="E35">
        <v>58</v>
      </c>
      <c r="F35" s="25" t="str">
        <f>VLOOKUP(B35,Definitions!$C$7:$D$43,2,FALSE)</f>
        <v>Bulgaria</v>
      </c>
      <c r="G35" t="str">
        <f>VLOOKUP(C35,Definitions!$C$49:$D$57,2,FALSE)</f>
        <v>Services</v>
      </c>
      <c r="H35" t="str">
        <f>VLOOKUP(D35,Definitions!$C$60:$D$104,2,FALSE)</f>
        <v>TOTAL Services</v>
      </c>
      <c r="J35" s="29" t="str">
        <f>VLOOKUP(E35,Definitions!$C$115:$D$131,2,FALSE)</f>
        <v>Ambient heat total</v>
      </c>
      <c r="K35" s="111" t="s">
        <v>987</v>
      </c>
      <c r="L35" s="110">
        <v>5.4000000000000006E-2</v>
      </c>
      <c r="M35" s="46">
        <v>5.4000000000000006E-2</v>
      </c>
      <c r="N35" s="57" t="s">
        <v>884</v>
      </c>
      <c r="O35" s="46"/>
      <c r="P35" s="46">
        <v>5.4000000000000006E-2</v>
      </c>
      <c r="Q35" s="46">
        <v>5.4000000000000006E-2</v>
      </c>
      <c r="R35" s="37">
        <v>0</v>
      </c>
      <c r="S35" s="13">
        <v>4.7136800732430643E-2</v>
      </c>
      <c r="T35" s="57" t="s">
        <v>227</v>
      </c>
      <c r="U35" s="13">
        <v>6.8631992675693611E-3</v>
      </c>
      <c r="V35" s="57" t="s">
        <v>227</v>
      </c>
      <c r="W35" s="13">
        <v>0</v>
      </c>
      <c r="X35" s="102" t="s">
        <v>987</v>
      </c>
      <c r="Y35" s="102" t="s">
        <v>987</v>
      </c>
      <c r="Z35" s="102" t="s">
        <v>987</v>
      </c>
      <c r="AA35" s="110" t="s">
        <v>987</v>
      </c>
      <c r="AB35" s="57" t="s">
        <v>245</v>
      </c>
      <c r="AC35" s="13">
        <v>0</v>
      </c>
      <c r="AD35" s="61" t="s">
        <v>227</v>
      </c>
      <c r="AE35" s="13">
        <v>0</v>
      </c>
      <c r="AF35" s="102" t="s">
        <v>987</v>
      </c>
      <c r="AG35" s="102" t="s">
        <v>987</v>
      </c>
      <c r="AH35" s="110" t="s">
        <v>987</v>
      </c>
      <c r="AI35" s="57" t="s">
        <v>227</v>
      </c>
      <c r="AJ35" s="46">
        <v>0</v>
      </c>
      <c r="AK35" s="57" t="s">
        <v>227</v>
      </c>
      <c r="AL35" s="9" t="s">
        <v>139</v>
      </c>
    </row>
    <row r="36" spans="1:38">
      <c r="A36" s="36" t="str">
        <f t="shared" si="1"/>
        <v>BG300_55</v>
      </c>
      <c r="B36" t="s">
        <v>16</v>
      </c>
      <c r="C36" t="s">
        <v>148</v>
      </c>
      <c r="D36">
        <v>300</v>
      </c>
      <c r="E36">
        <v>55</v>
      </c>
      <c r="F36" s="25" t="str">
        <f>VLOOKUP(B36,Definitions!$C$7:$D$43,2,FALSE)</f>
        <v>Bulgaria</v>
      </c>
      <c r="G36" t="str">
        <f>VLOOKUP(C36,Definitions!$C$49:$D$57,2,FALSE)</f>
        <v>Services</v>
      </c>
      <c r="H36" t="str">
        <f>VLOOKUP(D36,Definitions!$C$60:$D$104,2,FALSE)</f>
        <v>TOTAL Services</v>
      </c>
      <c r="J36" s="29" t="str">
        <f>VLOOKUP(E36,Definitions!$C$115:$D$131,2,FALSE)</f>
        <v xml:space="preserve">Other RES </v>
      </c>
      <c r="K36" s="111" t="s">
        <v>987</v>
      </c>
      <c r="L36" s="110">
        <v>0</v>
      </c>
      <c r="M36" s="46">
        <v>0</v>
      </c>
      <c r="N36" s="57" t="s">
        <v>227</v>
      </c>
      <c r="O36" s="46"/>
      <c r="P36" s="46">
        <v>0</v>
      </c>
      <c r="Q36" s="46">
        <v>0</v>
      </c>
      <c r="R36" s="37">
        <v>0</v>
      </c>
      <c r="S36" s="13">
        <v>0</v>
      </c>
      <c r="T36" s="57" t="s">
        <v>227</v>
      </c>
      <c r="U36" s="13">
        <v>0</v>
      </c>
      <c r="V36" s="57" t="s">
        <v>227</v>
      </c>
      <c r="W36" s="13">
        <v>0</v>
      </c>
      <c r="X36" s="102" t="s">
        <v>987</v>
      </c>
      <c r="Y36" s="102" t="s">
        <v>987</v>
      </c>
      <c r="Z36" s="102" t="s">
        <v>987</v>
      </c>
      <c r="AA36" s="110" t="s">
        <v>987</v>
      </c>
      <c r="AB36" s="57" t="s">
        <v>245</v>
      </c>
      <c r="AC36" s="13">
        <v>0</v>
      </c>
      <c r="AD36" s="61" t="s">
        <v>227</v>
      </c>
      <c r="AE36" s="13">
        <v>0</v>
      </c>
      <c r="AF36" s="102" t="s">
        <v>987</v>
      </c>
      <c r="AG36" s="102" t="s">
        <v>987</v>
      </c>
      <c r="AH36" s="110" t="s">
        <v>987</v>
      </c>
      <c r="AI36" s="57" t="s">
        <v>227</v>
      </c>
      <c r="AJ36" s="46">
        <v>0</v>
      </c>
      <c r="AK36" s="57" t="s">
        <v>227</v>
      </c>
      <c r="AL36" s="9" t="s">
        <v>139</v>
      </c>
    </row>
    <row r="37" spans="1:38">
      <c r="A37" s="36" t="str">
        <f t="shared" ref="A37:A50" si="2">B37&amp;D37&amp;"_"&amp;E37</f>
        <v>CZ300_0</v>
      </c>
      <c r="B37" t="s">
        <v>20</v>
      </c>
      <c r="C37" t="s">
        <v>148</v>
      </c>
      <c r="D37">
        <v>300</v>
      </c>
      <c r="E37">
        <v>0</v>
      </c>
      <c r="F37" s="25" t="str">
        <f>VLOOKUP(B37,Definitions!$C$7:$D$43,2,FALSE)</f>
        <v>Czech Republic</v>
      </c>
      <c r="G37" t="str">
        <f>VLOOKUP(C37,Definitions!$C$49:$D$57,2,FALSE)</f>
        <v>Services</v>
      </c>
      <c r="H37" t="str">
        <f>VLOOKUP(D37,Definitions!$C$60:$D$104,2,FALSE)</f>
        <v>TOTAL Services</v>
      </c>
      <c r="J37" s="29" t="str">
        <f>VLOOKUP(E37,Definitions!$C$115:$D$131,2,FALSE)</f>
        <v>TOTAL</v>
      </c>
      <c r="K37" s="111">
        <v>35.384275000000002</v>
      </c>
      <c r="L37" s="110">
        <v>-8.722423600719317</v>
      </c>
      <c r="M37" s="46">
        <v>26.661851399280685</v>
      </c>
      <c r="N37" s="57" t="s">
        <v>227</v>
      </c>
      <c r="O37" s="46"/>
      <c r="P37" s="46">
        <v>26.661851399280685</v>
      </c>
      <c r="Q37" s="46">
        <v>23.538878816260262</v>
      </c>
      <c r="R37" s="37">
        <v>3.1229725830204234</v>
      </c>
      <c r="S37" s="102">
        <v>19.520840798901354</v>
      </c>
      <c r="T37" s="57" t="s">
        <v>227</v>
      </c>
      <c r="U37" s="102">
        <v>3.023991237032928</v>
      </c>
      <c r="V37" s="57" t="s">
        <v>227</v>
      </c>
      <c r="W37" s="102">
        <v>0.99404678032598126</v>
      </c>
      <c r="X37" s="102" t="s">
        <v>987</v>
      </c>
      <c r="Y37" s="102" t="s">
        <v>987</v>
      </c>
      <c r="Z37" s="102" t="s">
        <v>987</v>
      </c>
      <c r="AA37" s="110" t="s">
        <v>987</v>
      </c>
      <c r="AB37" s="57" t="s">
        <v>245</v>
      </c>
      <c r="AC37" s="13">
        <v>1.266844864630051</v>
      </c>
      <c r="AD37" s="61" t="s">
        <v>227</v>
      </c>
      <c r="AE37" s="13">
        <v>1.8561277183903724</v>
      </c>
      <c r="AF37" s="102" t="s">
        <v>987</v>
      </c>
      <c r="AG37" s="102" t="s">
        <v>987</v>
      </c>
      <c r="AH37" s="110" t="s">
        <v>987</v>
      </c>
      <c r="AI37" s="57" t="s">
        <v>227</v>
      </c>
      <c r="AJ37" s="46">
        <v>0</v>
      </c>
      <c r="AK37" s="57" t="s">
        <v>227</v>
      </c>
      <c r="AL37" s="9" t="s">
        <v>139</v>
      </c>
    </row>
    <row r="38" spans="1:38">
      <c r="A38" s="36" t="str">
        <f t="shared" si="2"/>
        <v>CZ300_1</v>
      </c>
      <c r="B38" t="s">
        <v>20</v>
      </c>
      <c r="C38" t="s">
        <v>148</v>
      </c>
      <c r="D38">
        <v>300</v>
      </c>
      <c r="E38">
        <v>1</v>
      </c>
      <c r="F38" s="25" t="str">
        <f>VLOOKUP(B38,Definitions!$C$7:$D$43,2,FALSE)</f>
        <v>Czech Republic</v>
      </c>
      <c r="G38" t="str">
        <f>VLOOKUP(C38,Definitions!$C$49:$D$57,2,FALSE)</f>
        <v>Services</v>
      </c>
      <c r="H38" t="str">
        <f>VLOOKUP(D38,Definitions!$C$60:$D$104,2,FALSE)</f>
        <v>TOTAL Services</v>
      </c>
      <c r="J38" s="29" t="str">
        <f>VLOOKUP(E38,Definitions!$C$115:$D$131,2,FALSE)</f>
        <v>Coal</v>
      </c>
      <c r="K38" s="111">
        <v>0.30586899999999995</v>
      </c>
      <c r="L38" s="110">
        <v>0</v>
      </c>
      <c r="M38" s="46">
        <v>0.30586899999999995</v>
      </c>
      <c r="N38" s="57" t="s">
        <v>227</v>
      </c>
      <c r="O38" s="46"/>
      <c r="P38" s="46">
        <v>0.30586899999999995</v>
      </c>
      <c r="Q38" s="46">
        <v>0.30586899999999995</v>
      </c>
      <c r="R38" s="37">
        <v>0</v>
      </c>
      <c r="S38" s="102">
        <v>0.30586899999999995</v>
      </c>
      <c r="T38" s="57" t="s">
        <v>227</v>
      </c>
      <c r="U38" s="102">
        <v>0</v>
      </c>
      <c r="V38" s="57" t="s">
        <v>227</v>
      </c>
      <c r="W38" s="102">
        <v>0</v>
      </c>
      <c r="X38" s="102" t="s">
        <v>987</v>
      </c>
      <c r="Y38" s="102" t="s">
        <v>987</v>
      </c>
      <c r="Z38" s="102" t="s">
        <v>987</v>
      </c>
      <c r="AA38" s="110" t="s">
        <v>987</v>
      </c>
      <c r="AB38" s="57" t="s">
        <v>245</v>
      </c>
      <c r="AC38" s="13">
        <v>0</v>
      </c>
      <c r="AD38" s="61" t="s">
        <v>227</v>
      </c>
      <c r="AE38" s="13">
        <v>0</v>
      </c>
      <c r="AF38" s="102" t="s">
        <v>987</v>
      </c>
      <c r="AG38" s="102" t="s">
        <v>987</v>
      </c>
      <c r="AH38" s="110" t="s">
        <v>987</v>
      </c>
      <c r="AI38" s="57" t="s">
        <v>227</v>
      </c>
      <c r="AJ38" s="46">
        <v>0</v>
      </c>
      <c r="AK38" s="57" t="s">
        <v>227</v>
      </c>
      <c r="AL38" s="9" t="s">
        <v>139</v>
      </c>
    </row>
    <row r="39" spans="1:38">
      <c r="A39" s="36" t="str">
        <f t="shared" si="2"/>
        <v>CZ300_2</v>
      </c>
      <c r="B39" t="s">
        <v>20</v>
      </c>
      <c r="C39" t="s">
        <v>148</v>
      </c>
      <c r="D39">
        <v>300</v>
      </c>
      <c r="E39">
        <v>2</v>
      </c>
      <c r="F39" s="25" t="str">
        <f>VLOOKUP(B39,Definitions!$C$7:$D$43,2,FALSE)</f>
        <v>Czech Republic</v>
      </c>
      <c r="G39" t="str">
        <f>VLOOKUP(C39,Definitions!$C$49:$D$57,2,FALSE)</f>
        <v>Services</v>
      </c>
      <c r="H39" t="str">
        <f>VLOOKUP(D39,Definitions!$C$60:$D$104,2,FALSE)</f>
        <v>TOTAL Services</v>
      </c>
      <c r="J39" s="29" t="str">
        <f>VLOOKUP(E39,Definitions!$C$115:$D$131,2,FALSE)</f>
        <v>Fuel oil</v>
      </c>
      <c r="K39" s="111">
        <v>0.11746299999999998</v>
      </c>
      <c r="L39" s="110">
        <v>-1.3877787807814457E-17</v>
      </c>
      <c r="M39" s="46">
        <v>0.11746299999999997</v>
      </c>
      <c r="N39" s="57" t="s">
        <v>227</v>
      </c>
      <c r="O39" s="46"/>
      <c r="P39" s="46">
        <v>0.11746299999999997</v>
      </c>
      <c r="Q39" s="46">
        <v>0.11746299999999997</v>
      </c>
      <c r="R39" s="37">
        <v>0</v>
      </c>
      <c r="S39" s="102">
        <v>0.10136696365694653</v>
      </c>
      <c r="T39" s="57" t="s">
        <v>227</v>
      </c>
      <c r="U39" s="102">
        <v>1.6096036343053441E-2</v>
      </c>
      <c r="V39" s="57" t="s">
        <v>227</v>
      </c>
      <c r="W39" s="102">
        <v>0</v>
      </c>
      <c r="X39" s="102" t="s">
        <v>987</v>
      </c>
      <c r="Y39" s="102" t="s">
        <v>987</v>
      </c>
      <c r="Z39" s="102" t="s">
        <v>987</v>
      </c>
      <c r="AA39" s="110" t="s">
        <v>987</v>
      </c>
      <c r="AB39" s="57" t="s">
        <v>245</v>
      </c>
      <c r="AC39" s="13">
        <v>0</v>
      </c>
      <c r="AD39" s="61" t="s">
        <v>227</v>
      </c>
      <c r="AE39" s="13">
        <v>0</v>
      </c>
      <c r="AF39" s="102" t="s">
        <v>987</v>
      </c>
      <c r="AG39" s="102" t="s">
        <v>987</v>
      </c>
      <c r="AH39" s="110" t="s">
        <v>987</v>
      </c>
      <c r="AI39" s="57" t="s">
        <v>227</v>
      </c>
      <c r="AJ39" s="46">
        <v>0</v>
      </c>
      <c r="AK39" s="57" t="s">
        <v>227</v>
      </c>
      <c r="AL39" s="9" t="s">
        <v>139</v>
      </c>
    </row>
    <row r="40" spans="1:38">
      <c r="A40" s="36" t="str">
        <f t="shared" si="2"/>
        <v>CZ300_3</v>
      </c>
      <c r="B40" t="s">
        <v>20</v>
      </c>
      <c r="C40" t="s">
        <v>148</v>
      </c>
      <c r="D40">
        <v>300</v>
      </c>
      <c r="E40">
        <v>3</v>
      </c>
      <c r="F40" s="25" t="str">
        <f>VLOOKUP(B40,Definitions!$C$7:$D$43,2,FALSE)</f>
        <v>Czech Republic</v>
      </c>
      <c r="G40" t="str">
        <f>VLOOKUP(C40,Definitions!$C$49:$D$57,2,FALSE)</f>
        <v>Services</v>
      </c>
      <c r="H40" t="str">
        <f>VLOOKUP(D40,Definitions!$C$60:$D$104,2,FALSE)</f>
        <v>TOTAL Services</v>
      </c>
      <c r="J40" s="29" t="str">
        <f>VLOOKUP(E40,Definitions!$C$115:$D$131,2,FALSE)</f>
        <v>Natural gas</v>
      </c>
      <c r="K40" s="111">
        <v>15.000373999999999</v>
      </c>
      <c r="L40" s="110">
        <v>-1.7763568394002505E-15</v>
      </c>
      <c r="M40" s="46">
        <v>15.000373999999997</v>
      </c>
      <c r="N40" s="57" t="s">
        <v>227</v>
      </c>
      <c r="O40" s="46"/>
      <c r="P40" s="46">
        <v>15.000373999999997</v>
      </c>
      <c r="Q40" s="46">
        <v>15.000373999999997</v>
      </c>
      <c r="R40" s="37">
        <v>0</v>
      </c>
      <c r="S40" s="102">
        <v>12.958644251218887</v>
      </c>
      <c r="T40" s="57" t="s">
        <v>227</v>
      </c>
      <c r="U40" s="102">
        <v>2.0417297487811101</v>
      </c>
      <c r="V40" s="57" t="s">
        <v>227</v>
      </c>
      <c r="W40" s="102">
        <v>0</v>
      </c>
      <c r="X40" s="102" t="s">
        <v>987</v>
      </c>
      <c r="Y40" s="102" t="s">
        <v>987</v>
      </c>
      <c r="Z40" s="102" t="s">
        <v>987</v>
      </c>
      <c r="AA40" s="110" t="s">
        <v>987</v>
      </c>
      <c r="AB40" s="57" t="s">
        <v>245</v>
      </c>
      <c r="AC40" s="13">
        <v>0</v>
      </c>
      <c r="AD40" s="61" t="s">
        <v>227</v>
      </c>
      <c r="AE40" s="13">
        <v>0</v>
      </c>
      <c r="AF40" s="102" t="s">
        <v>987</v>
      </c>
      <c r="AG40" s="102" t="s">
        <v>987</v>
      </c>
      <c r="AH40" s="110" t="s">
        <v>987</v>
      </c>
      <c r="AI40" s="57" t="s">
        <v>227</v>
      </c>
      <c r="AJ40" s="46">
        <v>0</v>
      </c>
      <c r="AK40" s="57" t="s">
        <v>227</v>
      </c>
      <c r="AL40" s="9" t="s">
        <v>139</v>
      </c>
    </row>
    <row r="41" spans="1:38">
      <c r="A41" s="36" t="str">
        <f t="shared" si="2"/>
        <v>CZ300_4</v>
      </c>
      <c r="B41" t="s">
        <v>20</v>
      </c>
      <c r="C41" t="s">
        <v>148</v>
      </c>
      <c r="D41">
        <v>300</v>
      </c>
      <c r="E41">
        <v>4</v>
      </c>
      <c r="F41" s="25" t="str">
        <f>VLOOKUP(B41,Definitions!$C$7:$D$43,2,FALSE)</f>
        <v>Czech Republic</v>
      </c>
      <c r="G41" t="str">
        <f>VLOOKUP(C41,Definitions!$C$49:$D$57,2,FALSE)</f>
        <v>Services</v>
      </c>
      <c r="H41" t="str">
        <f>VLOOKUP(D41,Definitions!$C$60:$D$104,2,FALSE)</f>
        <v>TOTAL Services</v>
      </c>
      <c r="J41" s="29" t="str">
        <f>VLOOKUP(E41,Definitions!$C$115:$D$131,2,FALSE)</f>
        <v>Other fossil fuels</v>
      </c>
      <c r="K41" s="111">
        <v>1.163E-2</v>
      </c>
      <c r="L41" s="110">
        <v>-1.163E-2</v>
      </c>
      <c r="M41" s="46">
        <v>0</v>
      </c>
      <c r="N41" s="57" t="s">
        <v>227</v>
      </c>
      <c r="O41" s="46"/>
      <c r="P41" s="46">
        <v>0</v>
      </c>
      <c r="Q41" s="46">
        <v>0</v>
      </c>
      <c r="R41" s="37">
        <v>0</v>
      </c>
      <c r="S41" s="102">
        <v>0</v>
      </c>
      <c r="T41" s="57" t="s">
        <v>227</v>
      </c>
      <c r="U41" s="102">
        <v>0</v>
      </c>
      <c r="V41" s="57" t="s">
        <v>227</v>
      </c>
      <c r="W41" s="102">
        <v>0</v>
      </c>
      <c r="X41" s="102" t="s">
        <v>987</v>
      </c>
      <c r="Y41" s="102" t="s">
        <v>987</v>
      </c>
      <c r="Z41" s="102" t="s">
        <v>987</v>
      </c>
      <c r="AA41" s="110" t="s">
        <v>987</v>
      </c>
      <c r="AB41" s="57" t="s">
        <v>245</v>
      </c>
      <c r="AC41" s="13">
        <v>0</v>
      </c>
      <c r="AD41" s="61" t="s">
        <v>227</v>
      </c>
      <c r="AE41" s="13">
        <v>0</v>
      </c>
      <c r="AF41" s="102" t="s">
        <v>987</v>
      </c>
      <c r="AG41" s="102" t="s">
        <v>987</v>
      </c>
      <c r="AH41" s="110" t="s">
        <v>987</v>
      </c>
      <c r="AI41" s="57" t="s">
        <v>227</v>
      </c>
      <c r="AJ41" s="46">
        <v>0</v>
      </c>
      <c r="AK41" s="57" t="s">
        <v>227</v>
      </c>
      <c r="AL41" s="9" t="s">
        <v>139</v>
      </c>
    </row>
    <row r="42" spans="1:38">
      <c r="A42" s="36" t="str">
        <f t="shared" si="2"/>
        <v>CZ300_6</v>
      </c>
      <c r="B42" t="s">
        <v>20</v>
      </c>
      <c r="C42" t="s">
        <v>148</v>
      </c>
      <c r="D42">
        <v>300</v>
      </c>
      <c r="E42">
        <v>6</v>
      </c>
      <c r="F42" s="25" t="str">
        <f>VLOOKUP(B42,Definitions!$C$7:$D$43,2,FALSE)</f>
        <v>Czech Republic</v>
      </c>
      <c r="G42" t="str">
        <f>VLOOKUP(C42,Definitions!$C$49:$D$57,2,FALSE)</f>
        <v>Services</v>
      </c>
      <c r="H42" t="str">
        <f>VLOOKUP(D42,Definitions!$C$60:$D$104,2,FALSE)</f>
        <v>TOTAL Services</v>
      </c>
      <c r="J42" s="29" t="str">
        <f>VLOOKUP(E42,Definitions!$C$115:$D$131,2,FALSE)</f>
        <v>Electricity</v>
      </c>
      <c r="K42" s="111">
        <v>13.923436000000001</v>
      </c>
      <c r="L42" s="110">
        <v>-9.1622156147171534</v>
      </c>
      <c r="M42" s="46">
        <v>4.7612203852828472</v>
      </c>
      <c r="N42" s="57" t="s">
        <v>227</v>
      </c>
      <c r="O42" s="46"/>
      <c r="P42" s="46">
        <v>4.7612203852828472</v>
      </c>
      <c r="Q42" s="46">
        <v>1.6382478022624243</v>
      </c>
      <c r="R42" s="37">
        <v>3.1229725830204234</v>
      </c>
      <c r="S42" s="102">
        <v>0.55581050966887746</v>
      </c>
      <c r="T42" s="57" t="s">
        <v>227</v>
      </c>
      <c r="U42" s="102">
        <v>8.8390512267565446E-2</v>
      </c>
      <c r="V42" s="57" t="s">
        <v>227</v>
      </c>
      <c r="W42" s="102">
        <v>0.99404678032598126</v>
      </c>
      <c r="X42" s="102" t="s">
        <v>987</v>
      </c>
      <c r="Y42" s="102" t="s">
        <v>987</v>
      </c>
      <c r="Z42" s="102" t="s">
        <v>987</v>
      </c>
      <c r="AA42" s="110" t="s">
        <v>987</v>
      </c>
      <c r="AB42" s="57" t="s">
        <v>245</v>
      </c>
      <c r="AC42" s="13">
        <v>1.266844864630051</v>
      </c>
      <c r="AD42" s="61" t="s">
        <v>227</v>
      </c>
      <c r="AE42" s="13">
        <v>1.8561277183903724</v>
      </c>
      <c r="AF42" s="102" t="s">
        <v>987</v>
      </c>
      <c r="AG42" s="102" t="s">
        <v>987</v>
      </c>
      <c r="AH42" s="110" t="s">
        <v>987</v>
      </c>
      <c r="AI42" s="57" t="s">
        <v>227</v>
      </c>
      <c r="AJ42" s="46">
        <v>0</v>
      </c>
      <c r="AK42" s="57" t="s">
        <v>227</v>
      </c>
      <c r="AL42" s="9" t="s">
        <v>139</v>
      </c>
    </row>
    <row r="43" spans="1:38">
      <c r="A43" s="36" t="str">
        <f t="shared" si="2"/>
        <v>CZ300_7</v>
      </c>
      <c r="B43" t="s">
        <v>20</v>
      </c>
      <c r="C43" t="s">
        <v>148</v>
      </c>
      <c r="D43">
        <v>300</v>
      </c>
      <c r="E43">
        <v>7</v>
      </c>
      <c r="F43" s="25" t="str">
        <f>VLOOKUP(B43,Definitions!$C$7:$D$43,2,FALSE)</f>
        <v>Czech Republic</v>
      </c>
      <c r="G43" t="str">
        <f>VLOOKUP(C43,Definitions!$C$49:$D$57,2,FALSE)</f>
        <v>Services</v>
      </c>
      <c r="H43" t="str">
        <f>VLOOKUP(D43,Definitions!$C$60:$D$104,2,FALSE)</f>
        <v>TOTAL Services</v>
      </c>
      <c r="J43" s="29" t="str">
        <f>VLOOKUP(E43,Definitions!$C$115:$D$131,2,FALSE)</f>
        <v>District heating</v>
      </c>
      <c r="K43" s="111">
        <v>5.0648650000000002</v>
      </c>
      <c r="L43" s="110">
        <v>0.9020600139978443</v>
      </c>
      <c r="M43" s="46">
        <v>5.9669250139978445</v>
      </c>
      <c r="N43" s="57" t="s">
        <v>991</v>
      </c>
      <c r="O43" s="46"/>
      <c r="P43" s="46">
        <v>5.9669250139978445</v>
      </c>
      <c r="Q43" s="46">
        <v>5.9669250139978445</v>
      </c>
      <c r="R43" s="37">
        <v>0</v>
      </c>
      <c r="S43" s="102">
        <v>5.1664072654579387</v>
      </c>
      <c r="T43" s="57" t="s">
        <v>227</v>
      </c>
      <c r="U43" s="102">
        <v>0.80051774853990598</v>
      </c>
      <c r="V43" s="57" t="s">
        <v>227</v>
      </c>
      <c r="W43" s="102">
        <v>0</v>
      </c>
      <c r="X43" s="102" t="s">
        <v>987</v>
      </c>
      <c r="Y43" s="102" t="s">
        <v>987</v>
      </c>
      <c r="Z43" s="102" t="s">
        <v>987</v>
      </c>
      <c r="AA43" s="110" t="s">
        <v>987</v>
      </c>
      <c r="AB43" s="57" t="s">
        <v>245</v>
      </c>
      <c r="AC43" s="13">
        <v>0</v>
      </c>
      <c r="AD43" s="61" t="s">
        <v>227</v>
      </c>
      <c r="AE43" s="13">
        <v>0</v>
      </c>
      <c r="AF43" s="102" t="s">
        <v>987</v>
      </c>
      <c r="AG43" s="102" t="s">
        <v>987</v>
      </c>
      <c r="AH43" s="110" t="s">
        <v>987</v>
      </c>
      <c r="AI43" s="57" t="s">
        <v>227</v>
      </c>
      <c r="AJ43" s="46">
        <v>0</v>
      </c>
      <c r="AK43" s="57" t="s">
        <v>227</v>
      </c>
      <c r="AL43" s="9" t="s">
        <v>139</v>
      </c>
    </row>
    <row r="44" spans="1:38">
      <c r="A44" s="36" t="str">
        <f t="shared" si="2"/>
        <v>CZ300_8</v>
      </c>
      <c r="B44" t="s">
        <v>20</v>
      </c>
      <c r="C44" t="s">
        <v>148</v>
      </c>
      <c r="D44">
        <v>300</v>
      </c>
      <c r="E44">
        <v>8</v>
      </c>
      <c r="F44" s="25" t="str">
        <f>VLOOKUP(B44,Definitions!$C$7:$D$43,2,FALSE)</f>
        <v>Czech Republic</v>
      </c>
      <c r="G44" t="str">
        <f>VLOOKUP(C44,Definitions!$C$49:$D$57,2,FALSE)</f>
        <v>Services</v>
      </c>
      <c r="H44" t="str">
        <f>VLOOKUP(D44,Definitions!$C$60:$D$104,2,FALSE)</f>
        <v>TOTAL Services</v>
      </c>
      <c r="J44" s="29" t="str">
        <f>VLOOKUP(E44,Definitions!$C$115:$D$131,2,FALSE)</f>
        <v>Waste non-RES</v>
      </c>
      <c r="K44" s="111">
        <v>0.295402</v>
      </c>
      <c r="L44" s="110">
        <v>-0.295402</v>
      </c>
      <c r="M44" s="46">
        <v>0</v>
      </c>
      <c r="N44" s="57" t="s">
        <v>227</v>
      </c>
      <c r="O44" s="46"/>
      <c r="P44" s="46">
        <v>0</v>
      </c>
      <c r="Q44" s="46">
        <v>0</v>
      </c>
      <c r="R44" s="37">
        <v>0</v>
      </c>
      <c r="S44" s="102">
        <v>0</v>
      </c>
      <c r="T44" s="57" t="s">
        <v>227</v>
      </c>
      <c r="U44" s="102">
        <v>0</v>
      </c>
      <c r="V44" s="57" t="s">
        <v>227</v>
      </c>
      <c r="W44" s="102">
        <v>0</v>
      </c>
      <c r="X44" s="102" t="s">
        <v>987</v>
      </c>
      <c r="Y44" s="102" t="s">
        <v>987</v>
      </c>
      <c r="Z44" s="102" t="s">
        <v>987</v>
      </c>
      <c r="AA44" s="110" t="s">
        <v>987</v>
      </c>
      <c r="AB44" s="57" t="s">
        <v>245</v>
      </c>
      <c r="AC44" s="13">
        <v>0</v>
      </c>
      <c r="AD44" s="61" t="s">
        <v>227</v>
      </c>
      <c r="AE44" s="13">
        <v>0</v>
      </c>
      <c r="AF44" s="102" t="s">
        <v>987</v>
      </c>
      <c r="AG44" s="102" t="s">
        <v>987</v>
      </c>
      <c r="AH44" s="110" t="s">
        <v>987</v>
      </c>
      <c r="AI44" s="57" t="s">
        <v>227</v>
      </c>
      <c r="AJ44" s="46">
        <v>0</v>
      </c>
      <c r="AK44" s="57" t="s">
        <v>227</v>
      </c>
      <c r="AL44" s="9" t="s">
        <v>139</v>
      </c>
    </row>
    <row r="45" spans="1:38">
      <c r="A45" s="36" t="str">
        <f t="shared" si="2"/>
        <v>CZ300_9</v>
      </c>
      <c r="B45" t="s">
        <v>20</v>
      </c>
      <c r="C45" t="s">
        <v>148</v>
      </c>
      <c r="D45">
        <v>300</v>
      </c>
      <c r="E45">
        <v>9</v>
      </c>
      <c r="F45" s="25" t="str">
        <f>VLOOKUP(B45,Definitions!$C$7:$D$43,2,FALSE)</f>
        <v>Czech Republic</v>
      </c>
      <c r="G45" t="str">
        <f>VLOOKUP(C45,Definitions!$C$49:$D$57,2,FALSE)</f>
        <v>Services</v>
      </c>
      <c r="H45" t="str">
        <f>VLOOKUP(D45,Definitions!$C$60:$D$104,2,FALSE)</f>
        <v>TOTAL Services</v>
      </c>
      <c r="J45" s="29" t="str">
        <f>VLOOKUP(E45,Definitions!$C$115:$D$131,2,FALSE)</f>
        <v>Waste RES</v>
      </c>
      <c r="K45" s="111">
        <v>0.23841499999999999</v>
      </c>
      <c r="L45" s="110">
        <v>-0.23841499999999999</v>
      </c>
      <c r="M45" s="46">
        <v>0</v>
      </c>
      <c r="N45" s="57" t="s">
        <v>989</v>
      </c>
      <c r="O45" s="46"/>
      <c r="P45" s="46">
        <v>0</v>
      </c>
      <c r="Q45" s="46">
        <v>0</v>
      </c>
      <c r="R45" s="37">
        <v>0</v>
      </c>
      <c r="S45" s="102">
        <v>0</v>
      </c>
      <c r="T45" s="57" t="s">
        <v>227</v>
      </c>
      <c r="U45" s="102">
        <v>0</v>
      </c>
      <c r="V45" s="57" t="s">
        <v>227</v>
      </c>
      <c r="W45" s="102">
        <v>0</v>
      </c>
      <c r="X45" s="102" t="s">
        <v>987</v>
      </c>
      <c r="Y45" s="102" t="s">
        <v>987</v>
      </c>
      <c r="Z45" s="102" t="s">
        <v>987</v>
      </c>
      <c r="AA45" s="110" t="s">
        <v>987</v>
      </c>
      <c r="AB45" s="57" t="s">
        <v>245</v>
      </c>
      <c r="AC45" s="13">
        <v>0</v>
      </c>
      <c r="AD45" s="61" t="s">
        <v>227</v>
      </c>
      <c r="AE45" s="13">
        <v>0</v>
      </c>
      <c r="AF45" s="102" t="s">
        <v>987</v>
      </c>
      <c r="AG45" s="102" t="s">
        <v>987</v>
      </c>
      <c r="AH45" s="110" t="s">
        <v>987</v>
      </c>
      <c r="AI45" s="57" t="s">
        <v>227</v>
      </c>
      <c r="AJ45" s="46">
        <v>0</v>
      </c>
      <c r="AK45" s="57" t="s">
        <v>227</v>
      </c>
      <c r="AL45" s="9" t="s">
        <v>139</v>
      </c>
    </row>
    <row r="46" spans="1:38">
      <c r="A46" s="36" t="str">
        <f t="shared" si="2"/>
        <v>CZ300_51</v>
      </c>
      <c r="B46" t="s">
        <v>20</v>
      </c>
      <c r="C46" t="s">
        <v>148</v>
      </c>
      <c r="D46">
        <v>300</v>
      </c>
      <c r="E46">
        <v>51</v>
      </c>
      <c r="F46" s="25" t="str">
        <f>VLOOKUP(B46,Definitions!$C$7:$D$43,2,FALSE)</f>
        <v>Czech Republic</v>
      </c>
      <c r="G46" t="str">
        <f>VLOOKUP(C46,Definitions!$C$49:$D$57,2,FALSE)</f>
        <v>Services</v>
      </c>
      <c r="H46" t="str">
        <f>VLOOKUP(D46,Definitions!$C$60:$D$104,2,FALSE)</f>
        <v>TOTAL Services</v>
      </c>
      <c r="J46" s="29" t="str">
        <f>VLOOKUP(E46,Definitions!$C$115:$D$131,2,FALSE)</f>
        <v>Biomass</v>
      </c>
      <c r="K46" s="111">
        <v>0.39425700000000002</v>
      </c>
      <c r="L46" s="110">
        <v>-2.5700000000000722E-4</v>
      </c>
      <c r="M46" s="46">
        <v>0.39400000000000002</v>
      </c>
      <c r="N46" s="57" t="s">
        <v>989</v>
      </c>
      <c r="O46" s="46"/>
      <c r="P46" s="46">
        <v>0.39400000000000002</v>
      </c>
      <c r="Q46" s="46">
        <v>0.39400000000000002</v>
      </c>
      <c r="R46" s="37">
        <v>0</v>
      </c>
      <c r="S46" s="102">
        <v>0.33318950731918406</v>
      </c>
      <c r="T46" s="57" t="s">
        <v>227</v>
      </c>
      <c r="U46" s="102">
        <v>6.081049268081596E-2</v>
      </c>
      <c r="V46" s="57" t="s">
        <v>227</v>
      </c>
      <c r="W46" s="102">
        <v>0</v>
      </c>
      <c r="X46" s="102" t="s">
        <v>987</v>
      </c>
      <c r="Y46" s="102" t="s">
        <v>987</v>
      </c>
      <c r="Z46" s="102" t="s">
        <v>987</v>
      </c>
      <c r="AA46" s="110" t="s">
        <v>987</v>
      </c>
      <c r="AB46" s="57" t="s">
        <v>245</v>
      </c>
      <c r="AC46" s="13">
        <v>0</v>
      </c>
      <c r="AD46" s="61" t="s">
        <v>227</v>
      </c>
      <c r="AE46" s="13">
        <v>0</v>
      </c>
      <c r="AF46" s="102" t="s">
        <v>987</v>
      </c>
      <c r="AG46" s="102" t="s">
        <v>987</v>
      </c>
      <c r="AH46" s="110" t="s">
        <v>987</v>
      </c>
      <c r="AI46" s="57" t="s">
        <v>227</v>
      </c>
      <c r="AJ46" s="46">
        <v>0</v>
      </c>
      <c r="AK46" s="57" t="s">
        <v>227</v>
      </c>
      <c r="AL46" s="9" t="s">
        <v>139</v>
      </c>
    </row>
    <row r="47" spans="1:38">
      <c r="A47" s="36" t="str">
        <f t="shared" si="2"/>
        <v>CZ300_52</v>
      </c>
      <c r="B47" t="s">
        <v>20</v>
      </c>
      <c r="C47" t="s">
        <v>148</v>
      </c>
      <c r="D47">
        <v>300</v>
      </c>
      <c r="E47">
        <v>52</v>
      </c>
      <c r="F47" s="25" t="str">
        <f>VLOOKUP(B47,Definitions!$C$7:$D$43,2,FALSE)</f>
        <v>Czech Republic</v>
      </c>
      <c r="G47" t="str">
        <f>VLOOKUP(C47,Definitions!$C$49:$D$57,2,FALSE)</f>
        <v>Services</v>
      </c>
      <c r="H47" t="str">
        <f>VLOOKUP(D47,Definitions!$C$60:$D$104,2,FALSE)</f>
        <v>TOTAL Services</v>
      </c>
      <c r="J47" s="29" t="str">
        <f>VLOOKUP(E47,Definitions!$C$115:$D$131,2,FALSE)</f>
        <v>Geothermal</v>
      </c>
      <c r="K47" s="111">
        <v>0</v>
      </c>
      <c r="L47" s="110">
        <v>0</v>
      </c>
      <c r="M47" s="46">
        <v>0</v>
      </c>
      <c r="N47" s="57" t="s">
        <v>989</v>
      </c>
      <c r="O47" s="46"/>
      <c r="P47" s="46">
        <v>0</v>
      </c>
      <c r="Q47" s="46">
        <v>0</v>
      </c>
      <c r="R47" s="37">
        <v>0</v>
      </c>
      <c r="S47" s="102">
        <v>0</v>
      </c>
      <c r="T47" s="57" t="s">
        <v>227</v>
      </c>
      <c r="U47" s="102">
        <v>0</v>
      </c>
      <c r="V47" s="57" t="s">
        <v>227</v>
      </c>
      <c r="W47" s="102">
        <v>0</v>
      </c>
      <c r="X47" s="102" t="s">
        <v>987</v>
      </c>
      <c r="Y47" s="102" t="s">
        <v>987</v>
      </c>
      <c r="Z47" s="102" t="s">
        <v>987</v>
      </c>
      <c r="AA47" s="110" t="s">
        <v>987</v>
      </c>
      <c r="AB47" s="57" t="s">
        <v>245</v>
      </c>
      <c r="AC47" s="13">
        <v>0</v>
      </c>
      <c r="AD47" s="61" t="s">
        <v>227</v>
      </c>
      <c r="AE47" s="13">
        <v>0</v>
      </c>
      <c r="AF47" s="102" t="s">
        <v>987</v>
      </c>
      <c r="AG47" s="102" t="s">
        <v>987</v>
      </c>
      <c r="AH47" s="110" t="s">
        <v>987</v>
      </c>
      <c r="AI47" s="57" t="s">
        <v>227</v>
      </c>
      <c r="AJ47" s="46">
        <v>0</v>
      </c>
      <c r="AK47" s="57" t="s">
        <v>227</v>
      </c>
      <c r="AL47" s="9" t="s">
        <v>139</v>
      </c>
    </row>
    <row r="48" spans="1:38">
      <c r="A48" s="36" t="str">
        <f t="shared" si="2"/>
        <v>CZ300_53</v>
      </c>
      <c r="B48" t="s">
        <v>20</v>
      </c>
      <c r="C48" t="s">
        <v>148</v>
      </c>
      <c r="D48">
        <v>300</v>
      </c>
      <c r="E48">
        <v>53</v>
      </c>
      <c r="F48" s="25" t="str">
        <f>VLOOKUP(B48,Definitions!$C$7:$D$43,2,FALSE)</f>
        <v>Czech Republic</v>
      </c>
      <c r="G48" t="str">
        <f>VLOOKUP(C48,Definitions!$C$49:$D$57,2,FALSE)</f>
        <v>Services</v>
      </c>
      <c r="H48" t="str">
        <f>VLOOKUP(D48,Definitions!$C$60:$D$104,2,FALSE)</f>
        <v>TOTAL Services</v>
      </c>
      <c r="J48" s="29" t="str">
        <f>VLOOKUP(E48,Definitions!$C$115:$D$131,2,FALSE)</f>
        <v>Solar energy</v>
      </c>
      <c r="K48" s="111">
        <v>3.3727E-2</v>
      </c>
      <c r="L48" s="110">
        <v>-7.2699999999999848E-4</v>
      </c>
      <c r="M48" s="46">
        <v>3.3000000000000002E-2</v>
      </c>
      <c r="N48" s="57" t="s">
        <v>989</v>
      </c>
      <c r="O48" s="46"/>
      <c r="P48" s="46">
        <v>3.3000000000000002E-2</v>
      </c>
      <c r="Q48" s="46">
        <v>3.3000000000000002E-2</v>
      </c>
      <c r="R48" s="37">
        <v>0</v>
      </c>
      <c r="S48" s="102">
        <v>2.8133456112739798E-2</v>
      </c>
      <c r="T48" s="57" t="s">
        <v>227</v>
      </c>
      <c r="U48" s="102">
        <v>4.866543887260202E-3</v>
      </c>
      <c r="V48" s="57" t="s">
        <v>227</v>
      </c>
      <c r="W48" s="102">
        <v>0</v>
      </c>
      <c r="X48" s="102" t="s">
        <v>987</v>
      </c>
      <c r="Y48" s="102" t="s">
        <v>987</v>
      </c>
      <c r="Z48" s="102" t="s">
        <v>987</v>
      </c>
      <c r="AA48" s="110" t="s">
        <v>987</v>
      </c>
      <c r="AB48" s="57" t="s">
        <v>245</v>
      </c>
      <c r="AC48" s="13">
        <v>0</v>
      </c>
      <c r="AD48" s="61" t="s">
        <v>227</v>
      </c>
      <c r="AE48" s="13">
        <v>0</v>
      </c>
      <c r="AF48" s="102" t="s">
        <v>987</v>
      </c>
      <c r="AG48" s="102" t="s">
        <v>987</v>
      </c>
      <c r="AH48" s="110" t="s">
        <v>987</v>
      </c>
      <c r="AI48" s="57" t="s">
        <v>227</v>
      </c>
      <c r="AJ48" s="46">
        <v>0</v>
      </c>
      <c r="AK48" s="57" t="s">
        <v>227</v>
      </c>
      <c r="AL48" s="9" t="s">
        <v>139</v>
      </c>
    </row>
    <row r="49" spans="1:38">
      <c r="A49" s="36" t="str">
        <f t="shared" si="2"/>
        <v>CZ300_58</v>
      </c>
      <c r="B49" t="s">
        <v>20</v>
      </c>
      <c r="C49" t="s">
        <v>148</v>
      </c>
      <c r="D49">
        <v>300</v>
      </c>
      <c r="E49">
        <v>58</v>
      </c>
      <c r="F49" s="25" t="str">
        <f>VLOOKUP(B49,Definitions!$C$7:$D$43,2,FALSE)</f>
        <v>Czech Republic</v>
      </c>
      <c r="G49" t="str">
        <f>VLOOKUP(C49,Definitions!$C$49:$D$57,2,FALSE)</f>
        <v>Services</v>
      </c>
      <c r="H49" t="str">
        <f>VLOOKUP(D49,Definitions!$C$60:$D$104,2,FALSE)</f>
        <v>TOTAL Services</v>
      </c>
      <c r="J49" s="29" t="str">
        <f>VLOOKUP(E49,Definitions!$C$115:$D$131,2,FALSE)</f>
        <v>Ambient heat total</v>
      </c>
      <c r="K49" s="111" t="s">
        <v>987</v>
      </c>
      <c r="L49" s="110">
        <v>8.2999999999999977E-2</v>
      </c>
      <c r="M49" s="46">
        <v>8.2999999999999977E-2</v>
      </c>
      <c r="N49" s="57" t="s">
        <v>884</v>
      </c>
      <c r="O49" s="46"/>
      <c r="P49" s="46">
        <v>8.2999999999999977E-2</v>
      </c>
      <c r="Q49" s="46">
        <v>8.2999999999999977E-2</v>
      </c>
      <c r="R49" s="37">
        <v>0</v>
      </c>
      <c r="S49" s="102">
        <v>7.141984546678265E-2</v>
      </c>
      <c r="T49" s="57" t="s">
        <v>227</v>
      </c>
      <c r="U49" s="102">
        <v>1.1580154533217327E-2</v>
      </c>
      <c r="V49" s="57" t="s">
        <v>227</v>
      </c>
      <c r="W49" s="102">
        <v>0</v>
      </c>
      <c r="X49" s="102" t="s">
        <v>987</v>
      </c>
      <c r="Y49" s="102" t="s">
        <v>987</v>
      </c>
      <c r="Z49" s="102" t="s">
        <v>987</v>
      </c>
      <c r="AA49" s="110" t="s">
        <v>987</v>
      </c>
      <c r="AB49" s="57" t="s">
        <v>245</v>
      </c>
      <c r="AC49" s="13">
        <v>0</v>
      </c>
      <c r="AD49" s="61" t="s">
        <v>227</v>
      </c>
      <c r="AE49" s="13">
        <v>0</v>
      </c>
      <c r="AF49" s="102" t="s">
        <v>987</v>
      </c>
      <c r="AG49" s="102" t="s">
        <v>987</v>
      </c>
      <c r="AH49" s="110" t="s">
        <v>987</v>
      </c>
      <c r="AI49" s="57" t="s">
        <v>227</v>
      </c>
      <c r="AJ49" s="46">
        <v>0</v>
      </c>
      <c r="AK49" s="57" t="s">
        <v>227</v>
      </c>
      <c r="AL49" s="9" t="s">
        <v>139</v>
      </c>
    </row>
    <row r="50" spans="1:38">
      <c r="A50" s="36" t="str">
        <f t="shared" si="2"/>
        <v>CZ300_55</v>
      </c>
      <c r="B50" t="s">
        <v>20</v>
      </c>
      <c r="C50" t="s">
        <v>148</v>
      </c>
      <c r="D50">
        <v>300</v>
      </c>
      <c r="E50">
        <v>55</v>
      </c>
      <c r="F50" s="25" t="str">
        <f>VLOOKUP(B50,Definitions!$C$7:$D$43,2,FALSE)</f>
        <v>Czech Republic</v>
      </c>
      <c r="G50" t="str">
        <f>VLOOKUP(C50,Definitions!$C$49:$D$57,2,FALSE)</f>
        <v>Services</v>
      </c>
      <c r="H50" t="str">
        <f>VLOOKUP(D50,Definitions!$C$60:$D$104,2,FALSE)</f>
        <v>TOTAL Services</v>
      </c>
      <c r="J50" s="29" t="str">
        <f>VLOOKUP(E50,Definitions!$C$115:$D$131,2,FALSE)</f>
        <v xml:space="preserve">Other RES </v>
      </c>
      <c r="K50" s="111" t="s">
        <v>987</v>
      </c>
      <c r="L50" s="110">
        <v>0</v>
      </c>
      <c r="M50" s="46">
        <v>0</v>
      </c>
      <c r="N50" s="57" t="s">
        <v>227</v>
      </c>
      <c r="O50" s="46"/>
      <c r="P50" s="46">
        <v>0</v>
      </c>
      <c r="Q50" s="46">
        <v>0</v>
      </c>
      <c r="R50" s="37">
        <v>0</v>
      </c>
      <c r="S50" s="102">
        <v>0</v>
      </c>
      <c r="T50" s="57" t="s">
        <v>227</v>
      </c>
      <c r="U50" s="102">
        <v>0</v>
      </c>
      <c r="V50" s="57" t="s">
        <v>227</v>
      </c>
      <c r="W50" s="102">
        <v>0</v>
      </c>
      <c r="X50" s="102" t="s">
        <v>987</v>
      </c>
      <c r="Y50" s="102" t="s">
        <v>987</v>
      </c>
      <c r="Z50" s="102" t="s">
        <v>987</v>
      </c>
      <c r="AA50" s="110" t="s">
        <v>987</v>
      </c>
      <c r="AB50" s="57" t="s">
        <v>245</v>
      </c>
      <c r="AC50" s="13">
        <v>0</v>
      </c>
      <c r="AD50" s="61" t="s">
        <v>227</v>
      </c>
      <c r="AE50" s="13">
        <v>0</v>
      </c>
      <c r="AF50" s="102" t="s">
        <v>987</v>
      </c>
      <c r="AG50" s="102" t="s">
        <v>987</v>
      </c>
      <c r="AH50" s="110" t="s">
        <v>987</v>
      </c>
      <c r="AI50" s="57" t="s">
        <v>227</v>
      </c>
      <c r="AJ50" s="46">
        <v>0</v>
      </c>
      <c r="AK50" s="57" t="s">
        <v>227</v>
      </c>
      <c r="AL50" s="9" t="s">
        <v>139</v>
      </c>
    </row>
    <row r="51" spans="1:38">
      <c r="A51" s="36" t="str">
        <f t="shared" ref="A51:A64" si="3">B51&amp;D51&amp;"_"&amp;E51</f>
        <v>DK300_0</v>
      </c>
      <c r="B51" t="s">
        <v>24</v>
      </c>
      <c r="C51" t="s">
        <v>148</v>
      </c>
      <c r="D51">
        <v>300</v>
      </c>
      <c r="E51">
        <v>0</v>
      </c>
      <c r="F51" s="25" t="str">
        <f>VLOOKUP(B51,Definitions!$C$7:$D$43,2,FALSE)</f>
        <v>Denmark</v>
      </c>
      <c r="G51" t="str">
        <f>VLOOKUP(C51,Definitions!$C$49:$D$57,2,FALSE)</f>
        <v>Services</v>
      </c>
      <c r="H51" t="str">
        <f>VLOOKUP(D51,Definitions!$C$60:$D$104,2,FALSE)</f>
        <v>TOTAL Services</v>
      </c>
      <c r="J51" s="29" t="str">
        <f>VLOOKUP(E51,Definitions!$C$115:$D$131,2,FALSE)</f>
        <v>TOTAL</v>
      </c>
      <c r="K51" s="111">
        <v>22.909936999999999</v>
      </c>
      <c r="L51" s="110">
        <v>-16.360872705977947</v>
      </c>
      <c r="M51" s="46">
        <v>6.5490642940220507</v>
      </c>
      <c r="N51" s="57" t="s">
        <v>227</v>
      </c>
      <c r="O51" s="46"/>
      <c r="P51" s="46">
        <v>6.5490642940220507</v>
      </c>
      <c r="Q51" s="46">
        <v>4.9137564515721559</v>
      </c>
      <c r="R51" s="37">
        <v>1.635307842449895</v>
      </c>
      <c r="S51" s="102">
        <v>3.2715422865846939</v>
      </c>
      <c r="T51" s="57" t="s">
        <v>227</v>
      </c>
      <c r="U51" s="102">
        <v>0.52732006217765071</v>
      </c>
      <c r="V51" s="57" t="s">
        <v>227</v>
      </c>
      <c r="W51" s="102">
        <v>1.1148941028098114</v>
      </c>
      <c r="X51" s="102" t="s">
        <v>987</v>
      </c>
      <c r="Y51" s="102" t="s">
        <v>987</v>
      </c>
      <c r="Z51" s="102" t="s">
        <v>987</v>
      </c>
      <c r="AA51" s="110" t="s">
        <v>987</v>
      </c>
      <c r="AB51" s="57" t="s">
        <v>245</v>
      </c>
      <c r="AC51" s="13">
        <v>0.17379881835689778</v>
      </c>
      <c r="AD51" s="61" t="s">
        <v>227</v>
      </c>
      <c r="AE51" s="13">
        <v>1.4615090240929973</v>
      </c>
      <c r="AF51" s="102" t="s">
        <v>987</v>
      </c>
      <c r="AG51" s="102" t="s">
        <v>987</v>
      </c>
      <c r="AH51" s="110" t="s">
        <v>987</v>
      </c>
      <c r="AI51" s="57" t="s">
        <v>227</v>
      </c>
      <c r="AJ51" s="46">
        <v>0</v>
      </c>
      <c r="AK51" s="57" t="s">
        <v>227</v>
      </c>
      <c r="AL51" s="9" t="s">
        <v>139</v>
      </c>
    </row>
    <row r="52" spans="1:38">
      <c r="A52" s="36" t="str">
        <f t="shared" si="3"/>
        <v>DK300_1</v>
      </c>
      <c r="B52" t="s">
        <v>24</v>
      </c>
      <c r="C52" t="s">
        <v>148</v>
      </c>
      <c r="D52">
        <v>300</v>
      </c>
      <c r="E52">
        <v>1</v>
      </c>
      <c r="F52" s="25" t="str">
        <f>VLOOKUP(B52,Definitions!$C$7:$D$43,2,FALSE)</f>
        <v>Denmark</v>
      </c>
      <c r="G52" t="str">
        <f>VLOOKUP(C52,Definitions!$C$49:$D$57,2,FALSE)</f>
        <v>Services</v>
      </c>
      <c r="H52" t="str">
        <f>VLOOKUP(D52,Definitions!$C$60:$D$104,2,FALSE)</f>
        <v>TOTAL Services</v>
      </c>
      <c r="J52" s="29" t="str">
        <f>VLOOKUP(E52,Definitions!$C$115:$D$131,2,FALSE)</f>
        <v>Coal</v>
      </c>
      <c r="K52" s="111">
        <v>0</v>
      </c>
      <c r="L52" s="110">
        <v>0</v>
      </c>
      <c r="M52" s="46">
        <v>0</v>
      </c>
      <c r="N52" s="57" t="s">
        <v>227</v>
      </c>
      <c r="O52" s="46"/>
      <c r="P52" s="46">
        <v>0</v>
      </c>
      <c r="Q52" s="46">
        <v>0</v>
      </c>
      <c r="R52" s="37">
        <v>0</v>
      </c>
      <c r="S52" s="102">
        <v>0</v>
      </c>
      <c r="T52" s="57" t="s">
        <v>227</v>
      </c>
      <c r="U52" s="13">
        <v>0</v>
      </c>
      <c r="V52" s="57" t="s">
        <v>227</v>
      </c>
      <c r="W52" s="13">
        <v>0</v>
      </c>
      <c r="X52" s="102" t="s">
        <v>987</v>
      </c>
      <c r="Y52" s="102" t="s">
        <v>987</v>
      </c>
      <c r="Z52" s="102" t="s">
        <v>987</v>
      </c>
      <c r="AA52" s="110" t="s">
        <v>987</v>
      </c>
      <c r="AB52" s="57" t="s">
        <v>245</v>
      </c>
      <c r="AC52" s="13">
        <v>0</v>
      </c>
      <c r="AD52" s="61" t="s">
        <v>227</v>
      </c>
      <c r="AE52" s="13">
        <v>0</v>
      </c>
      <c r="AF52" s="102" t="s">
        <v>987</v>
      </c>
      <c r="AG52" s="102" t="s">
        <v>987</v>
      </c>
      <c r="AH52" s="110" t="s">
        <v>987</v>
      </c>
      <c r="AI52" s="57" t="s">
        <v>227</v>
      </c>
      <c r="AJ52" s="46">
        <v>0</v>
      </c>
      <c r="AK52" s="57" t="s">
        <v>227</v>
      </c>
      <c r="AL52" s="9" t="s">
        <v>139</v>
      </c>
    </row>
    <row r="53" spans="1:38">
      <c r="A53" s="36" t="str">
        <f t="shared" si="3"/>
        <v>DK300_2</v>
      </c>
      <c r="B53" t="s">
        <v>24</v>
      </c>
      <c r="C53" t="s">
        <v>148</v>
      </c>
      <c r="D53">
        <v>300</v>
      </c>
      <c r="E53">
        <v>2</v>
      </c>
      <c r="F53" s="25" t="str">
        <f>VLOOKUP(B53,Definitions!$C$7:$D$43,2,FALSE)</f>
        <v>Denmark</v>
      </c>
      <c r="G53" t="str">
        <f>VLOOKUP(C53,Definitions!$C$49:$D$57,2,FALSE)</f>
        <v>Services</v>
      </c>
      <c r="H53" t="str">
        <f>VLOOKUP(D53,Definitions!$C$60:$D$104,2,FALSE)</f>
        <v>TOTAL Services</v>
      </c>
      <c r="J53" s="29" t="str">
        <f>VLOOKUP(E53,Definitions!$C$115:$D$131,2,FALSE)</f>
        <v>Fuel oil</v>
      </c>
      <c r="K53" s="111">
        <v>0.70826699999999998</v>
      </c>
      <c r="L53" s="110">
        <v>1.1102230246251565E-16</v>
      </c>
      <c r="M53" s="46">
        <v>0.70826700000000009</v>
      </c>
      <c r="N53" s="57" t="s">
        <v>227</v>
      </c>
      <c r="O53" s="46"/>
      <c r="P53" s="46">
        <v>0.70826700000000009</v>
      </c>
      <c r="Q53" s="46">
        <v>0.70826700000000009</v>
      </c>
      <c r="R53" s="37">
        <v>0</v>
      </c>
      <c r="S53" s="102">
        <v>0.61152689214027278</v>
      </c>
      <c r="T53" s="57" t="s">
        <v>227</v>
      </c>
      <c r="U53" s="13">
        <v>9.6740107859727295E-2</v>
      </c>
      <c r="V53" s="57" t="s">
        <v>227</v>
      </c>
      <c r="W53" s="13">
        <v>0</v>
      </c>
      <c r="X53" s="102" t="s">
        <v>987</v>
      </c>
      <c r="Y53" s="102" t="s">
        <v>987</v>
      </c>
      <c r="Z53" s="102" t="s">
        <v>987</v>
      </c>
      <c r="AA53" s="110" t="s">
        <v>987</v>
      </c>
      <c r="AB53" s="57" t="s">
        <v>245</v>
      </c>
      <c r="AC53" s="13">
        <v>0</v>
      </c>
      <c r="AD53" s="61" t="s">
        <v>227</v>
      </c>
      <c r="AE53" s="13">
        <v>0</v>
      </c>
      <c r="AF53" s="102" t="s">
        <v>987</v>
      </c>
      <c r="AG53" s="102" t="s">
        <v>987</v>
      </c>
      <c r="AH53" s="110" t="s">
        <v>987</v>
      </c>
      <c r="AI53" s="57" t="s">
        <v>227</v>
      </c>
      <c r="AJ53" s="46">
        <v>0</v>
      </c>
      <c r="AK53" s="57" t="s">
        <v>227</v>
      </c>
      <c r="AL53" s="9" t="s">
        <v>139</v>
      </c>
    </row>
    <row r="54" spans="1:38">
      <c r="A54" s="36" t="str">
        <f t="shared" si="3"/>
        <v>DK300_3</v>
      </c>
      <c r="B54" t="s">
        <v>24</v>
      </c>
      <c r="C54" t="s">
        <v>148</v>
      </c>
      <c r="D54">
        <v>300</v>
      </c>
      <c r="E54">
        <v>3</v>
      </c>
      <c r="F54" s="25" t="str">
        <f>VLOOKUP(B54,Definitions!$C$7:$D$43,2,FALSE)</f>
        <v>Denmark</v>
      </c>
      <c r="G54" t="str">
        <f>VLOOKUP(C54,Definitions!$C$49:$D$57,2,FALSE)</f>
        <v>Services</v>
      </c>
      <c r="H54" t="str">
        <f>VLOOKUP(D54,Definitions!$C$60:$D$104,2,FALSE)</f>
        <v>TOTAL Services</v>
      </c>
      <c r="J54" s="29" t="str">
        <f>VLOOKUP(E54,Definitions!$C$115:$D$131,2,FALSE)</f>
        <v>Natural gas</v>
      </c>
      <c r="K54" s="111">
        <v>2.2666870000000001</v>
      </c>
      <c r="L54" s="110">
        <v>-4.4408920985006262E-16</v>
      </c>
      <c r="M54" s="46">
        <v>2.2666869999999997</v>
      </c>
      <c r="N54" s="57" t="s">
        <v>227</v>
      </c>
      <c r="O54" s="46"/>
      <c r="P54" s="46">
        <v>2.2666869999999997</v>
      </c>
      <c r="Q54" s="46">
        <v>2.2666869999999997</v>
      </c>
      <c r="R54" s="37">
        <v>0</v>
      </c>
      <c r="S54" s="102">
        <v>1.9511712658183276</v>
      </c>
      <c r="T54" s="57" t="s">
        <v>227</v>
      </c>
      <c r="U54" s="13">
        <v>0.31551573418167217</v>
      </c>
      <c r="V54" s="57" t="s">
        <v>227</v>
      </c>
      <c r="W54" s="13">
        <v>0</v>
      </c>
      <c r="X54" s="102" t="s">
        <v>987</v>
      </c>
      <c r="Y54" s="102" t="s">
        <v>987</v>
      </c>
      <c r="Z54" s="102" t="s">
        <v>987</v>
      </c>
      <c r="AA54" s="110" t="s">
        <v>987</v>
      </c>
      <c r="AB54" s="57" t="s">
        <v>245</v>
      </c>
      <c r="AC54" s="13">
        <v>0</v>
      </c>
      <c r="AD54" s="61" t="s">
        <v>227</v>
      </c>
      <c r="AE54" s="13">
        <v>0</v>
      </c>
      <c r="AF54" s="102" t="s">
        <v>987</v>
      </c>
      <c r="AG54" s="102" t="s">
        <v>987</v>
      </c>
      <c r="AH54" s="110" t="s">
        <v>987</v>
      </c>
      <c r="AI54" s="57" t="s">
        <v>227</v>
      </c>
      <c r="AJ54" s="46">
        <v>0</v>
      </c>
      <c r="AK54" s="57" t="s">
        <v>227</v>
      </c>
      <c r="AL54" s="9" t="s">
        <v>139</v>
      </c>
    </row>
    <row r="55" spans="1:38">
      <c r="A55" s="36" t="str">
        <f t="shared" si="3"/>
        <v>DK300_4</v>
      </c>
      <c r="B55" t="s">
        <v>24</v>
      </c>
      <c r="C55" t="s">
        <v>148</v>
      </c>
      <c r="D55">
        <v>300</v>
      </c>
      <c r="E55">
        <v>4</v>
      </c>
      <c r="F55" s="25" t="str">
        <f>VLOOKUP(B55,Definitions!$C$7:$D$43,2,FALSE)</f>
        <v>Denmark</v>
      </c>
      <c r="G55" t="str">
        <f>VLOOKUP(C55,Definitions!$C$49:$D$57,2,FALSE)</f>
        <v>Services</v>
      </c>
      <c r="H55" t="str">
        <f>VLOOKUP(D55,Definitions!$C$60:$D$104,2,FALSE)</f>
        <v>TOTAL Services</v>
      </c>
      <c r="J55" s="29" t="str">
        <f>VLOOKUP(E55,Definitions!$C$115:$D$131,2,FALSE)</f>
        <v>Other fossil fuels</v>
      </c>
      <c r="K55" s="111">
        <v>8.7224999999999997E-2</v>
      </c>
      <c r="L55" s="110">
        <v>-8.7224999999999997E-2</v>
      </c>
      <c r="M55" s="46">
        <v>0</v>
      </c>
      <c r="N55" s="57" t="s">
        <v>227</v>
      </c>
      <c r="O55" s="46"/>
      <c r="P55" s="46">
        <v>0</v>
      </c>
      <c r="Q55" s="46">
        <v>0</v>
      </c>
      <c r="R55" s="37">
        <v>0</v>
      </c>
      <c r="S55" s="102">
        <v>0</v>
      </c>
      <c r="T55" s="57" t="s">
        <v>227</v>
      </c>
      <c r="U55" s="13">
        <v>0</v>
      </c>
      <c r="V55" s="57" t="s">
        <v>227</v>
      </c>
      <c r="W55" s="13">
        <v>0</v>
      </c>
      <c r="X55" s="102" t="s">
        <v>987</v>
      </c>
      <c r="Y55" s="102" t="s">
        <v>987</v>
      </c>
      <c r="Z55" s="102" t="s">
        <v>987</v>
      </c>
      <c r="AA55" s="110" t="s">
        <v>987</v>
      </c>
      <c r="AB55" s="57" t="s">
        <v>245</v>
      </c>
      <c r="AC55" s="13">
        <v>0</v>
      </c>
      <c r="AD55" s="61" t="s">
        <v>227</v>
      </c>
      <c r="AE55" s="13">
        <v>0</v>
      </c>
      <c r="AF55" s="102" t="s">
        <v>987</v>
      </c>
      <c r="AG55" s="102" t="s">
        <v>987</v>
      </c>
      <c r="AH55" s="110" t="s">
        <v>987</v>
      </c>
      <c r="AI55" s="57" t="s">
        <v>227</v>
      </c>
      <c r="AJ55" s="46">
        <v>0</v>
      </c>
      <c r="AK55" s="57" t="s">
        <v>227</v>
      </c>
      <c r="AL55" s="9" t="s">
        <v>139</v>
      </c>
    </row>
    <row r="56" spans="1:38">
      <c r="A56" s="36" t="str">
        <f t="shared" si="3"/>
        <v>DK300_6</v>
      </c>
      <c r="B56" t="s">
        <v>24</v>
      </c>
      <c r="C56" t="s">
        <v>148</v>
      </c>
      <c r="D56">
        <v>300</v>
      </c>
      <c r="E56">
        <v>6</v>
      </c>
      <c r="F56" s="25" t="str">
        <f>VLOOKUP(B56,Definitions!$C$7:$D$43,2,FALSE)</f>
        <v>Denmark</v>
      </c>
      <c r="G56" t="str">
        <f>VLOOKUP(C56,Definitions!$C$49:$D$57,2,FALSE)</f>
        <v>Services</v>
      </c>
      <c r="H56" t="str">
        <f>VLOOKUP(D56,Definitions!$C$60:$D$104,2,FALSE)</f>
        <v>TOTAL Services</v>
      </c>
      <c r="J56" s="29" t="str">
        <f>VLOOKUP(E56,Definitions!$C$115:$D$131,2,FALSE)</f>
        <v>Electricity</v>
      </c>
      <c r="K56" s="111">
        <v>10.393731000000001</v>
      </c>
      <c r="L56" s="110">
        <v>-7.363620705977949</v>
      </c>
      <c r="M56" s="46">
        <v>3.0301102940220517</v>
      </c>
      <c r="N56" s="57" t="s">
        <v>227</v>
      </c>
      <c r="O56" s="46"/>
      <c r="P56" s="46">
        <v>3.0301102940220517</v>
      </c>
      <c r="Q56" s="46">
        <v>1.3948024515721567</v>
      </c>
      <c r="R56" s="37">
        <v>1.635307842449895</v>
      </c>
      <c r="S56" s="102">
        <v>0.2415034509649317</v>
      </c>
      <c r="T56" s="57" t="s">
        <v>227</v>
      </c>
      <c r="U56" s="13">
        <v>3.8404897797413629E-2</v>
      </c>
      <c r="V56" s="57" t="s">
        <v>227</v>
      </c>
      <c r="W56" s="13">
        <v>1.1148941028098114</v>
      </c>
      <c r="X56" s="102" t="s">
        <v>987</v>
      </c>
      <c r="Y56" s="102" t="s">
        <v>987</v>
      </c>
      <c r="Z56" s="102" t="s">
        <v>987</v>
      </c>
      <c r="AA56" s="110" t="s">
        <v>987</v>
      </c>
      <c r="AB56" s="57" t="s">
        <v>245</v>
      </c>
      <c r="AC56" s="13">
        <v>0.17379881835689778</v>
      </c>
      <c r="AD56" s="61" t="s">
        <v>227</v>
      </c>
      <c r="AE56" s="13">
        <v>1.4615090240929973</v>
      </c>
      <c r="AF56" s="102" t="s">
        <v>987</v>
      </c>
      <c r="AG56" s="102" t="s">
        <v>987</v>
      </c>
      <c r="AH56" s="110" t="s">
        <v>987</v>
      </c>
      <c r="AI56" s="57" t="s">
        <v>227</v>
      </c>
      <c r="AJ56" s="46">
        <v>0</v>
      </c>
      <c r="AK56" s="57" t="s">
        <v>227</v>
      </c>
      <c r="AL56" s="9" t="s">
        <v>139</v>
      </c>
    </row>
    <row r="57" spans="1:38">
      <c r="A57" s="36" t="str">
        <f t="shared" si="3"/>
        <v>DK300_7</v>
      </c>
      <c r="B57" t="s">
        <v>24</v>
      </c>
      <c r="C57" t="s">
        <v>148</v>
      </c>
      <c r="D57">
        <v>300</v>
      </c>
      <c r="E57">
        <v>7</v>
      </c>
      <c r="F57" s="25" t="str">
        <f>VLOOKUP(B57,Definitions!$C$7:$D$43,2,FALSE)</f>
        <v>Denmark</v>
      </c>
      <c r="G57" t="str">
        <f>VLOOKUP(C57,Definitions!$C$49:$D$57,2,FALSE)</f>
        <v>Services</v>
      </c>
      <c r="H57" t="str">
        <f>VLOOKUP(D57,Definitions!$C$60:$D$104,2,FALSE)</f>
        <v>TOTAL Services</v>
      </c>
      <c r="J57" s="29" t="str">
        <f>VLOOKUP(E57,Definitions!$C$115:$D$131,2,FALSE)</f>
        <v>District heating</v>
      </c>
      <c r="K57" s="111">
        <v>8.9434699999999996</v>
      </c>
      <c r="L57" s="110">
        <v>-8.9434699999999996</v>
      </c>
      <c r="M57" s="46">
        <v>0</v>
      </c>
      <c r="N57" s="57" t="s">
        <v>992</v>
      </c>
      <c r="O57" s="46"/>
      <c r="P57" s="46">
        <v>0</v>
      </c>
      <c r="Q57" s="46">
        <v>0</v>
      </c>
      <c r="R57" s="37">
        <v>0</v>
      </c>
      <c r="S57" s="102">
        <v>0</v>
      </c>
      <c r="T57" s="57" t="s">
        <v>227</v>
      </c>
      <c r="U57" s="13">
        <v>0</v>
      </c>
      <c r="V57" s="57" t="s">
        <v>227</v>
      </c>
      <c r="W57" s="13">
        <v>0</v>
      </c>
      <c r="X57" s="102" t="s">
        <v>987</v>
      </c>
      <c r="Y57" s="102" t="s">
        <v>987</v>
      </c>
      <c r="Z57" s="102" t="s">
        <v>987</v>
      </c>
      <c r="AA57" s="110" t="s">
        <v>987</v>
      </c>
      <c r="AB57" s="57" t="s">
        <v>245</v>
      </c>
      <c r="AC57" s="13">
        <v>0</v>
      </c>
      <c r="AD57" s="61" t="s">
        <v>227</v>
      </c>
      <c r="AE57" s="13">
        <v>0</v>
      </c>
      <c r="AF57" s="102" t="s">
        <v>987</v>
      </c>
      <c r="AG57" s="102" t="s">
        <v>987</v>
      </c>
      <c r="AH57" s="110" t="s">
        <v>987</v>
      </c>
      <c r="AI57" s="57" t="s">
        <v>227</v>
      </c>
      <c r="AJ57" s="46">
        <v>0</v>
      </c>
      <c r="AK57" s="57" t="s">
        <v>227</v>
      </c>
      <c r="AL57" s="9" t="s">
        <v>139</v>
      </c>
    </row>
    <row r="58" spans="1:38">
      <c r="A58" s="36" t="str">
        <f t="shared" si="3"/>
        <v>DK300_8</v>
      </c>
      <c r="B58" t="s">
        <v>24</v>
      </c>
      <c r="C58" t="s">
        <v>148</v>
      </c>
      <c r="D58">
        <v>300</v>
      </c>
      <c r="E58">
        <v>8</v>
      </c>
      <c r="F58" s="25" t="str">
        <f>VLOOKUP(B58,Definitions!$C$7:$D$43,2,FALSE)</f>
        <v>Denmark</v>
      </c>
      <c r="G58" t="str">
        <f>VLOOKUP(C58,Definitions!$C$49:$D$57,2,FALSE)</f>
        <v>Services</v>
      </c>
      <c r="H58" t="str">
        <f>VLOOKUP(D58,Definitions!$C$60:$D$104,2,FALSE)</f>
        <v>TOTAL Services</v>
      </c>
      <c r="J58" s="29" t="str">
        <f>VLOOKUP(E58,Definitions!$C$115:$D$131,2,FALSE)</f>
        <v>Waste non-RES</v>
      </c>
      <c r="K58" s="111">
        <v>6.6291000000000003E-2</v>
      </c>
      <c r="L58" s="110">
        <v>-6.6291000000000003E-2</v>
      </c>
      <c r="M58" s="46">
        <v>0</v>
      </c>
      <c r="N58" s="57" t="s">
        <v>227</v>
      </c>
      <c r="O58" s="46"/>
      <c r="P58" s="46">
        <v>0</v>
      </c>
      <c r="Q58" s="46">
        <v>0</v>
      </c>
      <c r="R58" s="37">
        <v>0</v>
      </c>
      <c r="S58" s="102">
        <v>0</v>
      </c>
      <c r="T58" s="57" t="s">
        <v>227</v>
      </c>
      <c r="U58" s="13">
        <v>0</v>
      </c>
      <c r="V58" s="57" t="s">
        <v>227</v>
      </c>
      <c r="W58" s="13">
        <v>0</v>
      </c>
      <c r="X58" s="102" t="s">
        <v>987</v>
      </c>
      <c r="Y58" s="102" t="s">
        <v>987</v>
      </c>
      <c r="Z58" s="102" t="s">
        <v>987</v>
      </c>
      <c r="AA58" s="110" t="s">
        <v>987</v>
      </c>
      <c r="AB58" s="57" t="s">
        <v>245</v>
      </c>
      <c r="AC58" s="13">
        <v>0</v>
      </c>
      <c r="AD58" s="61" t="s">
        <v>227</v>
      </c>
      <c r="AE58" s="13">
        <v>0</v>
      </c>
      <c r="AF58" s="102" t="s">
        <v>987</v>
      </c>
      <c r="AG58" s="102" t="s">
        <v>987</v>
      </c>
      <c r="AH58" s="110" t="s">
        <v>987</v>
      </c>
      <c r="AI58" s="57" t="s">
        <v>227</v>
      </c>
      <c r="AJ58" s="46">
        <v>0</v>
      </c>
      <c r="AK58" s="57" t="s">
        <v>227</v>
      </c>
      <c r="AL58" s="9" t="s">
        <v>139</v>
      </c>
    </row>
    <row r="59" spans="1:38">
      <c r="A59" s="36" t="str">
        <f t="shared" si="3"/>
        <v>DK300_9</v>
      </c>
      <c r="B59" t="s">
        <v>24</v>
      </c>
      <c r="C59" t="s">
        <v>148</v>
      </c>
      <c r="D59">
        <v>300</v>
      </c>
      <c r="E59">
        <v>9</v>
      </c>
      <c r="F59" s="25" t="str">
        <f>VLOOKUP(B59,Definitions!$C$7:$D$43,2,FALSE)</f>
        <v>Denmark</v>
      </c>
      <c r="G59" t="str">
        <f>VLOOKUP(C59,Definitions!$C$49:$D$57,2,FALSE)</f>
        <v>Services</v>
      </c>
      <c r="H59" t="str">
        <f>VLOOKUP(D59,Definitions!$C$60:$D$104,2,FALSE)</f>
        <v>TOTAL Services</v>
      </c>
      <c r="J59" s="29" t="str">
        <f>VLOOKUP(E59,Definitions!$C$115:$D$131,2,FALSE)</f>
        <v>Waste RES</v>
      </c>
      <c r="K59" s="111">
        <v>8.1409999999999996E-2</v>
      </c>
      <c r="L59" s="110">
        <v>-8.1409999999999996E-2</v>
      </c>
      <c r="M59" s="46">
        <v>0</v>
      </c>
      <c r="N59" s="57" t="s">
        <v>989</v>
      </c>
      <c r="O59" s="46"/>
      <c r="P59" s="46">
        <v>0</v>
      </c>
      <c r="Q59" s="46">
        <v>0</v>
      </c>
      <c r="R59" s="37">
        <v>0</v>
      </c>
      <c r="S59" s="102">
        <v>0</v>
      </c>
      <c r="T59" s="57" t="s">
        <v>227</v>
      </c>
      <c r="U59" s="13">
        <v>0</v>
      </c>
      <c r="V59" s="57" t="s">
        <v>227</v>
      </c>
      <c r="W59" s="13">
        <v>0</v>
      </c>
      <c r="X59" s="102" t="s">
        <v>987</v>
      </c>
      <c r="Y59" s="102" t="s">
        <v>987</v>
      </c>
      <c r="Z59" s="102" t="s">
        <v>987</v>
      </c>
      <c r="AA59" s="110" t="s">
        <v>987</v>
      </c>
      <c r="AB59" s="57" t="s">
        <v>245</v>
      </c>
      <c r="AC59" s="13">
        <v>0</v>
      </c>
      <c r="AD59" s="61" t="s">
        <v>227</v>
      </c>
      <c r="AE59" s="13">
        <v>0</v>
      </c>
      <c r="AF59" s="102" t="s">
        <v>987</v>
      </c>
      <c r="AG59" s="102" t="s">
        <v>987</v>
      </c>
      <c r="AH59" s="110" t="s">
        <v>987</v>
      </c>
      <c r="AI59" s="57" t="s">
        <v>227</v>
      </c>
      <c r="AJ59" s="46">
        <v>0</v>
      </c>
      <c r="AK59" s="57" t="s">
        <v>227</v>
      </c>
      <c r="AL59" s="9" t="s">
        <v>139</v>
      </c>
    </row>
    <row r="60" spans="1:38">
      <c r="A60" s="36" t="str">
        <f t="shared" si="3"/>
        <v>DK300_51</v>
      </c>
      <c r="B60" t="s">
        <v>24</v>
      </c>
      <c r="C60" t="s">
        <v>148</v>
      </c>
      <c r="D60">
        <v>300</v>
      </c>
      <c r="E60">
        <v>51</v>
      </c>
      <c r="F60" s="25" t="str">
        <f>VLOOKUP(B60,Definitions!$C$7:$D$43,2,FALSE)</f>
        <v>Denmark</v>
      </c>
      <c r="G60" t="str">
        <f>VLOOKUP(C60,Definitions!$C$49:$D$57,2,FALSE)</f>
        <v>Services</v>
      </c>
      <c r="H60" t="str">
        <f>VLOOKUP(D60,Definitions!$C$60:$D$104,2,FALSE)</f>
        <v>TOTAL Services</v>
      </c>
      <c r="J60" s="29" t="str">
        <f>VLOOKUP(E60,Definitions!$C$115:$D$131,2,FALSE)</f>
        <v>Biomass</v>
      </c>
      <c r="K60" s="111">
        <v>0.33959600000000001</v>
      </c>
      <c r="L60" s="110">
        <v>4.8403999999999836E-2</v>
      </c>
      <c r="M60" s="46">
        <v>0.38799999999999985</v>
      </c>
      <c r="N60" s="57" t="s">
        <v>989</v>
      </c>
      <c r="O60" s="46"/>
      <c r="P60" s="46">
        <v>0.38799999999999985</v>
      </c>
      <c r="Q60" s="46">
        <v>0.38799999999999985</v>
      </c>
      <c r="R60" s="37">
        <v>0</v>
      </c>
      <c r="S60" s="102">
        <v>0.3330281311893829</v>
      </c>
      <c r="T60" s="57" t="s">
        <v>227</v>
      </c>
      <c r="U60" s="13">
        <v>5.4971868810616935E-2</v>
      </c>
      <c r="V60" s="57" t="s">
        <v>227</v>
      </c>
      <c r="W60" s="13">
        <v>0</v>
      </c>
      <c r="X60" s="102" t="s">
        <v>987</v>
      </c>
      <c r="Y60" s="102" t="s">
        <v>987</v>
      </c>
      <c r="Z60" s="102" t="s">
        <v>987</v>
      </c>
      <c r="AA60" s="110" t="s">
        <v>987</v>
      </c>
      <c r="AB60" s="57" t="s">
        <v>245</v>
      </c>
      <c r="AC60" s="13">
        <v>0</v>
      </c>
      <c r="AD60" s="61" t="s">
        <v>227</v>
      </c>
      <c r="AE60" s="13">
        <v>0</v>
      </c>
      <c r="AF60" s="102" t="s">
        <v>987</v>
      </c>
      <c r="AG60" s="102" t="s">
        <v>987</v>
      </c>
      <c r="AH60" s="110" t="s">
        <v>987</v>
      </c>
      <c r="AI60" s="57" t="s">
        <v>227</v>
      </c>
      <c r="AJ60" s="46">
        <v>0</v>
      </c>
      <c r="AK60" s="57" t="s">
        <v>227</v>
      </c>
      <c r="AL60" s="9" t="s">
        <v>139</v>
      </c>
    </row>
    <row r="61" spans="1:38">
      <c r="A61" s="36" t="str">
        <f t="shared" si="3"/>
        <v>DK300_52</v>
      </c>
      <c r="B61" t="s">
        <v>24</v>
      </c>
      <c r="C61" t="s">
        <v>148</v>
      </c>
      <c r="D61">
        <v>300</v>
      </c>
      <c r="E61">
        <v>52</v>
      </c>
      <c r="F61" s="25" t="str">
        <f>VLOOKUP(B61,Definitions!$C$7:$D$43,2,FALSE)</f>
        <v>Denmark</v>
      </c>
      <c r="G61" t="str">
        <f>VLOOKUP(C61,Definitions!$C$49:$D$57,2,FALSE)</f>
        <v>Services</v>
      </c>
      <c r="H61" t="str">
        <f>VLOOKUP(D61,Definitions!$C$60:$D$104,2,FALSE)</f>
        <v>TOTAL Services</v>
      </c>
      <c r="J61" s="29" t="str">
        <f>VLOOKUP(E61,Definitions!$C$115:$D$131,2,FALSE)</f>
        <v>Geothermal</v>
      </c>
      <c r="K61" s="111">
        <v>0</v>
      </c>
      <c r="L61" s="110">
        <v>0</v>
      </c>
      <c r="M61" s="46">
        <v>0</v>
      </c>
      <c r="N61" s="57" t="s">
        <v>989</v>
      </c>
      <c r="O61" s="46"/>
      <c r="P61" s="46">
        <v>0</v>
      </c>
      <c r="Q61" s="46">
        <v>0</v>
      </c>
      <c r="R61" s="37">
        <v>0</v>
      </c>
      <c r="S61" s="102">
        <v>0</v>
      </c>
      <c r="T61" s="57" t="s">
        <v>227</v>
      </c>
      <c r="U61" s="13">
        <v>0</v>
      </c>
      <c r="V61" s="57" t="s">
        <v>227</v>
      </c>
      <c r="W61" s="13">
        <v>0</v>
      </c>
      <c r="X61" s="102" t="s">
        <v>987</v>
      </c>
      <c r="Y61" s="102" t="s">
        <v>987</v>
      </c>
      <c r="Z61" s="102" t="s">
        <v>987</v>
      </c>
      <c r="AA61" s="110" t="s">
        <v>987</v>
      </c>
      <c r="AB61" s="57" t="s">
        <v>245</v>
      </c>
      <c r="AC61" s="13">
        <v>0</v>
      </c>
      <c r="AD61" s="61" t="s">
        <v>227</v>
      </c>
      <c r="AE61" s="13">
        <v>0</v>
      </c>
      <c r="AF61" s="102" t="s">
        <v>987</v>
      </c>
      <c r="AG61" s="102" t="s">
        <v>987</v>
      </c>
      <c r="AH61" s="110" t="s">
        <v>987</v>
      </c>
      <c r="AI61" s="57" t="s">
        <v>227</v>
      </c>
      <c r="AJ61" s="46">
        <v>0</v>
      </c>
      <c r="AK61" s="57" t="s">
        <v>227</v>
      </c>
      <c r="AL61" s="9" t="s">
        <v>139</v>
      </c>
    </row>
    <row r="62" spans="1:38">
      <c r="A62" s="36" t="str">
        <f t="shared" si="3"/>
        <v>DK300_53</v>
      </c>
      <c r="B62" t="s">
        <v>24</v>
      </c>
      <c r="C62" t="s">
        <v>148</v>
      </c>
      <c r="D62">
        <v>300</v>
      </c>
      <c r="E62">
        <v>53</v>
      </c>
      <c r="F62" s="25" t="str">
        <f>VLOOKUP(B62,Definitions!$C$7:$D$43,2,FALSE)</f>
        <v>Denmark</v>
      </c>
      <c r="G62" t="str">
        <f>VLOOKUP(C62,Definitions!$C$49:$D$57,2,FALSE)</f>
        <v>Services</v>
      </c>
      <c r="H62" t="str">
        <f>VLOOKUP(D62,Definitions!$C$60:$D$104,2,FALSE)</f>
        <v>TOTAL Services</v>
      </c>
      <c r="J62" s="29" t="str">
        <f>VLOOKUP(E62,Definitions!$C$115:$D$131,2,FALSE)</f>
        <v>Solar energy</v>
      </c>
      <c r="K62" s="111">
        <v>2.2096999999999999E-2</v>
      </c>
      <c r="L62" s="110">
        <v>-2.0969999999999982E-3</v>
      </c>
      <c r="M62" s="46">
        <v>0.02</v>
      </c>
      <c r="N62" s="57" t="s">
        <v>989</v>
      </c>
      <c r="O62" s="46"/>
      <c r="P62" s="46">
        <v>0.02</v>
      </c>
      <c r="Q62" s="46">
        <v>0.02</v>
      </c>
      <c r="R62" s="37">
        <v>0</v>
      </c>
      <c r="S62" s="102">
        <v>1.7144207130166216E-2</v>
      </c>
      <c r="T62" s="57" t="s">
        <v>227</v>
      </c>
      <c r="U62" s="13">
        <v>2.8557928698337847E-3</v>
      </c>
      <c r="V62" s="57" t="s">
        <v>227</v>
      </c>
      <c r="W62" s="13">
        <v>0</v>
      </c>
      <c r="X62" s="102" t="s">
        <v>987</v>
      </c>
      <c r="Y62" s="102" t="s">
        <v>987</v>
      </c>
      <c r="Z62" s="102" t="s">
        <v>987</v>
      </c>
      <c r="AA62" s="110" t="s">
        <v>987</v>
      </c>
      <c r="AB62" s="57" t="s">
        <v>245</v>
      </c>
      <c r="AC62" s="13">
        <v>0</v>
      </c>
      <c r="AD62" s="61" t="s">
        <v>227</v>
      </c>
      <c r="AE62" s="13">
        <v>0</v>
      </c>
      <c r="AF62" s="102" t="s">
        <v>987</v>
      </c>
      <c r="AG62" s="102" t="s">
        <v>987</v>
      </c>
      <c r="AH62" s="110" t="s">
        <v>987</v>
      </c>
      <c r="AI62" s="57" t="s">
        <v>227</v>
      </c>
      <c r="AJ62" s="46">
        <v>0</v>
      </c>
      <c r="AK62" s="57" t="s">
        <v>227</v>
      </c>
      <c r="AL62" s="9" t="s">
        <v>139</v>
      </c>
    </row>
    <row r="63" spans="1:38">
      <c r="A63" s="36" t="str">
        <f t="shared" si="3"/>
        <v>DK300_58</v>
      </c>
      <c r="B63" t="s">
        <v>24</v>
      </c>
      <c r="C63" t="s">
        <v>148</v>
      </c>
      <c r="D63">
        <v>300</v>
      </c>
      <c r="E63">
        <v>58</v>
      </c>
      <c r="F63" s="25" t="str">
        <f>VLOOKUP(B63,Definitions!$C$7:$D$43,2,FALSE)</f>
        <v>Denmark</v>
      </c>
      <c r="G63" t="str">
        <f>VLOOKUP(C63,Definitions!$C$49:$D$57,2,FALSE)</f>
        <v>Services</v>
      </c>
      <c r="H63" t="str">
        <f>VLOOKUP(D63,Definitions!$C$60:$D$104,2,FALSE)</f>
        <v>TOTAL Services</v>
      </c>
      <c r="J63" s="29" t="str">
        <f>VLOOKUP(E63,Definitions!$C$115:$D$131,2,FALSE)</f>
        <v>Ambient heat total</v>
      </c>
      <c r="K63" s="111" t="s">
        <v>987</v>
      </c>
      <c r="L63" s="110">
        <v>0.13600000000000001</v>
      </c>
      <c r="M63" s="46">
        <v>0.13600000000000001</v>
      </c>
      <c r="N63" s="57" t="s">
        <v>884</v>
      </c>
      <c r="O63" s="46"/>
      <c r="P63" s="46">
        <v>0.13600000000000001</v>
      </c>
      <c r="Q63" s="46">
        <v>0.13600000000000001</v>
      </c>
      <c r="R63" s="37">
        <v>0</v>
      </c>
      <c r="S63" s="102">
        <v>0.11716833934161308</v>
      </c>
      <c r="T63" s="57" t="s">
        <v>227</v>
      </c>
      <c r="U63" s="13">
        <v>1.8831660658386932E-2</v>
      </c>
      <c r="V63" s="57" t="s">
        <v>227</v>
      </c>
      <c r="W63" s="13">
        <v>0</v>
      </c>
      <c r="X63" s="102" t="s">
        <v>987</v>
      </c>
      <c r="Y63" s="102" t="s">
        <v>987</v>
      </c>
      <c r="Z63" s="102" t="s">
        <v>987</v>
      </c>
      <c r="AA63" s="110" t="s">
        <v>987</v>
      </c>
      <c r="AB63" s="57" t="s">
        <v>245</v>
      </c>
      <c r="AC63" s="13">
        <v>0</v>
      </c>
      <c r="AD63" s="61" t="s">
        <v>227</v>
      </c>
      <c r="AE63" s="13">
        <v>0</v>
      </c>
      <c r="AF63" s="102" t="s">
        <v>987</v>
      </c>
      <c r="AG63" s="102" t="s">
        <v>987</v>
      </c>
      <c r="AH63" s="110" t="s">
        <v>987</v>
      </c>
      <c r="AI63" s="57" t="s">
        <v>227</v>
      </c>
      <c r="AJ63" s="46">
        <v>0</v>
      </c>
      <c r="AK63" s="57" t="s">
        <v>227</v>
      </c>
      <c r="AL63" s="9" t="s">
        <v>139</v>
      </c>
    </row>
    <row r="64" spans="1:38">
      <c r="A64" s="36" t="str">
        <f t="shared" si="3"/>
        <v>DK300_55</v>
      </c>
      <c r="B64" t="s">
        <v>24</v>
      </c>
      <c r="C64" t="s">
        <v>148</v>
      </c>
      <c r="D64">
        <v>300</v>
      </c>
      <c r="E64">
        <v>55</v>
      </c>
      <c r="F64" s="25" t="str">
        <f>VLOOKUP(B64,Definitions!$C$7:$D$43,2,FALSE)</f>
        <v>Denmark</v>
      </c>
      <c r="G64" t="str">
        <f>VLOOKUP(C64,Definitions!$C$49:$D$57,2,FALSE)</f>
        <v>Services</v>
      </c>
      <c r="H64" t="str">
        <f>VLOOKUP(D64,Definitions!$C$60:$D$104,2,FALSE)</f>
        <v>TOTAL Services</v>
      </c>
      <c r="J64" s="29" t="str">
        <f>VLOOKUP(E64,Definitions!$C$115:$D$131,2,FALSE)</f>
        <v xml:space="preserve">Other RES </v>
      </c>
      <c r="K64" s="111" t="s">
        <v>987</v>
      </c>
      <c r="L64" s="110">
        <v>0</v>
      </c>
      <c r="M64" s="46">
        <v>0</v>
      </c>
      <c r="N64" s="57" t="s">
        <v>227</v>
      </c>
      <c r="O64" s="46"/>
      <c r="P64" s="46">
        <v>0</v>
      </c>
      <c r="Q64" s="46">
        <v>0</v>
      </c>
      <c r="R64" s="37">
        <v>0</v>
      </c>
      <c r="S64" s="102">
        <v>0</v>
      </c>
      <c r="T64" s="57" t="s">
        <v>227</v>
      </c>
      <c r="U64" s="13">
        <v>0</v>
      </c>
      <c r="V64" s="57" t="s">
        <v>227</v>
      </c>
      <c r="W64" s="13">
        <v>0</v>
      </c>
      <c r="X64" s="102" t="s">
        <v>987</v>
      </c>
      <c r="Y64" s="102" t="s">
        <v>987</v>
      </c>
      <c r="Z64" s="102" t="s">
        <v>987</v>
      </c>
      <c r="AA64" s="110" t="s">
        <v>987</v>
      </c>
      <c r="AB64" s="57" t="s">
        <v>245</v>
      </c>
      <c r="AC64" s="13">
        <v>0</v>
      </c>
      <c r="AD64" s="61" t="s">
        <v>227</v>
      </c>
      <c r="AE64" s="13">
        <v>0</v>
      </c>
      <c r="AF64" s="102" t="s">
        <v>987</v>
      </c>
      <c r="AG64" s="102" t="s">
        <v>987</v>
      </c>
      <c r="AH64" s="110" t="s">
        <v>987</v>
      </c>
      <c r="AI64" s="57" t="s">
        <v>227</v>
      </c>
      <c r="AJ64" s="46">
        <v>0</v>
      </c>
      <c r="AK64" s="57" t="s">
        <v>227</v>
      </c>
      <c r="AL64" s="9" t="s">
        <v>139</v>
      </c>
    </row>
    <row r="65" spans="1:38">
      <c r="A65" s="36" t="str">
        <f t="shared" ref="A65" si="4">B65&amp;D65&amp;"_"&amp;E65</f>
        <v>DE300_0</v>
      </c>
      <c r="B65" t="s">
        <v>28</v>
      </c>
      <c r="C65" t="s">
        <v>148</v>
      </c>
      <c r="D65">
        <v>300</v>
      </c>
      <c r="E65">
        <v>0</v>
      </c>
      <c r="F65" s="25" t="str">
        <f>VLOOKUP(B65,Definitions!$C$7:$D$43,2,FALSE)</f>
        <v>Germany</v>
      </c>
      <c r="G65" t="str">
        <f>VLOOKUP(C65,Definitions!$C$49:$D$57,2,FALSE)</f>
        <v>Services</v>
      </c>
      <c r="H65" t="str">
        <f>VLOOKUP(D65,Definitions!$C$60:$D$104,2,FALSE)</f>
        <v>TOTAL Services</v>
      </c>
      <c r="J65" s="29" t="str">
        <f>VLOOKUP(E65,Definitions!$C$115:$D$131,2,FALSE)</f>
        <v>TOTAL</v>
      </c>
      <c r="K65" s="111">
        <v>380.11026799999996</v>
      </c>
      <c r="L65" s="110">
        <v>-134.03881516724618</v>
      </c>
      <c r="M65" s="46">
        <v>246.07145283275378</v>
      </c>
      <c r="N65" s="57" t="s">
        <v>227</v>
      </c>
      <c r="O65" s="46"/>
      <c r="P65" s="46">
        <v>246.07145283275378</v>
      </c>
      <c r="Q65" s="46">
        <v>221.55614872175244</v>
      </c>
      <c r="R65" s="37">
        <v>24.515304111001345</v>
      </c>
      <c r="S65" s="102">
        <v>178.97587970819865</v>
      </c>
      <c r="T65" s="57" t="s">
        <v>227</v>
      </c>
      <c r="U65" s="102">
        <v>29.754946126557979</v>
      </c>
      <c r="V65" s="57" t="s">
        <v>227</v>
      </c>
      <c r="W65" s="102">
        <v>12.825322886995826</v>
      </c>
      <c r="X65" s="102" t="s">
        <v>987</v>
      </c>
      <c r="Y65" s="102" t="s">
        <v>987</v>
      </c>
      <c r="Z65" s="102" t="s">
        <v>987</v>
      </c>
      <c r="AA65" s="110" t="s">
        <v>987</v>
      </c>
      <c r="AB65" s="57" t="s">
        <v>245</v>
      </c>
      <c r="AC65" s="13">
        <v>5.6016639478747274</v>
      </c>
      <c r="AD65" s="61" t="s">
        <v>227</v>
      </c>
      <c r="AE65" s="13">
        <v>18.913640163126619</v>
      </c>
      <c r="AF65" s="102" t="s">
        <v>987</v>
      </c>
      <c r="AG65" s="102" t="s">
        <v>987</v>
      </c>
      <c r="AH65" s="110" t="s">
        <v>987</v>
      </c>
      <c r="AI65" s="57" t="s">
        <v>227</v>
      </c>
      <c r="AJ65" s="46">
        <v>0</v>
      </c>
      <c r="AK65" s="57" t="s">
        <v>227</v>
      </c>
      <c r="AL65" s="9" t="s">
        <v>139</v>
      </c>
    </row>
    <row r="66" spans="1:38">
      <c r="A66" s="36" t="str">
        <f t="shared" ref="A66:A78" si="5">B66&amp;D66&amp;"_"&amp;E66</f>
        <v>DE300_1</v>
      </c>
      <c r="B66" t="s">
        <v>28</v>
      </c>
      <c r="C66" t="s">
        <v>148</v>
      </c>
      <c r="D66">
        <v>300</v>
      </c>
      <c r="E66">
        <v>1</v>
      </c>
      <c r="F66" s="25" t="str">
        <f>VLOOKUP(B66,Definitions!$C$7:$D$43,2,FALSE)</f>
        <v>Germany</v>
      </c>
      <c r="G66" t="str">
        <f>VLOOKUP(C66,Definitions!$C$49:$D$57,2,FALSE)</f>
        <v>Services</v>
      </c>
      <c r="H66" t="str">
        <f>VLOOKUP(D66,Definitions!$C$60:$D$104,2,FALSE)</f>
        <v>TOTAL Services</v>
      </c>
      <c r="J66" s="29" t="str">
        <f>VLOOKUP(E66,Definitions!$C$115:$D$131,2,FALSE)</f>
        <v>Coal</v>
      </c>
      <c r="K66" s="111">
        <v>1.2048680000000001</v>
      </c>
      <c r="L66" s="110">
        <v>-2.2204460492503131E-16</v>
      </c>
      <c r="M66" s="46">
        <v>1.2048679999999998</v>
      </c>
      <c r="N66" s="57" t="s">
        <v>227</v>
      </c>
      <c r="O66" s="46"/>
      <c r="P66" s="46">
        <v>1.2048679999999998</v>
      </c>
      <c r="Q66" s="46">
        <v>1.2048679999999998</v>
      </c>
      <c r="R66" s="37">
        <v>0</v>
      </c>
      <c r="S66" s="102">
        <v>1.2048679999999998</v>
      </c>
      <c r="T66" s="57" t="s">
        <v>227</v>
      </c>
      <c r="U66" s="102">
        <v>0</v>
      </c>
      <c r="V66" s="57" t="s">
        <v>227</v>
      </c>
      <c r="W66" s="13">
        <v>0</v>
      </c>
      <c r="X66" s="102" t="s">
        <v>987</v>
      </c>
      <c r="Y66" s="102" t="s">
        <v>987</v>
      </c>
      <c r="Z66" s="102" t="s">
        <v>987</v>
      </c>
      <c r="AA66" s="110" t="s">
        <v>987</v>
      </c>
      <c r="AB66" s="57" t="s">
        <v>245</v>
      </c>
      <c r="AC66" s="13">
        <v>0</v>
      </c>
      <c r="AD66" s="61" t="s">
        <v>227</v>
      </c>
      <c r="AE66" s="13">
        <v>0</v>
      </c>
      <c r="AF66" s="102" t="s">
        <v>987</v>
      </c>
      <c r="AG66" s="102" t="s">
        <v>987</v>
      </c>
      <c r="AH66" s="110" t="s">
        <v>987</v>
      </c>
      <c r="AI66" s="57" t="s">
        <v>227</v>
      </c>
      <c r="AJ66" s="46">
        <v>0</v>
      </c>
      <c r="AK66" s="57" t="s">
        <v>227</v>
      </c>
      <c r="AL66" s="9" t="s">
        <v>139</v>
      </c>
    </row>
    <row r="67" spans="1:38">
      <c r="A67" s="36" t="str">
        <f t="shared" si="5"/>
        <v>DE300_2</v>
      </c>
      <c r="B67" t="s">
        <v>28</v>
      </c>
      <c r="C67" t="s">
        <v>148</v>
      </c>
      <c r="D67">
        <v>300</v>
      </c>
      <c r="E67">
        <v>2</v>
      </c>
      <c r="F67" s="25" t="str">
        <f>VLOOKUP(B67,Definitions!$C$7:$D$43,2,FALSE)</f>
        <v>Germany</v>
      </c>
      <c r="G67" t="str">
        <f>VLOOKUP(C67,Definitions!$C$49:$D$57,2,FALSE)</f>
        <v>Services</v>
      </c>
      <c r="H67" t="str">
        <f>VLOOKUP(D67,Definitions!$C$60:$D$104,2,FALSE)</f>
        <v>TOTAL Services</v>
      </c>
      <c r="J67" s="29" t="str">
        <f>VLOOKUP(E67,Definitions!$C$115:$D$131,2,FALSE)</f>
        <v>Fuel oil</v>
      </c>
      <c r="K67" s="111">
        <v>81.180888999999993</v>
      </c>
      <c r="L67" s="110">
        <v>-1.4210854715202004E-14</v>
      </c>
      <c r="M67" s="46">
        <v>81.180888999999979</v>
      </c>
      <c r="N67" s="57" t="s">
        <v>227</v>
      </c>
      <c r="O67" s="46"/>
      <c r="P67" s="46">
        <v>81.180888999999979</v>
      </c>
      <c r="Q67" s="46">
        <v>81.180888999999979</v>
      </c>
      <c r="R67" s="37">
        <v>0</v>
      </c>
      <c r="S67" s="102">
        <v>69.698432118374029</v>
      </c>
      <c r="T67" s="57" t="s">
        <v>227</v>
      </c>
      <c r="U67" s="102">
        <v>11.482456881625955</v>
      </c>
      <c r="V67" s="57" t="s">
        <v>227</v>
      </c>
      <c r="W67" s="13">
        <v>0</v>
      </c>
      <c r="X67" s="102" t="s">
        <v>987</v>
      </c>
      <c r="Y67" s="102" t="s">
        <v>987</v>
      </c>
      <c r="Z67" s="102" t="s">
        <v>987</v>
      </c>
      <c r="AA67" s="110" t="s">
        <v>987</v>
      </c>
      <c r="AB67" s="57" t="s">
        <v>245</v>
      </c>
      <c r="AC67" s="13">
        <v>0</v>
      </c>
      <c r="AD67" s="61" t="s">
        <v>227</v>
      </c>
      <c r="AE67" s="13">
        <v>0</v>
      </c>
      <c r="AF67" s="102" t="s">
        <v>987</v>
      </c>
      <c r="AG67" s="102" t="s">
        <v>987</v>
      </c>
      <c r="AH67" s="110" t="s">
        <v>987</v>
      </c>
      <c r="AI67" s="57" t="s">
        <v>227</v>
      </c>
      <c r="AJ67" s="46">
        <v>0</v>
      </c>
      <c r="AK67" s="57" t="s">
        <v>227</v>
      </c>
      <c r="AL67" s="9" t="s">
        <v>139</v>
      </c>
    </row>
    <row r="68" spans="1:38">
      <c r="A68" s="36" t="str">
        <f t="shared" si="5"/>
        <v>DE300_3</v>
      </c>
      <c r="B68" t="s">
        <v>28</v>
      </c>
      <c r="C68" t="s">
        <v>148</v>
      </c>
      <c r="D68">
        <v>300</v>
      </c>
      <c r="E68">
        <v>3</v>
      </c>
      <c r="F68" s="25" t="str">
        <f>VLOOKUP(B68,Definitions!$C$7:$D$43,2,FALSE)</f>
        <v>Germany</v>
      </c>
      <c r="G68" t="str">
        <f>VLOOKUP(C68,Definitions!$C$49:$D$57,2,FALSE)</f>
        <v>Services</v>
      </c>
      <c r="H68" t="str">
        <f>VLOOKUP(D68,Definitions!$C$60:$D$104,2,FALSE)</f>
        <v>TOTAL Services</v>
      </c>
      <c r="J68" s="29" t="str">
        <f>VLOOKUP(E68,Definitions!$C$115:$D$131,2,FALSE)</f>
        <v>Natural gas</v>
      </c>
      <c r="K68" s="111">
        <v>106.24470199999999</v>
      </c>
      <c r="L68" s="110">
        <v>-1.4210854715202004E-14</v>
      </c>
      <c r="M68" s="46">
        <v>106.24470199999998</v>
      </c>
      <c r="N68" s="57" t="s">
        <v>227</v>
      </c>
      <c r="O68" s="46"/>
      <c r="P68" s="46">
        <v>106.24470199999998</v>
      </c>
      <c r="Q68" s="46">
        <v>106.24470199999998</v>
      </c>
      <c r="R68" s="37">
        <v>0</v>
      </c>
      <c r="S68" s="102">
        <v>90.986573774040039</v>
      </c>
      <c r="T68" s="57" t="s">
        <v>227</v>
      </c>
      <c r="U68" s="102">
        <v>15.258128225959938</v>
      </c>
      <c r="V68" s="57" t="s">
        <v>227</v>
      </c>
      <c r="W68" s="13">
        <v>0</v>
      </c>
      <c r="X68" s="102" t="s">
        <v>987</v>
      </c>
      <c r="Y68" s="102" t="s">
        <v>987</v>
      </c>
      <c r="Z68" s="102" t="s">
        <v>987</v>
      </c>
      <c r="AA68" s="110" t="s">
        <v>987</v>
      </c>
      <c r="AB68" s="57" t="s">
        <v>245</v>
      </c>
      <c r="AC68" s="13">
        <v>0</v>
      </c>
      <c r="AD68" s="61" t="s">
        <v>227</v>
      </c>
      <c r="AE68" s="13">
        <v>0</v>
      </c>
      <c r="AF68" s="102" t="s">
        <v>987</v>
      </c>
      <c r="AG68" s="102" t="s">
        <v>987</v>
      </c>
      <c r="AH68" s="110" t="s">
        <v>987</v>
      </c>
      <c r="AI68" s="57" t="s">
        <v>227</v>
      </c>
      <c r="AJ68" s="46">
        <v>0</v>
      </c>
      <c r="AK68" s="57" t="s">
        <v>227</v>
      </c>
      <c r="AL68" s="9" t="s">
        <v>139</v>
      </c>
    </row>
    <row r="69" spans="1:38">
      <c r="A69" s="36" t="str">
        <f t="shared" si="5"/>
        <v>DE300_4</v>
      </c>
      <c r="B69" t="s">
        <v>28</v>
      </c>
      <c r="C69" t="s">
        <v>148</v>
      </c>
      <c r="D69">
        <v>300</v>
      </c>
      <c r="E69">
        <v>4</v>
      </c>
      <c r="F69" s="25" t="str">
        <f>VLOOKUP(B69,Definitions!$C$7:$D$43,2,FALSE)</f>
        <v>Germany</v>
      </c>
      <c r="G69" t="str">
        <f>VLOOKUP(C69,Definitions!$C$49:$D$57,2,FALSE)</f>
        <v>Services</v>
      </c>
      <c r="H69" t="str">
        <f>VLOOKUP(D69,Definitions!$C$60:$D$104,2,FALSE)</f>
        <v>TOTAL Services</v>
      </c>
      <c r="J69" s="29" t="str">
        <f>VLOOKUP(E69,Definitions!$C$115:$D$131,2,FALSE)</f>
        <v>Other fossil fuels</v>
      </c>
      <c r="K69" s="111">
        <v>4.4624309999999996</v>
      </c>
      <c r="L69" s="110">
        <v>-4.4624309999999996</v>
      </c>
      <c r="M69" s="46">
        <v>0</v>
      </c>
      <c r="N69" s="57" t="s">
        <v>227</v>
      </c>
      <c r="O69" s="46"/>
      <c r="P69" s="46">
        <v>0</v>
      </c>
      <c r="Q69" s="46">
        <v>0</v>
      </c>
      <c r="R69" s="37">
        <v>0</v>
      </c>
      <c r="S69" s="102">
        <v>0</v>
      </c>
      <c r="T69" s="57" t="s">
        <v>227</v>
      </c>
      <c r="U69" s="102">
        <v>0</v>
      </c>
      <c r="V69" s="57" t="s">
        <v>227</v>
      </c>
      <c r="W69" s="13">
        <v>0</v>
      </c>
      <c r="X69" s="102" t="s">
        <v>987</v>
      </c>
      <c r="Y69" s="102" t="s">
        <v>987</v>
      </c>
      <c r="Z69" s="102" t="s">
        <v>987</v>
      </c>
      <c r="AA69" s="110" t="s">
        <v>987</v>
      </c>
      <c r="AB69" s="57" t="s">
        <v>245</v>
      </c>
      <c r="AC69" s="13">
        <v>0</v>
      </c>
      <c r="AD69" s="61" t="s">
        <v>227</v>
      </c>
      <c r="AE69" s="13">
        <v>0</v>
      </c>
      <c r="AF69" s="102" t="s">
        <v>987</v>
      </c>
      <c r="AG69" s="102" t="s">
        <v>987</v>
      </c>
      <c r="AH69" s="110" t="s">
        <v>987</v>
      </c>
      <c r="AI69" s="57" t="s">
        <v>227</v>
      </c>
      <c r="AJ69" s="46">
        <v>0</v>
      </c>
      <c r="AK69" s="57" t="s">
        <v>227</v>
      </c>
      <c r="AL69" s="9" t="s">
        <v>139</v>
      </c>
    </row>
    <row r="70" spans="1:38">
      <c r="A70" s="36" t="str">
        <f t="shared" si="5"/>
        <v>DE300_6</v>
      </c>
      <c r="B70" t="s">
        <v>28</v>
      </c>
      <c r="C70" t="s">
        <v>148</v>
      </c>
      <c r="D70">
        <v>300</v>
      </c>
      <c r="E70">
        <v>6</v>
      </c>
      <c r="F70" s="25" t="str">
        <f>VLOOKUP(B70,Definitions!$C$7:$D$43,2,FALSE)</f>
        <v>Germany</v>
      </c>
      <c r="G70" t="str">
        <f>VLOOKUP(C70,Definitions!$C$49:$D$57,2,FALSE)</f>
        <v>Services</v>
      </c>
      <c r="H70" t="str">
        <f>VLOOKUP(D70,Definitions!$C$60:$D$104,2,FALSE)</f>
        <v>TOTAL Services</v>
      </c>
      <c r="J70" s="29" t="str">
        <f>VLOOKUP(E70,Definitions!$C$115:$D$131,2,FALSE)</f>
        <v>Electricity</v>
      </c>
      <c r="K70" s="111">
        <v>150.510808</v>
      </c>
      <c r="L70" s="110">
        <v>-108.81481416724618</v>
      </c>
      <c r="M70" s="46">
        <v>41.695993832753814</v>
      </c>
      <c r="N70" s="57" t="s">
        <v>227</v>
      </c>
      <c r="O70" s="46"/>
      <c r="P70" s="46">
        <v>41.695993832753814</v>
      </c>
      <c r="Q70" s="46">
        <v>17.180689721752472</v>
      </c>
      <c r="R70" s="37">
        <v>24.515304111001345</v>
      </c>
      <c r="S70" s="102">
        <v>3.7076828515487827</v>
      </c>
      <c r="T70" s="57" t="s">
        <v>227</v>
      </c>
      <c r="U70" s="102">
        <v>0.64768398320786291</v>
      </c>
      <c r="V70" s="57" t="s">
        <v>227</v>
      </c>
      <c r="W70" s="13">
        <v>12.825322886995824</v>
      </c>
      <c r="X70" s="102" t="s">
        <v>987</v>
      </c>
      <c r="Y70" s="102" t="s">
        <v>987</v>
      </c>
      <c r="Z70" s="102" t="s">
        <v>987</v>
      </c>
      <c r="AA70" s="110" t="s">
        <v>987</v>
      </c>
      <c r="AB70" s="57" t="s">
        <v>245</v>
      </c>
      <c r="AC70" s="13">
        <v>5.6016639478747274</v>
      </c>
      <c r="AD70" s="61" t="s">
        <v>227</v>
      </c>
      <c r="AE70" s="13">
        <v>18.913640163126619</v>
      </c>
      <c r="AF70" s="102" t="s">
        <v>987</v>
      </c>
      <c r="AG70" s="102" t="s">
        <v>987</v>
      </c>
      <c r="AH70" s="110" t="s">
        <v>987</v>
      </c>
      <c r="AI70" s="57" t="s">
        <v>227</v>
      </c>
      <c r="AJ70" s="46">
        <v>0</v>
      </c>
      <c r="AK70" s="57" t="s">
        <v>227</v>
      </c>
      <c r="AL70" s="9" t="s">
        <v>139</v>
      </c>
    </row>
    <row r="71" spans="1:38">
      <c r="A71" s="36" t="str">
        <f t="shared" si="5"/>
        <v>DE300_7</v>
      </c>
      <c r="B71" t="s">
        <v>28</v>
      </c>
      <c r="C71" t="s">
        <v>148</v>
      </c>
      <c r="D71">
        <v>300</v>
      </c>
      <c r="E71">
        <v>7</v>
      </c>
      <c r="F71" s="25" t="str">
        <f>VLOOKUP(B71,Definitions!$C$7:$D$43,2,FALSE)</f>
        <v>Germany</v>
      </c>
      <c r="G71" t="str">
        <f>VLOOKUP(C71,Definitions!$C$49:$D$57,2,FALSE)</f>
        <v>Services</v>
      </c>
      <c r="H71" t="str">
        <f>VLOOKUP(D71,Definitions!$C$60:$D$104,2,FALSE)</f>
        <v>TOTAL Services</v>
      </c>
      <c r="J71" s="29" t="str">
        <f>VLOOKUP(E71,Definitions!$C$115:$D$131,2,FALSE)</f>
        <v>District heating</v>
      </c>
      <c r="K71" s="111">
        <v>21.044484999999998</v>
      </c>
      <c r="L71" s="110">
        <v>-21.044484999999998</v>
      </c>
      <c r="M71" s="46">
        <v>0</v>
      </c>
      <c r="N71" s="57">
        <v>0</v>
      </c>
      <c r="O71" s="46"/>
      <c r="P71" s="46">
        <v>0</v>
      </c>
      <c r="Q71" s="46">
        <v>0</v>
      </c>
      <c r="R71" s="37">
        <v>0</v>
      </c>
      <c r="S71" s="102">
        <v>0</v>
      </c>
      <c r="T71" s="57" t="s">
        <v>227</v>
      </c>
      <c r="U71" s="102">
        <v>0</v>
      </c>
      <c r="V71" s="57" t="s">
        <v>227</v>
      </c>
      <c r="W71" s="13">
        <v>0</v>
      </c>
      <c r="X71" s="102" t="s">
        <v>987</v>
      </c>
      <c r="Y71" s="102" t="s">
        <v>987</v>
      </c>
      <c r="Z71" s="102" t="s">
        <v>987</v>
      </c>
      <c r="AA71" s="110" t="s">
        <v>987</v>
      </c>
      <c r="AB71" s="57" t="s">
        <v>245</v>
      </c>
      <c r="AC71" s="13">
        <v>0</v>
      </c>
      <c r="AD71" s="61" t="s">
        <v>227</v>
      </c>
      <c r="AE71" s="13">
        <v>0</v>
      </c>
      <c r="AF71" s="102" t="s">
        <v>987</v>
      </c>
      <c r="AG71" s="102" t="s">
        <v>987</v>
      </c>
      <c r="AH71" s="110" t="s">
        <v>987</v>
      </c>
      <c r="AI71" s="57" t="s">
        <v>227</v>
      </c>
      <c r="AJ71" s="46">
        <v>0</v>
      </c>
      <c r="AK71" s="57" t="s">
        <v>227</v>
      </c>
      <c r="AL71" s="9" t="s">
        <v>139</v>
      </c>
    </row>
    <row r="72" spans="1:38">
      <c r="A72" s="36" t="str">
        <f t="shared" si="5"/>
        <v>DE300_8</v>
      </c>
      <c r="B72" t="s">
        <v>28</v>
      </c>
      <c r="C72" t="s">
        <v>148</v>
      </c>
      <c r="D72">
        <v>300</v>
      </c>
      <c r="E72">
        <v>8</v>
      </c>
      <c r="F72" s="25" t="str">
        <f>VLOOKUP(B72,Definitions!$C$7:$D$43,2,FALSE)</f>
        <v>Germany</v>
      </c>
      <c r="G72" t="str">
        <f>VLOOKUP(C72,Definitions!$C$49:$D$57,2,FALSE)</f>
        <v>Services</v>
      </c>
      <c r="H72" t="str">
        <f>VLOOKUP(D72,Definitions!$C$60:$D$104,2,FALSE)</f>
        <v>TOTAL Services</v>
      </c>
      <c r="J72" s="29" t="str">
        <f>VLOOKUP(E72,Definitions!$C$115:$D$131,2,FALSE)</f>
        <v>Waste non-RES</v>
      </c>
      <c r="K72" s="111">
        <v>0</v>
      </c>
      <c r="L72" s="110">
        <v>0</v>
      </c>
      <c r="M72" s="46">
        <v>0</v>
      </c>
      <c r="N72" s="57" t="s">
        <v>227</v>
      </c>
      <c r="O72" s="46"/>
      <c r="P72" s="46">
        <v>0</v>
      </c>
      <c r="Q72" s="46">
        <v>0</v>
      </c>
      <c r="R72" s="37">
        <v>0</v>
      </c>
      <c r="S72" s="102">
        <v>0</v>
      </c>
      <c r="T72" s="57" t="s">
        <v>227</v>
      </c>
      <c r="U72" s="102">
        <v>0</v>
      </c>
      <c r="V72" s="57" t="s">
        <v>227</v>
      </c>
      <c r="W72" s="13">
        <v>0</v>
      </c>
      <c r="X72" s="102" t="s">
        <v>987</v>
      </c>
      <c r="Y72" s="102" t="s">
        <v>987</v>
      </c>
      <c r="Z72" s="102" t="s">
        <v>987</v>
      </c>
      <c r="AA72" s="110" t="s">
        <v>987</v>
      </c>
      <c r="AB72" s="57" t="s">
        <v>245</v>
      </c>
      <c r="AC72" s="13">
        <v>0</v>
      </c>
      <c r="AD72" s="61" t="s">
        <v>227</v>
      </c>
      <c r="AE72" s="13">
        <v>0</v>
      </c>
      <c r="AF72" s="102" t="s">
        <v>987</v>
      </c>
      <c r="AG72" s="102" t="s">
        <v>987</v>
      </c>
      <c r="AH72" s="110" t="s">
        <v>987</v>
      </c>
      <c r="AI72" s="57" t="s">
        <v>227</v>
      </c>
      <c r="AJ72" s="46">
        <v>0</v>
      </c>
      <c r="AK72" s="57" t="s">
        <v>227</v>
      </c>
      <c r="AL72" s="9" t="s">
        <v>139</v>
      </c>
    </row>
    <row r="73" spans="1:38">
      <c r="A73" s="36" t="str">
        <f t="shared" si="5"/>
        <v>DE300_9</v>
      </c>
      <c r="B73" t="s">
        <v>28</v>
      </c>
      <c r="C73" t="s">
        <v>148</v>
      </c>
      <c r="D73">
        <v>300</v>
      </c>
      <c r="E73">
        <v>9</v>
      </c>
      <c r="F73" s="25" t="str">
        <f>VLOOKUP(B73,Definitions!$C$7:$D$43,2,FALSE)</f>
        <v>Germany</v>
      </c>
      <c r="G73" t="str">
        <f>VLOOKUP(C73,Definitions!$C$49:$D$57,2,FALSE)</f>
        <v>Services</v>
      </c>
      <c r="H73" t="str">
        <f>VLOOKUP(D73,Definitions!$C$60:$D$104,2,FALSE)</f>
        <v>TOTAL Services</v>
      </c>
      <c r="J73" s="29" t="str">
        <f>VLOOKUP(E73,Definitions!$C$115:$D$131,2,FALSE)</f>
        <v>Waste RES</v>
      </c>
      <c r="K73" s="111">
        <v>0</v>
      </c>
      <c r="L73" s="110">
        <v>0</v>
      </c>
      <c r="M73" s="46">
        <v>0</v>
      </c>
      <c r="N73" s="57" t="s">
        <v>989</v>
      </c>
      <c r="O73" s="46"/>
      <c r="P73" s="46">
        <v>0</v>
      </c>
      <c r="Q73" s="46">
        <v>0</v>
      </c>
      <c r="R73" s="37">
        <v>0</v>
      </c>
      <c r="S73" s="102">
        <v>0</v>
      </c>
      <c r="T73" s="57" t="s">
        <v>227</v>
      </c>
      <c r="U73" s="102">
        <v>0</v>
      </c>
      <c r="V73" s="57" t="s">
        <v>227</v>
      </c>
      <c r="W73" s="13">
        <v>0</v>
      </c>
      <c r="X73" s="102" t="s">
        <v>987</v>
      </c>
      <c r="Y73" s="102" t="s">
        <v>987</v>
      </c>
      <c r="Z73" s="102" t="s">
        <v>987</v>
      </c>
      <c r="AA73" s="110" t="s">
        <v>987</v>
      </c>
      <c r="AB73" s="57" t="s">
        <v>245</v>
      </c>
      <c r="AC73" s="13">
        <v>0</v>
      </c>
      <c r="AD73" s="61" t="s">
        <v>227</v>
      </c>
      <c r="AE73" s="13">
        <v>0</v>
      </c>
      <c r="AF73" s="102" t="s">
        <v>987</v>
      </c>
      <c r="AG73" s="102" t="s">
        <v>987</v>
      </c>
      <c r="AH73" s="110" t="s">
        <v>987</v>
      </c>
      <c r="AI73" s="57" t="s">
        <v>227</v>
      </c>
      <c r="AJ73" s="46">
        <v>0</v>
      </c>
      <c r="AK73" s="57" t="s">
        <v>227</v>
      </c>
      <c r="AL73" s="9" t="s">
        <v>139</v>
      </c>
    </row>
    <row r="74" spans="1:38">
      <c r="A74" s="36" t="str">
        <f t="shared" si="5"/>
        <v>DE300_51</v>
      </c>
      <c r="B74" t="s">
        <v>28</v>
      </c>
      <c r="C74" t="s">
        <v>148</v>
      </c>
      <c r="D74">
        <v>300</v>
      </c>
      <c r="E74">
        <v>51</v>
      </c>
      <c r="F74" s="25" t="str">
        <f>VLOOKUP(B74,Definitions!$C$7:$D$43,2,FALSE)</f>
        <v>Germany</v>
      </c>
      <c r="G74" t="str">
        <f>VLOOKUP(C74,Definitions!$C$49:$D$57,2,FALSE)</f>
        <v>Services</v>
      </c>
      <c r="H74" t="str">
        <f>VLOOKUP(D74,Definitions!$C$60:$D$104,2,FALSE)</f>
        <v>TOTAL Services</v>
      </c>
      <c r="J74" s="29" t="str">
        <f>VLOOKUP(E74,Definitions!$C$115:$D$131,2,FALSE)</f>
        <v>Biomass</v>
      </c>
      <c r="K74" s="111">
        <v>14.540989</v>
      </c>
      <c r="L74" s="110">
        <v>-9.889999999987964E-4</v>
      </c>
      <c r="M74" s="46">
        <v>14.540000000000001</v>
      </c>
      <c r="N74" s="57" t="s">
        <v>989</v>
      </c>
      <c r="O74" s="46"/>
      <c r="P74" s="46">
        <v>14.540000000000001</v>
      </c>
      <c r="Q74" s="46">
        <v>14.540000000000001</v>
      </c>
      <c r="R74" s="37">
        <v>0</v>
      </c>
      <c r="S74" s="102">
        <v>12.35939515586584</v>
      </c>
      <c r="T74" s="57" t="s">
        <v>227</v>
      </c>
      <c r="U74" s="102">
        <v>2.1806048441341601</v>
      </c>
      <c r="V74" s="57" t="s">
        <v>227</v>
      </c>
      <c r="W74" s="13">
        <v>0</v>
      </c>
      <c r="X74" s="102" t="s">
        <v>987</v>
      </c>
      <c r="Y74" s="102" t="s">
        <v>987</v>
      </c>
      <c r="Z74" s="102" t="s">
        <v>987</v>
      </c>
      <c r="AA74" s="110" t="s">
        <v>987</v>
      </c>
      <c r="AB74" s="57" t="s">
        <v>245</v>
      </c>
      <c r="AC74" s="13">
        <v>0</v>
      </c>
      <c r="AD74" s="61" t="s">
        <v>227</v>
      </c>
      <c r="AE74" s="13">
        <v>0</v>
      </c>
      <c r="AF74" s="102" t="s">
        <v>987</v>
      </c>
      <c r="AG74" s="102" t="s">
        <v>987</v>
      </c>
      <c r="AH74" s="110" t="s">
        <v>987</v>
      </c>
      <c r="AI74" s="57" t="s">
        <v>227</v>
      </c>
      <c r="AJ74" s="46">
        <v>0</v>
      </c>
      <c r="AK74" s="57" t="s">
        <v>227</v>
      </c>
      <c r="AL74" s="9" t="s">
        <v>139</v>
      </c>
    </row>
    <row r="75" spans="1:38">
      <c r="A75" s="36" t="str">
        <f t="shared" si="5"/>
        <v>DE300_52</v>
      </c>
      <c r="B75" t="s">
        <v>28</v>
      </c>
      <c r="C75" t="s">
        <v>148</v>
      </c>
      <c r="D75">
        <v>300</v>
      </c>
      <c r="E75">
        <v>52</v>
      </c>
      <c r="F75" s="25" t="str">
        <f>VLOOKUP(B75,Definitions!$C$7:$D$43,2,FALSE)</f>
        <v>Germany</v>
      </c>
      <c r="G75" t="str">
        <f>VLOOKUP(C75,Definitions!$C$49:$D$57,2,FALSE)</f>
        <v>Services</v>
      </c>
      <c r="H75" t="str">
        <f>VLOOKUP(D75,Definitions!$C$60:$D$104,2,FALSE)</f>
        <v>TOTAL Services</v>
      </c>
      <c r="J75" s="29" t="str">
        <f>VLOOKUP(E75,Definitions!$C$115:$D$131,2,FALSE)</f>
        <v>Geothermal</v>
      </c>
      <c r="K75" s="111">
        <v>0.50009000000000003</v>
      </c>
      <c r="L75" s="110">
        <v>-0.50009000000000003</v>
      </c>
      <c r="M75" s="46">
        <v>0</v>
      </c>
      <c r="N75" s="57" t="s">
        <v>989</v>
      </c>
      <c r="O75" s="46"/>
      <c r="P75" s="46">
        <v>0</v>
      </c>
      <c r="Q75" s="46">
        <v>0</v>
      </c>
      <c r="R75" s="37">
        <v>0</v>
      </c>
      <c r="S75" s="102">
        <v>0</v>
      </c>
      <c r="T75" s="57" t="s">
        <v>227</v>
      </c>
      <c r="U75" s="102">
        <v>0</v>
      </c>
      <c r="V75" s="57" t="s">
        <v>227</v>
      </c>
      <c r="W75" s="13">
        <v>0</v>
      </c>
      <c r="X75" s="102" t="s">
        <v>987</v>
      </c>
      <c r="Y75" s="102" t="s">
        <v>987</v>
      </c>
      <c r="Z75" s="102" t="s">
        <v>987</v>
      </c>
      <c r="AA75" s="110" t="s">
        <v>987</v>
      </c>
      <c r="AB75" s="57" t="s">
        <v>245</v>
      </c>
      <c r="AC75" s="13">
        <v>0</v>
      </c>
      <c r="AD75" s="61" t="s">
        <v>227</v>
      </c>
      <c r="AE75" s="13">
        <v>0</v>
      </c>
      <c r="AF75" s="102" t="s">
        <v>987</v>
      </c>
      <c r="AG75" s="102" t="s">
        <v>987</v>
      </c>
      <c r="AH75" s="110" t="s">
        <v>987</v>
      </c>
      <c r="AI75" s="57" t="s">
        <v>227</v>
      </c>
      <c r="AJ75" s="46">
        <v>0</v>
      </c>
      <c r="AK75" s="57" t="s">
        <v>227</v>
      </c>
      <c r="AL75" s="9" t="s">
        <v>139</v>
      </c>
    </row>
    <row r="76" spans="1:38">
      <c r="A76" s="36" t="str">
        <f t="shared" si="5"/>
        <v>DE300_53</v>
      </c>
      <c r="B76" t="s">
        <v>28</v>
      </c>
      <c r="C76" t="s">
        <v>148</v>
      </c>
      <c r="D76">
        <v>300</v>
      </c>
      <c r="E76">
        <v>53</v>
      </c>
      <c r="F76" s="25" t="str">
        <f>VLOOKUP(B76,Definitions!$C$7:$D$43,2,FALSE)</f>
        <v>Germany</v>
      </c>
      <c r="G76" t="str">
        <f>VLOOKUP(C76,Definitions!$C$49:$D$57,2,FALSE)</f>
        <v>Services</v>
      </c>
      <c r="H76" t="str">
        <f>VLOOKUP(D76,Definitions!$C$60:$D$104,2,FALSE)</f>
        <v>TOTAL Services</v>
      </c>
      <c r="J76" s="29" t="str">
        <f>VLOOKUP(E76,Definitions!$C$115:$D$131,2,FALSE)</f>
        <v>Solar energy</v>
      </c>
      <c r="K76" s="111">
        <v>0.41984300000000002</v>
      </c>
      <c r="L76" s="110">
        <v>-8.4300000000003816E-4</v>
      </c>
      <c r="M76" s="46">
        <v>0.41899999999999998</v>
      </c>
      <c r="N76" s="57" t="s">
        <v>989</v>
      </c>
      <c r="O76" s="46"/>
      <c r="P76" s="46">
        <v>0.41899999999999998</v>
      </c>
      <c r="Q76" s="46">
        <v>0.41899999999999998</v>
      </c>
      <c r="R76" s="37">
        <v>0</v>
      </c>
      <c r="S76" s="102">
        <v>0.3484769368033504</v>
      </c>
      <c r="T76" s="57" t="s">
        <v>227</v>
      </c>
      <c r="U76" s="102">
        <v>7.0523063196649596E-2</v>
      </c>
      <c r="V76" s="57" t="s">
        <v>227</v>
      </c>
      <c r="W76" s="13">
        <v>0</v>
      </c>
      <c r="X76" s="102" t="s">
        <v>987</v>
      </c>
      <c r="Y76" s="102" t="s">
        <v>987</v>
      </c>
      <c r="Z76" s="102" t="s">
        <v>987</v>
      </c>
      <c r="AA76" s="110" t="s">
        <v>987</v>
      </c>
      <c r="AB76" s="57" t="s">
        <v>245</v>
      </c>
      <c r="AC76" s="13">
        <v>0</v>
      </c>
      <c r="AD76" s="61" t="s">
        <v>227</v>
      </c>
      <c r="AE76" s="13">
        <v>0</v>
      </c>
      <c r="AF76" s="102" t="s">
        <v>987</v>
      </c>
      <c r="AG76" s="102" t="s">
        <v>987</v>
      </c>
      <c r="AH76" s="110" t="s">
        <v>987</v>
      </c>
      <c r="AI76" s="57" t="s">
        <v>227</v>
      </c>
      <c r="AJ76" s="46">
        <v>0</v>
      </c>
      <c r="AK76" s="57" t="s">
        <v>227</v>
      </c>
      <c r="AL76" s="9" t="s">
        <v>139</v>
      </c>
    </row>
    <row r="77" spans="1:38">
      <c r="A77" s="36" t="str">
        <f t="shared" si="5"/>
        <v>DE300_58</v>
      </c>
      <c r="B77" t="s">
        <v>28</v>
      </c>
      <c r="C77" t="s">
        <v>148</v>
      </c>
      <c r="D77">
        <v>300</v>
      </c>
      <c r="E77">
        <v>58</v>
      </c>
      <c r="F77" s="25" t="str">
        <f>VLOOKUP(B77,Definitions!$C$7:$D$43,2,FALSE)</f>
        <v>Germany</v>
      </c>
      <c r="G77" t="str">
        <f>VLOOKUP(C77,Definitions!$C$49:$D$57,2,FALSE)</f>
        <v>Services</v>
      </c>
      <c r="H77" t="str">
        <f>VLOOKUP(D77,Definitions!$C$60:$D$104,2,FALSE)</f>
        <v>TOTAL Services</v>
      </c>
      <c r="J77" s="29" t="str">
        <f>VLOOKUP(E77,Definitions!$C$115:$D$131,2,FALSE)</f>
        <v>Ambient heat total</v>
      </c>
      <c r="K77" s="111" t="s">
        <v>987</v>
      </c>
      <c r="L77" s="110">
        <v>0.78599999999999992</v>
      </c>
      <c r="M77" s="46">
        <v>0.78599999999999992</v>
      </c>
      <c r="N77" s="57" t="s">
        <v>884</v>
      </c>
      <c r="O77" s="46"/>
      <c r="P77" s="46">
        <v>0.78599999999999992</v>
      </c>
      <c r="Q77" s="46">
        <v>0.78599999999999992</v>
      </c>
      <c r="R77" s="37">
        <v>0</v>
      </c>
      <c r="S77" s="102">
        <v>0.67045087156658478</v>
      </c>
      <c r="T77" s="57" t="s">
        <v>227</v>
      </c>
      <c r="U77" s="102">
        <v>0.11554912843341517</v>
      </c>
      <c r="V77" s="57" t="s">
        <v>227</v>
      </c>
      <c r="W77" s="13">
        <v>0</v>
      </c>
      <c r="X77" s="102" t="s">
        <v>987</v>
      </c>
      <c r="Y77" s="102" t="s">
        <v>987</v>
      </c>
      <c r="Z77" s="102" t="s">
        <v>987</v>
      </c>
      <c r="AA77" s="110" t="s">
        <v>987</v>
      </c>
      <c r="AB77" s="57" t="s">
        <v>245</v>
      </c>
      <c r="AC77" s="13">
        <v>0</v>
      </c>
      <c r="AD77" s="61" t="s">
        <v>227</v>
      </c>
      <c r="AE77" s="13">
        <v>0</v>
      </c>
      <c r="AF77" s="102" t="s">
        <v>987</v>
      </c>
      <c r="AG77" s="102" t="s">
        <v>987</v>
      </c>
      <c r="AH77" s="110" t="s">
        <v>987</v>
      </c>
      <c r="AI77" s="57" t="s">
        <v>227</v>
      </c>
      <c r="AJ77" s="46">
        <v>0</v>
      </c>
      <c r="AK77" s="57" t="s">
        <v>227</v>
      </c>
      <c r="AL77" s="9" t="s">
        <v>139</v>
      </c>
    </row>
    <row r="78" spans="1:38">
      <c r="A78" s="36" t="str">
        <f t="shared" si="5"/>
        <v>DE300_55</v>
      </c>
      <c r="B78" t="s">
        <v>28</v>
      </c>
      <c r="C78" t="s">
        <v>148</v>
      </c>
      <c r="D78">
        <v>300</v>
      </c>
      <c r="E78">
        <v>55</v>
      </c>
      <c r="F78" s="25" t="str">
        <f>VLOOKUP(B78,Definitions!$C$7:$D$43,2,FALSE)</f>
        <v>Germany</v>
      </c>
      <c r="G78" t="str">
        <f>VLOOKUP(C78,Definitions!$C$49:$D$57,2,FALSE)</f>
        <v>Services</v>
      </c>
      <c r="H78" t="str">
        <f>VLOOKUP(D78,Definitions!$C$60:$D$104,2,FALSE)</f>
        <v>TOTAL Services</v>
      </c>
      <c r="J78" s="29" t="str">
        <f>VLOOKUP(E78,Definitions!$C$115:$D$131,2,FALSE)</f>
        <v xml:space="preserve">Other RES </v>
      </c>
      <c r="K78" s="111" t="s">
        <v>987</v>
      </c>
      <c r="L78" s="110">
        <v>0</v>
      </c>
      <c r="M78" s="46">
        <v>0</v>
      </c>
      <c r="N78" s="57" t="s">
        <v>227</v>
      </c>
      <c r="O78" s="46"/>
      <c r="P78" s="46">
        <v>0</v>
      </c>
      <c r="Q78" s="46">
        <v>0</v>
      </c>
      <c r="R78" s="37">
        <v>0</v>
      </c>
      <c r="S78" s="102">
        <v>0</v>
      </c>
      <c r="T78" s="57" t="s">
        <v>227</v>
      </c>
      <c r="U78" s="102">
        <v>0</v>
      </c>
      <c r="V78" s="57" t="s">
        <v>227</v>
      </c>
      <c r="W78" s="13">
        <v>0</v>
      </c>
      <c r="X78" s="102" t="s">
        <v>987</v>
      </c>
      <c r="Y78" s="102" t="s">
        <v>987</v>
      </c>
      <c r="Z78" s="102" t="s">
        <v>987</v>
      </c>
      <c r="AA78" s="110" t="s">
        <v>987</v>
      </c>
      <c r="AB78" s="57" t="s">
        <v>245</v>
      </c>
      <c r="AC78" s="13">
        <v>0</v>
      </c>
      <c r="AD78" s="61" t="s">
        <v>227</v>
      </c>
      <c r="AE78" s="13">
        <v>0</v>
      </c>
      <c r="AF78" s="102" t="s">
        <v>987</v>
      </c>
      <c r="AG78" s="102" t="s">
        <v>987</v>
      </c>
      <c r="AH78" s="110" t="s">
        <v>987</v>
      </c>
      <c r="AI78" s="57" t="s">
        <v>227</v>
      </c>
      <c r="AJ78" s="46">
        <v>0</v>
      </c>
      <c r="AK78" s="57" t="s">
        <v>227</v>
      </c>
      <c r="AL78" s="9" t="s">
        <v>139</v>
      </c>
    </row>
    <row r="79" spans="1:38">
      <c r="A79" s="36" t="str">
        <f t="shared" ref="A79:A92" si="6">B79&amp;D79&amp;"_"&amp;E79</f>
        <v>EE300_0</v>
      </c>
      <c r="B79" t="s">
        <v>33</v>
      </c>
      <c r="C79" t="s">
        <v>148</v>
      </c>
      <c r="D79">
        <v>300</v>
      </c>
      <c r="E79">
        <v>0</v>
      </c>
      <c r="F79" s="25" t="str">
        <f>VLOOKUP(B79,Definitions!$C$7:$D$43,2,FALSE)</f>
        <v>Estonia</v>
      </c>
      <c r="G79" t="str">
        <f>VLOOKUP(C79,Definitions!$C$49:$D$57,2,FALSE)</f>
        <v>Services</v>
      </c>
      <c r="H79" t="str">
        <f>VLOOKUP(D79,Definitions!$C$60:$D$104,2,FALSE)</f>
        <v>TOTAL Services</v>
      </c>
      <c r="J79" s="29" t="str">
        <f>VLOOKUP(E79,Definitions!$C$115:$D$131,2,FALSE)</f>
        <v>TOTAL</v>
      </c>
      <c r="K79" s="111">
        <v>4.934609</v>
      </c>
      <c r="L79" s="110">
        <v>-1.3740011693347851</v>
      </c>
      <c r="M79" s="46">
        <v>3.5606078306652149</v>
      </c>
      <c r="N79" s="57" t="s">
        <v>227</v>
      </c>
      <c r="O79" s="46"/>
      <c r="P79" s="46">
        <v>3.5606078306652149</v>
      </c>
      <c r="Q79" s="46">
        <v>3.1835879977686634</v>
      </c>
      <c r="R79" s="37">
        <v>0.37701983289655155</v>
      </c>
      <c r="S79" s="102">
        <v>2.7245453103916994</v>
      </c>
      <c r="T79" s="57" t="s">
        <v>227</v>
      </c>
      <c r="U79" s="102">
        <v>0.29379660218388232</v>
      </c>
      <c r="V79" s="57" t="s">
        <v>227</v>
      </c>
      <c r="W79" s="102">
        <v>0.16524608519308159</v>
      </c>
      <c r="X79" s="102" t="s">
        <v>987</v>
      </c>
      <c r="Y79" s="102" t="s">
        <v>987</v>
      </c>
      <c r="Z79" s="102" t="s">
        <v>987</v>
      </c>
      <c r="AA79" s="110" t="s">
        <v>987</v>
      </c>
      <c r="AB79" s="57" t="s">
        <v>245</v>
      </c>
      <c r="AC79" s="13">
        <v>0.12288737245516113</v>
      </c>
      <c r="AD79" s="61" t="s">
        <v>227</v>
      </c>
      <c r="AE79" s="13">
        <v>0.25413246044139043</v>
      </c>
      <c r="AF79" s="102" t="s">
        <v>987</v>
      </c>
      <c r="AG79" s="102" t="s">
        <v>987</v>
      </c>
      <c r="AH79" s="110" t="s">
        <v>987</v>
      </c>
      <c r="AI79" s="57" t="s">
        <v>227</v>
      </c>
      <c r="AJ79" s="46">
        <v>0</v>
      </c>
      <c r="AK79" s="57" t="s">
        <v>227</v>
      </c>
      <c r="AL79" s="9" t="s">
        <v>139</v>
      </c>
    </row>
    <row r="80" spans="1:38">
      <c r="A80" s="36" t="str">
        <f t="shared" si="6"/>
        <v>EE300_1</v>
      </c>
      <c r="B80" t="s">
        <v>33</v>
      </c>
      <c r="C80" t="s">
        <v>148</v>
      </c>
      <c r="D80">
        <v>300</v>
      </c>
      <c r="E80">
        <v>1</v>
      </c>
      <c r="F80" s="25" t="str">
        <f>VLOOKUP(B80,Definitions!$C$7:$D$43,2,FALSE)</f>
        <v>Estonia</v>
      </c>
      <c r="G80" t="str">
        <f>VLOOKUP(C80,Definitions!$C$49:$D$57,2,FALSE)</f>
        <v>Services</v>
      </c>
      <c r="H80" t="str">
        <f>VLOOKUP(D80,Definitions!$C$60:$D$104,2,FALSE)</f>
        <v>TOTAL Services</v>
      </c>
      <c r="J80" s="29" t="str">
        <f>VLOOKUP(E80,Definitions!$C$115:$D$131,2,FALSE)</f>
        <v>Coal</v>
      </c>
      <c r="K80" s="111">
        <v>2.6749000000000002E-2</v>
      </c>
      <c r="L80" s="110">
        <v>0</v>
      </c>
      <c r="M80" s="46">
        <v>2.6749000000000002E-2</v>
      </c>
      <c r="N80" s="57" t="s">
        <v>227</v>
      </c>
      <c r="O80" s="46"/>
      <c r="P80" s="46">
        <v>2.6749000000000002E-2</v>
      </c>
      <c r="Q80" s="46">
        <v>2.6749000000000002E-2</v>
      </c>
      <c r="R80" s="37">
        <v>0</v>
      </c>
      <c r="S80" s="13">
        <v>2.6749000000000002E-2</v>
      </c>
      <c r="T80" s="57" t="s">
        <v>227</v>
      </c>
      <c r="U80" s="13">
        <v>0</v>
      </c>
      <c r="V80" s="57" t="s">
        <v>227</v>
      </c>
      <c r="W80" s="13">
        <v>0</v>
      </c>
      <c r="X80" s="102" t="s">
        <v>987</v>
      </c>
      <c r="Y80" s="102" t="s">
        <v>987</v>
      </c>
      <c r="Z80" s="102" t="s">
        <v>987</v>
      </c>
      <c r="AA80" s="110" t="s">
        <v>987</v>
      </c>
      <c r="AB80" s="57" t="s">
        <v>245</v>
      </c>
      <c r="AC80" s="13">
        <v>0</v>
      </c>
      <c r="AD80" s="61" t="s">
        <v>227</v>
      </c>
      <c r="AE80" s="13">
        <v>0</v>
      </c>
      <c r="AF80" s="102" t="s">
        <v>987</v>
      </c>
      <c r="AG80" s="102" t="s">
        <v>987</v>
      </c>
      <c r="AH80" s="110" t="s">
        <v>987</v>
      </c>
      <c r="AI80" s="57" t="s">
        <v>227</v>
      </c>
      <c r="AJ80" s="46">
        <v>0</v>
      </c>
      <c r="AK80" s="57" t="s">
        <v>227</v>
      </c>
      <c r="AL80" s="9" t="s">
        <v>139</v>
      </c>
    </row>
    <row r="81" spans="1:38">
      <c r="A81" s="36" t="str">
        <f t="shared" si="6"/>
        <v>EE300_2</v>
      </c>
      <c r="B81" t="s">
        <v>33</v>
      </c>
      <c r="C81" t="s">
        <v>148</v>
      </c>
      <c r="D81">
        <v>300</v>
      </c>
      <c r="E81">
        <v>2</v>
      </c>
      <c r="F81" s="25" t="str">
        <f>VLOOKUP(B81,Definitions!$C$7:$D$43,2,FALSE)</f>
        <v>Estonia</v>
      </c>
      <c r="G81" t="str">
        <f>VLOOKUP(C81,Definitions!$C$49:$D$57,2,FALSE)</f>
        <v>Services</v>
      </c>
      <c r="H81" t="str">
        <f>VLOOKUP(D81,Definitions!$C$60:$D$104,2,FALSE)</f>
        <v>TOTAL Services</v>
      </c>
      <c r="J81" s="29" t="str">
        <f>VLOOKUP(E81,Definitions!$C$115:$D$131,2,FALSE)</f>
        <v>Fuel oil</v>
      </c>
      <c r="K81" s="111">
        <v>0.49311199999999994</v>
      </c>
      <c r="L81" s="110">
        <v>5.5511151231257827E-17</v>
      </c>
      <c r="M81" s="46">
        <v>0.49311199999999999</v>
      </c>
      <c r="N81" s="57" t="s">
        <v>227</v>
      </c>
      <c r="O81" s="46"/>
      <c r="P81" s="46">
        <v>0.49311199999999999</v>
      </c>
      <c r="Q81" s="46">
        <v>0.49311199999999999</v>
      </c>
      <c r="R81" s="37">
        <v>0</v>
      </c>
      <c r="S81" s="13">
        <v>0.4452493582119621</v>
      </c>
      <c r="T81" s="57" t="s">
        <v>227</v>
      </c>
      <c r="U81" s="13">
        <v>4.7862641788037875E-2</v>
      </c>
      <c r="V81" s="57" t="s">
        <v>227</v>
      </c>
      <c r="W81" s="13">
        <v>0</v>
      </c>
      <c r="X81" s="102" t="s">
        <v>987</v>
      </c>
      <c r="Y81" s="102" t="s">
        <v>987</v>
      </c>
      <c r="Z81" s="102" t="s">
        <v>987</v>
      </c>
      <c r="AA81" s="110" t="s">
        <v>987</v>
      </c>
      <c r="AB81" s="57" t="s">
        <v>245</v>
      </c>
      <c r="AC81" s="13">
        <v>0</v>
      </c>
      <c r="AD81" s="61" t="s">
        <v>227</v>
      </c>
      <c r="AE81" s="13">
        <v>0</v>
      </c>
      <c r="AF81" s="102" t="s">
        <v>987</v>
      </c>
      <c r="AG81" s="102" t="s">
        <v>987</v>
      </c>
      <c r="AH81" s="110" t="s">
        <v>987</v>
      </c>
      <c r="AI81" s="57" t="s">
        <v>227</v>
      </c>
      <c r="AJ81" s="46">
        <v>0</v>
      </c>
      <c r="AK81" s="57" t="s">
        <v>227</v>
      </c>
      <c r="AL81" s="9" t="s">
        <v>139</v>
      </c>
    </row>
    <row r="82" spans="1:38">
      <c r="A82" s="36" t="str">
        <f t="shared" si="6"/>
        <v>EE300_3</v>
      </c>
      <c r="B82" t="s">
        <v>33</v>
      </c>
      <c r="C82" t="s">
        <v>148</v>
      </c>
      <c r="D82">
        <v>300</v>
      </c>
      <c r="E82">
        <v>3</v>
      </c>
      <c r="F82" s="25" t="str">
        <f>VLOOKUP(B82,Definitions!$C$7:$D$43,2,FALSE)</f>
        <v>Estonia</v>
      </c>
      <c r="G82" t="str">
        <f>VLOOKUP(C82,Definitions!$C$49:$D$57,2,FALSE)</f>
        <v>Services</v>
      </c>
      <c r="H82" t="str">
        <f>VLOOKUP(D82,Definitions!$C$60:$D$104,2,FALSE)</f>
        <v>TOTAL Services</v>
      </c>
      <c r="J82" s="29" t="str">
        <f>VLOOKUP(E82,Definitions!$C$115:$D$131,2,FALSE)</f>
        <v>Natural gas</v>
      </c>
      <c r="K82" s="111">
        <v>0.41170199999999996</v>
      </c>
      <c r="L82" s="110">
        <v>0</v>
      </c>
      <c r="M82" s="46">
        <v>0.41170199999999996</v>
      </c>
      <c r="N82" s="57" t="s">
        <v>227</v>
      </c>
      <c r="O82" s="46"/>
      <c r="P82" s="46">
        <v>0.41170199999999996</v>
      </c>
      <c r="Q82" s="46">
        <v>0.41170199999999996</v>
      </c>
      <c r="R82" s="37">
        <v>0</v>
      </c>
      <c r="S82" s="13">
        <v>0.37116710559725813</v>
      </c>
      <c r="T82" s="57" t="s">
        <v>227</v>
      </c>
      <c r="U82" s="13">
        <v>4.0534894402741814E-2</v>
      </c>
      <c r="V82" s="57" t="s">
        <v>227</v>
      </c>
      <c r="W82" s="13">
        <v>0</v>
      </c>
      <c r="X82" s="102" t="s">
        <v>987</v>
      </c>
      <c r="Y82" s="102" t="s">
        <v>987</v>
      </c>
      <c r="Z82" s="102" t="s">
        <v>987</v>
      </c>
      <c r="AA82" s="110" t="s">
        <v>987</v>
      </c>
      <c r="AB82" s="57" t="s">
        <v>245</v>
      </c>
      <c r="AC82" s="13">
        <v>0</v>
      </c>
      <c r="AD82" s="61" t="s">
        <v>227</v>
      </c>
      <c r="AE82" s="13">
        <v>0</v>
      </c>
      <c r="AF82" s="102" t="s">
        <v>987</v>
      </c>
      <c r="AG82" s="102" t="s">
        <v>987</v>
      </c>
      <c r="AH82" s="110" t="s">
        <v>987</v>
      </c>
      <c r="AI82" s="57" t="s">
        <v>227</v>
      </c>
      <c r="AJ82" s="46">
        <v>0</v>
      </c>
      <c r="AK82" s="57" t="s">
        <v>227</v>
      </c>
      <c r="AL82" s="9" t="s">
        <v>139</v>
      </c>
    </row>
    <row r="83" spans="1:38">
      <c r="A83" s="36" t="str">
        <f t="shared" si="6"/>
        <v>EE300_4</v>
      </c>
      <c r="B83" t="s">
        <v>33</v>
      </c>
      <c r="C83" t="s">
        <v>148</v>
      </c>
      <c r="D83">
        <v>300</v>
      </c>
      <c r="E83">
        <v>4</v>
      </c>
      <c r="F83" s="25" t="str">
        <f>VLOOKUP(B83,Definitions!$C$7:$D$43,2,FALSE)</f>
        <v>Estonia</v>
      </c>
      <c r="G83" t="str">
        <f>VLOOKUP(C83,Definitions!$C$49:$D$57,2,FALSE)</f>
        <v>Services</v>
      </c>
      <c r="H83" t="str">
        <f>VLOOKUP(D83,Definitions!$C$60:$D$104,2,FALSE)</f>
        <v>TOTAL Services</v>
      </c>
      <c r="J83" s="29" t="str">
        <f>VLOOKUP(E83,Definitions!$C$115:$D$131,2,FALSE)</f>
        <v>Other fossil fuels</v>
      </c>
      <c r="K83" s="111">
        <v>1.2793000000000001E-2</v>
      </c>
      <c r="L83" s="110">
        <v>-1.2793000000000001E-2</v>
      </c>
      <c r="M83" s="46">
        <v>0</v>
      </c>
      <c r="N83" s="57" t="s">
        <v>227</v>
      </c>
      <c r="O83" s="46"/>
      <c r="P83" s="46">
        <v>0</v>
      </c>
      <c r="Q83" s="46">
        <v>0</v>
      </c>
      <c r="R83" s="37">
        <v>0</v>
      </c>
      <c r="S83" s="13">
        <v>0</v>
      </c>
      <c r="T83" s="57" t="s">
        <v>227</v>
      </c>
      <c r="U83" s="13">
        <v>0</v>
      </c>
      <c r="V83" s="57" t="s">
        <v>227</v>
      </c>
      <c r="W83" s="13">
        <v>0</v>
      </c>
      <c r="X83" s="102" t="s">
        <v>987</v>
      </c>
      <c r="Y83" s="102" t="s">
        <v>987</v>
      </c>
      <c r="Z83" s="102" t="s">
        <v>987</v>
      </c>
      <c r="AA83" s="110" t="s">
        <v>987</v>
      </c>
      <c r="AB83" s="57" t="s">
        <v>245</v>
      </c>
      <c r="AC83" s="13">
        <v>0</v>
      </c>
      <c r="AD83" s="61" t="s">
        <v>227</v>
      </c>
      <c r="AE83" s="13">
        <v>0</v>
      </c>
      <c r="AF83" s="102" t="s">
        <v>987</v>
      </c>
      <c r="AG83" s="102" t="s">
        <v>987</v>
      </c>
      <c r="AH83" s="110" t="s">
        <v>987</v>
      </c>
      <c r="AI83" s="57" t="s">
        <v>227</v>
      </c>
      <c r="AJ83" s="46">
        <v>0</v>
      </c>
      <c r="AK83" s="57" t="s">
        <v>227</v>
      </c>
      <c r="AL83" s="9" t="s">
        <v>139</v>
      </c>
    </row>
    <row r="84" spans="1:38">
      <c r="A84" s="36" t="str">
        <f t="shared" si="6"/>
        <v>EE300_6</v>
      </c>
      <c r="B84" t="s">
        <v>33</v>
      </c>
      <c r="C84" t="s">
        <v>148</v>
      </c>
      <c r="D84">
        <v>300</v>
      </c>
      <c r="E84">
        <v>6</v>
      </c>
      <c r="F84" s="25" t="str">
        <f>VLOOKUP(B84,Definitions!$C$7:$D$43,2,FALSE)</f>
        <v>Estonia</v>
      </c>
      <c r="G84" t="str">
        <f>VLOOKUP(C84,Definitions!$C$49:$D$57,2,FALSE)</f>
        <v>Services</v>
      </c>
      <c r="H84" t="str">
        <f>VLOOKUP(D84,Definitions!$C$60:$D$104,2,FALSE)</f>
        <v>TOTAL Services</v>
      </c>
      <c r="J84" s="29" t="str">
        <f>VLOOKUP(E84,Definitions!$C$115:$D$131,2,FALSE)</f>
        <v>Electricity</v>
      </c>
      <c r="K84" s="111">
        <v>2.5365029999999997</v>
      </c>
      <c r="L84" s="110">
        <v>-1.9511581693347855</v>
      </c>
      <c r="M84" s="46">
        <v>0.58534483066521426</v>
      </c>
      <c r="N84" s="57" t="s">
        <v>227</v>
      </c>
      <c r="O84" s="46"/>
      <c r="P84" s="46">
        <v>0.58534483066521426</v>
      </c>
      <c r="Q84" s="46">
        <v>0.20832499776866267</v>
      </c>
      <c r="R84" s="37">
        <v>0.37701983289655155</v>
      </c>
      <c r="S84" s="13">
        <v>3.8886870679832014E-2</v>
      </c>
      <c r="T84" s="57" t="s">
        <v>227</v>
      </c>
      <c r="U84" s="13">
        <v>4.1920418957490588E-3</v>
      </c>
      <c r="V84" s="57" t="s">
        <v>227</v>
      </c>
      <c r="W84" s="13">
        <v>0.16524608519308159</v>
      </c>
      <c r="X84" s="102" t="s">
        <v>987</v>
      </c>
      <c r="Y84" s="102" t="s">
        <v>987</v>
      </c>
      <c r="Z84" s="102" t="s">
        <v>987</v>
      </c>
      <c r="AA84" s="110" t="s">
        <v>987</v>
      </c>
      <c r="AB84" s="57" t="s">
        <v>245</v>
      </c>
      <c r="AC84" s="13">
        <v>0.12288737245516113</v>
      </c>
      <c r="AD84" s="61" t="s">
        <v>227</v>
      </c>
      <c r="AE84" s="13">
        <v>0.25413246044139043</v>
      </c>
      <c r="AF84" s="102" t="s">
        <v>987</v>
      </c>
      <c r="AG84" s="102" t="s">
        <v>987</v>
      </c>
      <c r="AH84" s="110" t="s">
        <v>987</v>
      </c>
      <c r="AI84" s="57" t="s">
        <v>227</v>
      </c>
      <c r="AJ84" s="46">
        <v>0</v>
      </c>
      <c r="AK84" s="57" t="s">
        <v>227</v>
      </c>
      <c r="AL84" s="9" t="s">
        <v>139</v>
      </c>
    </row>
    <row r="85" spans="1:38">
      <c r="A85" s="36" t="str">
        <f t="shared" si="6"/>
        <v>EE300_7</v>
      </c>
      <c r="B85" t="s">
        <v>33</v>
      </c>
      <c r="C85" t="s">
        <v>148</v>
      </c>
      <c r="D85">
        <v>300</v>
      </c>
      <c r="E85">
        <v>7</v>
      </c>
      <c r="F85" s="25" t="str">
        <f>VLOOKUP(B85,Definitions!$C$7:$D$43,2,FALSE)</f>
        <v>Estonia</v>
      </c>
      <c r="G85" t="str">
        <f>VLOOKUP(C85,Definitions!$C$49:$D$57,2,FALSE)</f>
        <v>Services</v>
      </c>
      <c r="H85" t="str">
        <f>VLOOKUP(D85,Definitions!$C$60:$D$104,2,FALSE)</f>
        <v>TOTAL Services</v>
      </c>
      <c r="J85" s="29" t="str">
        <f>VLOOKUP(E85,Definitions!$C$115:$D$131,2,FALSE)</f>
        <v>District heating</v>
      </c>
      <c r="K85" s="111">
        <v>1.316516</v>
      </c>
      <c r="L85" s="110">
        <v>0.54918400000000012</v>
      </c>
      <c r="M85" s="46">
        <v>1.8657000000000001</v>
      </c>
      <c r="N85" s="57" t="s">
        <v>993</v>
      </c>
      <c r="O85" s="46"/>
      <c r="P85" s="46">
        <v>1.8657000000000001</v>
      </c>
      <c r="Q85" s="46">
        <v>1.8657000000000001</v>
      </c>
      <c r="R85" s="37">
        <v>0</v>
      </c>
      <c r="S85" s="13">
        <v>1.6818238305428987</v>
      </c>
      <c r="T85" s="57" t="s">
        <v>227</v>
      </c>
      <c r="U85" s="13">
        <v>0.18387616945710136</v>
      </c>
      <c r="V85" s="57" t="s">
        <v>227</v>
      </c>
      <c r="W85" s="13">
        <v>0</v>
      </c>
      <c r="X85" s="102" t="s">
        <v>987</v>
      </c>
      <c r="Y85" s="102" t="s">
        <v>987</v>
      </c>
      <c r="Z85" s="102" t="s">
        <v>987</v>
      </c>
      <c r="AA85" s="110" t="s">
        <v>987</v>
      </c>
      <c r="AB85" s="57" t="s">
        <v>245</v>
      </c>
      <c r="AC85" s="13">
        <v>0</v>
      </c>
      <c r="AD85" s="61" t="s">
        <v>227</v>
      </c>
      <c r="AE85" s="13">
        <v>0</v>
      </c>
      <c r="AF85" s="102" t="s">
        <v>987</v>
      </c>
      <c r="AG85" s="102" t="s">
        <v>987</v>
      </c>
      <c r="AH85" s="110" t="s">
        <v>987</v>
      </c>
      <c r="AI85" s="57" t="s">
        <v>227</v>
      </c>
      <c r="AJ85" s="46">
        <v>0</v>
      </c>
      <c r="AK85" s="57" t="s">
        <v>227</v>
      </c>
      <c r="AL85" s="9" t="s">
        <v>139</v>
      </c>
    </row>
    <row r="86" spans="1:38">
      <c r="A86" s="36" t="str">
        <f t="shared" si="6"/>
        <v>EE300_8</v>
      </c>
      <c r="B86" t="s">
        <v>33</v>
      </c>
      <c r="C86" t="s">
        <v>148</v>
      </c>
      <c r="D86">
        <v>300</v>
      </c>
      <c r="E86">
        <v>8</v>
      </c>
      <c r="F86" s="25" t="str">
        <f>VLOOKUP(B86,Definitions!$C$7:$D$43,2,FALSE)</f>
        <v>Estonia</v>
      </c>
      <c r="G86" t="str">
        <f>VLOOKUP(C86,Definitions!$C$49:$D$57,2,FALSE)</f>
        <v>Services</v>
      </c>
      <c r="H86" t="str">
        <f>VLOOKUP(D86,Definitions!$C$60:$D$104,2,FALSE)</f>
        <v>TOTAL Services</v>
      </c>
      <c r="J86" s="29" t="str">
        <f>VLOOKUP(E86,Definitions!$C$115:$D$131,2,FALSE)</f>
        <v>Waste non-RES</v>
      </c>
      <c r="K86" s="111">
        <v>0</v>
      </c>
      <c r="L86" s="110">
        <v>0</v>
      </c>
      <c r="M86" s="46">
        <v>0</v>
      </c>
      <c r="N86" s="57" t="s">
        <v>227</v>
      </c>
      <c r="O86" s="46"/>
      <c r="P86" s="46">
        <v>0</v>
      </c>
      <c r="Q86" s="46">
        <v>0</v>
      </c>
      <c r="R86" s="37">
        <v>0</v>
      </c>
      <c r="S86" s="13">
        <v>0</v>
      </c>
      <c r="T86" s="57" t="s">
        <v>227</v>
      </c>
      <c r="U86" s="13">
        <v>0</v>
      </c>
      <c r="V86" s="57" t="s">
        <v>227</v>
      </c>
      <c r="W86" s="13">
        <v>0</v>
      </c>
      <c r="X86" s="102" t="s">
        <v>987</v>
      </c>
      <c r="Y86" s="102" t="s">
        <v>987</v>
      </c>
      <c r="Z86" s="102" t="s">
        <v>987</v>
      </c>
      <c r="AA86" s="110" t="s">
        <v>987</v>
      </c>
      <c r="AB86" s="57" t="s">
        <v>245</v>
      </c>
      <c r="AC86" s="13">
        <v>0</v>
      </c>
      <c r="AD86" s="61" t="s">
        <v>227</v>
      </c>
      <c r="AE86" s="13">
        <v>0</v>
      </c>
      <c r="AF86" s="102" t="s">
        <v>987</v>
      </c>
      <c r="AG86" s="102" t="s">
        <v>987</v>
      </c>
      <c r="AH86" s="110" t="s">
        <v>987</v>
      </c>
      <c r="AI86" s="57" t="s">
        <v>227</v>
      </c>
      <c r="AJ86" s="46">
        <v>0</v>
      </c>
      <c r="AK86" s="57" t="s">
        <v>227</v>
      </c>
      <c r="AL86" s="9" t="s">
        <v>139</v>
      </c>
    </row>
    <row r="87" spans="1:38">
      <c r="A87" s="36" t="str">
        <f t="shared" si="6"/>
        <v>EE300_9</v>
      </c>
      <c r="B87" t="s">
        <v>33</v>
      </c>
      <c r="C87" t="s">
        <v>148</v>
      </c>
      <c r="D87">
        <v>300</v>
      </c>
      <c r="E87">
        <v>9</v>
      </c>
      <c r="F87" s="25" t="str">
        <f>VLOOKUP(B87,Definitions!$C$7:$D$43,2,FALSE)</f>
        <v>Estonia</v>
      </c>
      <c r="G87" t="str">
        <f>VLOOKUP(C87,Definitions!$C$49:$D$57,2,FALSE)</f>
        <v>Services</v>
      </c>
      <c r="H87" t="str">
        <f>VLOOKUP(D87,Definitions!$C$60:$D$104,2,FALSE)</f>
        <v>TOTAL Services</v>
      </c>
      <c r="J87" s="29" t="str">
        <f>VLOOKUP(E87,Definitions!$C$115:$D$131,2,FALSE)</f>
        <v>Waste RES</v>
      </c>
      <c r="K87" s="111">
        <v>0</v>
      </c>
      <c r="L87" s="110">
        <v>0</v>
      </c>
      <c r="M87" s="46">
        <v>0</v>
      </c>
      <c r="N87" s="57" t="s">
        <v>989</v>
      </c>
      <c r="O87" s="46"/>
      <c r="P87" s="46">
        <v>0</v>
      </c>
      <c r="Q87" s="46">
        <v>0</v>
      </c>
      <c r="R87" s="37">
        <v>0</v>
      </c>
      <c r="S87" s="13">
        <v>0</v>
      </c>
      <c r="T87" s="57" t="s">
        <v>227</v>
      </c>
      <c r="U87" s="13">
        <v>0</v>
      </c>
      <c r="V87" s="57" t="s">
        <v>227</v>
      </c>
      <c r="W87" s="13">
        <v>0</v>
      </c>
      <c r="X87" s="102" t="s">
        <v>987</v>
      </c>
      <c r="Y87" s="102" t="s">
        <v>987</v>
      </c>
      <c r="Z87" s="102" t="s">
        <v>987</v>
      </c>
      <c r="AA87" s="110" t="s">
        <v>987</v>
      </c>
      <c r="AB87" s="57" t="s">
        <v>245</v>
      </c>
      <c r="AC87" s="13">
        <v>0</v>
      </c>
      <c r="AD87" s="61" t="s">
        <v>227</v>
      </c>
      <c r="AE87" s="13">
        <v>0</v>
      </c>
      <c r="AF87" s="102" t="s">
        <v>987</v>
      </c>
      <c r="AG87" s="102" t="s">
        <v>987</v>
      </c>
      <c r="AH87" s="110" t="s">
        <v>987</v>
      </c>
      <c r="AI87" s="57" t="s">
        <v>227</v>
      </c>
      <c r="AJ87" s="46">
        <v>0</v>
      </c>
      <c r="AK87" s="57" t="s">
        <v>227</v>
      </c>
      <c r="AL87" s="9" t="s">
        <v>139</v>
      </c>
    </row>
    <row r="88" spans="1:38">
      <c r="A88" s="36" t="str">
        <f t="shared" si="6"/>
        <v>EE300_51</v>
      </c>
      <c r="B88" t="s">
        <v>33</v>
      </c>
      <c r="C88" t="s">
        <v>148</v>
      </c>
      <c r="D88">
        <v>300</v>
      </c>
      <c r="E88">
        <v>51</v>
      </c>
      <c r="F88" s="25" t="str">
        <f>VLOOKUP(B88,Definitions!$C$7:$D$43,2,FALSE)</f>
        <v>Estonia</v>
      </c>
      <c r="G88" t="str">
        <f>VLOOKUP(C88,Definitions!$C$49:$D$57,2,FALSE)</f>
        <v>Services</v>
      </c>
      <c r="H88" t="str">
        <f>VLOOKUP(D88,Definitions!$C$60:$D$104,2,FALSE)</f>
        <v>TOTAL Services</v>
      </c>
      <c r="J88" s="29" t="str">
        <f>VLOOKUP(E88,Definitions!$C$115:$D$131,2,FALSE)</f>
        <v>Biomass</v>
      </c>
      <c r="K88" s="111">
        <v>0.13839699999999999</v>
      </c>
      <c r="L88" s="110">
        <v>6.0300000000002019E-4</v>
      </c>
      <c r="M88" s="46">
        <v>0.13900000000000001</v>
      </c>
      <c r="N88" s="57" t="s">
        <v>989</v>
      </c>
      <c r="O88" s="46"/>
      <c r="P88" s="46">
        <v>0.13900000000000001</v>
      </c>
      <c r="Q88" s="46">
        <v>0.13900000000000001</v>
      </c>
      <c r="R88" s="37">
        <v>0</v>
      </c>
      <c r="S88" s="13">
        <v>0.12548121326576167</v>
      </c>
      <c r="T88" s="57" t="s">
        <v>227</v>
      </c>
      <c r="U88" s="13">
        <v>1.351878673423833E-2</v>
      </c>
      <c r="V88" s="57" t="s">
        <v>227</v>
      </c>
      <c r="W88" s="13">
        <v>0</v>
      </c>
      <c r="X88" s="102" t="s">
        <v>987</v>
      </c>
      <c r="Y88" s="102" t="s">
        <v>987</v>
      </c>
      <c r="Z88" s="102" t="s">
        <v>987</v>
      </c>
      <c r="AA88" s="110" t="s">
        <v>987</v>
      </c>
      <c r="AB88" s="57" t="s">
        <v>245</v>
      </c>
      <c r="AC88" s="13">
        <v>0</v>
      </c>
      <c r="AD88" s="61" t="s">
        <v>227</v>
      </c>
      <c r="AE88" s="13">
        <v>0</v>
      </c>
      <c r="AF88" s="102" t="s">
        <v>987</v>
      </c>
      <c r="AG88" s="102" t="s">
        <v>987</v>
      </c>
      <c r="AH88" s="110" t="s">
        <v>987</v>
      </c>
      <c r="AI88" s="57" t="s">
        <v>227</v>
      </c>
      <c r="AJ88" s="46">
        <v>0</v>
      </c>
      <c r="AK88" s="57" t="s">
        <v>227</v>
      </c>
      <c r="AL88" s="9" t="s">
        <v>139</v>
      </c>
    </row>
    <row r="89" spans="1:38">
      <c r="A89" s="36" t="str">
        <f t="shared" si="6"/>
        <v>EE300_52</v>
      </c>
      <c r="B89" t="s">
        <v>33</v>
      </c>
      <c r="C89" t="s">
        <v>148</v>
      </c>
      <c r="D89">
        <v>300</v>
      </c>
      <c r="E89">
        <v>52</v>
      </c>
      <c r="F89" s="25" t="str">
        <f>VLOOKUP(B89,Definitions!$C$7:$D$43,2,FALSE)</f>
        <v>Estonia</v>
      </c>
      <c r="G89" t="str">
        <f>VLOOKUP(C89,Definitions!$C$49:$D$57,2,FALSE)</f>
        <v>Services</v>
      </c>
      <c r="H89" t="str">
        <f>VLOOKUP(D89,Definitions!$C$60:$D$104,2,FALSE)</f>
        <v>TOTAL Services</v>
      </c>
      <c r="J89" s="29" t="str">
        <f>VLOOKUP(E89,Definitions!$C$115:$D$131,2,FALSE)</f>
        <v>Geothermal</v>
      </c>
      <c r="K89" s="111">
        <v>0</v>
      </c>
      <c r="L89" s="110">
        <v>0</v>
      </c>
      <c r="M89" s="46">
        <v>0</v>
      </c>
      <c r="N89" s="57" t="s">
        <v>989</v>
      </c>
      <c r="O89" s="46"/>
      <c r="P89" s="46">
        <v>0</v>
      </c>
      <c r="Q89" s="46">
        <v>0</v>
      </c>
      <c r="R89" s="37">
        <v>0</v>
      </c>
      <c r="S89" s="13">
        <v>0</v>
      </c>
      <c r="T89" s="57" t="s">
        <v>227</v>
      </c>
      <c r="U89" s="13">
        <v>0</v>
      </c>
      <c r="V89" s="57" t="s">
        <v>227</v>
      </c>
      <c r="W89" s="13">
        <v>0</v>
      </c>
      <c r="X89" s="102" t="s">
        <v>987</v>
      </c>
      <c r="Y89" s="102" t="s">
        <v>987</v>
      </c>
      <c r="Z89" s="102" t="s">
        <v>987</v>
      </c>
      <c r="AA89" s="110" t="s">
        <v>987</v>
      </c>
      <c r="AB89" s="57" t="s">
        <v>245</v>
      </c>
      <c r="AC89" s="13">
        <v>0</v>
      </c>
      <c r="AD89" s="61" t="s">
        <v>227</v>
      </c>
      <c r="AE89" s="13">
        <v>0</v>
      </c>
      <c r="AF89" s="102" t="s">
        <v>987</v>
      </c>
      <c r="AG89" s="102" t="s">
        <v>987</v>
      </c>
      <c r="AH89" s="110" t="s">
        <v>987</v>
      </c>
      <c r="AI89" s="57" t="s">
        <v>227</v>
      </c>
      <c r="AJ89" s="46">
        <v>0</v>
      </c>
      <c r="AK89" s="57" t="s">
        <v>227</v>
      </c>
      <c r="AL89" s="9" t="s">
        <v>139</v>
      </c>
    </row>
    <row r="90" spans="1:38">
      <c r="A90" s="36" t="str">
        <f t="shared" si="6"/>
        <v>EE300_53</v>
      </c>
      <c r="B90" t="s">
        <v>33</v>
      </c>
      <c r="C90" t="s">
        <v>148</v>
      </c>
      <c r="D90">
        <v>300</v>
      </c>
      <c r="E90">
        <v>53</v>
      </c>
      <c r="F90" s="25" t="str">
        <f>VLOOKUP(B90,Definitions!$C$7:$D$43,2,FALSE)</f>
        <v>Estonia</v>
      </c>
      <c r="G90" t="str">
        <f>VLOOKUP(C90,Definitions!$C$49:$D$57,2,FALSE)</f>
        <v>Services</v>
      </c>
      <c r="H90" t="str">
        <f>VLOOKUP(D90,Definitions!$C$60:$D$104,2,FALSE)</f>
        <v>TOTAL Services</v>
      </c>
      <c r="J90" s="29" t="str">
        <f>VLOOKUP(E90,Definitions!$C$115:$D$131,2,FALSE)</f>
        <v>Solar energy</v>
      </c>
      <c r="K90" s="111">
        <v>0</v>
      </c>
      <c r="L90" s="110">
        <v>0</v>
      </c>
      <c r="M90" s="46">
        <v>0</v>
      </c>
      <c r="N90" s="57" t="s">
        <v>989</v>
      </c>
      <c r="O90" s="46"/>
      <c r="P90" s="46">
        <v>0</v>
      </c>
      <c r="Q90" s="46">
        <v>0</v>
      </c>
      <c r="R90" s="37">
        <v>0</v>
      </c>
      <c r="S90" s="13">
        <v>0</v>
      </c>
      <c r="T90" s="57" t="s">
        <v>227</v>
      </c>
      <c r="U90" s="13">
        <v>0</v>
      </c>
      <c r="V90" s="57" t="s">
        <v>227</v>
      </c>
      <c r="W90" s="13">
        <v>0</v>
      </c>
      <c r="X90" s="102" t="s">
        <v>987</v>
      </c>
      <c r="Y90" s="102" t="s">
        <v>987</v>
      </c>
      <c r="Z90" s="102" t="s">
        <v>987</v>
      </c>
      <c r="AA90" s="110" t="s">
        <v>987</v>
      </c>
      <c r="AB90" s="57" t="s">
        <v>245</v>
      </c>
      <c r="AC90" s="13">
        <v>0</v>
      </c>
      <c r="AD90" s="61" t="s">
        <v>227</v>
      </c>
      <c r="AE90" s="13">
        <v>0</v>
      </c>
      <c r="AF90" s="102" t="s">
        <v>987</v>
      </c>
      <c r="AG90" s="102" t="s">
        <v>987</v>
      </c>
      <c r="AH90" s="110" t="s">
        <v>987</v>
      </c>
      <c r="AI90" s="57" t="s">
        <v>227</v>
      </c>
      <c r="AJ90" s="46">
        <v>0</v>
      </c>
      <c r="AK90" s="57" t="s">
        <v>227</v>
      </c>
      <c r="AL90" s="9" t="s">
        <v>139</v>
      </c>
    </row>
    <row r="91" spans="1:38">
      <c r="A91" s="36" t="str">
        <f t="shared" si="6"/>
        <v>EE300_58</v>
      </c>
      <c r="B91" t="s">
        <v>33</v>
      </c>
      <c r="C91" t="s">
        <v>148</v>
      </c>
      <c r="D91">
        <v>300</v>
      </c>
      <c r="E91">
        <v>58</v>
      </c>
      <c r="F91" s="25" t="str">
        <f>VLOOKUP(B91,Definitions!$C$7:$D$43,2,FALSE)</f>
        <v>Estonia</v>
      </c>
      <c r="G91" t="str">
        <f>VLOOKUP(C91,Definitions!$C$49:$D$57,2,FALSE)</f>
        <v>Services</v>
      </c>
      <c r="H91" t="str">
        <f>VLOOKUP(D91,Definitions!$C$60:$D$104,2,FALSE)</f>
        <v>TOTAL Services</v>
      </c>
      <c r="J91" s="29" t="str">
        <f>VLOOKUP(E91,Definitions!$C$115:$D$131,2,FALSE)</f>
        <v>Ambient heat total</v>
      </c>
      <c r="K91" s="111" t="s">
        <v>987</v>
      </c>
      <c r="L91" s="110">
        <v>3.9000000000000014E-2</v>
      </c>
      <c r="M91" s="46">
        <v>3.9000000000000014E-2</v>
      </c>
      <c r="N91" s="57" t="s">
        <v>884</v>
      </c>
      <c r="O91" s="46"/>
      <c r="P91" s="46">
        <v>3.9000000000000014E-2</v>
      </c>
      <c r="Q91" s="46">
        <v>3.9000000000000014E-2</v>
      </c>
      <c r="R91" s="37">
        <v>0</v>
      </c>
      <c r="S91" s="13">
        <v>3.5187932093986116E-2</v>
      </c>
      <c r="T91" s="57" t="s">
        <v>227</v>
      </c>
      <c r="U91" s="13">
        <v>3.812067906013896E-3</v>
      </c>
      <c r="V91" s="57" t="s">
        <v>227</v>
      </c>
      <c r="W91" s="13">
        <v>0</v>
      </c>
      <c r="X91" s="102" t="s">
        <v>987</v>
      </c>
      <c r="Y91" s="102" t="s">
        <v>987</v>
      </c>
      <c r="Z91" s="102" t="s">
        <v>987</v>
      </c>
      <c r="AA91" s="110" t="s">
        <v>987</v>
      </c>
      <c r="AB91" s="57" t="s">
        <v>245</v>
      </c>
      <c r="AC91" s="13">
        <v>0</v>
      </c>
      <c r="AD91" s="61" t="s">
        <v>227</v>
      </c>
      <c r="AE91" s="13">
        <v>0</v>
      </c>
      <c r="AF91" s="102" t="s">
        <v>987</v>
      </c>
      <c r="AG91" s="102" t="s">
        <v>987</v>
      </c>
      <c r="AH91" s="110" t="s">
        <v>987</v>
      </c>
      <c r="AI91" s="57" t="s">
        <v>227</v>
      </c>
      <c r="AJ91" s="46">
        <v>0</v>
      </c>
      <c r="AK91" s="57" t="s">
        <v>227</v>
      </c>
      <c r="AL91" s="9" t="s">
        <v>139</v>
      </c>
    </row>
    <row r="92" spans="1:38">
      <c r="A92" s="36" t="str">
        <f t="shared" si="6"/>
        <v>EE300_55</v>
      </c>
      <c r="B92" t="s">
        <v>33</v>
      </c>
      <c r="C92" t="s">
        <v>148</v>
      </c>
      <c r="D92">
        <v>300</v>
      </c>
      <c r="E92">
        <v>55</v>
      </c>
      <c r="F92" s="25" t="str">
        <f>VLOOKUP(B92,Definitions!$C$7:$D$43,2,FALSE)</f>
        <v>Estonia</v>
      </c>
      <c r="G92" t="str">
        <f>VLOOKUP(C92,Definitions!$C$49:$D$57,2,FALSE)</f>
        <v>Services</v>
      </c>
      <c r="H92" t="str">
        <f>VLOOKUP(D92,Definitions!$C$60:$D$104,2,FALSE)</f>
        <v>TOTAL Services</v>
      </c>
      <c r="J92" s="29" t="str">
        <f>VLOOKUP(E92,Definitions!$C$115:$D$131,2,FALSE)</f>
        <v xml:space="preserve">Other RES </v>
      </c>
      <c r="K92" s="111" t="s">
        <v>987</v>
      </c>
      <c r="L92" s="110">
        <v>0</v>
      </c>
      <c r="M92" s="46">
        <v>0</v>
      </c>
      <c r="N92" s="57" t="s">
        <v>227</v>
      </c>
      <c r="O92" s="46"/>
      <c r="P92" s="46">
        <v>0</v>
      </c>
      <c r="Q92" s="46">
        <v>0</v>
      </c>
      <c r="R92" s="37">
        <v>0</v>
      </c>
      <c r="S92" s="13">
        <v>0</v>
      </c>
      <c r="T92" s="57" t="s">
        <v>227</v>
      </c>
      <c r="U92" s="13">
        <v>0</v>
      </c>
      <c r="V92" s="57" t="s">
        <v>227</v>
      </c>
      <c r="W92" s="13">
        <v>0</v>
      </c>
      <c r="X92" s="102" t="s">
        <v>987</v>
      </c>
      <c r="Y92" s="102" t="s">
        <v>987</v>
      </c>
      <c r="Z92" s="102" t="s">
        <v>987</v>
      </c>
      <c r="AA92" s="110" t="s">
        <v>987</v>
      </c>
      <c r="AB92" s="57" t="s">
        <v>245</v>
      </c>
      <c r="AC92" s="13">
        <v>0</v>
      </c>
      <c r="AD92" s="61" t="s">
        <v>227</v>
      </c>
      <c r="AE92" s="13">
        <v>0</v>
      </c>
      <c r="AF92" s="102" t="s">
        <v>987</v>
      </c>
      <c r="AG92" s="102" t="s">
        <v>987</v>
      </c>
      <c r="AH92" s="110" t="s">
        <v>987</v>
      </c>
      <c r="AI92" s="57" t="s">
        <v>227</v>
      </c>
      <c r="AJ92" s="46">
        <v>0</v>
      </c>
      <c r="AK92" s="57" t="s">
        <v>227</v>
      </c>
      <c r="AL92" s="9" t="s">
        <v>139</v>
      </c>
    </row>
    <row r="93" spans="1:38">
      <c r="A93" s="36" t="str">
        <f t="shared" ref="A93:A106" si="7">B93&amp;D93&amp;"_"&amp;E93</f>
        <v>IE300_0</v>
      </c>
      <c r="B93" t="s">
        <v>36</v>
      </c>
      <c r="C93" t="s">
        <v>148</v>
      </c>
      <c r="D93">
        <v>300</v>
      </c>
      <c r="E93">
        <v>0</v>
      </c>
      <c r="F93" s="25" t="str">
        <f>VLOOKUP(B93,Definitions!$C$7:$D$43,2,FALSE)</f>
        <v>Ireland</v>
      </c>
      <c r="G93" t="str">
        <f>VLOOKUP(C93,Definitions!$C$49:$D$57,2,FALSE)</f>
        <v>Services</v>
      </c>
      <c r="H93" t="str">
        <f>VLOOKUP(D93,Definitions!$C$60:$D$104,2,FALSE)</f>
        <v>TOTAL Services</v>
      </c>
      <c r="J93" s="29" t="str">
        <f>VLOOKUP(E93,Definitions!$C$115:$D$131,2,FALSE)</f>
        <v>TOTAL</v>
      </c>
      <c r="K93" s="111">
        <v>15.501627000000001</v>
      </c>
      <c r="L93" s="110">
        <v>-4.2297479546576504</v>
      </c>
      <c r="M93" s="46">
        <v>11.271879045342351</v>
      </c>
      <c r="N93" s="57" t="s">
        <v>227</v>
      </c>
      <c r="O93" s="46"/>
      <c r="P93" s="46">
        <v>11.271879045342351</v>
      </c>
      <c r="Q93" s="46">
        <v>9.931585693659196</v>
      </c>
      <c r="R93" s="37">
        <v>1.3402933516831539</v>
      </c>
      <c r="S93" s="102">
        <v>8.0107818076545065</v>
      </c>
      <c r="T93" s="57" t="s">
        <v>227</v>
      </c>
      <c r="U93" s="102">
        <v>1.4324778626916808</v>
      </c>
      <c r="V93" s="57" t="s">
        <v>227</v>
      </c>
      <c r="W93" s="102">
        <v>0.48832602331300945</v>
      </c>
      <c r="X93" s="102" t="s">
        <v>987</v>
      </c>
      <c r="Y93" s="102" t="s">
        <v>987</v>
      </c>
      <c r="Z93" s="102" t="s">
        <v>987</v>
      </c>
      <c r="AA93" s="110" t="s">
        <v>987</v>
      </c>
      <c r="AB93" s="57" t="s">
        <v>245</v>
      </c>
      <c r="AC93" s="13">
        <v>0.24544137337381286</v>
      </c>
      <c r="AD93" s="61" t="s">
        <v>227</v>
      </c>
      <c r="AE93" s="13">
        <v>1.0948519783093411</v>
      </c>
      <c r="AF93" s="102" t="s">
        <v>987</v>
      </c>
      <c r="AG93" s="102" t="s">
        <v>987</v>
      </c>
      <c r="AH93" s="110" t="s">
        <v>987</v>
      </c>
      <c r="AI93" s="57" t="s">
        <v>227</v>
      </c>
      <c r="AJ93" s="46">
        <v>0</v>
      </c>
      <c r="AK93" s="57" t="s">
        <v>227</v>
      </c>
      <c r="AL93" s="9" t="s">
        <v>139</v>
      </c>
    </row>
    <row r="94" spans="1:38">
      <c r="A94" s="36" t="str">
        <f t="shared" si="7"/>
        <v>IE300_1</v>
      </c>
      <c r="B94" t="s">
        <v>36</v>
      </c>
      <c r="C94" t="s">
        <v>148</v>
      </c>
      <c r="D94">
        <v>300</v>
      </c>
      <c r="E94">
        <v>1</v>
      </c>
      <c r="F94" s="25" t="str">
        <f>VLOOKUP(B94,Definitions!$C$7:$D$43,2,FALSE)</f>
        <v>Ireland</v>
      </c>
      <c r="G94" t="str">
        <f>VLOOKUP(C94,Definitions!$C$49:$D$57,2,FALSE)</f>
        <v>Services</v>
      </c>
      <c r="H94" t="str">
        <f>VLOOKUP(D94,Definitions!$C$60:$D$104,2,FALSE)</f>
        <v>TOTAL Services</v>
      </c>
      <c r="J94" s="29" t="str">
        <f>VLOOKUP(E94,Definitions!$C$115:$D$131,2,FALSE)</f>
        <v>Coal</v>
      </c>
      <c r="K94" s="111">
        <v>0</v>
      </c>
      <c r="L94" s="110">
        <v>0</v>
      </c>
      <c r="M94" s="46">
        <v>0</v>
      </c>
      <c r="N94" s="57" t="s">
        <v>227</v>
      </c>
      <c r="O94" s="46"/>
      <c r="P94" s="46">
        <v>0</v>
      </c>
      <c r="Q94" s="46">
        <v>0</v>
      </c>
      <c r="R94" s="37">
        <v>0</v>
      </c>
      <c r="S94" s="13">
        <v>0</v>
      </c>
      <c r="T94" s="57" t="s">
        <v>227</v>
      </c>
      <c r="U94" s="13">
        <v>0</v>
      </c>
      <c r="V94" s="57" t="s">
        <v>227</v>
      </c>
      <c r="W94" s="13">
        <v>0</v>
      </c>
      <c r="X94" s="102" t="s">
        <v>987</v>
      </c>
      <c r="Y94" s="102" t="s">
        <v>987</v>
      </c>
      <c r="Z94" s="102" t="s">
        <v>987</v>
      </c>
      <c r="AA94" s="110" t="s">
        <v>987</v>
      </c>
      <c r="AB94" s="57" t="s">
        <v>245</v>
      </c>
      <c r="AC94" s="13">
        <v>0</v>
      </c>
      <c r="AD94" s="61" t="s">
        <v>227</v>
      </c>
      <c r="AE94" s="13">
        <v>0</v>
      </c>
      <c r="AF94" s="102" t="s">
        <v>987</v>
      </c>
      <c r="AG94" s="102" t="s">
        <v>987</v>
      </c>
      <c r="AH94" s="110" t="s">
        <v>987</v>
      </c>
      <c r="AI94" s="57" t="s">
        <v>227</v>
      </c>
      <c r="AJ94" s="46">
        <v>0</v>
      </c>
      <c r="AK94" s="57" t="s">
        <v>227</v>
      </c>
      <c r="AL94" s="9" t="s">
        <v>139</v>
      </c>
    </row>
    <row r="95" spans="1:38">
      <c r="A95" s="36" t="str">
        <f t="shared" si="7"/>
        <v>IE300_2</v>
      </c>
      <c r="B95" t="s">
        <v>36</v>
      </c>
      <c r="C95" t="s">
        <v>148</v>
      </c>
      <c r="D95">
        <v>300</v>
      </c>
      <c r="E95">
        <v>2</v>
      </c>
      <c r="F95" s="25" t="str">
        <f>VLOOKUP(B95,Definitions!$C$7:$D$43,2,FALSE)</f>
        <v>Ireland</v>
      </c>
      <c r="G95" t="str">
        <f>VLOOKUP(C95,Definitions!$C$49:$D$57,2,FALSE)</f>
        <v>Services</v>
      </c>
      <c r="H95" t="str">
        <f>VLOOKUP(D95,Definitions!$C$60:$D$104,2,FALSE)</f>
        <v>TOTAL Services</v>
      </c>
      <c r="J95" s="29" t="str">
        <f>VLOOKUP(E95,Definitions!$C$115:$D$131,2,FALSE)</f>
        <v>Fuel oil</v>
      </c>
      <c r="K95" s="111">
        <v>4.2228529999999997</v>
      </c>
      <c r="L95" s="110">
        <v>0</v>
      </c>
      <c r="M95" s="46">
        <v>4.2228529999999997</v>
      </c>
      <c r="N95" s="57" t="s">
        <v>227</v>
      </c>
      <c r="O95" s="46"/>
      <c r="P95" s="46">
        <v>4.2228529999999997</v>
      </c>
      <c r="Q95" s="46">
        <v>4.2228529999999997</v>
      </c>
      <c r="R95" s="37">
        <v>0</v>
      </c>
      <c r="S95" s="13">
        <v>3.5886300550256114</v>
      </c>
      <c r="T95" s="57" t="s">
        <v>227</v>
      </c>
      <c r="U95" s="13">
        <v>0.63422294497438847</v>
      </c>
      <c r="V95" s="57" t="s">
        <v>227</v>
      </c>
      <c r="W95" s="13">
        <v>0</v>
      </c>
      <c r="X95" s="102" t="s">
        <v>987</v>
      </c>
      <c r="Y95" s="102" t="s">
        <v>987</v>
      </c>
      <c r="Z95" s="102" t="s">
        <v>987</v>
      </c>
      <c r="AA95" s="110" t="s">
        <v>987</v>
      </c>
      <c r="AB95" s="57" t="s">
        <v>245</v>
      </c>
      <c r="AC95" s="13">
        <v>0</v>
      </c>
      <c r="AD95" s="61" t="s">
        <v>227</v>
      </c>
      <c r="AE95" s="13">
        <v>0</v>
      </c>
      <c r="AF95" s="102" t="s">
        <v>987</v>
      </c>
      <c r="AG95" s="102" t="s">
        <v>987</v>
      </c>
      <c r="AH95" s="110" t="s">
        <v>987</v>
      </c>
      <c r="AI95" s="57" t="s">
        <v>227</v>
      </c>
      <c r="AJ95" s="46">
        <v>0</v>
      </c>
      <c r="AK95" s="57" t="s">
        <v>227</v>
      </c>
      <c r="AL95" s="9" t="s">
        <v>139</v>
      </c>
    </row>
    <row r="96" spans="1:38">
      <c r="A96" s="36" t="str">
        <f t="shared" si="7"/>
        <v>IE300_3</v>
      </c>
      <c r="B96" t="s">
        <v>36</v>
      </c>
      <c r="C96" t="s">
        <v>148</v>
      </c>
      <c r="D96">
        <v>300</v>
      </c>
      <c r="E96">
        <v>3</v>
      </c>
      <c r="F96" s="25" t="str">
        <f>VLOOKUP(B96,Definitions!$C$7:$D$43,2,FALSE)</f>
        <v>Ireland</v>
      </c>
      <c r="G96" t="str">
        <f>VLOOKUP(C96,Definitions!$C$49:$D$57,2,FALSE)</f>
        <v>Services</v>
      </c>
      <c r="H96" t="str">
        <f>VLOOKUP(D96,Definitions!$C$60:$D$104,2,FALSE)</f>
        <v>TOTAL Services</v>
      </c>
      <c r="J96" s="29" t="str">
        <f>VLOOKUP(E96,Definitions!$C$115:$D$131,2,FALSE)</f>
        <v>Natural gas</v>
      </c>
      <c r="K96" s="111">
        <v>4.6520000000000001</v>
      </c>
      <c r="L96" s="110">
        <v>8.8817841970012523E-16</v>
      </c>
      <c r="M96" s="46">
        <v>4.652000000000001</v>
      </c>
      <c r="N96" s="57" t="s">
        <v>227</v>
      </c>
      <c r="O96" s="46"/>
      <c r="P96" s="46">
        <v>4.652000000000001</v>
      </c>
      <c r="Q96" s="46">
        <v>4.652000000000001</v>
      </c>
      <c r="R96" s="37">
        <v>0</v>
      </c>
      <c r="S96" s="13">
        <v>3.943978362748799</v>
      </c>
      <c r="T96" s="57" t="s">
        <v>227</v>
      </c>
      <c r="U96" s="13">
        <v>0.70802163725120204</v>
      </c>
      <c r="V96" s="57" t="s">
        <v>227</v>
      </c>
      <c r="W96" s="13">
        <v>0</v>
      </c>
      <c r="X96" s="102" t="s">
        <v>987</v>
      </c>
      <c r="Y96" s="102" t="s">
        <v>987</v>
      </c>
      <c r="Z96" s="102" t="s">
        <v>987</v>
      </c>
      <c r="AA96" s="110" t="s">
        <v>987</v>
      </c>
      <c r="AB96" s="57" t="s">
        <v>245</v>
      </c>
      <c r="AC96" s="13">
        <v>0</v>
      </c>
      <c r="AD96" s="61" t="s">
        <v>227</v>
      </c>
      <c r="AE96" s="13">
        <v>0</v>
      </c>
      <c r="AF96" s="102" t="s">
        <v>987</v>
      </c>
      <c r="AG96" s="102" t="s">
        <v>987</v>
      </c>
      <c r="AH96" s="110" t="s">
        <v>987</v>
      </c>
      <c r="AI96" s="57" t="s">
        <v>227</v>
      </c>
      <c r="AJ96" s="46">
        <v>0</v>
      </c>
      <c r="AK96" s="57" t="s">
        <v>227</v>
      </c>
      <c r="AL96" s="9" t="s">
        <v>139</v>
      </c>
    </row>
    <row r="97" spans="1:38">
      <c r="A97" s="36" t="str">
        <f t="shared" si="7"/>
        <v>IE300_4</v>
      </c>
      <c r="B97" t="s">
        <v>36</v>
      </c>
      <c r="C97" t="s">
        <v>148</v>
      </c>
      <c r="D97">
        <v>300</v>
      </c>
      <c r="E97">
        <v>4</v>
      </c>
      <c r="F97" s="25" t="str">
        <f>VLOOKUP(B97,Definitions!$C$7:$D$43,2,FALSE)</f>
        <v>Ireland</v>
      </c>
      <c r="G97" t="str">
        <f>VLOOKUP(C97,Definitions!$C$49:$D$57,2,FALSE)</f>
        <v>Services</v>
      </c>
      <c r="H97" t="str">
        <f>VLOOKUP(D97,Definitions!$C$60:$D$104,2,FALSE)</f>
        <v>TOTAL Services</v>
      </c>
      <c r="J97" s="29" t="str">
        <f>VLOOKUP(E97,Definitions!$C$115:$D$131,2,FALSE)</f>
        <v>Other fossil fuels</v>
      </c>
      <c r="K97" s="111">
        <v>7.9084000000000002E-2</v>
      </c>
      <c r="L97" s="110">
        <v>-7.9084000000000002E-2</v>
      </c>
      <c r="M97" s="46">
        <v>0</v>
      </c>
      <c r="N97" s="57" t="s">
        <v>227</v>
      </c>
      <c r="O97" s="46"/>
      <c r="P97" s="46">
        <v>0</v>
      </c>
      <c r="Q97" s="46">
        <v>0</v>
      </c>
      <c r="R97" s="37">
        <v>0</v>
      </c>
      <c r="S97" s="13">
        <v>0</v>
      </c>
      <c r="T97" s="57" t="s">
        <v>227</v>
      </c>
      <c r="U97" s="13">
        <v>0</v>
      </c>
      <c r="V97" s="57" t="s">
        <v>227</v>
      </c>
      <c r="W97" s="13">
        <v>0</v>
      </c>
      <c r="X97" s="102" t="s">
        <v>987</v>
      </c>
      <c r="Y97" s="102" t="s">
        <v>987</v>
      </c>
      <c r="Z97" s="102" t="s">
        <v>987</v>
      </c>
      <c r="AA97" s="110" t="s">
        <v>987</v>
      </c>
      <c r="AB97" s="57" t="s">
        <v>245</v>
      </c>
      <c r="AC97" s="13">
        <v>0</v>
      </c>
      <c r="AD97" s="61" t="s">
        <v>227</v>
      </c>
      <c r="AE97" s="13">
        <v>0</v>
      </c>
      <c r="AF97" s="102" t="s">
        <v>987</v>
      </c>
      <c r="AG97" s="102" t="s">
        <v>987</v>
      </c>
      <c r="AH97" s="110" t="s">
        <v>987</v>
      </c>
      <c r="AI97" s="57" t="s">
        <v>227</v>
      </c>
      <c r="AJ97" s="46">
        <v>0</v>
      </c>
      <c r="AK97" s="57" t="s">
        <v>227</v>
      </c>
      <c r="AL97" s="9" t="s">
        <v>139</v>
      </c>
    </row>
    <row r="98" spans="1:38">
      <c r="A98" s="36" t="str">
        <f t="shared" si="7"/>
        <v>IE300_6</v>
      </c>
      <c r="B98" t="s">
        <v>36</v>
      </c>
      <c r="C98" t="s">
        <v>148</v>
      </c>
      <c r="D98">
        <v>300</v>
      </c>
      <c r="E98">
        <v>6</v>
      </c>
      <c r="F98" s="25" t="str">
        <f>VLOOKUP(B98,Definitions!$C$7:$D$43,2,FALSE)</f>
        <v>Ireland</v>
      </c>
      <c r="G98" t="str">
        <f>VLOOKUP(C98,Definitions!$C$49:$D$57,2,FALSE)</f>
        <v>Services</v>
      </c>
      <c r="H98" t="str">
        <f>VLOOKUP(D98,Definitions!$C$60:$D$104,2,FALSE)</f>
        <v>TOTAL Services</v>
      </c>
      <c r="J98" s="29" t="str">
        <f>VLOOKUP(E98,Definitions!$C$115:$D$131,2,FALSE)</f>
        <v>Electricity</v>
      </c>
      <c r="K98" s="111">
        <v>6.2790369999999998</v>
      </c>
      <c r="L98" s="110">
        <v>-4.1880109546576492</v>
      </c>
      <c r="M98" s="46">
        <v>2.0910260453423506</v>
      </c>
      <c r="N98" s="57" t="s">
        <v>227</v>
      </c>
      <c r="O98" s="46"/>
      <c r="P98" s="46">
        <v>2.0910260453423506</v>
      </c>
      <c r="Q98" s="46">
        <v>0.75073269365919659</v>
      </c>
      <c r="R98" s="37">
        <v>1.3402933516831539</v>
      </c>
      <c r="S98" s="13">
        <v>0.22161125394079473</v>
      </c>
      <c r="T98" s="57" t="s">
        <v>227</v>
      </c>
      <c r="U98" s="13">
        <v>4.079541640539245E-2</v>
      </c>
      <c r="V98" s="57" t="s">
        <v>227</v>
      </c>
      <c r="W98" s="13">
        <v>0.48832602331300939</v>
      </c>
      <c r="X98" s="102" t="s">
        <v>987</v>
      </c>
      <c r="Y98" s="102" t="s">
        <v>987</v>
      </c>
      <c r="Z98" s="102" t="s">
        <v>987</v>
      </c>
      <c r="AA98" s="110" t="s">
        <v>987</v>
      </c>
      <c r="AB98" s="57" t="s">
        <v>245</v>
      </c>
      <c r="AC98" s="13">
        <v>0.24544137337381286</v>
      </c>
      <c r="AD98" s="61" t="s">
        <v>227</v>
      </c>
      <c r="AE98" s="13">
        <v>1.0948519783093411</v>
      </c>
      <c r="AF98" s="102" t="s">
        <v>987</v>
      </c>
      <c r="AG98" s="102" t="s">
        <v>987</v>
      </c>
      <c r="AH98" s="110" t="s">
        <v>987</v>
      </c>
      <c r="AI98" s="57" t="s">
        <v>227</v>
      </c>
      <c r="AJ98" s="46">
        <v>0</v>
      </c>
      <c r="AK98" s="57" t="s">
        <v>227</v>
      </c>
      <c r="AL98" s="9" t="s">
        <v>139</v>
      </c>
    </row>
    <row r="99" spans="1:38">
      <c r="A99" s="36" t="str">
        <f t="shared" si="7"/>
        <v>IE300_7</v>
      </c>
      <c r="B99" t="s">
        <v>36</v>
      </c>
      <c r="C99" t="s">
        <v>148</v>
      </c>
      <c r="D99">
        <v>300</v>
      </c>
      <c r="E99">
        <v>7</v>
      </c>
      <c r="F99" s="25" t="str">
        <f>VLOOKUP(B99,Definitions!$C$7:$D$43,2,FALSE)</f>
        <v>Ireland</v>
      </c>
      <c r="G99" t="str">
        <f>VLOOKUP(C99,Definitions!$C$49:$D$57,2,FALSE)</f>
        <v>Services</v>
      </c>
      <c r="H99" t="str">
        <f>VLOOKUP(D99,Definitions!$C$60:$D$104,2,FALSE)</f>
        <v>TOTAL Services</v>
      </c>
      <c r="J99" s="29" t="str">
        <f>VLOOKUP(E99,Definitions!$C$115:$D$131,2,FALSE)</f>
        <v>District heating</v>
      </c>
      <c r="K99" s="111">
        <v>0</v>
      </c>
      <c r="L99" s="110">
        <v>0</v>
      </c>
      <c r="M99" s="46">
        <v>0</v>
      </c>
      <c r="N99" s="57" t="s">
        <v>227</v>
      </c>
      <c r="O99" s="46"/>
      <c r="P99" s="46">
        <v>0</v>
      </c>
      <c r="Q99" s="46">
        <v>0</v>
      </c>
      <c r="R99" s="37">
        <v>0</v>
      </c>
      <c r="S99" s="13">
        <v>0</v>
      </c>
      <c r="T99" s="57" t="s">
        <v>227</v>
      </c>
      <c r="U99" s="13">
        <v>0</v>
      </c>
      <c r="V99" s="57" t="s">
        <v>227</v>
      </c>
      <c r="W99" s="13">
        <v>0</v>
      </c>
      <c r="X99" s="102" t="s">
        <v>987</v>
      </c>
      <c r="Y99" s="102" t="s">
        <v>987</v>
      </c>
      <c r="Z99" s="102" t="s">
        <v>987</v>
      </c>
      <c r="AA99" s="110" t="s">
        <v>987</v>
      </c>
      <c r="AB99" s="57" t="s">
        <v>245</v>
      </c>
      <c r="AC99" s="13">
        <v>0</v>
      </c>
      <c r="AD99" s="61" t="s">
        <v>227</v>
      </c>
      <c r="AE99" s="13">
        <v>0</v>
      </c>
      <c r="AF99" s="102" t="s">
        <v>987</v>
      </c>
      <c r="AG99" s="102" t="s">
        <v>987</v>
      </c>
      <c r="AH99" s="110" t="s">
        <v>987</v>
      </c>
      <c r="AI99" s="57" t="s">
        <v>227</v>
      </c>
      <c r="AJ99" s="46">
        <v>0</v>
      </c>
      <c r="AK99" s="57" t="s">
        <v>227</v>
      </c>
      <c r="AL99" s="9" t="s">
        <v>139</v>
      </c>
    </row>
    <row r="100" spans="1:38">
      <c r="A100" s="36" t="str">
        <f t="shared" si="7"/>
        <v>IE300_8</v>
      </c>
      <c r="B100" t="s">
        <v>36</v>
      </c>
      <c r="C100" t="s">
        <v>148</v>
      </c>
      <c r="D100">
        <v>300</v>
      </c>
      <c r="E100">
        <v>8</v>
      </c>
      <c r="F100" s="25" t="str">
        <f>VLOOKUP(B100,Definitions!$C$7:$D$43,2,FALSE)</f>
        <v>Ireland</v>
      </c>
      <c r="G100" t="str">
        <f>VLOOKUP(C100,Definitions!$C$49:$D$57,2,FALSE)</f>
        <v>Services</v>
      </c>
      <c r="H100" t="str">
        <f>VLOOKUP(D100,Definitions!$C$60:$D$104,2,FALSE)</f>
        <v>TOTAL Services</v>
      </c>
      <c r="J100" s="29" t="str">
        <f>VLOOKUP(E100,Definitions!$C$115:$D$131,2,FALSE)</f>
        <v>Waste non-RES</v>
      </c>
      <c r="K100" s="111">
        <v>0</v>
      </c>
      <c r="L100" s="110">
        <v>0</v>
      </c>
      <c r="M100" s="46">
        <v>0</v>
      </c>
      <c r="N100" s="57" t="s">
        <v>227</v>
      </c>
      <c r="O100" s="46"/>
      <c r="P100" s="46">
        <v>0</v>
      </c>
      <c r="Q100" s="46">
        <v>0</v>
      </c>
      <c r="R100" s="37">
        <v>0</v>
      </c>
      <c r="S100" s="13">
        <v>0</v>
      </c>
      <c r="T100" s="57" t="s">
        <v>227</v>
      </c>
      <c r="U100" s="13">
        <v>0</v>
      </c>
      <c r="V100" s="57" t="s">
        <v>227</v>
      </c>
      <c r="W100" s="13">
        <v>0</v>
      </c>
      <c r="X100" s="102" t="s">
        <v>987</v>
      </c>
      <c r="Y100" s="102" t="s">
        <v>987</v>
      </c>
      <c r="Z100" s="102" t="s">
        <v>987</v>
      </c>
      <c r="AA100" s="110" t="s">
        <v>987</v>
      </c>
      <c r="AB100" s="57" t="s">
        <v>245</v>
      </c>
      <c r="AC100" s="13">
        <v>0</v>
      </c>
      <c r="AD100" s="61" t="s">
        <v>227</v>
      </c>
      <c r="AE100" s="13">
        <v>0</v>
      </c>
      <c r="AF100" s="102" t="s">
        <v>987</v>
      </c>
      <c r="AG100" s="102" t="s">
        <v>987</v>
      </c>
      <c r="AH100" s="110" t="s">
        <v>987</v>
      </c>
      <c r="AI100" s="57" t="s">
        <v>227</v>
      </c>
      <c r="AJ100" s="46">
        <v>0</v>
      </c>
      <c r="AK100" s="57" t="s">
        <v>227</v>
      </c>
      <c r="AL100" s="9" t="s">
        <v>139</v>
      </c>
    </row>
    <row r="101" spans="1:38">
      <c r="A101" s="36" t="str">
        <f t="shared" si="7"/>
        <v>IE300_9</v>
      </c>
      <c r="B101" t="s">
        <v>36</v>
      </c>
      <c r="C101" t="s">
        <v>148</v>
      </c>
      <c r="D101">
        <v>300</v>
      </c>
      <c r="E101">
        <v>9</v>
      </c>
      <c r="F101" s="25" t="str">
        <f>VLOOKUP(B101,Definitions!$C$7:$D$43,2,FALSE)</f>
        <v>Ireland</v>
      </c>
      <c r="G101" t="str">
        <f>VLOOKUP(C101,Definitions!$C$49:$D$57,2,FALSE)</f>
        <v>Services</v>
      </c>
      <c r="H101" t="str">
        <f>VLOOKUP(D101,Definitions!$C$60:$D$104,2,FALSE)</f>
        <v>TOTAL Services</v>
      </c>
      <c r="J101" s="29" t="str">
        <f>VLOOKUP(E101,Definitions!$C$115:$D$131,2,FALSE)</f>
        <v>Waste RES</v>
      </c>
      <c r="K101" s="111">
        <v>0</v>
      </c>
      <c r="L101" s="110">
        <v>0</v>
      </c>
      <c r="M101" s="46">
        <v>0</v>
      </c>
      <c r="N101" s="57" t="s">
        <v>989</v>
      </c>
      <c r="O101" s="46"/>
      <c r="P101" s="46">
        <v>0</v>
      </c>
      <c r="Q101" s="46">
        <v>0</v>
      </c>
      <c r="R101" s="37">
        <v>0</v>
      </c>
      <c r="S101" s="13">
        <v>0</v>
      </c>
      <c r="T101" s="57" t="s">
        <v>227</v>
      </c>
      <c r="U101" s="13">
        <v>0</v>
      </c>
      <c r="V101" s="57" t="s">
        <v>227</v>
      </c>
      <c r="W101" s="13">
        <v>0</v>
      </c>
      <c r="X101" s="102" t="s">
        <v>987</v>
      </c>
      <c r="Y101" s="102" t="s">
        <v>987</v>
      </c>
      <c r="Z101" s="102" t="s">
        <v>987</v>
      </c>
      <c r="AA101" s="110" t="s">
        <v>987</v>
      </c>
      <c r="AB101" s="57" t="s">
        <v>245</v>
      </c>
      <c r="AC101" s="13">
        <v>0</v>
      </c>
      <c r="AD101" s="61" t="s">
        <v>227</v>
      </c>
      <c r="AE101" s="13">
        <v>0</v>
      </c>
      <c r="AF101" s="102" t="s">
        <v>987</v>
      </c>
      <c r="AG101" s="102" t="s">
        <v>987</v>
      </c>
      <c r="AH101" s="110" t="s">
        <v>987</v>
      </c>
      <c r="AI101" s="57" t="s">
        <v>227</v>
      </c>
      <c r="AJ101" s="46">
        <v>0</v>
      </c>
      <c r="AK101" s="57" t="s">
        <v>227</v>
      </c>
      <c r="AL101" s="9" t="s">
        <v>139</v>
      </c>
    </row>
    <row r="102" spans="1:38">
      <c r="A102" s="36" t="str">
        <f t="shared" si="7"/>
        <v>IE300_51</v>
      </c>
      <c r="B102" t="s">
        <v>36</v>
      </c>
      <c r="C102" t="s">
        <v>148</v>
      </c>
      <c r="D102">
        <v>300</v>
      </c>
      <c r="E102">
        <v>51</v>
      </c>
      <c r="F102" s="25" t="str">
        <f>VLOOKUP(B102,Definitions!$C$7:$D$43,2,FALSE)</f>
        <v>Ireland</v>
      </c>
      <c r="G102" t="str">
        <f>VLOOKUP(C102,Definitions!$C$49:$D$57,2,FALSE)</f>
        <v>Services</v>
      </c>
      <c r="H102" t="str">
        <f>VLOOKUP(D102,Definitions!$C$60:$D$104,2,FALSE)</f>
        <v>TOTAL Services</v>
      </c>
      <c r="J102" s="29" t="str">
        <f>VLOOKUP(E102,Definitions!$C$115:$D$131,2,FALSE)</f>
        <v>Biomass</v>
      </c>
      <c r="K102" s="111">
        <v>0.26749000000000001</v>
      </c>
      <c r="L102" s="110">
        <v>5.1000000000001044E-4</v>
      </c>
      <c r="M102" s="46">
        <v>0.26800000000000002</v>
      </c>
      <c r="N102" s="57" t="s">
        <v>989</v>
      </c>
      <c r="O102" s="46"/>
      <c r="P102" s="46">
        <v>0.26800000000000002</v>
      </c>
      <c r="Q102" s="46">
        <v>0.26800000000000002</v>
      </c>
      <c r="R102" s="37">
        <v>0</v>
      </c>
      <c r="S102" s="13">
        <v>0.2246167379022288</v>
      </c>
      <c r="T102" s="57" t="s">
        <v>227</v>
      </c>
      <c r="U102" s="13">
        <v>4.3383262097771234E-2</v>
      </c>
      <c r="V102" s="57" t="s">
        <v>227</v>
      </c>
      <c r="W102" s="13">
        <v>0</v>
      </c>
      <c r="X102" s="102" t="s">
        <v>987</v>
      </c>
      <c r="Y102" s="102" t="s">
        <v>987</v>
      </c>
      <c r="Z102" s="102" t="s">
        <v>987</v>
      </c>
      <c r="AA102" s="110" t="s">
        <v>987</v>
      </c>
      <c r="AB102" s="57" t="s">
        <v>245</v>
      </c>
      <c r="AC102" s="13">
        <v>0</v>
      </c>
      <c r="AD102" s="61" t="s">
        <v>227</v>
      </c>
      <c r="AE102" s="13">
        <v>0</v>
      </c>
      <c r="AF102" s="102" t="s">
        <v>987</v>
      </c>
      <c r="AG102" s="102" t="s">
        <v>987</v>
      </c>
      <c r="AH102" s="110" t="s">
        <v>987</v>
      </c>
      <c r="AI102" s="57" t="s">
        <v>227</v>
      </c>
      <c r="AJ102" s="46">
        <v>0</v>
      </c>
      <c r="AK102" s="57" t="s">
        <v>227</v>
      </c>
      <c r="AL102" s="9" t="s">
        <v>139</v>
      </c>
    </row>
    <row r="103" spans="1:38">
      <c r="A103" s="36" t="str">
        <f t="shared" si="7"/>
        <v>IE300_52</v>
      </c>
      <c r="B103" t="s">
        <v>36</v>
      </c>
      <c r="C103" t="s">
        <v>148</v>
      </c>
      <c r="D103">
        <v>300</v>
      </c>
      <c r="E103">
        <v>52</v>
      </c>
      <c r="F103" s="25" t="str">
        <f>VLOOKUP(B103,Definitions!$C$7:$D$43,2,FALSE)</f>
        <v>Ireland</v>
      </c>
      <c r="G103" t="str">
        <f>VLOOKUP(C103,Definitions!$C$49:$D$57,2,FALSE)</f>
        <v>Services</v>
      </c>
      <c r="H103" t="str">
        <f>VLOOKUP(D103,Definitions!$C$60:$D$104,2,FALSE)</f>
        <v>TOTAL Services</v>
      </c>
      <c r="J103" s="29" t="str">
        <f>VLOOKUP(E103,Definitions!$C$115:$D$131,2,FALSE)</f>
        <v>Geothermal</v>
      </c>
      <c r="K103" s="111">
        <v>0</v>
      </c>
      <c r="L103" s="110">
        <v>0</v>
      </c>
      <c r="M103" s="46">
        <v>0</v>
      </c>
      <c r="N103" s="57" t="s">
        <v>989</v>
      </c>
      <c r="O103" s="46"/>
      <c r="P103" s="46">
        <v>0</v>
      </c>
      <c r="Q103" s="46">
        <v>0</v>
      </c>
      <c r="R103" s="37">
        <v>0</v>
      </c>
      <c r="S103" s="13">
        <v>0</v>
      </c>
      <c r="T103" s="57" t="s">
        <v>227</v>
      </c>
      <c r="U103" s="13">
        <v>0</v>
      </c>
      <c r="V103" s="57" t="s">
        <v>227</v>
      </c>
      <c r="W103" s="13">
        <v>0</v>
      </c>
      <c r="X103" s="102" t="s">
        <v>987</v>
      </c>
      <c r="Y103" s="102" t="s">
        <v>987</v>
      </c>
      <c r="Z103" s="102" t="s">
        <v>987</v>
      </c>
      <c r="AA103" s="110" t="s">
        <v>987</v>
      </c>
      <c r="AB103" s="57" t="s">
        <v>245</v>
      </c>
      <c r="AC103" s="13">
        <v>0</v>
      </c>
      <c r="AD103" s="61" t="s">
        <v>227</v>
      </c>
      <c r="AE103" s="13">
        <v>0</v>
      </c>
      <c r="AF103" s="102" t="s">
        <v>987</v>
      </c>
      <c r="AG103" s="102" t="s">
        <v>987</v>
      </c>
      <c r="AH103" s="110" t="s">
        <v>987</v>
      </c>
      <c r="AI103" s="57" t="s">
        <v>227</v>
      </c>
      <c r="AJ103" s="46">
        <v>0</v>
      </c>
      <c r="AK103" s="57" t="s">
        <v>227</v>
      </c>
      <c r="AL103" s="9" t="s">
        <v>139</v>
      </c>
    </row>
    <row r="104" spans="1:38">
      <c r="A104" s="36" t="str">
        <f t="shared" si="7"/>
        <v>IE300_53</v>
      </c>
      <c r="B104" t="s">
        <v>36</v>
      </c>
      <c r="C104" t="s">
        <v>148</v>
      </c>
      <c r="D104">
        <v>300</v>
      </c>
      <c r="E104">
        <v>53</v>
      </c>
      <c r="F104" s="25" t="str">
        <f>VLOOKUP(B104,Definitions!$C$7:$D$43,2,FALSE)</f>
        <v>Ireland</v>
      </c>
      <c r="G104" t="str">
        <f>VLOOKUP(C104,Definitions!$C$49:$D$57,2,FALSE)</f>
        <v>Services</v>
      </c>
      <c r="H104" t="str">
        <f>VLOOKUP(D104,Definitions!$C$60:$D$104,2,FALSE)</f>
        <v>TOTAL Services</v>
      </c>
      <c r="J104" s="29" t="str">
        <f>VLOOKUP(E104,Definitions!$C$115:$D$131,2,FALSE)</f>
        <v>Solar energy</v>
      </c>
      <c r="K104" s="111">
        <v>2.3259999999999999E-3</v>
      </c>
      <c r="L104" s="110">
        <v>-3.259999999999999E-4</v>
      </c>
      <c r="M104" s="46">
        <v>2E-3</v>
      </c>
      <c r="N104" s="57" t="s">
        <v>989</v>
      </c>
      <c r="O104" s="46"/>
      <c r="P104" s="46">
        <v>2E-3</v>
      </c>
      <c r="Q104" s="46">
        <v>2E-3</v>
      </c>
      <c r="R104" s="37">
        <v>0</v>
      </c>
      <c r="S104" s="13">
        <v>1.6733599351945409E-3</v>
      </c>
      <c r="T104" s="57" t="s">
        <v>227</v>
      </c>
      <c r="U104" s="13">
        <v>3.2664006480545929E-4</v>
      </c>
      <c r="V104" s="57" t="s">
        <v>227</v>
      </c>
      <c r="W104" s="13">
        <v>0</v>
      </c>
      <c r="X104" s="102" t="s">
        <v>987</v>
      </c>
      <c r="Y104" s="102" t="s">
        <v>987</v>
      </c>
      <c r="Z104" s="102" t="s">
        <v>987</v>
      </c>
      <c r="AA104" s="110" t="s">
        <v>987</v>
      </c>
      <c r="AB104" s="57" t="s">
        <v>245</v>
      </c>
      <c r="AC104" s="13">
        <v>0</v>
      </c>
      <c r="AD104" s="61" t="s">
        <v>227</v>
      </c>
      <c r="AE104" s="13">
        <v>0</v>
      </c>
      <c r="AF104" s="102" t="s">
        <v>987</v>
      </c>
      <c r="AG104" s="102" t="s">
        <v>987</v>
      </c>
      <c r="AH104" s="110" t="s">
        <v>987</v>
      </c>
      <c r="AI104" s="57" t="s">
        <v>227</v>
      </c>
      <c r="AJ104" s="46">
        <v>0</v>
      </c>
      <c r="AK104" s="57" t="s">
        <v>227</v>
      </c>
      <c r="AL104" s="9" t="s">
        <v>139</v>
      </c>
    </row>
    <row r="105" spans="1:38">
      <c r="A105" s="36" t="str">
        <f t="shared" si="7"/>
        <v>IE300_58</v>
      </c>
      <c r="B105" t="s">
        <v>36</v>
      </c>
      <c r="C105" t="s">
        <v>148</v>
      </c>
      <c r="D105">
        <v>300</v>
      </c>
      <c r="E105">
        <v>58</v>
      </c>
      <c r="F105" s="25" t="str">
        <f>VLOOKUP(B105,Definitions!$C$7:$D$43,2,FALSE)</f>
        <v>Ireland</v>
      </c>
      <c r="G105" t="str">
        <f>VLOOKUP(C105,Definitions!$C$49:$D$57,2,FALSE)</f>
        <v>Services</v>
      </c>
      <c r="H105" t="str">
        <f>VLOOKUP(D105,Definitions!$C$60:$D$104,2,FALSE)</f>
        <v>TOTAL Services</v>
      </c>
      <c r="J105" s="29" t="str">
        <f>VLOOKUP(E105,Definitions!$C$115:$D$131,2,FALSE)</f>
        <v>Ambient heat total</v>
      </c>
      <c r="K105" s="111" t="s">
        <v>987</v>
      </c>
      <c r="L105" s="110">
        <v>3.6000000000000004E-2</v>
      </c>
      <c r="M105" s="46">
        <v>3.6000000000000004E-2</v>
      </c>
      <c r="N105" s="57" t="s">
        <v>884</v>
      </c>
      <c r="O105" s="46"/>
      <c r="P105" s="46">
        <v>3.6000000000000004E-2</v>
      </c>
      <c r="Q105" s="46">
        <v>3.6000000000000004E-2</v>
      </c>
      <c r="R105" s="37">
        <v>0</v>
      </c>
      <c r="S105" s="13">
        <v>3.0272038101878774E-2</v>
      </c>
      <c r="T105" s="57" t="s">
        <v>227</v>
      </c>
      <c r="U105" s="13">
        <v>5.7279618981212303E-3</v>
      </c>
      <c r="V105" s="57" t="s">
        <v>227</v>
      </c>
      <c r="W105" s="13">
        <v>0</v>
      </c>
      <c r="X105" s="102" t="s">
        <v>987</v>
      </c>
      <c r="Y105" s="102" t="s">
        <v>987</v>
      </c>
      <c r="Z105" s="102" t="s">
        <v>987</v>
      </c>
      <c r="AA105" s="110" t="s">
        <v>987</v>
      </c>
      <c r="AB105" s="57" t="s">
        <v>245</v>
      </c>
      <c r="AC105" s="13">
        <v>0</v>
      </c>
      <c r="AD105" s="61" t="s">
        <v>227</v>
      </c>
      <c r="AE105" s="13">
        <v>0</v>
      </c>
      <c r="AF105" s="102" t="s">
        <v>987</v>
      </c>
      <c r="AG105" s="102" t="s">
        <v>987</v>
      </c>
      <c r="AH105" s="110" t="s">
        <v>987</v>
      </c>
      <c r="AI105" s="57" t="s">
        <v>227</v>
      </c>
      <c r="AJ105" s="46">
        <v>0</v>
      </c>
      <c r="AK105" s="57" t="s">
        <v>227</v>
      </c>
      <c r="AL105" s="9" t="s">
        <v>139</v>
      </c>
    </row>
    <row r="106" spans="1:38">
      <c r="A106" s="36" t="str">
        <f t="shared" si="7"/>
        <v>IE300_55</v>
      </c>
      <c r="B106" t="s">
        <v>36</v>
      </c>
      <c r="C106" t="s">
        <v>148</v>
      </c>
      <c r="D106">
        <v>300</v>
      </c>
      <c r="E106">
        <v>55</v>
      </c>
      <c r="F106" s="25" t="str">
        <f>VLOOKUP(B106,Definitions!$C$7:$D$43,2,FALSE)</f>
        <v>Ireland</v>
      </c>
      <c r="G106" t="str">
        <f>VLOOKUP(C106,Definitions!$C$49:$D$57,2,FALSE)</f>
        <v>Services</v>
      </c>
      <c r="H106" t="str">
        <f>VLOOKUP(D106,Definitions!$C$60:$D$104,2,FALSE)</f>
        <v>TOTAL Services</v>
      </c>
      <c r="J106" s="29" t="str">
        <f>VLOOKUP(E106,Definitions!$C$115:$D$131,2,FALSE)</f>
        <v xml:space="preserve">Other RES </v>
      </c>
      <c r="K106" s="111" t="s">
        <v>987</v>
      </c>
      <c r="L106" s="110">
        <v>0</v>
      </c>
      <c r="M106" s="46">
        <v>0</v>
      </c>
      <c r="N106" s="57" t="s">
        <v>227</v>
      </c>
      <c r="O106" s="46"/>
      <c r="P106" s="46">
        <v>0</v>
      </c>
      <c r="Q106" s="46">
        <v>0</v>
      </c>
      <c r="R106" s="37">
        <v>0</v>
      </c>
      <c r="S106" s="13">
        <v>0</v>
      </c>
      <c r="T106" s="57" t="s">
        <v>227</v>
      </c>
      <c r="U106" s="13">
        <v>0</v>
      </c>
      <c r="V106" s="57" t="s">
        <v>227</v>
      </c>
      <c r="W106" s="13">
        <v>0</v>
      </c>
      <c r="X106" s="102" t="s">
        <v>987</v>
      </c>
      <c r="Y106" s="102" t="s">
        <v>987</v>
      </c>
      <c r="Z106" s="102" t="s">
        <v>987</v>
      </c>
      <c r="AA106" s="110" t="s">
        <v>987</v>
      </c>
      <c r="AB106" s="57" t="s">
        <v>245</v>
      </c>
      <c r="AC106" s="13">
        <v>0</v>
      </c>
      <c r="AD106" s="61" t="s">
        <v>227</v>
      </c>
      <c r="AE106" s="13">
        <v>0</v>
      </c>
      <c r="AF106" s="102" t="s">
        <v>987</v>
      </c>
      <c r="AG106" s="102" t="s">
        <v>987</v>
      </c>
      <c r="AH106" s="110" t="s">
        <v>987</v>
      </c>
      <c r="AI106" s="57" t="s">
        <v>227</v>
      </c>
      <c r="AJ106" s="46">
        <v>0</v>
      </c>
      <c r="AK106" s="57" t="s">
        <v>227</v>
      </c>
      <c r="AL106" s="9" t="s">
        <v>139</v>
      </c>
    </row>
    <row r="107" spans="1:38">
      <c r="A107" s="36" t="str">
        <f t="shared" ref="A107:A120" si="8">B107&amp;D107&amp;"_"&amp;E107</f>
        <v>EL300_0</v>
      </c>
      <c r="B107" t="s">
        <v>41</v>
      </c>
      <c r="C107" t="s">
        <v>148</v>
      </c>
      <c r="D107">
        <v>300</v>
      </c>
      <c r="E107">
        <v>0</v>
      </c>
      <c r="F107" s="25" t="str">
        <f>VLOOKUP(B107,Definitions!$C$7:$D$43,2,FALSE)</f>
        <v>Greece</v>
      </c>
      <c r="G107" t="str">
        <f>VLOOKUP(C107,Definitions!$C$49:$D$57,2,FALSE)</f>
        <v>Services</v>
      </c>
      <c r="H107" t="str">
        <f>VLOOKUP(D107,Definitions!$C$60:$D$104,2,FALSE)</f>
        <v>TOTAL Services</v>
      </c>
      <c r="J107" s="29" t="str">
        <f>VLOOKUP(E107,Definitions!$C$115:$D$131,2,FALSE)</f>
        <v>TOTAL</v>
      </c>
      <c r="K107" s="111">
        <v>22.478463999999999</v>
      </c>
      <c r="L107" s="110">
        <v>-9.4408054242539805</v>
      </c>
      <c r="M107" s="46">
        <v>13.037658575746018</v>
      </c>
      <c r="N107" s="57" t="s">
        <v>227</v>
      </c>
      <c r="O107" s="46"/>
      <c r="P107" s="46">
        <v>13.037658575746018</v>
      </c>
      <c r="Q107" s="46">
        <v>4.0454924363799822</v>
      </c>
      <c r="R107" s="37">
        <v>8.9921661393660361</v>
      </c>
      <c r="S107" s="102">
        <v>2.0733131778006815</v>
      </c>
      <c r="T107" s="57" t="s">
        <v>227</v>
      </c>
      <c r="U107" s="102">
        <v>1.0145061283888457</v>
      </c>
      <c r="V107" s="57" t="s">
        <v>227</v>
      </c>
      <c r="W107" s="102">
        <v>0.95767313019045508</v>
      </c>
      <c r="X107" s="102" t="s">
        <v>987</v>
      </c>
      <c r="Y107" s="102" t="s">
        <v>987</v>
      </c>
      <c r="Z107" s="102" t="s">
        <v>987</v>
      </c>
      <c r="AA107" s="110" t="s">
        <v>987</v>
      </c>
      <c r="AB107" s="57" t="s">
        <v>245</v>
      </c>
      <c r="AC107" s="13">
        <v>6.3593674638193969</v>
      </c>
      <c r="AD107" s="61" t="s">
        <v>227</v>
      </c>
      <c r="AE107" s="13">
        <v>2.6327986755466388</v>
      </c>
      <c r="AF107" s="102" t="s">
        <v>987</v>
      </c>
      <c r="AG107" s="102" t="s">
        <v>987</v>
      </c>
      <c r="AH107" s="110" t="s">
        <v>987</v>
      </c>
      <c r="AI107" s="57" t="s">
        <v>227</v>
      </c>
      <c r="AJ107" s="46">
        <v>0</v>
      </c>
      <c r="AK107" s="57" t="s">
        <v>227</v>
      </c>
      <c r="AL107" s="9" t="s">
        <v>139</v>
      </c>
    </row>
    <row r="108" spans="1:38">
      <c r="A108" s="36" t="str">
        <f t="shared" si="8"/>
        <v>EL300_1</v>
      </c>
      <c r="B108" t="s">
        <v>41</v>
      </c>
      <c r="C108" t="s">
        <v>148</v>
      </c>
      <c r="D108">
        <v>300</v>
      </c>
      <c r="E108">
        <v>1</v>
      </c>
      <c r="F108" s="25" t="str">
        <f>VLOOKUP(B108,Definitions!$C$7:$D$43,2,FALSE)</f>
        <v>Greece</v>
      </c>
      <c r="G108" t="str">
        <f>VLOOKUP(C108,Definitions!$C$49:$D$57,2,FALSE)</f>
        <v>Services</v>
      </c>
      <c r="H108" t="str">
        <f>VLOOKUP(D108,Definitions!$C$60:$D$104,2,FALSE)</f>
        <v>TOTAL Services</v>
      </c>
      <c r="J108" s="29" t="str">
        <f>VLOOKUP(E108,Definitions!$C$115:$D$131,2,FALSE)</f>
        <v>Coal</v>
      </c>
      <c r="K108" s="111">
        <v>0</v>
      </c>
      <c r="L108" s="110">
        <v>0</v>
      </c>
      <c r="M108" s="46">
        <v>0</v>
      </c>
      <c r="N108" s="57" t="s">
        <v>227</v>
      </c>
      <c r="O108" s="46"/>
      <c r="P108" s="46">
        <v>0</v>
      </c>
      <c r="Q108" s="46">
        <v>0</v>
      </c>
      <c r="R108" s="37">
        <v>0</v>
      </c>
      <c r="S108" s="13">
        <v>0</v>
      </c>
      <c r="T108" s="57" t="s">
        <v>227</v>
      </c>
      <c r="U108" s="13">
        <v>0</v>
      </c>
      <c r="V108" s="57" t="s">
        <v>227</v>
      </c>
      <c r="W108" s="13">
        <v>0</v>
      </c>
      <c r="X108" s="102" t="s">
        <v>987</v>
      </c>
      <c r="Y108" s="102" t="s">
        <v>987</v>
      </c>
      <c r="Z108" s="102" t="s">
        <v>987</v>
      </c>
      <c r="AA108" s="110" t="s">
        <v>987</v>
      </c>
      <c r="AB108" s="57" t="s">
        <v>245</v>
      </c>
      <c r="AC108" s="13">
        <v>0</v>
      </c>
      <c r="AD108" s="61" t="s">
        <v>227</v>
      </c>
      <c r="AE108" s="13">
        <v>0</v>
      </c>
      <c r="AF108" s="102" t="s">
        <v>987</v>
      </c>
      <c r="AG108" s="102" t="s">
        <v>987</v>
      </c>
      <c r="AH108" s="110" t="s">
        <v>987</v>
      </c>
      <c r="AI108" s="57" t="s">
        <v>227</v>
      </c>
      <c r="AJ108" s="46">
        <v>0</v>
      </c>
      <c r="AK108" s="57" t="s">
        <v>227</v>
      </c>
      <c r="AL108" s="9" t="s">
        <v>139</v>
      </c>
    </row>
    <row r="109" spans="1:38">
      <c r="A109" s="36" t="str">
        <f t="shared" si="8"/>
        <v>EL300_2</v>
      </c>
      <c r="B109" t="s">
        <v>41</v>
      </c>
      <c r="C109" t="s">
        <v>148</v>
      </c>
      <c r="D109">
        <v>300</v>
      </c>
      <c r="E109">
        <v>2</v>
      </c>
      <c r="F109" s="25" t="str">
        <f>VLOOKUP(B109,Definitions!$C$7:$D$43,2,FALSE)</f>
        <v>Greece</v>
      </c>
      <c r="G109" t="str">
        <f>VLOOKUP(C109,Definitions!$C$49:$D$57,2,FALSE)</f>
        <v>Services</v>
      </c>
      <c r="H109" t="str">
        <f>VLOOKUP(D109,Definitions!$C$60:$D$104,2,FALSE)</f>
        <v>TOTAL Services</v>
      </c>
      <c r="J109" s="29" t="str">
        <f>VLOOKUP(E109,Definitions!$C$115:$D$131,2,FALSE)</f>
        <v>Fuel oil</v>
      </c>
      <c r="K109" s="111">
        <v>0.71524500000000002</v>
      </c>
      <c r="L109" s="110">
        <v>-1.1102230246251565E-16</v>
      </c>
      <c r="M109" s="46">
        <v>0.71524499999999991</v>
      </c>
      <c r="N109" s="57" t="s">
        <v>227</v>
      </c>
      <c r="O109" s="46"/>
      <c r="P109" s="46">
        <v>0.71524499999999991</v>
      </c>
      <c r="Q109" s="46">
        <v>0.71524499999999991</v>
      </c>
      <c r="R109" s="37">
        <v>0</v>
      </c>
      <c r="S109" s="13">
        <v>0.48228801843804109</v>
      </c>
      <c r="T109" s="57" t="s">
        <v>227</v>
      </c>
      <c r="U109" s="13">
        <v>0.23295698156195888</v>
      </c>
      <c r="V109" s="57" t="s">
        <v>227</v>
      </c>
      <c r="W109" s="13">
        <v>0</v>
      </c>
      <c r="X109" s="102" t="s">
        <v>987</v>
      </c>
      <c r="Y109" s="102" t="s">
        <v>987</v>
      </c>
      <c r="Z109" s="102" t="s">
        <v>987</v>
      </c>
      <c r="AA109" s="110" t="s">
        <v>987</v>
      </c>
      <c r="AB109" s="57" t="s">
        <v>245</v>
      </c>
      <c r="AC109" s="13">
        <v>0</v>
      </c>
      <c r="AD109" s="61" t="s">
        <v>227</v>
      </c>
      <c r="AE109" s="13">
        <v>0</v>
      </c>
      <c r="AF109" s="102" t="s">
        <v>987</v>
      </c>
      <c r="AG109" s="102" t="s">
        <v>987</v>
      </c>
      <c r="AH109" s="110" t="s">
        <v>987</v>
      </c>
      <c r="AI109" s="57" t="s">
        <v>227</v>
      </c>
      <c r="AJ109" s="46">
        <v>0</v>
      </c>
      <c r="AK109" s="57" t="s">
        <v>227</v>
      </c>
      <c r="AL109" s="9" t="s">
        <v>139</v>
      </c>
    </row>
    <row r="110" spans="1:38">
      <c r="A110" s="36" t="str">
        <f t="shared" si="8"/>
        <v>EL300_3</v>
      </c>
      <c r="B110" t="s">
        <v>41</v>
      </c>
      <c r="C110" t="s">
        <v>148</v>
      </c>
      <c r="D110">
        <v>300</v>
      </c>
      <c r="E110">
        <v>3</v>
      </c>
      <c r="F110" s="25" t="str">
        <f>VLOOKUP(B110,Definitions!$C$7:$D$43,2,FALSE)</f>
        <v>Greece</v>
      </c>
      <c r="G110" t="str">
        <f>VLOOKUP(C110,Definitions!$C$49:$D$57,2,FALSE)</f>
        <v>Services</v>
      </c>
      <c r="H110" t="str">
        <f>VLOOKUP(D110,Definitions!$C$60:$D$104,2,FALSE)</f>
        <v>TOTAL Services</v>
      </c>
      <c r="J110" s="29" t="str">
        <f>VLOOKUP(E110,Definitions!$C$115:$D$131,2,FALSE)</f>
        <v>Natural gas</v>
      </c>
      <c r="K110" s="111">
        <v>1.60494</v>
      </c>
      <c r="L110" s="110">
        <v>0</v>
      </c>
      <c r="M110" s="46">
        <v>1.60494</v>
      </c>
      <c r="N110" s="57" t="s">
        <v>227</v>
      </c>
      <c r="O110" s="46"/>
      <c r="P110" s="46">
        <v>1.60494</v>
      </c>
      <c r="Q110" s="46">
        <v>1.60494</v>
      </c>
      <c r="R110" s="37">
        <v>0</v>
      </c>
      <c r="S110" s="13">
        <v>1.0796873490393351</v>
      </c>
      <c r="T110" s="57" t="s">
        <v>227</v>
      </c>
      <c r="U110" s="13">
        <v>0.52525265096066498</v>
      </c>
      <c r="V110" s="57" t="s">
        <v>227</v>
      </c>
      <c r="W110" s="13">
        <v>0</v>
      </c>
      <c r="X110" s="102" t="s">
        <v>987</v>
      </c>
      <c r="Y110" s="102" t="s">
        <v>987</v>
      </c>
      <c r="Z110" s="102" t="s">
        <v>987</v>
      </c>
      <c r="AA110" s="110" t="s">
        <v>987</v>
      </c>
      <c r="AB110" s="57" t="s">
        <v>245</v>
      </c>
      <c r="AC110" s="13">
        <v>0</v>
      </c>
      <c r="AD110" s="61" t="s">
        <v>227</v>
      </c>
      <c r="AE110" s="13">
        <v>0</v>
      </c>
      <c r="AF110" s="102" t="s">
        <v>987</v>
      </c>
      <c r="AG110" s="102" t="s">
        <v>987</v>
      </c>
      <c r="AH110" s="110" t="s">
        <v>987</v>
      </c>
      <c r="AI110" s="57" t="s">
        <v>227</v>
      </c>
      <c r="AJ110" s="46">
        <v>0</v>
      </c>
      <c r="AK110" s="57" t="s">
        <v>227</v>
      </c>
      <c r="AL110" s="9" t="s">
        <v>139</v>
      </c>
    </row>
    <row r="111" spans="1:38">
      <c r="A111" s="36" t="str">
        <f t="shared" si="8"/>
        <v>EL300_4</v>
      </c>
      <c r="B111" t="s">
        <v>41</v>
      </c>
      <c r="C111" t="s">
        <v>148</v>
      </c>
      <c r="D111">
        <v>300</v>
      </c>
      <c r="E111">
        <v>4</v>
      </c>
      <c r="F111" s="25" t="str">
        <f>VLOOKUP(B111,Definitions!$C$7:$D$43,2,FALSE)</f>
        <v>Greece</v>
      </c>
      <c r="G111" t="str">
        <f>VLOOKUP(C111,Definitions!$C$49:$D$57,2,FALSE)</f>
        <v>Services</v>
      </c>
      <c r="H111" t="str">
        <f>VLOOKUP(D111,Definitions!$C$60:$D$104,2,FALSE)</f>
        <v>TOTAL Services</v>
      </c>
      <c r="J111" s="29" t="str">
        <f>VLOOKUP(E111,Definitions!$C$115:$D$131,2,FALSE)</f>
        <v>Other fossil fuels</v>
      </c>
      <c r="K111" s="111">
        <v>1.201379</v>
      </c>
      <c r="L111" s="110">
        <v>-1.201379</v>
      </c>
      <c r="M111" s="46">
        <v>0</v>
      </c>
      <c r="N111" s="57" t="s">
        <v>227</v>
      </c>
      <c r="O111" s="46"/>
      <c r="P111" s="46">
        <v>0</v>
      </c>
      <c r="Q111" s="46">
        <v>0</v>
      </c>
      <c r="R111" s="37">
        <v>0</v>
      </c>
      <c r="S111" s="13">
        <v>0</v>
      </c>
      <c r="T111" s="57" t="s">
        <v>227</v>
      </c>
      <c r="U111" s="13">
        <v>0</v>
      </c>
      <c r="V111" s="57" t="s">
        <v>227</v>
      </c>
      <c r="W111" s="13">
        <v>0</v>
      </c>
      <c r="X111" s="102" t="s">
        <v>987</v>
      </c>
      <c r="Y111" s="102" t="s">
        <v>987</v>
      </c>
      <c r="Z111" s="102" t="s">
        <v>987</v>
      </c>
      <c r="AA111" s="110" t="s">
        <v>987</v>
      </c>
      <c r="AB111" s="57" t="s">
        <v>245</v>
      </c>
      <c r="AC111" s="13">
        <v>0</v>
      </c>
      <c r="AD111" s="61" t="s">
        <v>227</v>
      </c>
      <c r="AE111" s="13">
        <v>0</v>
      </c>
      <c r="AF111" s="102" t="s">
        <v>987</v>
      </c>
      <c r="AG111" s="102" t="s">
        <v>987</v>
      </c>
      <c r="AH111" s="110" t="s">
        <v>987</v>
      </c>
      <c r="AI111" s="57" t="s">
        <v>227</v>
      </c>
      <c r="AJ111" s="46">
        <v>0</v>
      </c>
      <c r="AK111" s="57" t="s">
        <v>227</v>
      </c>
      <c r="AL111" s="9" t="s">
        <v>139</v>
      </c>
    </row>
    <row r="112" spans="1:38">
      <c r="A112" s="36" t="str">
        <f t="shared" si="8"/>
        <v>EL300_6</v>
      </c>
      <c r="B112" t="s">
        <v>41</v>
      </c>
      <c r="C112" t="s">
        <v>148</v>
      </c>
      <c r="D112">
        <v>300</v>
      </c>
      <c r="E112">
        <v>6</v>
      </c>
      <c r="F112" s="25" t="str">
        <f>VLOOKUP(B112,Definitions!$C$7:$D$43,2,FALSE)</f>
        <v>Greece</v>
      </c>
      <c r="G112" t="str">
        <f>VLOOKUP(C112,Definitions!$C$49:$D$57,2,FALSE)</f>
        <v>Services</v>
      </c>
      <c r="H112" t="str">
        <f>VLOOKUP(D112,Definitions!$C$60:$D$104,2,FALSE)</f>
        <v>TOTAL Services</v>
      </c>
      <c r="J112" s="29" t="str">
        <f>VLOOKUP(E112,Definitions!$C$115:$D$131,2,FALSE)</f>
        <v>Electricity</v>
      </c>
      <c r="K112" s="111">
        <v>18.469602999999999</v>
      </c>
      <c r="L112" s="110">
        <v>-8.2886849798095366</v>
      </c>
      <c r="M112" s="46">
        <v>10.180918020190463</v>
      </c>
      <c r="N112" s="57" t="s">
        <v>227</v>
      </c>
      <c r="O112" s="46"/>
      <c r="P112" s="46">
        <v>10.180918020190463</v>
      </c>
      <c r="Q112" s="46">
        <v>1.1887518808244271</v>
      </c>
      <c r="R112" s="37">
        <v>8.9921661393660361</v>
      </c>
      <c r="S112" s="13">
        <v>0.15490091078584789</v>
      </c>
      <c r="T112" s="57" t="s">
        <v>227</v>
      </c>
      <c r="U112" s="13">
        <v>7.617783984812411E-2</v>
      </c>
      <c r="V112" s="57" t="s">
        <v>227</v>
      </c>
      <c r="W112" s="13">
        <v>0.95767313019045497</v>
      </c>
      <c r="X112" s="102" t="s">
        <v>987</v>
      </c>
      <c r="Y112" s="102" t="s">
        <v>987</v>
      </c>
      <c r="Z112" s="102" t="s">
        <v>987</v>
      </c>
      <c r="AA112" s="110" t="s">
        <v>987</v>
      </c>
      <c r="AB112" s="57" t="s">
        <v>245</v>
      </c>
      <c r="AC112" s="13">
        <v>6.3593674638193969</v>
      </c>
      <c r="AD112" s="61" t="s">
        <v>227</v>
      </c>
      <c r="AE112" s="13">
        <v>2.6327986755466388</v>
      </c>
      <c r="AF112" s="102" t="s">
        <v>987</v>
      </c>
      <c r="AG112" s="102" t="s">
        <v>987</v>
      </c>
      <c r="AH112" s="110" t="s">
        <v>987</v>
      </c>
      <c r="AI112" s="57" t="s">
        <v>227</v>
      </c>
      <c r="AJ112" s="46">
        <v>0</v>
      </c>
      <c r="AK112" s="57" t="s">
        <v>227</v>
      </c>
      <c r="AL112" s="9" t="s">
        <v>139</v>
      </c>
    </row>
    <row r="113" spans="1:38">
      <c r="A113" s="36" t="str">
        <f t="shared" si="8"/>
        <v>EL300_7</v>
      </c>
      <c r="B113" t="s">
        <v>41</v>
      </c>
      <c r="C113" t="s">
        <v>148</v>
      </c>
      <c r="D113">
        <v>300</v>
      </c>
      <c r="E113">
        <v>7</v>
      </c>
      <c r="F113" s="25" t="str">
        <f>VLOOKUP(B113,Definitions!$C$7:$D$43,2,FALSE)</f>
        <v>Greece</v>
      </c>
      <c r="G113" t="str">
        <f>VLOOKUP(C113,Definitions!$C$49:$D$57,2,FALSE)</f>
        <v>Services</v>
      </c>
      <c r="H113" t="str">
        <f>VLOOKUP(D113,Definitions!$C$60:$D$104,2,FALSE)</f>
        <v>TOTAL Services</v>
      </c>
      <c r="J113" s="29" t="str">
        <f>VLOOKUP(E113,Definitions!$C$115:$D$131,2,FALSE)</f>
        <v>District heating</v>
      </c>
      <c r="K113" s="111">
        <v>0</v>
      </c>
      <c r="L113" s="110">
        <v>5.5555555555555556E-4</v>
      </c>
      <c r="M113" s="46">
        <v>5.5555555555555556E-4</v>
      </c>
      <c r="N113" s="57" t="s">
        <v>988</v>
      </c>
      <c r="O113" s="46"/>
      <c r="P113" s="46">
        <v>5.5555555555555556E-4</v>
      </c>
      <c r="Q113" s="46">
        <v>5.5555555555555556E-4</v>
      </c>
      <c r="R113" s="37">
        <v>0</v>
      </c>
      <c r="S113" s="13">
        <v>3.7079202078489442E-4</v>
      </c>
      <c r="T113" s="57" t="s">
        <v>227</v>
      </c>
      <c r="U113" s="13">
        <v>1.8476353477066111E-4</v>
      </c>
      <c r="V113" s="57" t="s">
        <v>227</v>
      </c>
      <c r="W113" s="13">
        <v>0</v>
      </c>
      <c r="X113" s="102" t="s">
        <v>987</v>
      </c>
      <c r="Y113" s="102" t="s">
        <v>987</v>
      </c>
      <c r="Z113" s="102" t="s">
        <v>987</v>
      </c>
      <c r="AA113" s="110" t="s">
        <v>987</v>
      </c>
      <c r="AB113" s="57" t="s">
        <v>245</v>
      </c>
      <c r="AC113" s="13">
        <v>0</v>
      </c>
      <c r="AD113" s="61" t="s">
        <v>227</v>
      </c>
      <c r="AE113" s="13">
        <v>0</v>
      </c>
      <c r="AF113" s="102" t="s">
        <v>987</v>
      </c>
      <c r="AG113" s="102" t="s">
        <v>987</v>
      </c>
      <c r="AH113" s="110" t="s">
        <v>987</v>
      </c>
      <c r="AI113" s="57" t="s">
        <v>227</v>
      </c>
      <c r="AJ113" s="46">
        <v>0</v>
      </c>
      <c r="AK113" s="57" t="s">
        <v>227</v>
      </c>
      <c r="AL113" s="9" t="s">
        <v>139</v>
      </c>
    </row>
    <row r="114" spans="1:38">
      <c r="A114" s="36" t="str">
        <f t="shared" si="8"/>
        <v>EL300_8</v>
      </c>
      <c r="B114" t="s">
        <v>41</v>
      </c>
      <c r="C114" t="s">
        <v>148</v>
      </c>
      <c r="D114">
        <v>300</v>
      </c>
      <c r="E114">
        <v>8</v>
      </c>
      <c r="F114" s="25" t="str">
        <f>VLOOKUP(B114,Definitions!$C$7:$D$43,2,FALSE)</f>
        <v>Greece</v>
      </c>
      <c r="G114" t="str">
        <f>VLOOKUP(C114,Definitions!$C$49:$D$57,2,FALSE)</f>
        <v>Services</v>
      </c>
      <c r="H114" t="str">
        <f>VLOOKUP(D114,Definitions!$C$60:$D$104,2,FALSE)</f>
        <v>TOTAL Services</v>
      </c>
      <c r="J114" s="29" t="str">
        <f>VLOOKUP(E114,Definitions!$C$115:$D$131,2,FALSE)</f>
        <v>Waste non-RES</v>
      </c>
      <c r="K114" s="111">
        <v>0</v>
      </c>
      <c r="L114" s="110">
        <v>0</v>
      </c>
      <c r="M114" s="46">
        <v>0</v>
      </c>
      <c r="N114" s="57" t="s">
        <v>227</v>
      </c>
      <c r="O114" s="46"/>
      <c r="P114" s="46">
        <v>0</v>
      </c>
      <c r="Q114" s="46">
        <v>0</v>
      </c>
      <c r="R114" s="37">
        <v>0</v>
      </c>
      <c r="S114" s="13">
        <v>0</v>
      </c>
      <c r="T114" s="57" t="s">
        <v>227</v>
      </c>
      <c r="U114" s="13">
        <v>0</v>
      </c>
      <c r="V114" s="57" t="s">
        <v>227</v>
      </c>
      <c r="W114" s="13">
        <v>0</v>
      </c>
      <c r="X114" s="102" t="s">
        <v>987</v>
      </c>
      <c r="Y114" s="102" t="s">
        <v>987</v>
      </c>
      <c r="Z114" s="102" t="s">
        <v>987</v>
      </c>
      <c r="AA114" s="110" t="s">
        <v>987</v>
      </c>
      <c r="AB114" s="57" t="s">
        <v>245</v>
      </c>
      <c r="AC114" s="13">
        <v>0</v>
      </c>
      <c r="AD114" s="61" t="s">
        <v>227</v>
      </c>
      <c r="AE114" s="13">
        <v>0</v>
      </c>
      <c r="AF114" s="102" t="s">
        <v>987</v>
      </c>
      <c r="AG114" s="102" t="s">
        <v>987</v>
      </c>
      <c r="AH114" s="110" t="s">
        <v>987</v>
      </c>
      <c r="AI114" s="57" t="s">
        <v>227</v>
      </c>
      <c r="AJ114" s="46">
        <v>0</v>
      </c>
      <c r="AK114" s="57" t="s">
        <v>227</v>
      </c>
      <c r="AL114" s="9" t="s">
        <v>139</v>
      </c>
    </row>
    <row r="115" spans="1:38">
      <c r="A115" s="36" t="str">
        <f t="shared" si="8"/>
        <v>EL300_9</v>
      </c>
      <c r="B115" t="s">
        <v>41</v>
      </c>
      <c r="C115" t="s">
        <v>148</v>
      </c>
      <c r="D115">
        <v>300</v>
      </c>
      <c r="E115">
        <v>9</v>
      </c>
      <c r="F115" s="25" t="str">
        <f>VLOOKUP(B115,Definitions!$C$7:$D$43,2,FALSE)</f>
        <v>Greece</v>
      </c>
      <c r="G115" t="str">
        <f>VLOOKUP(C115,Definitions!$C$49:$D$57,2,FALSE)</f>
        <v>Services</v>
      </c>
      <c r="H115" t="str">
        <f>VLOOKUP(D115,Definitions!$C$60:$D$104,2,FALSE)</f>
        <v>TOTAL Services</v>
      </c>
      <c r="J115" s="29" t="str">
        <f>VLOOKUP(E115,Definitions!$C$115:$D$131,2,FALSE)</f>
        <v>Waste RES</v>
      </c>
      <c r="K115" s="111">
        <v>0</v>
      </c>
      <c r="L115" s="110">
        <v>0</v>
      </c>
      <c r="M115" s="46">
        <v>0</v>
      </c>
      <c r="N115" s="57" t="s">
        <v>989</v>
      </c>
      <c r="O115" s="46"/>
      <c r="P115" s="46">
        <v>0</v>
      </c>
      <c r="Q115" s="46">
        <v>0</v>
      </c>
      <c r="R115" s="37">
        <v>0</v>
      </c>
      <c r="S115" s="13">
        <v>0</v>
      </c>
      <c r="T115" s="57" t="s">
        <v>227</v>
      </c>
      <c r="U115" s="13">
        <v>0</v>
      </c>
      <c r="V115" s="57" t="s">
        <v>227</v>
      </c>
      <c r="W115" s="13">
        <v>0</v>
      </c>
      <c r="X115" s="102" t="s">
        <v>987</v>
      </c>
      <c r="Y115" s="102" t="s">
        <v>987</v>
      </c>
      <c r="Z115" s="102" t="s">
        <v>987</v>
      </c>
      <c r="AA115" s="110" t="s">
        <v>987</v>
      </c>
      <c r="AB115" s="57" t="s">
        <v>245</v>
      </c>
      <c r="AC115" s="13">
        <v>0</v>
      </c>
      <c r="AD115" s="61" t="s">
        <v>227</v>
      </c>
      <c r="AE115" s="13">
        <v>0</v>
      </c>
      <c r="AF115" s="102" t="s">
        <v>987</v>
      </c>
      <c r="AG115" s="102" t="s">
        <v>987</v>
      </c>
      <c r="AH115" s="110" t="s">
        <v>987</v>
      </c>
      <c r="AI115" s="57" t="s">
        <v>227</v>
      </c>
      <c r="AJ115" s="46">
        <v>0</v>
      </c>
      <c r="AK115" s="57" t="s">
        <v>227</v>
      </c>
      <c r="AL115" s="9" t="s">
        <v>139</v>
      </c>
    </row>
    <row r="116" spans="1:38">
      <c r="A116" s="36" t="str">
        <f t="shared" si="8"/>
        <v>EL300_51</v>
      </c>
      <c r="B116" t="s">
        <v>41</v>
      </c>
      <c r="C116" t="s">
        <v>148</v>
      </c>
      <c r="D116">
        <v>300</v>
      </c>
      <c r="E116">
        <v>51</v>
      </c>
      <c r="F116" s="25" t="str">
        <f>VLOOKUP(B116,Definitions!$C$7:$D$43,2,FALSE)</f>
        <v>Greece</v>
      </c>
      <c r="G116" t="str">
        <f>VLOOKUP(C116,Definitions!$C$49:$D$57,2,FALSE)</f>
        <v>Services</v>
      </c>
      <c r="H116" t="str">
        <f>VLOOKUP(D116,Definitions!$C$60:$D$104,2,FALSE)</f>
        <v>TOTAL Services</v>
      </c>
      <c r="J116" s="29" t="str">
        <f>VLOOKUP(E116,Definitions!$C$115:$D$131,2,FALSE)</f>
        <v>Biomass</v>
      </c>
      <c r="K116" s="111">
        <v>0.33959600000000001</v>
      </c>
      <c r="L116" s="110">
        <v>-5.9600000000004094E-4</v>
      </c>
      <c r="M116" s="46">
        <v>0.33899999999999997</v>
      </c>
      <c r="N116" s="57" t="s">
        <v>989</v>
      </c>
      <c r="O116" s="46"/>
      <c r="P116" s="46">
        <v>0.33899999999999997</v>
      </c>
      <c r="Q116" s="46">
        <v>0.33899999999999997</v>
      </c>
      <c r="R116" s="37">
        <v>0</v>
      </c>
      <c r="S116" s="13">
        <v>0.22520871142645824</v>
      </c>
      <c r="T116" s="57" t="s">
        <v>227</v>
      </c>
      <c r="U116" s="13">
        <v>0.1137912885735417</v>
      </c>
      <c r="V116" s="57" t="s">
        <v>227</v>
      </c>
      <c r="W116" s="13">
        <v>0</v>
      </c>
      <c r="X116" s="102" t="s">
        <v>987</v>
      </c>
      <c r="Y116" s="102" t="s">
        <v>987</v>
      </c>
      <c r="Z116" s="102" t="s">
        <v>987</v>
      </c>
      <c r="AA116" s="110" t="s">
        <v>987</v>
      </c>
      <c r="AB116" s="57" t="s">
        <v>245</v>
      </c>
      <c r="AC116" s="13">
        <v>0</v>
      </c>
      <c r="AD116" s="61" t="s">
        <v>227</v>
      </c>
      <c r="AE116" s="13">
        <v>0</v>
      </c>
      <c r="AF116" s="102" t="s">
        <v>987</v>
      </c>
      <c r="AG116" s="102" t="s">
        <v>987</v>
      </c>
      <c r="AH116" s="110" t="s">
        <v>987</v>
      </c>
      <c r="AI116" s="57" t="s">
        <v>227</v>
      </c>
      <c r="AJ116" s="46">
        <v>0</v>
      </c>
      <c r="AK116" s="57" t="s">
        <v>227</v>
      </c>
      <c r="AL116" s="9" t="s">
        <v>139</v>
      </c>
    </row>
    <row r="117" spans="1:38">
      <c r="A117" s="36" t="str">
        <f t="shared" si="8"/>
        <v>EL300_52</v>
      </c>
      <c r="B117" t="s">
        <v>41</v>
      </c>
      <c r="C117" t="s">
        <v>148</v>
      </c>
      <c r="D117">
        <v>300</v>
      </c>
      <c r="E117">
        <v>52</v>
      </c>
      <c r="F117" s="25" t="str">
        <f>VLOOKUP(B117,Definitions!$C$7:$D$43,2,FALSE)</f>
        <v>Greece</v>
      </c>
      <c r="G117" t="str">
        <f>VLOOKUP(C117,Definitions!$C$49:$D$57,2,FALSE)</f>
        <v>Services</v>
      </c>
      <c r="H117" t="str">
        <f>VLOOKUP(D117,Definitions!$C$60:$D$104,2,FALSE)</f>
        <v>TOTAL Services</v>
      </c>
      <c r="J117" s="29" t="str">
        <f>VLOOKUP(E117,Definitions!$C$115:$D$131,2,FALSE)</f>
        <v>Geothermal</v>
      </c>
      <c r="K117" s="111">
        <v>6.8616999999999997E-2</v>
      </c>
      <c r="L117" s="110">
        <v>-6.8616999999999997E-2</v>
      </c>
      <c r="M117" s="46">
        <v>0</v>
      </c>
      <c r="N117" s="57" t="s">
        <v>989</v>
      </c>
      <c r="O117" s="46"/>
      <c r="P117" s="46">
        <v>0</v>
      </c>
      <c r="Q117" s="46">
        <v>0</v>
      </c>
      <c r="R117" s="37">
        <v>0</v>
      </c>
      <c r="S117" s="13">
        <v>0</v>
      </c>
      <c r="T117" s="57" t="s">
        <v>227</v>
      </c>
      <c r="U117" s="13">
        <v>0</v>
      </c>
      <c r="V117" s="57" t="s">
        <v>227</v>
      </c>
      <c r="W117" s="13">
        <v>0</v>
      </c>
      <c r="X117" s="102" t="s">
        <v>987</v>
      </c>
      <c r="Y117" s="102" t="s">
        <v>987</v>
      </c>
      <c r="Z117" s="102" t="s">
        <v>987</v>
      </c>
      <c r="AA117" s="110" t="s">
        <v>987</v>
      </c>
      <c r="AB117" s="57" t="s">
        <v>245</v>
      </c>
      <c r="AC117" s="13">
        <v>0</v>
      </c>
      <c r="AD117" s="61" t="s">
        <v>227</v>
      </c>
      <c r="AE117" s="13">
        <v>0</v>
      </c>
      <c r="AF117" s="102" t="s">
        <v>987</v>
      </c>
      <c r="AG117" s="102" t="s">
        <v>987</v>
      </c>
      <c r="AH117" s="110" t="s">
        <v>987</v>
      </c>
      <c r="AI117" s="57" t="s">
        <v>227</v>
      </c>
      <c r="AJ117" s="46">
        <v>0</v>
      </c>
      <c r="AK117" s="57" t="s">
        <v>227</v>
      </c>
      <c r="AL117" s="9" t="s">
        <v>139</v>
      </c>
    </row>
    <row r="118" spans="1:38">
      <c r="A118" s="36" t="str">
        <f t="shared" si="8"/>
        <v>EL300_53</v>
      </c>
      <c r="B118" t="s">
        <v>41</v>
      </c>
      <c r="C118" t="s">
        <v>148</v>
      </c>
      <c r="D118">
        <v>300</v>
      </c>
      <c r="E118">
        <v>53</v>
      </c>
      <c r="F118" s="25" t="str">
        <f>VLOOKUP(B118,Definitions!$C$7:$D$43,2,FALSE)</f>
        <v>Greece</v>
      </c>
      <c r="G118" t="str">
        <f>VLOOKUP(C118,Definitions!$C$49:$D$57,2,FALSE)</f>
        <v>Services</v>
      </c>
      <c r="H118" t="str">
        <f>VLOOKUP(D118,Definitions!$C$60:$D$104,2,FALSE)</f>
        <v>TOTAL Services</v>
      </c>
      <c r="J118" s="29" t="str">
        <f>VLOOKUP(E118,Definitions!$C$115:$D$131,2,FALSE)</f>
        <v>Solar energy</v>
      </c>
      <c r="K118" s="111">
        <v>7.9084000000000002E-2</v>
      </c>
      <c r="L118" s="110">
        <v>-8.4000000000000741E-5</v>
      </c>
      <c r="M118" s="46">
        <v>7.9000000000000001E-2</v>
      </c>
      <c r="N118" s="57" t="s">
        <v>989</v>
      </c>
      <c r="O118" s="46"/>
      <c r="P118" s="46">
        <v>7.9000000000000001E-2</v>
      </c>
      <c r="Q118" s="46">
        <v>7.9000000000000001E-2</v>
      </c>
      <c r="R118" s="37">
        <v>0</v>
      </c>
      <c r="S118" s="13">
        <v>5.1753488436708218E-2</v>
      </c>
      <c r="T118" s="57" t="s">
        <v>227</v>
      </c>
      <c r="U118" s="13">
        <v>2.7246511563291779E-2</v>
      </c>
      <c r="V118" s="57" t="s">
        <v>227</v>
      </c>
      <c r="W118" s="13">
        <v>0</v>
      </c>
      <c r="X118" s="102" t="s">
        <v>987</v>
      </c>
      <c r="Y118" s="102" t="s">
        <v>987</v>
      </c>
      <c r="Z118" s="102" t="s">
        <v>987</v>
      </c>
      <c r="AA118" s="110" t="s">
        <v>987</v>
      </c>
      <c r="AB118" s="57" t="s">
        <v>245</v>
      </c>
      <c r="AC118" s="13">
        <v>0</v>
      </c>
      <c r="AD118" s="61" t="s">
        <v>227</v>
      </c>
      <c r="AE118" s="13">
        <v>0</v>
      </c>
      <c r="AF118" s="102" t="s">
        <v>987</v>
      </c>
      <c r="AG118" s="102" t="s">
        <v>987</v>
      </c>
      <c r="AH118" s="110" t="s">
        <v>987</v>
      </c>
      <c r="AI118" s="57" t="s">
        <v>227</v>
      </c>
      <c r="AJ118" s="46">
        <v>0</v>
      </c>
      <c r="AK118" s="57" t="s">
        <v>227</v>
      </c>
      <c r="AL118" s="9" t="s">
        <v>139</v>
      </c>
    </row>
    <row r="119" spans="1:38">
      <c r="A119" s="36" t="str">
        <f t="shared" si="8"/>
        <v>EL300_58</v>
      </c>
      <c r="B119" t="s">
        <v>41</v>
      </c>
      <c r="C119" t="s">
        <v>148</v>
      </c>
      <c r="D119">
        <v>300</v>
      </c>
      <c r="E119">
        <v>58</v>
      </c>
      <c r="F119" s="25" t="str">
        <f>VLOOKUP(B119,Definitions!$C$7:$D$43,2,FALSE)</f>
        <v>Greece</v>
      </c>
      <c r="G119" t="str">
        <f>VLOOKUP(C119,Definitions!$C$49:$D$57,2,FALSE)</f>
        <v>Services</v>
      </c>
      <c r="H119" t="str">
        <f>VLOOKUP(D119,Definitions!$C$60:$D$104,2,FALSE)</f>
        <v>TOTAL Services</v>
      </c>
      <c r="J119" s="29" t="str">
        <f>VLOOKUP(E119,Definitions!$C$115:$D$131,2,FALSE)</f>
        <v>Ambient heat total</v>
      </c>
      <c r="K119" s="111" t="s">
        <v>987</v>
      </c>
      <c r="L119" s="110">
        <v>0.11799999999999999</v>
      </c>
      <c r="M119" s="46">
        <v>0.11799999999999999</v>
      </c>
      <c r="N119" s="57" t="s">
        <v>884</v>
      </c>
      <c r="O119" s="46"/>
      <c r="P119" s="46">
        <v>0.11799999999999999</v>
      </c>
      <c r="Q119" s="46">
        <v>0.11799999999999999</v>
      </c>
      <c r="R119" s="37">
        <v>0</v>
      </c>
      <c r="S119" s="13">
        <v>7.910390765350632E-2</v>
      </c>
      <c r="T119" s="57" t="s">
        <v>227</v>
      </c>
      <c r="U119" s="13">
        <v>3.8896092346493667E-2</v>
      </c>
      <c r="V119" s="57" t="s">
        <v>227</v>
      </c>
      <c r="W119" s="13">
        <v>0</v>
      </c>
      <c r="X119" s="102" t="s">
        <v>987</v>
      </c>
      <c r="Y119" s="102" t="s">
        <v>987</v>
      </c>
      <c r="Z119" s="102" t="s">
        <v>987</v>
      </c>
      <c r="AA119" s="110" t="s">
        <v>987</v>
      </c>
      <c r="AB119" s="57" t="s">
        <v>245</v>
      </c>
      <c r="AC119" s="13">
        <v>0</v>
      </c>
      <c r="AD119" s="61" t="s">
        <v>227</v>
      </c>
      <c r="AE119" s="13">
        <v>0</v>
      </c>
      <c r="AF119" s="102" t="s">
        <v>987</v>
      </c>
      <c r="AG119" s="102" t="s">
        <v>987</v>
      </c>
      <c r="AH119" s="110" t="s">
        <v>987</v>
      </c>
      <c r="AI119" s="57" t="s">
        <v>227</v>
      </c>
      <c r="AJ119" s="46">
        <v>0</v>
      </c>
      <c r="AK119" s="57" t="s">
        <v>227</v>
      </c>
      <c r="AL119" s="9" t="s">
        <v>139</v>
      </c>
    </row>
    <row r="120" spans="1:38">
      <c r="A120" s="36" t="str">
        <f t="shared" si="8"/>
        <v>EL300_55</v>
      </c>
      <c r="B120" t="s">
        <v>41</v>
      </c>
      <c r="C120" t="s">
        <v>148</v>
      </c>
      <c r="D120">
        <v>300</v>
      </c>
      <c r="E120">
        <v>55</v>
      </c>
      <c r="F120" s="25" t="str">
        <f>VLOOKUP(B120,Definitions!$C$7:$D$43,2,FALSE)</f>
        <v>Greece</v>
      </c>
      <c r="G120" t="str">
        <f>VLOOKUP(C120,Definitions!$C$49:$D$57,2,FALSE)</f>
        <v>Services</v>
      </c>
      <c r="H120" t="str">
        <f>VLOOKUP(D120,Definitions!$C$60:$D$104,2,FALSE)</f>
        <v>TOTAL Services</v>
      </c>
      <c r="J120" s="29" t="str">
        <f>VLOOKUP(E120,Definitions!$C$115:$D$131,2,FALSE)</f>
        <v xml:space="preserve">Other RES </v>
      </c>
      <c r="K120" s="111" t="s">
        <v>987</v>
      </c>
      <c r="L120" s="110">
        <v>0</v>
      </c>
      <c r="M120" s="46">
        <v>0</v>
      </c>
      <c r="N120" s="57" t="s">
        <v>227</v>
      </c>
      <c r="O120" s="46"/>
      <c r="P120" s="46">
        <v>0</v>
      </c>
      <c r="Q120" s="46">
        <v>0</v>
      </c>
      <c r="R120" s="37">
        <v>0</v>
      </c>
      <c r="S120" s="13">
        <v>0</v>
      </c>
      <c r="T120" s="57" t="s">
        <v>227</v>
      </c>
      <c r="U120" s="13">
        <v>0</v>
      </c>
      <c r="V120" s="57" t="s">
        <v>227</v>
      </c>
      <c r="W120" s="13">
        <v>0</v>
      </c>
      <c r="X120" s="102" t="s">
        <v>987</v>
      </c>
      <c r="Y120" s="102" t="s">
        <v>987</v>
      </c>
      <c r="Z120" s="102" t="s">
        <v>987</v>
      </c>
      <c r="AA120" s="110" t="s">
        <v>987</v>
      </c>
      <c r="AB120" s="57" t="s">
        <v>245</v>
      </c>
      <c r="AC120" s="13">
        <v>0</v>
      </c>
      <c r="AD120" s="61" t="s">
        <v>227</v>
      </c>
      <c r="AE120" s="13">
        <v>0</v>
      </c>
      <c r="AF120" s="102" t="s">
        <v>987</v>
      </c>
      <c r="AG120" s="102" t="s">
        <v>987</v>
      </c>
      <c r="AH120" s="110" t="s">
        <v>987</v>
      </c>
      <c r="AI120" s="57" t="s">
        <v>227</v>
      </c>
      <c r="AJ120" s="46">
        <v>0</v>
      </c>
      <c r="AK120" s="57" t="s">
        <v>227</v>
      </c>
      <c r="AL120" s="9" t="s">
        <v>139</v>
      </c>
    </row>
    <row r="121" spans="1:38">
      <c r="A121" s="36" t="str">
        <f t="shared" ref="A121" si="9">B121&amp;D121&amp;"_"&amp;E121</f>
        <v>ES300_0</v>
      </c>
      <c r="B121" t="s">
        <v>45</v>
      </c>
      <c r="C121" t="s">
        <v>148</v>
      </c>
      <c r="D121">
        <v>300</v>
      </c>
      <c r="E121">
        <v>0</v>
      </c>
      <c r="F121" s="25" t="str">
        <f>VLOOKUP(B121,Definitions!$C$7:$D$43,2,FALSE)</f>
        <v>Spain</v>
      </c>
      <c r="G121" t="str">
        <f>VLOOKUP(C121,Definitions!$C$49:$D$57,2,FALSE)</f>
        <v>Services</v>
      </c>
      <c r="H121" t="str">
        <f>VLOOKUP(D121,Definitions!$C$60:$D$104,2,FALSE)</f>
        <v>TOTAL Services</v>
      </c>
      <c r="J121" s="29" t="str">
        <f>VLOOKUP(E121,Definitions!$C$115:$D$131,2,FALSE)</f>
        <v>TOTAL</v>
      </c>
      <c r="K121" s="111">
        <v>116.829165</v>
      </c>
      <c r="L121" s="110">
        <v>-34.420680483190722</v>
      </c>
      <c r="M121" s="46">
        <v>82.408484516809281</v>
      </c>
      <c r="N121" s="57" t="s">
        <v>227</v>
      </c>
      <c r="O121" s="46"/>
      <c r="P121" s="46">
        <v>82.408484516809281</v>
      </c>
      <c r="Q121" s="46">
        <v>42.209969705703074</v>
      </c>
      <c r="R121" s="37">
        <v>40.198514811106207</v>
      </c>
      <c r="S121" s="102">
        <v>27.546270285173083</v>
      </c>
      <c r="T121" s="57" t="s">
        <v>227</v>
      </c>
      <c r="U121" s="102">
        <v>9.6530558754393336</v>
      </c>
      <c r="V121" s="57" t="s">
        <v>227</v>
      </c>
      <c r="W121" s="102">
        <v>5.0106435450906597</v>
      </c>
      <c r="X121" s="102" t="s">
        <v>987</v>
      </c>
      <c r="Y121" s="102" t="s">
        <v>987</v>
      </c>
      <c r="Z121" s="102" t="s">
        <v>987</v>
      </c>
      <c r="AA121" s="110" t="s">
        <v>987</v>
      </c>
      <c r="AB121" s="57" t="s">
        <v>245</v>
      </c>
      <c r="AC121" s="13">
        <v>28.354172534043716</v>
      </c>
      <c r="AD121" s="61" t="s">
        <v>227</v>
      </c>
      <c r="AE121" s="13">
        <v>11.844342277062491</v>
      </c>
      <c r="AF121" s="102" t="s">
        <v>987</v>
      </c>
      <c r="AG121" s="102" t="s">
        <v>987</v>
      </c>
      <c r="AH121" s="110" t="s">
        <v>987</v>
      </c>
      <c r="AI121" s="57" t="s">
        <v>227</v>
      </c>
      <c r="AJ121" s="46">
        <v>0</v>
      </c>
      <c r="AK121" s="57" t="s">
        <v>227</v>
      </c>
      <c r="AL121" s="9" t="s">
        <v>139</v>
      </c>
    </row>
    <row r="122" spans="1:38">
      <c r="A122" s="36" t="str">
        <f t="shared" ref="A122:A134" si="10">B122&amp;D122&amp;"_"&amp;E122</f>
        <v>ES300_1</v>
      </c>
      <c r="B122" t="s">
        <v>45</v>
      </c>
      <c r="C122" t="s">
        <v>148</v>
      </c>
      <c r="D122">
        <v>300</v>
      </c>
      <c r="E122">
        <v>1</v>
      </c>
      <c r="F122" s="25" t="str">
        <f>VLOOKUP(B122,Definitions!$C$7:$D$43,2,FALSE)</f>
        <v>Spain</v>
      </c>
      <c r="G122" t="str">
        <f>VLOOKUP(C122,Definitions!$C$49:$D$57,2,FALSE)</f>
        <v>Services</v>
      </c>
      <c r="H122" t="str">
        <f>VLOOKUP(D122,Definitions!$C$60:$D$104,2,FALSE)</f>
        <v>TOTAL Services</v>
      </c>
      <c r="J122" s="29" t="str">
        <f>VLOOKUP(E122,Definitions!$C$115:$D$131,2,FALSE)</f>
        <v>Coal</v>
      </c>
      <c r="K122" s="111">
        <v>0</v>
      </c>
      <c r="L122" s="110">
        <v>0</v>
      </c>
      <c r="M122" s="46">
        <v>0</v>
      </c>
      <c r="N122" s="57" t="s">
        <v>227</v>
      </c>
      <c r="O122" s="46"/>
      <c r="P122" s="46">
        <v>0</v>
      </c>
      <c r="Q122" s="46">
        <v>0</v>
      </c>
      <c r="R122" s="37">
        <v>0</v>
      </c>
      <c r="S122" s="13">
        <v>0</v>
      </c>
      <c r="T122" s="57" t="s">
        <v>227</v>
      </c>
      <c r="U122" s="13">
        <v>0</v>
      </c>
      <c r="V122" s="57" t="s">
        <v>227</v>
      </c>
      <c r="W122" s="13">
        <v>0</v>
      </c>
      <c r="X122" s="102" t="s">
        <v>987</v>
      </c>
      <c r="Y122" s="102" t="s">
        <v>987</v>
      </c>
      <c r="Z122" s="102" t="s">
        <v>987</v>
      </c>
      <c r="AA122" s="110" t="s">
        <v>987</v>
      </c>
      <c r="AB122" s="57" t="s">
        <v>245</v>
      </c>
      <c r="AC122" s="13">
        <v>0</v>
      </c>
      <c r="AD122" s="61" t="s">
        <v>227</v>
      </c>
      <c r="AE122" s="13">
        <v>0</v>
      </c>
      <c r="AF122" s="102" t="s">
        <v>987</v>
      </c>
      <c r="AG122" s="102" t="s">
        <v>987</v>
      </c>
      <c r="AH122" s="110" t="s">
        <v>987</v>
      </c>
      <c r="AI122" s="57" t="s">
        <v>227</v>
      </c>
      <c r="AJ122" s="46">
        <v>0</v>
      </c>
      <c r="AK122" s="57" t="s">
        <v>227</v>
      </c>
      <c r="AL122" s="9" t="s">
        <v>139</v>
      </c>
    </row>
    <row r="123" spans="1:38">
      <c r="A123" s="36" t="str">
        <f t="shared" si="10"/>
        <v>ES300_2</v>
      </c>
      <c r="B123" t="s">
        <v>45</v>
      </c>
      <c r="C123" t="s">
        <v>148</v>
      </c>
      <c r="D123">
        <v>300</v>
      </c>
      <c r="E123">
        <v>2</v>
      </c>
      <c r="F123" s="25" t="str">
        <f>VLOOKUP(B123,Definitions!$C$7:$D$43,2,FALSE)</f>
        <v>Spain</v>
      </c>
      <c r="G123" t="str">
        <f>VLOOKUP(C123,Definitions!$C$49:$D$57,2,FALSE)</f>
        <v>Services</v>
      </c>
      <c r="H123" t="str">
        <f>VLOOKUP(D123,Definitions!$C$60:$D$104,2,FALSE)</f>
        <v>TOTAL Services</v>
      </c>
      <c r="J123" s="29" t="str">
        <f>VLOOKUP(E123,Definitions!$C$115:$D$131,2,FALSE)</f>
        <v>Fuel oil</v>
      </c>
      <c r="K123" s="111">
        <v>14.430503999999999</v>
      </c>
      <c r="L123" s="110">
        <v>-1.7763568394002505E-15</v>
      </c>
      <c r="M123" s="46">
        <v>14.430503999999997</v>
      </c>
      <c r="N123" s="57" t="s">
        <v>227</v>
      </c>
      <c r="O123" s="46"/>
      <c r="P123" s="46">
        <v>14.430503999999997</v>
      </c>
      <c r="Q123" s="46">
        <v>14.430503999999997</v>
      </c>
      <c r="R123" s="37">
        <v>0</v>
      </c>
      <c r="S123" s="13">
        <v>10.739249783521805</v>
      </c>
      <c r="T123" s="57" t="s">
        <v>227</v>
      </c>
      <c r="U123" s="13">
        <v>3.691254216478193</v>
      </c>
      <c r="V123" s="57" t="s">
        <v>227</v>
      </c>
      <c r="W123" s="13">
        <v>0</v>
      </c>
      <c r="X123" s="102" t="s">
        <v>987</v>
      </c>
      <c r="Y123" s="102" t="s">
        <v>987</v>
      </c>
      <c r="Z123" s="102" t="s">
        <v>987</v>
      </c>
      <c r="AA123" s="110" t="s">
        <v>987</v>
      </c>
      <c r="AB123" s="57" t="s">
        <v>245</v>
      </c>
      <c r="AC123" s="13">
        <v>0</v>
      </c>
      <c r="AD123" s="61" t="s">
        <v>227</v>
      </c>
      <c r="AE123" s="13">
        <v>0</v>
      </c>
      <c r="AF123" s="102" t="s">
        <v>987</v>
      </c>
      <c r="AG123" s="102" t="s">
        <v>987</v>
      </c>
      <c r="AH123" s="110" t="s">
        <v>987</v>
      </c>
      <c r="AI123" s="57" t="s">
        <v>227</v>
      </c>
      <c r="AJ123" s="46">
        <v>0</v>
      </c>
      <c r="AK123" s="57" t="s">
        <v>227</v>
      </c>
      <c r="AL123" s="9" t="s">
        <v>139</v>
      </c>
    </row>
    <row r="124" spans="1:38">
      <c r="A124" s="36" t="str">
        <f t="shared" si="10"/>
        <v>ES300_3</v>
      </c>
      <c r="B124" t="s">
        <v>45</v>
      </c>
      <c r="C124" t="s">
        <v>148</v>
      </c>
      <c r="D124">
        <v>300</v>
      </c>
      <c r="E124">
        <v>3</v>
      </c>
      <c r="F124" s="25" t="str">
        <f>VLOOKUP(B124,Definitions!$C$7:$D$43,2,FALSE)</f>
        <v>Spain</v>
      </c>
      <c r="G124" t="str">
        <f>VLOOKUP(C124,Definitions!$C$49:$D$57,2,FALSE)</f>
        <v>Services</v>
      </c>
      <c r="H124" t="str">
        <f>VLOOKUP(D124,Definitions!$C$60:$D$104,2,FALSE)</f>
        <v>TOTAL Services</v>
      </c>
      <c r="J124" s="29" t="str">
        <f>VLOOKUP(E124,Definitions!$C$115:$D$131,2,FALSE)</f>
        <v>Natural gas</v>
      </c>
      <c r="K124" s="111">
        <v>18.797568999999999</v>
      </c>
      <c r="L124" s="110">
        <v>0</v>
      </c>
      <c r="M124" s="46">
        <v>18.797568999999999</v>
      </c>
      <c r="N124" s="57" t="s">
        <v>227</v>
      </c>
      <c r="O124" s="46"/>
      <c r="P124" s="46">
        <v>18.797568999999999</v>
      </c>
      <c r="Q124" s="46">
        <v>18.797568999999999</v>
      </c>
      <c r="R124" s="37">
        <v>0</v>
      </c>
      <c r="S124" s="13">
        <v>13.874880272768717</v>
      </c>
      <c r="T124" s="57" t="s">
        <v>227</v>
      </c>
      <c r="U124" s="13">
        <v>4.9226887272312823</v>
      </c>
      <c r="V124" s="57" t="s">
        <v>227</v>
      </c>
      <c r="W124" s="13">
        <v>0</v>
      </c>
      <c r="X124" s="102" t="s">
        <v>987</v>
      </c>
      <c r="Y124" s="102" t="s">
        <v>987</v>
      </c>
      <c r="Z124" s="102" t="s">
        <v>987</v>
      </c>
      <c r="AA124" s="110" t="s">
        <v>987</v>
      </c>
      <c r="AB124" s="57" t="s">
        <v>245</v>
      </c>
      <c r="AC124" s="13">
        <v>0</v>
      </c>
      <c r="AD124" s="61" t="s">
        <v>227</v>
      </c>
      <c r="AE124" s="13">
        <v>0</v>
      </c>
      <c r="AF124" s="102" t="s">
        <v>987</v>
      </c>
      <c r="AG124" s="102" t="s">
        <v>987</v>
      </c>
      <c r="AH124" s="110" t="s">
        <v>987</v>
      </c>
      <c r="AI124" s="57" t="s">
        <v>227</v>
      </c>
      <c r="AJ124" s="46">
        <v>0</v>
      </c>
      <c r="AK124" s="57" t="s">
        <v>227</v>
      </c>
      <c r="AL124" s="9" t="s">
        <v>139</v>
      </c>
    </row>
    <row r="125" spans="1:38">
      <c r="A125" s="36" t="str">
        <f t="shared" si="10"/>
        <v>ES300_4</v>
      </c>
      <c r="B125" t="s">
        <v>45</v>
      </c>
      <c r="C125" t="s">
        <v>148</v>
      </c>
      <c r="D125">
        <v>300</v>
      </c>
      <c r="E125">
        <v>4</v>
      </c>
      <c r="F125" s="25" t="str">
        <f>VLOOKUP(B125,Definitions!$C$7:$D$43,2,FALSE)</f>
        <v>Spain</v>
      </c>
      <c r="G125" t="str">
        <f>VLOOKUP(C125,Definitions!$C$49:$D$57,2,FALSE)</f>
        <v>Services</v>
      </c>
      <c r="H125" t="str">
        <f>VLOOKUP(D125,Definitions!$C$60:$D$104,2,FALSE)</f>
        <v>TOTAL Services</v>
      </c>
      <c r="J125" s="29" t="str">
        <f>VLOOKUP(E125,Definitions!$C$115:$D$131,2,FALSE)</f>
        <v>Other fossil fuels</v>
      </c>
      <c r="K125" s="111">
        <v>2.0701400000000003</v>
      </c>
      <c r="L125" s="110">
        <v>-2.0701400000000003</v>
      </c>
      <c r="M125" s="46">
        <v>0</v>
      </c>
      <c r="N125" s="57" t="s">
        <v>227</v>
      </c>
      <c r="O125" s="46"/>
      <c r="P125" s="46">
        <v>0</v>
      </c>
      <c r="Q125" s="46">
        <v>0</v>
      </c>
      <c r="R125" s="37">
        <v>0</v>
      </c>
      <c r="S125" s="13">
        <v>0</v>
      </c>
      <c r="T125" s="57" t="s">
        <v>227</v>
      </c>
      <c r="U125" s="13">
        <v>0</v>
      </c>
      <c r="V125" s="57" t="s">
        <v>227</v>
      </c>
      <c r="W125" s="13">
        <v>0</v>
      </c>
      <c r="X125" s="102" t="s">
        <v>987</v>
      </c>
      <c r="Y125" s="102" t="s">
        <v>987</v>
      </c>
      <c r="Z125" s="102" t="s">
        <v>987</v>
      </c>
      <c r="AA125" s="110" t="s">
        <v>987</v>
      </c>
      <c r="AB125" s="57" t="s">
        <v>245</v>
      </c>
      <c r="AC125" s="13">
        <v>0</v>
      </c>
      <c r="AD125" s="61" t="s">
        <v>227</v>
      </c>
      <c r="AE125" s="13">
        <v>0</v>
      </c>
      <c r="AF125" s="102" t="s">
        <v>987</v>
      </c>
      <c r="AG125" s="102" t="s">
        <v>987</v>
      </c>
      <c r="AH125" s="110" t="s">
        <v>987</v>
      </c>
      <c r="AI125" s="57" t="s">
        <v>227</v>
      </c>
      <c r="AJ125" s="46">
        <v>0</v>
      </c>
      <c r="AK125" s="57" t="s">
        <v>227</v>
      </c>
      <c r="AL125" s="9" t="s">
        <v>139</v>
      </c>
    </row>
    <row r="126" spans="1:38">
      <c r="A126" s="36" t="str">
        <f t="shared" si="10"/>
        <v>ES300_6</v>
      </c>
      <c r="B126" t="s">
        <v>45</v>
      </c>
      <c r="C126" t="s">
        <v>148</v>
      </c>
      <c r="D126">
        <v>300</v>
      </c>
      <c r="E126">
        <v>6</v>
      </c>
      <c r="F126" s="25" t="str">
        <f>VLOOKUP(B126,Definitions!$C$7:$D$43,2,FALSE)</f>
        <v>Spain</v>
      </c>
      <c r="G126" t="str">
        <f>VLOOKUP(C126,Definitions!$C$49:$D$57,2,FALSE)</f>
        <v>Services</v>
      </c>
      <c r="H126" t="str">
        <f>VLOOKUP(D126,Definitions!$C$60:$D$104,2,FALSE)</f>
        <v>TOTAL Services</v>
      </c>
      <c r="J126" s="29" t="str">
        <f>VLOOKUP(E126,Definitions!$C$115:$D$131,2,FALSE)</f>
        <v>Electricity</v>
      </c>
      <c r="K126" s="111">
        <v>80.212109999999996</v>
      </c>
      <c r="L126" s="110">
        <v>-32.317698483190711</v>
      </c>
      <c r="M126" s="46">
        <v>47.894411516809285</v>
      </c>
      <c r="N126" s="57" t="s">
        <v>227</v>
      </c>
      <c r="O126" s="46"/>
      <c r="P126" s="46">
        <v>47.894411516809285</v>
      </c>
      <c r="Q126" s="46">
        <v>7.6958967057030812</v>
      </c>
      <c r="R126" s="37">
        <v>40.198514811106207</v>
      </c>
      <c r="S126" s="13">
        <v>1.9839916161865925</v>
      </c>
      <c r="T126" s="57" t="s">
        <v>227</v>
      </c>
      <c r="U126" s="13">
        <v>0.70126154442582955</v>
      </c>
      <c r="V126" s="57" t="s">
        <v>227</v>
      </c>
      <c r="W126" s="13">
        <v>5.0106435450906597</v>
      </c>
      <c r="X126" s="102" t="s">
        <v>987</v>
      </c>
      <c r="Y126" s="102" t="s">
        <v>987</v>
      </c>
      <c r="Z126" s="102" t="s">
        <v>987</v>
      </c>
      <c r="AA126" s="110" t="s">
        <v>987</v>
      </c>
      <c r="AB126" s="57" t="s">
        <v>245</v>
      </c>
      <c r="AC126" s="13">
        <v>28.354172534043716</v>
      </c>
      <c r="AD126" s="61" t="s">
        <v>227</v>
      </c>
      <c r="AE126" s="13">
        <v>11.844342277062491</v>
      </c>
      <c r="AF126" s="102" t="s">
        <v>987</v>
      </c>
      <c r="AG126" s="102" t="s">
        <v>987</v>
      </c>
      <c r="AH126" s="110" t="s">
        <v>987</v>
      </c>
      <c r="AI126" s="57" t="s">
        <v>227</v>
      </c>
      <c r="AJ126" s="46">
        <v>0</v>
      </c>
      <c r="AK126" s="57" t="s">
        <v>227</v>
      </c>
      <c r="AL126" s="9" t="s">
        <v>139</v>
      </c>
    </row>
    <row r="127" spans="1:38">
      <c r="A127" s="36" t="str">
        <f t="shared" si="10"/>
        <v>ES300_7</v>
      </c>
      <c r="B127" t="s">
        <v>45</v>
      </c>
      <c r="C127" t="s">
        <v>148</v>
      </c>
      <c r="D127">
        <v>300</v>
      </c>
      <c r="E127">
        <v>7</v>
      </c>
      <c r="F127" s="25" t="str">
        <f>VLOOKUP(B127,Definitions!$C$7:$D$43,2,FALSE)</f>
        <v>Spain</v>
      </c>
      <c r="G127" t="str">
        <f>VLOOKUP(C127,Definitions!$C$49:$D$57,2,FALSE)</f>
        <v>Services</v>
      </c>
      <c r="H127" t="str">
        <f>VLOOKUP(D127,Definitions!$C$60:$D$104,2,FALSE)</f>
        <v>TOTAL Services</v>
      </c>
      <c r="J127" s="29" t="str">
        <f>VLOOKUP(E127,Definitions!$C$115:$D$131,2,FALSE)</f>
        <v>District heating</v>
      </c>
      <c r="K127" s="111">
        <v>0</v>
      </c>
      <c r="L127" s="110">
        <v>0</v>
      </c>
      <c r="M127" s="46">
        <v>0</v>
      </c>
      <c r="N127" s="57" t="s">
        <v>994</v>
      </c>
      <c r="O127" s="46"/>
      <c r="P127" s="46">
        <v>0</v>
      </c>
      <c r="Q127" s="46">
        <v>0</v>
      </c>
      <c r="R127" s="37">
        <v>0</v>
      </c>
      <c r="S127" s="13">
        <v>0</v>
      </c>
      <c r="T127" s="57" t="s">
        <v>227</v>
      </c>
      <c r="U127" s="13">
        <v>0</v>
      </c>
      <c r="V127" s="57" t="s">
        <v>227</v>
      </c>
      <c r="W127" s="13">
        <v>0</v>
      </c>
      <c r="X127" s="102" t="s">
        <v>987</v>
      </c>
      <c r="Y127" s="102" t="s">
        <v>987</v>
      </c>
      <c r="Z127" s="102" t="s">
        <v>987</v>
      </c>
      <c r="AA127" s="110" t="s">
        <v>987</v>
      </c>
      <c r="AB127" s="57" t="s">
        <v>245</v>
      </c>
      <c r="AC127" s="13">
        <v>0</v>
      </c>
      <c r="AD127" s="61" t="s">
        <v>227</v>
      </c>
      <c r="AE127" s="13">
        <v>0</v>
      </c>
      <c r="AF127" s="102" t="s">
        <v>987</v>
      </c>
      <c r="AG127" s="102" t="s">
        <v>987</v>
      </c>
      <c r="AH127" s="110" t="s">
        <v>987</v>
      </c>
      <c r="AI127" s="57" t="s">
        <v>227</v>
      </c>
      <c r="AJ127" s="46">
        <v>0</v>
      </c>
      <c r="AK127" s="57" t="s">
        <v>227</v>
      </c>
      <c r="AL127" s="9" t="s">
        <v>139</v>
      </c>
    </row>
    <row r="128" spans="1:38">
      <c r="A128" s="36" t="str">
        <f t="shared" si="10"/>
        <v>ES300_8</v>
      </c>
      <c r="B128" t="s">
        <v>45</v>
      </c>
      <c r="C128" t="s">
        <v>148</v>
      </c>
      <c r="D128">
        <v>300</v>
      </c>
      <c r="E128">
        <v>8</v>
      </c>
      <c r="F128" s="25" t="str">
        <f>VLOOKUP(B128,Definitions!$C$7:$D$43,2,FALSE)</f>
        <v>Spain</v>
      </c>
      <c r="G128" t="str">
        <f>VLOOKUP(C128,Definitions!$C$49:$D$57,2,FALSE)</f>
        <v>Services</v>
      </c>
      <c r="H128" t="str">
        <f>VLOOKUP(D128,Definitions!$C$60:$D$104,2,FALSE)</f>
        <v>TOTAL Services</v>
      </c>
      <c r="J128" s="29" t="str">
        <f>VLOOKUP(E128,Definitions!$C$115:$D$131,2,FALSE)</f>
        <v>Waste non-RES</v>
      </c>
      <c r="K128" s="111">
        <v>0</v>
      </c>
      <c r="L128" s="110">
        <v>0</v>
      </c>
      <c r="M128" s="46">
        <v>0</v>
      </c>
      <c r="N128" s="57" t="s">
        <v>227</v>
      </c>
      <c r="O128" s="46"/>
      <c r="P128" s="46">
        <v>0</v>
      </c>
      <c r="Q128" s="46">
        <v>0</v>
      </c>
      <c r="R128" s="37">
        <v>0</v>
      </c>
      <c r="S128" s="13">
        <v>0</v>
      </c>
      <c r="T128" s="57" t="s">
        <v>227</v>
      </c>
      <c r="U128" s="13">
        <v>0</v>
      </c>
      <c r="V128" s="57" t="s">
        <v>227</v>
      </c>
      <c r="W128" s="13">
        <v>0</v>
      </c>
      <c r="X128" s="102" t="s">
        <v>987</v>
      </c>
      <c r="Y128" s="102" t="s">
        <v>987</v>
      </c>
      <c r="Z128" s="102" t="s">
        <v>987</v>
      </c>
      <c r="AA128" s="110" t="s">
        <v>987</v>
      </c>
      <c r="AB128" s="57" t="s">
        <v>245</v>
      </c>
      <c r="AC128" s="13">
        <v>0</v>
      </c>
      <c r="AD128" s="61" t="s">
        <v>227</v>
      </c>
      <c r="AE128" s="13">
        <v>0</v>
      </c>
      <c r="AF128" s="102" t="s">
        <v>987</v>
      </c>
      <c r="AG128" s="102" t="s">
        <v>987</v>
      </c>
      <c r="AH128" s="110" t="s">
        <v>987</v>
      </c>
      <c r="AI128" s="57" t="s">
        <v>227</v>
      </c>
      <c r="AJ128" s="46">
        <v>0</v>
      </c>
      <c r="AK128" s="57" t="s">
        <v>227</v>
      </c>
      <c r="AL128" s="9" t="s">
        <v>139</v>
      </c>
    </row>
    <row r="129" spans="1:38">
      <c r="A129" s="36" t="str">
        <f t="shared" si="10"/>
        <v>ES300_9</v>
      </c>
      <c r="B129" t="s">
        <v>45</v>
      </c>
      <c r="C129" t="s">
        <v>148</v>
      </c>
      <c r="D129">
        <v>300</v>
      </c>
      <c r="E129">
        <v>9</v>
      </c>
      <c r="F129" s="25" t="str">
        <f>VLOOKUP(B129,Definitions!$C$7:$D$43,2,FALSE)</f>
        <v>Spain</v>
      </c>
      <c r="G129" t="str">
        <f>VLOOKUP(C129,Definitions!$C$49:$D$57,2,FALSE)</f>
        <v>Services</v>
      </c>
      <c r="H129" t="str">
        <f>VLOOKUP(D129,Definitions!$C$60:$D$104,2,FALSE)</f>
        <v>TOTAL Services</v>
      </c>
      <c r="J129" s="29" t="str">
        <f>VLOOKUP(E129,Definitions!$C$115:$D$131,2,FALSE)</f>
        <v>Waste RES</v>
      </c>
      <c r="K129" s="111">
        <v>0</v>
      </c>
      <c r="L129" s="110">
        <v>0</v>
      </c>
      <c r="M129" s="46">
        <v>0</v>
      </c>
      <c r="N129" s="57" t="s">
        <v>989</v>
      </c>
      <c r="O129" s="46"/>
      <c r="P129" s="46">
        <v>0</v>
      </c>
      <c r="Q129" s="46">
        <v>0</v>
      </c>
      <c r="R129" s="37">
        <v>0</v>
      </c>
      <c r="S129" s="13">
        <v>0</v>
      </c>
      <c r="T129" s="57" t="s">
        <v>227</v>
      </c>
      <c r="U129" s="13">
        <v>0</v>
      </c>
      <c r="V129" s="57" t="s">
        <v>227</v>
      </c>
      <c r="W129" s="13">
        <v>0</v>
      </c>
      <c r="X129" s="102" t="s">
        <v>987</v>
      </c>
      <c r="Y129" s="102" t="s">
        <v>987</v>
      </c>
      <c r="Z129" s="102" t="s">
        <v>987</v>
      </c>
      <c r="AA129" s="110" t="s">
        <v>987</v>
      </c>
      <c r="AB129" s="57" t="s">
        <v>245</v>
      </c>
      <c r="AC129" s="13">
        <v>0</v>
      </c>
      <c r="AD129" s="61" t="s">
        <v>227</v>
      </c>
      <c r="AE129" s="13">
        <v>0</v>
      </c>
      <c r="AF129" s="102" t="s">
        <v>987</v>
      </c>
      <c r="AG129" s="102" t="s">
        <v>987</v>
      </c>
      <c r="AH129" s="110" t="s">
        <v>987</v>
      </c>
      <c r="AI129" s="57" t="s">
        <v>227</v>
      </c>
      <c r="AJ129" s="46">
        <v>0</v>
      </c>
      <c r="AK129" s="57" t="s">
        <v>227</v>
      </c>
      <c r="AL129" s="9" t="s">
        <v>139</v>
      </c>
    </row>
    <row r="130" spans="1:38">
      <c r="A130" s="36" t="str">
        <f t="shared" si="10"/>
        <v>ES300_51</v>
      </c>
      <c r="B130" t="s">
        <v>45</v>
      </c>
      <c r="C130" t="s">
        <v>148</v>
      </c>
      <c r="D130">
        <v>300</v>
      </c>
      <c r="E130">
        <v>51</v>
      </c>
      <c r="F130" s="25" t="str">
        <f>VLOOKUP(B130,Definitions!$C$7:$D$43,2,FALSE)</f>
        <v>Spain</v>
      </c>
      <c r="G130" t="str">
        <f>VLOOKUP(C130,Definitions!$C$49:$D$57,2,FALSE)</f>
        <v>Services</v>
      </c>
      <c r="H130" t="str">
        <f>VLOOKUP(D130,Definitions!$C$60:$D$104,2,FALSE)</f>
        <v>TOTAL Services</v>
      </c>
      <c r="J130" s="29" t="str">
        <f>VLOOKUP(E130,Definitions!$C$115:$D$131,2,FALSE)</f>
        <v>Biomass</v>
      </c>
      <c r="K130" s="111">
        <v>0.83387100000000003</v>
      </c>
      <c r="L130" s="110">
        <v>1.1289999999999356E-3</v>
      </c>
      <c r="M130" s="46">
        <v>0.83499999999999996</v>
      </c>
      <c r="N130" s="57" t="s">
        <v>989</v>
      </c>
      <c r="O130" s="46"/>
      <c r="P130" s="46">
        <v>0.83499999999999996</v>
      </c>
      <c r="Q130" s="46">
        <v>0.83499999999999996</v>
      </c>
      <c r="R130" s="37">
        <v>0</v>
      </c>
      <c r="S130" s="13">
        <v>0.61797316588002282</v>
      </c>
      <c r="T130" s="57" t="s">
        <v>227</v>
      </c>
      <c r="U130" s="13">
        <v>0.21702683411997714</v>
      </c>
      <c r="V130" s="57" t="s">
        <v>227</v>
      </c>
      <c r="W130" s="13">
        <v>0</v>
      </c>
      <c r="X130" s="102" t="s">
        <v>987</v>
      </c>
      <c r="Y130" s="102" t="s">
        <v>987</v>
      </c>
      <c r="Z130" s="102" t="s">
        <v>987</v>
      </c>
      <c r="AA130" s="110" t="s">
        <v>987</v>
      </c>
      <c r="AB130" s="57" t="s">
        <v>245</v>
      </c>
      <c r="AC130" s="13">
        <v>0</v>
      </c>
      <c r="AD130" s="61" t="s">
        <v>227</v>
      </c>
      <c r="AE130" s="13">
        <v>0</v>
      </c>
      <c r="AF130" s="102" t="s">
        <v>987</v>
      </c>
      <c r="AG130" s="102" t="s">
        <v>987</v>
      </c>
      <c r="AH130" s="110" t="s">
        <v>987</v>
      </c>
      <c r="AI130" s="57" t="s">
        <v>227</v>
      </c>
      <c r="AJ130" s="46">
        <v>0</v>
      </c>
      <c r="AK130" s="57" t="s">
        <v>227</v>
      </c>
      <c r="AL130" s="9" t="s">
        <v>139</v>
      </c>
    </row>
    <row r="131" spans="1:38">
      <c r="A131" s="36" t="str">
        <f t="shared" si="10"/>
        <v>ES300_52</v>
      </c>
      <c r="B131" t="s">
        <v>45</v>
      </c>
      <c r="C131" t="s">
        <v>148</v>
      </c>
      <c r="D131">
        <v>300</v>
      </c>
      <c r="E131">
        <v>52</v>
      </c>
      <c r="F131" s="25" t="str">
        <f>VLOOKUP(B131,Definitions!$C$7:$D$43,2,FALSE)</f>
        <v>Spain</v>
      </c>
      <c r="G131" t="str">
        <f>VLOOKUP(C131,Definitions!$C$49:$D$57,2,FALSE)</f>
        <v>Services</v>
      </c>
      <c r="H131" t="str">
        <f>VLOOKUP(D131,Definitions!$C$60:$D$104,2,FALSE)</f>
        <v>TOTAL Services</v>
      </c>
      <c r="J131" s="29" t="str">
        <f>VLOOKUP(E131,Definitions!$C$115:$D$131,2,FALSE)</f>
        <v>Geothermal</v>
      </c>
      <c r="K131" s="111">
        <v>3.4889999999999997E-2</v>
      </c>
      <c r="L131" s="110">
        <v>-3.4889999999999997E-2</v>
      </c>
      <c r="M131" s="46">
        <v>0</v>
      </c>
      <c r="N131" s="57" t="s">
        <v>989</v>
      </c>
      <c r="O131" s="46"/>
      <c r="P131" s="46">
        <v>0</v>
      </c>
      <c r="Q131" s="46">
        <v>0</v>
      </c>
      <c r="R131" s="37">
        <v>0</v>
      </c>
      <c r="S131" s="13">
        <v>0</v>
      </c>
      <c r="T131" s="57" t="s">
        <v>227</v>
      </c>
      <c r="U131" s="13">
        <v>0</v>
      </c>
      <c r="V131" s="57" t="s">
        <v>227</v>
      </c>
      <c r="W131" s="13">
        <v>0</v>
      </c>
      <c r="X131" s="102" t="s">
        <v>987</v>
      </c>
      <c r="Y131" s="102" t="s">
        <v>987</v>
      </c>
      <c r="Z131" s="102" t="s">
        <v>987</v>
      </c>
      <c r="AA131" s="110" t="s">
        <v>987</v>
      </c>
      <c r="AB131" s="57" t="s">
        <v>245</v>
      </c>
      <c r="AC131" s="13">
        <v>0</v>
      </c>
      <c r="AD131" s="61" t="s">
        <v>227</v>
      </c>
      <c r="AE131" s="13">
        <v>0</v>
      </c>
      <c r="AF131" s="102" t="s">
        <v>987</v>
      </c>
      <c r="AG131" s="102" t="s">
        <v>987</v>
      </c>
      <c r="AH131" s="110" t="s">
        <v>987</v>
      </c>
      <c r="AI131" s="57" t="s">
        <v>227</v>
      </c>
      <c r="AJ131" s="46">
        <v>0</v>
      </c>
      <c r="AK131" s="57" t="s">
        <v>227</v>
      </c>
      <c r="AL131" s="9" t="s">
        <v>139</v>
      </c>
    </row>
    <row r="132" spans="1:38">
      <c r="A132" s="36" t="str">
        <f t="shared" si="10"/>
        <v>ES300_53</v>
      </c>
      <c r="B132" t="s">
        <v>45</v>
      </c>
      <c r="C132" t="s">
        <v>148</v>
      </c>
      <c r="D132">
        <v>300</v>
      </c>
      <c r="E132">
        <v>53</v>
      </c>
      <c r="F132" s="25" t="str">
        <f>VLOOKUP(B132,Definitions!$C$7:$D$43,2,FALSE)</f>
        <v>Spain</v>
      </c>
      <c r="G132" t="str">
        <f>VLOOKUP(C132,Definitions!$C$49:$D$57,2,FALSE)</f>
        <v>Services</v>
      </c>
      <c r="H132" t="str">
        <f>VLOOKUP(D132,Definitions!$C$60:$D$104,2,FALSE)</f>
        <v>TOTAL Services</v>
      </c>
      <c r="J132" s="29" t="str">
        <f>VLOOKUP(E132,Definitions!$C$115:$D$131,2,FALSE)</f>
        <v>Solar energy</v>
      </c>
      <c r="K132" s="111">
        <v>0.45008100000000001</v>
      </c>
      <c r="L132" s="110">
        <v>9.1900000000000315E-4</v>
      </c>
      <c r="M132" s="46">
        <v>0.45100000000000001</v>
      </c>
      <c r="N132" s="57" t="s">
        <v>989</v>
      </c>
      <c r="O132" s="46"/>
      <c r="P132" s="46">
        <v>0.45100000000000001</v>
      </c>
      <c r="Q132" s="46">
        <v>0.45100000000000001</v>
      </c>
      <c r="R132" s="37">
        <v>0</v>
      </c>
      <c r="S132" s="13">
        <v>0.33017544681594846</v>
      </c>
      <c r="T132" s="57" t="s">
        <v>227</v>
      </c>
      <c r="U132" s="13">
        <v>0.12082455318405155</v>
      </c>
      <c r="V132" s="57" t="s">
        <v>227</v>
      </c>
      <c r="W132" s="13">
        <v>0</v>
      </c>
      <c r="X132" s="102" t="s">
        <v>987</v>
      </c>
      <c r="Y132" s="102" t="s">
        <v>987</v>
      </c>
      <c r="Z132" s="102" t="s">
        <v>987</v>
      </c>
      <c r="AA132" s="110" t="s">
        <v>987</v>
      </c>
      <c r="AB132" s="57" t="s">
        <v>245</v>
      </c>
      <c r="AC132" s="13">
        <v>0</v>
      </c>
      <c r="AD132" s="61" t="s">
        <v>227</v>
      </c>
      <c r="AE132" s="13">
        <v>0</v>
      </c>
      <c r="AF132" s="102" t="s">
        <v>987</v>
      </c>
      <c r="AG132" s="102" t="s">
        <v>987</v>
      </c>
      <c r="AH132" s="110" t="s">
        <v>987</v>
      </c>
      <c r="AI132" s="57" t="s">
        <v>227</v>
      </c>
      <c r="AJ132" s="46">
        <v>0</v>
      </c>
      <c r="AK132" s="57" t="s">
        <v>227</v>
      </c>
      <c r="AL132" s="9" t="s">
        <v>139</v>
      </c>
    </row>
    <row r="133" spans="1:38">
      <c r="A133" s="36" t="str">
        <f t="shared" si="10"/>
        <v>ES300_58</v>
      </c>
      <c r="B133" t="s">
        <v>45</v>
      </c>
      <c r="C133" t="s">
        <v>148</v>
      </c>
      <c r="D133">
        <v>300</v>
      </c>
      <c r="E133">
        <v>58</v>
      </c>
      <c r="F133" s="25" t="str">
        <f>VLOOKUP(B133,Definitions!$C$7:$D$43,2,FALSE)</f>
        <v>Spain</v>
      </c>
      <c r="G133" t="str">
        <f>VLOOKUP(C133,Definitions!$C$49:$D$57,2,FALSE)</f>
        <v>Services</v>
      </c>
      <c r="H133" t="str">
        <f>VLOOKUP(D133,Definitions!$C$60:$D$104,2,FALSE)</f>
        <v>TOTAL Services</v>
      </c>
      <c r="J133" s="29" t="str">
        <f>VLOOKUP(E133,Definitions!$C$115:$D$131,2,FALSE)</f>
        <v>Ambient heat total</v>
      </c>
      <c r="K133" s="111" t="s">
        <v>987</v>
      </c>
      <c r="L133" s="110">
        <v>0</v>
      </c>
      <c r="M133" s="46">
        <v>0</v>
      </c>
      <c r="N133" s="57" t="s">
        <v>884</v>
      </c>
      <c r="O133" s="46"/>
      <c r="P133" s="46">
        <v>0</v>
      </c>
      <c r="Q133" s="46">
        <v>0</v>
      </c>
      <c r="R133" s="37">
        <v>0</v>
      </c>
      <c r="S133" s="13">
        <v>0</v>
      </c>
      <c r="T133" s="57" t="s">
        <v>227</v>
      </c>
      <c r="U133" s="13">
        <v>0</v>
      </c>
      <c r="V133" s="57" t="s">
        <v>227</v>
      </c>
      <c r="W133" s="13">
        <v>0</v>
      </c>
      <c r="X133" s="102" t="s">
        <v>987</v>
      </c>
      <c r="Y133" s="102" t="s">
        <v>987</v>
      </c>
      <c r="Z133" s="102" t="s">
        <v>987</v>
      </c>
      <c r="AA133" s="110" t="s">
        <v>987</v>
      </c>
      <c r="AB133" s="57" t="s">
        <v>245</v>
      </c>
      <c r="AC133" s="13">
        <v>0</v>
      </c>
      <c r="AD133" s="61" t="s">
        <v>227</v>
      </c>
      <c r="AE133" s="13">
        <v>0</v>
      </c>
      <c r="AF133" s="102" t="s">
        <v>987</v>
      </c>
      <c r="AG133" s="102" t="s">
        <v>987</v>
      </c>
      <c r="AH133" s="110" t="s">
        <v>987</v>
      </c>
      <c r="AI133" s="57" t="s">
        <v>227</v>
      </c>
      <c r="AJ133" s="46">
        <v>0</v>
      </c>
      <c r="AK133" s="57" t="s">
        <v>227</v>
      </c>
      <c r="AL133" s="9" t="s">
        <v>139</v>
      </c>
    </row>
    <row r="134" spans="1:38">
      <c r="A134" s="36" t="str">
        <f t="shared" si="10"/>
        <v>ES300_55</v>
      </c>
      <c r="B134" t="s">
        <v>45</v>
      </c>
      <c r="C134" t="s">
        <v>148</v>
      </c>
      <c r="D134">
        <v>300</v>
      </c>
      <c r="E134">
        <v>55</v>
      </c>
      <c r="F134" s="25" t="str">
        <f>VLOOKUP(B134,Definitions!$C$7:$D$43,2,FALSE)</f>
        <v>Spain</v>
      </c>
      <c r="G134" t="str">
        <f>VLOOKUP(C134,Definitions!$C$49:$D$57,2,FALSE)</f>
        <v>Services</v>
      </c>
      <c r="H134" t="str">
        <f>VLOOKUP(D134,Definitions!$C$60:$D$104,2,FALSE)</f>
        <v>TOTAL Services</v>
      </c>
      <c r="J134" s="29" t="str">
        <f>VLOOKUP(E134,Definitions!$C$115:$D$131,2,FALSE)</f>
        <v xml:space="preserve">Other RES </v>
      </c>
      <c r="K134" s="111" t="s">
        <v>987</v>
      </c>
      <c r="L134" s="110">
        <v>0</v>
      </c>
      <c r="M134" s="46">
        <v>0</v>
      </c>
      <c r="N134" s="57" t="s">
        <v>227</v>
      </c>
      <c r="O134" s="46"/>
      <c r="P134" s="46">
        <v>0</v>
      </c>
      <c r="Q134" s="46">
        <v>0</v>
      </c>
      <c r="R134" s="37">
        <v>0</v>
      </c>
      <c r="S134" s="13">
        <v>0</v>
      </c>
      <c r="T134" s="57" t="s">
        <v>227</v>
      </c>
      <c r="U134" s="13">
        <v>0</v>
      </c>
      <c r="V134" s="57" t="s">
        <v>227</v>
      </c>
      <c r="W134" s="13">
        <v>0</v>
      </c>
      <c r="X134" s="102" t="s">
        <v>987</v>
      </c>
      <c r="Y134" s="102" t="s">
        <v>987</v>
      </c>
      <c r="Z134" s="102" t="s">
        <v>987</v>
      </c>
      <c r="AA134" s="110" t="s">
        <v>987</v>
      </c>
      <c r="AB134" s="57" t="s">
        <v>245</v>
      </c>
      <c r="AC134" s="13">
        <v>0</v>
      </c>
      <c r="AD134" s="61" t="s">
        <v>227</v>
      </c>
      <c r="AE134" s="13">
        <v>0</v>
      </c>
      <c r="AF134" s="102" t="s">
        <v>987</v>
      </c>
      <c r="AG134" s="102" t="s">
        <v>987</v>
      </c>
      <c r="AH134" s="110" t="s">
        <v>987</v>
      </c>
      <c r="AI134" s="57" t="s">
        <v>227</v>
      </c>
      <c r="AJ134" s="46">
        <v>0</v>
      </c>
      <c r="AK134" s="57" t="s">
        <v>227</v>
      </c>
      <c r="AL134" s="9" t="s">
        <v>139</v>
      </c>
    </row>
    <row r="135" spans="1:38">
      <c r="A135" s="36" t="str">
        <f t="shared" ref="A135:A148" si="11">B135&amp;D135&amp;"_"&amp;E135</f>
        <v>FR300_0</v>
      </c>
      <c r="B135" t="s">
        <v>49</v>
      </c>
      <c r="C135" t="s">
        <v>148</v>
      </c>
      <c r="D135">
        <v>300</v>
      </c>
      <c r="E135">
        <v>0</v>
      </c>
      <c r="F135" s="25" t="str">
        <f>VLOOKUP(B135,Definitions!$C$7:$D$43,2,FALSE)</f>
        <v>France</v>
      </c>
      <c r="G135" t="str">
        <f>VLOOKUP(C135,Definitions!$C$49:$D$57,2,FALSE)</f>
        <v>Services</v>
      </c>
      <c r="H135" t="str">
        <f>VLOOKUP(D135,Definitions!$C$60:$D$104,2,FALSE)</f>
        <v>TOTAL Services</v>
      </c>
      <c r="J135" s="29" t="str">
        <f>VLOOKUP(E135,Definitions!$C$115:$D$131,2,FALSE)</f>
        <v>TOTAL</v>
      </c>
      <c r="K135" s="111">
        <v>262.91243200000002</v>
      </c>
      <c r="L135" s="110">
        <v>-107.45748588585332</v>
      </c>
      <c r="M135" s="46">
        <v>155.45494611414671</v>
      </c>
      <c r="N135" s="57" t="s">
        <v>227</v>
      </c>
      <c r="O135" s="46"/>
      <c r="P135" s="46">
        <v>155.45494611414671</v>
      </c>
      <c r="Q135" s="46">
        <v>122.40092773627541</v>
      </c>
      <c r="R135" s="37">
        <v>33.054018377871294</v>
      </c>
      <c r="S135" s="102">
        <v>86.436052015255484</v>
      </c>
      <c r="T135" s="57" t="s">
        <v>227</v>
      </c>
      <c r="U135" s="102">
        <v>27.387315141872953</v>
      </c>
      <c r="V135" s="57" t="s">
        <v>227</v>
      </c>
      <c r="W135" s="102">
        <v>8.5775605791469598</v>
      </c>
      <c r="X135" s="102" t="s">
        <v>987</v>
      </c>
      <c r="Y135" s="102" t="s">
        <v>987</v>
      </c>
      <c r="Z135" s="102" t="s">
        <v>987</v>
      </c>
      <c r="AA135" s="110" t="s">
        <v>987</v>
      </c>
      <c r="AB135" s="57" t="s">
        <v>245</v>
      </c>
      <c r="AC135" s="13">
        <v>18.354895496457104</v>
      </c>
      <c r="AD135" s="61" t="s">
        <v>227</v>
      </c>
      <c r="AE135" s="13">
        <v>14.699122881414191</v>
      </c>
      <c r="AF135" s="102" t="s">
        <v>987</v>
      </c>
      <c r="AG135" s="102" t="s">
        <v>987</v>
      </c>
      <c r="AH135" s="110" t="s">
        <v>987</v>
      </c>
      <c r="AI135" s="57" t="s">
        <v>227</v>
      </c>
      <c r="AJ135" s="46">
        <v>0</v>
      </c>
      <c r="AK135" s="57" t="s">
        <v>227</v>
      </c>
      <c r="AL135" s="9" t="s">
        <v>139</v>
      </c>
    </row>
    <row r="136" spans="1:38">
      <c r="A136" s="36" t="str">
        <f t="shared" si="11"/>
        <v>FR300_1</v>
      </c>
      <c r="B136" t="s">
        <v>49</v>
      </c>
      <c r="C136" t="s">
        <v>148</v>
      </c>
      <c r="D136">
        <v>300</v>
      </c>
      <c r="E136">
        <v>1</v>
      </c>
      <c r="F136" s="25" t="str">
        <f>VLOOKUP(B136,Definitions!$C$7:$D$43,2,FALSE)</f>
        <v>France</v>
      </c>
      <c r="G136" t="str">
        <f>VLOOKUP(C136,Definitions!$C$49:$D$57,2,FALSE)</f>
        <v>Services</v>
      </c>
      <c r="H136" t="str">
        <f>VLOOKUP(D136,Definitions!$C$60:$D$104,2,FALSE)</f>
        <v>TOTAL Services</v>
      </c>
      <c r="J136" s="29" t="str">
        <f>VLOOKUP(E136,Definitions!$C$115:$D$131,2,FALSE)</f>
        <v>Coal</v>
      </c>
      <c r="K136" s="111">
        <v>0.20934</v>
      </c>
      <c r="L136" s="110">
        <v>-0.20934</v>
      </c>
      <c r="M136" s="46">
        <v>0</v>
      </c>
      <c r="N136" s="57" t="s">
        <v>227</v>
      </c>
      <c r="O136" s="46"/>
      <c r="P136" s="46">
        <v>0</v>
      </c>
      <c r="Q136" s="46">
        <v>0</v>
      </c>
      <c r="R136" s="37">
        <v>0</v>
      </c>
      <c r="S136" s="102">
        <v>0</v>
      </c>
      <c r="T136" s="57" t="s">
        <v>227</v>
      </c>
      <c r="U136" s="102">
        <v>0</v>
      </c>
      <c r="V136" s="57" t="s">
        <v>227</v>
      </c>
      <c r="W136" s="13">
        <v>0</v>
      </c>
      <c r="X136" s="102" t="s">
        <v>987</v>
      </c>
      <c r="Y136" s="102" t="s">
        <v>987</v>
      </c>
      <c r="Z136" s="102" t="s">
        <v>987</v>
      </c>
      <c r="AA136" s="110" t="s">
        <v>987</v>
      </c>
      <c r="AB136" s="57" t="s">
        <v>245</v>
      </c>
      <c r="AC136" s="13">
        <v>0</v>
      </c>
      <c r="AD136" s="61" t="s">
        <v>227</v>
      </c>
      <c r="AE136" s="13">
        <v>0</v>
      </c>
      <c r="AF136" s="102" t="s">
        <v>987</v>
      </c>
      <c r="AG136" s="102" t="s">
        <v>987</v>
      </c>
      <c r="AH136" s="110" t="s">
        <v>987</v>
      </c>
      <c r="AI136" s="57" t="s">
        <v>227</v>
      </c>
      <c r="AJ136" s="46">
        <v>0</v>
      </c>
      <c r="AK136" s="57" t="s">
        <v>227</v>
      </c>
      <c r="AL136" s="9" t="s">
        <v>139</v>
      </c>
    </row>
    <row r="137" spans="1:38">
      <c r="A137" s="36" t="str">
        <f t="shared" si="11"/>
        <v>FR300_2</v>
      </c>
      <c r="B137" t="s">
        <v>49</v>
      </c>
      <c r="C137" t="s">
        <v>148</v>
      </c>
      <c r="D137">
        <v>300</v>
      </c>
      <c r="E137">
        <v>2</v>
      </c>
      <c r="F137" s="25" t="str">
        <f>VLOOKUP(B137,Definitions!$C$7:$D$43,2,FALSE)</f>
        <v>France</v>
      </c>
      <c r="G137" t="str">
        <f>VLOOKUP(C137,Definitions!$C$49:$D$57,2,FALSE)</f>
        <v>Services</v>
      </c>
      <c r="H137" t="str">
        <f>VLOOKUP(D137,Definitions!$C$60:$D$104,2,FALSE)</f>
        <v>TOTAL Services</v>
      </c>
      <c r="J137" s="29" t="str">
        <f>VLOOKUP(E137,Definitions!$C$115:$D$131,2,FALSE)</f>
        <v>Fuel oil</v>
      </c>
      <c r="K137" s="111">
        <v>26.794356999999998</v>
      </c>
      <c r="L137" s="110">
        <v>7.1054273576010019E-15</v>
      </c>
      <c r="M137" s="46">
        <v>26.794357000000005</v>
      </c>
      <c r="N137" s="57" t="s">
        <v>227</v>
      </c>
      <c r="O137" s="46"/>
      <c r="P137" s="46">
        <v>26.794357000000005</v>
      </c>
      <c r="Q137" s="46">
        <v>26.794357000000005</v>
      </c>
      <c r="R137" s="37">
        <v>0</v>
      </c>
      <c r="S137" s="102">
        <v>20.49044089771143</v>
      </c>
      <c r="T137" s="57" t="s">
        <v>227</v>
      </c>
      <c r="U137" s="102">
        <v>6.3039161022885732</v>
      </c>
      <c r="V137" s="57" t="s">
        <v>227</v>
      </c>
      <c r="W137" s="13">
        <v>0</v>
      </c>
      <c r="X137" s="102" t="s">
        <v>987</v>
      </c>
      <c r="Y137" s="102" t="s">
        <v>987</v>
      </c>
      <c r="Z137" s="102" t="s">
        <v>987</v>
      </c>
      <c r="AA137" s="110" t="s">
        <v>987</v>
      </c>
      <c r="AB137" s="57" t="s">
        <v>245</v>
      </c>
      <c r="AC137" s="13">
        <v>0</v>
      </c>
      <c r="AD137" s="61" t="s">
        <v>227</v>
      </c>
      <c r="AE137" s="13">
        <v>0</v>
      </c>
      <c r="AF137" s="102" t="s">
        <v>987</v>
      </c>
      <c r="AG137" s="102" t="s">
        <v>987</v>
      </c>
      <c r="AH137" s="110" t="s">
        <v>987</v>
      </c>
      <c r="AI137" s="57" t="s">
        <v>227</v>
      </c>
      <c r="AJ137" s="46">
        <v>0</v>
      </c>
      <c r="AK137" s="57" t="s">
        <v>227</v>
      </c>
      <c r="AL137" s="9" t="s">
        <v>139</v>
      </c>
    </row>
    <row r="138" spans="1:38">
      <c r="A138" s="36" t="str">
        <f t="shared" si="11"/>
        <v>FR300_3</v>
      </c>
      <c r="B138" t="s">
        <v>49</v>
      </c>
      <c r="C138" t="s">
        <v>148</v>
      </c>
      <c r="D138">
        <v>300</v>
      </c>
      <c r="E138">
        <v>3</v>
      </c>
      <c r="F138" s="25" t="str">
        <f>VLOOKUP(B138,Definitions!$C$7:$D$43,2,FALSE)</f>
        <v>France</v>
      </c>
      <c r="G138" t="str">
        <f>VLOOKUP(C138,Definitions!$C$49:$D$57,2,FALSE)</f>
        <v>Services</v>
      </c>
      <c r="H138" t="str">
        <f>VLOOKUP(D138,Definitions!$C$60:$D$104,2,FALSE)</f>
        <v>TOTAL Services</v>
      </c>
      <c r="J138" s="29" t="str">
        <f>VLOOKUP(E138,Definitions!$C$115:$D$131,2,FALSE)</f>
        <v>Natural gas</v>
      </c>
      <c r="K138" s="111">
        <v>77.918673999999996</v>
      </c>
      <c r="L138" s="110">
        <v>0</v>
      </c>
      <c r="M138" s="46">
        <v>77.918673999999996</v>
      </c>
      <c r="N138" s="57" t="s">
        <v>227</v>
      </c>
      <c r="O138" s="46"/>
      <c r="P138" s="46">
        <v>77.918673999999996</v>
      </c>
      <c r="Q138" s="46">
        <v>77.918673999999996</v>
      </c>
      <c r="R138" s="37">
        <v>0</v>
      </c>
      <c r="S138" s="102">
        <v>59.033892303087306</v>
      </c>
      <c r="T138" s="57" t="s">
        <v>227</v>
      </c>
      <c r="U138" s="102">
        <v>18.88478169691269</v>
      </c>
      <c r="V138" s="57" t="s">
        <v>227</v>
      </c>
      <c r="W138" s="13">
        <v>0</v>
      </c>
      <c r="X138" s="102" t="s">
        <v>987</v>
      </c>
      <c r="Y138" s="102" t="s">
        <v>987</v>
      </c>
      <c r="Z138" s="102" t="s">
        <v>987</v>
      </c>
      <c r="AA138" s="110" t="s">
        <v>987</v>
      </c>
      <c r="AB138" s="57" t="s">
        <v>245</v>
      </c>
      <c r="AC138" s="13">
        <v>0</v>
      </c>
      <c r="AD138" s="61" t="s">
        <v>227</v>
      </c>
      <c r="AE138" s="13">
        <v>0</v>
      </c>
      <c r="AF138" s="102" t="s">
        <v>987</v>
      </c>
      <c r="AG138" s="102" t="s">
        <v>987</v>
      </c>
      <c r="AH138" s="110" t="s">
        <v>987</v>
      </c>
      <c r="AI138" s="57" t="s">
        <v>227</v>
      </c>
      <c r="AJ138" s="46">
        <v>0</v>
      </c>
      <c r="AK138" s="57" t="s">
        <v>227</v>
      </c>
      <c r="AL138" s="9" t="s">
        <v>139</v>
      </c>
    </row>
    <row r="139" spans="1:38">
      <c r="A139" s="36" t="str">
        <f t="shared" si="11"/>
        <v>FR300_4</v>
      </c>
      <c r="B139" t="s">
        <v>49</v>
      </c>
      <c r="C139" t="s">
        <v>148</v>
      </c>
      <c r="D139">
        <v>300</v>
      </c>
      <c r="E139">
        <v>4</v>
      </c>
      <c r="F139" s="25" t="str">
        <f>VLOOKUP(B139,Definitions!$C$7:$D$43,2,FALSE)</f>
        <v>France</v>
      </c>
      <c r="G139" t="str">
        <f>VLOOKUP(C139,Definitions!$C$49:$D$57,2,FALSE)</f>
        <v>Services</v>
      </c>
      <c r="H139" t="str">
        <f>VLOOKUP(D139,Definitions!$C$60:$D$104,2,FALSE)</f>
        <v>TOTAL Services</v>
      </c>
      <c r="J139" s="29" t="str">
        <f>VLOOKUP(E139,Definitions!$C$115:$D$131,2,FALSE)</f>
        <v>Other fossil fuels</v>
      </c>
      <c r="K139" s="111">
        <v>4.4589419999999995</v>
      </c>
      <c r="L139" s="110">
        <v>-4.4589419999999995</v>
      </c>
      <c r="M139" s="46">
        <v>0</v>
      </c>
      <c r="N139" s="57" t="s">
        <v>227</v>
      </c>
      <c r="O139" s="46"/>
      <c r="P139" s="46">
        <v>0</v>
      </c>
      <c r="Q139" s="46">
        <v>0</v>
      </c>
      <c r="R139" s="37">
        <v>0</v>
      </c>
      <c r="S139" s="102">
        <v>0</v>
      </c>
      <c r="T139" s="57" t="s">
        <v>227</v>
      </c>
      <c r="U139" s="102">
        <v>0</v>
      </c>
      <c r="V139" s="57" t="s">
        <v>227</v>
      </c>
      <c r="W139" s="13">
        <v>0</v>
      </c>
      <c r="X139" s="102" t="s">
        <v>987</v>
      </c>
      <c r="Y139" s="102" t="s">
        <v>987</v>
      </c>
      <c r="Z139" s="102" t="s">
        <v>987</v>
      </c>
      <c r="AA139" s="110" t="s">
        <v>987</v>
      </c>
      <c r="AB139" s="57" t="s">
        <v>245</v>
      </c>
      <c r="AC139" s="13">
        <v>0</v>
      </c>
      <c r="AD139" s="61" t="s">
        <v>227</v>
      </c>
      <c r="AE139" s="13">
        <v>0</v>
      </c>
      <c r="AF139" s="102" t="s">
        <v>987</v>
      </c>
      <c r="AG139" s="102" t="s">
        <v>987</v>
      </c>
      <c r="AH139" s="110" t="s">
        <v>987</v>
      </c>
      <c r="AI139" s="57" t="s">
        <v>227</v>
      </c>
      <c r="AJ139" s="46">
        <v>0</v>
      </c>
      <c r="AK139" s="57" t="s">
        <v>227</v>
      </c>
      <c r="AL139" s="9" t="s">
        <v>139</v>
      </c>
    </row>
    <row r="140" spans="1:38">
      <c r="A140" s="36" t="str">
        <f t="shared" si="11"/>
        <v>FR300_6</v>
      </c>
      <c r="B140" t="s">
        <v>49</v>
      </c>
      <c r="C140" t="s">
        <v>148</v>
      </c>
      <c r="D140">
        <v>300</v>
      </c>
      <c r="E140">
        <v>6</v>
      </c>
      <c r="F140" s="25" t="str">
        <f>VLOOKUP(B140,Definitions!$C$7:$D$43,2,FALSE)</f>
        <v>France</v>
      </c>
      <c r="G140" t="str">
        <f>VLOOKUP(C140,Definitions!$C$49:$D$57,2,FALSE)</f>
        <v>Services</v>
      </c>
      <c r="H140" t="str">
        <f>VLOOKUP(D140,Definitions!$C$60:$D$104,2,FALSE)</f>
        <v>TOTAL Services</v>
      </c>
      <c r="J140" s="29" t="str">
        <f>VLOOKUP(E140,Definitions!$C$115:$D$131,2,FALSE)</f>
        <v>Electricity</v>
      </c>
      <c r="K140" s="111">
        <v>139.39369100000002</v>
      </c>
      <c r="L140" s="110">
        <v>-92.87777588585331</v>
      </c>
      <c r="M140" s="46">
        <v>46.515915114146701</v>
      </c>
      <c r="N140" s="57" t="s">
        <v>227</v>
      </c>
      <c r="O140" s="46"/>
      <c r="P140" s="46">
        <v>46.515915114146701</v>
      </c>
      <c r="Q140" s="46">
        <v>13.461896736275406</v>
      </c>
      <c r="R140" s="37">
        <v>33.054018377871294</v>
      </c>
      <c r="S140" s="102">
        <v>3.7420558225638718</v>
      </c>
      <c r="T140" s="57" t="s">
        <v>227</v>
      </c>
      <c r="U140" s="102">
        <v>1.1422803345645756</v>
      </c>
      <c r="V140" s="57" t="s">
        <v>227</v>
      </c>
      <c r="W140" s="13">
        <v>8.5775605791469598</v>
      </c>
      <c r="X140" s="102" t="s">
        <v>987</v>
      </c>
      <c r="Y140" s="102" t="s">
        <v>987</v>
      </c>
      <c r="Z140" s="102" t="s">
        <v>987</v>
      </c>
      <c r="AA140" s="110" t="s">
        <v>987</v>
      </c>
      <c r="AB140" s="57" t="s">
        <v>245</v>
      </c>
      <c r="AC140" s="13">
        <v>18.354895496457104</v>
      </c>
      <c r="AD140" s="61" t="s">
        <v>227</v>
      </c>
      <c r="AE140" s="13">
        <v>14.699122881414191</v>
      </c>
      <c r="AF140" s="102" t="s">
        <v>987</v>
      </c>
      <c r="AG140" s="102" t="s">
        <v>987</v>
      </c>
      <c r="AH140" s="110" t="s">
        <v>987</v>
      </c>
      <c r="AI140" s="57" t="s">
        <v>227</v>
      </c>
      <c r="AJ140" s="46">
        <v>0</v>
      </c>
      <c r="AK140" s="57" t="s">
        <v>227</v>
      </c>
      <c r="AL140" s="9" t="s">
        <v>139</v>
      </c>
    </row>
    <row r="141" spans="1:38">
      <c r="A141" s="36" t="str">
        <f t="shared" si="11"/>
        <v>FR300_7</v>
      </c>
      <c r="B141" t="s">
        <v>49</v>
      </c>
      <c r="C141" t="s">
        <v>148</v>
      </c>
      <c r="D141">
        <v>300</v>
      </c>
      <c r="E141">
        <v>7</v>
      </c>
      <c r="F141" s="25" t="str">
        <f>VLOOKUP(B141,Definitions!$C$7:$D$43,2,FALSE)</f>
        <v>France</v>
      </c>
      <c r="G141" t="str">
        <f>VLOOKUP(C141,Definitions!$C$49:$D$57,2,FALSE)</f>
        <v>Services</v>
      </c>
      <c r="H141" t="str">
        <f>VLOOKUP(D141,Definitions!$C$60:$D$104,2,FALSE)</f>
        <v>TOTAL Services</v>
      </c>
      <c r="J141" s="29" t="str">
        <f>VLOOKUP(E141,Definitions!$C$115:$D$131,2,FALSE)</f>
        <v>District heating</v>
      </c>
      <c r="K141" s="111">
        <v>8.5003669999999989</v>
      </c>
      <c r="L141" s="110">
        <v>-8.5003669999999989</v>
      </c>
      <c r="M141" s="46">
        <v>0</v>
      </c>
      <c r="N141" s="57" t="s">
        <v>995</v>
      </c>
      <c r="O141" s="46"/>
      <c r="P141" s="46">
        <v>0</v>
      </c>
      <c r="Q141" s="46">
        <v>0</v>
      </c>
      <c r="R141" s="37">
        <v>0</v>
      </c>
      <c r="S141" s="102">
        <v>0</v>
      </c>
      <c r="T141" s="57" t="s">
        <v>227</v>
      </c>
      <c r="U141" s="102">
        <v>0</v>
      </c>
      <c r="V141" s="57" t="s">
        <v>227</v>
      </c>
      <c r="W141" s="13">
        <v>0</v>
      </c>
      <c r="X141" s="102" t="s">
        <v>987</v>
      </c>
      <c r="Y141" s="102" t="s">
        <v>987</v>
      </c>
      <c r="Z141" s="102" t="s">
        <v>987</v>
      </c>
      <c r="AA141" s="110" t="s">
        <v>987</v>
      </c>
      <c r="AB141" s="57" t="s">
        <v>245</v>
      </c>
      <c r="AC141" s="13">
        <v>0</v>
      </c>
      <c r="AD141" s="61" t="s">
        <v>227</v>
      </c>
      <c r="AE141" s="13">
        <v>0</v>
      </c>
      <c r="AF141" s="102" t="s">
        <v>987</v>
      </c>
      <c r="AG141" s="102" t="s">
        <v>987</v>
      </c>
      <c r="AH141" s="110" t="s">
        <v>987</v>
      </c>
      <c r="AI141" s="57" t="s">
        <v>227</v>
      </c>
      <c r="AJ141" s="46">
        <v>0</v>
      </c>
      <c r="AK141" s="57" t="s">
        <v>227</v>
      </c>
      <c r="AL141" s="9" t="s">
        <v>139</v>
      </c>
    </row>
    <row r="142" spans="1:38">
      <c r="A142" s="36" t="str">
        <f t="shared" si="11"/>
        <v>FR300_8</v>
      </c>
      <c r="B142" t="s">
        <v>49</v>
      </c>
      <c r="C142" t="s">
        <v>148</v>
      </c>
      <c r="D142">
        <v>300</v>
      </c>
      <c r="E142">
        <v>8</v>
      </c>
      <c r="F142" s="25" t="str">
        <f>VLOOKUP(B142,Definitions!$C$7:$D$43,2,FALSE)</f>
        <v>France</v>
      </c>
      <c r="G142" t="str">
        <f>VLOOKUP(C142,Definitions!$C$49:$D$57,2,FALSE)</f>
        <v>Services</v>
      </c>
      <c r="H142" t="str">
        <f>VLOOKUP(D142,Definitions!$C$60:$D$104,2,FALSE)</f>
        <v>TOTAL Services</v>
      </c>
      <c r="J142" s="29" t="str">
        <f>VLOOKUP(E142,Definitions!$C$115:$D$131,2,FALSE)</f>
        <v>Waste non-RES</v>
      </c>
      <c r="K142" s="111">
        <v>1.470032</v>
      </c>
      <c r="L142" s="110">
        <v>-1.470032</v>
      </c>
      <c r="M142" s="46">
        <v>0</v>
      </c>
      <c r="N142" s="57" t="s">
        <v>227</v>
      </c>
      <c r="O142" s="46"/>
      <c r="P142" s="46">
        <v>0</v>
      </c>
      <c r="Q142" s="46">
        <v>0</v>
      </c>
      <c r="R142" s="37">
        <v>0</v>
      </c>
      <c r="S142" s="102">
        <v>0</v>
      </c>
      <c r="T142" s="57" t="s">
        <v>227</v>
      </c>
      <c r="U142" s="102">
        <v>0</v>
      </c>
      <c r="V142" s="57" t="s">
        <v>227</v>
      </c>
      <c r="W142" s="13">
        <v>0</v>
      </c>
      <c r="X142" s="102" t="s">
        <v>987</v>
      </c>
      <c r="Y142" s="102" t="s">
        <v>987</v>
      </c>
      <c r="Z142" s="102" t="s">
        <v>987</v>
      </c>
      <c r="AA142" s="110" t="s">
        <v>987</v>
      </c>
      <c r="AB142" s="57" t="s">
        <v>245</v>
      </c>
      <c r="AC142" s="13">
        <v>0</v>
      </c>
      <c r="AD142" s="61" t="s">
        <v>227</v>
      </c>
      <c r="AE142" s="13">
        <v>0</v>
      </c>
      <c r="AF142" s="102" t="s">
        <v>987</v>
      </c>
      <c r="AG142" s="102" t="s">
        <v>987</v>
      </c>
      <c r="AH142" s="110" t="s">
        <v>987</v>
      </c>
      <c r="AI142" s="57" t="s">
        <v>227</v>
      </c>
      <c r="AJ142" s="46">
        <v>0</v>
      </c>
      <c r="AK142" s="57" t="s">
        <v>227</v>
      </c>
      <c r="AL142" s="9" t="s">
        <v>139</v>
      </c>
    </row>
    <row r="143" spans="1:38">
      <c r="A143" s="36" t="str">
        <f t="shared" si="11"/>
        <v>FR300_9</v>
      </c>
      <c r="B143" t="s">
        <v>49</v>
      </c>
      <c r="C143" t="s">
        <v>148</v>
      </c>
      <c r="D143">
        <v>300</v>
      </c>
      <c r="E143">
        <v>9</v>
      </c>
      <c r="F143" s="25" t="str">
        <f>VLOOKUP(B143,Definitions!$C$7:$D$43,2,FALSE)</f>
        <v>France</v>
      </c>
      <c r="G143" t="str">
        <f>VLOOKUP(C143,Definitions!$C$49:$D$57,2,FALSE)</f>
        <v>Services</v>
      </c>
      <c r="H143" t="str">
        <f>VLOOKUP(D143,Definitions!$C$60:$D$104,2,FALSE)</f>
        <v>TOTAL Services</v>
      </c>
      <c r="J143" s="29" t="str">
        <f>VLOOKUP(E143,Definitions!$C$115:$D$131,2,FALSE)</f>
        <v>Waste RES</v>
      </c>
      <c r="K143" s="111">
        <v>1.470032</v>
      </c>
      <c r="L143" s="110">
        <v>-1.470032</v>
      </c>
      <c r="M143" s="46">
        <v>0</v>
      </c>
      <c r="N143" s="57" t="s">
        <v>989</v>
      </c>
      <c r="O143" s="46"/>
      <c r="P143" s="46">
        <v>0</v>
      </c>
      <c r="Q143" s="46">
        <v>0</v>
      </c>
      <c r="R143" s="37">
        <v>0</v>
      </c>
      <c r="S143" s="102">
        <v>0</v>
      </c>
      <c r="T143" s="57" t="s">
        <v>227</v>
      </c>
      <c r="U143" s="102">
        <v>0</v>
      </c>
      <c r="V143" s="57" t="s">
        <v>227</v>
      </c>
      <c r="W143" s="13">
        <v>0</v>
      </c>
      <c r="X143" s="102" t="s">
        <v>987</v>
      </c>
      <c r="Y143" s="102" t="s">
        <v>987</v>
      </c>
      <c r="Z143" s="102" t="s">
        <v>987</v>
      </c>
      <c r="AA143" s="110" t="s">
        <v>987</v>
      </c>
      <c r="AB143" s="57" t="s">
        <v>245</v>
      </c>
      <c r="AC143" s="13">
        <v>0</v>
      </c>
      <c r="AD143" s="61" t="s">
        <v>227</v>
      </c>
      <c r="AE143" s="13">
        <v>0</v>
      </c>
      <c r="AF143" s="102" t="s">
        <v>987</v>
      </c>
      <c r="AG143" s="102" t="s">
        <v>987</v>
      </c>
      <c r="AH143" s="110" t="s">
        <v>987</v>
      </c>
      <c r="AI143" s="57" t="s">
        <v>227</v>
      </c>
      <c r="AJ143" s="46">
        <v>0</v>
      </c>
      <c r="AK143" s="57" t="s">
        <v>227</v>
      </c>
      <c r="AL143" s="9" t="s">
        <v>139</v>
      </c>
    </row>
    <row r="144" spans="1:38">
      <c r="A144" s="36" t="str">
        <f t="shared" si="11"/>
        <v>FR300_51</v>
      </c>
      <c r="B144" t="s">
        <v>49</v>
      </c>
      <c r="C144" t="s">
        <v>148</v>
      </c>
      <c r="D144">
        <v>300</v>
      </c>
      <c r="E144">
        <v>51</v>
      </c>
      <c r="F144" s="25" t="str">
        <f>VLOOKUP(B144,Definitions!$C$7:$D$43,2,FALSE)</f>
        <v>France</v>
      </c>
      <c r="G144" t="str">
        <f>VLOOKUP(C144,Definitions!$C$49:$D$57,2,FALSE)</f>
        <v>Services</v>
      </c>
      <c r="H144" t="str">
        <f>VLOOKUP(D144,Definitions!$C$60:$D$104,2,FALSE)</f>
        <v>TOTAL Services</v>
      </c>
      <c r="J144" s="29" t="str">
        <f>VLOOKUP(E144,Definitions!$C$115:$D$131,2,FALSE)</f>
        <v>Biomass</v>
      </c>
      <c r="K144" s="111">
        <v>2.4388109999999998</v>
      </c>
      <c r="L144" s="110">
        <v>-8.1100000000011718E-4</v>
      </c>
      <c r="M144" s="46">
        <v>2.4379999999999997</v>
      </c>
      <c r="N144" s="57" t="s">
        <v>989</v>
      </c>
      <c r="O144" s="46"/>
      <c r="P144" s="46">
        <v>2.4379999999999997</v>
      </c>
      <c r="Q144" s="46">
        <v>2.4379999999999997</v>
      </c>
      <c r="R144" s="37">
        <v>0</v>
      </c>
      <c r="S144" s="102">
        <v>1.8233084210120998</v>
      </c>
      <c r="T144" s="57" t="s">
        <v>227</v>
      </c>
      <c r="U144" s="102">
        <v>0.61469157898790006</v>
      </c>
      <c r="V144" s="57" t="s">
        <v>227</v>
      </c>
      <c r="W144" s="13">
        <v>0</v>
      </c>
      <c r="X144" s="102" t="s">
        <v>987</v>
      </c>
      <c r="Y144" s="102" t="s">
        <v>987</v>
      </c>
      <c r="Z144" s="102" t="s">
        <v>987</v>
      </c>
      <c r="AA144" s="110" t="s">
        <v>987</v>
      </c>
      <c r="AB144" s="57" t="s">
        <v>245</v>
      </c>
      <c r="AC144" s="13">
        <v>0</v>
      </c>
      <c r="AD144" s="61" t="s">
        <v>227</v>
      </c>
      <c r="AE144" s="13">
        <v>0</v>
      </c>
      <c r="AF144" s="102" t="s">
        <v>987</v>
      </c>
      <c r="AG144" s="102" t="s">
        <v>987</v>
      </c>
      <c r="AH144" s="110" t="s">
        <v>987</v>
      </c>
      <c r="AI144" s="57" t="s">
        <v>227</v>
      </c>
      <c r="AJ144" s="46">
        <v>0</v>
      </c>
      <c r="AK144" s="57" t="s">
        <v>227</v>
      </c>
      <c r="AL144" s="9" t="s">
        <v>139</v>
      </c>
    </row>
    <row r="145" spans="1:38">
      <c r="A145" s="36" t="str">
        <f t="shared" si="11"/>
        <v>FR300_52</v>
      </c>
      <c r="B145" t="s">
        <v>49</v>
      </c>
      <c r="C145" t="s">
        <v>148</v>
      </c>
      <c r="D145">
        <v>300</v>
      </c>
      <c r="E145">
        <v>52</v>
      </c>
      <c r="F145" s="25" t="str">
        <f>VLOOKUP(B145,Definitions!$C$7:$D$43,2,FALSE)</f>
        <v>France</v>
      </c>
      <c r="G145" t="str">
        <f>VLOOKUP(C145,Definitions!$C$49:$D$57,2,FALSE)</f>
        <v>Services</v>
      </c>
      <c r="H145" t="str">
        <f>VLOOKUP(D145,Definitions!$C$60:$D$104,2,FALSE)</f>
        <v>TOTAL Services</v>
      </c>
      <c r="J145" s="29" t="str">
        <f>VLOOKUP(E145,Definitions!$C$115:$D$131,2,FALSE)</f>
        <v>Geothermal</v>
      </c>
      <c r="K145" s="111">
        <v>0.20585099999999998</v>
      </c>
      <c r="L145" s="110">
        <v>-0.20585099999999998</v>
      </c>
      <c r="M145" s="46">
        <v>0</v>
      </c>
      <c r="N145" s="57" t="s">
        <v>989</v>
      </c>
      <c r="O145" s="46"/>
      <c r="P145" s="46">
        <v>0</v>
      </c>
      <c r="Q145" s="46">
        <v>0</v>
      </c>
      <c r="R145" s="37">
        <v>0</v>
      </c>
      <c r="S145" s="102">
        <v>0</v>
      </c>
      <c r="T145" s="57" t="s">
        <v>227</v>
      </c>
      <c r="U145" s="102">
        <v>0</v>
      </c>
      <c r="V145" s="57" t="s">
        <v>227</v>
      </c>
      <c r="W145" s="13">
        <v>0</v>
      </c>
      <c r="X145" s="102" t="s">
        <v>987</v>
      </c>
      <c r="Y145" s="102" t="s">
        <v>987</v>
      </c>
      <c r="Z145" s="102" t="s">
        <v>987</v>
      </c>
      <c r="AA145" s="110" t="s">
        <v>987</v>
      </c>
      <c r="AB145" s="57" t="s">
        <v>245</v>
      </c>
      <c r="AC145" s="13">
        <v>0</v>
      </c>
      <c r="AD145" s="61" t="s">
        <v>227</v>
      </c>
      <c r="AE145" s="13">
        <v>0</v>
      </c>
      <c r="AF145" s="102" t="s">
        <v>987</v>
      </c>
      <c r="AG145" s="102" t="s">
        <v>987</v>
      </c>
      <c r="AH145" s="110" t="s">
        <v>987</v>
      </c>
      <c r="AI145" s="57" t="s">
        <v>227</v>
      </c>
      <c r="AJ145" s="46">
        <v>0</v>
      </c>
      <c r="AK145" s="57" t="s">
        <v>227</v>
      </c>
      <c r="AL145" s="9" t="s">
        <v>139</v>
      </c>
    </row>
    <row r="146" spans="1:38">
      <c r="A146" s="36" t="str">
        <f t="shared" si="11"/>
        <v>FR300_53</v>
      </c>
      <c r="B146" t="s">
        <v>49</v>
      </c>
      <c r="C146" t="s">
        <v>148</v>
      </c>
      <c r="D146">
        <v>300</v>
      </c>
      <c r="E146">
        <v>53</v>
      </c>
      <c r="F146" s="25" t="str">
        <f>VLOOKUP(B146,Definitions!$C$7:$D$43,2,FALSE)</f>
        <v>France</v>
      </c>
      <c r="G146" t="str">
        <f>VLOOKUP(C146,Definitions!$C$49:$D$57,2,FALSE)</f>
        <v>Services</v>
      </c>
      <c r="H146" t="str">
        <f>VLOOKUP(D146,Definitions!$C$60:$D$104,2,FALSE)</f>
        <v>TOTAL Services</v>
      </c>
      <c r="J146" s="29" t="str">
        <f>VLOOKUP(E146,Definitions!$C$115:$D$131,2,FALSE)</f>
        <v>Solar energy</v>
      </c>
      <c r="K146" s="111">
        <v>5.1172000000000002E-2</v>
      </c>
      <c r="L146" s="110">
        <v>8.2799999999998847E-4</v>
      </c>
      <c r="M146" s="46">
        <v>5.1999999999999991E-2</v>
      </c>
      <c r="N146" s="57" t="s">
        <v>989</v>
      </c>
      <c r="O146" s="46"/>
      <c r="P146" s="46">
        <v>5.1999999999999991E-2</v>
      </c>
      <c r="Q146" s="46">
        <v>5.1999999999999991E-2</v>
      </c>
      <c r="R146" s="37">
        <v>0</v>
      </c>
      <c r="S146" s="102">
        <v>3.7868406209619503E-2</v>
      </c>
      <c r="T146" s="57" t="s">
        <v>227</v>
      </c>
      <c r="U146" s="102">
        <v>1.4131593790380492E-2</v>
      </c>
      <c r="V146" s="57" t="s">
        <v>227</v>
      </c>
      <c r="W146" s="13">
        <v>0</v>
      </c>
      <c r="X146" s="102" t="s">
        <v>987</v>
      </c>
      <c r="Y146" s="102" t="s">
        <v>987</v>
      </c>
      <c r="Z146" s="102" t="s">
        <v>987</v>
      </c>
      <c r="AA146" s="110" t="s">
        <v>987</v>
      </c>
      <c r="AB146" s="57" t="s">
        <v>245</v>
      </c>
      <c r="AC146" s="13">
        <v>0</v>
      </c>
      <c r="AD146" s="61" t="s">
        <v>227</v>
      </c>
      <c r="AE146" s="13">
        <v>0</v>
      </c>
      <c r="AF146" s="102" t="s">
        <v>987</v>
      </c>
      <c r="AG146" s="102" t="s">
        <v>987</v>
      </c>
      <c r="AH146" s="110" t="s">
        <v>987</v>
      </c>
      <c r="AI146" s="57" t="s">
        <v>227</v>
      </c>
      <c r="AJ146" s="46">
        <v>0</v>
      </c>
      <c r="AK146" s="57" t="s">
        <v>227</v>
      </c>
      <c r="AL146" s="9" t="s">
        <v>139</v>
      </c>
    </row>
    <row r="147" spans="1:38">
      <c r="A147" s="36" t="str">
        <f t="shared" si="11"/>
        <v>FR300_58</v>
      </c>
      <c r="B147" t="s">
        <v>49</v>
      </c>
      <c r="C147" t="s">
        <v>148</v>
      </c>
      <c r="D147">
        <v>300</v>
      </c>
      <c r="E147">
        <v>58</v>
      </c>
      <c r="F147" s="25" t="str">
        <f>VLOOKUP(B147,Definitions!$C$7:$D$43,2,FALSE)</f>
        <v>France</v>
      </c>
      <c r="G147" t="str">
        <f>VLOOKUP(C147,Definitions!$C$49:$D$57,2,FALSE)</f>
        <v>Services</v>
      </c>
      <c r="H147" t="str">
        <f>VLOOKUP(D147,Definitions!$C$60:$D$104,2,FALSE)</f>
        <v>TOTAL Services</v>
      </c>
      <c r="J147" s="29" t="str">
        <f>VLOOKUP(E147,Definitions!$C$115:$D$131,2,FALSE)</f>
        <v>Ambient heat total</v>
      </c>
      <c r="K147" s="111" t="s">
        <v>987</v>
      </c>
      <c r="L147" s="110">
        <v>1.7359999999999998</v>
      </c>
      <c r="M147" s="46">
        <v>1.7359999999999998</v>
      </c>
      <c r="N147" s="57" t="s">
        <v>884</v>
      </c>
      <c r="O147" s="46"/>
      <c r="P147" s="46">
        <v>1.7359999999999998</v>
      </c>
      <c r="Q147" s="46">
        <v>1.7359999999999998</v>
      </c>
      <c r="R147" s="37">
        <v>0</v>
      </c>
      <c r="S147" s="102">
        <v>1.3084861646711614</v>
      </c>
      <c r="T147" s="57" t="s">
        <v>227</v>
      </c>
      <c r="U147" s="102">
        <v>0.42751383532883824</v>
      </c>
      <c r="V147" s="57" t="s">
        <v>227</v>
      </c>
      <c r="W147" s="13">
        <v>0</v>
      </c>
      <c r="X147" s="102" t="s">
        <v>987</v>
      </c>
      <c r="Y147" s="102" t="s">
        <v>987</v>
      </c>
      <c r="Z147" s="102" t="s">
        <v>987</v>
      </c>
      <c r="AA147" s="110" t="s">
        <v>987</v>
      </c>
      <c r="AB147" s="57" t="s">
        <v>245</v>
      </c>
      <c r="AC147" s="13">
        <v>0</v>
      </c>
      <c r="AD147" s="61" t="s">
        <v>227</v>
      </c>
      <c r="AE147" s="13">
        <v>0</v>
      </c>
      <c r="AF147" s="102" t="s">
        <v>987</v>
      </c>
      <c r="AG147" s="102" t="s">
        <v>987</v>
      </c>
      <c r="AH147" s="110" t="s">
        <v>987</v>
      </c>
      <c r="AI147" s="57" t="s">
        <v>227</v>
      </c>
      <c r="AJ147" s="46">
        <v>0</v>
      </c>
      <c r="AK147" s="57" t="s">
        <v>227</v>
      </c>
      <c r="AL147" s="9" t="s">
        <v>139</v>
      </c>
    </row>
    <row r="148" spans="1:38">
      <c r="A148" s="36" t="str">
        <f t="shared" si="11"/>
        <v>FR300_55</v>
      </c>
      <c r="B148" t="s">
        <v>49</v>
      </c>
      <c r="C148" t="s">
        <v>148</v>
      </c>
      <c r="D148">
        <v>300</v>
      </c>
      <c r="E148">
        <v>55</v>
      </c>
      <c r="F148" s="25" t="str">
        <f>VLOOKUP(B148,Definitions!$C$7:$D$43,2,FALSE)</f>
        <v>France</v>
      </c>
      <c r="G148" t="str">
        <f>VLOOKUP(C148,Definitions!$C$49:$D$57,2,FALSE)</f>
        <v>Services</v>
      </c>
      <c r="H148" t="str">
        <f>VLOOKUP(D148,Definitions!$C$60:$D$104,2,FALSE)</f>
        <v>TOTAL Services</v>
      </c>
      <c r="J148" s="29" t="str">
        <f>VLOOKUP(E148,Definitions!$C$115:$D$131,2,FALSE)</f>
        <v xml:space="preserve">Other RES </v>
      </c>
      <c r="K148" s="111" t="s">
        <v>987</v>
      </c>
      <c r="L148" s="110">
        <v>0</v>
      </c>
      <c r="M148" s="46">
        <v>0</v>
      </c>
      <c r="N148" s="57" t="s">
        <v>227</v>
      </c>
      <c r="O148" s="46"/>
      <c r="P148" s="46">
        <v>0</v>
      </c>
      <c r="Q148" s="46">
        <v>0</v>
      </c>
      <c r="R148" s="37">
        <v>0</v>
      </c>
      <c r="S148" s="102">
        <v>0</v>
      </c>
      <c r="T148" s="57" t="s">
        <v>227</v>
      </c>
      <c r="U148" s="102">
        <v>0</v>
      </c>
      <c r="V148" s="57" t="s">
        <v>227</v>
      </c>
      <c r="W148" s="13">
        <v>0</v>
      </c>
      <c r="X148" s="102" t="s">
        <v>987</v>
      </c>
      <c r="Y148" s="102" t="s">
        <v>987</v>
      </c>
      <c r="Z148" s="102" t="s">
        <v>987</v>
      </c>
      <c r="AA148" s="110" t="s">
        <v>987</v>
      </c>
      <c r="AB148" s="57" t="s">
        <v>245</v>
      </c>
      <c r="AC148" s="13">
        <v>0</v>
      </c>
      <c r="AD148" s="61" t="s">
        <v>227</v>
      </c>
      <c r="AE148" s="13">
        <v>0</v>
      </c>
      <c r="AF148" s="102" t="s">
        <v>987</v>
      </c>
      <c r="AG148" s="102" t="s">
        <v>987</v>
      </c>
      <c r="AH148" s="110" t="s">
        <v>987</v>
      </c>
      <c r="AI148" s="57" t="s">
        <v>227</v>
      </c>
      <c r="AJ148" s="46">
        <v>0</v>
      </c>
      <c r="AK148" s="57" t="s">
        <v>227</v>
      </c>
      <c r="AL148" s="9" t="s">
        <v>139</v>
      </c>
    </row>
    <row r="149" spans="1:38">
      <c r="A149" s="36" t="str">
        <f t="shared" ref="A149:A162" si="12">B149&amp;D149&amp;"_"&amp;E149</f>
        <v>HR300_0</v>
      </c>
      <c r="B149" t="s">
        <v>54</v>
      </c>
      <c r="C149" t="s">
        <v>148</v>
      </c>
      <c r="D149">
        <v>300</v>
      </c>
      <c r="E149">
        <v>0</v>
      </c>
      <c r="F149" s="25" t="str">
        <f>VLOOKUP(B149,Definitions!$C$7:$D$43,2,FALSE)</f>
        <v>Croatia</v>
      </c>
      <c r="G149" t="str">
        <f>VLOOKUP(C149,Definitions!$C$49:$D$57,2,FALSE)</f>
        <v>Services</v>
      </c>
      <c r="H149" t="str">
        <f>VLOOKUP(D149,Definitions!$C$60:$D$104,2,FALSE)</f>
        <v>TOTAL Services</v>
      </c>
      <c r="J149" s="29" t="str">
        <f>VLOOKUP(E149,Definitions!$C$115:$D$131,2,FALSE)</f>
        <v>TOTAL</v>
      </c>
      <c r="K149" s="111">
        <v>8.5259529999999994</v>
      </c>
      <c r="L149" s="110">
        <v>-4.0491018499767399</v>
      </c>
      <c r="M149" s="46">
        <v>4.4768511500232595</v>
      </c>
      <c r="N149" s="57" t="s">
        <v>227</v>
      </c>
      <c r="O149" s="46"/>
      <c r="P149" s="46">
        <v>4.4768511500232595</v>
      </c>
      <c r="Q149" s="46">
        <v>3.0829290795310764</v>
      </c>
      <c r="R149" s="37">
        <v>1.3939220704921833</v>
      </c>
      <c r="S149" s="102">
        <v>2.3334286161543738</v>
      </c>
      <c r="T149" s="57" t="s">
        <v>227</v>
      </c>
      <c r="U149" s="102">
        <v>0.49337940751009135</v>
      </c>
      <c r="V149" s="57" t="s">
        <v>227</v>
      </c>
      <c r="W149" s="102">
        <v>0.25612105586661116</v>
      </c>
      <c r="X149" s="102" t="s">
        <v>987</v>
      </c>
      <c r="Y149" s="102" t="s">
        <v>987</v>
      </c>
      <c r="Z149" s="102" t="s">
        <v>987</v>
      </c>
      <c r="AA149" s="110" t="s">
        <v>987</v>
      </c>
      <c r="AB149" s="57" t="s">
        <v>245</v>
      </c>
      <c r="AC149" s="13">
        <v>0.53756931274512942</v>
      </c>
      <c r="AD149" s="61" t="s">
        <v>227</v>
      </c>
      <c r="AE149" s="13">
        <v>0.85635275774705388</v>
      </c>
      <c r="AF149" s="102" t="s">
        <v>987</v>
      </c>
      <c r="AG149" s="102" t="s">
        <v>987</v>
      </c>
      <c r="AH149" s="110" t="s">
        <v>987</v>
      </c>
      <c r="AI149" s="57" t="s">
        <v>227</v>
      </c>
      <c r="AJ149" s="46">
        <v>0</v>
      </c>
      <c r="AK149" s="57" t="s">
        <v>227</v>
      </c>
      <c r="AL149" s="9" t="s">
        <v>139</v>
      </c>
    </row>
    <row r="150" spans="1:38">
      <c r="A150" s="36" t="str">
        <f t="shared" si="12"/>
        <v>HR300_1</v>
      </c>
      <c r="B150" t="s">
        <v>54</v>
      </c>
      <c r="C150" t="s">
        <v>148</v>
      </c>
      <c r="D150">
        <v>300</v>
      </c>
      <c r="E150">
        <v>1</v>
      </c>
      <c r="F150" s="25" t="str">
        <f>VLOOKUP(B150,Definitions!$C$7:$D$43,2,FALSE)</f>
        <v>Croatia</v>
      </c>
      <c r="G150" t="str">
        <f>VLOOKUP(C150,Definitions!$C$49:$D$57,2,FALSE)</f>
        <v>Services</v>
      </c>
      <c r="H150" t="str">
        <f>VLOOKUP(D150,Definitions!$C$60:$D$104,2,FALSE)</f>
        <v>TOTAL Services</v>
      </c>
      <c r="J150" s="29" t="str">
        <f>VLOOKUP(E150,Definitions!$C$115:$D$131,2,FALSE)</f>
        <v>Coal</v>
      </c>
      <c r="K150" s="111">
        <v>2.3259999999999999E-2</v>
      </c>
      <c r="L150" s="110">
        <v>0</v>
      </c>
      <c r="M150" s="46">
        <v>2.3259999999999999E-2</v>
      </c>
      <c r="N150" s="57" t="s">
        <v>227</v>
      </c>
      <c r="O150" s="46"/>
      <c r="P150" s="46">
        <v>2.3259999999999999E-2</v>
      </c>
      <c r="Q150" s="46">
        <v>2.3259999999999999E-2</v>
      </c>
      <c r="R150" s="37">
        <v>0</v>
      </c>
      <c r="S150" s="13">
        <v>2.3259999999999999E-2</v>
      </c>
      <c r="T150" s="57" t="s">
        <v>227</v>
      </c>
      <c r="U150" s="13">
        <v>0</v>
      </c>
      <c r="V150" s="57" t="s">
        <v>227</v>
      </c>
      <c r="W150" s="13">
        <v>0</v>
      </c>
      <c r="X150" s="102" t="s">
        <v>987</v>
      </c>
      <c r="Y150" s="102" t="s">
        <v>987</v>
      </c>
      <c r="Z150" s="102" t="s">
        <v>987</v>
      </c>
      <c r="AA150" s="110" t="s">
        <v>987</v>
      </c>
      <c r="AB150" s="57" t="s">
        <v>245</v>
      </c>
      <c r="AC150" s="13">
        <v>0</v>
      </c>
      <c r="AD150" s="61" t="s">
        <v>227</v>
      </c>
      <c r="AE150" s="13">
        <v>0</v>
      </c>
      <c r="AF150" s="102" t="s">
        <v>987</v>
      </c>
      <c r="AG150" s="102" t="s">
        <v>987</v>
      </c>
      <c r="AH150" s="110" t="s">
        <v>987</v>
      </c>
      <c r="AI150" s="57" t="s">
        <v>227</v>
      </c>
      <c r="AJ150" s="46">
        <v>0</v>
      </c>
      <c r="AK150" s="57" t="s">
        <v>227</v>
      </c>
      <c r="AL150" s="9" t="s">
        <v>139</v>
      </c>
    </row>
    <row r="151" spans="1:38">
      <c r="A151" s="36" t="str">
        <f t="shared" si="12"/>
        <v>HR300_2</v>
      </c>
      <c r="B151" t="s">
        <v>54</v>
      </c>
      <c r="C151" t="s">
        <v>148</v>
      </c>
      <c r="D151">
        <v>300</v>
      </c>
      <c r="E151">
        <v>2</v>
      </c>
      <c r="F151" s="25" t="str">
        <f>VLOOKUP(B151,Definitions!$C$7:$D$43,2,FALSE)</f>
        <v>Croatia</v>
      </c>
      <c r="G151" t="str">
        <f>VLOOKUP(C151,Definitions!$C$49:$D$57,2,FALSE)</f>
        <v>Services</v>
      </c>
      <c r="H151" t="str">
        <f>VLOOKUP(D151,Definitions!$C$60:$D$104,2,FALSE)</f>
        <v>TOTAL Services</v>
      </c>
      <c r="J151" s="29" t="str">
        <f>VLOOKUP(E151,Definitions!$C$115:$D$131,2,FALSE)</f>
        <v>Fuel oil</v>
      </c>
      <c r="K151" s="111">
        <v>0.7047779999999999</v>
      </c>
      <c r="L151" s="110">
        <v>0</v>
      </c>
      <c r="M151" s="46">
        <v>0.7047779999999999</v>
      </c>
      <c r="N151" s="57" t="s">
        <v>227</v>
      </c>
      <c r="O151" s="46"/>
      <c r="P151" s="46">
        <v>0.7047779999999999</v>
      </c>
      <c r="Q151" s="46">
        <v>0.7047779999999999</v>
      </c>
      <c r="R151" s="37">
        <v>0</v>
      </c>
      <c r="S151" s="13">
        <v>0.57936908306463175</v>
      </c>
      <c r="T151" s="57" t="s">
        <v>227</v>
      </c>
      <c r="U151" s="13">
        <v>0.12540891693536815</v>
      </c>
      <c r="V151" s="57" t="s">
        <v>227</v>
      </c>
      <c r="W151" s="13">
        <v>0</v>
      </c>
      <c r="X151" s="102" t="s">
        <v>987</v>
      </c>
      <c r="Y151" s="102" t="s">
        <v>987</v>
      </c>
      <c r="Z151" s="102" t="s">
        <v>987</v>
      </c>
      <c r="AA151" s="110" t="s">
        <v>987</v>
      </c>
      <c r="AB151" s="57" t="s">
        <v>245</v>
      </c>
      <c r="AC151" s="13">
        <v>0</v>
      </c>
      <c r="AD151" s="61" t="s">
        <v>227</v>
      </c>
      <c r="AE151" s="13">
        <v>0</v>
      </c>
      <c r="AF151" s="102" t="s">
        <v>987</v>
      </c>
      <c r="AG151" s="102" t="s">
        <v>987</v>
      </c>
      <c r="AH151" s="110" t="s">
        <v>987</v>
      </c>
      <c r="AI151" s="57" t="s">
        <v>227</v>
      </c>
      <c r="AJ151" s="46">
        <v>0</v>
      </c>
      <c r="AK151" s="57" t="s">
        <v>227</v>
      </c>
      <c r="AL151" s="9" t="s">
        <v>139</v>
      </c>
    </row>
    <row r="152" spans="1:38">
      <c r="A152" s="36" t="str">
        <f t="shared" si="12"/>
        <v>HR300_3</v>
      </c>
      <c r="B152" t="s">
        <v>54</v>
      </c>
      <c r="C152" t="s">
        <v>148</v>
      </c>
      <c r="D152">
        <v>300</v>
      </c>
      <c r="E152">
        <v>3</v>
      </c>
      <c r="F152" s="25" t="str">
        <f>VLOOKUP(B152,Definitions!$C$7:$D$43,2,FALSE)</f>
        <v>Croatia</v>
      </c>
      <c r="G152" t="str">
        <f>VLOOKUP(C152,Definitions!$C$49:$D$57,2,FALSE)</f>
        <v>Services</v>
      </c>
      <c r="H152" t="str">
        <f>VLOOKUP(D152,Definitions!$C$60:$D$104,2,FALSE)</f>
        <v>TOTAL Services</v>
      </c>
      <c r="J152" s="29" t="str">
        <f>VLOOKUP(E152,Definitions!$C$115:$D$131,2,FALSE)</f>
        <v>Natural gas</v>
      </c>
      <c r="K152" s="111">
        <v>1.530508</v>
      </c>
      <c r="L152" s="110">
        <v>0</v>
      </c>
      <c r="M152" s="46">
        <v>1.530508</v>
      </c>
      <c r="N152" s="57" t="s">
        <v>227</v>
      </c>
      <c r="O152" s="46"/>
      <c r="P152" s="46">
        <v>1.530508</v>
      </c>
      <c r="Q152" s="46">
        <v>1.530508</v>
      </c>
      <c r="R152" s="37">
        <v>0</v>
      </c>
      <c r="S152" s="13">
        <v>1.2646593668126787</v>
      </c>
      <c r="T152" s="57" t="s">
        <v>227</v>
      </c>
      <c r="U152" s="13">
        <v>0.26584863318732133</v>
      </c>
      <c r="V152" s="57" t="s">
        <v>227</v>
      </c>
      <c r="W152" s="13">
        <v>0</v>
      </c>
      <c r="X152" s="102" t="s">
        <v>987</v>
      </c>
      <c r="Y152" s="102" t="s">
        <v>987</v>
      </c>
      <c r="Z152" s="102" t="s">
        <v>987</v>
      </c>
      <c r="AA152" s="110" t="s">
        <v>987</v>
      </c>
      <c r="AB152" s="57" t="s">
        <v>245</v>
      </c>
      <c r="AC152" s="13">
        <v>0</v>
      </c>
      <c r="AD152" s="61" t="s">
        <v>227</v>
      </c>
      <c r="AE152" s="13">
        <v>0</v>
      </c>
      <c r="AF152" s="102" t="s">
        <v>987</v>
      </c>
      <c r="AG152" s="102" t="s">
        <v>987</v>
      </c>
      <c r="AH152" s="110" t="s">
        <v>987</v>
      </c>
      <c r="AI152" s="57" t="s">
        <v>227</v>
      </c>
      <c r="AJ152" s="46">
        <v>0</v>
      </c>
      <c r="AK152" s="57" t="s">
        <v>227</v>
      </c>
      <c r="AL152" s="9" t="s">
        <v>139</v>
      </c>
    </row>
    <row r="153" spans="1:38">
      <c r="A153" s="36" t="str">
        <f t="shared" si="12"/>
        <v>HR300_4</v>
      </c>
      <c r="B153" t="s">
        <v>54</v>
      </c>
      <c r="C153" t="s">
        <v>148</v>
      </c>
      <c r="D153">
        <v>300</v>
      </c>
      <c r="E153">
        <v>4</v>
      </c>
      <c r="F153" s="25" t="str">
        <f>VLOOKUP(B153,Definitions!$C$7:$D$43,2,FALSE)</f>
        <v>Croatia</v>
      </c>
      <c r="G153" t="str">
        <f>VLOOKUP(C153,Definitions!$C$49:$D$57,2,FALSE)</f>
        <v>Services</v>
      </c>
      <c r="H153" t="str">
        <f>VLOOKUP(D153,Definitions!$C$60:$D$104,2,FALSE)</f>
        <v>TOTAL Services</v>
      </c>
      <c r="J153" s="29" t="str">
        <f>VLOOKUP(E153,Definitions!$C$115:$D$131,2,FALSE)</f>
        <v>Other fossil fuels</v>
      </c>
      <c r="K153" s="111">
        <v>0.16514600000000002</v>
      </c>
      <c r="L153" s="110">
        <v>-0.16514600000000002</v>
      </c>
      <c r="M153" s="46">
        <v>0</v>
      </c>
      <c r="N153" s="57" t="s">
        <v>227</v>
      </c>
      <c r="O153" s="46"/>
      <c r="P153" s="46">
        <v>0</v>
      </c>
      <c r="Q153" s="46">
        <v>0</v>
      </c>
      <c r="R153" s="37">
        <v>0</v>
      </c>
      <c r="S153" s="13">
        <v>0</v>
      </c>
      <c r="T153" s="57" t="s">
        <v>227</v>
      </c>
      <c r="U153" s="13">
        <v>0</v>
      </c>
      <c r="V153" s="57" t="s">
        <v>227</v>
      </c>
      <c r="W153" s="13">
        <v>0</v>
      </c>
      <c r="X153" s="102" t="s">
        <v>987</v>
      </c>
      <c r="Y153" s="102" t="s">
        <v>987</v>
      </c>
      <c r="Z153" s="102" t="s">
        <v>987</v>
      </c>
      <c r="AA153" s="110" t="s">
        <v>987</v>
      </c>
      <c r="AB153" s="57" t="s">
        <v>245</v>
      </c>
      <c r="AC153" s="13">
        <v>0</v>
      </c>
      <c r="AD153" s="61" t="s">
        <v>227</v>
      </c>
      <c r="AE153" s="13">
        <v>0</v>
      </c>
      <c r="AF153" s="102" t="s">
        <v>987</v>
      </c>
      <c r="AG153" s="102" t="s">
        <v>987</v>
      </c>
      <c r="AH153" s="110" t="s">
        <v>987</v>
      </c>
      <c r="AI153" s="57" t="s">
        <v>227</v>
      </c>
      <c r="AJ153" s="46">
        <v>0</v>
      </c>
      <c r="AK153" s="57" t="s">
        <v>227</v>
      </c>
      <c r="AL153" s="9" t="s">
        <v>139</v>
      </c>
    </row>
    <row r="154" spans="1:38">
      <c r="A154" s="36" t="str">
        <f t="shared" si="12"/>
        <v>HR300_6</v>
      </c>
      <c r="B154" t="s">
        <v>54</v>
      </c>
      <c r="C154" t="s">
        <v>148</v>
      </c>
      <c r="D154">
        <v>300</v>
      </c>
      <c r="E154">
        <v>6</v>
      </c>
      <c r="F154" s="25" t="str">
        <f>VLOOKUP(B154,Definitions!$C$7:$D$43,2,FALSE)</f>
        <v>Croatia</v>
      </c>
      <c r="G154" t="str">
        <f>VLOOKUP(C154,Definitions!$C$49:$D$57,2,FALSE)</f>
        <v>Services</v>
      </c>
      <c r="H154" t="str">
        <f>VLOOKUP(D154,Definitions!$C$60:$D$104,2,FALSE)</f>
        <v>TOTAL Services</v>
      </c>
      <c r="J154" s="29" t="str">
        <f>VLOOKUP(E154,Definitions!$C$115:$D$131,2,FALSE)</f>
        <v>Electricity</v>
      </c>
      <c r="K154" s="111">
        <v>5.5347169999999997</v>
      </c>
      <c r="L154" s="110">
        <v>-3.8287455627767395</v>
      </c>
      <c r="M154" s="46">
        <v>1.7059714372232602</v>
      </c>
      <c r="N154" s="57" t="s">
        <v>227</v>
      </c>
      <c r="O154" s="46"/>
      <c r="P154" s="46">
        <v>1.7059714372232602</v>
      </c>
      <c r="Q154" s="46">
        <v>0.3120493667310768</v>
      </c>
      <c r="R154" s="37">
        <v>1.3939220704921833</v>
      </c>
      <c r="S154" s="13">
        <v>4.4996563099364811E-2</v>
      </c>
      <c r="T154" s="57" t="s">
        <v>227</v>
      </c>
      <c r="U154" s="13">
        <v>1.0931747765100853E-2</v>
      </c>
      <c r="V154" s="57" t="s">
        <v>227</v>
      </c>
      <c r="W154" s="13">
        <v>0.25612105586661116</v>
      </c>
      <c r="X154" s="102" t="s">
        <v>987</v>
      </c>
      <c r="Y154" s="102" t="s">
        <v>987</v>
      </c>
      <c r="Z154" s="102" t="s">
        <v>987</v>
      </c>
      <c r="AA154" s="110" t="s">
        <v>987</v>
      </c>
      <c r="AB154" s="57" t="s">
        <v>245</v>
      </c>
      <c r="AC154" s="13">
        <v>0.53756931274512942</v>
      </c>
      <c r="AD154" s="61" t="s">
        <v>227</v>
      </c>
      <c r="AE154" s="13">
        <v>0.85635275774705388</v>
      </c>
      <c r="AF154" s="102" t="s">
        <v>987</v>
      </c>
      <c r="AG154" s="102" t="s">
        <v>987</v>
      </c>
      <c r="AH154" s="110" t="s">
        <v>987</v>
      </c>
      <c r="AI154" s="57" t="s">
        <v>227</v>
      </c>
      <c r="AJ154" s="46">
        <v>0</v>
      </c>
      <c r="AK154" s="57" t="s">
        <v>227</v>
      </c>
      <c r="AL154" s="9" t="s">
        <v>139</v>
      </c>
    </row>
    <row r="155" spans="1:38">
      <c r="A155" s="36" t="str">
        <f t="shared" si="12"/>
        <v>HR300_7</v>
      </c>
      <c r="B155" t="s">
        <v>54</v>
      </c>
      <c r="C155" t="s">
        <v>148</v>
      </c>
      <c r="D155">
        <v>300</v>
      </c>
      <c r="E155">
        <v>7</v>
      </c>
      <c r="F155" s="25" t="str">
        <f>VLOOKUP(B155,Definitions!$C$7:$D$43,2,FALSE)</f>
        <v>Croatia</v>
      </c>
      <c r="G155" t="str">
        <f>VLOOKUP(C155,Definitions!$C$49:$D$57,2,FALSE)</f>
        <v>Services</v>
      </c>
      <c r="H155" t="str">
        <f>VLOOKUP(D155,Definitions!$C$60:$D$104,2,FALSE)</f>
        <v>TOTAL Services</v>
      </c>
      <c r="J155" s="29" t="str">
        <f>VLOOKUP(E155,Definitions!$C$115:$D$131,2,FALSE)</f>
        <v>District heating</v>
      </c>
      <c r="K155" s="111">
        <v>0.44775500000000001</v>
      </c>
      <c r="L155" s="110">
        <v>2.6578712800000015E-2</v>
      </c>
      <c r="M155" s="46">
        <v>0.47433371280000003</v>
      </c>
      <c r="N155" s="57" t="s">
        <v>996</v>
      </c>
      <c r="O155" s="46"/>
      <c r="P155" s="46">
        <v>0.47433371280000003</v>
      </c>
      <c r="Q155" s="46">
        <v>0.47433371280000003</v>
      </c>
      <c r="R155" s="37">
        <v>0</v>
      </c>
      <c r="S155" s="13">
        <v>0.39018195327853789</v>
      </c>
      <c r="T155" s="57" t="s">
        <v>227</v>
      </c>
      <c r="U155" s="13">
        <v>8.4151759521462116E-2</v>
      </c>
      <c r="V155" s="57" t="s">
        <v>227</v>
      </c>
      <c r="W155" s="13">
        <v>0</v>
      </c>
      <c r="X155" s="102" t="s">
        <v>987</v>
      </c>
      <c r="Y155" s="102" t="s">
        <v>987</v>
      </c>
      <c r="Z155" s="102" t="s">
        <v>987</v>
      </c>
      <c r="AA155" s="110" t="s">
        <v>987</v>
      </c>
      <c r="AB155" s="57" t="s">
        <v>245</v>
      </c>
      <c r="AC155" s="13">
        <v>0</v>
      </c>
      <c r="AD155" s="61" t="s">
        <v>227</v>
      </c>
      <c r="AE155" s="13">
        <v>0</v>
      </c>
      <c r="AF155" s="102" t="s">
        <v>987</v>
      </c>
      <c r="AG155" s="102" t="s">
        <v>987</v>
      </c>
      <c r="AH155" s="110" t="s">
        <v>987</v>
      </c>
      <c r="AI155" s="57" t="s">
        <v>227</v>
      </c>
      <c r="AJ155" s="46">
        <v>0</v>
      </c>
      <c r="AK155" s="57" t="s">
        <v>227</v>
      </c>
      <c r="AL155" s="9" t="s">
        <v>139</v>
      </c>
    </row>
    <row r="156" spans="1:38">
      <c r="A156" s="36" t="str">
        <f t="shared" si="12"/>
        <v>HR300_8</v>
      </c>
      <c r="B156" t="s">
        <v>54</v>
      </c>
      <c r="C156" t="s">
        <v>148</v>
      </c>
      <c r="D156">
        <v>300</v>
      </c>
      <c r="E156">
        <v>8</v>
      </c>
      <c r="F156" s="25" t="str">
        <f>VLOOKUP(B156,Definitions!$C$7:$D$43,2,FALSE)</f>
        <v>Croatia</v>
      </c>
      <c r="G156" t="str">
        <f>VLOOKUP(C156,Definitions!$C$49:$D$57,2,FALSE)</f>
        <v>Services</v>
      </c>
      <c r="H156" t="str">
        <f>VLOOKUP(D156,Definitions!$C$60:$D$104,2,FALSE)</f>
        <v>TOTAL Services</v>
      </c>
      <c r="J156" s="29" t="str">
        <f>VLOOKUP(E156,Definitions!$C$115:$D$131,2,FALSE)</f>
        <v>Waste non-RES</v>
      </c>
      <c r="K156" s="111">
        <v>0</v>
      </c>
      <c r="L156" s="110">
        <v>0</v>
      </c>
      <c r="M156" s="46">
        <v>0</v>
      </c>
      <c r="N156" s="57" t="s">
        <v>227</v>
      </c>
      <c r="O156" s="46"/>
      <c r="P156" s="46">
        <v>0</v>
      </c>
      <c r="Q156" s="46">
        <v>0</v>
      </c>
      <c r="R156" s="37">
        <v>0</v>
      </c>
      <c r="S156" s="13">
        <v>0</v>
      </c>
      <c r="T156" s="57" t="s">
        <v>227</v>
      </c>
      <c r="U156" s="13">
        <v>0</v>
      </c>
      <c r="V156" s="57" t="s">
        <v>227</v>
      </c>
      <c r="W156" s="13">
        <v>0</v>
      </c>
      <c r="X156" s="102" t="s">
        <v>987</v>
      </c>
      <c r="Y156" s="102" t="s">
        <v>987</v>
      </c>
      <c r="Z156" s="102" t="s">
        <v>987</v>
      </c>
      <c r="AA156" s="110" t="s">
        <v>987</v>
      </c>
      <c r="AB156" s="57" t="s">
        <v>245</v>
      </c>
      <c r="AC156" s="13">
        <v>0</v>
      </c>
      <c r="AD156" s="61" t="s">
        <v>227</v>
      </c>
      <c r="AE156" s="13">
        <v>0</v>
      </c>
      <c r="AF156" s="102" t="s">
        <v>987</v>
      </c>
      <c r="AG156" s="102" t="s">
        <v>987</v>
      </c>
      <c r="AH156" s="110" t="s">
        <v>987</v>
      </c>
      <c r="AI156" s="57" t="s">
        <v>227</v>
      </c>
      <c r="AJ156" s="46">
        <v>0</v>
      </c>
      <c r="AK156" s="57" t="s">
        <v>227</v>
      </c>
      <c r="AL156" s="9" t="s">
        <v>139</v>
      </c>
    </row>
    <row r="157" spans="1:38">
      <c r="A157" s="36" t="str">
        <f t="shared" si="12"/>
        <v>HR300_9</v>
      </c>
      <c r="B157" t="s">
        <v>54</v>
      </c>
      <c r="C157" t="s">
        <v>148</v>
      </c>
      <c r="D157">
        <v>300</v>
      </c>
      <c r="E157">
        <v>9</v>
      </c>
      <c r="F157" s="25" t="str">
        <f>VLOOKUP(B157,Definitions!$C$7:$D$43,2,FALSE)</f>
        <v>Croatia</v>
      </c>
      <c r="G157" t="str">
        <f>VLOOKUP(C157,Definitions!$C$49:$D$57,2,FALSE)</f>
        <v>Services</v>
      </c>
      <c r="H157" t="str">
        <f>VLOOKUP(D157,Definitions!$C$60:$D$104,2,FALSE)</f>
        <v>TOTAL Services</v>
      </c>
      <c r="J157" s="29" t="str">
        <f>VLOOKUP(E157,Definitions!$C$115:$D$131,2,FALSE)</f>
        <v>Waste RES</v>
      </c>
      <c r="K157" s="111">
        <v>0</v>
      </c>
      <c r="L157" s="110">
        <v>0</v>
      </c>
      <c r="M157" s="46">
        <v>0</v>
      </c>
      <c r="N157" s="57" t="s">
        <v>989</v>
      </c>
      <c r="O157" s="46"/>
      <c r="P157" s="46">
        <v>0</v>
      </c>
      <c r="Q157" s="46">
        <v>0</v>
      </c>
      <c r="R157" s="37">
        <v>0</v>
      </c>
      <c r="S157" s="13">
        <v>0</v>
      </c>
      <c r="T157" s="57" t="s">
        <v>227</v>
      </c>
      <c r="U157" s="13">
        <v>0</v>
      </c>
      <c r="V157" s="57" t="s">
        <v>227</v>
      </c>
      <c r="W157" s="13">
        <v>0</v>
      </c>
      <c r="X157" s="102" t="s">
        <v>987</v>
      </c>
      <c r="Y157" s="102" t="s">
        <v>987</v>
      </c>
      <c r="Z157" s="102" t="s">
        <v>987</v>
      </c>
      <c r="AA157" s="110" t="s">
        <v>987</v>
      </c>
      <c r="AB157" s="57" t="s">
        <v>245</v>
      </c>
      <c r="AC157" s="13">
        <v>0</v>
      </c>
      <c r="AD157" s="61" t="s">
        <v>227</v>
      </c>
      <c r="AE157" s="13">
        <v>0</v>
      </c>
      <c r="AF157" s="102" t="s">
        <v>987</v>
      </c>
      <c r="AG157" s="102" t="s">
        <v>987</v>
      </c>
      <c r="AH157" s="110" t="s">
        <v>987</v>
      </c>
      <c r="AI157" s="57" t="s">
        <v>227</v>
      </c>
      <c r="AJ157" s="46">
        <v>0</v>
      </c>
      <c r="AK157" s="57" t="s">
        <v>227</v>
      </c>
      <c r="AL157" s="9" t="s">
        <v>139</v>
      </c>
    </row>
    <row r="158" spans="1:38">
      <c r="A158" s="36" t="str">
        <f t="shared" si="12"/>
        <v>HR300_51</v>
      </c>
      <c r="B158" t="s">
        <v>54</v>
      </c>
      <c r="C158" t="s">
        <v>148</v>
      </c>
      <c r="D158">
        <v>300</v>
      </c>
      <c r="E158">
        <v>51</v>
      </c>
      <c r="F158" s="25" t="str">
        <f>VLOOKUP(B158,Definitions!$C$7:$D$43,2,FALSE)</f>
        <v>Croatia</v>
      </c>
      <c r="G158" t="str">
        <f>VLOOKUP(C158,Definitions!$C$49:$D$57,2,FALSE)</f>
        <v>Services</v>
      </c>
      <c r="H158" t="str">
        <f>VLOOKUP(D158,Definitions!$C$60:$D$104,2,FALSE)</f>
        <v>TOTAL Services</v>
      </c>
      <c r="J158" s="29" t="str">
        <f>VLOOKUP(E158,Definitions!$C$115:$D$131,2,FALSE)</f>
        <v>Biomass</v>
      </c>
      <c r="K158" s="111">
        <v>3.8378999999999996E-2</v>
      </c>
      <c r="L158" s="110">
        <v>-3.7899999999999046E-4</v>
      </c>
      <c r="M158" s="46">
        <v>3.8000000000000006E-2</v>
      </c>
      <c r="N158" s="57" t="s">
        <v>989</v>
      </c>
      <c r="O158" s="46"/>
      <c r="P158" s="46">
        <v>3.8000000000000006E-2</v>
      </c>
      <c r="Q158" s="46">
        <v>3.8000000000000006E-2</v>
      </c>
      <c r="R158" s="37">
        <v>0</v>
      </c>
      <c r="S158" s="13">
        <v>3.0961649899161107E-2</v>
      </c>
      <c r="T158" s="57" t="s">
        <v>227</v>
      </c>
      <c r="U158" s="13">
        <v>7.038350100838895E-3</v>
      </c>
      <c r="V158" s="57" t="s">
        <v>227</v>
      </c>
      <c r="W158" s="13">
        <v>0</v>
      </c>
      <c r="X158" s="102" t="s">
        <v>987</v>
      </c>
      <c r="Y158" s="102" t="s">
        <v>987</v>
      </c>
      <c r="Z158" s="102" t="s">
        <v>987</v>
      </c>
      <c r="AA158" s="110" t="s">
        <v>987</v>
      </c>
      <c r="AB158" s="57" t="s">
        <v>245</v>
      </c>
      <c r="AC158" s="13">
        <v>0</v>
      </c>
      <c r="AD158" s="61" t="s">
        <v>227</v>
      </c>
      <c r="AE158" s="13">
        <v>0</v>
      </c>
      <c r="AF158" s="102" t="s">
        <v>987</v>
      </c>
      <c r="AG158" s="102" t="s">
        <v>987</v>
      </c>
      <c r="AH158" s="110" t="s">
        <v>987</v>
      </c>
      <c r="AI158" s="57" t="s">
        <v>227</v>
      </c>
      <c r="AJ158" s="46">
        <v>0</v>
      </c>
      <c r="AK158" s="57" t="s">
        <v>227</v>
      </c>
      <c r="AL158" s="9" t="s">
        <v>139</v>
      </c>
    </row>
    <row r="159" spans="1:38">
      <c r="A159" s="36" t="str">
        <f t="shared" si="12"/>
        <v>HR300_52</v>
      </c>
      <c r="B159" t="s">
        <v>54</v>
      </c>
      <c r="C159" t="s">
        <v>148</v>
      </c>
      <c r="D159">
        <v>300</v>
      </c>
      <c r="E159">
        <v>52</v>
      </c>
      <c r="F159" s="25" t="str">
        <f>VLOOKUP(B159,Definitions!$C$7:$D$43,2,FALSE)</f>
        <v>Croatia</v>
      </c>
      <c r="G159" t="str">
        <f>VLOOKUP(C159,Definitions!$C$49:$D$57,2,FALSE)</f>
        <v>Services</v>
      </c>
      <c r="H159" t="str">
        <f>VLOOKUP(D159,Definitions!$C$60:$D$104,2,FALSE)</f>
        <v>TOTAL Services</v>
      </c>
      <c r="J159" s="29" t="str">
        <f>VLOOKUP(E159,Definitions!$C$115:$D$131,2,FALSE)</f>
        <v>Geothermal</v>
      </c>
      <c r="K159" s="111">
        <v>8.1409999999999996E-2</v>
      </c>
      <c r="L159" s="110">
        <v>-8.1409999999999996E-2</v>
      </c>
      <c r="M159" s="46">
        <v>0</v>
      </c>
      <c r="N159" s="57" t="s">
        <v>989</v>
      </c>
      <c r="O159" s="46"/>
      <c r="P159" s="46">
        <v>0</v>
      </c>
      <c r="Q159" s="46">
        <v>0</v>
      </c>
      <c r="R159" s="37">
        <v>0</v>
      </c>
      <c r="S159" s="13">
        <v>0</v>
      </c>
      <c r="T159" s="57" t="s">
        <v>227</v>
      </c>
      <c r="U159" s="13">
        <v>0</v>
      </c>
      <c r="V159" s="57" t="s">
        <v>227</v>
      </c>
      <c r="W159" s="13">
        <v>0</v>
      </c>
      <c r="X159" s="102" t="s">
        <v>987</v>
      </c>
      <c r="Y159" s="102" t="s">
        <v>987</v>
      </c>
      <c r="Z159" s="102" t="s">
        <v>987</v>
      </c>
      <c r="AA159" s="110" t="s">
        <v>987</v>
      </c>
      <c r="AB159" s="57" t="s">
        <v>245</v>
      </c>
      <c r="AC159" s="13">
        <v>0</v>
      </c>
      <c r="AD159" s="61" t="s">
        <v>227</v>
      </c>
      <c r="AE159" s="13">
        <v>0</v>
      </c>
      <c r="AF159" s="102" t="s">
        <v>987</v>
      </c>
      <c r="AG159" s="102" t="s">
        <v>987</v>
      </c>
      <c r="AH159" s="110" t="s">
        <v>987</v>
      </c>
      <c r="AI159" s="57" t="s">
        <v>227</v>
      </c>
      <c r="AJ159" s="46">
        <v>0</v>
      </c>
      <c r="AK159" s="57" t="s">
        <v>227</v>
      </c>
      <c r="AL159" s="9" t="s">
        <v>139</v>
      </c>
    </row>
    <row r="160" spans="1:38">
      <c r="A160" s="36" t="str">
        <f t="shared" si="12"/>
        <v>HR300_53</v>
      </c>
      <c r="B160" t="s">
        <v>54</v>
      </c>
      <c r="C160" t="s">
        <v>148</v>
      </c>
      <c r="D160">
        <v>300</v>
      </c>
      <c r="E160">
        <v>53</v>
      </c>
      <c r="F160" s="25" t="str">
        <f>VLOOKUP(B160,Definitions!$C$7:$D$43,2,FALSE)</f>
        <v>Croatia</v>
      </c>
      <c r="G160" t="str">
        <f>VLOOKUP(C160,Definitions!$C$49:$D$57,2,FALSE)</f>
        <v>Services</v>
      </c>
      <c r="H160" t="str">
        <f>VLOOKUP(D160,Definitions!$C$60:$D$104,2,FALSE)</f>
        <v>TOTAL Services</v>
      </c>
      <c r="J160" s="29" t="str">
        <f>VLOOKUP(E160,Definitions!$C$115:$D$131,2,FALSE)</f>
        <v>Solar energy</v>
      </c>
      <c r="K160" s="111">
        <v>0</v>
      </c>
      <c r="L160" s="110">
        <v>0</v>
      </c>
      <c r="M160" s="46">
        <v>0</v>
      </c>
      <c r="N160" s="57" t="s">
        <v>989</v>
      </c>
      <c r="O160" s="46"/>
      <c r="P160" s="46">
        <v>0</v>
      </c>
      <c r="Q160" s="46">
        <v>0</v>
      </c>
      <c r="R160" s="37">
        <v>0</v>
      </c>
      <c r="S160" s="13">
        <v>0</v>
      </c>
      <c r="T160" s="57" t="s">
        <v>227</v>
      </c>
      <c r="U160" s="13">
        <v>0</v>
      </c>
      <c r="V160" s="57" t="s">
        <v>227</v>
      </c>
      <c r="W160" s="13">
        <v>0</v>
      </c>
      <c r="X160" s="102" t="s">
        <v>987</v>
      </c>
      <c r="Y160" s="102" t="s">
        <v>987</v>
      </c>
      <c r="Z160" s="102" t="s">
        <v>987</v>
      </c>
      <c r="AA160" s="110" t="s">
        <v>987</v>
      </c>
      <c r="AB160" s="57" t="s">
        <v>245</v>
      </c>
      <c r="AC160" s="13">
        <v>0</v>
      </c>
      <c r="AD160" s="61" t="s">
        <v>227</v>
      </c>
      <c r="AE160" s="13">
        <v>0</v>
      </c>
      <c r="AF160" s="102" t="s">
        <v>987</v>
      </c>
      <c r="AG160" s="102" t="s">
        <v>987</v>
      </c>
      <c r="AH160" s="110" t="s">
        <v>987</v>
      </c>
      <c r="AI160" s="57" t="s">
        <v>227</v>
      </c>
      <c r="AJ160" s="46">
        <v>0</v>
      </c>
      <c r="AK160" s="57" t="s">
        <v>227</v>
      </c>
      <c r="AL160" s="9" t="s">
        <v>139</v>
      </c>
    </row>
    <row r="161" spans="1:38">
      <c r="A161" s="36" t="str">
        <f t="shared" si="12"/>
        <v>HR300_58</v>
      </c>
      <c r="B161" t="s">
        <v>54</v>
      </c>
      <c r="C161" t="s">
        <v>148</v>
      </c>
      <c r="D161">
        <v>300</v>
      </c>
      <c r="E161">
        <v>58</v>
      </c>
      <c r="F161" s="25" t="str">
        <f>VLOOKUP(B161,Definitions!$C$7:$D$43,2,FALSE)</f>
        <v>Croatia</v>
      </c>
      <c r="G161" t="str">
        <f>VLOOKUP(C161,Definitions!$C$49:$D$57,2,FALSE)</f>
        <v>Services</v>
      </c>
      <c r="H161" t="str">
        <f>VLOOKUP(D161,Definitions!$C$60:$D$104,2,FALSE)</f>
        <v>TOTAL Services</v>
      </c>
      <c r="J161" s="29" t="str">
        <f>VLOOKUP(E161,Definitions!$C$115:$D$131,2,FALSE)</f>
        <v>Ambient heat total</v>
      </c>
      <c r="K161" s="111" t="s">
        <v>987</v>
      </c>
      <c r="L161" s="110">
        <v>0</v>
      </c>
      <c r="M161" s="46">
        <v>0</v>
      </c>
      <c r="N161" s="57" t="s">
        <v>884</v>
      </c>
      <c r="O161" s="46"/>
      <c r="P161" s="46">
        <v>0</v>
      </c>
      <c r="Q161" s="46">
        <v>0</v>
      </c>
      <c r="R161" s="37">
        <v>0</v>
      </c>
      <c r="S161" s="13">
        <v>0</v>
      </c>
      <c r="T161" s="57" t="s">
        <v>227</v>
      </c>
      <c r="U161" s="13">
        <v>0</v>
      </c>
      <c r="V161" s="57" t="s">
        <v>227</v>
      </c>
      <c r="W161" s="13">
        <v>0</v>
      </c>
      <c r="X161" s="102" t="s">
        <v>987</v>
      </c>
      <c r="Y161" s="102" t="s">
        <v>987</v>
      </c>
      <c r="Z161" s="102" t="s">
        <v>987</v>
      </c>
      <c r="AA161" s="110" t="s">
        <v>987</v>
      </c>
      <c r="AB161" s="57" t="s">
        <v>245</v>
      </c>
      <c r="AC161" s="13">
        <v>0</v>
      </c>
      <c r="AD161" s="61" t="s">
        <v>227</v>
      </c>
      <c r="AE161" s="13">
        <v>0</v>
      </c>
      <c r="AF161" s="102" t="s">
        <v>987</v>
      </c>
      <c r="AG161" s="102" t="s">
        <v>987</v>
      </c>
      <c r="AH161" s="110" t="s">
        <v>987</v>
      </c>
      <c r="AI161" s="57" t="s">
        <v>227</v>
      </c>
      <c r="AJ161" s="46">
        <v>0</v>
      </c>
      <c r="AK161" s="57" t="s">
        <v>227</v>
      </c>
      <c r="AL161" s="9" t="s">
        <v>139</v>
      </c>
    </row>
    <row r="162" spans="1:38">
      <c r="A162" s="36" t="str">
        <f t="shared" si="12"/>
        <v>HR300_55</v>
      </c>
      <c r="B162" t="s">
        <v>54</v>
      </c>
      <c r="C162" t="s">
        <v>148</v>
      </c>
      <c r="D162">
        <v>300</v>
      </c>
      <c r="E162">
        <v>55</v>
      </c>
      <c r="F162" s="25" t="str">
        <f>VLOOKUP(B162,Definitions!$C$7:$D$43,2,FALSE)</f>
        <v>Croatia</v>
      </c>
      <c r="G162" t="str">
        <f>VLOOKUP(C162,Definitions!$C$49:$D$57,2,FALSE)</f>
        <v>Services</v>
      </c>
      <c r="H162" t="str">
        <f>VLOOKUP(D162,Definitions!$C$60:$D$104,2,FALSE)</f>
        <v>TOTAL Services</v>
      </c>
      <c r="J162" s="29" t="str">
        <f>VLOOKUP(E162,Definitions!$C$115:$D$131,2,FALSE)</f>
        <v xml:space="preserve">Other RES </v>
      </c>
      <c r="K162" s="111" t="s">
        <v>987</v>
      </c>
      <c r="L162" s="110">
        <v>0</v>
      </c>
      <c r="M162" s="46">
        <v>0</v>
      </c>
      <c r="N162" s="57" t="s">
        <v>227</v>
      </c>
      <c r="O162" s="46"/>
      <c r="P162" s="46">
        <v>0</v>
      </c>
      <c r="Q162" s="46">
        <v>0</v>
      </c>
      <c r="R162" s="37">
        <v>0</v>
      </c>
      <c r="S162" s="13">
        <v>0</v>
      </c>
      <c r="T162" s="57" t="s">
        <v>227</v>
      </c>
      <c r="U162" s="13">
        <v>0</v>
      </c>
      <c r="V162" s="57" t="s">
        <v>227</v>
      </c>
      <c r="W162" s="13">
        <v>0</v>
      </c>
      <c r="X162" s="102" t="s">
        <v>987</v>
      </c>
      <c r="Y162" s="102" t="s">
        <v>987</v>
      </c>
      <c r="Z162" s="102" t="s">
        <v>987</v>
      </c>
      <c r="AA162" s="110" t="s">
        <v>987</v>
      </c>
      <c r="AB162" s="57" t="s">
        <v>245</v>
      </c>
      <c r="AC162" s="13">
        <v>0</v>
      </c>
      <c r="AD162" s="61" t="s">
        <v>227</v>
      </c>
      <c r="AE162" s="13">
        <v>0</v>
      </c>
      <c r="AF162" s="102" t="s">
        <v>987</v>
      </c>
      <c r="AG162" s="102" t="s">
        <v>987</v>
      </c>
      <c r="AH162" s="110" t="s">
        <v>987</v>
      </c>
      <c r="AI162" s="57" t="s">
        <v>227</v>
      </c>
      <c r="AJ162" s="46">
        <v>0</v>
      </c>
      <c r="AK162" s="57" t="s">
        <v>227</v>
      </c>
      <c r="AL162" s="9" t="s">
        <v>139</v>
      </c>
    </row>
    <row r="163" spans="1:38">
      <c r="A163" s="36" t="str">
        <f t="shared" ref="A163:A176" si="13">B163&amp;D163&amp;"_"&amp;E163</f>
        <v>IT300_0</v>
      </c>
      <c r="B163" t="s">
        <v>58</v>
      </c>
      <c r="C163" t="s">
        <v>148</v>
      </c>
      <c r="D163">
        <v>300</v>
      </c>
      <c r="E163">
        <v>0</v>
      </c>
      <c r="F163" s="25" t="str">
        <f>VLOOKUP(B163,Definitions!$C$7:$D$43,2,FALSE)</f>
        <v>Italy</v>
      </c>
      <c r="G163" t="str">
        <f>VLOOKUP(C163,Definitions!$C$49:$D$57,2,FALSE)</f>
        <v>Services</v>
      </c>
      <c r="H163" t="str">
        <f>VLOOKUP(D163,Definitions!$C$60:$D$104,2,FALSE)</f>
        <v>TOTAL Services</v>
      </c>
      <c r="J163" s="29" t="str">
        <f>VLOOKUP(E163,Definitions!$C$115:$D$131,2,FALSE)</f>
        <v>TOTAL</v>
      </c>
      <c r="K163" s="111">
        <v>185.271715</v>
      </c>
      <c r="L163" s="110">
        <v>-51.53667293097962</v>
      </c>
      <c r="M163" s="46">
        <v>133.73504206902038</v>
      </c>
      <c r="N163" s="57" t="s">
        <v>227</v>
      </c>
      <c r="O163" s="46"/>
      <c r="P163" s="46">
        <v>133.73504206902038</v>
      </c>
      <c r="Q163" s="46">
        <v>96.830111327908327</v>
      </c>
      <c r="R163" s="37">
        <v>36.904930741112061</v>
      </c>
      <c r="S163" s="102">
        <v>68.378330689852888</v>
      </c>
      <c r="T163" s="57" t="s">
        <v>227</v>
      </c>
      <c r="U163" s="102">
        <v>22.469972589651473</v>
      </c>
      <c r="V163" s="57" t="s">
        <v>227</v>
      </c>
      <c r="W163" s="102">
        <v>5.9818080484039555</v>
      </c>
      <c r="X163" s="102" t="s">
        <v>987</v>
      </c>
      <c r="Y163" s="102" t="s">
        <v>987</v>
      </c>
      <c r="Z163" s="102" t="s">
        <v>987</v>
      </c>
      <c r="AA163" s="110" t="s">
        <v>987</v>
      </c>
      <c r="AB163" s="57" t="s">
        <v>245</v>
      </c>
      <c r="AC163" s="13">
        <v>23.316953881312479</v>
      </c>
      <c r="AD163" s="61" t="s">
        <v>227</v>
      </c>
      <c r="AE163" s="13">
        <v>13.587976859799582</v>
      </c>
      <c r="AF163" s="102" t="s">
        <v>987</v>
      </c>
      <c r="AG163" s="102" t="s">
        <v>987</v>
      </c>
      <c r="AH163" s="110" t="s">
        <v>987</v>
      </c>
      <c r="AI163" s="57" t="s">
        <v>227</v>
      </c>
      <c r="AJ163" s="46">
        <v>0</v>
      </c>
      <c r="AK163" s="57" t="s">
        <v>227</v>
      </c>
      <c r="AL163" s="9" t="s">
        <v>139</v>
      </c>
    </row>
    <row r="164" spans="1:38">
      <c r="A164" s="36" t="str">
        <f t="shared" si="13"/>
        <v>IT300_1</v>
      </c>
      <c r="B164" t="s">
        <v>58</v>
      </c>
      <c r="C164" t="s">
        <v>148</v>
      </c>
      <c r="D164">
        <v>300</v>
      </c>
      <c r="E164">
        <v>1</v>
      </c>
      <c r="F164" s="25" t="str">
        <f>VLOOKUP(B164,Definitions!$C$7:$D$43,2,FALSE)</f>
        <v>Italy</v>
      </c>
      <c r="G164" t="str">
        <f>VLOOKUP(C164,Definitions!$C$49:$D$57,2,FALSE)</f>
        <v>Services</v>
      </c>
      <c r="H164" t="str">
        <f>VLOOKUP(D164,Definitions!$C$60:$D$104,2,FALSE)</f>
        <v>TOTAL Services</v>
      </c>
      <c r="J164" s="29" t="str">
        <f>VLOOKUP(E164,Definitions!$C$115:$D$131,2,FALSE)</f>
        <v>Coal</v>
      </c>
      <c r="K164" s="111">
        <v>0</v>
      </c>
      <c r="L164" s="110">
        <v>0</v>
      </c>
      <c r="M164" s="46">
        <v>0</v>
      </c>
      <c r="N164" s="57" t="s">
        <v>227</v>
      </c>
      <c r="O164" s="46"/>
      <c r="P164" s="46">
        <v>0</v>
      </c>
      <c r="Q164" s="46">
        <v>0</v>
      </c>
      <c r="R164" s="37">
        <v>0</v>
      </c>
      <c r="S164" s="102">
        <v>0</v>
      </c>
      <c r="T164" s="57" t="s">
        <v>227</v>
      </c>
      <c r="U164" s="102">
        <v>0</v>
      </c>
      <c r="V164" s="57" t="s">
        <v>227</v>
      </c>
      <c r="W164" s="13">
        <v>0</v>
      </c>
      <c r="X164" s="102" t="s">
        <v>987</v>
      </c>
      <c r="Y164" s="102" t="s">
        <v>987</v>
      </c>
      <c r="Z164" s="102" t="s">
        <v>987</v>
      </c>
      <c r="AA164" s="110" t="s">
        <v>987</v>
      </c>
      <c r="AB164" s="57" t="s">
        <v>245</v>
      </c>
      <c r="AC164" s="13">
        <v>0</v>
      </c>
      <c r="AD164" s="61" t="s">
        <v>227</v>
      </c>
      <c r="AE164" s="13">
        <v>0</v>
      </c>
      <c r="AF164" s="102" t="s">
        <v>987</v>
      </c>
      <c r="AG164" s="102" t="s">
        <v>987</v>
      </c>
      <c r="AH164" s="110" t="s">
        <v>987</v>
      </c>
      <c r="AI164" s="57" t="s">
        <v>227</v>
      </c>
      <c r="AJ164" s="46">
        <v>0</v>
      </c>
      <c r="AK164" s="57" t="s">
        <v>227</v>
      </c>
      <c r="AL164" s="9" t="s">
        <v>139</v>
      </c>
    </row>
    <row r="165" spans="1:38">
      <c r="A165" s="36" t="str">
        <f t="shared" si="13"/>
        <v>IT300_2</v>
      </c>
      <c r="B165" t="s">
        <v>58</v>
      </c>
      <c r="C165" t="s">
        <v>148</v>
      </c>
      <c r="D165">
        <v>300</v>
      </c>
      <c r="E165">
        <v>2</v>
      </c>
      <c r="F165" s="25" t="str">
        <f>VLOOKUP(B165,Definitions!$C$7:$D$43,2,FALSE)</f>
        <v>Italy</v>
      </c>
      <c r="G165" t="str">
        <f>VLOOKUP(C165,Definitions!$C$49:$D$57,2,FALSE)</f>
        <v>Services</v>
      </c>
      <c r="H165" t="str">
        <f>VLOOKUP(D165,Definitions!$C$60:$D$104,2,FALSE)</f>
        <v>TOTAL Services</v>
      </c>
      <c r="J165" s="29" t="str">
        <f>VLOOKUP(E165,Definitions!$C$115:$D$131,2,FALSE)</f>
        <v>Fuel oil</v>
      </c>
      <c r="K165" s="111">
        <v>2.1817880000000001</v>
      </c>
      <c r="L165" s="110">
        <v>0</v>
      </c>
      <c r="M165" s="46">
        <v>2.1817880000000001</v>
      </c>
      <c r="N165" s="57" t="s">
        <v>227</v>
      </c>
      <c r="O165" s="46"/>
      <c r="P165" s="46">
        <v>2.1817880000000001</v>
      </c>
      <c r="Q165" s="46">
        <v>2.1817880000000001</v>
      </c>
      <c r="R165" s="37">
        <v>0</v>
      </c>
      <c r="S165" s="102">
        <v>1.6494233367821631</v>
      </c>
      <c r="T165" s="57" t="s">
        <v>227</v>
      </c>
      <c r="U165" s="102">
        <v>0.53236466321783682</v>
      </c>
      <c r="V165" s="57" t="s">
        <v>227</v>
      </c>
      <c r="W165" s="13">
        <v>0</v>
      </c>
      <c r="X165" s="102" t="s">
        <v>987</v>
      </c>
      <c r="Y165" s="102" t="s">
        <v>987</v>
      </c>
      <c r="Z165" s="102" t="s">
        <v>987</v>
      </c>
      <c r="AA165" s="110" t="s">
        <v>987</v>
      </c>
      <c r="AB165" s="57" t="s">
        <v>245</v>
      </c>
      <c r="AC165" s="13">
        <v>0</v>
      </c>
      <c r="AD165" s="61" t="s">
        <v>227</v>
      </c>
      <c r="AE165" s="13">
        <v>0</v>
      </c>
      <c r="AF165" s="102" t="s">
        <v>987</v>
      </c>
      <c r="AG165" s="102" t="s">
        <v>987</v>
      </c>
      <c r="AH165" s="110" t="s">
        <v>987</v>
      </c>
      <c r="AI165" s="57" t="s">
        <v>227</v>
      </c>
      <c r="AJ165" s="46">
        <v>0</v>
      </c>
      <c r="AK165" s="57" t="s">
        <v>227</v>
      </c>
      <c r="AL165" s="9" t="s">
        <v>139</v>
      </c>
    </row>
    <row r="166" spans="1:38">
      <c r="A166" s="36" t="str">
        <f t="shared" si="13"/>
        <v>IT300_3</v>
      </c>
      <c r="B166" t="s">
        <v>58</v>
      </c>
      <c r="C166" t="s">
        <v>148</v>
      </c>
      <c r="D166">
        <v>300</v>
      </c>
      <c r="E166">
        <v>3</v>
      </c>
      <c r="F166" s="25" t="str">
        <f>VLOOKUP(B166,Definitions!$C$7:$D$43,2,FALSE)</f>
        <v>Italy</v>
      </c>
      <c r="G166" t="str">
        <f>VLOOKUP(C166,Definitions!$C$49:$D$57,2,FALSE)</f>
        <v>Services</v>
      </c>
      <c r="H166" t="str">
        <f>VLOOKUP(D166,Definitions!$C$60:$D$104,2,FALSE)</f>
        <v>TOTAL Services</v>
      </c>
      <c r="J166" s="29" t="str">
        <f>VLOOKUP(E166,Definitions!$C$115:$D$131,2,FALSE)</f>
        <v>Natural gas</v>
      </c>
      <c r="K166" s="111">
        <v>84.624531999999988</v>
      </c>
      <c r="L166" s="110">
        <v>0</v>
      </c>
      <c r="M166" s="46">
        <v>84.624531999999988</v>
      </c>
      <c r="N166" s="57" t="s">
        <v>227</v>
      </c>
      <c r="O166" s="46"/>
      <c r="P166" s="46">
        <v>84.624531999999988</v>
      </c>
      <c r="Q166" s="46">
        <v>84.624531999999988</v>
      </c>
      <c r="R166" s="37">
        <v>0</v>
      </c>
      <c r="S166" s="102">
        <v>63.719997759001714</v>
      </c>
      <c r="T166" s="57" t="s">
        <v>227</v>
      </c>
      <c r="U166" s="102">
        <v>20.904534240998274</v>
      </c>
      <c r="V166" s="57" t="s">
        <v>227</v>
      </c>
      <c r="W166" s="13">
        <v>0</v>
      </c>
      <c r="X166" s="102" t="s">
        <v>987</v>
      </c>
      <c r="Y166" s="102" t="s">
        <v>987</v>
      </c>
      <c r="Z166" s="102" t="s">
        <v>987</v>
      </c>
      <c r="AA166" s="110" t="s">
        <v>987</v>
      </c>
      <c r="AB166" s="57" t="s">
        <v>245</v>
      </c>
      <c r="AC166" s="13">
        <v>0</v>
      </c>
      <c r="AD166" s="61" t="s">
        <v>227</v>
      </c>
      <c r="AE166" s="13">
        <v>0</v>
      </c>
      <c r="AF166" s="102" t="s">
        <v>987</v>
      </c>
      <c r="AG166" s="102" t="s">
        <v>987</v>
      </c>
      <c r="AH166" s="110" t="s">
        <v>987</v>
      </c>
      <c r="AI166" s="57" t="s">
        <v>227</v>
      </c>
      <c r="AJ166" s="46">
        <v>0</v>
      </c>
      <c r="AK166" s="57" t="s">
        <v>227</v>
      </c>
      <c r="AL166" s="9" t="s">
        <v>139</v>
      </c>
    </row>
    <row r="167" spans="1:38">
      <c r="A167" s="36" t="str">
        <f t="shared" si="13"/>
        <v>IT300_4</v>
      </c>
      <c r="B167" t="s">
        <v>58</v>
      </c>
      <c r="C167" t="s">
        <v>148</v>
      </c>
      <c r="D167">
        <v>300</v>
      </c>
      <c r="E167">
        <v>4</v>
      </c>
      <c r="F167" s="25" t="str">
        <f>VLOOKUP(B167,Definitions!$C$7:$D$43,2,FALSE)</f>
        <v>Italy</v>
      </c>
      <c r="G167" t="str">
        <f>VLOOKUP(C167,Definitions!$C$49:$D$57,2,FALSE)</f>
        <v>Services</v>
      </c>
      <c r="H167" t="str">
        <f>VLOOKUP(D167,Definitions!$C$60:$D$104,2,FALSE)</f>
        <v>TOTAL Services</v>
      </c>
      <c r="J167" s="29" t="str">
        <f>VLOOKUP(E167,Definitions!$C$115:$D$131,2,FALSE)</f>
        <v>Other fossil fuels</v>
      </c>
      <c r="K167" s="111">
        <v>5.1753499999999999</v>
      </c>
      <c r="L167" s="110">
        <v>-5.1753499999999999</v>
      </c>
      <c r="M167" s="46">
        <v>0</v>
      </c>
      <c r="N167" s="57" t="s">
        <v>227</v>
      </c>
      <c r="O167" s="46"/>
      <c r="P167" s="46">
        <v>0</v>
      </c>
      <c r="Q167" s="46">
        <v>0</v>
      </c>
      <c r="R167" s="37">
        <v>0</v>
      </c>
      <c r="S167" s="102">
        <v>0</v>
      </c>
      <c r="T167" s="57" t="s">
        <v>227</v>
      </c>
      <c r="U167" s="102">
        <v>0</v>
      </c>
      <c r="V167" s="57" t="s">
        <v>227</v>
      </c>
      <c r="W167" s="13">
        <v>0</v>
      </c>
      <c r="X167" s="102" t="s">
        <v>987</v>
      </c>
      <c r="Y167" s="102" t="s">
        <v>987</v>
      </c>
      <c r="Z167" s="102" t="s">
        <v>987</v>
      </c>
      <c r="AA167" s="110" t="s">
        <v>987</v>
      </c>
      <c r="AB167" s="57" t="s">
        <v>245</v>
      </c>
      <c r="AC167" s="13">
        <v>0</v>
      </c>
      <c r="AD167" s="61" t="s">
        <v>227</v>
      </c>
      <c r="AE167" s="13">
        <v>0</v>
      </c>
      <c r="AF167" s="102" t="s">
        <v>987</v>
      </c>
      <c r="AG167" s="102" t="s">
        <v>987</v>
      </c>
      <c r="AH167" s="110" t="s">
        <v>987</v>
      </c>
      <c r="AI167" s="57" t="s">
        <v>227</v>
      </c>
      <c r="AJ167" s="46">
        <v>0</v>
      </c>
      <c r="AK167" s="57" t="s">
        <v>227</v>
      </c>
      <c r="AL167" s="9" t="s">
        <v>139</v>
      </c>
    </row>
    <row r="168" spans="1:38">
      <c r="A168" s="36" t="str">
        <f t="shared" si="13"/>
        <v>IT300_6</v>
      </c>
      <c r="B168" t="s">
        <v>58</v>
      </c>
      <c r="C168" t="s">
        <v>148</v>
      </c>
      <c r="D168">
        <v>300</v>
      </c>
      <c r="E168">
        <v>6</v>
      </c>
      <c r="F168" s="25" t="str">
        <f>VLOOKUP(B168,Definitions!$C$7:$D$43,2,FALSE)</f>
        <v>Italy</v>
      </c>
      <c r="G168" t="str">
        <f>VLOOKUP(C168,Definitions!$C$49:$D$57,2,FALSE)</f>
        <v>Services</v>
      </c>
      <c r="H168" t="str">
        <f>VLOOKUP(D168,Definitions!$C$60:$D$104,2,FALSE)</f>
        <v>TOTAL Services</v>
      </c>
      <c r="J168" s="29" t="str">
        <f>VLOOKUP(E168,Definitions!$C$115:$D$131,2,FALSE)</f>
        <v>Electricity</v>
      </c>
      <c r="K168" s="111">
        <v>90.279038</v>
      </c>
      <c r="L168" s="110">
        <v>-47.052315930979603</v>
      </c>
      <c r="M168" s="46">
        <v>43.226722069020397</v>
      </c>
      <c r="N168" s="57" t="s">
        <v>227</v>
      </c>
      <c r="O168" s="46"/>
      <c r="P168" s="46">
        <v>43.226722069020397</v>
      </c>
      <c r="Q168" s="46">
        <v>6.3217913279083326</v>
      </c>
      <c r="R168" s="37">
        <v>36.904930741112061</v>
      </c>
      <c r="S168" s="102">
        <v>0.25573403228141994</v>
      </c>
      <c r="T168" s="57" t="s">
        <v>227</v>
      </c>
      <c r="U168" s="102">
        <v>8.4249247222958262E-2</v>
      </c>
      <c r="V168" s="57" t="s">
        <v>227</v>
      </c>
      <c r="W168" s="13">
        <v>5.9818080484039546</v>
      </c>
      <c r="X168" s="102" t="s">
        <v>987</v>
      </c>
      <c r="Y168" s="102" t="s">
        <v>987</v>
      </c>
      <c r="Z168" s="102" t="s">
        <v>987</v>
      </c>
      <c r="AA168" s="110" t="s">
        <v>987</v>
      </c>
      <c r="AB168" s="57" t="s">
        <v>245</v>
      </c>
      <c r="AC168" s="13">
        <v>23.316953881312479</v>
      </c>
      <c r="AD168" s="61" t="s">
        <v>227</v>
      </c>
      <c r="AE168" s="13">
        <v>13.587976859799582</v>
      </c>
      <c r="AF168" s="102" t="s">
        <v>987</v>
      </c>
      <c r="AG168" s="102" t="s">
        <v>987</v>
      </c>
      <c r="AH168" s="110" t="s">
        <v>987</v>
      </c>
      <c r="AI168" s="57" t="s">
        <v>227</v>
      </c>
      <c r="AJ168" s="46">
        <v>0</v>
      </c>
      <c r="AK168" s="57" t="s">
        <v>227</v>
      </c>
      <c r="AL168" s="9" t="s">
        <v>139</v>
      </c>
    </row>
    <row r="169" spans="1:38">
      <c r="A169" s="36" t="str">
        <f t="shared" si="13"/>
        <v>IT300_7</v>
      </c>
      <c r="B169" t="s">
        <v>58</v>
      </c>
      <c r="C169" t="s">
        <v>148</v>
      </c>
      <c r="D169">
        <v>300</v>
      </c>
      <c r="E169">
        <v>7</v>
      </c>
      <c r="F169" s="25" t="str">
        <f>VLOOKUP(B169,Definitions!$C$7:$D$43,2,FALSE)</f>
        <v>Italy</v>
      </c>
      <c r="G169" t="str">
        <f>VLOOKUP(C169,Definitions!$C$49:$D$57,2,FALSE)</f>
        <v>Services</v>
      </c>
      <c r="H169" t="str">
        <f>VLOOKUP(D169,Definitions!$C$60:$D$104,2,FALSE)</f>
        <v>TOTAL Services</v>
      </c>
      <c r="J169" s="29" t="str">
        <f>VLOOKUP(E169,Definitions!$C$115:$D$131,2,FALSE)</f>
        <v>District heating</v>
      </c>
      <c r="K169" s="111">
        <v>1.22115</v>
      </c>
      <c r="L169" s="110">
        <v>-1.22115</v>
      </c>
      <c r="M169" s="46">
        <v>0</v>
      </c>
      <c r="N169" s="57" t="s">
        <v>991</v>
      </c>
      <c r="O169" s="46"/>
      <c r="P169" s="46">
        <v>0</v>
      </c>
      <c r="Q169" s="46">
        <v>0</v>
      </c>
      <c r="R169" s="37">
        <v>0</v>
      </c>
      <c r="S169" s="102">
        <v>0</v>
      </c>
      <c r="T169" s="57" t="s">
        <v>227</v>
      </c>
      <c r="U169" s="102">
        <v>0</v>
      </c>
      <c r="V169" s="57" t="s">
        <v>227</v>
      </c>
      <c r="W169" s="13">
        <v>0</v>
      </c>
      <c r="X169" s="102" t="s">
        <v>987</v>
      </c>
      <c r="Y169" s="102" t="s">
        <v>987</v>
      </c>
      <c r="Z169" s="102" t="s">
        <v>987</v>
      </c>
      <c r="AA169" s="110" t="s">
        <v>987</v>
      </c>
      <c r="AB169" s="57" t="s">
        <v>245</v>
      </c>
      <c r="AC169" s="13">
        <v>0</v>
      </c>
      <c r="AD169" s="61" t="s">
        <v>227</v>
      </c>
      <c r="AE169" s="13">
        <v>0</v>
      </c>
      <c r="AF169" s="102" t="s">
        <v>987</v>
      </c>
      <c r="AG169" s="102" t="s">
        <v>987</v>
      </c>
      <c r="AH169" s="110" t="s">
        <v>987</v>
      </c>
      <c r="AI169" s="57" t="s">
        <v>227</v>
      </c>
      <c r="AJ169" s="46">
        <v>0</v>
      </c>
      <c r="AK169" s="57" t="s">
        <v>227</v>
      </c>
      <c r="AL169" s="9" t="s">
        <v>139</v>
      </c>
    </row>
    <row r="170" spans="1:38">
      <c r="A170" s="36" t="str">
        <f t="shared" si="13"/>
        <v>IT300_8</v>
      </c>
      <c r="B170" t="s">
        <v>58</v>
      </c>
      <c r="C170" t="s">
        <v>148</v>
      </c>
      <c r="D170">
        <v>300</v>
      </c>
      <c r="E170">
        <v>8</v>
      </c>
      <c r="F170" s="25" t="str">
        <f>VLOOKUP(B170,Definitions!$C$7:$D$43,2,FALSE)</f>
        <v>Italy</v>
      </c>
      <c r="G170" t="str">
        <f>VLOOKUP(C170,Definitions!$C$49:$D$57,2,FALSE)</f>
        <v>Services</v>
      </c>
      <c r="H170" t="str">
        <f>VLOOKUP(D170,Definitions!$C$60:$D$104,2,FALSE)</f>
        <v>TOTAL Services</v>
      </c>
      <c r="J170" s="29" t="str">
        <f>VLOOKUP(E170,Definitions!$C$115:$D$131,2,FALSE)</f>
        <v>Waste non-RES</v>
      </c>
      <c r="K170" s="111">
        <v>0</v>
      </c>
      <c r="L170" s="110">
        <v>0</v>
      </c>
      <c r="M170" s="46">
        <v>0</v>
      </c>
      <c r="N170" s="57" t="s">
        <v>227</v>
      </c>
      <c r="O170" s="46"/>
      <c r="P170" s="46">
        <v>0</v>
      </c>
      <c r="Q170" s="46">
        <v>0</v>
      </c>
      <c r="R170" s="37">
        <v>0</v>
      </c>
      <c r="S170" s="102">
        <v>0</v>
      </c>
      <c r="T170" s="57" t="s">
        <v>227</v>
      </c>
      <c r="U170" s="102">
        <v>0</v>
      </c>
      <c r="V170" s="57" t="s">
        <v>227</v>
      </c>
      <c r="W170" s="13">
        <v>0</v>
      </c>
      <c r="X170" s="102" t="s">
        <v>987</v>
      </c>
      <c r="Y170" s="102" t="s">
        <v>987</v>
      </c>
      <c r="Z170" s="102" t="s">
        <v>987</v>
      </c>
      <c r="AA170" s="110" t="s">
        <v>987</v>
      </c>
      <c r="AB170" s="57" t="s">
        <v>245</v>
      </c>
      <c r="AC170" s="13">
        <v>0</v>
      </c>
      <c r="AD170" s="61" t="s">
        <v>227</v>
      </c>
      <c r="AE170" s="13">
        <v>0</v>
      </c>
      <c r="AF170" s="102" t="s">
        <v>987</v>
      </c>
      <c r="AG170" s="102" t="s">
        <v>987</v>
      </c>
      <c r="AH170" s="110" t="s">
        <v>987</v>
      </c>
      <c r="AI170" s="57" t="s">
        <v>227</v>
      </c>
      <c r="AJ170" s="46">
        <v>0</v>
      </c>
      <c r="AK170" s="57" t="s">
        <v>227</v>
      </c>
      <c r="AL170" s="9" t="s">
        <v>139</v>
      </c>
    </row>
    <row r="171" spans="1:38">
      <c r="A171" s="36" t="str">
        <f t="shared" si="13"/>
        <v>IT300_9</v>
      </c>
      <c r="B171" t="s">
        <v>58</v>
      </c>
      <c r="C171" t="s">
        <v>148</v>
      </c>
      <c r="D171">
        <v>300</v>
      </c>
      <c r="E171">
        <v>9</v>
      </c>
      <c r="F171" s="25" t="str">
        <f>VLOOKUP(B171,Definitions!$C$7:$D$43,2,FALSE)</f>
        <v>Italy</v>
      </c>
      <c r="G171" t="str">
        <f>VLOOKUP(C171,Definitions!$C$49:$D$57,2,FALSE)</f>
        <v>Services</v>
      </c>
      <c r="H171" t="str">
        <f>VLOOKUP(D171,Definitions!$C$60:$D$104,2,FALSE)</f>
        <v>TOTAL Services</v>
      </c>
      <c r="J171" s="29" t="str">
        <f>VLOOKUP(E171,Definitions!$C$115:$D$131,2,FALSE)</f>
        <v>Waste RES</v>
      </c>
      <c r="K171" s="111">
        <v>0</v>
      </c>
      <c r="L171" s="110">
        <v>0</v>
      </c>
      <c r="M171" s="46">
        <v>0</v>
      </c>
      <c r="N171" s="57" t="s">
        <v>989</v>
      </c>
      <c r="O171" s="46"/>
      <c r="P171" s="46">
        <v>0</v>
      </c>
      <c r="Q171" s="46">
        <v>0</v>
      </c>
      <c r="R171" s="37">
        <v>0</v>
      </c>
      <c r="S171" s="102">
        <v>0</v>
      </c>
      <c r="T171" s="57" t="s">
        <v>227</v>
      </c>
      <c r="U171" s="102">
        <v>0</v>
      </c>
      <c r="V171" s="57" t="s">
        <v>227</v>
      </c>
      <c r="W171" s="13">
        <v>0</v>
      </c>
      <c r="X171" s="102" t="s">
        <v>987</v>
      </c>
      <c r="Y171" s="102" t="s">
        <v>987</v>
      </c>
      <c r="Z171" s="102" t="s">
        <v>987</v>
      </c>
      <c r="AA171" s="110" t="s">
        <v>987</v>
      </c>
      <c r="AB171" s="57" t="s">
        <v>245</v>
      </c>
      <c r="AC171" s="13">
        <v>0</v>
      </c>
      <c r="AD171" s="61" t="s">
        <v>227</v>
      </c>
      <c r="AE171" s="13">
        <v>0</v>
      </c>
      <c r="AF171" s="102" t="s">
        <v>987</v>
      </c>
      <c r="AG171" s="102" t="s">
        <v>987</v>
      </c>
      <c r="AH171" s="110" t="s">
        <v>987</v>
      </c>
      <c r="AI171" s="57" t="s">
        <v>227</v>
      </c>
      <c r="AJ171" s="46">
        <v>0</v>
      </c>
      <c r="AK171" s="57" t="s">
        <v>227</v>
      </c>
      <c r="AL171" s="9" t="s">
        <v>139</v>
      </c>
    </row>
    <row r="172" spans="1:38">
      <c r="A172" s="36" t="str">
        <f t="shared" si="13"/>
        <v>IT300_51</v>
      </c>
      <c r="B172" t="s">
        <v>58</v>
      </c>
      <c r="C172" t="s">
        <v>148</v>
      </c>
      <c r="D172">
        <v>300</v>
      </c>
      <c r="E172">
        <v>51</v>
      </c>
      <c r="F172" s="25" t="str">
        <f>VLOOKUP(B172,Definitions!$C$7:$D$43,2,FALSE)</f>
        <v>Italy</v>
      </c>
      <c r="G172" t="str">
        <f>VLOOKUP(C172,Definitions!$C$49:$D$57,2,FALSE)</f>
        <v>Services</v>
      </c>
      <c r="H172" t="str">
        <f>VLOOKUP(D172,Definitions!$C$60:$D$104,2,FALSE)</f>
        <v>TOTAL Services</v>
      </c>
      <c r="J172" s="29" t="str">
        <f>VLOOKUP(E172,Definitions!$C$115:$D$131,2,FALSE)</f>
        <v>Biomass</v>
      </c>
      <c r="K172" s="111">
        <v>0.53265399999999996</v>
      </c>
      <c r="L172" s="110">
        <v>3.460000000001795E-4</v>
      </c>
      <c r="M172" s="46">
        <v>0.53300000000000014</v>
      </c>
      <c r="N172" s="57" t="s">
        <v>989</v>
      </c>
      <c r="O172" s="46"/>
      <c r="P172" s="46">
        <v>0.53300000000000014</v>
      </c>
      <c r="Q172" s="46">
        <v>0.53300000000000014</v>
      </c>
      <c r="R172" s="37">
        <v>0</v>
      </c>
      <c r="S172" s="102">
        <v>0.39267802455212658</v>
      </c>
      <c r="T172" s="57" t="s">
        <v>227</v>
      </c>
      <c r="U172" s="102">
        <v>0.1403219754478735</v>
      </c>
      <c r="V172" s="57" t="s">
        <v>227</v>
      </c>
      <c r="W172" s="13">
        <v>0</v>
      </c>
      <c r="X172" s="102" t="s">
        <v>987</v>
      </c>
      <c r="Y172" s="102" t="s">
        <v>987</v>
      </c>
      <c r="Z172" s="102" t="s">
        <v>987</v>
      </c>
      <c r="AA172" s="110" t="s">
        <v>987</v>
      </c>
      <c r="AB172" s="57" t="s">
        <v>245</v>
      </c>
      <c r="AC172" s="13">
        <v>0</v>
      </c>
      <c r="AD172" s="61" t="s">
        <v>227</v>
      </c>
      <c r="AE172" s="13">
        <v>0</v>
      </c>
      <c r="AF172" s="102" t="s">
        <v>987</v>
      </c>
      <c r="AG172" s="102" t="s">
        <v>987</v>
      </c>
      <c r="AH172" s="110" t="s">
        <v>987</v>
      </c>
      <c r="AI172" s="57" t="s">
        <v>227</v>
      </c>
      <c r="AJ172" s="46">
        <v>0</v>
      </c>
      <c r="AK172" s="57" t="s">
        <v>227</v>
      </c>
      <c r="AL172" s="9" t="s">
        <v>139</v>
      </c>
    </row>
    <row r="173" spans="1:38">
      <c r="A173" s="36" t="str">
        <f t="shared" si="13"/>
        <v>IT300_52</v>
      </c>
      <c r="B173" t="s">
        <v>58</v>
      </c>
      <c r="C173" t="s">
        <v>148</v>
      </c>
      <c r="D173">
        <v>300</v>
      </c>
      <c r="E173">
        <v>52</v>
      </c>
      <c r="F173" s="25" t="str">
        <f>VLOOKUP(B173,Definitions!$C$7:$D$43,2,FALSE)</f>
        <v>Italy</v>
      </c>
      <c r="G173" t="str">
        <f>VLOOKUP(C173,Definitions!$C$49:$D$57,2,FALSE)</f>
        <v>Services</v>
      </c>
      <c r="H173" t="str">
        <f>VLOOKUP(D173,Definitions!$C$60:$D$104,2,FALSE)</f>
        <v>TOTAL Services</v>
      </c>
      <c r="J173" s="29" t="str">
        <f>VLOOKUP(E173,Definitions!$C$115:$D$131,2,FALSE)</f>
        <v>Geothermal</v>
      </c>
      <c r="K173" s="111">
        <v>0.89551000000000003</v>
      </c>
      <c r="L173" s="110">
        <v>-0.89551000000000003</v>
      </c>
      <c r="M173" s="46">
        <v>0</v>
      </c>
      <c r="N173" s="57" t="s">
        <v>989</v>
      </c>
      <c r="O173" s="46"/>
      <c r="P173" s="46">
        <v>0</v>
      </c>
      <c r="Q173" s="46">
        <v>0</v>
      </c>
      <c r="R173" s="37">
        <v>0</v>
      </c>
      <c r="S173" s="102">
        <v>0</v>
      </c>
      <c r="T173" s="57" t="s">
        <v>227</v>
      </c>
      <c r="U173" s="102">
        <v>0</v>
      </c>
      <c r="V173" s="57" t="s">
        <v>227</v>
      </c>
      <c r="W173" s="13">
        <v>0</v>
      </c>
      <c r="X173" s="102" t="s">
        <v>987</v>
      </c>
      <c r="Y173" s="102" t="s">
        <v>987</v>
      </c>
      <c r="Z173" s="102" t="s">
        <v>987</v>
      </c>
      <c r="AA173" s="110" t="s">
        <v>987</v>
      </c>
      <c r="AB173" s="57" t="s">
        <v>245</v>
      </c>
      <c r="AC173" s="13">
        <v>0</v>
      </c>
      <c r="AD173" s="61" t="s">
        <v>227</v>
      </c>
      <c r="AE173" s="13">
        <v>0</v>
      </c>
      <c r="AF173" s="102" t="s">
        <v>987</v>
      </c>
      <c r="AG173" s="102" t="s">
        <v>987</v>
      </c>
      <c r="AH173" s="110" t="s">
        <v>987</v>
      </c>
      <c r="AI173" s="57" t="s">
        <v>227</v>
      </c>
      <c r="AJ173" s="46">
        <v>0</v>
      </c>
      <c r="AK173" s="57" t="s">
        <v>227</v>
      </c>
      <c r="AL173" s="9" t="s">
        <v>139</v>
      </c>
    </row>
    <row r="174" spans="1:38">
      <c r="A174" s="36" t="str">
        <f t="shared" si="13"/>
        <v>IT300_53</v>
      </c>
      <c r="B174" t="s">
        <v>58</v>
      </c>
      <c r="C174" t="s">
        <v>148</v>
      </c>
      <c r="D174">
        <v>300</v>
      </c>
      <c r="E174">
        <v>53</v>
      </c>
      <c r="F174" s="25" t="str">
        <f>VLOOKUP(B174,Definitions!$C$7:$D$43,2,FALSE)</f>
        <v>Italy</v>
      </c>
      <c r="G174" t="str">
        <f>VLOOKUP(C174,Definitions!$C$49:$D$57,2,FALSE)</f>
        <v>Services</v>
      </c>
      <c r="H174" t="str">
        <f>VLOOKUP(D174,Definitions!$C$60:$D$104,2,FALSE)</f>
        <v>TOTAL Services</v>
      </c>
      <c r="J174" s="29" t="str">
        <f>VLOOKUP(E174,Definitions!$C$115:$D$131,2,FALSE)</f>
        <v>Solar energy</v>
      </c>
      <c r="K174" s="111">
        <v>0.36169299999999999</v>
      </c>
      <c r="L174" s="110">
        <v>-6.9299999999999917E-4</v>
      </c>
      <c r="M174" s="46">
        <v>0.36099999999999999</v>
      </c>
      <c r="N174" s="57" t="s">
        <v>989</v>
      </c>
      <c r="O174" s="46"/>
      <c r="P174" s="46">
        <v>0.36099999999999999</v>
      </c>
      <c r="Q174" s="46">
        <v>0.36099999999999999</v>
      </c>
      <c r="R174" s="37">
        <v>0</v>
      </c>
      <c r="S174" s="102">
        <v>0.25283752550453192</v>
      </c>
      <c r="T174" s="57" t="s">
        <v>227</v>
      </c>
      <c r="U174" s="102">
        <v>0.10816247449546809</v>
      </c>
      <c r="V174" s="57" t="s">
        <v>227</v>
      </c>
      <c r="W174" s="13">
        <v>0</v>
      </c>
      <c r="X174" s="102" t="s">
        <v>987</v>
      </c>
      <c r="Y174" s="102" t="s">
        <v>987</v>
      </c>
      <c r="Z174" s="102" t="s">
        <v>987</v>
      </c>
      <c r="AA174" s="110" t="s">
        <v>987</v>
      </c>
      <c r="AB174" s="57" t="s">
        <v>245</v>
      </c>
      <c r="AC174" s="13">
        <v>0</v>
      </c>
      <c r="AD174" s="61" t="s">
        <v>227</v>
      </c>
      <c r="AE174" s="13">
        <v>0</v>
      </c>
      <c r="AF174" s="102" t="s">
        <v>987</v>
      </c>
      <c r="AG174" s="102" t="s">
        <v>987</v>
      </c>
      <c r="AH174" s="110" t="s">
        <v>987</v>
      </c>
      <c r="AI174" s="57" t="s">
        <v>227</v>
      </c>
      <c r="AJ174" s="46">
        <v>0</v>
      </c>
      <c r="AK174" s="57" t="s">
        <v>227</v>
      </c>
      <c r="AL174" s="9" t="s">
        <v>139</v>
      </c>
    </row>
    <row r="175" spans="1:38">
      <c r="A175" s="36" t="str">
        <f t="shared" si="13"/>
        <v>IT300_58</v>
      </c>
      <c r="B175" t="s">
        <v>58</v>
      </c>
      <c r="C175" t="s">
        <v>148</v>
      </c>
      <c r="D175">
        <v>300</v>
      </c>
      <c r="E175">
        <v>58</v>
      </c>
      <c r="F175" s="25" t="str">
        <f>VLOOKUP(B175,Definitions!$C$7:$D$43,2,FALSE)</f>
        <v>Italy</v>
      </c>
      <c r="G175" t="str">
        <f>VLOOKUP(C175,Definitions!$C$49:$D$57,2,FALSE)</f>
        <v>Services</v>
      </c>
      <c r="H175" t="str">
        <f>VLOOKUP(D175,Definitions!$C$60:$D$104,2,FALSE)</f>
        <v>TOTAL Services</v>
      </c>
      <c r="J175" s="29" t="str">
        <f>VLOOKUP(E175,Definitions!$C$115:$D$131,2,FALSE)</f>
        <v>Ambient heat total</v>
      </c>
      <c r="K175" s="111" t="s">
        <v>987</v>
      </c>
      <c r="L175" s="110">
        <v>2.8080000000000003</v>
      </c>
      <c r="M175" s="46">
        <v>2.8080000000000003</v>
      </c>
      <c r="N175" s="57" t="s">
        <v>884</v>
      </c>
      <c r="O175" s="46"/>
      <c r="P175" s="46">
        <v>2.8080000000000003</v>
      </c>
      <c r="Q175" s="46">
        <v>2.8080000000000003</v>
      </c>
      <c r="R175" s="37">
        <v>0</v>
      </c>
      <c r="S175" s="102">
        <v>2.1076600117309403</v>
      </c>
      <c r="T175" s="57" t="s">
        <v>227</v>
      </c>
      <c r="U175" s="102">
        <v>0.70033998826905985</v>
      </c>
      <c r="V175" s="57" t="s">
        <v>227</v>
      </c>
      <c r="W175" s="13">
        <v>0</v>
      </c>
      <c r="X175" s="102" t="s">
        <v>987</v>
      </c>
      <c r="Y175" s="102" t="s">
        <v>987</v>
      </c>
      <c r="Z175" s="102" t="s">
        <v>987</v>
      </c>
      <c r="AA175" s="110" t="s">
        <v>987</v>
      </c>
      <c r="AB175" s="57" t="s">
        <v>245</v>
      </c>
      <c r="AC175" s="13">
        <v>0</v>
      </c>
      <c r="AD175" s="61" t="s">
        <v>227</v>
      </c>
      <c r="AE175" s="13">
        <v>0</v>
      </c>
      <c r="AF175" s="102" t="s">
        <v>987</v>
      </c>
      <c r="AG175" s="102" t="s">
        <v>987</v>
      </c>
      <c r="AH175" s="110" t="s">
        <v>987</v>
      </c>
      <c r="AI175" s="57" t="s">
        <v>227</v>
      </c>
      <c r="AJ175" s="46">
        <v>0</v>
      </c>
      <c r="AK175" s="57" t="s">
        <v>227</v>
      </c>
      <c r="AL175" s="9" t="s">
        <v>139</v>
      </c>
    </row>
    <row r="176" spans="1:38">
      <c r="A176" s="36" t="str">
        <f t="shared" si="13"/>
        <v>IT300_55</v>
      </c>
      <c r="B176" t="s">
        <v>58</v>
      </c>
      <c r="C176" t="s">
        <v>148</v>
      </c>
      <c r="D176">
        <v>300</v>
      </c>
      <c r="E176">
        <v>55</v>
      </c>
      <c r="F176" s="25" t="str">
        <f>VLOOKUP(B176,Definitions!$C$7:$D$43,2,FALSE)</f>
        <v>Italy</v>
      </c>
      <c r="G176" t="str">
        <f>VLOOKUP(C176,Definitions!$C$49:$D$57,2,FALSE)</f>
        <v>Services</v>
      </c>
      <c r="H176" t="str">
        <f>VLOOKUP(D176,Definitions!$C$60:$D$104,2,FALSE)</f>
        <v>TOTAL Services</v>
      </c>
      <c r="J176" s="29" t="str">
        <f>VLOOKUP(E176,Definitions!$C$115:$D$131,2,FALSE)</f>
        <v xml:space="preserve">Other RES </v>
      </c>
      <c r="K176" s="111" t="s">
        <v>987</v>
      </c>
      <c r="L176" s="110">
        <v>0</v>
      </c>
      <c r="M176" s="46">
        <v>0</v>
      </c>
      <c r="N176" s="57" t="s">
        <v>227</v>
      </c>
      <c r="O176" s="46"/>
      <c r="P176" s="46">
        <v>0</v>
      </c>
      <c r="Q176" s="46">
        <v>0</v>
      </c>
      <c r="R176" s="37">
        <v>0</v>
      </c>
      <c r="S176" s="102">
        <v>0</v>
      </c>
      <c r="T176" s="57" t="s">
        <v>227</v>
      </c>
      <c r="U176" s="102">
        <v>0</v>
      </c>
      <c r="V176" s="57" t="s">
        <v>227</v>
      </c>
      <c r="W176" s="13">
        <v>0</v>
      </c>
      <c r="X176" s="102" t="s">
        <v>987</v>
      </c>
      <c r="Y176" s="102" t="s">
        <v>987</v>
      </c>
      <c r="Z176" s="102" t="s">
        <v>987</v>
      </c>
      <c r="AA176" s="110" t="s">
        <v>987</v>
      </c>
      <c r="AB176" s="57" t="s">
        <v>245</v>
      </c>
      <c r="AC176" s="13">
        <v>0</v>
      </c>
      <c r="AD176" s="61" t="s">
        <v>227</v>
      </c>
      <c r="AE176" s="13">
        <v>0</v>
      </c>
      <c r="AF176" s="102" t="s">
        <v>987</v>
      </c>
      <c r="AG176" s="102" t="s">
        <v>987</v>
      </c>
      <c r="AH176" s="110" t="s">
        <v>987</v>
      </c>
      <c r="AI176" s="57" t="s">
        <v>227</v>
      </c>
      <c r="AJ176" s="46">
        <v>0</v>
      </c>
      <c r="AK176" s="57" t="s">
        <v>227</v>
      </c>
      <c r="AL176" s="9" t="s">
        <v>139</v>
      </c>
    </row>
    <row r="177" spans="1:38">
      <c r="A177" s="36" t="str">
        <f t="shared" ref="A177" si="14">B177&amp;D177&amp;"_"&amp;E177</f>
        <v>CY300_0</v>
      </c>
      <c r="B177" t="s">
        <v>63</v>
      </c>
      <c r="C177" t="s">
        <v>148</v>
      </c>
      <c r="D177">
        <v>300</v>
      </c>
      <c r="E177">
        <v>0</v>
      </c>
      <c r="F177" s="25" t="str">
        <f>VLOOKUP(B177,Definitions!$C$7:$D$43,2,FALSE)</f>
        <v>Cyprus</v>
      </c>
      <c r="G177" t="str">
        <f>VLOOKUP(C177,Definitions!$C$49:$D$57,2,FALSE)</f>
        <v>Services</v>
      </c>
      <c r="H177" t="str">
        <f>VLOOKUP(D177,Definitions!$C$60:$D$104,2,FALSE)</f>
        <v>TOTAL Services</v>
      </c>
      <c r="J177" s="29" t="str">
        <f>VLOOKUP(E177,Definitions!$C$115:$D$131,2,FALSE)</f>
        <v>TOTAL</v>
      </c>
      <c r="K177" s="111">
        <v>2.5795340000000002</v>
      </c>
      <c r="L177" s="110">
        <v>-1.1099939920794006</v>
      </c>
      <c r="M177" s="46">
        <v>1.4695400079205996</v>
      </c>
      <c r="N177" s="57" t="s">
        <v>227</v>
      </c>
      <c r="O177" s="46"/>
      <c r="P177" s="46">
        <v>1.4695400079205996</v>
      </c>
      <c r="Q177" s="46">
        <v>0.46557550382818713</v>
      </c>
      <c r="R177" s="37">
        <v>1.0039645040924126</v>
      </c>
      <c r="S177" s="102">
        <v>0.16592526315683129</v>
      </c>
      <c r="T177" s="57" t="s">
        <v>227</v>
      </c>
      <c r="U177" s="102">
        <v>0.18803075759375937</v>
      </c>
      <c r="V177" s="57" t="s">
        <v>227</v>
      </c>
      <c r="W177" s="102">
        <v>0.1116194830775965</v>
      </c>
      <c r="X177" s="102" t="s">
        <v>987</v>
      </c>
      <c r="Y177" s="102" t="s">
        <v>987</v>
      </c>
      <c r="Z177" s="102" t="s">
        <v>987</v>
      </c>
      <c r="AA177" s="110" t="s">
        <v>987</v>
      </c>
      <c r="AB177" s="57" t="s">
        <v>245</v>
      </c>
      <c r="AC177" s="13">
        <v>0.68167008772182724</v>
      </c>
      <c r="AD177" s="61" t="s">
        <v>227</v>
      </c>
      <c r="AE177" s="13">
        <v>0.32229441637058526</v>
      </c>
      <c r="AF177" s="102" t="s">
        <v>987</v>
      </c>
      <c r="AG177" s="102" t="s">
        <v>987</v>
      </c>
      <c r="AH177" s="110" t="s">
        <v>987</v>
      </c>
      <c r="AI177" s="57" t="s">
        <v>227</v>
      </c>
      <c r="AJ177" s="46">
        <v>0</v>
      </c>
      <c r="AK177" s="57" t="s">
        <v>227</v>
      </c>
      <c r="AL177" s="9" t="s">
        <v>139</v>
      </c>
    </row>
    <row r="178" spans="1:38">
      <c r="A178" s="36" t="str">
        <f t="shared" ref="A178:A190" si="15">B178&amp;D178&amp;"_"&amp;E178</f>
        <v>CY300_1</v>
      </c>
      <c r="B178" t="s">
        <v>63</v>
      </c>
      <c r="C178" t="s">
        <v>148</v>
      </c>
      <c r="D178">
        <v>300</v>
      </c>
      <c r="E178">
        <v>1</v>
      </c>
      <c r="F178" s="25" t="str">
        <f>VLOOKUP(B178,Definitions!$C$7:$D$43,2,FALSE)</f>
        <v>Cyprus</v>
      </c>
      <c r="G178" t="str">
        <f>VLOOKUP(C178,Definitions!$C$49:$D$57,2,FALSE)</f>
        <v>Services</v>
      </c>
      <c r="H178" t="str">
        <f>VLOOKUP(D178,Definitions!$C$60:$D$104,2,FALSE)</f>
        <v>TOTAL Services</v>
      </c>
      <c r="J178" s="29" t="str">
        <f>VLOOKUP(E178,Definitions!$C$115:$D$131,2,FALSE)</f>
        <v>Coal</v>
      </c>
      <c r="K178" s="111">
        <v>0</v>
      </c>
      <c r="L178" s="110">
        <v>0</v>
      </c>
      <c r="M178" s="46">
        <v>0</v>
      </c>
      <c r="N178" s="57" t="s">
        <v>227</v>
      </c>
      <c r="O178" s="46"/>
      <c r="P178" s="46">
        <v>0</v>
      </c>
      <c r="Q178" s="46">
        <v>0</v>
      </c>
      <c r="R178" s="37">
        <v>0</v>
      </c>
      <c r="S178" s="13">
        <v>0</v>
      </c>
      <c r="T178" s="57" t="s">
        <v>227</v>
      </c>
      <c r="U178" s="13">
        <v>0</v>
      </c>
      <c r="V178" s="57" t="s">
        <v>227</v>
      </c>
      <c r="W178" s="13">
        <v>0</v>
      </c>
      <c r="X178" s="102" t="s">
        <v>987</v>
      </c>
      <c r="Y178" s="102" t="s">
        <v>987</v>
      </c>
      <c r="Z178" s="102" t="s">
        <v>987</v>
      </c>
      <c r="AA178" s="110" t="s">
        <v>987</v>
      </c>
      <c r="AB178" s="57" t="s">
        <v>245</v>
      </c>
      <c r="AC178" s="13">
        <v>0</v>
      </c>
      <c r="AD178" s="61" t="s">
        <v>227</v>
      </c>
      <c r="AE178" s="13">
        <v>0</v>
      </c>
      <c r="AF178" s="102" t="s">
        <v>987</v>
      </c>
      <c r="AG178" s="102" t="s">
        <v>987</v>
      </c>
      <c r="AH178" s="110" t="s">
        <v>987</v>
      </c>
      <c r="AI178" s="57" t="s">
        <v>227</v>
      </c>
      <c r="AJ178" s="46">
        <v>0</v>
      </c>
      <c r="AK178" s="57" t="s">
        <v>227</v>
      </c>
      <c r="AL178" s="9" t="s">
        <v>139</v>
      </c>
    </row>
    <row r="179" spans="1:38">
      <c r="A179" s="36" t="str">
        <f t="shared" si="15"/>
        <v>CY300_2</v>
      </c>
      <c r="B179" t="s">
        <v>63</v>
      </c>
      <c r="C179" t="s">
        <v>148</v>
      </c>
      <c r="D179">
        <v>300</v>
      </c>
      <c r="E179">
        <v>2</v>
      </c>
      <c r="F179" s="25" t="str">
        <f>VLOOKUP(B179,Definitions!$C$7:$D$43,2,FALSE)</f>
        <v>Cyprus</v>
      </c>
      <c r="G179" t="str">
        <f>VLOOKUP(C179,Definitions!$C$49:$D$57,2,FALSE)</f>
        <v>Services</v>
      </c>
      <c r="H179" t="str">
        <f>VLOOKUP(D179,Definitions!$C$60:$D$104,2,FALSE)</f>
        <v>TOTAL Services</v>
      </c>
      <c r="J179" s="29" t="str">
        <f>VLOOKUP(E179,Definitions!$C$115:$D$131,2,FALSE)</f>
        <v>Fuel oil</v>
      </c>
      <c r="K179" s="111">
        <v>0.22445899999999999</v>
      </c>
      <c r="L179" s="110">
        <v>2.7755575615628914E-17</v>
      </c>
      <c r="M179" s="46">
        <v>0.22445900000000002</v>
      </c>
      <c r="N179" s="57" t="s">
        <v>227</v>
      </c>
      <c r="O179" s="46"/>
      <c r="P179" s="46">
        <v>0.22445900000000002</v>
      </c>
      <c r="Q179" s="46">
        <v>0.22445900000000002</v>
      </c>
      <c r="R179" s="37">
        <v>0</v>
      </c>
      <c r="S179" s="13">
        <v>0.11080059062380042</v>
      </c>
      <c r="T179" s="57" t="s">
        <v>227</v>
      </c>
      <c r="U179" s="13">
        <v>0.1136584093761996</v>
      </c>
      <c r="V179" s="57" t="s">
        <v>227</v>
      </c>
      <c r="W179" s="13">
        <v>0</v>
      </c>
      <c r="X179" s="102" t="s">
        <v>987</v>
      </c>
      <c r="Y179" s="102" t="s">
        <v>987</v>
      </c>
      <c r="Z179" s="102" t="s">
        <v>987</v>
      </c>
      <c r="AA179" s="110" t="s">
        <v>987</v>
      </c>
      <c r="AB179" s="57" t="s">
        <v>245</v>
      </c>
      <c r="AC179" s="13">
        <v>0</v>
      </c>
      <c r="AD179" s="61" t="s">
        <v>227</v>
      </c>
      <c r="AE179" s="13">
        <v>0</v>
      </c>
      <c r="AF179" s="102" t="s">
        <v>987</v>
      </c>
      <c r="AG179" s="102" t="s">
        <v>987</v>
      </c>
      <c r="AH179" s="110" t="s">
        <v>987</v>
      </c>
      <c r="AI179" s="57" t="s">
        <v>227</v>
      </c>
      <c r="AJ179" s="46">
        <v>0</v>
      </c>
      <c r="AK179" s="57" t="s">
        <v>227</v>
      </c>
      <c r="AL179" s="9" t="s">
        <v>139</v>
      </c>
    </row>
    <row r="180" spans="1:38">
      <c r="A180" s="36" t="str">
        <f t="shared" si="15"/>
        <v>CY300_3</v>
      </c>
      <c r="B180" t="s">
        <v>63</v>
      </c>
      <c r="C180" t="s">
        <v>148</v>
      </c>
      <c r="D180">
        <v>300</v>
      </c>
      <c r="E180">
        <v>3</v>
      </c>
      <c r="F180" s="25" t="str">
        <f>VLOOKUP(B180,Definitions!$C$7:$D$43,2,FALSE)</f>
        <v>Cyprus</v>
      </c>
      <c r="G180" t="str">
        <f>VLOOKUP(C180,Definitions!$C$49:$D$57,2,FALSE)</f>
        <v>Services</v>
      </c>
      <c r="H180" t="str">
        <f>VLOOKUP(D180,Definitions!$C$60:$D$104,2,FALSE)</f>
        <v>TOTAL Services</v>
      </c>
      <c r="J180" s="29" t="str">
        <f>VLOOKUP(E180,Definitions!$C$115:$D$131,2,FALSE)</f>
        <v>Natural gas</v>
      </c>
      <c r="K180" s="111">
        <v>0</v>
      </c>
      <c r="L180" s="110">
        <v>0</v>
      </c>
      <c r="M180" s="46">
        <v>0</v>
      </c>
      <c r="N180" s="57" t="s">
        <v>227</v>
      </c>
      <c r="O180" s="46"/>
      <c r="P180" s="46">
        <v>0</v>
      </c>
      <c r="Q180" s="46">
        <v>0</v>
      </c>
      <c r="R180" s="37">
        <v>0</v>
      </c>
      <c r="S180" s="13">
        <v>0</v>
      </c>
      <c r="T180" s="57" t="s">
        <v>227</v>
      </c>
      <c r="U180" s="13">
        <v>0</v>
      </c>
      <c r="V180" s="57" t="s">
        <v>227</v>
      </c>
      <c r="W180" s="13">
        <v>0</v>
      </c>
      <c r="X180" s="102" t="s">
        <v>987</v>
      </c>
      <c r="Y180" s="102" t="s">
        <v>987</v>
      </c>
      <c r="Z180" s="102" t="s">
        <v>987</v>
      </c>
      <c r="AA180" s="110" t="s">
        <v>987</v>
      </c>
      <c r="AB180" s="57" t="s">
        <v>245</v>
      </c>
      <c r="AC180" s="13">
        <v>0</v>
      </c>
      <c r="AD180" s="61" t="s">
        <v>227</v>
      </c>
      <c r="AE180" s="13">
        <v>0</v>
      </c>
      <c r="AF180" s="102" t="s">
        <v>987</v>
      </c>
      <c r="AG180" s="102" t="s">
        <v>987</v>
      </c>
      <c r="AH180" s="110" t="s">
        <v>987</v>
      </c>
      <c r="AI180" s="57" t="s">
        <v>227</v>
      </c>
      <c r="AJ180" s="46">
        <v>0</v>
      </c>
      <c r="AK180" s="57" t="s">
        <v>227</v>
      </c>
      <c r="AL180" s="9" t="s">
        <v>139</v>
      </c>
    </row>
    <row r="181" spans="1:38">
      <c r="A181" s="36" t="str">
        <f t="shared" si="15"/>
        <v>CY300_4</v>
      </c>
      <c r="B181" t="s">
        <v>63</v>
      </c>
      <c r="C181" t="s">
        <v>148</v>
      </c>
      <c r="D181">
        <v>300</v>
      </c>
      <c r="E181">
        <v>4</v>
      </c>
      <c r="F181" s="25" t="str">
        <f>VLOOKUP(B181,Definitions!$C$7:$D$43,2,FALSE)</f>
        <v>Cyprus</v>
      </c>
      <c r="G181" t="str">
        <f>VLOOKUP(C181,Definitions!$C$49:$D$57,2,FALSE)</f>
        <v>Services</v>
      </c>
      <c r="H181" t="str">
        <f>VLOOKUP(D181,Definitions!$C$60:$D$104,2,FALSE)</f>
        <v>TOTAL Services</v>
      </c>
      <c r="J181" s="29" t="str">
        <f>VLOOKUP(E181,Definitions!$C$115:$D$131,2,FALSE)</f>
        <v>Other fossil fuels</v>
      </c>
      <c r="K181" s="111">
        <v>0.183754</v>
      </c>
      <c r="L181" s="110">
        <v>-0.183754</v>
      </c>
      <c r="M181" s="46">
        <v>0</v>
      </c>
      <c r="N181" s="57" t="s">
        <v>227</v>
      </c>
      <c r="O181" s="46"/>
      <c r="P181" s="46">
        <v>0</v>
      </c>
      <c r="Q181" s="46">
        <v>0</v>
      </c>
      <c r="R181" s="37">
        <v>0</v>
      </c>
      <c r="S181" s="13">
        <v>0</v>
      </c>
      <c r="T181" s="57" t="s">
        <v>227</v>
      </c>
      <c r="U181" s="13">
        <v>0</v>
      </c>
      <c r="V181" s="57" t="s">
        <v>227</v>
      </c>
      <c r="W181" s="13">
        <v>0</v>
      </c>
      <c r="X181" s="102" t="s">
        <v>987</v>
      </c>
      <c r="Y181" s="102" t="s">
        <v>987</v>
      </c>
      <c r="Z181" s="102" t="s">
        <v>987</v>
      </c>
      <c r="AA181" s="110" t="s">
        <v>987</v>
      </c>
      <c r="AB181" s="57" t="s">
        <v>245</v>
      </c>
      <c r="AC181" s="13">
        <v>0</v>
      </c>
      <c r="AD181" s="61" t="s">
        <v>227</v>
      </c>
      <c r="AE181" s="13">
        <v>0</v>
      </c>
      <c r="AF181" s="102" t="s">
        <v>987</v>
      </c>
      <c r="AG181" s="102" t="s">
        <v>987</v>
      </c>
      <c r="AH181" s="110" t="s">
        <v>987</v>
      </c>
      <c r="AI181" s="57" t="s">
        <v>227</v>
      </c>
      <c r="AJ181" s="46">
        <v>0</v>
      </c>
      <c r="AK181" s="57" t="s">
        <v>227</v>
      </c>
      <c r="AL181" s="9" t="s">
        <v>139</v>
      </c>
    </row>
    <row r="182" spans="1:38">
      <c r="A182" s="36" t="str">
        <f t="shared" si="15"/>
        <v>CY300_6</v>
      </c>
      <c r="B182" t="s">
        <v>63</v>
      </c>
      <c r="C182" t="s">
        <v>148</v>
      </c>
      <c r="D182">
        <v>300</v>
      </c>
      <c r="E182">
        <v>6</v>
      </c>
      <c r="F182" s="25" t="str">
        <f>VLOOKUP(B182,Definitions!$C$7:$D$43,2,FALSE)</f>
        <v>Cyprus</v>
      </c>
      <c r="G182" t="str">
        <f>VLOOKUP(C182,Definitions!$C$49:$D$57,2,FALSE)</f>
        <v>Services</v>
      </c>
      <c r="H182" t="str">
        <f>VLOOKUP(D182,Definitions!$C$60:$D$104,2,FALSE)</f>
        <v>TOTAL Services</v>
      </c>
      <c r="J182" s="29" t="str">
        <f>VLOOKUP(E182,Definitions!$C$115:$D$131,2,FALSE)</f>
        <v>Electricity</v>
      </c>
      <c r="K182" s="111">
        <v>2.0003600000000001</v>
      </c>
      <c r="L182" s="110">
        <v>-0.87527899207940041</v>
      </c>
      <c r="M182" s="46">
        <v>1.1250810079205997</v>
      </c>
      <c r="N182" s="57" t="s">
        <v>227</v>
      </c>
      <c r="O182" s="46"/>
      <c r="P182" s="46">
        <v>1.1250810079205997</v>
      </c>
      <c r="Q182" s="46">
        <v>0.12111650382818716</v>
      </c>
      <c r="R182" s="37">
        <v>1.0039645040924126</v>
      </c>
      <c r="S182" s="13">
        <v>4.6601582989705004E-3</v>
      </c>
      <c r="T182" s="57" t="s">
        <v>227</v>
      </c>
      <c r="U182" s="13">
        <v>4.8368624516201631E-3</v>
      </c>
      <c r="V182" s="57" t="s">
        <v>227</v>
      </c>
      <c r="W182" s="13">
        <v>0.11161948307759649</v>
      </c>
      <c r="X182" s="102" t="s">
        <v>987</v>
      </c>
      <c r="Y182" s="102" t="s">
        <v>987</v>
      </c>
      <c r="Z182" s="102" t="s">
        <v>987</v>
      </c>
      <c r="AA182" s="110" t="s">
        <v>987</v>
      </c>
      <c r="AB182" s="57" t="s">
        <v>245</v>
      </c>
      <c r="AC182" s="13">
        <v>0.68167008772182724</v>
      </c>
      <c r="AD182" s="61" t="s">
        <v>227</v>
      </c>
      <c r="AE182" s="13">
        <v>0.32229441637058526</v>
      </c>
      <c r="AF182" s="102" t="s">
        <v>987</v>
      </c>
      <c r="AG182" s="102" t="s">
        <v>987</v>
      </c>
      <c r="AH182" s="110" t="s">
        <v>987</v>
      </c>
      <c r="AI182" s="57" t="s">
        <v>227</v>
      </c>
      <c r="AJ182" s="46">
        <v>0</v>
      </c>
      <c r="AK182" s="57" t="s">
        <v>227</v>
      </c>
      <c r="AL182" s="9" t="s">
        <v>139</v>
      </c>
    </row>
    <row r="183" spans="1:38">
      <c r="A183" s="36" t="str">
        <f t="shared" si="15"/>
        <v>CY300_7</v>
      </c>
      <c r="B183" t="s">
        <v>63</v>
      </c>
      <c r="C183" t="s">
        <v>148</v>
      </c>
      <c r="D183">
        <v>300</v>
      </c>
      <c r="E183">
        <v>7</v>
      </c>
      <c r="F183" s="25" t="str">
        <f>VLOOKUP(B183,Definitions!$C$7:$D$43,2,FALSE)</f>
        <v>Cyprus</v>
      </c>
      <c r="G183" t="str">
        <f>VLOOKUP(C183,Definitions!$C$49:$D$57,2,FALSE)</f>
        <v>Services</v>
      </c>
      <c r="H183" t="str">
        <f>VLOOKUP(D183,Definitions!$C$60:$D$104,2,FALSE)</f>
        <v>TOTAL Services</v>
      </c>
      <c r="J183" s="29" t="str">
        <f>VLOOKUP(E183,Definitions!$C$115:$D$131,2,FALSE)</f>
        <v>District heating</v>
      </c>
      <c r="K183" s="111">
        <v>0</v>
      </c>
      <c r="L183" s="110">
        <v>0</v>
      </c>
      <c r="M183" s="46">
        <v>0</v>
      </c>
      <c r="N183" s="57" t="s">
        <v>227</v>
      </c>
      <c r="O183" s="46"/>
      <c r="P183" s="46">
        <v>0</v>
      </c>
      <c r="Q183" s="46">
        <v>0</v>
      </c>
      <c r="R183" s="37">
        <v>0</v>
      </c>
      <c r="S183" s="13">
        <v>0</v>
      </c>
      <c r="T183" s="57" t="s">
        <v>227</v>
      </c>
      <c r="U183" s="13">
        <v>0</v>
      </c>
      <c r="V183" s="57" t="s">
        <v>227</v>
      </c>
      <c r="W183" s="13">
        <v>0</v>
      </c>
      <c r="X183" s="102" t="s">
        <v>987</v>
      </c>
      <c r="Y183" s="102" t="s">
        <v>987</v>
      </c>
      <c r="Z183" s="102" t="s">
        <v>987</v>
      </c>
      <c r="AA183" s="110" t="s">
        <v>987</v>
      </c>
      <c r="AB183" s="57" t="s">
        <v>245</v>
      </c>
      <c r="AC183" s="13">
        <v>0</v>
      </c>
      <c r="AD183" s="61" t="s">
        <v>227</v>
      </c>
      <c r="AE183" s="13">
        <v>0</v>
      </c>
      <c r="AF183" s="102" t="s">
        <v>987</v>
      </c>
      <c r="AG183" s="102" t="s">
        <v>987</v>
      </c>
      <c r="AH183" s="110" t="s">
        <v>987</v>
      </c>
      <c r="AI183" s="57" t="s">
        <v>227</v>
      </c>
      <c r="AJ183" s="46">
        <v>0</v>
      </c>
      <c r="AK183" s="57" t="s">
        <v>227</v>
      </c>
      <c r="AL183" s="9" t="s">
        <v>139</v>
      </c>
    </row>
    <row r="184" spans="1:38">
      <c r="A184" s="36" t="str">
        <f t="shared" si="15"/>
        <v>CY300_8</v>
      </c>
      <c r="B184" t="s">
        <v>63</v>
      </c>
      <c r="C184" t="s">
        <v>148</v>
      </c>
      <c r="D184">
        <v>300</v>
      </c>
      <c r="E184">
        <v>8</v>
      </c>
      <c r="F184" s="25" t="str">
        <f>VLOOKUP(B184,Definitions!$C$7:$D$43,2,FALSE)</f>
        <v>Cyprus</v>
      </c>
      <c r="G184" t="str">
        <f>VLOOKUP(C184,Definitions!$C$49:$D$57,2,FALSE)</f>
        <v>Services</v>
      </c>
      <c r="H184" t="str">
        <f>VLOOKUP(D184,Definitions!$C$60:$D$104,2,FALSE)</f>
        <v>TOTAL Services</v>
      </c>
      <c r="J184" s="29" t="str">
        <f>VLOOKUP(E184,Definitions!$C$115:$D$131,2,FALSE)</f>
        <v>Waste non-RES</v>
      </c>
      <c r="K184" s="111">
        <v>0</v>
      </c>
      <c r="L184" s="110">
        <v>0</v>
      </c>
      <c r="M184" s="46">
        <v>0</v>
      </c>
      <c r="N184" s="57" t="s">
        <v>227</v>
      </c>
      <c r="O184" s="46"/>
      <c r="P184" s="46">
        <v>0</v>
      </c>
      <c r="Q184" s="46">
        <v>0</v>
      </c>
      <c r="R184" s="37">
        <v>0</v>
      </c>
      <c r="S184" s="13">
        <v>0</v>
      </c>
      <c r="T184" s="57" t="s">
        <v>227</v>
      </c>
      <c r="U184" s="13">
        <v>0</v>
      </c>
      <c r="V184" s="57" t="s">
        <v>227</v>
      </c>
      <c r="W184" s="13">
        <v>0</v>
      </c>
      <c r="X184" s="102" t="s">
        <v>987</v>
      </c>
      <c r="Y184" s="102" t="s">
        <v>987</v>
      </c>
      <c r="Z184" s="102" t="s">
        <v>987</v>
      </c>
      <c r="AA184" s="110" t="s">
        <v>987</v>
      </c>
      <c r="AB184" s="57" t="s">
        <v>245</v>
      </c>
      <c r="AC184" s="13">
        <v>0</v>
      </c>
      <c r="AD184" s="61" t="s">
        <v>227</v>
      </c>
      <c r="AE184" s="13">
        <v>0</v>
      </c>
      <c r="AF184" s="102" t="s">
        <v>987</v>
      </c>
      <c r="AG184" s="102" t="s">
        <v>987</v>
      </c>
      <c r="AH184" s="110" t="s">
        <v>987</v>
      </c>
      <c r="AI184" s="57" t="s">
        <v>227</v>
      </c>
      <c r="AJ184" s="46">
        <v>0</v>
      </c>
      <c r="AK184" s="57" t="s">
        <v>227</v>
      </c>
      <c r="AL184" s="9" t="s">
        <v>139</v>
      </c>
    </row>
    <row r="185" spans="1:38">
      <c r="A185" s="36" t="str">
        <f t="shared" si="15"/>
        <v>CY300_9</v>
      </c>
      <c r="B185" t="s">
        <v>63</v>
      </c>
      <c r="C185" t="s">
        <v>148</v>
      </c>
      <c r="D185">
        <v>300</v>
      </c>
      <c r="E185">
        <v>9</v>
      </c>
      <c r="F185" s="25" t="str">
        <f>VLOOKUP(B185,Definitions!$C$7:$D$43,2,FALSE)</f>
        <v>Cyprus</v>
      </c>
      <c r="G185" t="str">
        <f>VLOOKUP(C185,Definitions!$C$49:$D$57,2,FALSE)</f>
        <v>Services</v>
      </c>
      <c r="H185" t="str">
        <f>VLOOKUP(D185,Definitions!$C$60:$D$104,2,FALSE)</f>
        <v>TOTAL Services</v>
      </c>
      <c r="J185" s="29" t="str">
        <f>VLOOKUP(E185,Definitions!$C$115:$D$131,2,FALSE)</f>
        <v>Waste RES</v>
      </c>
      <c r="K185" s="111">
        <v>0</v>
      </c>
      <c r="L185" s="110">
        <v>0</v>
      </c>
      <c r="M185" s="46">
        <v>0</v>
      </c>
      <c r="N185" s="57" t="s">
        <v>989</v>
      </c>
      <c r="O185" s="46"/>
      <c r="P185" s="46">
        <v>0</v>
      </c>
      <c r="Q185" s="46">
        <v>0</v>
      </c>
      <c r="R185" s="37">
        <v>0</v>
      </c>
      <c r="S185" s="13">
        <v>0</v>
      </c>
      <c r="T185" s="57" t="s">
        <v>227</v>
      </c>
      <c r="U185" s="13">
        <v>0</v>
      </c>
      <c r="V185" s="57" t="s">
        <v>227</v>
      </c>
      <c r="W185" s="13">
        <v>0</v>
      </c>
      <c r="X185" s="102" t="s">
        <v>987</v>
      </c>
      <c r="Y185" s="102" t="s">
        <v>987</v>
      </c>
      <c r="Z185" s="102" t="s">
        <v>987</v>
      </c>
      <c r="AA185" s="110" t="s">
        <v>987</v>
      </c>
      <c r="AB185" s="57" t="s">
        <v>245</v>
      </c>
      <c r="AC185" s="13">
        <v>0</v>
      </c>
      <c r="AD185" s="61" t="s">
        <v>227</v>
      </c>
      <c r="AE185" s="13">
        <v>0</v>
      </c>
      <c r="AF185" s="102" t="s">
        <v>987</v>
      </c>
      <c r="AG185" s="102" t="s">
        <v>987</v>
      </c>
      <c r="AH185" s="110" t="s">
        <v>987</v>
      </c>
      <c r="AI185" s="57" t="s">
        <v>227</v>
      </c>
      <c r="AJ185" s="46">
        <v>0</v>
      </c>
      <c r="AK185" s="57" t="s">
        <v>227</v>
      </c>
      <c r="AL185" s="9" t="s">
        <v>139</v>
      </c>
    </row>
    <row r="186" spans="1:38">
      <c r="A186" s="36" t="str">
        <f t="shared" si="15"/>
        <v>CY300_51</v>
      </c>
      <c r="B186" t="s">
        <v>63</v>
      </c>
      <c r="C186" t="s">
        <v>148</v>
      </c>
      <c r="D186">
        <v>300</v>
      </c>
      <c r="E186">
        <v>51</v>
      </c>
      <c r="F186" s="25" t="str">
        <f>VLOOKUP(B186,Definitions!$C$7:$D$43,2,FALSE)</f>
        <v>Cyprus</v>
      </c>
      <c r="G186" t="str">
        <f>VLOOKUP(C186,Definitions!$C$49:$D$57,2,FALSE)</f>
        <v>Services</v>
      </c>
      <c r="H186" t="str">
        <f>VLOOKUP(D186,Definitions!$C$60:$D$104,2,FALSE)</f>
        <v>TOTAL Services</v>
      </c>
      <c r="J186" s="29" t="str">
        <f>VLOOKUP(E186,Definitions!$C$115:$D$131,2,FALSE)</f>
        <v>Biomass</v>
      </c>
      <c r="K186" s="111">
        <v>5.9313000000000005E-2</v>
      </c>
      <c r="L186" s="110">
        <v>-5.2313000000000005E-2</v>
      </c>
      <c r="M186" s="46">
        <v>7.0000000000000001E-3</v>
      </c>
      <c r="N186" s="57" t="s">
        <v>989</v>
      </c>
      <c r="O186" s="46"/>
      <c r="P186" s="46">
        <v>7.0000000000000001E-3</v>
      </c>
      <c r="Q186" s="46">
        <v>7.0000000000000001E-3</v>
      </c>
      <c r="R186" s="37">
        <v>0</v>
      </c>
      <c r="S186" s="13">
        <v>3.1160463330941034E-3</v>
      </c>
      <c r="T186" s="57" t="s">
        <v>227</v>
      </c>
      <c r="U186" s="13">
        <v>3.8839536669058967E-3</v>
      </c>
      <c r="V186" s="57" t="s">
        <v>227</v>
      </c>
      <c r="W186" s="13">
        <v>0</v>
      </c>
      <c r="X186" s="102" t="s">
        <v>987</v>
      </c>
      <c r="Y186" s="102" t="s">
        <v>987</v>
      </c>
      <c r="Z186" s="102" t="s">
        <v>987</v>
      </c>
      <c r="AA186" s="110" t="s">
        <v>987</v>
      </c>
      <c r="AB186" s="57" t="s">
        <v>245</v>
      </c>
      <c r="AC186" s="13">
        <v>0</v>
      </c>
      <c r="AD186" s="61" t="s">
        <v>227</v>
      </c>
      <c r="AE186" s="13">
        <v>0</v>
      </c>
      <c r="AF186" s="102" t="s">
        <v>987</v>
      </c>
      <c r="AG186" s="102" t="s">
        <v>987</v>
      </c>
      <c r="AH186" s="110" t="s">
        <v>987</v>
      </c>
      <c r="AI186" s="57" t="s">
        <v>227</v>
      </c>
      <c r="AJ186" s="46">
        <v>0</v>
      </c>
      <c r="AK186" s="57" t="s">
        <v>227</v>
      </c>
      <c r="AL186" s="9" t="s">
        <v>139</v>
      </c>
    </row>
    <row r="187" spans="1:38">
      <c r="A187" s="36" t="str">
        <f t="shared" si="15"/>
        <v>CY300_52</v>
      </c>
      <c r="B187" t="s">
        <v>63</v>
      </c>
      <c r="C187" t="s">
        <v>148</v>
      </c>
      <c r="D187">
        <v>300</v>
      </c>
      <c r="E187">
        <v>52</v>
      </c>
      <c r="F187" s="25" t="str">
        <f>VLOOKUP(B187,Definitions!$C$7:$D$43,2,FALSE)</f>
        <v>Cyprus</v>
      </c>
      <c r="G187" t="str">
        <f>VLOOKUP(C187,Definitions!$C$49:$D$57,2,FALSE)</f>
        <v>Services</v>
      </c>
      <c r="H187" t="str">
        <f>VLOOKUP(D187,Definitions!$C$60:$D$104,2,FALSE)</f>
        <v>TOTAL Services</v>
      </c>
      <c r="J187" s="29" t="str">
        <f>VLOOKUP(E187,Definitions!$C$115:$D$131,2,FALSE)</f>
        <v>Geothermal</v>
      </c>
      <c r="K187" s="111">
        <v>0</v>
      </c>
      <c r="L187" s="110">
        <v>0</v>
      </c>
      <c r="M187" s="46">
        <v>0</v>
      </c>
      <c r="N187" s="57" t="s">
        <v>989</v>
      </c>
      <c r="O187" s="46"/>
      <c r="P187" s="46">
        <v>0</v>
      </c>
      <c r="Q187" s="46">
        <v>0</v>
      </c>
      <c r="R187" s="37">
        <v>0</v>
      </c>
      <c r="S187" s="13">
        <v>0</v>
      </c>
      <c r="T187" s="57" t="s">
        <v>227</v>
      </c>
      <c r="U187" s="13">
        <v>0</v>
      </c>
      <c r="V187" s="57" t="s">
        <v>227</v>
      </c>
      <c r="W187" s="13">
        <v>0</v>
      </c>
      <c r="X187" s="102" t="s">
        <v>987</v>
      </c>
      <c r="Y187" s="102" t="s">
        <v>987</v>
      </c>
      <c r="Z187" s="102" t="s">
        <v>987</v>
      </c>
      <c r="AA187" s="110" t="s">
        <v>987</v>
      </c>
      <c r="AB187" s="57" t="s">
        <v>245</v>
      </c>
      <c r="AC187" s="13">
        <v>0</v>
      </c>
      <c r="AD187" s="61" t="s">
        <v>227</v>
      </c>
      <c r="AE187" s="13">
        <v>0</v>
      </c>
      <c r="AF187" s="102" t="s">
        <v>987</v>
      </c>
      <c r="AG187" s="102" t="s">
        <v>987</v>
      </c>
      <c r="AH187" s="110" t="s">
        <v>987</v>
      </c>
      <c r="AI187" s="57" t="s">
        <v>227</v>
      </c>
      <c r="AJ187" s="46">
        <v>0</v>
      </c>
      <c r="AK187" s="57" t="s">
        <v>227</v>
      </c>
      <c r="AL187" s="9" t="s">
        <v>139</v>
      </c>
    </row>
    <row r="188" spans="1:38">
      <c r="A188" s="36" t="str">
        <f t="shared" si="15"/>
        <v>CY300_53</v>
      </c>
      <c r="B188" t="s">
        <v>63</v>
      </c>
      <c r="C188" t="s">
        <v>148</v>
      </c>
      <c r="D188">
        <v>300</v>
      </c>
      <c r="E188">
        <v>53</v>
      </c>
      <c r="F188" s="25" t="str">
        <f>VLOOKUP(B188,Definitions!$C$7:$D$43,2,FALSE)</f>
        <v>Cyprus</v>
      </c>
      <c r="G188" t="str">
        <f>VLOOKUP(C188,Definitions!$C$49:$D$57,2,FALSE)</f>
        <v>Services</v>
      </c>
      <c r="H188" t="str">
        <f>VLOOKUP(D188,Definitions!$C$60:$D$104,2,FALSE)</f>
        <v>TOTAL Services</v>
      </c>
      <c r="J188" s="29" t="str">
        <f>VLOOKUP(E188,Definitions!$C$115:$D$131,2,FALSE)</f>
        <v>Solar energy</v>
      </c>
      <c r="K188" s="111">
        <v>0.11281099999999999</v>
      </c>
      <c r="L188" s="110">
        <v>1.8900000000000861E-4</v>
      </c>
      <c r="M188" s="46">
        <v>0.113</v>
      </c>
      <c r="N188" s="57" t="s">
        <v>989</v>
      </c>
      <c r="O188" s="46"/>
      <c r="P188" s="46">
        <v>0.113</v>
      </c>
      <c r="Q188" s="46">
        <v>0.113</v>
      </c>
      <c r="R188" s="37">
        <v>0</v>
      </c>
      <c r="S188" s="13">
        <v>4.7348467900966279E-2</v>
      </c>
      <c r="T188" s="57" t="s">
        <v>227</v>
      </c>
      <c r="U188" s="13">
        <v>6.5651532099033724E-2</v>
      </c>
      <c r="V188" s="57" t="s">
        <v>227</v>
      </c>
      <c r="W188" s="13">
        <v>0</v>
      </c>
      <c r="X188" s="102" t="s">
        <v>987</v>
      </c>
      <c r="Y188" s="102" t="s">
        <v>987</v>
      </c>
      <c r="Z188" s="102" t="s">
        <v>987</v>
      </c>
      <c r="AA188" s="110" t="s">
        <v>987</v>
      </c>
      <c r="AB188" s="57" t="s">
        <v>245</v>
      </c>
      <c r="AC188" s="13">
        <v>0</v>
      </c>
      <c r="AD188" s="61" t="s">
        <v>227</v>
      </c>
      <c r="AE188" s="13">
        <v>0</v>
      </c>
      <c r="AF188" s="102" t="s">
        <v>987</v>
      </c>
      <c r="AG188" s="102" t="s">
        <v>987</v>
      </c>
      <c r="AH188" s="110" t="s">
        <v>987</v>
      </c>
      <c r="AI188" s="57" t="s">
        <v>227</v>
      </c>
      <c r="AJ188" s="46">
        <v>0</v>
      </c>
      <c r="AK188" s="57" t="s">
        <v>227</v>
      </c>
      <c r="AL188" s="9" t="s">
        <v>139</v>
      </c>
    </row>
    <row r="189" spans="1:38">
      <c r="A189" s="36" t="str">
        <f t="shared" si="15"/>
        <v>CY300_58</v>
      </c>
      <c r="B189" t="s">
        <v>63</v>
      </c>
      <c r="C189" t="s">
        <v>148</v>
      </c>
      <c r="D189">
        <v>300</v>
      </c>
      <c r="E189">
        <v>58</v>
      </c>
      <c r="F189" s="25" t="str">
        <f>VLOOKUP(B189,Definitions!$C$7:$D$43,2,FALSE)</f>
        <v>Cyprus</v>
      </c>
      <c r="G189" t="str">
        <f>VLOOKUP(C189,Definitions!$C$49:$D$57,2,FALSE)</f>
        <v>Services</v>
      </c>
      <c r="H189" t="str">
        <f>VLOOKUP(D189,Definitions!$C$60:$D$104,2,FALSE)</f>
        <v>TOTAL Services</v>
      </c>
      <c r="J189" s="29" t="str">
        <f>VLOOKUP(E189,Definitions!$C$115:$D$131,2,FALSE)</f>
        <v>Ambient heat total</v>
      </c>
      <c r="K189" s="111" t="s">
        <v>987</v>
      </c>
      <c r="L189" s="110">
        <v>0</v>
      </c>
      <c r="M189" s="46">
        <v>0</v>
      </c>
      <c r="N189" s="57" t="s">
        <v>884</v>
      </c>
      <c r="O189" s="46"/>
      <c r="P189" s="46">
        <v>0</v>
      </c>
      <c r="Q189" s="46">
        <v>0</v>
      </c>
      <c r="R189" s="37">
        <v>0</v>
      </c>
      <c r="S189" s="13">
        <v>0</v>
      </c>
      <c r="T189" s="57" t="s">
        <v>227</v>
      </c>
      <c r="U189" s="13">
        <v>0</v>
      </c>
      <c r="V189" s="57" t="s">
        <v>227</v>
      </c>
      <c r="W189" s="13">
        <v>0</v>
      </c>
      <c r="X189" s="102" t="s">
        <v>987</v>
      </c>
      <c r="Y189" s="102" t="s">
        <v>987</v>
      </c>
      <c r="Z189" s="102" t="s">
        <v>987</v>
      </c>
      <c r="AA189" s="110" t="s">
        <v>987</v>
      </c>
      <c r="AB189" s="57" t="s">
        <v>245</v>
      </c>
      <c r="AC189" s="13">
        <v>0</v>
      </c>
      <c r="AD189" s="61" t="s">
        <v>227</v>
      </c>
      <c r="AE189" s="13">
        <v>0</v>
      </c>
      <c r="AF189" s="102" t="s">
        <v>987</v>
      </c>
      <c r="AG189" s="102" t="s">
        <v>987</v>
      </c>
      <c r="AH189" s="110" t="s">
        <v>987</v>
      </c>
      <c r="AI189" s="57" t="s">
        <v>227</v>
      </c>
      <c r="AJ189" s="46">
        <v>0</v>
      </c>
      <c r="AK189" s="57" t="s">
        <v>227</v>
      </c>
      <c r="AL189" s="9" t="s">
        <v>139</v>
      </c>
    </row>
    <row r="190" spans="1:38">
      <c r="A190" s="36" t="str">
        <f t="shared" si="15"/>
        <v>CY300_55</v>
      </c>
      <c r="B190" t="s">
        <v>63</v>
      </c>
      <c r="C190" t="s">
        <v>148</v>
      </c>
      <c r="D190">
        <v>300</v>
      </c>
      <c r="E190">
        <v>55</v>
      </c>
      <c r="F190" s="25" t="str">
        <f>VLOOKUP(B190,Definitions!$C$7:$D$43,2,FALSE)</f>
        <v>Cyprus</v>
      </c>
      <c r="G190" t="str">
        <f>VLOOKUP(C190,Definitions!$C$49:$D$57,2,FALSE)</f>
        <v>Services</v>
      </c>
      <c r="H190" t="str">
        <f>VLOOKUP(D190,Definitions!$C$60:$D$104,2,FALSE)</f>
        <v>TOTAL Services</v>
      </c>
      <c r="J190" s="29" t="str">
        <f>VLOOKUP(E190,Definitions!$C$115:$D$131,2,FALSE)</f>
        <v xml:space="preserve">Other RES </v>
      </c>
      <c r="K190" s="111" t="s">
        <v>987</v>
      </c>
      <c r="L190" s="110">
        <v>0</v>
      </c>
      <c r="M190" s="46">
        <v>0</v>
      </c>
      <c r="N190" s="57" t="s">
        <v>227</v>
      </c>
      <c r="O190" s="46"/>
      <c r="P190" s="46">
        <v>0</v>
      </c>
      <c r="Q190" s="46">
        <v>0</v>
      </c>
      <c r="R190" s="37">
        <v>0</v>
      </c>
      <c r="S190" s="13">
        <v>0</v>
      </c>
      <c r="T190" s="57" t="s">
        <v>227</v>
      </c>
      <c r="U190" s="13">
        <v>0</v>
      </c>
      <c r="V190" s="57" t="s">
        <v>227</v>
      </c>
      <c r="W190" s="13">
        <v>0</v>
      </c>
      <c r="X190" s="102" t="s">
        <v>987</v>
      </c>
      <c r="Y190" s="102" t="s">
        <v>987</v>
      </c>
      <c r="Z190" s="102" t="s">
        <v>987</v>
      </c>
      <c r="AA190" s="110" t="s">
        <v>987</v>
      </c>
      <c r="AB190" s="57" t="s">
        <v>245</v>
      </c>
      <c r="AC190" s="13">
        <v>0</v>
      </c>
      <c r="AD190" s="61" t="s">
        <v>227</v>
      </c>
      <c r="AE190" s="13">
        <v>0</v>
      </c>
      <c r="AF190" s="102" t="s">
        <v>987</v>
      </c>
      <c r="AG190" s="102" t="s">
        <v>987</v>
      </c>
      <c r="AH190" s="110" t="s">
        <v>987</v>
      </c>
      <c r="AI190" s="57" t="s">
        <v>227</v>
      </c>
      <c r="AJ190" s="46">
        <v>0</v>
      </c>
      <c r="AK190" s="57" t="s">
        <v>227</v>
      </c>
      <c r="AL190" s="9" t="s">
        <v>139</v>
      </c>
    </row>
    <row r="191" spans="1:38">
      <c r="A191" s="36" t="str">
        <f t="shared" ref="A191:A204" si="16">B191&amp;D191&amp;"_"&amp;E191</f>
        <v>LV300_0</v>
      </c>
      <c r="B191" t="s">
        <v>67</v>
      </c>
      <c r="C191" t="s">
        <v>148</v>
      </c>
      <c r="D191">
        <v>300</v>
      </c>
      <c r="E191">
        <v>0</v>
      </c>
      <c r="F191" s="25" t="str">
        <f>VLOOKUP(B191,Definitions!$C$7:$D$43,2,FALSE)</f>
        <v>Latvia</v>
      </c>
      <c r="G191" t="str">
        <f>VLOOKUP(C191,Definitions!$C$49:$D$57,2,FALSE)</f>
        <v>Services</v>
      </c>
      <c r="H191" t="str">
        <f>VLOOKUP(D191,Definitions!$C$60:$D$104,2,FALSE)</f>
        <v>TOTAL Services</v>
      </c>
      <c r="J191" s="29" t="str">
        <f>VLOOKUP(E191,Definitions!$C$115:$D$131,2,FALSE)</f>
        <v>TOTAL</v>
      </c>
      <c r="K191" s="111">
        <v>7.2489789999999994</v>
      </c>
      <c r="L191" s="110">
        <v>-2.0917440317413964</v>
      </c>
      <c r="M191" s="46">
        <v>5.1572349682586029</v>
      </c>
      <c r="N191" s="57" t="s">
        <v>227</v>
      </c>
      <c r="O191" s="46"/>
      <c r="P191" s="46">
        <v>5.1572349682586029</v>
      </c>
      <c r="Q191" s="46">
        <v>4.6204895111513755</v>
      </c>
      <c r="R191" s="37">
        <v>0.53674545710722743</v>
      </c>
      <c r="S191" s="102">
        <v>4.000322468051758</v>
      </c>
      <c r="T191" s="57" t="s">
        <v>227</v>
      </c>
      <c r="U191" s="102">
        <v>0.42803024489854885</v>
      </c>
      <c r="V191" s="57" t="s">
        <v>227</v>
      </c>
      <c r="W191" s="102">
        <v>0.1921367982010686</v>
      </c>
      <c r="X191" s="102" t="s">
        <v>987</v>
      </c>
      <c r="Y191" s="102" t="s">
        <v>987</v>
      </c>
      <c r="Z191" s="102" t="s">
        <v>987</v>
      </c>
      <c r="AA191" s="110" t="s">
        <v>987</v>
      </c>
      <c r="AB191" s="57" t="s">
        <v>245</v>
      </c>
      <c r="AC191" s="13">
        <v>0.18062889365614815</v>
      </c>
      <c r="AD191" s="61" t="s">
        <v>227</v>
      </c>
      <c r="AE191" s="13">
        <v>0.35611656345107923</v>
      </c>
      <c r="AF191" s="102" t="s">
        <v>987</v>
      </c>
      <c r="AG191" s="102" t="s">
        <v>987</v>
      </c>
      <c r="AH191" s="110" t="s">
        <v>987</v>
      </c>
      <c r="AI191" s="57" t="s">
        <v>227</v>
      </c>
      <c r="AJ191" s="46">
        <v>0</v>
      </c>
      <c r="AK191" s="57" t="s">
        <v>227</v>
      </c>
      <c r="AL191" s="9" t="s">
        <v>139</v>
      </c>
    </row>
    <row r="192" spans="1:38">
      <c r="A192" s="36" t="str">
        <f t="shared" si="16"/>
        <v>LV300_1</v>
      </c>
      <c r="B192" t="s">
        <v>67</v>
      </c>
      <c r="C192" t="s">
        <v>148</v>
      </c>
      <c r="D192">
        <v>300</v>
      </c>
      <c r="E192">
        <v>1</v>
      </c>
      <c r="F192" s="25" t="str">
        <f>VLOOKUP(B192,Definitions!$C$7:$D$43,2,FALSE)</f>
        <v>Latvia</v>
      </c>
      <c r="G192" t="str">
        <f>VLOOKUP(C192,Definitions!$C$49:$D$57,2,FALSE)</f>
        <v>Services</v>
      </c>
      <c r="H192" t="str">
        <f>VLOOKUP(D192,Definitions!$C$60:$D$104,2,FALSE)</f>
        <v>TOTAL Services</v>
      </c>
      <c r="J192" s="29" t="str">
        <f>VLOOKUP(E192,Definitions!$C$115:$D$131,2,FALSE)</f>
        <v>Coal</v>
      </c>
      <c r="K192" s="111">
        <v>0.117463</v>
      </c>
      <c r="L192" s="110">
        <v>0</v>
      </c>
      <c r="M192" s="46">
        <v>0.117463</v>
      </c>
      <c r="N192" s="57" t="s">
        <v>227</v>
      </c>
      <c r="O192" s="46"/>
      <c r="P192" s="46">
        <v>0.117463</v>
      </c>
      <c r="Q192" s="46">
        <v>0.117463</v>
      </c>
      <c r="R192" s="37">
        <v>0</v>
      </c>
      <c r="S192" s="13">
        <v>0.117463</v>
      </c>
      <c r="T192" s="57" t="s">
        <v>227</v>
      </c>
      <c r="U192" s="13">
        <v>0</v>
      </c>
      <c r="V192" s="57" t="s">
        <v>227</v>
      </c>
      <c r="W192" s="13">
        <v>0</v>
      </c>
      <c r="X192" s="102" t="s">
        <v>987</v>
      </c>
      <c r="Y192" s="102" t="s">
        <v>987</v>
      </c>
      <c r="Z192" s="102" t="s">
        <v>987</v>
      </c>
      <c r="AA192" s="110" t="s">
        <v>987</v>
      </c>
      <c r="AB192" s="57" t="s">
        <v>245</v>
      </c>
      <c r="AC192" s="13">
        <v>0</v>
      </c>
      <c r="AD192" s="61" t="s">
        <v>227</v>
      </c>
      <c r="AE192" s="13">
        <v>0</v>
      </c>
      <c r="AF192" s="102" t="s">
        <v>987</v>
      </c>
      <c r="AG192" s="102" t="s">
        <v>987</v>
      </c>
      <c r="AH192" s="110" t="s">
        <v>987</v>
      </c>
      <c r="AI192" s="57" t="s">
        <v>227</v>
      </c>
      <c r="AJ192" s="46">
        <v>0</v>
      </c>
      <c r="AK192" s="57" t="s">
        <v>227</v>
      </c>
      <c r="AL192" s="9" t="s">
        <v>139</v>
      </c>
    </row>
    <row r="193" spans="1:38">
      <c r="A193" s="36" t="str">
        <f t="shared" si="16"/>
        <v>LV300_2</v>
      </c>
      <c r="B193" t="s">
        <v>67</v>
      </c>
      <c r="C193" t="s">
        <v>148</v>
      </c>
      <c r="D193">
        <v>300</v>
      </c>
      <c r="E193">
        <v>2</v>
      </c>
      <c r="F193" s="25" t="str">
        <f>VLOOKUP(B193,Definitions!$C$7:$D$43,2,FALSE)</f>
        <v>Latvia</v>
      </c>
      <c r="G193" t="str">
        <f>VLOOKUP(C193,Definitions!$C$49:$D$57,2,FALSE)</f>
        <v>Services</v>
      </c>
      <c r="H193" t="str">
        <f>VLOOKUP(D193,Definitions!$C$60:$D$104,2,FALSE)</f>
        <v>TOTAL Services</v>
      </c>
      <c r="J193" s="29" t="str">
        <f>VLOOKUP(E193,Definitions!$C$115:$D$131,2,FALSE)</f>
        <v>Fuel oil</v>
      </c>
      <c r="K193" s="111">
        <v>0.47334100000000001</v>
      </c>
      <c r="L193" s="110">
        <v>-5.5511151231257827E-17</v>
      </c>
      <c r="M193" s="46">
        <v>0.47334099999999996</v>
      </c>
      <c r="N193" s="57" t="s">
        <v>227</v>
      </c>
      <c r="O193" s="46"/>
      <c r="P193" s="46">
        <v>0.47334099999999996</v>
      </c>
      <c r="Q193" s="46">
        <v>0.47334099999999996</v>
      </c>
      <c r="R193" s="37">
        <v>0</v>
      </c>
      <c r="S193" s="13">
        <v>0.4271997019551001</v>
      </c>
      <c r="T193" s="57" t="s">
        <v>227</v>
      </c>
      <c r="U193" s="13">
        <v>4.6141298044899873E-2</v>
      </c>
      <c r="V193" s="57" t="s">
        <v>227</v>
      </c>
      <c r="W193" s="13">
        <v>0</v>
      </c>
      <c r="X193" s="102" t="s">
        <v>987</v>
      </c>
      <c r="Y193" s="102" t="s">
        <v>987</v>
      </c>
      <c r="Z193" s="102" t="s">
        <v>987</v>
      </c>
      <c r="AA193" s="110" t="s">
        <v>987</v>
      </c>
      <c r="AB193" s="57" t="s">
        <v>245</v>
      </c>
      <c r="AC193" s="13">
        <v>0</v>
      </c>
      <c r="AD193" s="61" t="s">
        <v>227</v>
      </c>
      <c r="AE193" s="13">
        <v>0</v>
      </c>
      <c r="AF193" s="102" t="s">
        <v>987</v>
      </c>
      <c r="AG193" s="102" t="s">
        <v>987</v>
      </c>
      <c r="AH193" s="110" t="s">
        <v>987</v>
      </c>
      <c r="AI193" s="57" t="s">
        <v>227</v>
      </c>
      <c r="AJ193" s="46">
        <v>0</v>
      </c>
      <c r="AK193" s="57" t="s">
        <v>227</v>
      </c>
      <c r="AL193" s="9" t="s">
        <v>139</v>
      </c>
    </row>
    <row r="194" spans="1:38">
      <c r="A194" s="36" t="str">
        <f t="shared" si="16"/>
        <v>LV300_3</v>
      </c>
      <c r="B194" t="s">
        <v>67</v>
      </c>
      <c r="C194" t="s">
        <v>148</v>
      </c>
      <c r="D194">
        <v>300</v>
      </c>
      <c r="E194">
        <v>3</v>
      </c>
      <c r="F194" s="25" t="str">
        <f>VLOOKUP(B194,Definitions!$C$7:$D$43,2,FALSE)</f>
        <v>Latvia</v>
      </c>
      <c r="G194" t="str">
        <f>VLOOKUP(C194,Definitions!$C$49:$D$57,2,FALSE)</f>
        <v>Services</v>
      </c>
      <c r="H194" t="str">
        <f>VLOOKUP(D194,Definitions!$C$60:$D$104,2,FALSE)</f>
        <v>TOTAL Services</v>
      </c>
      <c r="J194" s="29" t="str">
        <f>VLOOKUP(E194,Definitions!$C$115:$D$131,2,FALSE)</f>
        <v>Natural gas</v>
      </c>
      <c r="K194" s="111">
        <v>1.13974</v>
      </c>
      <c r="L194" s="110">
        <v>0</v>
      </c>
      <c r="M194" s="46">
        <v>1.13974</v>
      </c>
      <c r="N194" s="57" t="s">
        <v>227</v>
      </c>
      <c r="O194" s="46"/>
      <c r="P194" s="46">
        <v>1.13974</v>
      </c>
      <c r="Q194" s="46">
        <v>1.13974</v>
      </c>
      <c r="R194" s="37">
        <v>0</v>
      </c>
      <c r="S194" s="13">
        <v>1.0252974521773559</v>
      </c>
      <c r="T194" s="57" t="s">
        <v>227</v>
      </c>
      <c r="U194" s="13">
        <v>0.1144425478226441</v>
      </c>
      <c r="V194" s="57" t="s">
        <v>227</v>
      </c>
      <c r="W194" s="13">
        <v>0</v>
      </c>
      <c r="X194" s="102" t="s">
        <v>987</v>
      </c>
      <c r="Y194" s="102" t="s">
        <v>987</v>
      </c>
      <c r="Z194" s="102" t="s">
        <v>987</v>
      </c>
      <c r="AA194" s="110" t="s">
        <v>987</v>
      </c>
      <c r="AB194" s="57" t="s">
        <v>245</v>
      </c>
      <c r="AC194" s="13">
        <v>0</v>
      </c>
      <c r="AD194" s="61" t="s">
        <v>227</v>
      </c>
      <c r="AE194" s="13">
        <v>0</v>
      </c>
      <c r="AF194" s="102" t="s">
        <v>987</v>
      </c>
      <c r="AG194" s="102" t="s">
        <v>987</v>
      </c>
      <c r="AH194" s="110" t="s">
        <v>987</v>
      </c>
      <c r="AI194" s="57" t="s">
        <v>227</v>
      </c>
      <c r="AJ194" s="46">
        <v>0</v>
      </c>
      <c r="AK194" s="57" t="s">
        <v>227</v>
      </c>
      <c r="AL194" s="9" t="s">
        <v>139</v>
      </c>
    </row>
    <row r="195" spans="1:38">
      <c r="A195" s="36" t="str">
        <f t="shared" si="16"/>
        <v>LV300_4</v>
      </c>
      <c r="B195" t="s">
        <v>67</v>
      </c>
      <c r="C195" t="s">
        <v>148</v>
      </c>
      <c r="D195">
        <v>300</v>
      </c>
      <c r="E195">
        <v>4</v>
      </c>
      <c r="F195" s="25" t="str">
        <f>VLOOKUP(B195,Definitions!$C$7:$D$43,2,FALSE)</f>
        <v>Latvia</v>
      </c>
      <c r="G195" t="str">
        <f>VLOOKUP(C195,Definitions!$C$49:$D$57,2,FALSE)</f>
        <v>Services</v>
      </c>
      <c r="H195" t="str">
        <f>VLOOKUP(D195,Definitions!$C$60:$D$104,2,FALSE)</f>
        <v>TOTAL Services</v>
      </c>
      <c r="J195" s="29" t="str">
        <f>VLOOKUP(E195,Definitions!$C$115:$D$131,2,FALSE)</f>
        <v>Other fossil fuels</v>
      </c>
      <c r="K195" s="111">
        <v>2.5586000000000001E-2</v>
      </c>
      <c r="L195" s="110">
        <v>-2.5586000000000001E-2</v>
      </c>
      <c r="M195" s="46">
        <v>0</v>
      </c>
      <c r="N195" s="57" t="s">
        <v>227</v>
      </c>
      <c r="O195" s="46"/>
      <c r="P195" s="46">
        <v>0</v>
      </c>
      <c r="Q195" s="46">
        <v>0</v>
      </c>
      <c r="R195" s="37">
        <v>0</v>
      </c>
      <c r="S195" s="13">
        <v>0</v>
      </c>
      <c r="T195" s="57" t="s">
        <v>227</v>
      </c>
      <c r="U195" s="13">
        <v>0</v>
      </c>
      <c r="V195" s="57" t="s">
        <v>227</v>
      </c>
      <c r="W195" s="13">
        <v>0</v>
      </c>
      <c r="X195" s="102" t="s">
        <v>987</v>
      </c>
      <c r="Y195" s="102" t="s">
        <v>987</v>
      </c>
      <c r="Z195" s="102" t="s">
        <v>987</v>
      </c>
      <c r="AA195" s="110" t="s">
        <v>987</v>
      </c>
      <c r="AB195" s="57" t="s">
        <v>245</v>
      </c>
      <c r="AC195" s="13">
        <v>0</v>
      </c>
      <c r="AD195" s="61" t="s">
        <v>227</v>
      </c>
      <c r="AE195" s="13">
        <v>0</v>
      </c>
      <c r="AF195" s="102" t="s">
        <v>987</v>
      </c>
      <c r="AG195" s="102" t="s">
        <v>987</v>
      </c>
      <c r="AH195" s="110" t="s">
        <v>987</v>
      </c>
      <c r="AI195" s="57" t="s">
        <v>227</v>
      </c>
      <c r="AJ195" s="46">
        <v>0</v>
      </c>
      <c r="AK195" s="57" t="s">
        <v>227</v>
      </c>
      <c r="AL195" s="9" t="s">
        <v>139</v>
      </c>
    </row>
    <row r="196" spans="1:38">
      <c r="A196" s="36" t="str">
        <f t="shared" si="16"/>
        <v>LV300_6</v>
      </c>
      <c r="B196" t="s">
        <v>67</v>
      </c>
      <c r="C196" t="s">
        <v>148</v>
      </c>
      <c r="D196">
        <v>300</v>
      </c>
      <c r="E196">
        <v>6</v>
      </c>
      <c r="F196" s="25" t="str">
        <f>VLOOKUP(B196,Definitions!$C$7:$D$43,2,FALSE)</f>
        <v>Latvia</v>
      </c>
      <c r="G196" t="str">
        <f>VLOOKUP(C196,Definitions!$C$49:$D$57,2,FALSE)</f>
        <v>Services</v>
      </c>
      <c r="H196" t="str">
        <f>VLOOKUP(D196,Definitions!$C$60:$D$104,2,FALSE)</f>
        <v>TOTAL Services</v>
      </c>
      <c r="J196" s="29" t="str">
        <f>VLOOKUP(E196,Definitions!$C$115:$D$131,2,FALSE)</f>
        <v>Electricity</v>
      </c>
      <c r="K196" s="111">
        <v>2.7981780000000001</v>
      </c>
      <c r="L196" s="110">
        <v>-2.041487031741398</v>
      </c>
      <c r="M196" s="46">
        <v>0.75669096825860227</v>
      </c>
      <c r="N196" s="57" t="s">
        <v>227</v>
      </c>
      <c r="O196" s="46"/>
      <c r="P196" s="46">
        <v>0.75669096825860227</v>
      </c>
      <c r="Q196" s="46">
        <v>0.21994551115137478</v>
      </c>
      <c r="R196" s="37">
        <v>0.53674545710722743</v>
      </c>
      <c r="S196" s="13">
        <v>2.4914684822387397E-2</v>
      </c>
      <c r="T196" s="57" t="s">
        <v>227</v>
      </c>
      <c r="U196" s="13">
        <v>2.8940281279187787E-3</v>
      </c>
      <c r="V196" s="57" t="s">
        <v>227</v>
      </c>
      <c r="W196" s="13">
        <v>0.1921367982010686</v>
      </c>
      <c r="X196" s="102" t="s">
        <v>987</v>
      </c>
      <c r="Y196" s="102" t="s">
        <v>987</v>
      </c>
      <c r="Z196" s="102" t="s">
        <v>987</v>
      </c>
      <c r="AA196" s="110" t="s">
        <v>987</v>
      </c>
      <c r="AB196" s="57" t="s">
        <v>245</v>
      </c>
      <c r="AC196" s="13">
        <v>0.18062889365614815</v>
      </c>
      <c r="AD196" s="61" t="s">
        <v>227</v>
      </c>
      <c r="AE196" s="13">
        <v>0.35611656345107923</v>
      </c>
      <c r="AF196" s="102" t="s">
        <v>987</v>
      </c>
      <c r="AG196" s="102" t="s">
        <v>987</v>
      </c>
      <c r="AH196" s="110" t="s">
        <v>987</v>
      </c>
      <c r="AI196" s="57" t="s">
        <v>227</v>
      </c>
      <c r="AJ196" s="46">
        <v>0</v>
      </c>
      <c r="AK196" s="57" t="s">
        <v>227</v>
      </c>
      <c r="AL196" s="9" t="s">
        <v>139</v>
      </c>
    </row>
    <row r="197" spans="1:38">
      <c r="A197" s="36" t="str">
        <f t="shared" si="16"/>
        <v>LV300_7</v>
      </c>
      <c r="B197" t="s">
        <v>67</v>
      </c>
      <c r="C197" t="s">
        <v>148</v>
      </c>
      <c r="D197">
        <v>300</v>
      </c>
      <c r="E197">
        <v>7</v>
      </c>
      <c r="F197" s="25" t="str">
        <f>VLOOKUP(B197,Definitions!$C$7:$D$43,2,FALSE)</f>
        <v>Latvia</v>
      </c>
      <c r="G197" t="str">
        <f>VLOOKUP(C197,Definitions!$C$49:$D$57,2,FALSE)</f>
        <v>Services</v>
      </c>
      <c r="H197" t="str">
        <f>VLOOKUP(D197,Definitions!$C$60:$D$104,2,FALSE)</f>
        <v>TOTAL Services</v>
      </c>
      <c r="J197" s="29" t="str">
        <f>VLOOKUP(E197,Definitions!$C$115:$D$131,2,FALSE)</f>
        <v>District heating</v>
      </c>
      <c r="K197" s="111">
        <v>1.5956359999999998</v>
      </c>
      <c r="L197" s="110">
        <v>-2.563599999999977E-2</v>
      </c>
      <c r="M197" s="46">
        <v>1.57</v>
      </c>
      <c r="N197" s="57" t="s">
        <v>991</v>
      </c>
      <c r="O197" s="46"/>
      <c r="P197" s="46">
        <v>1.57</v>
      </c>
      <c r="Q197" s="46">
        <v>1.57</v>
      </c>
      <c r="R197" s="37">
        <v>0</v>
      </c>
      <c r="S197" s="13">
        <v>1.4122887317969435</v>
      </c>
      <c r="T197" s="57" t="s">
        <v>227</v>
      </c>
      <c r="U197" s="13">
        <v>0.15771126820305656</v>
      </c>
      <c r="V197" s="57" t="s">
        <v>227</v>
      </c>
      <c r="W197" s="13">
        <v>0</v>
      </c>
      <c r="X197" s="102" t="s">
        <v>987</v>
      </c>
      <c r="Y197" s="102" t="s">
        <v>987</v>
      </c>
      <c r="Z197" s="102" t="s">
        <v>987</v>
      </c>
      <c r="AA197" s="110" t="s">
        <v>987</v>
      </c>
      <c r="AB197" s="57" t="s">
        <v>245</v>
      </c>
      <c r="AC197" s="13">
        <v>0</v>
      </c>
      <c r="AD197" s="61" t="s">
        <v>227</v>
      </c>
      <c r="AE197" s="13">
        <v>0</v>
      </c>
      <c r="AF197" s="102" t="s">
        <v>987</v>
      </c>
      <c r="AG197" s="102" t="s">
        <v>987</v>
      </c>
      <c r="AH197" s="110" t="s">
        <v>987</v>
      </c>
      <c r="AI197" s="57" t="s">
        <v>227</v>
      </c>
      <c r="AJ197" s="46">
        <v>0</v>
      </c>
      <c r="AK197" s="57" t="s">
        <v>227</v>
      </c>
      <c r="AL197" s="9" t="s">
        <v>139</v>
      </c>
    </row>
    <row r="198" spans="1:38">
      <c r="A198" s="36" t="str">
        <f t="shared" si="16"/>
        <v>LV300_8</v>
      </c>
      <c r="B198" t="s">
        <v>67</v>
      </c>
      <c r="C198" t="s">
        <v>148</v>
      </c>
      <c r="D198">
        <v>300</v>
      </c>
      <c r="E198">
        <v>8</v>
      </c>
      <c r="F198" s="25" t="str">
        <f>VLOOKUP(B198,Definitions!$C$7:$D$43,2,FALSE)</f>
        <v>Latvia</v>
      </c>
      <c r="G198" t="str">
        <f>VLOOKUP(C198,Definitions!$C$49:$D$57,2,FALSE)</f>
        <v>Services</v>
      </c>
      <c r="H198" t="str">
        <f>VLOOKUP(D198,Definitions!$C$60:$D$104,2,FALSE)</f>
        <v>TOTAL Services</v>
      </c>
      <c r="J198" s="29" t="str">
        <f>VLOOKUP(E198,Definitions!$C$115:$D$131,2,FALSE)</f>
        <v>Waste non-RES</v>
      </c>
      <c r="K198" s="111">
        <v>0</v>
      </c>
      <c r="L198" s="110">
        <v>0</v>
      </c>
      <c r="M198" s="46">
        <v>0</v>
      </c>
      <c r="N198" s="57" t="s">
        <v>227</v>
      </c>
      <c r="O198" s="46"/>
      <c r="P198" s="46">
        <v>0</v>
      </c>
      <c r="Q198" s="46">
        <v>0</v>
      </c>
      <c r="R198" s="37">
        <v>0</v>
      </c>
      <c r="S198" s="13">
        <v>0</v>
      </c>
      <c r="T198" s="57" t="s">
        <v>227</v>
      </c>
      <c r="U198" s="13">
        <v>0</v>
      </c>
      <c r="V198" s="57" t="s">
        <v>227</v>
      </c>
      <c r="W198" s="13">
        <v>0</v>
      </c>
      <c r="X198" s="102" t="s">
        <v>987</v>
      </c>
      <c r="Y198" s="102" t="s">
        <v>987</v>
      </c>
      <c r="Z198" s="102" t="s">
        <v>987</v>
      </c>
      <c r="AA198" s="110" t="s">
        <v>987</v>
      </c>
      <c r="AB198" s="57" t="s">
        <v>245</v>
      </c>
      <c r="AC198" s="13">
        <v>0</v>
      </c>
      <c r="AD198" s="61" t="s">
        <v>227</v>
      </c>
      <c r="AE198" s="13">
        <v>0</v>
      </c>
      <c r="AF198" s="102" t="s">
        <v>987</v>
      </c>
      <c r="AG198" s="102" t="s">
        <v>987</v>
      </c>
      <c r="AH198" s="110" t="s">
        <v>987</v>
      </c>
      <c r="AI198" s="57" t="s">
        <v>227</v>
      </c>
      <c r="AJ198" s="46">
        <v>0</v>
      </c>
      <c r="AK198" s="57" t="s">
        <v>227</v>
      </c>
      <c r="AL198" s="9" t="s">
        <v>139</v>
      </c>
    </row>
    <row r="199" spans="1:38">
      <c r="A199" s="36" t="str">
        <f t="shared" si="16"/>
        <v>LV300_9</v>
      </c>
      <c r="B199" t="s">
        <v>67</v>
      </c>
      <c r="C199" t="s">
        <v>148</v>
      </c>
      <c r="D199">
        <v>300</v>
      </c>
      <c r="E199">
        <v>9</v>
      </c>
      <c r="F199" s="25" t="str">
        <f>VLOOKUP(B199,Definitions!$C$7:$D$43,2,FALSE)</f>
        <v>Latvia</v>
      </c>
      <c r="G199" t="str">
        <f>VLOOKUP(C199,Definitions!$C$49:$D$57,2,FALSE)</f>
        <v>Services</v>
      </c>
      <c r="H199" t="str">
        <f>VLOOKUP(D199,Definitions!$C$60:$D$104,2,FALSE)</f>
        <v>TOTAL Services</v>
      </c>
      <c r="J199" s="29" t="str">
        <f>VLOOKUP(E199,Definitions!$C$115:$D$131,2,FALSE)</f>
        <v>Waste RES</v>
      </c>
      <c r="K199" s="111">
        <v>0</v>
      </c>
      <c r="L199" s="110">
        <v>0</v>
      </c>
      <c r="M199" s="46">
        <v>0</v>
      </c>
      <c r="N199" s="57" t="s">
        <v>989</v>
      </c>
      <c r="O199" s="46"/>
      <c r="P199" s="46">
        <v>0</v>
      </c>
      <c r="Q199" s="46">
        <v>0</v>
      </c>
      <c r="R199" s="37">
        <v>0</v>
      </c>
      <c r="S199" s="13">
        <v>0</v>
      </c>
      <c r="T199" s="57" t="s">
        <v>227</v>
      </c>
      <c r="U199" s="13">
        <v>0</v>
      </c>
      <c r="V199" s="57" t="s">
        <v>227</v>
      </c>
      <c r="W199" s="13">
        <v>0</v>
      </c>
      <c r="X199" s="102" t="s">
        <v>987</v>
      </c>
      <c r="Y199" s="102" t="s">
        <v>987</v>
      </c>
      <c r="Z199" s="102" t="s">
        <v>987</v>
      </c>
      <c r="AA199" s="110" t="s">
        <v>987</v>
      </c>
      <c r="AB199" s="57" t="s">
        <v>245</v>
      </c>
      <c r="AC199" s="13">
        <v>0</v>
      </c>
      <c r="AD199" s="61" t="s">
        <v>227</v>
      </c>
      <c r="AE199" s="13">
        <v>0</v>
      </c>
      <c r="AF199" s="102" t="s">
        <v>987</v>
      </c>
      <c r="AG199" s="102" t="s">
        <v>987</v>
      </c>
      <c r="AH199" s="110" t="s">
        <v>987</v>
      </c>
      <c r="AI199" s="57" t="s">
        <v>227</v>
      </c>
      <c r="AJ199" s="46">
        <v>0</v>
      </c>
      <c r="AK199" s="57" t="s">
        <v>227</v>
      </c>
      <c r="AL199" s="9" t="s">
        <v>139</v>
      </c>
    </row>
    <row r="200" spans="1:38">
      <c r="A200" s="36" t="str">
        <f t="shared" si="16"/>
        <v>LV300_51</v>
      </c>
      <c r="B200" t="s">
        <v>67</v>
      </c>
      <c r="C200" t="s">
        <v>148</v>
      </c>
      <c r="D200">
        <v>300</v>
      </c>
      <c r="E200">
        <v>51</v>
      </c>
      <c r="F200" s="25" t="str">
        <f>VLOOKUP(B200,Definitions!$C$7:$D$43,2,FALSE)</f>
        <v>Latvia</v>
      </c>
      <c r="G200" t="str">
        <f>VLOOKUP(C200,Definitions!$C$49:$D$57,2,FALSE)</f>
        <v>Services</v>
      </c>
      <c r="H200" t="str">
        <f>VLOOKUP(D200,Definitions!$C$60:$D$104,2,FALSE)</f>
        <v>TOTAL Services</v>
      </c>
      <c r="J200" s="29" t="str">
        <f>VLOOKUP(E200,Definitions!$C$115:$D$131,2,FALSE)</f>
        <v>Biomass</v>
      </c>
      <c r="K200" s="111">
        <v>1.1013609999999998</v>
      </c>
      <c r="L200" s="110">
        <v>-1.3609999999997235E-3</v>
      </c>
      <c r="M200" s="46">
        <v>1.1000000000000001</v>
      </c>
      <c r="N200" s="57" t="s">
        <v>989</v>
      </c>
      <c r="O200" s="46"/>
      <c r="P200" s="46">
        <v>1.1000000000000001</v>
      </c>
      <c r="Q200" s="46">
        <v>1.1000000000000001</v>
      </c>
      <c r="R200" s="37">
        <v>0</v>
      </c>
      <c r="S200" s="13">
        <v>0.99315889729997053</v>
      </c>
      <c r="T200" s="57" t="s">
        <v>227</v>
      </c>
      <c r="U200" s="13">
        <v>0.10684110270002958</v>
      </c>
      <c r="V200" s="57" t="s">
        <v>227</v>
      </c>
      <c r="W200" s="13">
        <v>0</v>
      </c>
      <c r="X200" s="102" t="s">
        <v>987</v>
      </c>
      <c r="Y200" s="102" t="s">
        <v>987</v>
      </c>
      <c r="Z200" s="102" t="s">
        <v>987</v>
      </c>
      <c r="AA200" s="110" t="s">
        <v>987</v>
      </c>
      <c r="AB200" s="57" t="s">
        <v>245</v>
      </c>
      <c r="AC200" s="13">
        <v>0</v>
      </c>
      <c r="AD200" s="61" t="s">
        <v>227</v>
      </c>
      <c r="AE200" s="13">
        <v>0</v>
      </c>
      <c r="AF200" s="102" t="s">
        <v>987</v>
      </c>
      <c r="AG200" s="102" t="s">
        <v>987</v>
      </c>
      <c r="AH200" s="110" t="s">
        <v>987</v>
      </c>
      <c r="AI200" s="57" t="s">
        <v>227</v>
      </c>
      <c r="AJ200" s="46">
        <v>0</v>
      </c>
      <c r="AK200" s="57" t="s">
        <v>227</v>
      </c>
      <c r="AL200" s="9" t="s">
        <v>139</v>
      </c>
    </row>
    <row r="201" spans="1:38">
      <c r="A201" s="36" t="str">
        <f t="shared" si="16"/>
        <v>LV300_52</v>
      </c>
      <c r="B201" t="s">
        <v>67</v>
      </c>
      <c r="C201" t="s">
        <v>148</v>
      </c>
      <c r="D201">
        <v>300</v>
      </c>
      <c r="E201">
        <v>52</v>
      </c>
      <c r="F201" s="25" t="str">
        <f>VLOOKUP(B201,Definitions!$C$7:$D$43,2,FALSE)</f>
        <v>Latvia</v>
      </c>
      <c r="G201" t="str">
        <f>VLOOKUP(C201,Definitions!$C$49:$D$57,2,FALSE)</f>
        <v>Services</v>
      </c>
      <c r="H201" t="str">
        <f>VLOOKUP(D201,Definitions!$C$60:$D$104,2,FALSE)</f>
        <v>TOTAL Services</v>
      </c>
      <c r="J201" s="29" t="str">
        <f>VLOOKUP(E201,Definitions!$C$115:$D$131,2,FALSE)</f>
        <v>Geothermal</v>
      </c>
      <c r="K201" s="111">
        <v>0</v>
      </c>
      <c r="L201" s="110">
        <v>0</v>
      </c>
      <c r="M201" s="46">
        <v>0</v>
      </c>
      <c r="N201" s="57" t="s">
        <v>989</v>
      </c>
      <c r="O201" s="46"/>
      <c r="P201" s="46">
        <v>0</v>
      </c>
      <c r="Q201" s="46">
        <v>0</v>
      </c>
      <c r="R201" s="37">
        <v>0</v>
      </c>
      <c r="S201" s="13">
        <v>0</v>
      </c>
      <c r="T201" s="57" t="s">
        <v>227</v>
      </c>
      <c r="U201" s="13">
        <v>0</v>
      </c>
      <c r="V201" s="57" t="s">
        <v>227</v>
      </c>
      <c r="W201" s="13">
        <v>0</v>
      </c>
      <c r="X201" s="102" t="s">
        <v>987</v>
      </c>
      <c r="Y201" s="102" t="s">
        <v>987</v>
      </c>
      <c r="Z201" s="102" t="s">
        <v>987</v>
      </c>
      <c r="AA201" s="110" t="s">
        <v>987</v>
      </c>
      <c r="AB201" s="57" t="s">
        <v>245</v>
      </c>
      <c r="AC201" s="13">
        <v>0</v>
      </c>
      <c r="AD201" s="61" t="s">
        <v>227</v>
      </c>
      <c r="AE201" s="13">
        <v>0</v>
      </c>
      <c r="AF201" s="102" t="s">
        <v>987</v>
      </c>
      <c r="AG201" s="102" t="s">
        <v>987</v>
      </c>
      <c r="AH201" s="110" t="s">
        <v>987</v>
      </c>
      <c r="AI201" s="57" t="s">
        <v>227</v>
      </c>
      <c r="AJ201" s="46">
        <v>0</v>
      </c>
      <c r="AK201" s="57" t="s">
        <v>227</v>
      </c>
      <c r="AL201" s="9" t="s">
        <v>139</v>
      </c>
    </row>
    <row r="202" spans="1:38">
      <c r="A202" s="36" t="str">
        <f t="shared" si="16"/>
        <v>LV300_53</v>
      </c>
      <c r="B202" t="s">
        <v>67</v>
      </c>
      <c r="C202" t="s">
        <v>148</v>
      </c>
      <c r="D202">
        <v>300</v>
      </c>
      <c r="E202">
        <v>53</v>
      </c>
      <c r="F202" s="25" t="str">
        <f>VLOOKUP(B202,Definitions!$C$7:$D$43,2,FALSE)</f>
        <v>Latvia</v>
      </c>
      <c r="G202" t="str">
        <f>VLOOKUP(C202,Definitions!$C$49:$D$57,2,FALSE)</f>
        <v>Services</v>
      </c>
      <c r="H202" t="str">
        <f>VLOOKUP(D202,Definitions!$C$60:$D$104,2,FALSE)</f>
        <v>TOTAL Services</v>
      </c>
      <c r="J202" s="29" t="str">
        <f>VLOOKUP(E202,Definitions!$C$115:$D$131,2,FALSE)</f>
        <v>Solar energy</v>
      </c>
      <c r="K202" s="111">
        <v>0</v>
      </c>
      <c r="L202" s="110">
        <v>0</v>
      </c>
      <c r="M202" s="46">
        <v>0</v>
      </c>
      <c r="N202" s="57" t="s">
        <v>989</v>
      </c>
      <c r="O202" s="46"/>
      <c r="P202" s="46">
        <v>0</v>
      </c>
      <c r="Q202" s="46">
        <v>0</v>
      </c>
      <c r="R202" s="37">
        <v>0</v>
      </c>
      <c r="S202" s="13">
        <v>0</v>
      </c>
      <c r="T202" s="57" t="s">
        <v>227</v>
      </c>
      <c r="U202" s="13">
        <v>0</v>
      </c>
      <c r="V202" s="57" t="s">
        <v>227</v>
      </c>
      <c r="W202" s="13">
        <v>0</v>
      </c>
      <c r="X202" s="102" t="s">
        <v>987</v>
      </c>
      <c r="Y202" s="102" t="s">
        <v>987</v>
      </c>
      <c r="Z202" s="102" t="s">
        <v>987</v>
      </c>
      <c r="AA202" s="110" t="s">
        <v>987</v>
      </c>
      <c r="AB202" s="57" t="s">
        <v>245</v>
      </c>
      <c r="AC202" s="13">
        <v>0</v>
      </c>
      <c r="AD202" s="61" t="s">
        <v>227</v>
      </c>
      <c r="AE202" s="13">
        <v>0</v>
      </c>
      <c r="AF202" s="102" t="s">
        <v>987</v>
      </c>
      <c r="AG202" s="102" t="s">
        <v>987</v>
      </c>
      <c r="AH202" s="110" t="s">
        <v>987</v>
      </c>
      <c r="AI202" s="57" t="s">
        <v>227</v>
      </c>
      <c r="AJ202" s="46">
        <v>0</v>
      </c>
      <c r="AK202" s="57" t="s">
        <v>227</v>
      </c>
      <c r="AL202" s="9" t="s">
        <v>139</v>
      </c>
    </row>
    <row r="203" spans="1:38">
      <c r="A203" s="36" t="str">
        <f t="shared" si="16"/>
        <v>LV300_58</v>
      </c>
      <c r="B203" t="s">
        <v>67</v>
      </c>
      <c r="C203" t="s">
        <v>148</v>
      </c>
      <c r="D203">
        <v>300</v>
      </c>
      <c r="E203">
        <v>58</v>
      </c>
      <c r="F203" s="25" t="str">
        <f>VLOOKUP(B203,Definitions!$C$7:$D$43,2,FALSE)</f>
        <v>Latvia</v>
      </c>
      <c r="G203" t="str">
        <f>VLOOKUP(C203,Definitions!$C$49:$D$57,2,FALSE)</f>
        <v>Services</v>
      </c>
      <c r="H203" t="str">
        <f>VLOOKUP(D203,Definitions!$C$60:$D$104,2,FALSE)</f>
        <v>TOTAL Services</v>
      </c>
      <c r="J203" s="29" t="str">
        <f>VLOOKUP(E203,Definitions!$C$115:$D$131,2,FALSE)</f>
        <v>Ambient heat total</v>
      </c>
      <c r="K203" s="111" t="s">
        <v>987</v>
      </c>
      <c r="L203" s="110">
        <v>0</v>
      </c>
      <c r="M203" s="46">
        <v>0</v>
      </c>
      <c r="N203" s="57" t="s">
        <v>884</v>
      </c>
      <c r="O203" s="46"/>
      <c r="P203" s="46">
        <v>0</v>
      </c>
      <c r="Q203" s="46">
        <v>0</v>
      </c>
      <c r="R203" s="37">
        <v>0</v>
      </c>
      <c r="S203" s="13">
        <v>0</v>
      </c>
      <c r="T203" s="57" t="s">
        <v>227</v>
      </c>
      <c r="U203" s="13">
        <v>0</v>
      </c>
      <c r="V203" s="57" t="s">
        <v>227</v>
      </c>
      <c r="W203" s="13">
        <v>0</v>
      </c>
      <c r="X203" s="102" t="s">
        <v>987</v>
      </c>
      <c r="Y203" s="102" t="s">
        <v>987</v>
      </c>
      <c r="Z203" s="102" t="s">
        <v>987</v>
      </c>
      <c r="AA203" s="110" t="s">
        <v>987</v>
      </c>
      <c r="AB203" s="57" t="s">
        <v>245</v>
      </c>
      <c r="AC203" s="13">
        <v>0</v>
      </c>
      <c r="AD203" s="61" t="s">
        <v>227</v>
      </c>
      <c r="AE203" s="13">
        <v>0</v>
      </c>
      <c r="AF203" s="102" t="s">
        <v>987</v>
      </c>
      <c r="AG203" s="102" t="s">
        <v>987</v>
      </c>
      <c r="AH203" s="110" t="s">
        <v>987</v>
      </c>
      <c r="AI203" s="57" t="s">
        <v>227</v>
      </c>
      <c r="AJ203" s="46">
        <v>0</v>
      </c>
      <c r="AK203" s="57" t="s">
        <v>227</v>
      </c>
      <c r="AL203" s="9" t="s">
        <v>139</v>
      </c>
    </row>
    <row r="204" spans="1:38">
      <c r="A204" s="36" t="str">
        <f t="shared" si="16"/>
        <v>LV300_55</v>
      </c>
      <c r="B204" t="s">
        <v>67</v>
      </c>
      <c r="C204" t="s">
        <v>148</v>
      </c>
      <c r="D204">
        <v>300</v>
      </c>
      <c r="E204">
        <v>55</v>
      </c>
      <c r="F204" s="25" t="str">
        <f>VLOOKUP(B204,Definitions!$C$7:$D$43,2,FALSE)</f>
        <v>Latvia</v>
      </c>
      <c r="G204" t="str">
        <f>VLOOKUP(C204,Definitions!$C$49:$D$57,2,FALSE)</f>
        <v>Services</v>
      </c>
      <c r="H204" t="str">
        <f>VLOOKUP(D204,Definitions!$C$60:$D$104,2,FALSE)</f>
        <v>TOTAL Services</v>
      </c>
      <c r="J204" s="29" t="str">
        <f>VLOOKUP(E204,Definitions!$C$115:$D$131,2,FALSE)</f>
        <v xml:space="preserve">Other RES </v>
      </c>
      <c r="K204" s="111" t="s">
        <v>987</v>
      </c>
      <c r="L204" s="110">
        <v>0</v>
      </c>
      <c r="M204" s="46">
        <v>0</v>
      </c>
      <c r="N204" s="57" t="s">
        <v>227</v>
      </c>
      <c r="O204" s="46"/>
      <c r="P204" s="46">
        <v>0</v>
      </c>
      <c r="Q204" s="46">
        <v>0</v>
      </c>
      <c r="R204" s="37">
        <v>0</v>
      </c>
      <c r="S204" s="13">
        <v>0</v>
      </c>
      <c r="T204" s="57" t="s">
        <v>227</v>
      </c>
      <c r="U204" s="13">
        <v>0</v>
      </c>
      <c r="V204" s="57" t="s">
        <v>227</v>
      </c>
      <c r="W204" s="13">
        <v>0</v>
      </c>
      <c r="X204" s="102" t="s">
        <v>987</v>
      </c>
      <c r="Y204" s="102" t="s">
        <v>987</v>
      </c>
      <c r="Z204" s="102" t="s">
        <v>987</v>
      </c>
      <c r="AA204" s="110" t="s">
        <v>987</v>
      </c>
      <c r="AB204" s="57" t="s">
        <v>245</v>
      </c>
      <c r="AC204" s="13">
        <v>0</v>
      </c>
      <c r="AD204" s="61" t="s">
        <v>227</v>
      </c>
      <c r="AE204" s="13">
        <v>0</v>
      </c>
      <c r="AF204" s="102" t="s">
        <v>987</v>
      </c>
      <c r="AG204" s="102" t="s">
        <v>987</v>
      </c>
      <c r="AH204" s="110" t="s">
        <v>987</v>
      </c>
      <c r="AI204" s="57" t="s">
        <v>227</v>
      </c>
      <c r="AJ204" s="46">
        <v>0</v>
      </c>
      <c r="AK204" s="57" t="s">
        <v>227</v>
      </c>
      <c r="AL204" s="9" t="s">
        <v>139</v>
      </c>
    </row>
    <row r="205" spans="1:38">
      <c r="A205" s="36" t="str">
        <f t="shared" ref="A205:A218" si="17">B205&amp;D205&amp;"_"&amp;E205</f>
        <v>LT300_0</v>
      </c>
      <c r="B205" t="s">
        <v>71</v>
      </c>
      <c r="C205" t="s">
        <v>148</v>
      </c>
      <c r="D205">
        <v>300</v>
      </c>
      <c r="E205">
        <v>0</v>
      </c>
      <c r="F205" s="25" t="str">
        <f>VLOOKUP(B205,Definitions!$C$7:$D$43,2,FALSE)</f>
        <v>Lithuania</v>
      </c>
      <c r="G205" t="str">
        <f>VLOOKUP(C205,Definitions!$C$49:$D$57,2,FALSE)</f>
        <v>Services</v>
      </c>
      <c r="H205" t="str">
        <f>VLOOKUP(D205,Definitions!$C$60:$D$104,2,FALSE)</f>
        <v>TOTAL Services</v>
      </c>
      <c r="J205" s="29" t="str">
        <f>VLOOKUP(E205,Definitions!$C$115:$D$131,2,FALSE)</f>
        <v>TOTAL</v>
      </c>
      <c r="K205" s="111">
        <v>7.1361680000000005</v>
      </c>
      <c r="L205" s="110">
        <v>-2.678162812878826</v>
      </c>
      <c r="M205" s="46">
        <v>4.4580051871211746</v>
      </c>
      <c r="N205" s="57" t="s">
        <v>227</v>
      </c>
      <c r="O205" s="46"/>
      <c r="P205" s="46">
        <v>4.4580051871211746</v>
      </c>
      <c r="Q205" s="46">
        <v>3.7453123130958201</v>
      </c>
      <c r="R205" s="37">
        <v>0.71269287402535453</v>
      </c>
      <c r="S205" s="102">
        <v>3.1669231958728199</v>
      </c>
      <c r="T205" s="57" t="s">
        <v>227</v>
      </c>
      <c r="U205" s="102">
        <v>0.31640813021851244</v>
      </c>
      <c r="V205" s="57" t="s">
        <v>227</v>
      </c>
      <c r="W205" s="102">
        <v>0.26198098700448769</v>
      </c>
      <c r="X205" s="102" t="s">
        <v>987</v>
      </c>
      <c r="Y205" s="102" t="s">
        <v>987</v>
      </c>
      <c r="Z205" s="102" t="s">
        <v>987</v>
      </c>
      <c r="AA205" s="110" t="s">
        <v>987</v>
      </c>
      <c r="AB205" s="57" t="s">
        <v>245</v>
      </c>
      <c r="AC205" s="13">
        <v>0.18849630083174096</v>
      </c>
      <c r="AD205" s="61" t="s">
        <v>227</v>
      </c>
      <c r="AE205" s="13">
        <v>0.52419657319361357</v>
      </c>
      <c r="AF205" s="102" t="s">
        <v>987</v>
      </c>
      <c r="AG205" s="102" t="s">
        <v>987</v>
      </c>
      <c r="AH205" s="110" t="s">
        <v>987</v>
      </c>
      <c r="AI205" s="57" t="s">
        <v>227</v>
      </c>
      <c r="AJ205" s="46">
        <v>0</v>
      </c>
      <c r="AK205" s="57" t="s">
        <v>227</v>
      </c>
      <c r="AL205" s="9" t="s">
        <v>139</v>
      </c>
    </row>
    <row r="206" spans="1:38">
      <c r="A206" s="36" t="str">
        <f t="shared" si="17"/>
        <v>LT300_1</v>
      </c>
      <c r="B206" t="s">
        <v>71</v>
      </c>
      <c r="C206" t="s">
        <v>148</v>
      </c>
      <c r="D206">
        <v>300</v>
      </c>
      <c r="E206">
        <v>1</v>
      </c>
      <c r="F206" s="25" t="str">
        <f>VLOOKUP(B206,Definitions!$C$7:$D$43,2,FALSE)</f>
        <v>Lithuania</v>
      </c>
      <c r="G206" t="str">
        <f>VLOOKUP(C206,Definitions!$C$49:$D$57,2,FALSE)</f>
        <v>Services</v>
      </c>
      <c r="H206" t="str">
        <f>VLOOKUP(D206,Definitions!$C$60:$D$104,2,FALSE)</f>
        <v>TOTAL Services</v>
      </c>
      <c r="J206" s="29" t="str">
        <f>VLOOKUP(E206,Definitions!$C$115:$D$131,2,FALSE)</f>
        <v>Coal</v>
      </c>
      <c r="K206" s="111">
        <v>0.51753499999999997</v>
      </c>
      <c r="L206" s="110">
        <v>0</v>
      </c>
      <c r="M206" s="46">
        <v>0.51753499999999997</v>
      </c>
      <c r="N206" s="57" t="s">
        <v>227</v>
      </c>
      <c r="O206" s="46"/>
      <c r="P206" s="46">
        <v>0.51753499999999997</v>
      </c>
      <c r="Q206" s="46">
        <v>0.51753499999999997</v>
      </c>
      <c r="R206" s="37">
        <v>0</v>
      </c>
      <c r="S206" s="13">
        <v>0.51753499999999997</v>
      </c>
      <c r="T206" s="57" t="s">
        <v>227</v>
      </c>
      <c r="U206" s="13">
        <v>0</v>
      </c>
      <c r="V206" s="57" t="s">
        <v>227</v>
      </c>
      <c r="W206" s="13">
        <v>0</v>
      </c>
      <c r="X206" s="102" t="s">
        <v>987</v>
      </c>
      <c r="Y206" s="102" t="s">
        <v>987</v>
      </c>
      <c r="Z206" s="102" t="s">
        <v>987</v>
      </c>
      <c r="AA206" s="110" t="s">
        <v>987</v>
      </c>
      <c r="AB206" s="57" t="s">
        <v>245</v>
      </c>
      <c r="AC206" s="13">
        <v>0</v>
      </c>
      <c r="AD206" s="61" t="s">
        <v>227</v>
      </c>
      <c r="AE206" s="13">
        <v>0</v>
      </c>
      <c r="AF206" s="102" t="s">
        <v>987</v>
      </c>
      <c r="AG206" s="102" t="s">
        <v>987</v>
      </c>
      <c r="AH206" s="110" t="s">
        <v>987</v>
      </c>
      <c r="AI206" s="57" t="s">
        <v>227</v>
      </c>
      <c r="AJ206" s="46">
        <v>0</v>
      </c>
      <c r="AK206" s="57" t="s">
        <v>227</v>
      </c>
      <c r="AL206" s="9" t="s">
        <v>139</v>
      </c>
    </row>
    <row r="207" spans="1:38">
      <c r="A207" s="36" t="str">
        <f t="shared" si="17"/>
        <v>LT300_2</v>
      </c>
      <c r="B207" t="s">
        <v>71</v>
      </c>
      <c r="C207" t="s">
        <v>148</v>
      </c>
      <c r="D207">
        <v>300</v>
      </c>
      <c r="E207">
        <v>2</v>
      </c>
      <c r="F207" s="25" t="str">
        <f>VLOOKUP(B207,Definitions!$C$7:$D$43,2,FALSE)</f>
        <v>Lithuania</v>
      </c>
      <c r="G207" t="str">
        <f>VLOOKUP(C207,Definitions!$C$49:$D$57,2,FALSE)</f>
        <v>Services</v>
      </c>
      <c r="H207" t="str">
        <f>VLOOKUP(D207,Definitions!$C$60:$D$104,2,FALSE)</f>
        <v>TOTAL Services</v>
      </c>
      <c r="J207" s="29" t="str">
        <f>VLOOKUP(E207,Definitions!$C$115:$D$131,2,FALSE)</f>
        <v>Fuel oil</v>
      </c>
      <c r="K207" s="111">
        <v>3.6053000000000002E-2</v>
      </c>
      <c r="L207" s="110">
        <v>0</v>
      </c>
      <c r="M207" s="46">
        <v>3.6053000000000002E-2</v>
      </c>
      <c r="N207" s="57" t="s">
        <v>227</v>
      </c>
      <c r="O207" s="46"/>
      <c r="P207" s="46">
        <v>3.6053000000000002E-2</v>
      </c>
      <c r="Q207" s="46">
        <v>3.6053000000000002E-2</v>
      </c>
      <c r="R207" s="37">
        <v>0</v>
      </c>
      <c r="S207" s="13">
        <v>3.2312554429365183E-2</v>
      </c>
      <c r="T207" s="57" t="s">
        <v>227</v>
      </c>
      <c r="U207" s="13">
        <v>3.7404455706348209E-3</v>
      </c>
      <c r="V207" s="57" t="s">
        <v>227</v>
      </c>
      <c r="W207" s="13">
        <v>0</v>
      </c>
      <c r="X207" s="102" t="s">
        <v>987</v>
      </c>
      <c r="Y207" s="102" t="s">
        <v>987</v>
      </c>
      <c r="Z207" s="102" t="s">
        <v>987</v>
      </c>
      <c r="AA207" s="110" t="s">
        <v>987</v>
      </c>
      <c r="AB207" s="57" t="s">
        <v>245</v>
      </c>
      <c r="AC207" s="13">
        <v>0</v>
      </c>
      <c r="AD207" s="61" t="s">
        <v>227</v>
      </c>
      <c r="AE207" s="13">
        <v>0</v>
      </c>
      <c r="AF207" s="102" t="s">
        <v>987</v>
      </c>
      <c r="AG207" s="102" t="s">
        <v>987</v>
      </c>
      <c r="AH207" s="110" t="s">
        <v>987</v>
      </c>
      <c r="AI207" s="57" t="s">
        <v>227</v>
      </c>
      <c r="AJ207" s="46">
        <v>0</v>
      </c>
      <c r="AK207" s="57" t="s">
        <v>227</v>
      </c>
      <c r="AL207" s="9" t="s">
        <v>139</v>
      </c>
    </row>
    <row r="208" spans="1:38">
      <c r="A208" s="36" t="str">
        <f t="shared" si="17"/>
        <v>LT300_3</v>
      </c>
      <c r="B208" t="s">
        <v>71</v>
      </c>
      <c r="C208" t="s">
        <v>148</v>
      </c>
      <c r="D208">
        <v>300</v>
      </c>
      <c r="E208">
        <v>3</v>
      </c>
      <c r="F208" s="25" t="str">
        <f>VLOOKUP(B208,Definitions!$C$7:$D$43,2,FALSE)</f>
        <v>Lithuania</v>
      </c>
      <c r="G208" t="str">
        <f>VLOOKUP(C208,Definitions!$C$49:$D$57,2,FALSE)</f>
        <v>Services</v>
      </c>
      <c r="H208" t="str">
        <f>VLOOKUP(D208,Definitions!$C$60:$D$104,2,FALSE)</f>
        <v>TOTAL Services</v>
      </c>
      <c r="J208" s="29" t="str">
        <f>VLOOKUP(E208,Definitions!$C$115:$D$131,2,FALSE)</f>
        <v>Natural gas</v>
      </c>
      <c r="K208" s="111">
        <v>0.73617899999999992</v>
      </c>
      <c r="L208" s="110">
        <v>-1.1102230246251565E-16</v>
      </c>
      <c r="M208" s="46">
        <v>0.73617899999999981</v>
      </c>
      <c r="N208" s="57" t="s">
        <v>227</v>
      </c>
      <c r="O208" s="46"/>
      <c r="P208" s="46">
        <v>0.73617899999999981</v>
      </c>
      <c r="Q208" s="46">
        <v>0.73617899999999981</v>
      </c>
      <c r="R208" s="37">
        <v>0</v>
      </c>
      <c r="S208" s="13">
        <v>0.65750938674850012</v>
      </c>
      <c r="T208" s="57" t="s">
        <v>227</v>
      </c>
      <c r="U208" s="13">
        <v>7.8669613251499654E-2</v>
      </c>
      <c r="V208" s="57" t="s">
        <v>227</v>
      </c>
      <c r="W208" s="13">
        <v>0</v>
      </c>
      <c r="X208" s="102" t="s">
        <v>987</v>
      </c>
      <c r="Y208" s="102" t="s">
        <v>987</v>
      </c>
      <c r="Z208" s="102" t="s">
        <v>987</v>
      </c>
      <c r="AA208" s="110" t="s">
        <v>987</v>
      </c>
      <c r="AB208" s="57" t="s">
        <v>245</v>
      </c>
      <c r="AC208" s="13">
        <v>0</v>
      </c>
      <c r="AD208" s="61" t="s">
        <v>227</v>
      </c>
      <c r="AE208" s="13">
        <v>0</v>
      </c>
      <c r="AF208" s="102" t="s">
        <v>987</v>
      </c>
      <c r="AG208" s="102" t="s">
        <v>987</v>
      </c>
      <c r="AH208" s="110" t="s">
        <v>987</v>
      </c>
      <c r="AI208" s="57" t="s">
        <v>227</v>
      </c>
      <c r="AJ208" s="46">
        <v>0</v>
      </c>
      <c r="AK208" s="57" t="s">
        <v>227</v>
      </c>
      <c r="AL208" s="9" t="s">
        <v>139</v>
      </c>
    </row>
    <row r="209" spans="1:38">
      <c r="A209" s="36" t="str">
        <f t="shared" si="17"/>
        <v>LT300_4</v>
      </c>
      <c r="B209" t="s">
        <v>71</v>
      </c>
      <c r="C209" t="s">
        <v>148</v>
      </c>
      <c r="D209">
        <v>300</v>
      </c>
      <c r="E209">
        <v>4</v>
      </c>
      <c r="F209" s="25" t="str">
        <f>VLOOKUP(B209,Definitions!$C$7:$D$43,2,FALSE)</f>
        <v>Lithuania</v>
      </c>
      <c r="G209" t="str">
        <f>VLOOKUP(C209,Definitions!$C$49:$D$57,2,FALSE)</f>
        <v>Services</v>
      </c>
      <c r="H209" t="str">
        <f>VLOOKUP(D209,Definitions!$C$60:$D$104,2,FALSE)</f>
        <v>TOTAL Services</v>
      </c>
      <c r="J209" s="29" t="str">
        <f>VLOOKUP(E209,Definitions!$C$115:$D$131,2,FALSE)</f>
        <v>Other fossil fuels</v>
      </c>
      <c r="K209" s="111">
        <v>0</v>
      </c>
      <c r="L209" s="110">
        <v>0</v>
      </c>
      <c r="M209" s="46">
        <v>0</v>
      </c>
      <c r="N209" s="57" t="s">
        <v>227</v>
      </c>
      <c r="O209" s="46"/>
      <c r="P209" s="46">
        <v>0</v>
      </c>
      <c r="Q209" s="46">
        <v>0</v>
      </c>
      <c r="R209" s="37">
        <v>0</v>
      </c>
      <c r="S209" s="13">
        <v>0</v>
      </c>
      <c r="T209" s="57" t="s">
        <v>227</v>
      </c>
      <c r="U209" s="13">
        <v>0</v>
      </c>
      <c r="V209" s="57" t="s">
        <v>227</v>
      </c>
      <c r="W209" s="13">
        <v>0</v>
      </c>
      <c r="X209" s="102" t="s">
        <v>987</v>
      </c>
      <c r="Y209" s="102" t="s">
        <v>987</v>
      </c>
      <c r="Z209" s="102" t="s">
        <v>987</v>
      </c>
      <c r="AA209" s="110" t="s">
        <v>987</v>
      </c>
      <c r="AB209" s="57" t="s">
        <v>245</v>
      </c>
      <c r="AC209" s="13">
        <v>0</v>
      </c>
      <c r="AD209" s="61" t="s">
        <v>227</v>
      </c>
      <c r="AE209" s="13">
        <v>0</v>
      </c>
      <c r="AF209" s="102" t="s">
        <v>987</v>
      </c>
      <c r="AG209" s="102" t="s">
        <v>987</v>
      </c>
      <c r="AH209" s="110" t="s">
        <v>987</v>
      </c>
      <c r="AI209" s="57" t="s">
        <v>227</v>
      </c>
      <c r="AJ209" s="46">
        <v>0</v>
      </c>
      <c r="AK209" s="57" t="s">
        <v>227</v>
      </c>
      <c r="AL209" s="9" t="s">
        <v>139</v>
      </c>
    </row>
    <row r="210" spans="1:38">
      <c r="A210" s="36" t="str">
        <f t="shared" si="17"/>
        <v>LT300_6</v>
      </c>
      <c r="B210" t="s">
        <v>71</v>
      </c>
      <c r="C210" t="s">
        <v>148</v>
      </c>
      <c r="D210">
        <v>300</v>
      </c>
      <c r="E210">
        <v>6</v>
      </c>
      <c r="F210" s="25" t="str">
        <f>VLOOKUP(B210,Definitions!$C$7:$D$43,2,FALSE)</f>
        <v>Lithuania</v>
      </c>
      <c r="G210" t="str">
        <f>VLOOKUP(C210,Definitions!$C$49:$D$57,2,FALSE)</f>
        <v>Services</v>
      </c>
      <c r="H210" t="str">
        <f>VLOOKUP(D210,Definitions!$C$60:$D$104,2,FALSE)</f>
        <v>TOTAL Services</v>
      </c>
      <c r="J210" s="29" t="str">
        <f>VLOOKUP(E210,Definitions!$C$115:$D$131,2,FALSE)</f>
        <v>Electricity</v>
      </c>
      <c r="K210" s="111">
        <v>3.1145140000000002</v>
      </c>
      <c r="L210" s="110">
        <v>-2.1105758128788263</v>
      </c>
      <c r="M210" s="46">
        <v>1.0039381871211741</v>
      </c>
      <c r="N210" s="57" t="s">
        <v>227</v>
      </c>
      <c r="O210" s="46"/>
      <c r="P210" s="46">
        <v>1.0039381871211741</v>
      </c>
      <c r="Q210" s="46">
        <v>0.29124531309581958</v>
      </c>
      <c r="R210" s="37">
        <v>0.71269287402535453</v>
      </c>
      <c r="S210" s="13">
        <v>2.607923981625546E-2</v>
      </c>
      <c r="T210" s="57" t="s">
        <v>227</v>
      </c>
      <c r="U210" s="13">
        <v>3.1850862750764761E-3</v>
      </c>
      <c r="V210" s="57" t="s">
        <v>227</v>
      </c>
      <c r="W210" s="13">
        <v>0.26198098700448763</v>
      </c>
      <c r="X210" s="102" t="s">
        <v>987</v>
      </c>
      <c r="Y210" s="102" t="s">
        <v>987</v>
      </c>
      <c r="Z210" s="102" t="s">
        <v>987</v>
      </c>
      <c r="AA210" s="110" t="s">
        <v>987</v>
      </c>
      <c r="AB210" s="57" t="s">
        <v>245</v>
      </c>
      <c r="AC210" s="13">
        <v>0.18849630083174096</v>
      </c>
      <c r="AD210" s="61" t="s">
        <v>227</v>
      </c>
      <c r="AE210" s="13">
        <v>0.52419657319361357</v>
      </c>
      <c r="AF210" s="102" t="s">
        <v>987</v>
      </c>
      <c r="AG210" s="102" t="s">
        <v>987</v>
      </c>
      <c r="AH210" s="110" t="s">
        <v>987</v>
      </c>
      <c r="AI210" s="57" t="s">
        <v>227</v>
      </c>
      <c r="AJ210" s="46">
        <v>0</v>
      </c>
      <c r="AK210" s="57" t="s">
        <v>227</v>
      </c>
      <c r="AL210" s="9" t="s">
        <v>139</v>
      </c>
    </row>
    <row r="211" spans="1:38">
      <c r="A211" s="36" t="str">
        <f t="shared" si="17"/>
        <v>LT300_7</v>
      </c>
      <c r="B211" t="s">
        <v>71</v>
      </c>
      <c r="C211" t="s">
        <v>148</v>
      </c>
      <c r="D211">
        <v>300</v>
      </c>
      <c r="E211">
        <v>7</v>
      </c>
      <c r="F211" s="25" t="str">
        <f>VLOOKUP(B211,Definitions!$C$7:$D$43,2,FALSE)</f>
        <v>Lithuania</v>
      </c>
      <c r="G211" t="str">
        <f>VLOOKUP(C211,Definitions!$C$49:$D$57,2,FALSE)</f>
        <v>Services</v>
      </c>
      <c r="H211" t="str">
        <f>VLOOKUP(D211,Definitions!$C$60:$D$104,2,FALSE)</f>
        <v>TOTAL Services</v>
      </c>
      <c r="J211" s="29" t="str">
        <f>VLOOKUP(E211,Definitions!$C$115:$D$131,2,FALSE)</f>
        <v>District heating</v>
      </c>
      <c r="K211" s="111">
        <v>2.321348</v>
      </c>
      <c r="L211" s="110">
        <v>-0.56004799999999966</v>
      </c>
      <c r="M211" s="46">
        <v>1.7613000000000003</v>
      </c>
      <c r="N211" s="57" t="s">
        <v>928</v>
      </c>
      <c r="O211" s="46"/>
      <c r="P211" s="46">
        <v>1.7613000000000003</v>
      </c>
      <c r="Q211" s="46">
        <v>1.7613000000000003</v>
      </c>
      <c r="R211" s="37">
        <v>0</v>
      </c>
      <c r="S211" s="13">
        <v>1.5726477033107384</v>
      </c>
      <c r="T211" s="57" t="s">
        <v>227</v>
      </c>
      <c r="U211" s="13">
        <v>0.18865229668926189</v>
      </c>
      <c r="V211" s="57" t="s">
        <v>227</v>
      </c>
      <c r="W211" s="13">
        <v>0</v>
      </c>
      <c r="X211" s="102" t="s">
        <v>987</v>
      </c>
      <c r="Y211" s="102" t="s">
        <v>987</v>
      </c>
      <c r="Z211" s="102" t="s">
        <v>987</v>
      </c>
      <c r="AA211" s="110" t="s">
        <v>987</v>
      </c>
      <c r="AB211" s="57" t="s">
        <v>245</v>
      </c>
      <c r="AC211" s="13">
        <v>0</v>
      </c>
      <c r="AD211" s="61" t="s">
        <v>227</v>
      </c>
      <c r="AE211" s="13">
        <v>0</v>
      </c>
      <c r="AF211" s="102" t="s">
        <v>987</v>
      </c>
      <c r="AG211" s="102" t="s">
        <v>987</v>
      </c>
      <c r="AH211" s="110" t="s">
        <v>987</v>
      </c>
      <c r="AI211" s="57" t="s">
        <v>227</v>
      </c>
      <c r="AJ211" s="46">
        <v>0</v>
      </c>
      <c r="AK211" s="57" t="s">
        <v>227</v>
      </c>
      <c r="AL211" s="9" t="s">
        <v>139</v>
      </c>
    </row>
    <row r="212" spans="1:38">
      <c r="A212" s="36" t="str">
        <f t="shared" si="17"/>
        <v>LT300_8</v>
      </c>
      <c r="B212" t="s">
        <v>71</v>
      </c>
      <c r="C212" t="s">
        <v>148</v>
      </c>
      <c r="D212">
        <v>300</v>
      </c>
      <c r="E212">
        <v>8</v>
      </c>
      <c r="F212" s="25" t="str">
        <f>VLOOKUP(B212,Definitions!$C$7:$D$43,2,FALSE)</f>
        <v>Lithuania</v>
      </c>
      <c r="G212" t="str">
        <f>VLOOKUP(C212,Definitions!$C$49:$D$57,2,FALSE)</f>
        <v>Services</v>
      </c>
      <c r="H212" t="str">
        <f>VLOOKUP(D212,Definitions!$C$60:$D$104,2,FALSE)</f>
        <v>TOTAL Services</v>
      </c>
      <c r="J212" s="29" t="str">
        <f>VLOOKUP(E212,Definitions!$C$115:$D$131,2,FALSE)</f>
        <v>Waste non-RES</v>
      </c>
      <c r="K212" s="111">
        <v>0</v>
      </c>
      <c r="L212" s="110">
        <v>0</v>
      </c>
      <c r="M212" s="46">
        <v>0</v>
      </c>
      <c r="N212" s="57" t="s">
        <v>227</v>
      </c>
      <c r="O212" s="46"/>
      <c r="P212" s="46">
        <v>0</v>
      </c>
      <c r="Q212" s="46">
        <v>0</v>
      </c>
      <c r="R212" s="37">
        <v>0</v>
      </c>
      <c r="S212" s="13">
        <v>0</v>
      </c>
      <c r="T212" s="57" t="s">
        <v>227</v>
      </c>
      <c r="U212" s="13">
        <v>0</v>
      </c>
      <c r="V212" s="57" t="s">
        <v>227</v>
      </c>
      <c r="W212" s="13">
        <v>0</v>
      </c>
      <c r="X212" s="102" t="s">
        <v>987</v>
      </c>
      <c r="Y212" s="102" t="s">
        <v>987</v>
      </c>
      <c r="Z212" s="102" t="s">
        <v>987</v>
      </c>
      <c r="AA212" s="110" t="s">
        <v>987</v>
      </c>
      <c r="AB212" s="57" t="s">
        <v>245</v>
      </c>
      <c r="AC212" s="13">
        <v>0</v>
      </c>
      <c r="AD212" s="61" t="s">
        <v>227</v>
      </c>
      <c r="AE212" s="13">
        <v>0</v>
      </c>
      <c r="AF212" s="102" t="s">
        <v>987</v>
      </c>
      <c r="AG212" s="102" t="s">
        <v>987</v>
      </c>
      <c r="AH212" s="110" t="s">
        <v>987</v>
      </c>
      <c r="AI212" s="57" t="s">
        <v>227</v>
      </c>
      <c r="AJ212" s="46">
        <v>0</v>
      </c>
      <c r="AK212" s="57" t="s">
        <v>227</v>
      </c>
      <c r="AL212" s="9" t="s">
        <v>139</v>
      </c>
    </row>
    <row r="213" spans="1:38">
      <c r="A213" s="36" t="str">
        <f t="shared" si="17"/>
        <v>LT300_9</v>
      </c>
      <c r="B213" t="s">
        <v>71</v>
      </c>
      <c r="C213" t="s">
        <v>148</v>
      </c>
      <c r="D213">
        <v>300</v>
      </c>
      <c r="E213">
        <v>9</v>
      </c>
      <c r="F213" s="25" t="str">
        <f>VLOOKUP(B213,Definitions!$C$7:$D$43,2,FALSE)</f>
        <v>Lithuania</v>
      </c>
      <c r="G213" t="str">
        <f>VLOOKUP(C213,Definitions!$C$49:$D$57,2,FALSE)</f>
        <v>Services</v>
      </c>
      <c r="H213" t="str">
        <f>VLOOKUP(D213,Definitions!$C$60:$D$104,2,FALSE)</f>
        <v>TOTAL Services</v>
      </c>
      <c r="J213" s="29" t="str">
        <f>VLOOKUP(E213,Definitions!$C$115:$D$131,2,FALSE)</f>
        <v>Waste RES</v>
      </c>
      <c r="K213" s="111">
        <v>0</v>
      </c>
      <c r="L213" s="110">
        <v>0</v>
      </c>
      <c r="M213" s="46">
        <v>0</v>
      </c>
      <c r="N213" s="57" t="s">
        <v>989</v>
      </c>
      <c r="O213" s="46"/>
      <c r="P213" s="46">
        <v>0</v>
      </c>
      <c r="Q213" s="46">
        <v>0</v>
      </c>
      <c r="R213" s="37">
        <v>0</v>
      </c>
      <c r="S213" s="13">
        <v>0</v>
      </c>
      <c r="T213" s="57" t="s">
        <v>227</v>
      </c>
      <c r="U213" s="13">
        <v>0</v>
      </c>
      <c r="V213" s="57" t="s">
        <v>227</v>
      </c>
      <c r="W213" s="13">
        <v>0</v>
      </c>
      <c r="X213" s="102" t="s">
        <v>987</v>
      </c>
      <c r="Y213" s="102" t="s">
        <v>987</v>
      </c>
      <c r="Z213" s="102" t="s">
        <v>987</v>
      </c>
      <c r="AA213" s="110" t="s">
        <v>987</v>
      </c>
      <c r="AB213" s="57" t="s">
        <v>245</v>
      </c>
      <c r="AC213" s="13">
        <v>0</v>
      </c>
      <c r="AD213" s="61" t="s">
        <v>227</v>
      </c>
      <c r="AE213" s="13">
        <v>0</v>
      </c>
      <c r="AF213" s="102" t="s">
        <v>987</v>
      </c>
      <c r="AG213" s="102" t="s">
        <v>987</v>
      </c>
      <c r="AH213" s="110" t="s">
        <v>987</v>
      </c>
      <c r="AI213" s="57" t="s">
        <v>227</v>
      </c>
      <c r="AJ213" s="46">
        <v>0</v>
      </c>
      <c r="AK213" s="57" t="s">
        <v>227</v>
      </c>
      <c r="AL213" s="9" t="s">
        <v>139</v>
      </c>
    </row>
    <row r="214" spans="1:38">
      <c r="A214" s="36" t="str">
        <f t="shared" si="17"/>
        <v>LT300_51</v>
      </c>
      <c r="B214" t="s">
        <v>71</v>
      </c>
      <c r="C214" t="s">
        <v>148</v>
      </c>
      <c r="D214">
        <v>300</v>
      </c>
      <c r="E214">
        <v>51</v>
      </c>
      <c r="F214" s="25" t="str">
        <f>VLOOKUP(B214,Definitions!$C$7:$D$43,2,FALSE)</f>
        <v>Lithuania</v>
      </c>
      <c r="G214" t="str">
        <f>VLOOKUP(C214,Definitions!$C$49:$D$57,2,FALSE)</f>
        <v>Services</v>
      </c>
      <c r="H214" t="str">
        <f>VLOOKUP(D214,Definitions!$C$60:$D$104,2,FALSE)</f>
        <v>TOTAL Services</v>
      </c>
      <c r="J214" s="29" t="str">
        <f>VLOOKUP(E214,Definitions!$C$115:$D$131,2,FALSE)</f>
        <v>Biomass</v>
      </c>
      <c r="K214" s="111">
        <v>0.41170199999999996</v>
      </c>
      <c r="L214" s="110">
        <v>-8.701999999999932E-3</v>
      </c>
      <c r="M214" s="46">
        <v>0.40300000000000002</v>
      </c>
      <c r="N214" s="57" t="s">
        <v>989</v>
      </c>
      <c r="O214" s="46"/>
      <c r="P214" s="46">
        <v>0.40300000000000002</v>
      </c>
      <c r="Q214" s="46">
        <v>0.40300000000000002</v>
      </c>
      <c r="R214" s="37">
        <v>0</v>
      </c>
      <c r="S214" s="13">
        <v>0.36083931156796045</v>
      </c>
      <c r="T214" s="57" t="s">
        <v>227</v>
      </c>
      <c r="U214" s="13">
        <v>4.2160688432039552E-2</v>
      </c>
      <c r="V214" s="57" t="s">
        <v>227</v>
      </c>
      <c r="W214" s="13">
        <v>0</v>
      </c>
      <c r="X214" s="102" t="s">
        <v>987</v>
      </c>
      <c r="Y214" s="102" t="s">
        <v>987</v>
      </c>
      <c r="Z214" s="102" t="s">
        <v>987</v>
      </c>
      <c r="AA214" s="110" t="s">
        <v>987</v>
      </c>
      <c r="AB214" s="57" t="s">
        <v>245</v>
      </c>
      <c r="AC214" s="13">
        <v>0</v>
      </c>
      <c r="AD214" s="61" t="s">
        <v>227</v>
      </c>
      <c r="AE214" s="13">
        <v>0</v>
      </c>
      <c r="AF214" s="102" t="s">
        <v>987</v>
      </c>
      <c r="AG214" s="102" t="s">
        <v>987</v>
      </c>
      <c r="AH214" s="110" t="s">
        <v>987</v>
      </c>
      <c r="AI214" s="57" t="s">
        <v>227</v>
      </c>
      <c r="AJ214" s="46">
        <v>0</v>
      </c>
      <c r="AK214" s="57" t="s">
        <v>227</v>
      </c>
      <c r="AL214" s="9" t="s">
        <v>139</v>
      </c>
    </row>
    <row r="215" spans="1:38">
      <c r="A215" s="36" t="str">
        <f t="shared" si="17"/>
        <v>LT300_52</v>
      </c>
      <c r="B215" t="s">
        <v>71</v>
      </c>
      <c r="C215" t="s">
        <v>148</v>
      </c>
      <c r="D215">
        <v>300</v>
      </c>
      <c r="E215">
        <v>52</v>
      </c>
      <c r="F215" s="25" t="str">
        <f>VLOOKUP(B215,Definitions!$C$7:$D$43,2,FALSE)</f>
        <v>Lithuania</v>
      </c>
      <c r="G215" t="str">
        <f>VLOOKUP(C215,Definitions!$C$49:$D$57,2,FALSE)</f>
        <v>Services</v>
      </c>
      <c r="H215" t="str">
        <f>VLOOKUP(D215,Definitions!$C$60:$D$104,2,FALSE)</f>
        <v>TOTAL Services</v>
      </c>
      <c r="J215" s="29" t="str">
        <f>VLOOKUP(E215,Definitions!$C$115:$D$131,2,FALSE)</f>
        <v>Geothermal</v>
      </c>
      <c r="K215" s="111">
        <v>0</v>
      </c>
      <c r="L215" s="110">
        <v>0</v>
      </c>
      <c r="M215" s="46">
        <v>0</v>
      </c>
      <c r="N215" s="57" t="s">
        <v>989</v>
      </c>
      <c r="O215" s="46"/>
      <c r="P215" s="46">
        <v>0</v>
      </c>
      <c r="Q215" s="46">
        <v>0</v>
      </c>
      <c r="R215" s="37">
        <v>0</v>
      </c>
      <c r="S215" s="13">
        <v>0</v>
      </c>
      <c r="T215" s="57" t="s">
        <v>227</v>
      </c>
      <c r="U215" s="13">
        <v>0</v>
      </c>
      <c r="V215" s="57" t="s">
        <v>227</v>
      </c>
      <c r="W215" s="13">
        <v>0</v>
      </c>
      <c r="X215" s="102" t="s">
        <v>987</v>
      </c>
      <c r="Y215" s="102" t="s">
        <v>987</v>
      </c>
      <c r="Z215" s="102" t="s">
        <v>987</v>
      </c>
      <c r="AA215" s="110" t="s">
        <v>987</v>
      </c>
      <c r="AB215" s="57" t="s">
        <v>245</v>
      </c>
      <c r="AC215" s="13">
        <v>0</v>
      </c>
      <c r="AD215" s="61" t="s">
        <v>227</v>
      </c>
      <c r="AE215" s="13">
        <v>0</v>
      </c>
      <c r="AF215" s="102" t="s">
        <v>987</v>
      </c>
      <c r="AG215" s="102" t="s">
        <v>987</v>
      </c>
      <c r="AH215" s="110" t="s">
        <v>987</v>
      </c>
      <c r="AI215" s="57" t="s">
        <v>227</v>
      </c>
      <c r="AJ215" s="46">
        <v>0</v>
      </c>
      <c r="AK215" s="57" t="s">
        <v>227</v>
      </c>
      <c r="AL215" s="9" t="s">
        <v>139</v>
      </c>
    </row>
    <row r="216" spans="1:38">
      <c r="A216" s="36" t="str">
        <f t="shared" si="17"/>
        <v>LT300_53</v>
      </c>
      <c r="B216" t="s">
        <v>71</v>
      </c>
      <c r="C216" t="s">
        <v>148</v>
      </c>
      <c r="D216">
        <v>300</v>
      </c>
      <c r="E216">
        <v>53</v>
      </c>
      <c r="F216" s="25" t="str">
        <f>VLOOKUP(B216,Definitions!$C$7:$D$43,2,FALSE)</f>
        <v>Lithuania</v>
      </c>
      <c r="G216" t="str">
        <f>VLOOKUP(C216,Definitions!$C$49:$D$57,2,FALSE)</f>
        <v>Services</v>
      </c>
      <c r="H216" t="str">
        <f>VLOOKUP(D216,Definitions!$C$60:$D$104,2,FALSE)</f>
        <v>TOTAL Services</v>
      </c>
      <c r="J216" s="29" t="str">
        <f>VLOOKUP(E216,Definitions!$C$115:$D$131,2,FALSE)</f>
        <v>Solar energy</v>
      </c>
      <c r="K216" s="111">
        <v>0</v>
      </c>
      <c r="L216" s="110">
        <v>0</v>
      </c>
      <c r="M216" s="46">
        <v>0</v>
      </c>
      <c r="N216" s="57" t="s">
        <v>989</v>
      </c>
      <c r="O216" s="46"/>
      <c r="P216" s="46">
        <v>0</v>
      </c>
      <c r="Q216" s="46">
        <v>0</v>
      </c>
      <c r="R216" s="37">
        <v>0</v>
      </c>
      <c r="S216" s="13">
        <v>0</v>
      </c>
      <c r="T216" s="57" t="s">
        <v>227</v>
      </c>
      <c r="U216" s="13">
        <v>0</v>
      </c>
      <c r="V216" s="57" t="s">
        <v>227</v>
      </c>
      <c r="W216" s="13">
        <v>0</v>
      </c>
      <c r="X216" s="102" t="s">
        <v>987</v>
      </c>
      <c r="Y216" s="102" t="s">
        <v>987</v>
      </c>
      <c r="Z216" s="102" t="s">
        <v>987</v>
      </c>
      <c r="AA216" s="110" t="s">
        <v>987</v>
      </c>
      <c r="AB216" s="57" t="s">
        <v>245</v>
      </c>
      <c r="AC216" s="13">
        <v>0</v>
      </c>
      <c r="AD216" s="61" t="s">
        <v>227</v>
      </c>
      <c r="AE216" s="13">
        <v>0</v>
      </c>
      <c r="AF216" s="102" t="s">
        <v>987</v>
      </c>
      <c r="AG216" s="102" t="s">
        <v>987</v>
      </c>
      <c r="AH216" s="110" t="s">
        <v>987</v>
      </c>
      <c r="AI216" s="57" t="s">
        <v>227</v>
      </c>
      <c r="AJ216" s="46">
        <v>0</v>
      </c>
      <c r="AK216" s="57" t="s">
        <v>227</v>
      </c>
      <c r="AL216" s="9" t="s">
        <v>139</v>
      </c>
    </row>
    <row r="217" spans="1:38">
      <c r="A217" s="36" t="str">
        <f t="shared" si="17"/>
        <v>LT300_58</v>
      </c>
      <c r="B217" t="s">
        <v>71</v>
      </c>
      <c r="C217" t="s">
        <v>148</v>
      </c>
      <c r="D217">
        <v>300</v>
      </c>
      <c r="E217">
        <v>58</v>
      </c>
      <c r="F217" s="25" t="str">
        <f>VLOOKUP(B217,Definitions!$C$7:$D$43,2,FALSE)</f>
        <v>Lithuania</v>
      </c>
      <c r="G217" t="str">
        <f>VLOOKUP(C217,Definitions!$C$49:$D$57,2,FALSE)</f>
        <v>Services</v>
      </c>
      <c r="H217" t="str">
        <f>VLOOKUP(D217,Definitions!$C$60:$D$104,2,FALSE)</f>
        <v>TOTAL Services</v>
      </c>
      <c r="J217" s="29" t="str">
        <f>VLOOKUP(E217,Definitions!$C$115:$D$131,2,FALSE)</f>
        <v>Ambient heat total</v>
      </c>
      <c r="K217" s="111" t="s">
        <v>987</v>
      </c>
      <c r="L217" s="110">
        <v>0</v>
      </c>
      <c r="M217" s="46">
        <v>0</v>
      </c>
      <c r="N217" s="57" t="s">
        <v>884</v>
      </c>
      <c r="O217" s="46"/>
      <c r="P217" s="46">
        <v>0</v>
      </c>
      <c r="Q217" s="46">
        <v>0</v>
      </c>
      <c r="R217" s="37">
        <v>0</v>
      </c>
      <c r="S217" s="13">
        <v>0</v>
      </c>
      <c r="T217" s="57" t="s">
        <v>227</v>
      </c>
      <c r="U217" s="13">
        <v>0</v>
      </c>
      <c r="V217" s="57" t="s">
        <v>227</v>
      </c>
      <c r="W217" s="13">
        <v>0</v>
      </c>
      <c r="X217" s="102" t="s">
        <v>987</v>
      </c>
      <c r="Y217" s="102" t="s">
        <v>987</v>
      </c>
      <c r="Z217" s="102" t="s">
        <v>987</v>
      </c>
      <c r="AA217" s="110" t="s">
        <v>987</v>
      </c>
      <c r="AB217" s="57" t="s">
        <v>245</v>
      </c>
      <c r="AC217" s="13">
        <v>0</v>
      </c>
      <c r="AD217" s="61" t="s">
        <v>227</v>
      </c>
      <c r="AE217" s="13">
        <v>0</v>
      </c>
      <c r="AF217" s="102" t="s">
        <v>987</v>
      </c>
      <c r="AG217" s="102" t="s">
        <v>987</v>
      </c>
      <c r="AH217" s="110" t="s">
        <v>987</v>
      </c>
      <c r="AI217" s="57" t="s">
        <v>227</v>
      </c>
      <c r="AJ217" s="46">
        <v>0</v>
      </c>
      <c r="AK217" s="57" t="s">
        <v>227</v>
      </c>
      <c r="AL217" s="9" t="s">
        <v>139</v>
      </c>
    </row>
    <row r="218" spans="1:38">
      <c r="A218" s="36" t="str">
        <f t="shared" si="17"/>
        <v>LT300_55</v>
      </c>
      <c r="B218" t="s">
        <v>71</v>
      </c>
      <c r="C218" t="s">
        <v>148</v>
      </c>
      <c r="D218">
        <v>300</v>
      </c>
      <c r="E218">
        <v>55</v>
      </c>
      <c r="F218" s="25" t="str">
        <f>VLOOKUP(B218,Definitions!$C$7:$D$43,2,FALSE)</f>
        <v>Lithuania</v>
      </c>
      <c r="G218" t="str">
        <f>VLOOKUP(C218,Definitions!$C$49:$D$57,2,FALSE)</f>
        <v>Services</v>
      </c>
      <c r="H218" t="str">
        <f>VLOOKUP(D218,Definitions!$C$60:$D$104,2,FALSE)</f>
        <v>TOTAL Services</v>
      </c>
      <c r="J218" s="29" t="str">
        <f>VLOOKUP(E218,Definitions!$C$115:$D$131,2,FALSE)</f>
        <v xml:space="preserve">Other RES </v>
      </c>
      <c r="K218" s="111" t="s">
        <v>987</v>
      </c>
      <c r="L218" s="110">
        <v>0</v>
      </c>
      <c r="M218" s="46">
        <v>0</v>
      </c>
      <c r="N218" s="57" t="s">
        <v>227</v>
      </c>
      <c r="O218" s="46"/>
      <c r="P218" s="46">
        <v>0</v>
      </c>
      <c r="Q218" s="46">
        <v>0</v>
      </c>
      <c r="R218" s="37">
        <v>0</v>
      </c>
      <c r="S218" s="13">
        <v>0</v>
      </c>
      <c r="T218" s="57" t="s">
        <v>227</v>
      </c>
      <c r="U218" s="13">
        <v>0</v>
      </c>
      <c r="V218" s="57" t="s">
        <v>227</v>
      </c>
      <c r="W218" s="13">
        <v>0</v>
      </c>
      <c r="X218" s="102" t="s">
        <v>987</v>
      </c>
      <c r="Y218" s="102" t="s">
        <v>987</v>
      </c>
      <c r="Z218" s="102" t="s">
        <v>987</v>
      </c>
      <c r="AA218" s="110" t="s">
        <v>987</v>
      </c>
      <c r="AB218" s="57" t="s">
        <v>245</v>
      </c>
      <c r="AC218" s="13">
        <v>0</v>
      </c>
      <c r="AD218" s="61" t="s">
        <v>227</v>
      </c>
      <c r="AE218" s="13">
        <v>0</v>
      </c>
      <c r="AF218" s="102" t="s">
        <v>987</v>
      </c>
      <c r="AG218" s="102" t="s">
        <v>987</v>
      </c>
      <c r="AH218" s="110" t="s">
        <v>987</v>
      </c>
      <c r="AI218" s="57" t="s">
        <v>227</v>
      </c>
      <c r="AJ218" s="46">
        <v>0</v>
      </c>
      <c r="AK218" s="57" t="s">
        <v>227</v>
      </c>
      <c r="AL218" s="9" t="s">
        <v>139</v>
      </c>
    </row>
    <row r="219" spans="1:38">
      <c r="A219" s="36" t="str">
        <f t="shared" ref="A219:A232" si="18">B219&amp;D219&amp;"_"&amp;E219</f>
        <v>LU300_0</v>
      </c>
      <c r="B219" t="s">
        <v>74</v>
      </c>
      <c r="C219" t="s">
        <v>148</v>
      </c>
      <c r="D219">
        <v>300</v>
      </c>
      <c r="E219">
        <v>0</v>
      </c>
      <c r="F219" s="25" t="str">
        <f>VLOOKUP(B219,Definitions!$C$7:$D$43,2,FALSE)</f>
        <v>Luxembourg</v>
      </c>
      <c r="G219" t="str">
        <f>VLOOKUP(C219,Definitions!$C$49:$D$57,2,FALSE)</f>
        <v>Services</v>
      </c>
      <c r="H219" t="str">
        <f>VLOOKUP(D219,Definitions!$C$60:$D$104,2,FALSE)</f>
        <v>TOTAL Services</v>
      </c>
      <c r="J219" s="29" t="str">
        <f>VLOOKUP(E219,Definitions!$C$115:$D$131,2,FALSE)</f>
        <v>TOTAL</v>
      </c>
      <c r="K219" s="111">
        <v>6.0987719999999994</v>
      </c>
      <c r="L219" s="110">
        <v>-2.2615457475911462</v>
      </c>
      <c r="M219" s="46">
        <v>3.8372262524088532</v>
      </c>
      <c r="N219" s="57" t="s">
        <v>227</v>
      </c>
      <c r="O219" s="46"/>
      <c r="P219" s="46">
        <v>3.8372262524088532</v>
      </c>
      <c r="Q219" s="46">
        <v>3.485585783717132</v>
      </c>
      <c r="R219" s="37">
        <v>0.35164046869172116</v>
      </c>
      <c r="S219" s="102">
        <v>2.8193397699341638</v>
      </c>
      <c r="T219" s="57" t="s">
        <v>227</v>
      </c>
      <c r="U219" s="102">
        <v>0.50803800906304852</v>
      </c>
      <c r="V219" s="57" t="s">
        <v>227</v>
      </c>
      <c r="W219" s="102">
        <v>0.15820800471991975</v>
      </c>
      <c r="X219" s="102" t="s">
        <v>987</v>
      </c>
      <c r="Y219" s="102" t="s">
        <v>987</v>
      </c>
      <c r="Z219" s="102" t="s">
        <v>987</v>
      </c>
      <c r="AA219" s="110" t="s">
        <v>987</v>
      </c>
      <c r="AB219" s="57" t="s">
        <v>245</v>
      </c>
      <c r="AC219" s="13">
        <v>0.15157992371884274</v>
      </c>
      <c r="AD219" s="61" t="s">
        <v>227</v>
      </c>
      <c r="AE219" s="13">
        <v>0.20006054497287845</v>
      </c>
      <c r="AF219" s="102" t="s">
        <v>987</v>
      </c>
      <c r="AG219" s="102" t="s">
        <v>987</v>
      </c>
      <c r="AH219" s="110" t="s">
        <v>987</v>
      </c>
      <c r="AI219" s="57" t="s">
        <v>227</v>
      </c>
      <c r="AJ219" s="46">
        <v>0</v>
      </c>
      <c r="AK219" s="57" t="s">
        <v>227</v>
      </c>
      <c r="AL219" s="9" t="s">
        <v>139</v>
      </c>
    </row>
    <row r="220" spans="1:38">
      <c r="A220" s="36" t="str">
        <f t="shared" si="18"/>
        <v>LU300_1</v>
      </c>
      <c r="B220" t="s">
        <v>74</v>
      </c>
      <c r="C220" t="s">
        <v>148</v>
      </c>
      <c r="D220">
        <v>300</v>
      </c>
      <c r="E220">
        <v>1</v>
      </c>
      <c r="F220" s="25" t="str">
        <f>VLOOKUP(B220,Definitions!$C$7:$D$43,2,FALSE)</f>
        <v>Luxembourg</v>
      </c>
      <c r="G220" t="str">
        <f>VLOOKUP(C220,Definitions!$C$49:$D$57,2,FALSE)</f>
        <v>Services</v>
      </c>
      <c r="H220" t="str">
        <f>VLOOKUP(D220,Definitions!$C$60:$D$104,2,FALSE)</f>
        <v>TOTAL Services</v>
      </c>
      <c r="J220" s="29" t="str">
        <f>VLOOKUP(E220,Definitions!$C$115:$D$131,2,FALSE)</f>
        <v>Coal</v>
      </c>
      <c r="K220" s="111">
        <v>0</v>
      </c>
      <c r="L220" s="110">
        <v>0</v>
      </c>
      <c r="M220" s="46">
        <v>0</v>
      </c>
      <c r="N220" s="57" t="s">
        <v>227</v>
      </c>
      <c r="O220" s="46"/>
      <c r="P220" s="46">
        <v>0</v>
      </c>
      <c r="Q220" s="46">
        <v>0</v>
      </c>
      <c r="R220" s="37">
        <v>0</v>
      </c>
      <c r="S220" s="13">
        <v>0</v>
      </c>
      <c r="T220" s="57" t="s">
        <v>227</v>
      </c>
      <c r="U220" s="13">
        <v>0</v>
      </c>
      <c r="V220" s="57" t="s">
        <v>227</v>
      </c>
      <c r="W220" s="13">
        <v>0</v>
      </c>
      <c r="X220" s="102" t="s">
        <v>987</v>
      </c>
      <c r="Y220" s="102" t="s">
        <v>987</v>
      </c>
      <c r="Z220" s="102" t="s">
        <v>987</v>
      </c>
      <c r="AA220" s="110" t="s">
        <v>987</v>
      </c>
      <c r="AB220" s="57" t="s">
        <v>245</v>
      </c>
      <c r="AC220" s="13">
        <v>0</v>
      </c>
      <c r="AD220" s="61" t="s">
        <v>227</v>
      </c>
      <c r="AE220" s="13">
        <v>0</v>
      </c>
      <c r="AF220" s="102" t="s">
        <v>987</v>
      </c>
      <c r="AG220" s="102" t="s">
        <v>987</v>
      </c>
      <c r="AH220" s="110" t="s">
        <v>987</v>
      </c>
      <c r="AI220" s="57" t="s">
        <v>227</v>
      </c>
      <c r="AJ220" s="46">
        <v>0</v>
      </c>
      <c r="AK220" s="57" t="s">
        <v>227</v>
      </c>
      <c r="AL220" s="9" t="s">
        <v>139</v>
      </c>
    </row>
    <row r="221" spans="1:38">
      <c r="A221" s="36" t="str">
        <f t="shared" si="18"/>
        <v>LU300_2</v>
      </c>
      <c r="B221" t="s">
        <v>74</v>
      </c>
      <c r="C221" t="s">
        <v>148</v>
      </c>
      <c r="D221">
        <v>300</v>
      </c>
      <c r="E221">
        <v>2</v>
      </c>
      <c r="F221" s="25" t="str">
        <f>VLOOKUP(B221,Definitions!$C$7:$D$43,2,FALSE)</f>
        <v>Luxembourg</v>
      </c>
      <c r="G221" t="str">
        <f>VLOOKUP(C221,Definitions!$C$49:$D$57,2,FALSE)</f>
        <v>Services</v>
      </c>
      <c r="H221" t="str">
        <f>VLOOKUP(D221,Definitions!$C$60:$D$104,2,FALSE)</f>
        <v>TOTAL Services</v>
      </c>
      <c r="J221" s="29" t="str">
        <f>VLOOKUP(E221,Definitions!$C$115:$D$131,2,FALSE)</f>
        <v>Fuel oil</v>
      </c>
      <c r="K221" s="111">
        <v>0.71989700000000001</v>
      </c>
      <c r="L221" s="110">
        <v>0</v>
      </c>
      <c r="M221" s="46">
        <v>0.71989700000000001</v>
      </c>
      <c r="N221" s="57" t="s">
        <v>227</v>
      </c>
      <c r="O221" s="46"/>
      <c r="P221" s="46">
        <v>0.71989700000000001</v>
      </c>
      <c r="Q221" s="46">
        <v>0.71989700000000001</v>
      </c>
      <c r="R221" s="37">
        <v>0</v>
      </c>
      <c r="S221" s="13">
        <v>0.61318735394605739</v>
      </c>
      <c r="T221" s="57" t="s">
        <v>227</v>
      </c>
      <c r="U221" s="13">
        <v>0.10670964605394267</v>
      </c>
      <c r="V221" s="57" t="s">
        <v>227</v>
      </c>
      <c r="W221" s="13">
        <v>0</v>
      </c>
      <c r="X221" s="102" t="s">
        <v>987</v>
      </c>
      <c r="Y221" s="102" t="s">
        <v>987</v>
      </c>
      <c r="Z221" s="102" t="s">
        <v>987</v>
      </c>
      <c r="AA221" s="110" t="s">
        <v>987</v>
      </c>
      <c r="AB221" s="57" t="s">
        <v>245</v>
      </c>
      <c r="AC221" s="13">
        <v>0</v>
      </c>
      <c r="AD221" s="61" t="s">
        <v>227</v>
      </c>
      <c r="AE221" s="13">
        <v>0</v>
      </c>
      <c r="AF221" s="102" t="s">
        <v>987</v>
      </c>
      <c r="AG221" s="102" t="s">
        <v>987</v>
      </c>
      <c r="AH221" s="110" t="s">
        <v>987</v>
      </c>
      <c r="AI221" s="57" t="s">
        <v>227</v>
      </c>
      <c r="AJ221" s="46">
        <v>0</v>
      </c>
      <c r="AK221" s="57" t="s">
        <v>227</v>
      </c>
      <c r="AL221" s="9" t="s">
        <v>139</v>
      </c>
    </row>
    <row r="222" spans="1:38">
      <c r="A222" s="36" t="str">
        <f t="shared" si="18"/>
        <v>LU300_3</v>
      </c>
      <c r="B222" t="s">
        <v>74</v>
      </c>
      <c r="C222" t="s">
        <v>148</v>
      </c>
      <c r="D222">
        <v>300</v>
      </c>
      <c r="E222">
        <v>3</v>
      </c>
      <c r="F222" s="25" t="str">
        <f>VLOOKUP(B222,Definitions!$C$7:$D$43,2,FALSE)</f>
        <v>Luxembourg</v>
      </c>
      <c r="G222" t="str">
        <f>VLOOKUP(C222,Definitions!$C$49:$D$57,2,FALSE)</f>
        <v>Services</v>
      </c>
      <c r="H222" t="str">
        <f>VLOOKUP(D222,Definitions!$C$60:$D$104,2,FALSE)</f>
        <v>TOTAL Services</v>
      </c>
      <c r="J222" s="29" t="str">
        <f>VLOOKUP(E222,Definitions!$C$115:$D$131,2,FALSE)</f>
        <v>Natural gas</v>
      </c>
      <c r="K222" s="111">
        <v>1.8177690000000002</v>
      </c>
      <c r="L222" s="110">
        <v>-2.2204460492503131E-16</v>
      </c>
      <c r="M222" s="46">
        <v>1.817769</v>
      </c>
      <c r="N222" s="57" t="s">
        <v>227</v>
      </c>
      <c r="O222" s="46"/>
      <c r="P222" s="46">
        <v>1.817769</v>
      </c>
      <c r="Q222" s="46">
        <v>1.817769</v>
      </c>
      <c r="R222" s="37">
        <v>0</v>
      </c>
      <c r="S222" s="13">
        <v>1.5326401758114172</v>
      </c>
      <c r="T222" s="57" t="s">
        <v>227</v>
      </c>
      <c r="U222" s="13">
        <v>0.28512882418858276</v>
      </c>
      <c r="V222" s="57" t="s">
        <v>227</v>
      </c>
      <c r="W222" s="13">
        <v>0</v>
      </c>
      <c r="X222" s="102" t="s">
        <v>987</v>
      </c>
      <c r="Y222" s="102" t="s">
        <v>987</v>
      </c>
      <c r="Z222" s="102" t="s">
        <v>987</v>
      </c>
      <c r="AA222" s="110" t="s">
        <v>987</v>
      </c>
      <c r="AB222" s="57" t="s">
        <v>245</v>
      </c>
      <c r="AC222" s="13">
        <v>0</v>
      </c>
      <c r="AD222" s="61" t="s">
        <v>227</v>
      </c>
      <c r="AE222" s="13">
        <v>0</v>
      </c>
      <c r="AF222" s="102" t="s">
        <v>987</v>
      </c>
      <c r="AG222" s="102" t="s">
        <v>987</v>
      </c>
      <c r="AH222" s="110" t="s">
        <v>987</v>
      </c>
      <c r="AI222" s="57" t="s">
        <v>227</v>
      </c>
      <c r="AJ222" s="46">
        <v>0</v>
      </c>
      <c r="AK222" s="57" t="s">
        <v>227</v>
      </c>
      <c r="AL222" s="9" t="s">
        <v>139</v>
      </c>
    </row>
    <row r="223" spans="1:38">
      <c r="A223" s="36" t="str">
        <f t="shared" si="18"/>
        <v>LU300_4</v>
      </c>
      <c r="B223" t="s">
        <v>74</v>
      </c>
      <c r="C223" t="s">
        <v>148</v>
      </c>
      <c r="D223">
        <v>300</v>
      </c>
      <c r="E223">
        <v>4</v>
      </c>
      <c r="F223" s="25" t="str">
        <f>VLOOKUP(B223,Definitions!$C$7:$D$43,2,FALSE)</f>
        <v>Luxembourg</v>
      </c>
      <c r="G223" t="str">
        <f>VLOOKUP(C223,Definitions!$C$49:$D$57,2,FALSE)</f>
        <v>Services</v>
      </c>
      <c r="H223" t="str">
        <f>VLOOKUP(D223,Definitions!$C$60:$D$104,2,FALSE)</f>
        <v>TOTAL Services</v>
      </c>
      <c r="J223" s="29" t="str">
        <f>VLOOKUP(E223,Definitions!$C$115:$D$131,2,FALSE)</f>
        <v>Other fossil fuels</v>
      </c>
      <c r="K223" s="111">
        <v>0.115137</v>
      </c>
      <c r="L223" s="110">
        <v>-0.115137</v>
      </c>
      <c r="M223" s="46">
        <v>0</v>
      </c>
      <c r="N223" s="57" t="s">
        <v>227</v>
      </c>
      <c r="O223" s="46"/>
      <c r="P223" s="46">
        <v>0</v>
      </c>
      <c r="Q223" s="46">
        <v>0</v>
      </c>
      <c r="R223" s="37">
        <v>0</v>
      </c>
      <c r="S223" s="13">
        <v>0</v>
      </c>
      <c r="T223" s="57" t="s">
        <v>227</v>
      </c>
      <c r="U223" s="13">
        <v>0</v>
      </c>
      <c r="V223" s="57" t="s">
        <v>227</v>
      </c>
      <c r="W223" s="13">
        <v>0</v>
      </c>
      <c r="X223" s="102" t="s">
        <v>987</v>
      </c>
      <c r="Y223" s="102" t="s">
        <v>987</v>
      </c>
      <c r="Z223" s="102" t="s">
        <v>987</v>
      </c>
      <c r="AA223" s="110" t="s">
        <v>987</v>
      </c>
      <c r="AB223" s="57" t="s">
        <v>245</v>
      </c>
      <c r="AC223" s="13">
        <v>0</v>
      </c>
      <c r="AD223" s="61" t="s">
        <v>227</v>
      </c>
      <c r="AE223" s="13">
        <v>0</v>
      </c>
      <c r="AF223" s="102" t="s">
        <v>987</v>
      </c>
      <c r="AG223" s="102" t="s">
        <v>987</v>
      </c>
      <c r="AH223" s="110" t="s">
        <v>987</v>
      </c>
      <c r="AI223" s="57" t="s">
        <v>227</v>
      </c>
      <c r="AJ223" s="46">
        <v>0</v>
      </c>
      <c r="AK223" s="57" t="s">
        <v>227</v>
      </c>
      <c r="AL223" s="9" t="s">
        <v>139</v>
      </c>
    </row>
    <row r="224" spans="1:38">
      <c r="A224" s="36" t="str">
        <f t="shared" si="18"/>
        <v>LU300_6</v>
      </c>
      <c r="B224" t="s">
        <v>74</v>
      </c>
      <c r="C224" t="s">
        <v>148</v>
      </c>
      <c r="D224">
        <v>300</v>
      </c>
      <c r="E224">
        <v>6</v>
      </c>
      <c r="F224" s="25" t="str">
        <f>VLOOKUP(B224,Definitions!$C$7:$D$43,2,FALSE)</f>
        <v>Luxembourg</v>
      </c>
      <c r="G224" t="str">
        <f>VLOOKUP(C224,Definitions!$C$49:$D$57,2,FALSE)</f>
        <v>Services</v>
      </c>
      <c r="H224" t="str">
        <f>VLOOKUP(D224,Definitions!$C$60:$D$104,2,FALSE)</f>
        <v>TOTAL Services</v>
      </c>
      <c r="J224" s="29" t="str">
        <f>VLOOKUP(E224,Definitions!$C$115:$D$131,2,FALSE)</f>
        <v>Electricity</v>
      </c>
      <c r="K224" s="111">
        <v>2.6283799999999999</v>
      </c>
      <c r="L224" s="110">
        <v>-2.0603753031467029</v>
      </c>
      <c r="M224" s="46">
        <v>0.56800469685329702</v>
      </c>
      <c r="N224" s="57" t="s">
        <v>227</v>
      </c>
      <c r="O224" s="46"/>
      <c r="P224" s="46">
        <v>0.56800469685329702</v>
      </c>
      <c r="Q224" s="46">
        <v>0.21636422816157591</v>
      </c>
      <c r="R224" s="37">
        <v>0.35164046869172116</v>
      </c>
      <c r="S224" s="13">
        <v>4.9202492490000221E-2</v>
      </c>
      <c r="T224" s="57" t="s">
        <v>227</v>
      </c>
      <c r="U224" s="13">
        <v>8.9537309516559867E-3</v>
      </c>
      <c r="V224" s="57" t="s">
        <v>227</v>
      </c>
      <c r="W224" s="13">
        <v>0.15820800471991972</v>
      </c>
      <c r="X224" s="102" t="s">
        <v>987</v>
      </c>
      <c r="Y224" s="102" t="s">
        <v>987</v>
      </c>
      <c r="Z224" s="102" t="s">
        <v>987</v>
      </c>
      <c r="AA224" s="110" t="s">
        <v>987</v>
      </c>
      <c r="AB224" s="57" t="s">
        <v>245</v>
      </c>
      <c r="AC224" s="13">
        <v>0.15157992371884274</v>
      </c>
      <c r="AD224" s="61" t="s">
        <v>227</v>
      </c>
      <c r="AE224" s="13">
        <v>0.20006054497287845</v>
      </c>
      <c r="AF224" s="102" t="s">
        <v>987</v>
      </c>
      <c r="AG224" s="102" t="s">
        <v>987</v>
      </c>
      <c r="AH224" s="110" t="s">
        <v>987</v>
      </c>
      <c r="AI224" s="57" t="s">
        <v>227</v>
      </c>
      <c r="AJ224" s="46">
        <v>0</v>
      </c>
      <c r="AK224" s="57" t="s">
        <v>227</v>
      </c>
      <c r="AL224" s="9" t="s">
        <v>139</v>
      </c>
    </row>
    <row r="225" spans="1:38">
      <c r="A225" s="36" t="str">
        <f t="shared" si="18"/>
        <v>LU300_7</v>
      </c>
      <c r="B225" t="s">
        <v>74</v>
      </c>
      <c r="C225" t="s">
        <v>148</v>
      </c>
      <c r="D225">
        <v>300</v>
      </c>
      <c r="E225">
        <v>7</v>
      </c>
      <c r="F225" s="25" t="str">
        <f>VLOOKUP(B225,Definitions!$C$7:$D$43,2,FALSE)</f>
        <v>Luxembourg</v>
      </c>
      <c r="G225" t="str">
        <f>VLOOKUP(C225,Definitions!$C$49:$D$57,2,FALSE)</f>
        <v>Services</v>
      </c>
      <c r="H225" t="str">
        <f>VLOOKUP(D225,Definitions!$C$60:$D$104,2,FALSE)</f>
        <v>TOTAL Services</v>
      </c>
      <c r="J225" s="29" t="str">
        <f>VLOOKUP(E225,Definitions!$C$115:$D$131,2,FALSE)</f>
        <v>District heating</v>
      </c>
      <c r="K225" s="111">
        <v>0.80712200000000001</v>
      </c>
      <c r="L225" s="110">
        <v>-8.6566444444444501E-2</v>
      </c>
      <c r="M225" s="46">
        <v>0.7205555555555555</v>
      </c>
      <c r="N225" s="57" t="s">
        <v>988</v>
      </c>
      <c r="O225" s="46"/>
      <c r="P225" s="46">
        <v>0.7205555555555555</v>
      </c>
      <c r="Q225" s="46">
        <v>0.7205555555555555</v>
      </c>
      <c r="R225" s="37">
        <v>0</v>
      </c>
      <c r="S225" s="13">
        <v>0.61497347961299031</v>
      </c>
      <c r="T225" s="57" t="s">
        <v>227</v>
      </c>
      <c r="U225" s="13">
        <v>0.10558207594256522</v>
      </c>
      <c r="V225" s="57" t="s">
        <v>227</v>
      </c>
      <c r="W225" s="13">
        <v>0</v>
      </c>
      <c r="X225" s="102" t="s">
        <v>987</v>
      </c>
      <c r="Y225" s="102" t="s">
        <v>987</v>
      </c>
      <c r="Z225" s="102" t="s">
        <v>987</v>
      </c>
      <c r="AA225" s="110" t="s">
        <v>987</v>
      </c>
      <c r="AB225" s="57" t="s">
        <v>245</v>
      </c>
      <c r="AC225" s="13">
        <v>0</v>
      </c>
      <c r="AD225" s="61" t="s">
        <v>227</v>
      </c>
      <c r="AE225" s="13">
        <v>0</v>
      </c>
      <c r="AF225" s="102" t="s">
        <v>987</v>
      </c>
      <c r="AG225" s="102" t="s">
        <v>987</v>
      </c>
      <c r="AH225" s="110" t="s">
        <v>987</v>
      </c>
      <c r="AI225" s="57" t="s">
        <v>227</v>
      </c>
      <c r="AJ225" s="46">
        <v>0</v>
      </c>
      <c r="AK225" s="57" t="s">
        <v>227</v>
      </c>
      <c r="AL225" s="9" t="s">
        <v>139</v>
      </c>
    </row>
    <row r="226" spans="1:38">
      <c r="A226" s="36" t="str">
        <f t="shared" si="18"/>
        <v>LU300_8</v>
      </c>
      <c r="B226" t="s">
        <v>74</v>
      </c>
      <c r="C226" t="s">
        <v>148</v>
      </c>
      <c r="D226">
        <v>300</v>
      </c>
      <c r="E226">
        <v>8</v>
      </c>
      <c r="F226" s="25" t="str">
        <f>VLOOKUP(B226,Definitions!$C$7:$D$43,2,FALSE)</f>
        <v>Luxembourg</v>
      </c>
      <c r="G226" t="str">
        <f>VLOOKUP(C226,Definitions!$C$49:$D$57,2,FALSE)</f>
        <v>Services</v>
      </c>
      <c r="H226" t="str">
        <f>VLOOKUP(D226,Definitions!$C$60:$D$104,2,FALSE)</f>
        <v>TOTAL Services</v>
      </c>
      <c r="J226" s="29" t="str">
        <f>VLOOKUP(E226,Definitions!$C$115:$D$131,2,FALSE)</f>
        <v>Waste non-RES</v>
      </c>
      <c r="K226" s="111">
        <v>0</v>
      </c>
      <c r="L226" s="110">
        <v>0</v>
      </c>
      <c r="M226" s="46">
        <v>0</v>
      </c>
      <c r="N226" s="57" t="s">
        <v>227</v>
      </c>
      <c r="O226" s="46"/>
      <c r="P226" s="46">
        <v>0</v>
      </c>
      <c r="Q226" s="46">
        <v>0</v>
      </c>
      <c r="R226" s="37">
        <v>0</v>
      </c>
      <c r="S226" s="13">
        <v>0</v>
      </c>
      <c r="T226" s="57" t="s">
        <v>227</v>
      </c>
      <c r="U226" s="13">
        <v>0</v>
      </c>
      <c r="V226" s="57" t="s">
        <v>227</v>
      </c>
      <c r="W226" s="13">
        <v>0</v>
      </c>
      <c r="X226" s="102" t="s">
        <v>987</v>
      </c>
      <c r="Y226" s="102" t="s">
        <v>987</v>
      </c>
      <c r="Z226" s="102" t="s">
        <v>987</v>
      </c>
      <c r="AA226" s="110" t="s">
        <v>987</v>
      </c>
      <c r="AB226" s="57" t="s">
        <v>245</v>
      </c>
      <c r="AC226" s="13">
        <v>0</v>
      </c>
      <c r="AD226" s="61" t="s">
        <v>227</v>
      </c>
      <c r="AE226" s="13">
        <v>0</v>
      </c>
      <c r="AF226" s="102" t="s">
        <v>987</v>
      </c>
      <c r="AG226" s="102" t="s">
        <v>987</v>
      </c>
      <c r="AH226" s="110" t="s">
        <v>987</v>
      </c>
      <c r="AI226" s="57" t="s">
        <v>227</v>
      </c>
      <c r="AJ226" s="46">
        <v>0</v>
      </c>
      <c r="AK226" s="57" t="s">
        <v>227</v>
      </c>
      <c r="AL226" s="9" t="s">
        <v>139</v>
      </c>
    </row>
    <row r="227" spans="1:38">
      <c r="A227" s="36" t="str">
        <f t="shared" si="18"/>
        <v>LU300_9</v>
      </c>
      <c r="B227" t="s">
        <v>74</v>
      </c>
      <c r="C227" t="s">
        <v>148</v>
      </c>
      <c r="D227">
        <v>300</v>
      </c>
      <c r="E227">
        <v>9</v>
      </c>
      <c r="F227" s="25" t="str">
        <f>VLOOKUP(B227,Definitions!$C$7:$D$43,2,FALSE)</f>
        <v>Luxembourg</v>
      </c>
      <c r="G227" t="str">
        <f>VLOOKUP(C227,Definitions!$C$49:$D$57,2,FALSE)</f>
        <v>Services</v>
      </c>
      <c r="H227" t="str">
        <f>VLOOKUP(D227,Definitions!$C$60:$D$104,2,FALSE)</f>
        <v>TOTAL Services</v>
      </c>
      <c r="J227" s="29" t="str">
        <f>VLOOKUP(E227,Definitions!$C$115:$D$131,2,FALSE)</f>
        <v>Waste RES</v>
      </c>
      <c r="K227" s="111">
        <v>0</v>
      </c>
      <c r="L227" s="110">
        <v>0</v>
      </c>
      <c r="M227" s="46">
        <v>0</v>
      </c>
      <c r="N227" s="57" t="s">
        <v>989</v>
      </c>
      <c r="O227" s="46"/>
      <c r="P227" s="46">
        <v>0</v>
      </c>
      <c r="Q227" s="46">
        <v>0</v>
      </c>
      <c r="R227" s="37">
        <v>0</v>
      </c>
      <c r="S227" s="13">
        <v>0</v>
      </c>
      <c r="T227" s="57" t="s">
        <v>227</v>
      </c>
      <c r="U227" s="13">
        <v>0</v>
      </c>
      <c r="V227" s="57" t="s">
        <v>227</v>
      </c>
      <c r="W227" s="13">
        <v>0</v>
      </c>
      <c r="X227" s="102" t="s">
        <v>987</v>
      </c>
      <c r="Y227" s="102" t="s">
        <v>987</v>
      </c>
      <c r="Z227" s="102" t="s">
        <v>987</v>
      </c>
      <c r="AA227" s="110" t="s">
        <v>987</v>
      </c>
      <c r="AB227" s="57" t="s">
        <v>245</v>
      </c>
      <c r="AC227" s="13">
        <v>0</v>
      </c>
      <c r="AD227" s="61" t="s">
        <v>227</v>
      </c>
      <c r="AE227" s="13">
        <v>0</v>
      </c>
      <c r="AF227" s="102" t="s">
        <v>987</v>
      </c>
      <c r="AG227" s="102" t="s">
        <v>987</v>
      </c>
      <c r="AH227" s="110" t="s">
        <v>987</v>
      </c>
      <c r="AI227" s="57" t="s">
        <v>227</v>
      </c>
      <c r="AJ227" s="46">
        <v>0</v>
      </c>
      <c r="AK227" s="57" t="s">
        <v>227</v>
      </c>
      <c r="AL227" s="9" t="s">
        <v>139</v>
      </c>
    </row>
    <row r="228" spans="1:38">
      <c r="A228" s="36" t="str">
        <f t="shared" si="18"/>
        <v>LU300_51</v>
      </c>
      <c r="B228" t="s">
        <v>74</v>
      </c>
      <c r="C228" t="s">
        <v>148</v>
      </c>
      <c r="D228">
        <v>300</v>
      </c>
      <c r="E228">
        <v>51</v>
      </c>
      <c r="F228" s="25" t="str">
        <f>VLOOKUP(B228,Definitions!$C$7:$D$43,2,FALSE)</f>
        <v>Luxembourg</v>
      </c>
      <c r="G228" t="str">
        <f>VLOOKUP(C228,Definitions!$C$49:$D$57,2,FALSE)</f>
        <v>Services</v>
      </c>
      <c r="H228" t="str">
        <f>VLOOKUP(D228,Definitions!$C$60:$D$104,2,FALSE)</f>
        <v>TOTAL Services</v>
      </c>
      <c r="J228" s="29" t="str">
        <f>VLOOKUP(E228,Definitions!$C$115:$D$131,2,FALSE)</f>
        <v>Biomass</v>
      </c>
      <c r="K228" s="111">
        <v>1.0466999999999999E-2</v>
      </c>
      <c r="L228" s="110">
        <v>-4.6699999999999867E-4</v>
      </c>
      <c r="M228" s="46">
        <v>0.01</v>
      </c>
      <c r="N228" s="57" t="s">
        <v>989</v>
      </c>
      <c r="O228" s="46"/>
      <c r="P228" s="46">
        <v>0.01</v>
      </c>
      <c r="Q228" s="46">
        <v>0.01</v>
      </c>
      <c r="R228" s="37">
        <v>0</v>
      </c>
      <c r="S228" s="13">
        <v>8.5014389218856113E-3</v>
      </c>
      <c r="T228" s="57" t="s">
        <v>227</v>
      </c>
      <c r="U228" s="13">
        <v>1.4985610781143891E-3</v>
      </c>
      <c r="V228" s="57" t="s">
        <v>227</v>
      </c>
      <c r="W228" s="13">
        <v>0</v>
      </c>
      <c r="X228" s="102" t="s">
        <v>987</v>
      </c>
      <c r="Y228" s="102" t="s">
        <v>987</v>
      </c>
      <c r="Z228" s="102" t="s">
        <v>987</v>
      </c>
      <c r="AA228" s="110" t="s">
        <v>987</v>
      </c>
      <c r="AB228" s="57" t="s">
        <v>245</v>
      </c>
      <c r="AC228" s="13">
        <v>0</v>
      </c>
      <c r="AD228" s="61" t="s">
        <v>227</v>
      </c>
      <c r="AE228" s="13">
        <v>0</v>
      </c>
      <c r="AF228" s="102" t="s">
        <v>987</v>
      </c>
      <c r="AG228" s="102" t="s">
        <v>987</v>
      </c>
      <c r="AH228" s="110" t="s">
        <v>987</v>
      </c>
      <c r="AI228" s="57" t="s">
        <v>227</v>
      </c>
      <c r="AJ228" s="46">
        <v>0</v>
      </c>
      <c r="AK228" s="57" t="s">
        <v>227</v>
      </c>
      <c r="AL228" s="9" t="s">
        <v>139</v>
      </c>
    </row>
    <row r="229" spans="1:38">
      <c r="A229" s="36" t="str">
        <f t="shared" si="18"/>
        <v>LU300_52</v>
      </c>
      <c r="B229" t="s">
        <v>74</v>
      </c>
      <c r="C229" t="s">
        <v>148</v>
      </c>
      <c r="D229">
        <v>300</v>
      </c>
      <c r="E229">
        <v>52</v>
      </c>
      <c r="F229" s="25" t="str">
        <f>VLOOKUP(B229,Definitions!$C$7:$D$43,2,FALSE)</f>
        <v>Luxembourg</v>
      </c>
      <c r="G229" t="str">
        <f>VLOOKUP(C229,Definitions!$C$49:$D$57,2,FALSE)</f>
        <v>Services</v>
      </c>
      <c r="H229" t="str">
        <f>VLOOKUP(D229,Definitions!$C$60:$D$104,2,FALSE)</f>
        <v>TOTAL Services</v>
      </c>
      <c r="J229" s="29" t="str">
        <f>VLOOKUP(E229,Definitions!$C$115:$D$131,2,FALSE)</f>
        <v>Geothermal</v>
      </c>
      <c r="K229" s="111">
        <v>0</v>
      </c>
      <c r="L229" s="110">
        <v>0</v>
      </c>
      <c r="M229" s="46">
        <v>0</v>
      </c>
      <c r="N229" s="57" t="s">
        <v>989</v>
      </c>
      <c r="O229" s="46"/>
      <c r="P229" s="46">
        <v>0</v>
      </c>
      <c r="Q229" s="46">
        <v>0</v>
      </c>
      <c r="R229" s="37">
        <v>0</v>
      </c>
      <c r="S229" s="13">
        <v>0</v>
      </c>
      <c r="T229" s="57" t="s">
        <v>227</v>
      </c>
      <c r="U229" s="13">
        <v>0</v>
      </c>
      <c r="V229" s="57" t="s">
        <v>227</v>
      </c>
      <c r="W229" s="13">
        <v>0</v>
      </c>
      <c r="X229" s="102" t="s">
        <v>987</v>
      </c>
      <c r="Y229" s="102" t="s">
        <v>987</v>
      </c>
      <c r="Z229" s="102" t="s">
        <v>987</v>
      </c>
      <c r="AA229" s="110" t="s">
        <v>987</v>
      </c>
      <c r="AB229" s="57" t="s">
        <v>245</v>
      </c>
      <c r="AC229" s="13">
        <v>0</v>
      </c>
      <c r="AD229" s="61" t="s">
        <v>227</v>
      </c>
      <c r="AE229" s="13">
        <v>0</v>
      </c>
      <c r="AF229" s="102" t="s">
        <v>987</v>
      </c>
      <c r="AG229" s="102" t="s">
        <v>987</v>
      </c>
      <c r="AH229" s="110" t="s">
        <v>987</v>
      </c>
      <c r="AI229" s="57" t="s">
        <v>227</v>
      </c>
      <c r="AJ229" s="46">
        <v>0</v>
      </c>
      <c r="AK229" s="57" t="s">
        <v>227</v>
      </c>
      <c r="AL229" s="9" t="s">
        <v>139</v>
      </c>
    </row>
    <row r="230" spans="1:38">
      <c r="A230" s="36" t="str">
        <f t="shared" si="18"/>
        <v>LU300_53</v>
      </c>
      <c r="B230" t="s">
        <v>74</v>
      </c>
      <c r="C230" t="s">
        <v>148</v>
      </c>
      <c r="D230">
        <v>300</v>
      </c>
      <c r="E230">
        <v>53</v>
      </c>
      <c r="F230" s="25" t="str">
        <f>VLOOKUP(B230,Definitions!$C$7:$D$43,2,FALSE)</f>
        <v>Luxembourg</v>
      </c>
      <c r="G230" t="str">
        <f>VLOOKUP(C230,Definitions!$C$49:$D$57,2,FALSE)</f>
        <v>Services</v>
      </c>
      <c r="H230" t="str">
        <f>VLOOKUP(D230,Definitions!$C$60:$D$104,2,FALSE)</f>
        <v>TOTAL Services</v>
      </c>
      <c r="J230" s="29" t="str">
        <f>VLOOKUP(E230,Definitions!$C$115:$D$131,2,FALSE)</f>
        <v>Solar energy</v>
      </c>
      <c r="K230" s="111">
        <v>0</v>
      </c>
      <c r="L230" s="110">
        <v>0</v>
      </c>
      <c r="M230" s="46">
        <v>0</v>
      </c>
      <c r="N230" s="57" t="s">
        <v>989</v>
      </c>
      <c r="O230" s="46"/>
      <c r="P230" s="46">
        <v>0</v>
      </c>
      <c r="Q230" s="46">
        <v>0</v>
      </c>
      <c r="R230" s="37">
        <v>0</v>
      </c>
      <c r="S230" s="13">
        <v>0</v>
      </c>
      <c r="T230" s="57" t="s">
        <v>227</v>
      </c>
      <c r="U230" s="13">
        <v>0</v>
      </c>
      <c r="V230" s="57" t="s">
        <v>227</v>
      </c>
      <c r="W230" s="13">
        <v>0</v>
      </c>
      <c r="X230" s="102" t="s">
        <v>987</v>
      </c>
      <c r="Y230" s="102" t="s">
        <v>987</v>
      </c>
      <c r="Z230" s="102" t="s">
        <v>987</v>
      </c>
      <c r="AA230" s="110" t="s">
        <v>987</v>
      </c>
      <c r="AB230" s="57" t="s">
        <v>245</v>
      </c>
      <c r="AC230" s="13">
        <v>0</v>
      </c>
      <c r="AD230" s="61" t="s">
        <v>227</v>
      </c>
      <c r="AE230" s="13">
        <v>0</v>
      </c>
      <c r="AF230" s="102" t="s">
        <v>987</v>
      </c>
      <c r="AG230" s="102" t="s">
        <v>987</v>
      </c>
      <c r="AH230" s="110" t="s">
        <v>987</v>
      </c>
      <c r="AI230" s="57" t="s">
        <v>227</v>
      </c>
      <c r="AJ230" s="46">
        <v>0</v>
      </c>
      <c r="AK230" s="57" t="s">
        <v>227</v>
      </c>
      <c r="AL230" s="9" t="s">
        <v>139</v>
      </c>
    </row>
    <row r="231" spans="1:38">
      <c r="A231" s="36" t="str">
        <f t="shared" si="18"/>
        <v>LU300_58</v>
      </c>
      <c r="B231" t="s">
        <v>74</v>
      </c>
      <c r="C231" t="s">
        <v>148</v>
      </c>
      <c r="D231">
        <v>300</v>
      </c>
      <c r="E231">
        <v>58</v>
      </c>
      <c r="F231" s="25" t="str">
        <f>VLOOKUP(B231,Definitions!$C$7:$D$43,2,FALSE)</f>
        <v>Luxembourg</v>
      </c>
      <c r="G231" t="str">
        <f>VLOOKUP(C231,Definitions!$C$49:$D$57,2,FALSE)</f>
        <v>Services</v>
      </c>
      <c r="H231" t="str">
        <f>VLOOKUP(D231,Definitions!$C$60:$D$104,2,FALSE)</f>
        <v>TOTAL Services</v>
      </c>
      <c r="J231" s="29" t="str">
        <f>VLOOKUP(E231,Definitions!$C$115:$D$131,2,FALSE)</f>
        <v>Ambient heat total</v>
      </c>
      <c r="K231" s="111" t="s">
        <v>987</v>
      </c>
      <c r="L231" s="110">
        <v>1E-3</v>
      </c>
      <c r="M231" s="46">
        <v>1E-3</v>
      </c>
      <c r="N231" s="57" t="s">
        <v>884</v>
      </c>
      <c r="O231" s="46"/>
      <c r="P231" s="46">
        <v>1E-3</v>
      </c>
      <c r="Q231" s="46">
        <v>1E-3</v>
      </c>
      <c r="R231" s="37">
        <v>0</v>
      </c>
      <c r="S231" s="13">
        <v>8.3482915181252743E-4</v>
      </c>
      <c r="T231" s="57" t="s">
        <v>227</v>
      </c>
      <c r="U231" s="13">
        <v>1.6517084818747251E-4</v>
      </c>
      <c r="V231" s="57" t="s">
        <v>227</v>
      </c>
      <c r="W231" s="13">
        <v>0</v>
      </c>
      <c r="X231" s="102" t="s">
        <v>987</v>
      </c>
      <c r="Y231" s="102" t="s">
        <v>987</v>
      </c>
      <c r="Z231" s="102" t="s">
        <v>987</v>
      </c>
      <c r="AA231" s="110" t="s">
        <v>987</v>
      </c>
      <c r="AB231" s="57" t="s">
        <v>245</v>
      </c>
      <c r="AC231" s="13">
        <v>0</v>
      </c>
      <c r="AD231" s="61" t="s">
        <v>227</v>
      </c>
      <c r="AE231" s="13">
        <v>0</v>
      </c>
      <c r="AF231" s="102" t="s">
        <v>987</v>
      </c>
      <c r="AG231" s="102" t="s">
        <v>987</v>
      </c>
      <c r="AH231" s="110" t="s">
        <v>987</v>
      </c>
      <c r="AI231" s="57" t="s">
        <v>227</v>
      </c>
      <c r="AJ231" s="46">
        <v>0</v>
      </c>
      <c r="AK231" s="57" t="s">
        <v>227</v>
      </c>
      <c r="AL231" s="9" t="s">
        <v>139</v>
      </c>
    </row>
    <row r="232" spans="1:38">
      <c r="A232" s="36" t="str">
        <f t="shared" si="18"/>
        <v>LU300_55</v>
      </c>
      <c r="B232" t="s">
        <v>74</v>
      </c>
      <c r="C232" t="s">
        <v>148</v>
      </c>
      <c r="D232">
        <v>300</v>
      </c>
      <c r="E232">
        <v>55</v>
      </c>
      <c r="F232" s="25" t="str">
        <f>VLOOKUP(B232,Definitions!$C$7:$D$43,2,FALSE)</f>
        <v>Luxembourg</v>
      </c>
      <c r="G232" t="str">
        <f>VLOOKUP(C232,Definitions!$C$49:$D$57,2,FALSE)</f>
        <v>Services</v>
      </c>
      <c r="H232" t="str">
        <f>VLOOKUP(D232,Definitions!$C$60:$D$104,2,FALSE)</f>
        <v>TOTAL Services</v>
      </c>
      <c r="J232" s="29" t="str">
        <f>VLOOKUP(E232,Definitions!$C$115:$D$131,2,FALSE)</f>
        <v xml:space="preserve">Other RES </v>
      </c>
      <c r="K232" s="111" t="s">
        <v>987</v>
      </c>
      <c r="L232" s="110">
        <v>0</v>
      </c>
      <c r="M232" s="46">
        <v>0</v>
      </c>
      <c r="N232" s="57" t="s">
        <v>227</v>
      </c>
      <c r="O232" s="46"/>
      <c r="P232" s="46">
        <v>0</v>
      </c>
      <c r="Q232" s="46">
        <v>0</v>
      </c>
      <c r="R232" s="37">
        <v>0</v>
      </c>
      <c r="S232" s="13">
        <v>0</v>
      </c>
      <c r="T232" s="57" t="s">
        <v>227</v>
      </c>
      <c r="U232" s="13">
        <v>0</v>
      </c>
      <c r="V232" s="57" t="s">
        <v>227</v>
      </c>
      <c r="W232" s="13">
        <v>0</v>
      </c>
      <c r="X232" s="102" t="s">
        <v>987</v>
      </c>
      <c r="Y232" s="102" t="s">
        <v>987</v>
      </c>
      <c r="Z232" s="102" t="s">
        <v>987</v>
      </c>
      <c r="AA232" s="110" t="s">
        <v>987</v>
      </c>
      <c r="AB232" s="57" t="s">
        <v>245</v>
      </c>
      <c r="AC232" s="13">
        <v>0</v>
      </c>
      <c r="AD232" s="61" t="s">
        <v>227</v>
      </c>
      <c r="AE232" s="13">
        <v>0</v>
      </c>
      <c r="AF232" s="102" t="s">
        <v>987</v>
      </c>
      <c r="AG232" s="102" t="s">
        <v>987</v>
      </c>
      <c r="AH232" s="110" t="s">
        <v>987</v>
      </c>
      <c r="AI232" s="57" t="s">
        <v>227</v>
      </c>
      <c r="AJ232" s="46">
        <v>0</v>
      </c>
      <c r="AK232" s="57" t="s">
        <v>227</v>
      </c>
      <c r="AL232" s="9" t="s">
        <v>139</v>
      </c>
    </row>
    <row r="233" spans="1:38">
      <c r="A233" s="36" t="str">
        <f t="shared" ref="A233" si="19">B233&amp;D233&amp;"_"&amp;E233</f>
        <v>HU300_0</v>
      </c>
      <c r="B233" t="s">
        <v>78</v>
      </c>
      <c r="C233" t="s">
        <v>148</v>
      </c>
      <c r="D233">
        <v>300</v>
      </c>
      <c r="E233">
        <v>0</v>
      </c>
      <c r="F233" s="25" t="str">
        <f>VLOOKUP(B233,Definitions!$C$7:$D$43,2,FALSE)</f>
        <v>Hungary</v>
      </c>
      <c r="G233" t="str">
        <f>VLOOKUP(C233,Definitions!$C$49:$D$57,2,FALSE)</f>
        <v>Services</v>
      </c>
      <c r="H233" t="str">
        <f>VLOOKUP(D233,Definitions!$C$60:$D$104,2,FALSE)</f>
        <v>TOTAL Services</v>
      </c>
      <c r="J233" s="29" t="str">
        <f>VLOOKUP(E233,Definitions!$C$115:$D$131,2,FALSE)</f>
        <v>TOTAL</v>
      </c>
      <c r="K233" s="111">
        <v>32.133690000000001</v>
      </c>
      <c r="L233" s="110">
        <v>-10.723423951909655</v>
      </c>
      <c r="M233" s="46">
        <v>21.410266048090346</v>
      </c>
      <c r="N233" s="57" t="s">
        <v>227</v>
      </c>
      <c r="O233" s="46"/>
      <c r="P233" s="46">
        <v>21.410266048090346</v>
      </c>
      <c r="Q233" s="46">
        <v>18.883505788203166</v>
      </c>
      <c r="R233" s="37">
        <v>2.5267602598871801</v>
      </c>
      <c r="S233" s="102">
        <v>15.292111495619761</v>
      </c>
      <c r="T233" s="57" t="s">
        <v>227</v>
      </c>
      <c r="U233" s="102">
        <v>2.6486471268150726</v>
      </c>
      <c r="V233" s="57" t="s">
        <v>227</v>
      </c>
      <c r="W233" s="102">
        <v>0.94274716576833217</v>
      </c>
      <c r="X233" s="102" t="s">
        <v>987</v>
      </c>
      <c r="Y233" s="102" t="s">
        <v>987</v>
      </c>
      <c r="Z233" s="102" t="s">
        <v>987</v>
      </c>
      <c r="AA233" s="110" t="s">
        <v>987</v>
      </c>
      <c r="AB233" s="57" t="s">
        <v>245</v>
      </c>
      <c r="AC233" s="13">
        <v>0.89367828242932901</v>
      </c>
      <c r="AD233" s="61" t="s">
        <v>227</v>
      </c>
      <c r="AE233" s="13">
        <v>1.6330819774578511</v>
      </c>
      <c r="AF233" s="102" t="s">
        <v>987</v>
      </c>
      <c r="AG233" s="102" t="s">
        <v>987</v>
      </c>
      <c r="AH233" s="110" t="s">
        <v>987</v>
      </c>
      <c r="AI233" s="57" t="s">
        <v>227</v>
      </c>
      <c r="AJ233" s="46">
        <v>0</v>
      </c>
      <c r="AK233" s="57" t="s">
        <v>227</v>
      </c>
      <c r="AL233" s="9" t="s">
        <v>139</v>
      </c>
    </row>
    <row r="234" spans="1:38">
      <c r="A234" s="36" t="str">
        <f t="shared" ref="A234:A246" si="20">B234&amp;D234&amp;"_"&amp;E234</f>
        <v>HU300_1</v>
      </c>
      <c r="B234" t="s">
        <v>78</v>
      </c>
      <c r="C234" t="s">
        <v>148</v>
      </c>
      <c r="D234">
        <v>300</v>
      </c>
      <c r="E234">
        <v>1</v>
      </c>
      <c r="F234" s="25" t="str">
        <f>VLOOKUP(B234,Definitions!$C$7:$D$43,2,FALSE)</f>
        <v>Hungary</v>
      </c>
      <c r="G234" t="str">
        <f>VLOOKUP(C234,Definitions!$C$49:$D$57,2,FALSE)</f>
        <v>Services</v>
      </c>
      <c r="H234" t="str">
        <f>VLOOKUP(D234,Definitions!$C$60:$D$104,2,FALSE)</f>
        <v>TOTAL Services</v>
      </c>
      <c r="J234" s="29" t="str">
        <f>VLOOKUP(E234,Definitions!$C$115:$D$131,2,FALSE)</f>
        <v>Coal</v>
      </c>
      <c r="K234" s="111">
        <v>1.0467000000000001E-2</v>
      </c>
      <c r="L234" s="110">
        <v>0</v>
      </c>
      <c r="M234" s="46">
        <v>1.0467000000000001E-2</v>
      </c>
      <c r="N234" s="57" t="s">
        <v>227</v>
      </c>
      <c r="O234" s="46"/>
      <c r="P234" s="46">
        <v>1.0467000000000001E-2</v>
      </c>
      <c r="Q234" s="46">
        <v>1.0467000000000001E-2</v>
      </c>
      <c r="R234" s="37">
        <v>0</v>
      </c>
      <c r="S234" s="13">
        <v>1.0467000000000001E-2</v>
      </c>
      <c r="T234" s="57" t="s">
        <v>227</v>
      </c>
      <c r="U234" s="13">
        <v>0</v>
      </c>
      <c r="V234" s="57" t="s">
        <v>227</v>
      </c>
      <c r="W234" s="13">
        <v>0</v>
      </c>
      <c r="X234" s="102" t="s">
        <v>987</v>
      </c>
      <c r="Y234" s="102" t="s">
        <v>987</v>
      </c>
      <c r="Z234" s="102" t="s">
        <v>987</v>
      </c>
      <c r="AA234" s="110" t="s">
        <v>987</v>
      </c>
      <c r="AB234" s="57" t="s">
        <v>245</v>
      </c>
      <c r="AC234" s="13">
        <v>0</v>
      </c>
      <c r="AD234" s="61" t="s">
        <v>227</v>
      </c>
      <c r="AE234" s="13">
        <v>0</v>
      </c>
      <c r="AF234" s="102" t="s">
        <v>987</v>
      </c>
      <c r="AG234" s="102" t="s">
        <v>987</v>
      </c>
      <c r="AH234" s="110" t="s">
        <v>987</v>
      </c>
      <c r="AI234" s="57" t="s">
        <v>227</v>
      </c>
      <c r="AJ234" s="46">
        <v>0</v>
      </c>
      <c r="AK234" s="57" t="s">
        <v>227</v>
      </c>
      <c r="AL234" s="9" t="s">
        <v>139</v>
      </c>
    </row>
    <row r="235" spans="1:38">
      <c r="A235" s="36" t="str">
        <f t="shared" si="20"/>
        <v>HU300_2</v>
      </c>
      <c r="B235" t="s">
        <v>78</v>
      </c>
      <c r="C235" t="s">
        <v>148</v>
      </c>
      <c r="D235">
        <v>300</v>
      </c>
      <c r="E235">
        <v>2</v>
      </c>
      <c r="F235" s="25" t="str">
        <f>VLOOKUP(B235,Definitions!$C$7:$D$43,2,FALSE)</f>
        <v>Hungary</v>
      </c>
      <c r="G235" t="str">
        <f>VLOOKUP(C235,Definitions!$C$49:$D$57,2,FALSE)</f>
        <v>Services</v>
      </c>
      <c r="H235" t="str">
        <f>VLOOKUP(D235,Definitions!$C$60:$D$104,2,FALSE)</f>
        <v>TOTAL Services</v>
      </c>
      <c r="J235" s="29" t="str">
        <f>VLOOKUP(E235,Definitions!$C$115:$D$131,2,FALSE)</f>
        <v>Fuel oil</v>
      </c>
      <c r="K235" s="111">
        <v>0.136071</v>
      </c>
      <c r="L235" s="110">
        <v>0</v>
      </c>
      <c r="M235" s="46">
        <v>0.136071</v>
      </c>
      <c r="N235" s="57" t="s">
        <v>227</v>
      </c>
      <c r="O235" s="46"/>
      <c r="P235" s="46">
        <v>0.136071</v>
      </c>
      <c r="Q235" s="46">
        <v>0.136071</v>
      </c>
      <c r="R235" s="37">
        <v>0</v>
      </c>
      <c r="S235" s="13">
        <v>0.11571654466003851</v>
      </c>
      <c r="T235" s="57" t="s">
        <v>227</v>
      </c>
      <c r="U235" s="13">
        <v>2.0354455339961493E-2</v>
      </c>
      <c r="V235" s="57" t="s">
        <v>227</v>
      </c>
      <c r="W235" s="13">
        <v>0</v>
      </c>
      <c r="X235" s="102" t="s">
        <v>987</v>
      </c>
      <c r="Y235" s="102" t="s">
        <v>987</v>
      </c>
      <c r="Z235" s="102" t="s">
        <v>987</v>
      </c>
      <c r="AA235" s="110" t="s">
        <v>987</v>
      </c>
      <c r="AB235" s="57" t="s">
        <v>245</v>
      </c>
      <c r="AC235" s="13">
        <v>0</v>
      </c>
      <c r="AD235" s="61" t="s">
        <v>227</v>
      </c>
      <c r="AE235" s="13">
        <v>0</v>
      </c>
      <c r="AF235" s="102" t="s">
        <v>987</v>
      </c>
      <c r="AG235" s="102" t="s">
        <v>987</v>
      </c>
      <c r="AH235" s="110" t="s">
        <v>987</v>
      </c>
      <c r="AI235" s="57" t="s">
        <v>227</v>
      </c>
      <c r="AJ235" s="46">
        <v>0</v>
      </c>
      <c r="AK235" s="57" t="s">
        <v>227</v>
      </c>
      <c r="AL235" s="9" t="s">
        <v>139</v>
      </c>
    </row>
    <row r="236" spans="1:38">
      <c r="A236" s="36" t="str">
        <f t="shared" si="20"/>
        <v>HU300_3</v>
      </c>
      <c r="B236" t="s">
        <v>78</v>
      </c>
      <c r="C236" t="s">
        <v>148</v>
      </c>
      <c r="D236">
        <v>300</v>
      </c>
      <c r="E236">
        <v>3</v>
      </c>
      <c r="F236" s="25" t="str">
        <f>VLOOKUP(B236,Definitions!$C$7:$D$43,2,FALSE)</f>
        <v>Hungary</v>
      </c>
      <c r="G236" t="str">
        <f>VLOOKUP(C236,Definitions!$C$49:$D$57,2,FALSE)</f>
        <v>Services</v>
      </c>
      <c r="H236" t="str">
        <f>VLOOKUP(D236,Definitions!$C$60:$D$104,2,FALSE)</f>
        <v>TOTAL Services</v>
      </c>
      <c r="J236" s="29" t="str">
        <f>VLOOKUP(E236,Definitions!$C$115:$D$131,2,FALSE)</f>
        <v>Natural gas</v>
      </c>
      <c r="K236" s="111">
        <v>16.131972999999999</v>
      </c>
      <c r="L236" s="110">
        <v>3.5527136788005009E-15</v>
      </c>
      <c r="M236" s="46">
        <v>16.131973000000002</v>
      </c>
      <c r="N236" s="57" t="s">
        <v>227</v>
      </c>
      <c r="O236" s="46"/>
      <c r="P236" s="46">
        <v>16.131973000000002</v>
      </c>
      <c r="Q236" s="46">
        <v>16.131973000000002</v>
      </c>
      <c r="R236" s="37">
        <v>0</v>
      </c>
      <c r="S236" s="13">
        <v>13.744616202069972</v>
      </c>
      <c r="T236" s="57" t="s">
        <v>227</v>
      </c>
      <c r="U236" s="13">
        <v>2.3873567979300292</v>
      </c>
      <c r="V236" s="57" t="s">
        <v>227</v>
      </c>
      <c r="W236" s="13">
        <v>0</v>
      </c>
      <c r="X236" s="102" t="s">
        <v>987</v>
      </c>
      <c r="Y236" s="102" t="s">
        <v>987</v>
      </c>
      <c r="Z236" s="102" t="s">
        <v>987</v>
      </c>
      <c r="AA236" s="110" t="s">
        <v>987</v>
      </c>
      <c r="AB236" s="57" t="s">
        <v>245</v>
      </c>
      <c r="AC236" s="13">
        <v>0</v>
      </c>
      <c r="AD236" s="61" t="s">
        <v>227</v>
      </c>
      <c r="AE236" s="13">
        <v>0</v>
      </c>
      <c r="AF236" s="102" t="s">
        <v>987</v>
      </c>
      <c r="AG236" s="102" t="s">
        <v>987</v>
      </c>
      <c r="AH236" s="110" t="s">
        <v>987</v>
      </c>
      <c r="AI236" s="57" t="s">
        <v>227</v>
      </c>
      <c r="AJ236" s="46">
        <v>0</v>
      </c>
      <c r="AK236" s="57" t="s">
        <v>227</v>
      </c>
      <c r="AL236" s="9" t="s">
        <v>139</v>
      </c>
    </row>
    <row r="237" spans="1:38">
      <c r="A237" s="36" t="str">
        <f t="shared" si="20"/>
        <v>HU300_4</v>
      </c>
      <c r="B237" t="s">
        <v>78</v>
      </c>
      <c r="C237" t="s">
        <v>148</v>
      </c>
      <c r="D237">
        <v>300</v>
      </c>
      <c r="E237">
        <v>4</v>
      </c>
      <c r="F237" s="25" t="str">
        <f>VLOOKUP(B237,Definitions!$C$7:$D$43,2,FALSE)</f>
        <v>Hungary</v>
      </c>
      <c r="G237" t="str">
        <f>VLOOKUP(C237,Definitions!$C$49:$D$57,2,FALSE)</f>
        <v>Services</v>
      </c>
      <c r="H237" t="str">
        <f>VLOOKUP(D237,Definitions!$C$60:$D$104,2,FALSE)</f>
        <v>TOTAL Services</v>
      </c>
      <c r="J237" s="29" t="str">
        <f>VLOOKUP(E237,Definitions!$C$115:$D$131,2,FALSE)</f>
        <v>Other fossil fuels</v>
      </c>
      <c r="K237" s="111">
        <v>0.195384</v>
      </c>
      <c r="L237" s="110">
        <v>-0.195384</v>
      </c>
      <c r="M237" s="46">
        <v>0</v>
      </c>
      <c r="N237" s="57" t="s">
        <v>227</v>
      </c>
      <c r="O237" s="46"/>
      <c r="P237" s="46">
        <v>0</v>
      </c>
      <c r="Q237" s="46">
        <v>0</v>
      </c>
      <c r="R237" s="37">
        <v>0</v>
      </c>
      <c r="S237" s="13">
        <v>0</v>
      </c>
      <c r="T237" s="57" t="s">
        <v>227</v>
      </c>
      <c r="U237" s="13">
        <v>0</v>
      </c>
      <c r="V237" s="57" t="s">
        <v>227</v>
      </c>
      <c r="W237" s="13">
        <v>0</v>
      </c>
      <c r="X237" s="102" t="s">
        <v>987</v>
      </c>
      <c r="Y237" s="102" t="s">
        <v>987</v>
      </c>
      <c r="Z237" s="102" t="s">
        <v>987</v>
      </c>
      <c r="AA237" s="110" t="s">
        <v>987</v>
      </c>
      <c r="AB237" s="57" t="s">
        <v>245</v>
      </c>
      <c r="AC237" s="13">
        <v>0</v>
      </c>
      <c r="AD237" s="61" t="s">
        <v>227</v>
      </c>
      <c r="AE237" s="13">
        <v>0</v>
      </c>
      <c r="AF237" s="102" t="s">
        <v>987</v>
      </c>
      <c r="AG237" s="102" t="s">
        <v>987</v>
      </c>
      <c r="AH237" s="110" t="s">
        <v>987</v>
      </c>
      <c r="AI237" s="57" t="s">
        <v>227</v>
      </c>
      <c r="AJ237" s="46">
        <v>0</v>
      </c>
      <c r="AK237" s="57" t="s">
        <v>227</v>
      </c>
      <c r="AL237" s="9" t="s">
        <v>139</v>
      </c>
    </row>
    <row r="238" spans="1:38">
      <c r="A238" s="36" t="str">
        <f t="shared" si="20"/>
        <v>HU300_6</v>
      </c>
      <c r="B238" t="s">
        <v>78</v>
      </c>
      <c r="C238" t="s">
        <v>148</v>
      </c>
      <c r="D238">
        <v>300</v>
      </c>
      <c r="E238">
        <v>6</v>
      </c>
      <c r="F238" s="25" t="str">
        <f>VLOOKUP(B238,Definitions!$C$7:$D$43,2,FALSE)</f>
        <v>Hungary</v>
      </c>
      <c r="G238" t="str">
        <f>VLOOKUP(C238,Definitions!$C$49:$D$57,2,FALSE)</f>
        <v>Services</v>
      </c>
      <c r="H238" t="str">
        <f>VLOOKUP(D238,Definitions!$C$60:$D$104,2,FALSE)</f>
        <v>TOTAL Services</v>
      </c>
      <c r="J238" s="29" t="str">
        <f>VLOOKUP(E238,Definitions!$C$115:$D$131,2,FALSE)</f>
        <v>Electricity</v>
      </c>
      <c r="K238" s="111">
        <v>11.517188999999998</v>
      </c>
      <c r="L238" s="110">
        <v>-7.8414339519096536</v>
      </c>
      <c r="M238" s="46">
        <v>3.6757550480903443</v>
      </c>
      <c r="N238" s="57" t="s">
        <v>227</v>
      </c>
      <c r="O238" s="46"/>
      <c r="P238" s="46">
        <v>3.6757550480903443</v>
      </c>
      <c r="Q238" s="46">
        <v>1.1489947882031641</v>
      </c>
      <c r="R238" s="37">
        <v>2.5267602598871801</v>
      </c>
      <c r="S238" s="13">
        <v>0.17509962944237981</v>
      </c>
      <c r="T238" s="57" t="s">
        <v>227</v>
      </c>
      <c r="U238" s="13">
        <v>3.1147992992452203E-2</v>
      </c>
      <c r="V238" s="57" t="s">
        <v>227</v>
      </c>
      <c r="W238" s="13">
        <v>0.94274716576833206</v>
      </c>
      <c r="X238" s="102" t="s">
        <v>987</v>
      </c>
      <c r="Y238" s="102" t="s">
        <v>987</v>
      </c>
      <c r="Z238" s="102" t="s">
        <v>987</v>
      </c>
      <c r="AA238" s="110" t="s">
        <v>987</v>
      </c>
      <c r="AB238" s="57" t="s">
        <v>245</v>
      </c>
      <c r="AC238" s="13">
        <v>0.89367828242932901</v>
      </c>
      <c r="AD238" s="61" t="s">
        <v>227</v>
      </c>
      <c r="AE238" s="13">
        <v>1.6330819774578511</v>
      </c>
      <c r="AF238" s="102" t="s">
        <v>987</v>
      </c>
      <c r="AG238" s="102" t="s">
        <v>987</v>
      </c>
      <c r="AH238" s="110" t="s">
        <v>987</v>
      </c>
      <c r="AI238" s="57" t="s">
        <v>227</v>
      </c>
      <c r="AJ238" s="46">
        <v>0</v>
      </c>
      <c r="AK238" s="57" t="s">
        <v>227</v>
      </c>
      <c r="AL238" s="9" t="s">
        <v>139</v>
      </c>
    </row>
    <row r="239" spans="1:38">
      <c r="A239" s="36" t="str">
        <f t="shared" si="20"/>
        <v>HU300_7</v>
      </c>
      <c r="B239" t="s">
        <v>78</v>
      </c>
      <c r="C239" t="s">
        <v>148</v>
      </c>
      <c r="D239">
        <v>300</v>
      </c>
      <c r="E239">
        <v>7</v>
      </c>
      <c r="F239" s="25" t="str">
        <f>VLOOKUP(B239,Definitions!$C$7:$D$43,2,FALSE)</f>
        <v>Hungary</v>
      </c>
      <c r="G239" t="str">
        <f>VLOOKUP(C239,Definitions!$C$49:$D$57,2,FALSE)</f>
        <v>Services</v>
      </c>
      <c r="H239" t="str">
        <f>VLOOKUP(D239,Definitions!$C$60:$D$104,2,FALSE)</f>
        <v>TOTAL Services</v>
      </c>
      <c r="J239" s="29" t="str">
        <f>VLOOKUP(E239,Definitions!$C$115:$D$131,2,FALSE)</f>
        <v>District heating</v>
      </c>
      <c r="K239" s="111">
        <v>1.6921649999999999</v>
      </c>
      <c r="L239" s="110">
        <v>-1.6921649999999999</v>
      </c>
      <c r="M239" s="46">
        <v>0</v>
      </c>
      <c r="N239" s="57" t="s">
        <v>991</v>
      </c>
      <c r="O239" s="46"/>
      <c r="P239" s="46">
        <v>0</v>
      </c>
      <c r="Q239" s="46">
        <v>0</v>
      </c>
      <c r="R239" s="37">
        <v>0</v>
      </c>
      <c r="S239" s="13">
        <v>0</v>
      </c>
      <c r="T239" s="57" t="s">
        <v>227</v>
      </c>
      <c r="U239" s="13">
        <v>0</v>
      </c>
      <c r="V239" s="57" t="s">
        <v>227</v>
      </c>
      <c r="W239" s="13">
        <v>0</v>
      </c>
      <c r="X239" s="102" t="s">
        <v>987</v>
      </c>
      <c r="Y239" s="102" t="s">
        <v>987</v>
      </c>
      <c r="Z239" s="102" t="s">
        <v>987</v>
      </c>
      <c r="AA239" s="110" t="s">
        <v>987</v>
      </c>
      <c r="AB239" s="57" t="s">
        <v>245</v>
      </c>
      <c r="AC239" s="13">
        <v>0</v>
      </c>
      <c r="AD239" s="61" t="s">
        <v>227</v>
      </c>
      <c r="AE239" s="13">
        <v>0</v>
      </c>
      <c r="AF239" s="102" t="s">
        <v>987</v>
      </c>
      <c r="AG239" s="102" t="s">
        <v>987</v>
      </c>
      <c r="AH239" s="110" t="s">
        <v>987</v>
      </c>
      <c r="AI239" s="57" t="s">
        <v>227</v>
      </c>
      <c r="AJ239" s="46">
        <v>0</v>
      </c>
      <c r="AK239" s="57" t="s">
        <v>227</v>
      </c>
      <c r="AL239" s="9" t="s">
        <v>139</v>
      </c>
    </row>
    <row r="240" spans="1:38">
      <c r="A240" s="36" t="str">
        <f t="shared" si="20"/>
        <v>HU300_8</v>
      </c>
      <c r="B240" t="s">
        <v>78</v>
      </c>
      <c r="C240" t="s">
        <v>148</v>
      </c>
      <c r="D240">
        <v>300</v>
      </c>
      <c r="E240">
        <v>8</v>
      </c>
      <c r="F240" s="25" t="str">
        <f>VLOOKUP(B240,Definitions!$C$7:$D$43,2,FALSE)</f>
        <v>Hungary</v>
      </c>
      <c r="G240" t="str">
        <f>VLOOKUP(C240,Definitions!$C$49:$D$57,2,FALSE)</f>
        <v>Services</v>
      </c>
      <c r="H240" t="str">
        <f>VLOOKUP(D240,Definitions!$C$60:$D$104,2,FALSE)</f>
        <v>TOTAL Services</v>
      </c>
      <c r="J240" s="29" t="str">
        <f>VLOOKUP(E240,Definitions!$C$115:$D$131,2,FALSE)</f>
        <v>Waste non-RES</v>
      </c>
      <c r="K240" s="111">
        <v>3.9542000000000001E-2</v>
      </c>
      <c r="L240" s="110">
        <v>-3.9542000000000001E-2</v>
      </c>
      <c r="M240" s="46">
        <v>0</v>
      </c>
      <c r="N240" s="57" t="s">
        <v>227</v>
      </c>
      <c r="O240" s="46"/>
      <c r="P240" s="46">
        <v>0</v>
      </c>
      <c r="Q240" s="46">
        <v>0</v>
      </c>
      <c r="R240" s="37">
        <v>0</v>
      </c>
      <c r="S240" s="13">
        <v>0</v>
      </c>
      <c r="T240" s="57" t="s">
        <v>227</v>
      </c>
      <c r="U240" s="13">
        <v>0</v>
      </c>
      <c r="V240" s="57" t="s">
        <v>227</v>
      </c>
      <c r="W240" s="13">
        <v>0</v>
      </c>
      <c r="X240" s="102" t="s">
        <v>987</v>
      </c>
      <c r="Y240" s="102" t="s">
        <v>987</v>
      </c>
      <c r="Z240" s="102" t="s">
        <v>987</v>
      </c>
      <c r="AA240" s="110" t="s">
        <v>987</v>
      </c>
      <c r="AB240" s="57" t="s">
        <v>245</v>
      </c>
      <c r="AC240" s="13">
        <v>0</v>
      </c>
      <c r="AD240" s="61" t="s">
        <v>227</v>
      </c>
      <c r="AE240" s="13">
        <v>0</v>
      </c>
      <c r="AF240" s="102" t="s">
        <v>987</v>
      </c>
      <c r="AG240" s="102" t="s">
        <v>987</v>
      </c>
      <c r="AH240" s="110" t="s">
        <v>987</v>
      </c>
      <c r="AI240" s="57" t="s">
        <v>227</v>
      </c>
      <c r="AJ240" s="46">
        <v>0</v>
      </c>
      <c r="AK240" s="57" t="s">
        <v>227</v>
      </c>
      <c r="AL240" s="9" t="s">
        <v>139</v>
      </c>
    </row>
    <row r="241" spans="1:38">
      <c r="A241" s="36" t="str">
        <f t="shared" si="20"/>
        <v>HU300_9</v>
      </c>
      <c r="B241" t="s">
        <v>78</v>
      </c>
      <c r="C241" t="s">
        <v>148</v>
      </c>
      <c r="D241">
        <v>300</v>
      </c>
      <c r="E241">
        <v>9</v>
      </c>
      <c r="F241" s="25" t="str">
        <f>VLOOKUP(B241,Definitions!$C$7:$D$43,2,FALSE)</f>
        <v>Hungary</v>
      </c>
      <c r="G241" t="str">
        <f>VLOOKUP(C241,Definitions!$C$49:$D$57,2,FALSE)</f>
        <v>Services</v>
      </c>
      <c r="H241" t="str">
        <f>VLOOKUP(D241,Definitions!$C$60:$D$104,2,FALSE)</f>
        <v>TOTAL Services</v>
      </c>
      <c r="J241" s="29" t="str">
        <f>VLOOKUP(E241,Definitions!$C$115:$D$131,2,FALSE)</f>
        <v>Waste RES</v>
      </c>
      <c r="K241" s="111">
        <v>0</v>
      </c>
      <c r="L241" s="110">
        <v>0</v>
      </c>
      <c r="M241" s="46">
        <v>0</v>
      </c>
      <c r="N241" s="57" t="s">
        <v>989</v>
      </c>
      <c r="O241" s="46"/>
      <c r="P241" s="46">
        <v>0</v>
      </c>
      <c r="Q241" s="46">
        <v>0</v>
      </c>
      <c r="R241" s="37">
        <v>0</v>
      </c>
      <c r="S241" s="13">
        <v>0</v>
      </c>
      <c r="T241" s="57" t="s">
        <v>227</v>
      </c>
      <c r="U241" s="13">
        <v>0</v>
      </c>
      <c r="V241" s="57" t="s">
        <v>227</v>
      </c>
      <c r="W241" s="13">
        <v>0</v>
      </c>
      <c r="X241" s="102" t="s">
        <v>987</v>
      </c>
      <c r="Y241" s="102" t="s">
        <v>987</v>
      </c>
      <c r="Z241" s="102" t="s">
        <v>987</v>
      </c>
      <c r="AA241" s="110" t="s">
        <v>987</v>
      </c>
      <c r="AB241" s="57" t="s">
        <v>245</v>
      </c>
      <c r="AC241" s="13">
        <v>0</v>
      </c>
      <c r="AD241" s="61" t="s">
        <v>227</v>
      </c>
      <c r="AE241" s="13">
        <v>0</v>
      </c>
      <c r="AF241" s="102" t="s">
        <v>987</v>
      </c>
      <c r="AG241" s="102" t="s">
        <v>987</v>
      </c>
      <c r="AH241" s="110" t="s">
        <v>987</v>
      </c>
      <c r="AI241" s="57" t="s">
        <v>227</v>
      </c>
      <c r="AJ241" s="46">
        <v>0</v>
      </c>
      <c r="AK241" s="57" t="s">
        <v>227</v>
      </c>
      <c r="AL241" s="9" t="s">
        <v>139</v>
      </c>
    </row>
    <row r="242" spans="1:38">
      <c r="A242" s="36" t="str">
        <f t="shared" si="20"/>
        <v>HU300_51</v>
      </c>
      <c r="B242" t="s">
        <v>78</v>
      </c>
      <c r="C242" t="s">
        <v>148</v>
      </c>
      <c r="D242">
        <v>300</v>
      </c>
      <c r="E242">
        <v>51</v>
      </c>
      <c r="F242" s="25" t="str">
        <f>VLOOKUP(B242,Definitions!$C$7:$D$43,2,FALSE)</f>
        <v>Hungary</v>
      </c>
      <c r="G242" t="str">
        <f>VLOOKUP(C242,Definitions!$C$49:$D$57,2,FALSE)</f>
        <v>Services</v>
      </c>
      <c r="H242" t="str">
        <f>VLOOKUP(D242,Definitions!$C$60:$D$104,2,FALSE)</f>
        <v>TOTAL Services</v>
      </c>
      <c r="J242" s="29" t="str">
        <f>VLOOKUP(E242,Definitions!$C$115:$D$131,2,FALSE)</f>
        <v>Biomass</v>
      </c>
      <c r="K242" s="111">
        <v>1.4537500000000001</v>
      </c>
      <c r="L242" s="110">
        <v>2.4999999999986144E-4</v>
      </c>
      <c r="M242" s="46">
        <v>1.454</v>
      </c>
      <c r="N242" s="57" t="s">
        <v>989</v>
      </c>
      <c r="O242" s="46"/>
      <c r="P242" s="46">
        <v>1.454</v>
      </c>
      <c r="Q242" s="46">
        <v>1.454</v>
      </c>
      <c r="R242" s="37">
        <v>0</v>
      </c>
      <c r="S242" s="13">
        <v>1.2445266986707282</v>
      </c>
      <c r="T242" s="57" t="s">
        <v>227</v>
      </c>
      <c r="U242" s="13">
        <v>0.20947330132927172</v>
      </c>
      <c r="V242" s="57" t="s">
        <v>227</v>
      </c>
      <c r="W242" s="13">
        <v>0</v>
      </c>
      <c r="X242" s="102" t="s">
        <v>987</v>
      </c>
      <c r="Y242" s="102" t="s">
        <v>987</v>
      </c>
      <c r="Z242" s="102" t="s">
        <v>987</v>
      </c>
      <c r="AA242" s="110" t="s">
        <v>987</v>
      </c>
      <c r="AB242" s="57" t="s">
        <v>245</v>
      </c>
      <c r="AC242" s="13">
        <v>0</v>
      </c>
      <c r="AD242" s="61" t="s">
        <v>227</v>
      </c>
      <c r="AE242" s="13">
        <v>0</v>
      </c>
      <c r="AF242" s="102" t="s">
        <v>987</v>
      </c>
      <c r="AG242" s="102" t="s">
        <v>987</v>
      </c>
      <c r="AH242" s="110" t="s">
        <v>987</v>
      </c>
      <c r="AI242" s="57" t="s">
        <v>227</v>
      </c>
      <c r="AJ242" s="46">
        <v>0</v>
      </c>
      <c r="AK242" s="57" t="s">
        <v>227</v>
      </c>
      <c r="AL242" s="9" t="s">
        <v>139</v>
      </c>
    </row>
    <row r="243" spans="1:38">
      <c r="A243" s="36" t="str">
        <f t="shared" si="20"/>
        <v>HU300_52</v>
      </c>
      <c r="B243" t="s">
        <v>78</v>
      </c>
      <c r="C243" t="s">
        <v>148</v>
      </c>
      <c r="D243">
        <v>300</v>
      </c>
      <c r="E243">
        <v>52</v>
      </c>
      <c r="F243" s="25" t="str">
        <f>VLOOKUP(B243,Definitions!$C$7:$D$43,2,FALSE)</f>
        <v>Hungary</v>
      </c>
      <c r="G243" t="str">
        <f>VLOOKUP(C243,Definitions!$C$49:$D$57,2,FALSE)</f>
        <v>Services</v>
      </c>
      <c r="H243" t="str">
        <f>VLOOKUP(D243,Definitions!$C$60:$D$104,2,FALSE)</f>
        <v>TOTAL Services</v>
      </c>
      <c r="J243" s="29" t="str">
        <f>VLOOKUP(E243,Definitions!$C$115:$D$131,2,FALSE)</f>
        <v>Geothermal</v>
      </c>
      <c r="K243" s="111">
        <v>0.95482299999999987</v>
      </c>
      <c r="L243" s="110">
        <v>-0.95482299999999987</v>
      </c>
      <c r="M243" s="46">
        <v>0</v>
      </c>
      <c r="N243" s="57" t="s">
        <v>989</v>
      </c>
      <c r="O243" s="46"/>
      <c r="P243" s="46">
        <v>0</v>
      </c>
      <c r="Q243" s="46">
        <v>0</v>
      </c>
      <c r="R243" s="37">
        <v>0</v>
      </c>
      <c r="S243" s="13">
        <v>0</v>
      </c>
      <c r="T243" s="57" t="s">
        <v>227</v>
      </c>
      <c r="U243" s="13">
        <v>0</v>
      </c>
      <c r="V243" s="57" t="s">
        <v>227</v>
      </c>
      <c r="W243" s="13">
        <v>0</v>
      </c>
      <c r="X243" s="102" t="s">
        <v>987</v>
      </c>
      <c r="Y243" s="102" t="s">
        <v>987</v>
      </c>
      <c r="Z243" s="102" t="s">
        <v>987</v>
      </c>
      <c r="AA243" s="110" t="s">
        <v>987</v>
      </c>
      <c r="AB243" s="57" t="s">
        <v>245</v>
      </c>
      <c r="AC243" s="13">
        <v>0</v>
      </c>
      <c r="AD243" s="61" t="s">
        <v>227</v>
      </c>
      <c r="AE243" s="13">
        <v>0</v>
      </c>
      <c r="AF243" s="102" t="s">
        <v>987</v>
      </c>
      <c r="AG243" s="102" t="s">
        <v>987</v>
      </c>
      <c r="AH243" s="110" t="s">
        <v>987</v>
      </c>
      <c r="AI243" s="57" t="s">
        <v>227</v>
      </c>
      <c r="AJ243" s="46">
        <v>0</v>
      </c>
      <c r="AK243" s="57" t="s">
        <v>227</v>
      </c>
      <c r="AL243" s="9" t="s">
        <v>139</v>
      </c>
    </row>
    <row r="244" spans="1:38">
      <c r="A244" s="36" t="str">
        <f t="shared" si="20"/>
        <v>HU300_53</v>
      </c>
      <c r="B244" t="s">
        <v>78</v>
      </c>
      <c r="C244" t="s">
        <v>148</v>
      </c>
      <c r="D244">
        <v>300</v>
      </c>
      <c r="E244">
        <v>53</v>
      </c>
      <c r="F244" s="25" t="str">
        <f>VLOOKUP(B244,Definitions!$C$7:$D$43,2,FALSE)</f>
        <v>Hungary</v>
      </c>
      <c r="G244" t="str">
        <f>VLOOKUP(C244,Definitions!$C$49:$D$57,2,FALSE)</f>
        <v>Services</v>
      </c>
      <c r="H244" t="str">
        <f>VLOOKUP(D244,Definitions!$C$60:$D$104,2,FALSE)</f>
        <v>TOTAL Services</v>
      </c>
      <c r="J244" s="29" t="str">
        <f>VLOOKUP(E244,Definitions!$C$115:$D$131,2,FALSE)</f>
        <v>Solar energy</v>
      </c>
      <c r="K244" s="111">
        <v>2.3259999999999999E-3</v>
      </c>
      <c r="L244" s="110">
        <v>-3.259999999999999E-4</v>
      </c>
      <c r="M244" s="46">
        <v>2E-3</v>
      </c>
      <c r="N244" s="57" t="s">
        <v>989</v>
      </c>
      <c r="O244" s="46"/>
      <c r="P244" s="46">
        <v>2E-3</v>
      </c>
      <c r="Q244" s="46">
        <v>2E-3</v>
      </c>
      <c r="R244" s="37">
        <v>0</v>
      </c>
      <c r="S244" s="13">
        <v>1.685420776641874E-3</v>
      </c>
      <c r="T244" s="57" t="s">
        <v>227</v>
      </c>
      <c r="U244" s="13">
        <v>3.1457922335812588E-4</v>
      </c>
      <c r="V244" s="57" t="s">
        <v>227</v>
      </c>
      <c r="W244" s="13">
        <v>0</v>
      </c>
      <c r="X244" s="102" t="s">
        <v>987</v>
      </c>
      <c r="Y244" s="102" t="s">
        <v>987</v>
      </c>
      <c r="Z244" s="102" t="s">
        <v>987</v>
      </c>
      <c r="AA244" s="110" t="s">
        <v>987</v>
      </c>
      <c r="AB244" s="57" t="s">
        <v>245</v>
      </c>
      <c r="AC244" s="13">
        <v>0</v>
      </c>
      <c r="AD244" s="61" t="s">
        <v>227</v>
      </c>
      <c r="AE244" s="13">
        <v>0</v>
      </c>
      <c r="AF244" s="102" t="s">
        <v>987</v>
      </c>
      <c r="AG244" s="102" t="s">
        <v>987</v>
      </c>
      <c r="AH244" s="110" t="s">
        <v>987</v>
      </c>
      <c r="AI244" s="57" t="s">
        <v>227</v>
      </c>
      <c r="AJ244" s="46">
        <v>0</v>
      </c>
      <c r="AK244" s="57" t="s">
        <v>227</v>
      </c>
      <c r="AL244" s="9" t="s">
        <v>139</v>
      </c>
    </row>
    <row r="245" spans="1:38">
      <c r="A245" s="36" t="str">
        <f t="shared" si="20"/>
        <v>HU300_58</v>
      </c>
      <c r="B245" t="s">
        <v>78</v>
      </c>
      <c r="C245" t="s">
        <v>148</v>
      </c>
      <c r="D245">
        <v>300</v>
      </c>
      <c r="E245">
        <v>58</v>
      </c>
      <c r="F245" s="25" t="str">
        <f>VLOOKUP(B245,Definitions!$C$7:$D$43,2,FALSE)</f>
        <v>Hungary</v>
      </c>
      <c r="G245" t="str">
        <f>VLOOKUP(C245,Definitions!$C$49:$D$57,2,FALSE)</f>
        <v>Services</v>
      </c>
      <c r="H245" t="str">
        <f>VLOOKUP(D245,Definitions!$C$60:$D$104,2,FALSE)</f>
        <v>TOTAL Services</v>
      </c>
      <c r="J245" s="29" t="str">
        <f>VLOOKUP(E245,Definitions!$C$115:$D$131,2,FALSE)</f>
        <v>Ambient heat total</v>
      </c>
      <c r="K245" s="111" t="s">
        <v>987</v>
      </c>
      <c r="L245" s="110">
        <v>0</v>
      </c>
      <c r="M245" s="46">
        <v>0</v>
      </c>
      <c r="N245" s="57" t="s">
        <v>884</v>
      </c>
      <c r="O245" s="46"/>
      <c r="P245" s="46">
        <v>0</v>
      </c>
      <c r="Q245" s="46">
        <v>0</v>
      </c>
      <c r="R245" s="37">
        <v>0</v>
      </c>
      <c r="S245" s="13">
        <v>0</v>
      </c>
      <c r="T245" s="57" t="s">
        <v>227</v>
      </c>
      <c r="U245" s="13">
        <v>0</v>
      </c>
      <c r="V245" s="57" t="s">
        <v>227</v>
      </c>
      <c r="W245" s="13">
        <v>0</v>
      </c>
      <c r="X245" s="102" t="s">
        <v>987</v>
      </c>
      <c r="Y245" s="102" t="s">
        <v>987</v>
      </c>
      <c r="Z245" s="102" t="s">
        <v>987</v>
      </c>
      <c r="AA245" s="110" t="s">
        <v>987</v>
      </c>
      <c r="AB245" s="57" t="s">
        <v>245</v>
      </c>
      <c r="AC245" s="13">
        <v>0</v>
      </c>
      <c r="AD245" s="61" t="s">
        <v>227</v>
      </c>
      <c r="AE245" s="13">
        <v>0</v>
      </c>
      <c r="AF245" s="102" t="s">
        <v>987</v>
      </c>
      <c r="AG245" s="102" t="s">
        <v>987</v>
      </c>
      <c r="AH245" s="110" t="s">
        <v>987</v>
      </c>
      <c r="AI245" s="57" t="s">
        <v>227</v>
      </c>
      <c r="AJ245" s="46">
        <v>0</v>
      </c>
      <c r="AK245" s="57" t="s">
        <v>227</v>
      </c>
      <c r="AL245" s="9" t="s">
        <v>139</v>
      </c>
    </row>
    <row r="246" spans="1:38">
      <c r="A246" s="36" t="str">
        <f t="shared" si="20"/>
        <v>HU300_55</v>
      </c>
      <c r="B246" t="s">
        <v>78</v>
      </c>
      <c r="C246" t="s">
        <v>148</v>
      </c>
      <c r="D246">
        <v>300</v>
      </c>
      <c r="E246">
        <v>55</v>
      </c>
      <c r="F246" s="25" t="str">
        <f>VLOOKUP(B246,Definitions!$C$7:$D$43,2,FALSE)</f>
        <v>Hungary</v>
      </c>
      <c r="G246" t="str">
        <f>VLOOKUP(C246,Definitions!$C$49:$D$57,2,FALSE)</f>
        <v>Services</v>
      </c>
      <c r="H246" t="str">
        <f>VLOOKUP(D246,Definitions!$C$60:$D$104,2,FALSE)</f>
        <v>TOTAL Services</v>
      </c>
      <c r="J246" s="29" t="str">
        <f>VLOOKUP(E246,Definitions!$C$115:$D$131,2,FALSE)</f>
        <v xml:space="preserve">Other RES </v>
      </c>
      <c r="K246" s="111" t="s">
        <v>987</v>
      </c>
      <c r="L246" s="110">
        <v>0</v>
      </c>
      <c r="M246" s="46">
        <v>0</v>
      </c>
      <c r="N246" s="57" t="s">
        <v>227</v>
      </c>
      <c r="O246" s="46"/>
      <c r="P246" s="46">
        <v>0</v>
      </c>
      <c r="Q246" s="46">
        <v>0</v>
      </c>
      <c r="R246" s="37">
        <v>0</v>
      </c>
      <c r="S246" s="13">
        <v>0</v>
      </c>
      <c r="T246" s="57" t="s">
        <v>227</v>
      </c>
      <c r="U246" s="13">
        <v>0</v>
      </c>
      <c r="V246" s="57" t="s">
        <v>227</v>
      </c>
      <c r="W246" s="13">
        <v>0</v>
      </c>
      <c r="X246" s="102" t="s">
        <v>987</v>
      </c>
      <c r="Y246" s="102" t="s">
        <v>987</v>
      </c>
      <c r="Z246" s="102" t="s">
        <v>987</v>
      </c>
      <c r="AA246" s="110" t="s">
        <v>987</v>
      </c>
      <c r="AB246" s="57" t="s">
        <v>245</v>
      </c>
      <c r="AC246" s="13">
        <v>0</v>
      </c>
      <c r="AD246" s="61" t="s">
        <v>227</v>
      </c>
      <c r="AE246" s="13">
        <v>0</v>
      </c>
      <c r="AF246" s="102" t="s">
        <v>987</v>
      </c>
      <c r="AG246" s="102" t="s">
        <v>987</v>
      </c>
      <c r="AH246" s="110" t="s">
        <v>987</v>
      </c>
      <c r="AI246" s="57" t="s">
        <v>227</v>
      </c>
      <c r="AJ246" s="46">
        <v>0</v>
      </c>
      <c r="AK246" s="57" t="s">
        <v>227</v>
      </c>
      <c r="AL246" s="9" t="s">
        <v>139</v>
      </c>
    </row>
    <row r="247" spans="1:38">
      <c r="A247" s="36" t="str">
        <f t="shared" ref="A247:A260" si="21">B247&amp;D247&amp;"_"&amp;E247</f>
        <v>MT300_0</v>
      </c>
      <c r="B247" t="s">
        <v>81</v>
      </c>
      <c r="C247" t="s">
        <v>148</v>
      </c>
      <c r="D247">
        <v>300</v>
      </c>
      <c r="E247">
        <v>0</v>
      </c>
      <c r="F247" s="25" t="str">
        <f>VLOOKUP(B247,Definitions!$C$7:$D$43,2,FALSE)</f>
        <v>Malta</v>
      </c>
      <c r="G247" t="str">
        <f>VLOOKUP(C247,Definitions!$C$49:$D$57,2,FALSE)</f>
        <v>Services</v>
      </c>
      <c r="H247" t="str">
        <f>VLOOKUP(D247,Definitions!$C$60:$D$104,2,FALSE)</f>
        <v>TOTAL Services</v>
      </c>
      <c r="J247" s="29" t="str">
        <f>VLOOKUP(E247,Definitions!$C$115:$D$131,2,FALSE)</f>
        <v>TOTAL</v>
      </c>
      <c r="K247" s="111">
        <v>0.66058399999999995</v>
      </c>
      <c r="L247" s="110">
        <v>-0.30973164756805061</v>
      </c>
      <c r="M247" s="46">
        <v>0.35085235243194934</v>
      </c>
      <c r="N247" s="57" t="s">
        <v>227</v>
      </c>
      <c r="O247" s="46"/>
      <c r="P247" s="46">
        <v>0.35085235243194934</v>
      </c>
      <c r="Q247" s="46">
        <v>9.2820722289160301E-2</v>
      </c>
      <c r="R247" s="37">
        <v>0.25803163014278901</v>
      </c>
      <c r="S247" s="102">
        <v>2.1792692792386943E-2</v>
      </c>
      <c r="T247" s="57" t="s">
        <v>227</v>
      </c>
      <c r="U247" s="102">
        <v>2.3506726223176712E-2</v>
      </c>
      <c r="V247" s="57" t="s">
        <v>227</v>
      </c>
      <c r="W247" s="102">
        <v>4.7521303273596653E-2</v>
      </c>
      <c r="X247" s="102" t="s">
        <v>987</v>
      </c>
      <c r="Y247" s="102" t="s">
        <v>987</v>
      </c>
      <c r="Z247" s="102" t="s">
        <v>987</v>
      </c>
      <c r="AA247" s="110" t="s">
        <v>987</v>
      </c>
      <c r="AB247" s="57" t="s">
        <v>245</v>
      </c>
      <c r="AC247" s="13">
        <v>0.16228548905268433</v>
      </c>
      <c r="AD247" s="61" t="s">
        <v>227</v>
      </c>
      <c r="AE247" s="13">
        <v>9.5746141090104681E-2</v>
      </c>
      <c r="AF247" s="102" t="s">
        <v>987</v>
      </c>
      <c r="AG247" s="102" t="s">
        <v>987</v>
      </c>
      <c r="AH247" s="110" t="s">
        <v>987</v>
      </c>
      <c r="AI247" s="57" t="s">
        <v>227</v>
      </c>
      <c r="AJ247" s="46">
        <v>0</v>
      </c>
      <c r="AK247" s="57" t="s">
        <v>227</v>
      </c>
      <c r="AL247" s="9" t="s">
        <v>139</v>
      </c>
    </row>
    <row r="248" spans="1:38">
      <c r="A248" s="36" t="str">
        <f t="shared" si="21"/>
        <v>MT300_1</v>
      </c>
      <c r="B248" t="s">
        <v>81</v>
      </c>
      <c r="C248" t="s">
        <v>148</v>
      </c>
      <c r="D248">
        <v>300</v>
      </c>
      <c r="E248">
        <v>1</v>
      </c>
      <c r="F248" s="25" t="str">
        <f>VLOOKUP(B248,Definitions!$C$7:$D$43,2,FALSE)</f>
        <v>Malta</v>
      </c>
      <c r="G248" t="str">
        <f>VLOOKUP(C248,Definitions!$C$49:$D$57,2,FALSE)</f>
        <v>Services</v>
      </c>
      <c r="H248" t="str">
        <f>VLOOKUP(D248,Definitions!$C$60:$D$104,2,FALSE)</f>
        <v>TOTAL Services</v>
      </c>
      <c r="J248" s="29" t="str">
        <f>VLOOKUP(E248,Definitions!$C$115:$D$131,2,FALSE)</f>
        <v>Coal</v>
      </c>
      <c r="K248" s="111">
        <v>0</v>
      </c>
      <c r="L248" s="110">
        <v>0</v>
      </c>
      <c r="M248" s="46">
        <v>0</v>
      </c>
      <c r="N248" s="57" t="s">
        <v>227</v>
      </c>
      <c r="O248" s="46"/>
      <c r="P248" s="46">
        <v>0</v>
      </c>
      <c r="Q248" s="46">
        <v>0</v>
      </c>
      <c r="R248" s="37">
        <v>0</v>
      </c>
      <c r="S248" s="13">
        <v>0</v>
      </c>
      <c r="T248" s="57" t="s">
        <v>227</v>
      </c>
      <c r="U248" s="13">
        <v>0</v>
      </c>
      <c r="V248" s="57" t="s">
        <v>227</v>
      </c>
      <c r="W248" s="13">
        <v>0</v>
      </c>
      <c r="X248" s="102" t="s">
        <v>987</v>
      </c>
      <c r="Y248" s="102" t="s">
        <v>987</v>
      </c>
      <c r="Z248" s="102" t="s">
        <v>987</v>
      </c>
      <c r="AA248" s="110" t="s">
        <v>987</v>
      </c>
      <c r="AB248" s="57" t="s">
        <v>245</v>
      </c>
      <c r="AC248" s="13">
        <v>0</v>
      </c>
      <c r="AD248" s="61" t="s">
        <v>227</v>
      </c>
      <c r="AE248" s="13">
        <v>0</v>
      </c>
      <c r="AF248" s="102" t="s">
        <v>987</v>
      </c>
      <c r="AG248" s="102" t="s">
        <v>987</v>
      </c>
      <c r="AH248" s="110" t="s">
        <v>987</v>
      </c>
      <c r="AI248" s="57" t="s">
        <v>227</v>
      </c>
      <c r="AJ248" s="46">
        <v>0</v>
      </c>
      <c r="AK248" s="57" t="s">
        <v>227</v>
      </c>
      <c r="AL248" s="9" t="s">
        <v>139</v>
      </c>
    </row>
    <row r="249" spans="1:38">
      <c r="A249" s="36" t="str">
        <f t="shared" si="21"/>
        <v>MT300_2</v>
      </c>
      <c r="B249" t="s">
        <v>81</v>
      </c>
      <c r="C249" t="s">
        <v>148</v>
      </c>
      <c r="D249">
        <v>300</v>
      </c>
      <c r="E249">
        <v>2</v>
      </c>
      <c r="F249" s="25" t="str">
        <f>VLOOKUP(B249,Definitions!$C$7:$D$43,2,FALSE)</f>
        <v>Malta</v>
      </c>
      <c r="G249" t="str">
        <f>VLOOKUP(C249,Definitions!$C$49:$D$57,2,FALSE)</f>
        <v>Services</v>
      </c>
      <c r="H249" t="str">
        <f>VLOOKUP(D249,Definitions!$C$60:$D$104,2,FALSE)</f>
        <v>TOTAL Services</v>
      </c>
      <c r="J249" s="29" t="str">
        <f>VLOOKUP(E249,Definitions!$C$115:$D$131,2,FALSE)</f>
        <v>Fuel oil</v>
      </c>
      <c r="K249" s="111">
        <v>3.6053000000000002E-2</v>
      </c>
      <c r="L249" s="110">
        <v>0</v>
      </c>
      <c r="M249" s="46">
        <v>3.6053000000000002E-2</v>
      </c>
      <c r="N249" s="57" t="s">
        <v>227</v>
      </c>
      <c r="O249" s="46"/>
      <c r="P249" s="46">
        <v>3.6053000000000002E-2</v>
      </c>
      <c r="Q249" s="46">
        <v>3.6053000000000002E-2</v>
      </c>
      <c r="R249" s="37">
        <v>0</v>
      </c>
      <c r="S249" s="13">
        <v>1.7419270777907243E-2</v>
      </c>
      <c r="T249" s="57" t="s">
        <v>227</v>
      </c>
      <c r="U249" s="13">
        <v>1.8633729222092756E-2</v>
      </c>
      <c r="V249" s="57" t="s">
        <v>227</v>
      </c>
      <c r="W249" s="13">
        <v>0</v>
      </c>
      <c r="X249" s="102" t="s">
        <v>987</v>
      </c>
      <c r="Y249" s="102" t="s">
        <v>987</v>
      </c>
      <c r="Z249" s="102" t="s">
        <v>987</v>
      </c>
      <c r="AA249" s="110" t="s">
        <v>987</v>
      </c>
      <c r="AB249" s="57" t="s">
        <v>245</v>
      </c>
      <c r="AC249" s="13">
        <v>0</v>
      </c>
      <c r="AD249" s="61" t="s">
        <v>227</v>
      </c>
      <c r="AE249" s="13">
        <v>0</v>
      </c>
      <c r="AF249" s="102" t="s">
        <v>987</v>
      </c>
      <c r="AG249" s="102" t="s">
        <v>987</v>
      </c>
      <c r="AH249" s="110" t="s">
        <v>987</v>
      </c>
      <c r="AI249" s="57" t="s">
        <v>227</v>
      </c>
      <c r="AJ249" s="46">
        <v>0</v>
      </c>
      <c r="AK249" s="57" t="s">
        <v>227</v>
      </c>
      <c r="AL249" s="9" t="s">
        <v>139</v>
      </c>
    </row>
    <row r="250" spans="1:38">
      <c r="A250" s="36" t="str">
        <f t="shared" si="21"/>
        <v>MT300_3</v>
      </c>
      <c r="B250" t="s">
        <v>81</v>
      </c>
      <c r="C250" t="s">
        <v>148</v>
      </c>
      <c r="D250">
        <v>300</v>
      </c>
      <c r="E250">
        <v>3</v>
      </c>
      <c r="F250" s="25" t="str">
        <f>VLOOKUP(B250,Definitions!$C$7:$D$43,2,FALSE)</f>
        <v>Malta</v>
      </c>
      <c r="G250" t="str">
        <f>VLOOKUP(C250,Definitions!$C$49:$D$57,2,FALSE)</f>
        <v>Services</v>
      </c>
      <c r="H250" t="str">
        <f>VLOOKUP(D250,Definitions!$C$60:$D$104,2,FALSE)</f>
        <v>TOTAL Services</v>
      </c>
      <c r="J250" s="29" t="str">
        <f>VLOOKUP(E250,Definitions!$C$115:$D$131,2,FALSE)</f>
        <v>Natural gas</v>
      </c>
      <c r="K250" s="111">
        <v>0</v>
      </c>
      <c r="L250" s="110">
        <v>0</v>
      </c>
      <c r="M250" s="46">
        <v>0</v>
      </c>
      <c r="N250" s="57" t="s">
        <v>227</v>
      </c>
      <c r="O250" s="46"/>
      <c r="P250" s="46">
        <v>0</v>
      </c>
      <c r="Q250" s="46">
        <v>0</v>
      </c>
      <c r="R250" s="37">
        <v>0</v>
      </c>
      <c r="S250" s="13">
        <v>0</v>
      </c>
      <c r="T250" s="57" t="s">
        <v>227</v>
      </c>
      <c r="U250" s="13">
        <v>0</v>
      </c>
      <c r="V250" s="57" t="s">
        <v>227</v>
      </c>
      <c r="W250" s="13">
        <v>0</v>
      </c>
      <c r="X250" s="102" t="s">
        <v>987</v>
      </c>
      <c r="Y250" s="102" t="s">
        <v>987</v>
      </c>
      <c r="Z250" s="102" t="s">
        <v>987</v>
      </c>
      <c r="AA250" s="110" t="s">
        <v>987</v>
      </c>
      <c r="AB250" s="57" t="s">
        <v>245</v>
      </c>
      <c r="AC250" s="13">
        <v>0</v>
      </c>
      <c r="AD250" s="61" t="s">
        <v>227</v>
      </c>
      <c r="AE250" s="13">
        <v>0</v>
      </c>
      <c r="AF250" s="102" t="s">
        <v>987</v>
      </c>
      <c r="AG250" s="102" t="s">
        <v>987</v>
      </c>
      <c r="AH250" s="110" t="s">
        <v>987</v>
      </c>
      <c r="AI250" s="57" t="s">
        <v>227</v>
      </c>
      <c r="AJ250" s="46">
        <v>0</v>
      </c>
      <c r="AK250" s="57" t="s">
        <v>227</v>
      </c>
      <c r="AL250" s="9" t="s">
        <v>139</v>
      </c>
    </row>
    <row r="251" spans="1:38">
      <c r="A251" s="36" t="str">
        <f t="shared" si="21"/>
        <v>MT300_4</v>
      </c>
      <c r="B251" t="s">
        <v>81</v>
      </c>
      <c r="C251" t="s">
        <v>148</v>
      </c>
      <c r="D251">
        <v>300</v>
      </c>
      <c r="E251">
        <v>4</v>
      </c>
      <c r="F251" s="25" t="str">
        <f>VLOOKUP(B251,Definitions!$C$7:$D$43,2,FALSE)</f>
        <v>Malta</v>
      </c>
      <c r="G251" t="str">
        <f>VLOOKUP(C251,Definitions!$C$49:$D$57,2,FALSE)</f>
        <v>Services</v>
      </c>
      <c r="H251" t="str">
        <f>VLOOKUP(D251,Definitions!$C$60:$D$104,2,FALSE)</f>
        <v>TOTAL Services</v>
      </c>
      <c r="J251" s="29" t="str">
        <f>VLOOKUP(E251,Definitions!$C$115:$D$131,2,FALSE)</f>
        <v>Other fossil fuels</v>
      </c>
      <c r="K251" s="111">
        <v>0</v>
      </c>
      <c r="L251" s="110">
        <v>0</v>
      </c>
      <c r="M251" s="46">
        <v>0</v>
      </c>
      <c r="N251" s="57" t="s">
        <v>227</v>
      </c>
      <c r="O251" s="46"/>
      <c r="P251" s="46">
        <v>0</v>
      </c>
      <c r="Q251" s="46">
        <v>0</v>
      </c>
      <c r="R251" s="37">
        <v>0</v>
      </c>
      <c r="S251" s="13">
        <v>0</v>
      </c>
      <c r="T251" s="57" t="s">
        <v>227</v>
      </c>
      <c r="U251" s="13">
        <v>0</v>
      </c>
      <c r="V251" s="57" t="s">
        <v>227</v>
      </c>
      <c r="W251" s="13">
        <v>0</v>
      </c>
      <c r="X251" s="102" t="s">
        <v>987</v>
      </c>
      <c r="Y251" s="102" t="s">
        <v>987</v>
      </c>
      <c r="Z251" s="102" t="s">
        <v>987</v>
      </c>
      <c r="AA251" s="110" t="s">
        <v>987</v>
      </c>
      <c r="AB251" s="57" t="s">
        <v>245</v>
      </c>
      <c r="AC251" s="13">
        <v>0</v>
      </c>
      <c r="AD251" s="61" t="s">
        <v>227</v>
      </c>
      <c r="AE251" s="13">
        <v>0</v>
      </c>
      <c r="AF251" s="102" t="s">
        <v>987</v>
      </c>
      <c r="AG251" s="102" t="s">
        <v>987</v>
      </c>
      <c r="AH251" s="110" t="s">
        <v>987</v>
      </c>
      <c r="AI251" s="57" t="s">
        <v>227</v>
      </c>
      <c r="AJ251" s="46">
        <v>0</v>
      </c>
      <c r="AK251" s="57" t="s">
        <v>227</v>
      </c>
      <c r="AL251" s="9" t="s">
        <v>139</v>
      </c>
    </row>
    <row r="252" spans="1:38">
      <c r="A252" s="36" t="str">
        <f t="shared" si="21"/>
        <v>MT300_6</v>
      </c>
      <c r="B252" t="s">
        <v>81</v>
      </c>
      <c r="C252" t="s">
        <v>148</v>
      </c>
      <c r="D252">
        <v>300</v>
      </c>
      <c r="E252">
        <v>6</v>
      </c>
      <c r="F252" s="25" t="str">
        <f>VLOOKUP(B252,Definitions!$C$7:$D$43,2,FALSE)</f>
        <v>Malta</v>
      </c>
      <c r="G252" t="str">
        <f>VLOOKUP(C252,Definitions!$C$49:$D$57,2,FALSE)</f>
        <v>Services</v>
      </c>
      <c r="H252" t="str">
        <f>VLOOKUP(D252,Definitions!$C$60:$D$104,2,FALSE)</f>
        <v>TOTAL Services</v>
      </c>
      <c r="J252" s="29" t="str">
        <f>VLOOKUP(E252,Definitions!$C$115:$D$131,2,FALSE)</f>
        <v>Electricity</v>
      </c>
      <c r="K252" s="111">
        <v>0.61755300000000002</v>
      </c>
      <c r="L252" s="110">
        <v>-0.30475364756805068</v>
      </c>
      <c r="M252" s="46">
        <v>0.31279935243194934</v>
      </c>
      <c r="N252" s="57" t="s">
        <v>227</v>
      </c>
      <c r="O252" s="46"/>
      <c r="P252" s="46">
        <v>0.31279935243194934</v>
      </c>
      <c r="Q252" s="46">
        <v>5.4767722289160305E-2</v>
      </c>
      <c r="R252" s="37">
        <v>0.25803163014278901</v>
      </c>
      <c r="S252" s="13">
        <v>3.4490458810244591E-3</v>
      </c>
      <c r="T252" s="57" t="s">
        <v>227</v>
      </c>
      <c r="U252" s="13">
        <v>3.7973731345391864E-3</v>
      </c>
      <c r="V252" s="57" t="s">
        <v>227</v>
      </c>
      <c r="W252" s="13">
        <v>4.752130327359666E-2</v>
      </c>
      <c r="X252" s="102" t="s">
        <v>987</v>
      </c>
      <c r="Y252" s="102" t="s">
        <v>987</v>
      </c>
      <c r="Z252" s="102" t="s">
        <v>987</v>
      </c>
      <c r="AA252" s="110" t="s">
        <v>987</v>
      </c>
      <c r="AB252" s="57" t="s">
        <v>245</v>
      </c>
      <c r="AC252" s="13">
        <v>0.16228548905268433</v>
      </c>
      <c r="AD252" s="61" t="s">
        <v>227</v>
      </c>
      <c r="AE252" s="13">
        <v>9.5746141090104681E-2</v>
      </c>
      <c r="AF252" s="102" t="s">
        <v>987</v>
      </c>
      <c r="AG252" s="102" t="s">
        <v>987</v>
      </c>
      <c r="AH252" s="110" t="s">
        <v>987</v>
      </c>
      <c r="AI252" s="57" t="s">
        <v>227</v>
      </c>
      <c r="AJ252" s="46">
        <v>0</v>
      </c>
      <c r="AK252" s="57" t="s">
        <v>227</v>
      </c>
      <c r="AL252" s="9" t="s">
        <v>139</v>
      </c>
    </row>
    <row r="253" spans="1:38">
      <c r="A253" s="36" t="str">
        <f t="shared" si="21"/>
        <v>MT300_7</v>
      </c>
      <c r="B253" t="s">
        <v>81</v>
      </c>
      <c r="C253" t="s">
        <v>148</v>
      </c>
      <c r="D253">
        <v>300</v>
      </c>
      <c r="E253">
        <v>7</v>
      </c>
      <c r="F253" s="25" t="str">
        <f>VLOOKUP(B253,Definitions!$C$7:$D$43,2,FALSE)</f>
        <v>Malta</v>
      </c>
      <c r="G253" t="str">
        <f>VLOOKUP(C253,Definitions!$C$49:$D$57,2,FALSE)</f>
        <v>Services</v>
      </c>
      <c r="H253" t="str">
        <f>VLOOKUP(D253,Definitions!$C$60:$D$104,2,FALSE)</f>
        <v>TOTAL Services</v>
      </c>
      <c r="J253" s="29" t="str">
        <f>VLOOKUP(E253,Definitions!$C$115:$D$131,2,FALSE)</f>
        <v>District heating</v>
      </c>
      <c r="K253" s="111">
        <v>6.9779999999999998E-3</v>
      </c>
      <c r="L253" s="110">
        <v>-6.9779999999999998E-3</v>
      </c>
      <c r="M253" s="46">
        <v>0</v>
      </c>
      <c r="N253" s="57" t="s">
        <v>227</v>
      </c>
      <c r="O253" s="46"/>
      <c r="P253" s="46">
        <v>0</v>
      </c>
      <c r="Q253" s="46">
        <v>0</v>
      </c>
      <c r="R253" s="37">
        <v>0</v>
      </c>
      <c r="S253" s="13">
        <v>0</v>
      </c>
      <c r="T253" s="57" t="s">
        <v>227</v>
      </c>
      <c r="U253" s="13">
        <v>0</v>
      </c>
      <c r="V253" s="57" t="s">
        <v>227</v>
      </c>
      <c r="W253" s="13">
        <v>0</v>
      </c>
      <c r="X253" s="102" t="s">
        <v>987</v>
      </c>
      <c r="Y253" s="102" t="s">
        <v>987</v>
      </c>
      <c r="Z253" s="102" t="s">
        <v>987</v>
      </c>
      <c r="AA253" s="110" t="s">
        <v>987</v>
      </c>
      <c r="AB253" s="57" t="s">
        <v>245</v>
      </c>
      <c r="AC253" s="13">
        <v>0</v>
      </c>
      <c r="AD253" s="61" t="s">
        <v>227</v>
      </c>
      <c r="AE253" s="13">
        <v>0</v>
      </c>
      <c r="AF253" s="102" t="s">
        <v>987</v>
      </c>
      <c r="AG253" s="102" t="s">
        <v>987</v>
      </c>
      <c r="AH253" s="110" t="s">
        <v>987</v>
      </c>
      <c r="AI253" s="57" t="s">
        <v>227</v>
      </c>
      <c r="AJ253" s="46">
        <v>0</v>
      </c>
      <c r="AK253" s="57" t="s">
        <v>227</v>
      </c>
      <c r="AL253" s="9" t="s">
        <v>139</v>
      </c>
    </row>
    <row r="254" spans="1:38">
      <c r="A254" s="36" t="str">
        <f t="shared" si="21"/>
        <v>MT300_8</v>
      </c>
      <c r="B254" t="s">
        <v>81</v>
      </c>
      <c r="C254" t="s">
        <v>148</v>
      </c>
      <c r="D254">
        <v>300</v>
      </c>
      <c r="E254">
        <v>8</v>
      </c>
      <c r="F254" s="25" t="str">
        <f>VLOOKUP(B254,Definitions!$C$7:$D$43,2,FALSE)</f>
        <v>Malta</v>
      </c>
      <c r="G254" t="str">
        <f>VLOOKUP(C254,Definitions!$C$49:$D$57,2,FALSE)</f>
        <v>Services</v>
      </c>
      <c r="H254" t="str">
        <f>VLOOKUP(D254,Definitions!$C$60:$D$104,2,FALSE)</f>
        <v>TOTAL Services</v>
      </c>
      <c r="J254" s="29" t="str">
        <f>VLOOKUP(E254,Definitions!$C$115:$D$131,2,FALSE)</f>
        <v>Waste non-RES</v>
      </c>
      <c r="K254" s="111">
        <v>0</v>
      </c>
      <c r="L254" s="110">
        <v>0</v>
      </c>
      <c r="M254" s="46">
        <v>0</v>
      </c>
      <c r="N254" s="57" t="s">
        <v>227</v>
      </c>
      <c r="O254" s="46"/>
      <c r="P254" s="46">
        <v>0</v>
      </c>
      <c r="Q254" s="46">
        <v>0</v>
      </c>
      <c r="R254" s="37">
        <v>0</v>
      </c>
      <c r="S254" s="13">
        <v>0</v>
      </c>
      <c r="T254" s="57" t="s">
        <v>227</v>
      </c>
      <c r="U254" s="13">
        <v>0</v>
      </c>
      <c r="V254" s="57" t="s">
        <v>227</v>
      </c>
      <c r="W254" s="13">
        <v>0</v>
      </c>
      <c r="X254" s="102" t="s">
        <v>987</v>
      </c>
      <c r="Y254" s="102" t="s">
        <v>987</v>
      </c>
      <c r="Z254" s="102" t="s">
        <v>987</v>
      </c>
      <c r="AA254" s="110" t="s">
        <v>987</v>
      </c>
      <c r="AB254" s="57" t="s">
        <v>245</v>
      </c>
      <c r="AC254" s="13">
        <v>0</v>
      </c>
      <c r="AD254" s="61" t="s">
        <v>227</v>
      </c>
      <c r="AE254" s="13">
        <v>0</v>
      </c>
      <c r="AF254" s="102" t="s">
        <v>987</v>
      </c>
      <c r="AG254" s="102" t="s">
        <v>987</v>
      </c>
      <c r="AH254" s="110" t="s">
        <v>987</v>
      </c>
      <c r="AI254" s="57" t="s">
        <v>227</v>
      </c>
      <c r="AJ254" s="46">
        <v>0</v>
      </c>
      <c r="AK254" s="57" t="s">
        <v>227</v>
      </c>
      <c r="AL254" s="9" t="s">
        <v>139</v>
      </c>
    </row>
    <row r="255" spans="1:38">
      <c r="A255" s="36" t="str">
        <f t="shared" si="21"/>
        <v>MT300_9</v>
      </c>
      <c r="B255" t="s">
        <v>81</v>
      </c>
      <c r="C255" t="s">
        <v>148</v>
      </c>
      <c r="D255">
        <v>300</v>
      </c>
      <c r="E255">
        <v>9</v>
      </c>
      <c r="F255" s="25" t="str">
        <f>VLOOKUP(B255,Definitions!$C$7:$D$43,2,FALSE)</f>
        <v>Malta</v>
      </c>
      <c r="G255" t="str">
        <f>VLOOKUP(C255,Definitions!$C$49:$D$57,2,FALSE)</f>
        <v>Services</v>
      </c>
      <c r="H255" t="str">
        <f>VLOOKUP(D255,Definitions!$C$60:$D$104,2,FALSE)</f>
        <v>TOTAL Services</v>
      </c>
      <c r="J255" s="29" t="str">
        <f>VLOOKUP(E255,Definitions!$C$115:$D$131,2,FALSE)</f>
        <v>Waste RES</v>
      </c>
      <c r="K255" s="111">
        <v>0</v>
      </c>
      <c r="L255" s="110">
        <v>0</v>
      </c>
      <c r="M255" s="46">
        <v>0</v>
      </c>
      <c r="N255" s="57" t="s">
        <v>989</v>
      </c>
      <c r="O255" s="46"/>
      <c r="P255" s="46">
        <v>0</v>
      </c>
      <c r="Q255" s="46">
        <v>0</v>
      </c>
      <c r="R255" s="37">
        <v>0</v>
      </c>
      <c r="S255" s="13">
        <v>0</v>
      </c>
      <c r="T255" s="57" t="s">
        <v>227</v>
      </c>
      <c r="U255" s="13">
        <v>0</v>
      </c>
      <c r="V255" s="57" t="s">
        <v>227</v>
      </c>
      <c r="W255" s="13">
        <v>0</v>
      </c>
      <c r="X255" s="102" t="s">
        <v>987</v>
      </c>
      <c r="Y255" s="102" t="s">
        <v>987</v>
      </c>
      <c r="Z255" s="102" t="s">
        <v>987</v>
      </c>
      <c r="AA255" s="110" t="s">
        <v>987</v>
      </c>
      <c r="AB255" s="57" t="s">
        <v>245</v>
      </c>
      <c r="AC255" s="13">
        <v>0</v>
      </c>
      <c r="AD255" s="61" t="s">
        <v>227</v>
      </c>
      <c r="AE255" s="13">
        <v>0</v>
      </c>
      <c r="AF255" s="102" t="s">
        <v>987</v>
      </c>
      <c r="AG255" s="102" t="s">
        <v>987</v>
      </c>
      <c r="AH255" s="110" t="s">
        <v>987</v>
      </c>
      <c r="AI255" s="57" t="s">
        <v>227</v>
      </c>
      <c r="AJ255" s="46">
        <v>0</v>
      </c>
      <c r="AK255" s="57" t="s">
        <v>227</v>
      </c>
      <c r="AL255" s="9" t="s">
        <v>139</v>
      </c>
    </row>
    <row r="256" spans="1:38">
      <c r="A256" s="36" t="str">
        <f t="shared" si="21"/>
        <v>MT300_51</v>
      </c>
      <c r="B256" t="s">
        <v>81</v>
      </c>
      <c r="C256" t="s">
        <v>148</v>
      </c>
      <c r="D256">
        <v>300</v>
      </c>
      <c r="E256">
        <v>51</v>
      </c>
      <c r="F256" s="25" t="str">
        <f>VLOOKUP(B256,Definitions!$C$7:$D$43,2,FALSE)</f>
        <v>Malta</v>
      </c>
      <c r="G256" t="str">
        <f>VLOOKUP(C256,Definitions!$C$49:$D$57,2,FALSE)</f>
        <v>Services</v>
      </c>
      <c r="H256" t="str">
        <f>VLOOKUP(D256,Definitions!$C$60:$D$104,2,FALSE)</f>
        <v>TOTAL Services</v>
      </c>
      <c r="J256" s="29" t="str">
        <f>VLOOKUP(E256,Definitions!$C$115:$D$131,2,FALSE)</f>
        <v>Biomass</v>
      </c>
      <c r="K256" s="111">
        <v>0</v>
      </c>
      <c r="L256" s="110">
        <v>0</v>
      </c>
      <c r="M256" s="46">
        <v>0</v>
      </c>
      <c r="N256" s="57" t="s">
        <v>989</v>
      </c>
      <c r="O256" s="46"/>
      <c r="P256" s="46">
        <v>0</v>
      </c>
      <c r="Q256" s="46">
        <v>0</v>
      </c>
      <c r="R256" s="37">
        <v>0</v>
      </c>
      <c r="S256" s="13">
        <v>0</v>
      </c>
      <c r="T256" s="57" t="s">
        <v>227</v>
      </c>
      <c r="U256" s="13">
        <v>0</v>
      </c>
      <c r="V256" s="57" t="s">
        <v>227</v>
      </c>
      <c r="W256" s="13">
        <v>0</v>
      </c>
      <c r="X256" s="102" t="s">
        <v>987</v>
      </c>
      <c r="Y256" s="102" t="s">
        <v>987</v>
      </c>
      <c r="Z256" s="102" t="s">
        <v>987</v>
      </c>
      <c r="AA256" s="110" t="s">
        <v>987</v>
      </c>
      <c r="AB256" s="57" t="s">
        <v>245</v>
      </c>
      <c r="AC256" s="13">
        <v>0</v>
      </c>
      <c r="AD256" s="61" t="s">
        <v>227</v>
      </c>
      <c r="AE256" s="13">
        <v>0</v>
      </c>
      <c r="AF256" s="102" t="s">
        <v>987</v>
      </c>
      <c r="AG256" s="102" t="s">
        <v>987</v>
      </c>
      <c r="AH256" s="110" t="s">
        <v>987</v>
      </c>
      <c r="AI256" s="57" t="s">
        <v>227</v>
      </c>
      <c r="AJ256" s="46">
        <v>0</v>
      </c>
      <c r="AK256" s="57" t="s">
        <v>227</v>
      </c>
      <c r="AL256" s="9" t="s">
        <v>139</v>
      </c>
    </row>
    <row r="257" spans="1:38">
      <c r="A257" s="36" t="str">
        <f t="shared" si="21"/>
        <v>MT300_52</v>
      </c>
      <c r="B257" t="s">
        <v>81</v>
      </c>
      <c r="C257" t="s">
        <v>148</v>
      </c>
      <c r="D257">
        <v>300</v>
      </c>
      <c r="E257">
        <v>52</v>
      </c>
      <c r="F257" s="25" t="str">
        <f>VLOOKUP(B257,Definitions!$C$7:$D$43,2,FALSE)</f>
        <v>Malta</v>
      </c>
      <c r="G257" t="str">
        <f>VLOOKUP(C257,Definitions!$C$49:$D$57,2,FALSE)</f>
        <v>Services</v>
      </c>
      <c r="H257" t="str">
        <f>VLOOKUP(D257,Definitions!$C$60:$D$104,2,FALSE)</f>
        <v>TOTAL Services</v>
      </c>
      <c r="J257" s="29" t="str">
        <f>VLOOKUP(E257,Definitions!$C$115:$D$131,2,FALSE)</f>
        <v>Geothermal</v>
      </c>
      <c r="K257" s="111">
        <v>0</v>
      </c>
      <c r="L257" s="110">
        <v>0</v>
      </c>
      <c r="M257" s="46">
        <v>0</v>
      </c>
      <c r="N257" s="57" t="s">
        <v>989</v>
      </c>
      <c r="O257" s="46"/>
      <c r="P257" s="46">
        <v>0</v>
      </c>
      <c r="Q257" s="46">
        <v>0</v>
      </c>
      <c r="R257" s="37">
        <v>0</v>
      </c>
      <c r="S257" s="13">
        <v>0</v>
      </c>
      <c r="T257" s="57" t="s">
        <v>227</v>
      </c>
      <c r="U257" s="13">
        <v>0</v>
      </c>
      <c r="V257" s="57" t="s">
        <v>227</v>
      </c>
      <c r="W257" s="13">
        <v>0</v>
      </c>
      <c r="X257" s="102" t="s">
        <v>987</v>
      </c>
      <c r="Y257" s="102" t="s">
        <v>987</v>
      </c>
      <c r="Z257" s="102" t="s">
        <v>987</v>
      </c>
      <c r="AA257" s="110" t="s">
        <v>987</v>
      </c>
      <c r="AB257" s="57" t="s">
        <v>245</v>
      </c>
      <c r="AC257" s="13">
        <v>0</v>
      </c>
      <c r="AD257" s="61" t="s">
        <v>227</v>
      </c>
      <c r="AE257" s="13">
        <v>0</v>
      </c>
      <c r="AF257" s="102" t="s">
        <v>987</v>
      </c>
      <c r="AG257" s="102" t="s">
        <v>987</v>
      </c>
      <c r="AH257" s="110" t="s">
        <v>987</v>
      </c>
      <c r="AI257" s="57" t="s">
        <v>227</v>
      </c>
      <c r="AJ257" s="46">
        <v>0</v>
      </c>
      <c r="AK257" s="57" t="s">
        <v>227</v>
      </c>
      <c r="AL257" s="9" t="s">
        <v>139</v>
      </c>
    </row>
    <row r="258" spans="1:38">
      <c r="A258" s="36" t="str">
        <f t="shared" si="21"/>
        <v>MT300_53</v>
      </c>
      <c r="B258" t="s">
        <v>81</v>
      </c>
      <c r="C258" t="s">
        <v>148</v>
      </c>
      <c r="D258">
        <v>300</v>
      </c>
      <c r="E258">
        <v>53</v>
      </c>
      <c r="F258" s="25" t="str">
        <f>VLOOKUP(B258,Definitions!$C$7:$D$43,2,FALSE)</f>
        <v>Malta</v>
      </c>
      <c r="G258" t="str">
        <f>VLOOKUP(C258,Definitions!$C$49:$D$57,2,FALSE)</f>
        <v>Services</v>
      </c>
      <c r="H258" t="str">
        <f>VLOOKUP(D258,Definitions!$C$60:$D$104,2,FALSE)</f>
        <v>TOTAL Services</v>
      </c>
      <c r="J258" s="29" t="str">
        <f>VLOOKUP(E258,Definitions!$C$115:$D$131,2,FALSE)</f>
        <v>Solar energy</v>
      </c>
      <c r="K258" s="111">
        <v>0</v>
      </c>
      <c r="L258" s="110">
        <v>0</v>
      </c>
      <c r="M258" s="46">
        <v>0</v>
      </c>
      <c r="N258" s="57" t="s">
        <v>989</v>
      </c>
      <c r="O258" s="46"/>
      <c r="P258" s="46">
        <v>0</v>
      </c>
      <c r="Q258" s="46">
        <v>0</v>
      </c>
      <c r="R258" s="37">
        <v>0</v>
      </c>
      <c r="S258" s="13">
        <v>0</v>
      </c>
      <c r="T258" s="57" t="s">
        <v>227</v>
      </c>
      <c r="U258" s="13">
        <v>0</v>
      </c>
      <c r="V258" s="57" t="s">
        <v>227</v>
      </c>
      <c r="W258" s="13">
        <v>0</v>
      </c>
      <c r="X258" s="102" t="s">
        <v>987</v>
      </c>
      <c r="Y258" s="102" t="s">
        <v>987</v>
      </c>
      <c r="Z258" s="102" t="s">
        <v>987</v>
      </c>
      <c r="AA258" s="110" t="s">
        <v>987</v>
      </c>
      <c r="AB258" s="57" t="s">
        <v>245</v>
      </c>
      <c r="AC258" s="13">
        <v>0</v>
      </c>
      <c r="AD258" s="61" t="s">
        <v>227</v>
      </c>
      <c r="AE258" s="13">
        <v>0</v>
      </c>
      <c r="AF258" s="102" t="s">
        <v>987</v>
      </c>
      <c r="AG258" s="102" t="s">
        <v>987</v>
      </c>
      <c r="AH258" s="110" t="s">
        <v>987</v>
      </c>
      <c r="AI258" s="57" t="s">
        <v>227</v>
      </c>
      <c r="AJ258" s="46">
        <v>0</v>
      </c>
      <c r="AK258" s="57" t="s">
        <v>227</v>
      </c>
      <c r="AL258" s="9" t="s">
        <v>139</v>
      </c>
    </row>
    <row r="259" spans="1:38">
      <c r="A259" s="36" t="str">
        <f t="shared" si="21"/>
        <v>MT300_58</v>
      </c>
      <c r="B259" t="s">
        <v>81</v>
      </c>
      <c r="C259" t="s">
        <v>148</v>
      </c>
      <c r="D259">
        <v>300</v>
      </c>
      <c r="E259">
        <v>58</v>
      </c>
      <c r="F259" s="25" t="str">
        <f>VLOOKUP(B259,Definitions!$C$7:$D$43,2,FALSE)</f>
        <v>Malta</v>
      </c>
      <c r="G259" t="str">
        <f>VLOOKUP(C259,Definitions!$C$49:$D$57,2,FALSE)</f>
        <v>Services</v>
      </c>
      <c r="H259" t="str">
        <f>VLOOKUP(D259,Definitions!$C$60:$D$104,2,FALSE)</f>
        <v>TOTAL Services</v>
      </c>
      <c r="J259" s="29" t="str">
        <f>VLOOKUP(E259,Definitions!$C$115:$D$131,2,FALSE)</f>
        <v>Ambient heat total</v>
      </c>
      <c r="K259" s="111" t="s">
        <v>987</v>
      </c>
      <c r="L259" s="110">
        <v>2E-3</v>
      </c>
      <c r="M259" s="46">
        <v>2E-3</v>
      </c>
      <c r="N259" s="57" t="s">
        <v>884</v>
      </c>
      <c r="O259" s="46"/>
      <c r="P259" s="46">
        <v>2E-3</v>
      </c>
      <c r="Q259" s="46">
        <v>2E-3</v>
      </c>
      <c r="R259" s="37">
        <v>0</v>
      </c>
      <c r="S259" s="13">
        <v>9.2437613345523599E-4</v>
      </c>
      <c r="T259" s="57" t="s">
        <v>227</v>
      </c>
      <c r="U259" s="13">
        <v>1.0756238665447641E-3</v>
      </c>
      <c r="V259" s="57" t="s">
        <v>227</v>
      </c>
      <c r="W259" s="13">
        <v>0</v>
      </c>
      <c r="X259" s="102" t="s">
        <v>987</v>
      </c>
      <c r="Y259" s="102" t="s">
        <v>987</v>
      </c>
      <c r="Z259" s="102" t="s">
        <v>987</v>
      </c>
      <c r="AA259" s="110" t="s">
        <v>987</v>
      </c>
      <c r="AB259" s="57" t="s">
        <v>245</v>
      </c>
      <c r="AC259" s="13">
        <v>0</v>
      </c>
      <c r="AD259" s="61" t="s">
        <v>227</v>
      </c>
      <c r="AE259" s="13">
        <v>0</v>
      </c>
      <c r="AF259" s="102" t="s">
        <v>987</v>
      </c>
      <c r="AG259" s="102" t="s">
        <v>987</v>
      </c>
      <c r="AH259" s="110" t="s">
        <v>987</v>
      </c>
      <c r="AI259" s="57" t="s">
        <v>227</v>
      </c>
      <c r="AJ259" s="46">
        <v>0</v>
      </c>
      <c r="AK259" s="57" t="s">
        <v>227</v>
      </c>
      <c r="AL259" s="9" t="s">
        <v>139</v>
      </c>
    </row>
    <row r="260" spans="1:38">
      <c r="A260" s="36" t="str">
        <f t="shared" si="21"/>
        <v>MT300_55</v>
      </c>
      <c r="B260" t="s">
        <v>81</v>
      </c>
      <c r="C260" t="s">
        <v>148</v>
      </c>
      <c r="D260">
        <v>300</v>
      </c>
      <c r="E260">
        <v>55</v>
      </c>
      <c r="F260" s="25" t="str">
        <f>VLOOKUP(B260,Definitions!$C$7:$D$43,2,FALSE)</f>
        <v>Malta</v>
      </c>
      <c r="G260" t="str">
        <f>VLOOKUP(C260,Definitions!$C$49:$D$57,2,FALSE)</f>
        <v>Services</v>
      </c>
      <c r="H260" t="str">
        <f>VLOOKUP(D260,Definitions!$C$60:$D$104,2,FALSE)</f>
        <v>TOTAL Services</v>
      </c>
      <c r="J260" s="29" t="str">
        <f>VLOOKUP(E260,Definitions!$C$115:$D$131,2,FALSE)</f>
        <v xml:space="preserve">Other RES </v>
      </c>
      <c r="K260" s="111" t="s">
        <v>987</v>
      </c>
      <c r="L260" s="110">
        <v>0</v>
      </c>
      <c r="M260" s="46">
        <v>0</v>
      </c>
      <c r="N260" s="57" t="s">
        <v>227</v>
      </c>
      <c r="O260" s="46"/>
      <c r="P260" s="46">
        <v>0</v>
      </c>
      <c r="Q260" s="46">
        <v>0</v>
      </c>
      <c r="R260" s="37">
        <v>0</v>
      </c>
      <c r="S260" s="13">
        <v>0</v>
      </c>
      <c r="T260" s="57" t="s">
        <v>227</v>
      </c>
      <c r="U260" s="13">
        <v>0</v>
      </c>
      <c r="V260" s="57" t="s">
        <v>227</v>
      </c>
      <c r="W260" s="13">
        <v>0</v>
      </c>
      <c r="X260" s="102" t="s">
        <v>987</v>
      </c>
      <c r="Y260" s="102" t="s">
        <v>987</v>
      </c>
      <c r="Z260" s="102" t="s">
        <v>987</v>
      </c>
      <c r="AA260" s="110" t="s">
        <v>987</v>
      </c>
      <c r="AB260" s="57" t="s">
        <v>245</v>
      </c>
      <c r="AC260" s="13">
        <v>0</v>
      </c>
      <c r="AD260" s="61" t="s">
        <v>227</v>
      </c>
      <c r="AE260" s="13">
        <v>0</v>
      </c>
      <c r="AF260" s="102" t="s">
        <v>987</v>
      </c>
      <c r="AG260" s="102" t="s">
        <v>987</v>
      </c>
      <c r="AH260" s="110" t="s">
        <v>987</v>
      </c>
      <c r="AI260" s="57" t="s">
        <v>227</v>
      </c>
      <c r="AJ260" s="46">
        <v>0</v>
      </c>
      <c r="AK260" s="57" t="s">
        <v>227</v>
      </c>
      <c r="AL260" s="9" t="s">
        <v>139</v>
      </c>
    </row>
    <row r="261" spans="1:38">
      <c r="A261" s="36" t="str">
        <f t="shared" ref="A261:A274" si="22">B261&amp;D261&amp;"_"&amp;E261</f>
        <v>NL300_0</v>
      </c>
      <c r="B261" t="s">
        <v>85</v>
      </c>
      <c r="C261" t="s">
        <v>148</v>
      </c>
      <c r="D261">
        <v>300</v>
      </c>
      <c r="E261">
        <v>0</v>
      </c>
      <c r="F261" s="25" t="str">
        <f>VLOOKUP(B261,Definitions!$C$7:$D$43,2,FALSE)</f>
        <v>Netherlands</v>
      </c>
      <c r="G261" t="str">
        <f>VLOOKUP(C261,Definitions!$C$49:$D$57,2,FALSE)</f>
        <v>Services</v>
      </c>
      <c r="H261" t="str">
        <f>VLOOKUP(D261,Definitions!$C$60:$D$104,2,FALSE)</f>
        <v>TOTAL Services</v>
      </c>
      <c r="J261" s="29" t="str">
        <f>VLOOKUP(E261,Definitions!$C$115:$D$131,2,FALSE)</f>
        <v>TOTAL</v>
      </c>
      <c r="K261" s="111">
        <v>101.78459699999999</v>
      </c>
      <c r="L261" s="110">
        <v>-33.184127717405488</v>
      </c>
      <c r="M261" s="46">
        <v>68.600469282594503</v>
      </c>
      <c r="N261" s="57" t="s">
        <v>227</v>
      </c>
      <c r="O261" s="46"/>
      <c r="P261" s="46">
        <v>68.600469282594503</v>
      </c>
      <c r="Q261" s="46">
        <v>62.099713471061655</v>
      </c>
      <c r="R261" s="37">
        <v>6.5007558115328434</v>
      </c>
      <c r="S261" s="102">
        <v>48.632070193554732</v>
      </c>
      <c r="T261" s="57" t="s">
        <v>227</v>
      </c>
      <c r="U261" s="102">
        <v>10.078905433644337</v>
      </c>
      <c r="V261" s="57" t="s">
        <v>227</v>
      </c>
      <c r="W261" s="102">
        <v>3.3887378438625841</v>
      </c>
      <c r="X261" s="102" t="s">
        <v>987</v>
      </c>
      <c r="Y261" s="102" t="s">
        <v>987</v>
      </c>
      <c r="Z261" s="102" t="s">
        <v>987</v>
      </c>
      <c r="AA261" s="110" t="s">
        <v>987</v>
      </c>
      <c r="AB261" s="57" t="s">
        <v>245</v>
      </c>
      <c r="AC261" s="13">
        <v>2.1551099086601475</v>
      </c>
      <c r="AD261" s="61" t="s">
        <v>227</v>
      </c>
      <c r="AE261" s="13">
        <v>4.3456459028726959</v>
      </c>
      <c r="AF261" s="102" t="s">
        <v>987</v>
      </c>
      <c r="AG261" s="102" t="s">
        <v>987</v>
      </c>
      <c r="AH261" s="110" t="s">
        <v>987</v>
      </c>
      <c r="AI261" s="57" t="s">
        <v>227</v>
      </c>
      <c r="AJ261" s="46">
        <v>0</v>
      </c>
      <c r="AK261" s="57" t="s">
        <v>227</v>
      </c>
      <c r="AL261" s="9" t="s">
        <v>139</v>
      </c>
    </row>
    <row r="262" spans="1:38">
      <c r="A262" s="36" t="str">
        <f t="shared" si="22"/>
        <v>NL300_1</v>
      </c>
      <c r="B262" t="s">
        <v>85</v>
      </c>
      <c r="C262" t="s">
        <v>148</v>
      </c>
      <c r="D262">
        <v>300</v>
      </c>
      <c r="E262">
        <v>1</v>
      </c>
      <c r="F262" s="25" t="str">
        <f>VLOOKUP(B262,Definitions!$C$7:$D$43,2,FALSE)</f>
        <v>Netherlands</v>
      </c>
      <c r="G262" t="str">
        <f>VLOOKUP(C262,Definitions!$C$49:$D$57,2,FALSE)</f>
        <v>Services</v>
      </c>
      <c r="H262" t="str">
        <f>VLOOKUP(D262,Definitions!$C$60:$D$104,2,FALSE)</f>
        <v>TOTAL Services</v>
      </c>
      <c r="J262" s="29" t="str">
        <f>VLOOKUP(E262,Definitions!$C$115:$D$131,2,FALSE)</f>
        <v>Coal</v>
      </c>
      <c r="K262" s="111">
        <v>6.6291000000000003E-2</v>
      </c>
      <c r="L262" s="110">
        <v>0</v>
      </c>
      <c r="M262" s="46">
        <v>6.6291000000000003E-2</v>
      </c>
      <c r="N262" s="57" t="s">
        <v>227</v>
      </c>
      <c r="O262" s="46"/>
      <c r="P262" s="46">
        <v>6.6291000000000003E-2</v>
      </c>
      <c r="Q262" s="46">
        <v>6.6291000000000003E-2</v>
      </c>
      <c r="R262" s="37">
        <v>0</v>
      </c>
      <c r="S262" s="102">
        <v>6.6291000000000003E-2</v>
      </c>
      <c r="T262" s="57" t="s">
        <v>227</v>
      </c>
      <c r="U262" s="102">
        <v>0</v>
      </c>
      <c r="V262" s="57" t="s">
        <v>227</v>
      </c>
      <c r="W262" s="13">
        <v>0</v>
      </c>
      <c r="X262" s="102" t="s">
        <v>987</v>
      </c>
      <c r="Y262" s="102" t="s">
        <v>987</v>
      </c>
      <c r="Z262" s="102" t="s">
        <v>987</v>
      </c>
      <c r="AA262" s="110" t="s">
        <v>987</v>
      </c>
      <c r="AB262" s="57" t="s">
        <v>245</v>
      </c>
      <c r="AC262" s="13">
        <v>0</v>
      </c>
      <c r="AD262" s="61" t="s">
        <v>227</v>
      </c>
      <c r="AE262" s="13">
        <v>0</v>
      </c>
      <c r="AF262" s="102" t="s">
        <v>987</v>
      </c>
      <c r="AG262" s="102" t="s">
        <v>987</v>
      </c>
      <c r="AH262" s="110" t="s">
        <v>987</v>
      </c>
      <c r="AI262" s="57" t="s">
        <v>227</v>
      </c>
      <c r="AJ262" s="46">
        <v>0</v>
      </c>
      <c r="AK262" s="57" t="s">
        <v>227</v>
      </c>
      <c r="AL262" s="9" t="s">
        <v>139</v>
      </c>
    </row>
    <row r="263" spans="1:38">
      <c r="A263" s="36" t="str">
        <f t="shared" si="22"/>
        <v>NL300_2</v>
      </c>
      <c r="B263" t="s">
        <v>85</v>
      </c>
      <c r="C263" t="s">
        <v>148</v>
      </c>
      <c r="D263">
        <v>300</v>
      </c>
      <c r="E263">
        <v>2</v>
      </c>
      <c r="F263" s="25" t="str">
        <f>VLOOKUP(B263,Definitions!$C$7:$D$43,2,FALSE)</f>
        <v>Netherlands</v>
      </c>
      <c r="G263" t="str">
        <f>VLOOKUP(C263,Definitions!$C$49:$D$57,2,FALSE)</f>
        <v>Services</v>
      </c>
      <c r="H263" t="str">
        <f>VLOOKUP(D263,Definitions!$C$60:$D$104,2,FALSE)</f>
        <v>TOTAL Services</v>
      </c>
      <c r="J263" s="29" t="str">
        <f>VLOOKUP(E263,Definitions!$C$115:$D$131,2,FALSE)</f>
        <v>Fuel oil</v>
      </c>
      <c r="K263" s="111">
        <v>1.3293090000000001</v>
      </c>
      <c r="L263" s="110">
        <v>2.2204460492503131E-16</v>
      </c>
      <c r="M263" s="46">
        <v>1.3293090000000003</v>
      </c>
      <c r="N263" s="57" t="s">
        <v>227</v>
      </c>
      <c r="O263" s="46"/>
      <c r="P263" s="46">
        <v>1.3293090000000003</v>
      </c>
      <c r="Q263" s="46">
        <v>1.3293090000000003</v>
      </c>
      <c r="R263" s="37">
        <v>0</v>
      </c>
      <c r="S263" s="102">
        <v>1.1034805946342621</v>
      </c>
      <c r="T263" s="57" t="s">
        <v>227</v>
      </c>
      <c r="U263" s="102">
        <v>0.22582840536573812</v>
      </c>
      <c r="V263" s="57" t="s">
        <v>227</v>
      </c>
      <c r="W263" s="13">
        <v>0</v>
      </c>
      <c r="X263" s="102" t="s">
        <v>987</v>
      </c>
      <c r="Y263" s="102" t="s">
        <v>987</v>
      </c>
      <c r="Z263" s="102" t="s">
        <v>987</v>
      </c>
      <c r="AA263" s="110" t="s">
        <v>987</v>
      </c>
      <c r="AB263" s="57" t="s">
        <v>245</v>
      </c>
      <c r="AC263" s="13">
        <v>0</v>
      </c>
      <c r="AD263" s="61" t="s">
        <v>227</v>
      </c>
      <c r="AE263" s="13">
        <v>0</v>
      </c>
      <c r="AF263" s="102" t="s">
        <v>987</v>
      </c>
      <c r="AG263" s="102" t="s">
        <v>987</v>
      </c>
      <c r="AH263" s="110" t="s">
        <v>987</v>
      </c>
      <c r="AI263" s="57" t="s">
        <v>227</v>
      </c>
      <c r="AJ263" s="46">
        <v>0</v>
      </c>
      <c r="AK263" s="57" t="s">
        <v>227</v>
      </c>
      <c r="AL263" s="9" t="s">
        <v>139</v>
      </c>
    </row>
    <row r="264" spans="1:38">
      <c r="A264" s="36" t="str">
        <f t="shared" si="22"/>
        <v>NL300_3</v>
      </c>
      <c r="B264" t="s">
        <v>85</v>
      </c>
      <c r="C264" t="s">
        <v>148</v>
      </c>
      <c r="D264">
        <v>300</v>
      </c>
      <c r="E264">
        <v>3</v>
      </c>
      <c r="F264" s="25" t="str">
        <f>VLOOKUP(B264,Definitions!$C$7:$D$43,2,FALSE)</f>
        <v>Netherlands</v>
      </c>
      <c r="G264" t="str">
        <f>VLOOKUP(C264,Definitions!$C$49:$D$57,2,FALSE)</f>
        <v>Services</v>
      </c>
      <c r="H264" t="str">
        <f>VLOOKUP(D264,Definitions!$C$60:$D$104,2,FALSE)</f>
        <v>TOTAL Services</v>
      </c>
      <c r="J264" s="29" t="str">
        <f>VLOOKUP(E264,Definitions!$C$115:$D$131,2,FALSE)</f>
        <v>Natural gas</v>
      </c>
      <c r="K264" s="111">
        <v>56.321764000000002</v>
      </c>
      <c r="L264" s="110">
        <v>-1.4210854715202004E-14</v>
      </c>
      <c r="M264" s="46">
        <v>56.321763999999988</v>
      </c>
      <c r="N264" s="57" t="s">
        <v>227</v>
      </c>
      <c r="O264" s="46"/>
      <c r="P264" s="46">
        <v>56.321763999999988</v>
      </c>
      <c r="Q264" s="46">
        <v>56.321763999999988</v>
      </c>
      <c r="R264" s="37">
        <v>0</v>
      </c>
      <c r="S264" s="102">
        <v>46.641499090859568</v>
      </c>
      <c r="T264" s="57" t="s">
        <v>227</v>
      </c>
      <c r="U264" s="102">
        <v>9.6802649091404191</v>
      </c>
      <c r="V264" s="57" t="s">
        <v>227</v>
      </c>
      <c r="W264" s="13">
        <v>0</v>
      </c>
      <c r="X264" s="102" t="s">
        <v>987</v>
      </c>
      <c r="Y264" s="102" t="s">
        <v>987</v>
      </c>
      <c r="Z264" s="102" t="s">
        <v>987</v>
      </c>
      <c r="AA264" s="110" t="s">
        <v>987</v>
      </c>
      <c r="AB264" s="57" t="s">
        <v>245</v>
      </c>
      <c r="AC264" s="13">
        <v>0</v>
      </c>
      <c r="AD264" s="61" t="s">
        <v>227</v>
      </c>
      <c r="AE264" s="13">
        <v>0</v>
      </c>
      <c r="AF264" s="102" t="s">
        <v>987</v>
      </c>
      <c r="AG264" s="102" t="s">
        <v>987</v>
      </c>
      <c r="AH264" s="110" t="s">
        <v>987</v>
      </c>
      <c r="AI264" s="57" t="s">
        <v>227</v>
      </c>
      <c r="AJ264" s="46">
        <v>0</v>
      </c>
      <c r="AK264" s="57" t="s">
        <v>227</v>
      </c>
      <c r="AL264" s="9" t="s">
        <v>139</v>
      </c>
    </row>
    <row r="265" spans="1:38">
      <c r="A265" s="36" t="str">
        <f t="shared" si="22"/>
        <v>NL300_4</v>
      </c>
      <c r="B265" t="s">
        <v>85</v>
      </c>
      <c r="C265" t="s">
        <v>148</v>
      </c>
      <c r="D265">
        <v>300</v>
      </c>
      <c r="E265">
        <v>4</v>
      </c>
      <c r="F265" s="25" t="str">
        <f>VLOOKUP(B265,Definitions!$C$7:$D$43,2,FALSE)</f>
        <v>Netherlands</v>
      </c>
      <c r="G265" t="str">
        <f>VLOOKUP(C265,Definitions!$C$49:$D$57,2,FALSE)</f>
        <v>Services</v>
      </c>
      <c r="H265" t="str">
        <f>VLOOKUP(D265,Definitions!$C$60:$D$104,2,FALSE)</f>
        <v>TOTAL Services</v>
      </c>
      <c r="J265" s="29" t="str">
        <f>VLOOKUP(E265,Definitions!$C$115:$D$131,2,FALSE)</f>
        <v>Other fossil fuels</v>
      </c>
      <c r="K265" s="111">
        <v>0.66523600000000005</v>
      </c>
      <c r="L265" s="110">
        <v>-0.66523600000000005</v>
      </c>
      <c r="M265" s="46">
        <v>0</v>
      </c>
      <c r="N265" s="57" t="s">
        <v>227</v>
      </c>
      <c r="O265" s="46"/>
      <c r="P265" s="46">
        <v>0</v>
      </c>
      <c r="Q265" s="46">
        <v>0</v>
      </c>
      <c r="R265" s="37">
        <v>0</v>
      </c>
      <c r="S265" s="102">
        <v>0</v>
      </c>
      <c r="T265" s="57" t="s">
        <v>227</v>
      </c>
      <c r="U265" s="102">
        <v>0</v>
      </c>
      <c r="V265" s="57" t="s">
        <v>227</v>
      </c>
      <c r="W265" s="13">
        <v>0</v>
      </c>
      <c r="X265" s="102" t="s">
        <v>987</v>
      </c>
      <c r="Y265" s="102" t="s">
        <v>987</v>
      </c>
      <c r="Z265" s="102" t="s">
        <v>987</v>
      </c>
      <c r="AA265" s="110" t="s">
        <v>987</v>
      </c>
      <c r="AB265" s="57" t="s">
        <v>245</v>
      </c>
      <c r="AC265" s="13">
        <v>0</v>
      </c>
      <c r="AD265" s="61" t="s">
        <v>227</v>
      </c>
      <c r="AE265" s="13">
        <v>0</v>
      </c>
      <c r="AF265" s="102" t="s">
        <v>987</v>
      </c>
      <c r="AG265" s="102" t="s">
        <v>987</v>
      </c>
      <c r="AH265" s="110" t="s">
        <v>987</v>
      </c>
      <c r="AI265" s="57" t="s">
        <v>227</v>
      </c>
      <c r="AJ265" s="46">
        <v>0</v>
      </c>
      <c r="AK265" s="57" t="s">
        <v>227</v>
      </c>
      <c r="AL265" s="9" t="s">
        <v>139</v>
      </c>
    </row>
    <row r="266" spans="1:38">
      <c r="A266" s="36" t="str">
        <f t="shared" si="22"/>
        <v>NL300_6</v>
      </c>
      <c r="B266" t="s">
        <v>85</v>
      </c>
      <c r="C266" t="s">
        <v>148</v>
      </c>
      <c r="D266">
        <v>300</v>
      </c>
      <c r="E266">
        <v>6</v>
      </c>
      <c r="F266" s="25" t="str">
        <f>VLOOKUP(B266,Definitions!$C$7:$D$43,2,FALSE)</f>
        <v>Netherlands</v>
      </c>
      <c r="G266" t="str">
        <f>VLOOKUP(C266,Definitions!$C$49:$D$57,2,FALSE)</f>
        <v>Services</v>
      </c>
      <c r="H266" t="str">
        <f>VLOOKUP(D266,Definitions!$C$60:$D$104,2,FALSE)</f>
        <v>TOTAL Services</v>
      </c>
      <c r="J266" s="29" t="str">
        <f>VLOOKUP(E266,Definitions!$C$115:$D$131,2,FALSE)</f>
        <v>Electricity</v>
      </c>
      <c r="K266" s="111">
        <v>36.928739</v>
      </c>
      <c r="L266" s="110">
        <v>-26.863633717405499</v>
      </c>
      <c r="M266" s="46">
        <v>10.065105282594503</v>
      </c>
      <c r="N266" s="57" t="s">
        <v>227</v>
      </c>
      <c r="O266" s="46"/>
      <c r="P266" s="46">
        <v>10.065105282594503</v>
      </c>
      <c r="Q266" s="46">
        <v>3.5643494710616599</v>
      </c>
      <c r="R266" s="37">
        <v>6.5007558115328434</v>
      </c>
      <c r="S266" s="102">
        <v>0.14564898648912106</v>
      </c>
      <c r="T266" s="57" t="s">
        <v>227</v>
      </c>
      <c r="U266" s="102">
        <v>2.9962640709954719E-2</v>
      </c>
      <c r="V266" s="57" t="s">
        <v>227</v>
      </c>
      <c r="W266" s="13">
        <v>3.3887378438625841</v>
      </c>
      <c r="X266" s="102" t="s">
        <v>987</v>
      </c>
      <c r="Y266" s="102" t="s">
        <v>987</v>
      </c>
      <c r="Z266" s="102" t="s">
        <v>987</v>
      </c>
      <c r="AA266" s="110" t="s">
        <v>987</v>
      </c>
      <c r="AB266" s="57" t="s">
        <v>245</v>
      </c>
      <c r="AC266" s="13">
        <v>2.1551099086601475</v>
      </c>
      <c r="AD266" s="61" t="s">
        <v>227</v>
      </c>
      <c r="AE266" s="13">
        <v>4.3456459028726959</v>
      </c>
      <c r="AF266" s="102" t="s">
        <v>987</v>
      </c>
      <c r="AG266" s="102" t="s">
        <v>987</v>
      </c>
      <c r="AH266" s="110" t="s">
        <v>987</v>
      </c>
      <c r="AI266" s="57" t="s">
        <v>227</v>
      </c>
      <c r="AJ266" s="46">
        <v>0</v>
      </c>
      <c r="AK266" s="57" t="s">
        <v>227</v>
      </c>
      <c r="AL266" s="9" t="s">
        <v>139</v>
      </c>
    </row>
    <row r="267" spans="1:38">
      <c r="A267" s="36" t="str">
        <f t="shared" si="22"/>
        <v>NL300_7</v>
      </c>
      <c r="B267" t="s">
        <v>85</v>
      </c>
      <c r="C267" t="s">
        <v>148</v>
      </c>
      <c r="D267">
        <v>300</v>
      </c>
      <c r="E267">
        <v>7</v>
      </c>
      <c r="F267" s="25" t="str">
        <f>VLOOKUP(B267,Definitions!$C$7:$D$43,2,FALSE)</f>
        <v>Netherlands</v>
      </c>
      <c r="G267" t="str">
        <f>VLOOKUP(C267,Definitions!$C$49:$D$57,2,FALSE)</f>
        <v>Services</v>
      </c>
      <c r="H267" t="str">
        <f>VLOOKUP(D267,Definitions!$C$60:$D$104,2,FALSE)</f>
        <v>TOTAL Services</v>
      </c>
      <c r="J267" s="29" t="str">
        <f>VLOOKUP(E267,Definitions!$C$115:$D$131,2,FALSE)</f>
        <v>District heating</v>
      </c>
      <c r="K267" s="111">
        <v>5.8056959999999993</v>
      </c>
      <c r="L267" s="110">
        <v>-5.8056959999999993</v>
      </c>
      <c r="M267" s="46">
        <v>0</v>
      </c>
      <c r="N267" s="57" t="s">
        <v>991</v>
      </c>
      <c r="O267" s="46"/>
      <c r="P267" s="46">
        <v>0</v>
      </c>
      <c r="Q267" s="46">
        <v>0</v>
      </c>
      <c r="R267" s="37">
        <v>0</v>
      </c>
      <c r="S267" s="102">
        <v>0</v>
      </c>
      <c r="T267" s="57" t="s">
        <v>227</v>
      </c>
      <c r="U267" s="102">
        <v>0</v>
      </c>
      <c r="V267" s="57" t="s">
        <v>227</v>
      </c>
      <c r="W267" s="13">
        <v>0</v>
      </c>
      <c r="X267" s="102" t="s">
        <v>987</v>
      </c>
      <c r="Y267" s="102" t="s">
        <v>987</v>
      </c>
      <c r="Z267" s="102" t="s">
        <v>987</v>
      </c>
      <c r="AA267" s="110" t="s">
        <v>987</v>
      </c>
      <c r="AB267" s="57" t="s">
        <v>245</v>
      </c>
      <c r="AC267" s="13">
        <v>0</v>
      </c>
      <c r="AD267" s="61" t="s">
        <v>227</v>
      </c>
      <c r="AE267" s="13">
        <v>0</v>
      </c>
      <c r="AF267" s="102" t="s">
        <v>987</v>
      </c>
      <c r="AG267" s="102" t="s">
        <v>987</v>
      </c>
      <c r="AH267" s="110" t="s">
        <v>987</v>
      </c>
      <c r="AI267" s="57" t="s">
        <v>227</v>
      </c>
      <c r="AJ267" s="46">
        <v>0</v>
      </c>
      <c r="AK267" s="57" t="s">
        <v>227</v>
      </c>
      <c r="AL267" s="9" t="s">
        <v>139</v>
      </c>
    </row>
    <row r="268" spans="1:38">
      <c r="A268" s="36" t="str">
        <f t="shared" si="22"/>
        <v>NL300_8</v>
      </c>
      <c r="B268" t="s">
        <v>85</v>
      </c>
      <c r="C268" t="s">
        <v>148</v>
      </c>
      <c r="D268">
        <v>300</v>
      </c>
      <c r="E268">
        <v>8</v>
      </c>
      <c r="F268" s="25" t="str">
        <f>VLOOKUP(B268,Definitions!$C$7:$D$43,2,FALSE)</f>
        <v>Netherlands</v>
      </c>
      <c r="G268" t="str">
        <f>VLOOKUP(C268,Definitions!$C$49:$D$57,2,FALSE)</f>
        <v>Services</v>
      </c>
      <c r="H268" t="str">
        <f>VLOOKUP(D268,Definitions!$C$60:$D$104,2,FALSE)</f>
        <v>TOTAL Services</v>
      </c>
      <c r="J268" s="29" t="str">
        <f>VLOOKUP(E268,Definitions!$C$115:$D$131,2,FALSE)</f>
        <v>Waste non-RES</v>
      </c>
      <c r="K268" s="111">
        <v>0</v>
      </c>
      <c r="L268" s="110">
        <v>0</v>
      </c>
      <c r="M268" s="46">
        <v>0</v>
      </c>
      <c r="N268" s="57" t="s">
        <v>227</v>
      </c>
      <c r="O268" s="46"/>
      <c r="P268" s="46">
        <v>0</v>
      </c>
      <c r="Q268" s="46">
        <v>0</v>
      </c>
      <c r="R268" s="37">
        <v>0</v>
      </c>
      <c r="S268" s="102">
        <v>0</v>
      </c>
      <c r="T268" s="57" t="s">
        <v>227</v>
      </c>
      <c r="U268" s="102">
        <v>0</v>
      </c>
      <c r="V268" s="57" t="s">
        <v>227</v>
      </c>
      <c r="W268" s="13">
        <v>0</v>
      </c>
      <c r="X268" s="102" t="s">
        <v>987</v>
      </c>
      <c r="Y268" s="102" t="s">
        <v>987</v>
      </c>
      <c r="Z268" s="102" t="s">
        <v>987</v>
      </c>
      <c r="AA268" s="110" t="s">
        <v>987</v>
      </c>
      <c r="AB268" s="57" t="s">
        <v>245</v>
      </c>
      <c r="AC268" s="13">
        <v>0</v>
      </c>
      <c r="AD268" s="61" t="s">
        <v>227</v>
      </c>
      <c r="AE268" s="13">
        <v>0</v>
      </c>
      <c r="AF268" s="102" t="s">
        <v>987</v>
      </c>
      <c r="AG268" s="102" t="s">
        <v>987</v>
      </c>
      <c r="AH268" s="110" t="s">
        <v>987</v>
      </c>
      <c r="AI268" s="57" t="s">
        <v>227</v>
      </c>
      <c r="AJ268" s="46">
        <v>0</v>
      </c>
      <c r="AK268" s="57" t="s">
        <v>227</v>
      </c>
      <c r="AL268" s="9" t="s">
        <v>139</v>
      </c>
    </row>
    <row r="269" spans="1:38">
      <c r="A269" s="36" t="str">
        <f t="shared" si="22"/>
        <v>NL300_9</v>
      </c>
      <c r="B269" t="s">
        <v>85</v>
      </c>
      <c r="C269" t="s">
        <v>148</v>
      </c>
      <c r="D269">
        <v>300</v>
      </c>
      <c r="E269">
        <v>9</v>
      </c>
      <c r="F269" s="25" t="str">
        <f>VLOOKUP(B269,Definitions!$C$7:$D$43,2,FALSE)</f>
        <v>Netherlands</v>
      </c>
      <c r="G269" t="str">
        <f>VLOOKUP(C269,Definitions!$C$49:$D$57,2,FALSE)</f>
        <v>Services</v>
      </c>
      <c r="H269" t="str">
        <f>VLOOKUP(D269,Definitions!$C$60:$D$104,2,FALSE)</f>
        <v>TOTAL Services</v>
      </c>
      <c r="J269" s="29" t="str">
        <f>VLOOKUP(E269,Definitions!$C$115:$D$131,2,FALSE)</f>
        <v>Waste RES</v>
      </c>
      <c r="K269" s="111">
        <v>0</v>
      </c>
      <c r="L269" s="110">
        <v>0</v>
      </c>
      <c r="M269" s="46">
        <v>0</v>
      </c>
      <c r="N269" s="57" t="s">
        <v>989</v>
      </c>
      <c r="O269" s="46"/>
      <c r="P269" s="46">
        <v>0</v>
      </c>
      <c r="Q269" s="46">
        <v>0</v>
      </c>
      <c r="R269" s="37">
        <v>0</v>
      </c>
      <c r="S269" s="102">
        <v>0</v>
      </c>
      <c r="T269" s="57" t="s">
        <v>227</v>
      </c>
      <c r="U269" s="102">
        <v>0</v>
      </c>
      <c r="V269" s="57" t="s">
        <v>227</v>
      </c>
      <c r="W269" s="13">
        <v>0</v>
      </c>
      <c r="X269" s="102" t="s">
        <v>987</v>
      </c>
      <c r="Y269" s="102" t="s">
        <v>987</v>
      </c>
      <c r="Z269" s="102" t="s">
        <v>987</v>
      </c>
      <c r="AA269" s="110" t="s">
        <v>987</v>
      </c>
      <c r="AB269" s="57" t="s">
        <v>245</v>
      </c>
      <c r="AC269" s="13">
        <v>0</v>
      </c>
      <c r="AD269" s="61" t="s">
        <v>227</v>
      </c>
      <c r="AE269" s="13">
        <v>0</v>
      </c>
      <c r="AF269" s="102" t="s">
        <v>987</v>
      </c>
      <c r="AG269" s="102" t="s">
        <v>987</v>
      </c>
      <c r="AH269" s="110" t="s">
        <v>987</v>
      </c>
      <c r="AI269" s="57" t="s">
        <v>227</v>
      </c>
      <c r="AJ269" s="46">
        <v>0</v>
      </c>
      <c r="AK269" s="57" t="s">
        <v>227</v>
      </c>
      <c r="AL269" s="9" t="s">
        <v>139</v>
      </c>
    </row>
    <row r="270" spans="1:38">
      <c r="A270" s="36" t="str">
        <f t="shared" si="22"/>
        <v>NL300_51</v>
      </c>
      <c r="B270" t="s">
        <v>85</v>
      </c>
      <c r="C270" t="s">
        <v>148</v>
      </c>
      <c r="D270">
        <v>300</v>
      </c>
      <c r="E270">
        <v>51</v>
      </c>
      <c r="F270" s="25" t="str">
        <f>VLOOKUP(B270,Definitions!$C$7:$D$43,2,FALSE)</f>
        <v>Netherlands</v>
      </c>
      <c r="G270" t="str">
        <f>VLOOKUP(C270,Definitions!$C$49:$D$57,2,FALSE)</f>
        <v>Services</v>
      </c>
      <c r="H270" t="str">
        <f>VLOOKUP(D270,Definitions!$C$60:$D$104,2,FALSE)</f>
        <v>TOTAL Services</v>
      </c>
      <c r="J270" s="29" t="str">
        <f>VLOOKUP(E270,Definitions!$C$115:$D$131,2,FALSE)</f>
        <v>Biomass</v>
      </c>
      <c r="K270" s="111">
        <v>0.626857</v>
      </c>
      <c r="L270" s="110">
        <v>-8.5699999999988563E-4</v>
      </c>
      <c r="M270" s="46">
        <v>0.62600000000000011</v>
      </c>
      <c r="N270" s="57" t="s">
        <v>989</v>
      </c>
      <c r="O270" s="46"/>
      <c r="P270" s="46">
        <v>0.62600000000000011</v>
      </c>
      <c r="Q270" s="46">
        <v>0.62600000000000011</v>
      </c>
      <c r="R270" s="37">
        <v>0</v>
      </c>
      <c r="S270" s="102">
        <v>0.51730037226429038</v>
      </c>
      <c r="T270" s="57" t="s">
        <v>227</v>
      </c>
      <c r="U270" s="102">
        <v>0.10869962773570976</v>
      </c>
      <c r="V270" s="57" t="s">
        <v>227</v>
      </c>
      <c r="W270" s="13">
        <v>0</v>
      </c>
      <c r="X270" s="102" t="s">
        <v>987</v>
      </c>
      <c r="Y270" s="102" t="s">
        <v>987</v>
      </c>
      <c r="Z270" s="102" t="s">
        <v>987</v>
      </c>
      <c r="AA270" s="110" t="s">
        <v>987</v>
      </c>
      <c r="AB270" s="57" t="s">
        <v>245</v>
      </c>
      <c r="AC270" s="13">
        <v>0</v>
      </c>
      <c r="AD270" s="61" t="s">
        <v>227</v>
      </c>
      <c r="AE270" s="13">
        <v>0</v>
      </c>
      <c r="AF270" s="102" t="s">
        <v>987</v>
      </c>
      <c r="AG270" s="102" t="s">
        <v>987</v>
      </c>
      <c r="AH270" s="110" t="s">
        <v>987</v>
      </c>
      <c r="AI270" s="57" t="s">
        <v>227</v>
      </c>
      <c r="AJ270" s="46">
        <v>0</v>
      </c>
      <c r="AK270" s="57" t="s">
        <v>227</v>
      </c>
      <c r="AL270" s="9" t="s">
        <v>139</v>
      </c>
    </row>
    <row r="271" spans="1:38">
      <c r="A271" s="36" t="str">
        <f t="shared" si="22"/>
        <v>NL300_52</v>
      </c>
      <c r="B271" t="s">
        <v>85</v>
      </c>
      <c r="C271" t="s">
        <v>148</v>
      </c>
      <c r="D271">
        <v>300</v>
      </c>
      <c r="E271">
        <v>52</v>
      </c>
      <c r="F271" s="25" t="str">
        <f>VLOOKUP(B271,Definitions!$C$7:$D$43,2,FALSE)</f>
        <v>Netherlands</v>
      </c>
      <c r="G271" t="str">
        <f>VLOOKUP(C271,Definitions!$C$49:$D$57,2,FALSE)</f>
        <v>Services</v>
      </c>
      <c r="H271" t="str">
        <f>VLOOKUP(D271,Definitions!$C$60:$D$104,2,FALSE)</f>
        <v>TOTAL Services</v>
      </c>
      <c r="J271" s="29" t="str">
        <f>VLOOKUP(E271,Definitions!$C$115:$D$131,2,FALSE)</f>
        <v>Geothermal</v>
      </c>
      <c r="K271" s="111">
        <v>0</v>
      </c>
      <c r="L271" s="110">
        <v>0</v>
      </c>
      <c r="M271" s="46">
        <v>0</v>
      </c>
      <c r="N271" s="57" t="s">
        <v>989</v>
      </c>
      <c r="O271" s="46"/>
      <c r="P271" s="46">
        <v>0</v>
      </c>
      <c r="Q271" s="46">
        <v>0</v>
      </c>
      <c r="R271" s="37">
        <v>0</v>
      </c>
      <c r="S271" s="102">
        <v>0</v>
      </c>
      <c r="T271" s="57" t="s">
        <v>227</v>
      </c>
      <c r="U271" s="102">
        <v>0</v>
      </c>
      <c r="V271" s="57" t="s">
        <v>227</v>
      </c>
      <c r="W271" s="13">
        <v>0</v>
      </c>
      <c r="X271" s="102" t="s">
        <v>987</v>
      </c>
      <c r="Y271" s="102" t="s">
        <v>987</v>
      </c>
      <c r="Z271" s="102" t="s">
        <v>987</v>
      </c>
      <c r="AA271" s="110" t="s">
        <v>987</v>
      </c>
      <c r="AB271" s="57" t="s">
        <v>245</v>
      </c>
      <c r="AC271" s="13">
        <v>0</v>
      </c>
      <c r="AD271" s="61" t="s">
        <v>227</v>
      </c>
      <c r="AE271" s="13">
        <v>0</v>
      </c>
      <c r="AF271" s="102" t="s">
        <v>987</v>
      </c>
      <c r="AG271" s="102" t="s">
        <v>987</v>
      </c>
      <c r="AH271" s="110" t="s">
        <v>987</v>
      </c>
      <c r="AI271" s="57" t="s">
        <v>227</v>
      </c>
      <c r="AJ271" s="46">
        <v>0</v>
      </c>
      <c r="AK271" s="57" t="s">
        <v>227</v>
      </c>
      <c r="AL271" s="9" t="s">
        <v>139</v>
      </c>
    </row>
    <row r="272" spans="1:38">
      <c r="A272" s="36" t="str">
        <f t="shared" si="22"/>
        <v>NL300_53</v>
      </c>
      <c r="B272" t="s">
        <v>85</v>
      </c>
      <c r="C272" t="s">
        <v>148</v>
      </c>
      <c r="D272">
        <v>300</v>
      </c>
      <c r="E272">
        <v>53</v>
      </c>
      <c r="F272" s="25" t="str">
        <f>VLOOKUP(B272,Definitions!$C$7:$D$43,2,FALSE)</f>
        <v>Netherlands</v>
      </c>
      <c r="G272" t="str">
        <f>VLOOKUP(C272,Definitions!$C$49:$D$57,2,FALSE)</f>
        <v>Services</v>
      </c>
      <c r="H272" t="str">
        <f>VLOOKUP(D272,Definitions!$C$60:$D$104,2,FALSE)</f>
        <v>TOTAL Services</v>
      </c>
      <c r="J272" s="29" t="str">
        <f>VLOOKUP(E272,Definitions!$C$115:$D$131,2,FALSE)</f>
        <v>Solar energy</v>
      </c>
      <c r="K272" s="111">
        <v>4.1868000000000002E-2</v>
      </c>
      <c r="L272" s="110">
        <v>-8.6800000000000765E-4</v>
      </c>
      <c r="M272" s="46">
        <v>4.0999999999999995E-2</v>
      </c>
      <c r="N272" s="57" t="s">
        <v>989</v>
      </c>
      <c r="O272" s="46"/>
      <c r="P272" s="46">
        <v>4.0999999999999995E-2</v>
      </c>
      <c r="Q272" s="46">
        <v>4.0999999999999995E-2</v>
      </c>
      <c r="R272" s="37">
        <v>0</v>
      </c>
      <c r="S272" s="102">
        <v>3.3150616140272232E-2</v>
      </c>
      <c r="T272" s="57" t="s">
        <v>227</v>
      </c>
      <c r="U272" s="102">
        <v>7.8493838597277661E-3</v>
      </c>
      <c r="V272" s="57" t="s">
        <v>227</v>
      </c>
      <c r="W272" s="13">
        <v>0</v>
      </c>
      <c r="X272" s="102" t="s">
        <v>987</v>
      </c>
      <c r="Y272" s="102" t="s">
        <v>987</v>
      </c>
      <c r="Z272" s="102" t="s">
        <v>987</v>
      </c>
      <c r="AA272" s="110" t="s">
        <v>987</v>
      </c>
      <c r="AB272" s="57" t="s">
        <v>245</v>
      </c>
      <c r="AC272" s="13">
        <v>0</v>
      </c>
      <c r="AD272" s="61" t="s">
        <v>227</v>
      </c>
      <c r="AE272" s="13">
        <v>0</v>
      </c>
      <c r="AF272" s="102" t="s">
        <v>987</v>
      </c>
      <c r="AG272" s="102" t="s">
        <v>987</v>
      </c>
      <c r="AH272" s="110" t="s">
        <v>987</v>
      </c>
      <c r="AI272" s="57" t="s">
        <v>227</v>
      </c>
      <c r="AJ272" s="46">
        <v>0</v>
      </c>
      <c r="AK272" s="57" t="s">
        <v>227</v>
      </c>
      <c r="AL272" s="9" t="s">
        <v>139</v>
      </c>
    </row>
    <row r="273" spans="1:38">
      <c r="A273" s="36" t="str">
        <f t="shared" si="22"/>
        <v>NL300_58</v>
      </c>
      <c r="B273" t="s">
        <v>85</v>
      </c>
      <c r="C273" t="s">
        <v>148</v>
      </c>
      <c r="D273">
        <v>300</v>
      </c>
      <c r="E273">
        <v>58</v>
      </c>
      <c r="F273" s="25" t="str">
        <f>VLOOKUP(B273,Definitions!$C$7:$D$43,2,FALSE)</f>
        <v>Netherlands</v>
      </c>
      <c r="G273" t="str">
        <f>VLOOKUP(C273,Definitions!$C$49:$D$57,2,FALSE)</f>
        <v>Services</v>
      </c>
      <c r="H273" t="str">
        <f>VLOOKUP(D273,Definitions!$C$60:$D$104,2,FALSE)</f>
        <v>TOTAL Services</v>
      </c>
      <c r="J273" s="29" t="str">
        <f>VLOOKUP(E273,Definitions!$C$115:$D$131,2,FALSE)</f>
        <v>Ambient heat total</v>
      </c>
      <c r="K273" s="111" t="s">
        <v>987</v>
      </c>
      <c r="L273" s="110">
        <v>0.15100000000000002</v>
      </c>
      <c r="M273" s="46">
        <v>0.15100000000000002</v>
      </c>
      <c r="N273" s="57" t="s">
        <v>884</v>
      </c>
      <c r="O273" s="46"/>
      <c r="P273" s="46">
        <v>0.15100000000000002</v>
      </c>
      <c r="Q273" s="46">
        <v>0.15100000000000002</v>
      </c>
      <c r="R273" s="37">
        <v>0</v>
      </c>
      <c r="S273" s="102">
        <v>0.12469953316721509</v>
      </c>
      <c r="T273" s="57" t="s">
        <v>227</v>
      </c>
      <c r="U273" s="102">
        <v>2.6300466832784919E-2</v>
      </c>
      <c r="V273" s="57" t="s">
        <v>227</v>
      </c>
      <c r="W273" s="13">
        <v>0</v>
      </c>
      <c r="X273" s="102" t="s">
        <v>987</v>
      </c>
      <c r="Y273" s="102" t="s">
        <v>987</v>
      </c>
      <c r="Z273" s="102" t="s">
        <v>987</v>
      </c>
      <c r="AA273" s="110" t="s">
        <v>987</v>
      </c>
      <c r="AB273" s="57" t="s">
        <v>245</v>
      </c>
      <c r="AC273" s="13">
        <v>0</v>
      </c>
      <c r="AD273" s="61" t="s">
        <v>227</v>
      </c>
      <c r="AE273" s="13">
        <v>0</v>
      </c>
      <c r="AF273" s="102" t="s">
        <v>987</v>
      </c>
      <c r="AG273" s="102" t="s">
        <v>987</v>
      </c>
      <c r="AH273" s="110" t="s">
        <v>987</v>
      </c>
      <c r="AI273" s="57" t="s">
        <v>227</v>
      </c>
      <c r="AJ273" s="46">
        <v>0</v>
      </c>
      <c r="AK273" s="57" t="s">
        <v>227</v>
      </c>
      <c r="AL273" s="9" t="s">
        <v>139</v>
      </c>
    </row>
    <row r="274" spans="1:38">
      <c r="A274" s="36" t="str">
        <f t="shared" si="22"/>
        <v>NL300_55</v>
      </c>
      <c r="B274" t="s">
        <v>85</v>
      </c>
      <c r="C274" t="s">
        <v>148</v>
      </c>
      <c r="D274">
        <v>300</v>
      </c>
      <c r="E274">
        <v>55</v>
      </c>
      <c r="F274" s="25" t="str">
        <f>VLOOKUP(B274,Definitions!$C$7:$D$43,2,FALSE)</f>
        <v>Netherlands</v>
      </c>
      <c r="G274" t="str">
        <f>VLOOKUP(C274,Definitions!$C$49:$D$57,2,FALSE)</f>
        <v>Services</v>
      </c>
      <c r="H274" t="str">
        <f>VLOOKUP(D274,Definitions!$C$60:$D$104,2,FALSE)</f>
        <v>TOTAL Services</v>
      </c>
      <c r="J274" s="29" t="str">
        <f>VLOOKUP(E274,Definitions!$C$115:$D$131,2,FALSE)</f>
        <v xml:space="preserve">Other RES </v>
      </c>
      <c r="K274" s="111" t="s">
        <v>987</v>
      </c>
      <c r="L274" s="110">
        <v>0</v>
      </c>
      <c r="M274" s="46">
        <v>0</v>
      </c>
      <c r="N274" s="57" t="s">
        <v>227</v>
      </c>
      <c r="O274" s="46"/>
      <c r="P274" s="46">
        <v>0</v>
      </c>
      <c r="Q274" s="46">
        <v>0</v>
      </c>
      <c r="R274" s="37">
        <v>0</v>
      </c>
      <c r="S274" s="102">
        <v>0</v>
      </c>
      <c r="T274" s="57" t="s">
        <v>227</v>
      </c>
      <c r="U274" s="102">
        <v>0</v>
      </c>
      <c r="V274" s="57" t="s">
        <v>227</v>
      </c>
      <c r="W274" s="13">
        <v>0</v>
      </c>
      <c r="X274" s="102" t="s">
        <v>987</v>
      </c>
      <c r="Y274" s="102" t="s">
        <v>987</v>
      </c>
      <c r="Z274" s="102" t="s">
        <v>987</v>
      </c>
      <c r="AA274" s="110" t="s">
        <v>987</v>
      </c>
      <c r="AB274" s="57" t="s">
        <v>245</v>
      </c>
      <c r="AC274" s="13">
        <v>0</v>
      </c>
      <c r="AD274" s="61" t="s">
        <v>227</v>
      </c>
      <c r="AE274" s="13">
        <v>0</v>
      </c>
      <c r="AF274" s="102" t="s">
        <v>987</v>
      </c>
      <c r="AG274" s="102" t="s">
        <v>987</v>
      </c>
      <c r="AH274" s="110" t="s">
        <v>987</v>
      </c>
      <c r="AI274" s="57" t="s">
        <v>227</v>
      </c>
      <c r="AJ274" s="46">
        <v>0</v>
      </c>
      <c r="AK274" s="57" t="s">
        <v>227</v>
      </c>
      <c r="AL274" s="9" t="s">
        <v>139</v>
      </c>
    </row>
    <row r="275" spans="1:38">
      <c r="A275" s="36" t="str">
        <f t="shared" ref="A275:A288" si="23">B275&amp;D275&amp;"_"&amp;E275</f>
        <v>AT300_0</v>
      </c>
      <c r="B275" t="s">
        <v>89</v>
      </c>
      <c r="C275" t="s">
        <v>148</v>
      </c>
      <c r="D275">
        <v>300</v>
      </c>
      <c r="E275">
        <v>0</v>
      </c>
      <c r="F275" s="25" t="str">
        <f>VLOOKUP(B275,Definitions!$C$7:$D$43,2,FALSE)</f>
        <v>Austria</v>
      </c>
      <c r="G275" t="str">
        <f>VLOOKUP(C275,Definitions!$C$49:$D$57,2,FALSE)</f>
        <v>Services</v>
      </c>
      <c r="H275" t="str">
        <f>VLOOKUP(D275,Definitions!$C$60:$D$104,2,FALSE)</f>
        <v>TOTAL Services</v>
      </c>
      <c r="J275" s="29" t="str">
        <f>VLOOKUP(E275,Definitions!$C$115:$D$131,2,FALSE)</f>
        <v>TOTAL</v>
      </c>
      <c r="K275" s="111">
        <v>31.744084999999998</v>
      </c>
      <c r="L275" s="110">
        <v>-8.605415920336192</v>
      </c>
      <c r="M275" s="46">
        <v>23.138669079663806</v>
      </c>
      <c r="N275" s="57" t="s">
        <v>227</v>
      </c>
      <c r="O275" s="46"/>
      <c r="P275" s="46">
        <v>23.138669079663806</v>
      </c>
      <c r="Q275" s="46">
        <v>19.522782404390984</v>
      </c>
      <c r="R275" s="37">
        <v>3.6158866752728205</v>
      </c>
      <c r="S275" s="13">
        <v>15.444228998420176</v>
      </c>
      <c r="T275" s="57" t="s">
        <v>227</v>
      </c>
      <c r="U275" s="102">
        <v>2.9290402948194711</v>
      </c>
      <c r="V275" s="57" t="s">
        <v>227</v>
      </c>
      <c r="W275" s="102">
        <v>1.1495131111513364</v>
      </c>
      <c r="X275" s="102" t="s">
        <v>987</v>
      </c>
      <c r="Y275" s="102" t="s">
        <v>987</v>
      </c>
      <c r="Z275" s="102" t="s">
        <v>987</v>
      </c>
      <c r="AA275" s="110" t="s">
        <v>987</v>
      </c>
      <c r="AB275" s="57" t="s">
        <v>245</v>
      </c>
      <c r="AC275" s="13">
        <v>0.79650009472250405</v>
      </c>
      <c r="AD275" s="61" t="s">
        <v>227</v>
      </c>
      <c r="AE275" s="13">
        <v>2.8193865805503164</v>
      </c>
      <c r="AF275" s="102" t="s">
        <v>987</v>
      </c>
      <c r="AG275" s="102" t="s">
        <v>987</v>
      </c>
      <c r="AH275" s="110" t="s">
        <v>987</v>
      </c>
      <c r="AI275" s="57" t="s">
        <v>227</v>
      </c>
      <c r="AJ275" s="46">
        <v>0</v>
      </c>
      <c r="AK275" s="57" t="s">
        <v>227</v>
      </c>
      <c r="AL275" s="9" t="s">
        <v>139</v>
      </c>
    </row>
    <row r="276" spans="1:38">
      <c r="A276" s="36" t="str">
        <f t="shared" si="23"/>
        <v>AT300_1</v>
      </c>
      <c r="B276" t="s">
        <v>89</v>
      </c>
      <c r="C276" t="s">
        <v>148</v>
      </c>
      <c r="D276">
        <v>300</v>
      </c>
      <c r="E276">
        <v>1</v>
      </c>
      <c r="F276" s="25" t="str">
        <f>VLOOKUP(B276,Definitions!$C$7:$D$43,2,FALSE)</f>
        <v>Austria</v>
      </c>
      <c r="G276" t="str">
        <f>VLOOKUP(C276,Definitions!$C$49:$D$57,2,FALSE)</f>
        <v>Services</v>
      </c>
      <c r="H276" t="str">
        <f>VLOOKUP(D276,Definitions!$C$60:$D$104,2,FALSE)</f>
        <v>TOTAL Services</v>
      </c>
      <c r="J276" s="29" t="str">
        <f>VLOOKUP(E276,Definitions!$C$115:$D$131,2,FALSE)</f>
        <v>Coal</v>
      </c>
      <c r="K276" s="111">
        <v>3.6053000000000002E-2</v>
      </c>
      <c r="L276" s="110">
        <v>0</v>
      </c>
      <c r="M276" s="46">
        <v>3.6053000000000002E-2</v>
      </c>
      <c r="N276" s="57" t="s">
        <v>227</v>
      </c>
      <c r="O276" s="46"/>
      <c r="P276" s="46">
        <v>3.6053000000000002E-2</v>
      </c>
      <c r="Q276" s="46">
        <v>3.6053000000000002E-2</v>
      </c>
      <c r="R276" s="37">
        <v>0</v>
      </c>
      <c r="S276" s="13">
        <v>3.6053000000000002E-2</v>
      </c>
      <c r="T276" s="57" t="s">
        <v>227</v>
      </c>
      <c r="U276" s="13">
        <v>0</v>
      </c>
      <c r="V276" s="57" t="s">
        <v>227</v>
      </c>
      <c r="W276" s="13">
        <v>0</v>
      </c>
      <c r="X276" s="102" t="s">
        <v>987</v>
      </c>
      <c r="Y276" s="102" t="s">
        <v>987</v>
      </c>
      <c r="Z276" s="102" t="s">
        <v>987</v>
      </c>
      <c r="AA276" s="110" t="s">
        <v>987</v>
      </c>
      <c r="AB276" s="57" t="s">
        <v>245</v>
      </c>
      <c r="AC276" s="13">
        <v>0</v>
      </c>
      <c r="AD276" s="61" t="s">
        <v>227</v>
      </c>
      <c r="AE276" s="13">
        <v>0</v>
      </c>
      <c r="AF276" s="102" t="s">
        <v>987</v>
      </c>
      <c r="AG276" s="102" t="s">
        <v>987</v>
      </c>
      <c r="AH276" s="110" t="s">
        <v>987</v>
      </c>
      <c r="AI276" s="57" t="s">
        <v>227</v>
      </c>
      <c r="AJ276" s="46">
        <v>0</v>
      </c>
      <c r="AK276" s="57" t="s">
        <v>227</v>
      </c>
      <c r="AL276" s="9" t="s">
        <v>139</v>
      </c>
    </row>
    <row r="277" spans="1:38">
      <c r="A277" s="36" t="str">
        <f t="shared" si="23"/>
        <v>AT300_2</v>
      </c>
      <c r="B277" t="s">
        <v>89</v>
      </c>
      <c r="C277" t="s">
        <v>148</v>
      </c>
      <c r="D277">
        <v>300</v>
      </c>
      <c r="E277">
        <v>2</v>
      </c>
      <c r="F277" s="25" t="str">
        <f>VLOOKUP(B277,Definitions!$C$7:$D$43,2,FALSE)</f>
        <v>Austria</v>
      </c>
      <c r="G277" t="str">
        <f>VLOOKUP(C277,Definitions!$C$49:$D$57,2,FALSE)</f>
        <v>Services</v>
      </c>
      <c r="H277" t="str">
        <f>VLOOKUP(D277,Definitions!$C$60:$D$104,2,FALSE)</f>
        <v>TOTAL Services</v>
      </c>
      <c r="J277" s="29" t="str">
        <f>VLOOKUP(E277,Definitions!$C$115:$D$131,2,FALSE)</f>
        <v>Fuel oil</v>
      </c>
      <c r="K277" s="111">
        <v>0.65593200000000007</v>
      </c>
      <c r="L277" s="110">
        <v>1.1102230246251565E-16</v>
      </c>
      <c r="M277" s="46">
        <v>0.65593200000000018</v>
      </c>
      <c r="N277" s="57" t="s">
        <v>227</v>
      </c>
      <c r="O277" s="46"/>
      <c r="P277" s="46">
        <v>0.65593200000000018</v>
      </c>
      <c r="Q277" s="46">
        <v>0.65593200000000018</v>
      </c>
      <c r="R277" s="37">
        <v>0</v>
      </c>
      <c r="S277" s="13">
        <v>0.55541610539913688</v>
      </c>
      <c r="T277" s="57" t="s">
        <v>227</v>
      </c>
      <c r="U277" s="13">
        <v>0.10051589460086328</v>
      </c>
      <c r="V277" s="57" t="s">
        <v>227</v>
      </c>
      <c r="W277" s="13">
        <v>0</v>
      </c>
      <c r="X277" s="102" t="s">
        <v>987</v>
      </c>
      <c r="Y277" s="102" t="s">
        <v>987</v>
      </c>
      <c r="Z277" s="102" t="s">
        <v>987</v>
      </c>
      <c r="AA277" s="110" t="s">
        <v>987</v>
      </c>
      <c r="AB277" s="57" t="s">
        <v>245</v>
      </c>
      <c r="AC277" s="13">
        <v>0</v>
      </c>
      <c r="AD277" s="61" t="s">
        <v>227</v>
      </c>
      <c r="AE277" s="13">
        <v>0</v>
      </c>
      <c r="AF277" s="102" t="s">
        <v>987</v>
      </c>
      <c r="AG277" s="102" t="s">
        <v>987</v>
      </c>
      <c r="AH277" s="110" t="s">
        <v>987</v>
      </c>
      <c r="AI277" s="57" t="s">
        <v>227</v>
      </c>
      <c r="AJ277" s="46">
        <v>0</v>
      </c>
      <c r="AK277" s="57" t="s">
        <v>227</v>
      </c>
      <c r="AL277" s="9" t="s">
        <v>139</v>
      </c>
    </row>
    <row r="278" spans="1:38">
      <c r="A278" s="36" t="str">
        <f t="shared" si="23"/>
        <v>AT300_3</v>
      </c>
      <c r="B278" t="s">
        <v>89</v>
      </c>
      <c r="C278" t="s">
        <v>148</v>
      </c>
      <c r="D278">
        <v>300</v>
      </c>
      <c r="E278">
        <v>3</v>
      </c>
      <c r="F278" s="25" t="str">
        <f>VLOOKUP(B278,Definitions!$C$7:$D$43,2,FALSE)</f>
        <v>Austria</v>
      </c>
      <c r="G278" t="str">
        <f>VLOOKUP(C278,Definitions!$C$49:$D$57,2,FALSE)</f>
        <v>Services</v>
      </c>
      <c r="H278" t="str">
        <f>VLOOKUP(D278,Definitions!$C$60:$D$104,2,FALSE)</f>
        <v>TOTAL Services</v>
      </c>
      <c r="J278" s="29" t="str">
        <f>VLOOKUP(E278,Definitions!$C$115:$D$131,2,FALSE)</f>
        <v>Natural gas</v>
      </c>
      <c r="K278" s="111">
        <v>6.084816</v>
      </c>
      <c r="L278" s="110">
        <v>8.8817841970012523E-16</v>
      </c>
      <c r="M278" s="46">
        <v>6.0848160000000009</v>
      </c>
      <c r="N278" s="57" t="s">
        <v>227</v>
      </c>
      <c r="O278" s="46"/>
      <c r="P278" s="46">
        <v>6.0848160000000009</v>
      </c>
      <c r="Q278" s="46">
        <v>6.0848160000000009</v>
      </c>
      <c r="R278" s="37">
        <v>0</v>
      </c>
      <c r="S278" s="13">
        <v>5.1006375465361851</v>
      </c>
      <c r="T278" s="57" t="s">
        <v>227</v>
      </c>
      <c r="U278" s="13">
        <v>0.98417845346381572</v>
      </c>
      <c r="V278" s="57" t="s">
        <v>227</v>
      </c>
      <c r="W278" s="13">
        <v>0</v>
      </c>
      <c r="X278" s="102" t="s">
        <v>987</v>
      </c>
      <c r="Y278" s="102" t="s">
        <v>987</v>
      </c>
      <c r="Z278" s="102" t="s">
        <v>987</v>
      </c>
      <c r="AA278" s="110" t="s">
        <v>987</v>
      </c>
      <c r="AB278" s="57" t="s">
        <v>245</v>
      </c>
      <c r="AC278" s="13">
        <v>0</v>
      </c>
      <c r="AD278" s="61" t="s">
        <v>227</v>
      </c>
      <c r="AE278" s="13">
        <v>0</v>
      </c>
      <c r="AF278" s="102" t="s">
        <v>987</v>
      </c>
      <c r="AG278" s="102" t="s">
        <v>987</v>
      </c>
      <c r="AH278" s="110" t="s">
        <v>987</v>
      </c>
      <c r="AI278" s="57" t="s">
        <v>227</v>
      </c>
      <c r="AJ278" s="46">
        <v>0</v>
      </c>
      <c r="AK278" s="57" t="s">
        <v>227</v>
      </c>
      <c r="AL278" s="9" t="s">
        <v>139</v>
      </c>
    </row>
    <row r="279" spans="1:38">
      <c r="A279" s="36" t="str">
        <f t="shared" si="23"/>
        <v>AT300_4</v>
      </c>
      <c r="B279" t="s">
        <v>89</v>
      </c>
      <c r="C279" t="s">
        <v>148</v>
      </c>
      <c r="D279">
        <v>300</v>
      </c>
      <c r="E279">
        <v>4</v>
      </c>
      <c r="F279" s="25" t="str">
        <f>VLOOKUP(B279,Definitions!$C$7:$D$43,2,FALSE)</f>
        <v>Austria</v>
      </c>
      <c r="G279" t="str">
        <f>VLOOKUP(C279,Definitions!$C$49:$D$57,2,FALSE)</f>
        <v>Services</v>
      </c>
      <c r="H279" t="str">
        <f>VLOOKUP(D279,Definitions!$C$60:$D$104,2,FALSE)</f>
        <v>TOTAL Services</v>
      </c>
      <c r="J279" s="29" t="str">
        <f>VLOOKUP(E279,Definitions!$C$115:$D$131,2,FALSE)</f>
        <v>Other fossil fuels</v>
      </c>
      <c r="K279" s="111">
        <v>0.37099699999999997</v>
      </c>
      <c r="L279" s="110">
        <v>-0.37099699999999997</v>
      </c>
      <c r="M279" s="46">
        <v>0</v>
      </c>
      <c r="N279" s="57" t="s">
        <v>227</v>
      </c>
      <c r="O279" s="46"/>
      <c r="P279" s="46">
        <v>0</v>
      </c>
      <c r="Q279" s="46">
        <v>0</v>
      </c>
      <c r="R279" s="37">
        <v>0</v>
      </c>
      <c r="S279" s="13">
        <v>0</v>
      </c>
      <c r="T279" s="57" t="s">
        <v>227</v>
      </c>
      <c r="U279" s="13">
        <v>0</v>
      </c>
      <c r="V279" s="57" t="s">
        <v>227</v>
      </c>
      <c r="W279" s="13">
        <v>0</v>
      </c>
      <c r="X279" s="102" t="s">
        <v>987</v>
      </c>
      <c r="Y279" s="102" t="s">
        <v>987</v>
      </c>
      <c r="Z279" s="102" t="s">
        <v>987</v>
      </c>
      <c r="AA279" s="110" t="s">
        <v>987</v>
      </c>
      <c r="AB279" s="57" t="s">
        <v>245</v>
      </c>
      <c r="AC279" s="13">
        <v>0</v>
      </c>
      <c r="AD279" s="61" t="s">
        <v>227</v>
      </c>
      <c r="AE279" s="13">
        <v>0</v>
      </c>
      <c r="AF279" s="102" t="s">
        <v>987</v>
      </c>
      <c r="AG279" s="102" t="s">
        <v>987</v>
      </c>
      <c r="AH279" s="110" t="s">
        <v>987</v>
      </c>
      <c r="AI279" s="57" t="s">
        <v>227</v>
      </c>
      <c r="AJ279" s="46">
        <v>0</v>
      </c>
      <c r="AK279" s="57" t="s">
        <v>227</v>
      </c>
      <c r="AL279" s="9" t="s">
        <v>139</v>
      </c>
    </row>
    <row r="280" spans="1:38">
      <c r="A280" s="36" t="str">
        <f t="shared" si="23"/>
        <v>AT300_6</v>
      </c>
      <c r="B280" t="s">
        <v>89</v>
      </c>
      <c r="C280" t="s">
        <v>148</v>
      </c>
      <c r="D280">
        <v>300</v>
      </c>
      <c r="E280">
        <v>6</v>
      </c>
      <c r="F280" s="25" t="str">
        <f>VLOOKUP(B280,Definitions!$C$7:$D$43,2,FALSE)</f>
        <v>Austria</v>
      </c>
      <c r="G280" t="str">
        <f>VLOOKUP(C280,Definitions!$C$49:$D$57,2,FALSE)</f>
        <v>Services</v>
      </c>
      <c r="H280" t="str">
        <f>VLOOKUP(D280,Definitions!$C$60:$D$104,2,FALSE)</f>
        <v>TOTAL Services</v>
      </c>
      <c r="J280" s="29" t="str">
        <f>VLOOKUP(E280,Definitions!$C$115:$D$131,2,FALSE)</f>
        <v>Electricity</v>
      </c>
      <c r="K280" s="111">
        <v>13.371010999999999</v>
      </c>
      <c r="L280" s="110">
        <v>-8.2591429203361955</v>
      </c>
      <c r="M280" s="46">
        <v>5.1118680796638039</v>
      </c>
      <c r="N280" s="57" t="s">
        <v>227</v>
      </c>
      <c r="O280" s="46"/>
      <c r="P280" s="46">
        <v>5.1118680796638039</v>
      </c>
      <c r="Q280" s="46">
        <v>1.4959814043909829</v>
      </c>
      <c r="R280" s="37">
        <v>3.6158866752728205</v>
      </c>
      <c r="S280" s="13">
        <v>0.28958822570122073</v>
      </c>
      <c r="T280" s="57" t="s">
        <v>227</v>
      </c>
      <c r="U280" s="13">
        <v>5.6880067538425866E-2</v>
      </c>
      <c r="V280" s="57" t="s">
        <v>227</v>
      </c>
      <c r="W280" s="13">
        <v>1.1495131111513364</v>
      </c>
      <c r="X280" s="102" t="s">
        <v>987</v>
      </c>
      <c r="Y280" s="102" t="s">
        <v>987</v>
      </c>
      <c r="Z280" s="102" t="s">
        <v>987</v>
      </c>
      <c r="AA280" s="110" t="s">
        <v>987</v>
      </c>
      <c r="AB280" s="57" t="s">
        <v>245</v>
      </c>
      <c r="AC280" s="13">
        <v>0.79650009472250405</v>
      </c>
      <c r="AD280" s="61" t="s">
        <v>227</v>
      </c>
      <c r="AE280" s="13">
        <v>2.8193865805503164</v>
      </c>
      <c r="AF280" s="102" t="s">
        <v>987</v>
      </c>
      <c r="AG280" s="102" t="s">
        <v>987</v>
      </c>
      <c r="AH280" s="110" t="s">
        <v>987</v>
      </c>
      <c r="AI280" s="57" t="s">
        <v>227</v>
      </c>
      <c r="AJ280" s="46">
        <v>0</v>
      </c>
      <c r="AK280" s="57" t="s">
        <v>227</v>
      </c>
      <c r="AL280" s="9" t="s">
        <v>139</v>
      </c>
    </row>
    <row r="281" spans="1:38">
      <c r="A281" s="36" t="str">
        <f t="shared" si="23"/>
        <v>AT300_7</v>
      </c>
      <c r="B281" t="s">
        <v>89</v>
      </c>
      <c r="C281" t="s">
        <v>148</v>
      </c>
      <c r="D281">
        <v>300</v>
      </c>
      <c r="E281">
        <v>7</v>
      </c>
      <c r="F281" s="25" t="str">
        <f>VLOOKUP(B281,Definitions!$C$7:$D$43,2,FALSE)</f>
        <v>Austria</v>
      </c>
      <c r="G281" t="str">
        <f>VLOOKUP(C281,Definitions!$C$49:$D$57,2,FALSE)</f>
        <v>Services</v>
      </c>
      <c r="H281" t="str">
        <f>VLOOKUP(D281,Definitions!$C$60:$D$104,2,FALSE)</f>
        <v>TOTAL Services</v>
      </c>
      <c r="J281" s="29" t="str">
        <f>VLOOKUP(E281,Definitions!$C$115:$D$131,2,FALSE)</f>
        <v>District heating</v>
      </c>
      <c r="K281" s="111">
        <v>9.8006010000000003</v>
      </c>
      <c r="L281" s="110">
        <v>-6.0099999999962961E-4</v>
      </c>
      <c r="M281" s="46">
        <v>9.8000000000000007</v>
      </c>
      <c r="N281" s="57" t="s">
        <v>227</v>
      </c>
      <c r="O281" s="46"/>
      <c r="P281" s="46">
        <v>9.8000000000000007</v>
      </c>
      <c r="Q281" s="46">
        <v>9.8000000000000007</v>
      </c>
      <c r="R281" s="37">
        <v>0</v>
      </c>
      <c r="S281" s="13">
        <v>8.2556325130604105</v>
      </c>
      <c r="T281" s="57" t="s">
        <v>227</v>
      </c>
      <c r="U281" s="13">
        <v>1.5443674869395907</v>
      </c>
      <c r="V281" s="57" t="s">
        <v>227</v>
      </c>
      <c r="W281" s="13">
        <v>0</v>
      </c>
      <c r="X281" s="102" t="s">
        <v>987</v>
      </c>
      <c r="Y281" s="102" t="s">
        <v>987</v>
      </c>
      <c r="Z281" s="102" t="s">
        <v>987</v>
      </c>
      <c r="AA281" s="110" t="s">
        <v>987</v>
      </c>
      <c r="AB281" s="57" t="s">
        <v>245</v>
      </c>
      <c r="AC281" s="13">
        <v>0</v>
      </c>
      <c r="AD281" s="61" t="s">
        <v>227</v>
      </c>
      <c r="AE281" s="13">
        <v>0</v>
      </c>
      <c r="AF281" s="102" t="s">
        <v>987</v>
      </c>
      <c r="AG281" s="102" t="s">
        <v>987</v>
      </c>
      <c r="AH281" s="110" t="s">
        <v>987</v>
      </c>
      <c r="AI281" s="57" t="s">
        <v>227</v>
      </c>
      <c r="AJ281" s="46">
        <v>0</v>
      </c>
      <c r="AK281" s="57" t="s">
        <v>227</v>
      </c>
      <c r="AL281" s="9" t="s">
        <v>139</v>
      </c>
    </row>
    <row r="282" spans="1:38">
      <c r="A282" s="36" t="str">
        <f t="shared" si="23"/>
        <v>AT300_8</v>
      </c>
      <c r="B282" t="s">
        <v>89</v>
      </c>
      <c r="C282" t="s">
        <v>148</v>
      </c>
      <c r="D282">
        <v>300</v>
      </c>
      <c r="E282">
        <v>8</v>
      </c>
      <c r="F282" s="25" t="str">
        <f>VLOOKUP(B282,Definitions!$C$7:$D$43,2,FALSE)</f>
        <v>Austria</v>
      </c>
      <c r="G282" t="str">
        <f>VLOOKUP(C282,Definitions!$C$49:$D$57,2,FALSE)</f>
        <v>Services</v>
      </c>
      <c r="H282" t="str">
        <f>VLOOKUP(D282,Definitions!$C$60:$D$104,2,FALSE)</f>
        <v>TOTAL Services</v>
      </c>
      <c r="J282" s="29" t="str">
        <f>VLOOKUP(E282,Definitions!$C$115:$D$131,2,FALSE)</f>
        <v>Waste non-RES</v>
      </c>
      <c r="K282" s="111">
        <v>6.9779999999999998E-3</v>
      </c>
      <c r="L282" s="110">
        <v>-6.9779999999999998E-3</v>
      </c>
      <c r="M282" s="46">
        <v>0</v>
      </c>
      <c r="N282" s="57" t="s">
        <v>227</v>
      </c>
      <c r="O282" s="46"/>
      <c r="P282" s="46">
        <v>0</v>
      </c>
      <c r="Q282" s="46">
        <v>0</v>
      </c>
      <c r="R282" s="37">
        <v>0</v>
      </c>
      <c r="S282" s="13">
        <v>0</v>
      </c>
      <c r="T282" s="57" t="s">
        <v>227</v>
      </c>
      <c r="U282" s="13">
        <v>0</v>
      </c>
      <c r="V282" s="57" t="s">
        <v>227</v>
      </c>
      <c r="W282" s="13">
        <v>0</v>
      </c>
      <c r="X282" s="102" t="s">
        <v>987</v>
      </c>
      <c r="Y282" s="102" t="s">
        <v>987</v>
      </c>
      <c r="Z282" s="102" t="s">
        <v>987</v>
      </c>
      <c r="AA282" s="110" t="s">
        <v>987</v>
      </c>
      <c r="AB282" s="57" t="s">
        <v>245</v>
      </c>
      <c r="AC282" s="13">
        <v>0</v>
      </c>
      <c r="AD282" s="61" t="s">
        <v>227</v>
      </c>
      <c r="AE282" s="13">
        <v>0</v>
      </c>
      <c r="AF282" s="102" t="s">
        <v>987</v>
      </c>
      <c r="AG282" s="102" t="s">
        <v>987</v>
      </c>
      <c r="AH282" s="110" t="s">
        <v>987</v>
      </c>
      <c r="AI282" s="57" t="s">
        <v>227</v>
      </c>
      <c r="AJ282" s="46">
        <v>0</v>
      </c>
      <c r="AK282" s="57" t="s">
        <v>227</v>
      </c>
      <c r="AL282" s="9" t="s">
        <v>139</v>
      </c>
    </row>
    <row r="283" spans="1:38">
      <c r="A283" s="36" t="str">
        <f t="shared" si="23"/>
        <v>AT300_9</v>
      </c>
      <c r="B283" t="s">
        <v>89</v>
      </c>
      <c r="C283" t="s">
        <v>148</v>
      </c>
      <c r="D283">
        <v>300</v>
      </c>
      <c r="E283">
        <v>9</v>
      </c>
      <c r="F283" s="25" t="str">
        <f>VLOOKUP(B283,Definitions!$C$7:$D$43,2,FALSE)</f>
        <v>Austria</v>
      </c>
      <c r="G283" t="str">
        <f>VLOOKUP(C283,Definitions!$C$49:$D$57,2,FALSE)</f>
        <v>Services</v>
      </c>
      <c r="H283" t="str">
        <f>VLOOKUP(D283,Definitions!$C$60:$D$104,2,FALSE)</f>
        <v>TOTAL Services</v>
      </c>
      <c r="J283" s="29" t="str">
        <f>VLOOKUP(E283,Definitions!$C$115:$D$131,2,FALSE)</f>
        <v>Waste RES</v>
      </c>
      <c r="K283" s="111">
        <v>0</v>
      </c>
      <c r="L283" s="110">
        <v>0</v>
      </c>
      <c r="M283" s="46">
        <v>0</v>
      </c>
      <c r="N283" s="57" t="s">
        <v>989</v>
      </c>
      <c r="O283" s="46"/>
      <c r="P283" s="46">
        <v>0</v>
      </c>
      <c r="Q283" s="46">
        <v>0</v>
      </c>
      <c r="R283" s="37">
        <v>0</v>
      </c>
      <c r="S283" s="13">
        <v>0</v>
      </c>
      <c r="T283" s="57" t="s">
        <v>227</v>
      </c>
      <c r="U283" s="13">
        <v>0</v>
      </c>
      <c r="V283" s="57" t="s">
        <v>227</v>
      </c>
      <c r="W283" s="13">
        <v>0</v>
      </c>
      <c r="X283" s="102" t="s">
        <v>987</v>
      </c>
      <c r="Y283" s="102" t="s">
        <v>987</v>
      </c>
      <c r="Z283" s="102" t="s">
        <v>987</v>
      </c>
      <c r="AA283" s="110" t="s">
        <v>987</v>
      </c>
      <c r="AB283" s="57" t="s">
        <v>245</v>
      </c>
      <c r="AC283" s="13">
        <v>0</v>
      </c>
      <c r="AD283" s="61" t="s">
        <v>227</v>
      </c>
      <c r="AE283" s="13">
        <v>0</v>
      </c>
      <c r="AF283" s="102" t="s">
        <v>987</v>
      </c>
      <c r="AG283" s="102" t="s">
        <v>987</v>
      </c>
      <c r="AH283" s="110" t="s">
        <v>987</v>
      </c>
      <c r="AI283" s="57" t="s">
        <v>227</v>
      </c>
      <c r="AJ283" s="46">
        <v>0</v>
      </c>
      <c r="AK283" s="57" t="s">
        <v>227</v>
      </c>
      <c r="AL283" s="9" t="s">
        <v>139</v>
      </c>
    </row>
    <row r="284" spans="1:38">
      <c r="A284" s="36" t="str">
        <f t="shared" si="23"/>
        <v>AT300_51</v>
      </c>
      <c r="B284" t="s">
        <v>89</v>
      </c>
      <c r="C284" t="s">
        <v>148</v>
      </c>
      <c r="D284">
        <v>300</v>
      </c>
      <c r="E284">
        <v>51</v>
      </c>
      <c r="F284" s="25" t="str">
        <f>VLOOKUP(B284,Definitions!$C$7:$D$43,2,FALSE)</f>
        <v>Austria</v>
      </c>
      <c r="G284" t="str">
        <f>VLOOKUP(C284,Definitions!$C$49:$D$57,2,FALSE)</f>
        <v>Services</v>
      </c>
      <c r="H284" t="str">
        <f>VLOOKUP(D284,Definitions!$C$60:$D$104,2,FALSE)</f>
        <v>TOTAL Services</v>
      </c>
      <c r="J284" s="29" t="str">
        <f>VLOOKUP(E284,Definitions!$C$115:$D$131,2,FALSE)</f>
        <v>Biomass</v>
      </c>
      <c r="K284" s="111">
        <v>0.88155399999999995</v>
      </c>
      <c r="L284" s="110">
        <v>-4.255399999999987E-2</v>
      </c>
      <c r="M284" s="46">
        <v>0.83900000000000008</v>
      </c>
      <c r="N284" s="57" t="s">
        <v>989</v>
      </c>
      <c r="O284" s="46"/>
      <c r="P284" s="46">
        <v>0.83900000000000008</v>
      </c>
      <c r="Q284" s="46">
        <v>0.83900000000000008</v>
      </c>
      <c r="R284" s="37">
        <v>0</v>
      </c>
      <c r="S284" s="13">
        <v>0.70644029214876813</v>
      </c>
      <c r="T284" s="57" t="s">
        <v>227</v>
      </c>
      <c r="U284" s="13">
        <v>0.13255970785123194</v>
      </c>
      <c r="V284" s="57" t="s">
        <v>227</v>
      </c>
      <c r="W284" s="13">
        <v>0</v>
      </c>
      <c r="X284" s="102" t="s">
        <v>987</v>
      </c>
      <c r="Y284" s="102" t="s">
        <v>987</v>
      </c>
      <c r="Z284" s="102" t="s">
        <v>987</v>
      </c>
      <c r="AA284" s="110" t="s">
        <v>987</v>
      </c>
      <c r="AB284" s="57" t="s">
        <v>245</v>
      </c>
      <c r="AC284" s="13">
        <v>0</v>
      </c>
      <c r="AD284" s="61" t="s">
        <v>227</v>
      </c>
      <c r="AE284" s="13">
        <v>0</v>
      </c>
      <c r="AF284" s="102" t="s">
        <v>987</v>
      </c>
      <c r="AG284" s="102" t="s">
        <v>987</v>
      </c>
      <c r="AH284" s="110" t="s">
        <v>987</v>
      </c>
      <c r="AI284" s="57" t="s">
        <v>227</v>
      </c>
      <c r="AJ284" s="46">
        <v>0</v>
      </c>
      <c r="AK284" s="57" t="s">
        <v>227</v>
      </c>
      <c r="AL284" s="9" t="s">
        <v>139</v>
      </c>
    </row>
    <row r="285" spans="1:38">
      <c r="A285" s="36" t="str">
        <f t="shared" si="23"/>
        <v>AT300_52</v>
      </c>
      <c r="B285" t="s">
        <v>89</v>
      </c>
      <c r="C285" t="s">
        <v>148</v>
      </c>
      <c r="D285">
        <v>300</v>
      </c>
      <c r="E285">
        <v>52</v>
      </c>
      <c r="F285" s="25" t="str">
        <f>VLOOKUP(B285,Definitions!$C$7:$D$43,2,FALSE)</f>
        <v>Austria</v>
      </c>
      <c r="G285" t="str">
        <f>VLOOKUP(C285,Definitions!$C$49:$D$57,2,FALSE)</f>
        <v>Services</v>
      </c>
      <c r="H285" t="str">
        <f>VLOOKUP(D285,Definitions!$C$60:$D$104,2,FALSE)</f>
        <v>TOTAL Services</v>
      </c>
      <c r="J285" s="29" t="str">
        <f>VLOOKUP(E285,Definitions!$C$115:$D$131,2,FALSE)</f>
        <v>Geothermal</v>
      </c>
      <c r="K285" s="111">
        <v>9.6529000000000004E-2</v>
      </c>
      <c r="L285" s="110">
        <v>-9.6529000000000004E-2</v>
      </c>
      <c r="M285" s="46">
        <v>0</v>
      </c>
      <c r="N285" s="57" t="s">
        <v>989</v>
      </c>
      <c r="O285" s="46"/>
      <c r="P285" s="46">
        <v>0</v>
      </c>
      <c r="Q285" s="46">
        <v>0</v>
      </c>
      <c r="R285" s="37">
        <v>0</v>
      </c>
      <c r="S285" s="13">
        <v>0</v>
      </c>
      <c r="T285" s="57" t="s">
        <v>227</v>
      </c>
      <c r="U285" s="13">
        <v>0</v>
      </c>
      <c r="V285" s="57" t="s">
        <v>227</v>
      </c>
      <c r="W285" s="13">
        <v>0</v>
      </c>
      <c r="X285" s="102" t="s">
        <v>987</v>
      </c>
      <c r="Y285" s="102" t="s">
        <v>987</v>
      </c>
      <c r="Z285" s="102" t="s">
        <v>987</v>
      </c>
      <c r="AA285" s="110" t="s">
        <v>987</v>
      </c>
      <c r="AB285" s="57" t="s">
        <v>245</v>
      </c>
      <c r="AC285" s="13">
        <v>0</v>
      </c>
      <c r="AD285" s="61" t="s">
        <v>227</v>
      </c>
      <c r="AE285" s="13">
        <v>0</v>
      </c>
      <c r="AF285" s="102" t="s">
        <v>987</v>
      </c>
      <c r="AG285" s="102" t="s">
        <v>987</v>
      </c>
      <c r="AH285" s="110" t="s">
        <v>987</v>
      </c>
      <c r="AI285" s="57" t="s">
        <v>227</v>
      </c>
      <c r="AJ285" s="46">
        <v>0</v>
      </c>
      <c r="AK285" s="57" t="s">
        <v>227</v>
      </c>
      <c r="AL285" s="9" t="s">
        <v>139</v>
      </c>
    </row>
    <row r="286" spans="1:38">
      <c r="A286" s="36" t="str">
        <f t="shared" si="23"/>
        <v>AT300_53</v>
      </c>
      <c r="B286" t="s">
        <v>89</v>
      </c>
      <c r="C286" t="s">
        <v>148</v>
      </c>
      <c r="D286">
        <v>300</v>
      </c>
      <c r="E286">
        <v>53</v>
      </c>
      <c r="F286" s="25" t="str">
        <f>VLOOKUP(B286,Definitions!$C$7:$D$43,2,FALSE)</f>
        <v>Austria</v>
      </c>
      <c r="G286" t="str">
        <f>VLOOKUP(C286,Definitions!$C$49:$D$57,2,FALSE)</f>
        <v>Services</v>
      </c>
      <c r="H286" t="str">
        <f>VLOOKUP(D286,Definitions!$C$60:$D$104,2,FALSE)</f>
        <v>TOTAL Services</v>
      </c>
      <c r="J286" s="29" t="str">
        <f>VLOOKUP(E286,Definitions!$C$115:$D$131,2,FALSE)</f>
        <v>Solar energy</v>
      </c>
      <c r="K286" s="111">
        <v>0.44194</v>
      </c>
      <c r="L286" s="110">
        <v>5.9999999999948983E-5</v>
      </c>
      <c r="M286" s="46">
        <v>0.44199999999999995</v>
      </c>
      <c r="N286" s="57" t="s">
        <v>989</v>
      </c>
      <c r="O286" s="46"/>
      <c r="P286" s="46">
        <v>0.44199999999999995</v>
      </c>
      <c r="Q286" s="46">
        <v>0.44199999999999995</v>
      </c>
      <c r="R286" s="37">
        <v>0</v>
      </c>
      <c r="S286" s="13">
        <v>0.35885685836900899</v>
      </c>
      <c r="T286" s="57" t="s">
        <v>227</v>
      </c>
      <c r="U286" s="13">
        <v>8.3143141630990972E-2</v>
      </c>
      <c r="V286" s="57" t="s">
        <v>227</v>
      </c>
      <c r="W286" s="13">
        <v>0</v>
      </c>
      <c r="X286" s="102" t="s">
        <v>987</v>
      </c>
      <c r="Y286" s="102" t="s">
        <v>987</v>
      </c>
      <c r="Z286" s="102" t="s">
        <v>987</v>
      </c>
      <c r="AA286" s="110" t="s">
        <v>987</v>
      </c>
      <c r="AB286" s="57" t="s">
        <v>245</v>
      </c>
      <c r="AC286" s="13">
        <v>0</v>
      </c>
      <c r="AD286" s="61" t="s">
        <v>227</v>
      </c>
      <c r="AE286" s="13">
        <v>0</v>
      </c>
      <c r="AF286" s="102" t="s">
        <v>987</v>
      </c>
      <c r="AG286" s="102" t="s">
        <v>987</v>
      </c>
      <c r="AH286" s="110" t="s">
        <v>987</v>
      </c>
      <c r="AI286" s="57" t="s">
        <v>227</v>
      </c>
      <c r="AJ286" s="46">
        <v>0</v>
      </c>
      <c r="AK286" s="57" t="s">
        <v>227</v>
      </c>
      <c r="AL286" s="9" t="s">
        <v>139</v>
      </c>
    </row>
    <row r="287" spans="1:38">
      <c r="A287" s="36" t="str">
        <f t="shared" si="23"/>
        <v>AT300_58</v>
      </c>
      <c r="B287" t="s">
        <v>89</v>
      </c>
      <c r="C287" t="s">
        <v>148</v>
      </c>
      <c r="D287">
        <v>300</v>
      </c>
      <c r="E287">
        <v>58</v>
      </c>
      <c r="F287" s="25" t="str">
        <f>VLOOKUP(B287,Definitions!$C$7:$D$43,2,FALSE)</f>
        <v>Austria</v>
      </c>
      <c r="G287" t="str">
        <f>VLOOKUP(C287,Definitions!$C$49:$D$57,2,FALSE)</f>
        <v>Services</v>
      </c>
      <c r="H287" t="str">
        <f>VLOOKUP(D287,Definitions!$C$60:$D$104,2,FALSE)</f>
        <v>TOTAL Services</v>
      </c>
      <c r="J287" s="29" t="str">
        <f>VLOOKUP(E287,Definitions!$C$115:$D$131,2,FALSE)</f>
        <v>Ambient heat total</v>
      </c>
      <c r="K287" s="111" t="s">
        <v>987</v>
      </c>
      <c r="L287" s="110">
        <v>0.16900000000000001</v>
      </c>
      <c r="M287" s="46">
        <v>0.16900000000000001</v>
      </c>
      <c r="N287" s="57" t="s">
        <v>884</v>
      </c>
      <c r="O287" s="46"/>
      <c r="P287" s="46">
        <v>0.16900000000000001</v>
      </c>
      <c r="Q287" s="46">
        <v>0.16900000000000001</v>
      </c>
      <c r="R287" s="37">
        <v>0</v>
      </c>
      <c r="S287" s="13">
        <v>0.14160445720544754</v>
      </c>
      <c r="T287" s="57" t="s">
        <v>227</v>
      </c>
      <c r="U287" s="13">
        <v>2.7395542794552474E-2</v>
      </c>
      <c r="V287" s="57" t="s">
        <v>227</v>
      </c>
      <c r="W287" s="13">
        <v>0</v>
      </c>
      <c r="X287" s="102" t="s">
        <v>987</v>
      </c>
      <c r="Y287" s="102" t="s">
        <v>987</v>
      </c>
      <c r="Z287" s="102" t="s">
        <v>987</v>
      </c>
      <c r="AA287" s="110" t="s">
        <v>987</v>
      </c>
      <c r="AB287" s="57" t="s">
        <v>245</v>
      </c>
      <c r="AC287" s="13">
        <v>0</v>
      </c>
      <c r="AD287" s="61" t="s">
        <v>227</v>
      </c>
      <c r="AE287" s="13">
        <v>0</v>
      </c>
      <c r="AF287" s="102" t="s">
        <v>987</v>
      </c>
      <c r="AG287" s="102" t="s">
        <v>987</v>
      </c>
      <c r="AH287" s="110" t="s">
        <v>987</v>
      </c>
      <c r="AI287" s="57" t="s">
        <v>227</v>
      </c>
      <c r="AJ287" s="46">
        <v>0</v>
      </c>
      <c r="AK287" s="57" t="s">
        <v>227</v>
      </c>
      <c r="AL287" s="9" t="s">
        <v>139</v>
      </c>
    </row>
    <row r="288" spans="1:38">
      <c r="A288" s="36" t="str">
        <f t="shared" si="23"/>
        <v>AT300_55</v>
      </c>
      <c r="B288" t="s">
        <v>89</v>
      </c>
      <c r="C288" t="s">
        <v>148</v>
      </c>
      <c r="D288">
        <v>300</v>
      </c>
      <c r="E288">
        <v>55</v>
      </c>
      <c r="F288" s="25" t="str">
        <f>VLOOKUP(B288,Definitions!$C$7:$D$43,2,FALSE)</f>
        <v>Austria</v>
      </c>
      <c r="G288" t="str">
        <f>VLOOKUP(C288,Definitions!$C$49:$D$57,2,FALSE)</f>
        <v>Services</v>
      </c>
      <c r="H288" t="str">
        <f>VLOOKUP(D288,Definitions!$C$60:$D$104,2,FALSE)</f>
        <v>TOTAL Services</v>
      </c>
      <c r="J288" s="29" t="str">
        <f>VLOOKUP(E288,Definitions!$C$115:$D$131,2,FALSE)</f>
        <v xml:space="preserve">Other RES </v>
      </c>
      <c r="K288" s="111" t="s">
        <v>987</v>
      </c>
      <c r="L288" s="110">
        <v>0</v>
      </c>
      <c r="M288" s="46">
        <v>0</v>
      </c>
      <c r="N288" s="57" t="s">
        <v>227</v>
      </c>
      <c r="O288" s="46"/>
      <c r="P288" s="46">
        <v>0</v>
      </c>
      <c r="Q288" s="46">
        <v>0</v>
      </c>
      <c r="R288" s="37">
        <v>0</v>
      </c>
      <c r="S288" s="13">
        <v>0</v>
      </c>
      <c r="T288" s="57" t="s">
        <v>227</v>
      </c>
      <c r="U288" s="13">
        <v>0</v>
      </c>
      <c r="V288" s="57" t="s">
        <v>227</v>
      </c>
      <c r="W288" s="13">
        <v>0</v>
      </c>
      <c r="X288" s="102" t="s">
        <v>987</v>
      </c>
      <c r="Y288" s="102" t="s">
        <v>987</v>
      </c>
      <c r="Z288" s="102" t="s">
        <v>987</v>
      </c>
      <c r="AA288" s="110" t="s">
        <v>987</v>
      </c>
      <c r="AB288" s="57" t="s">
        <v>245</v>
      </c>
      <c r="AC288" s="13">
        <v>0</v>
      </c>
      <c r="AD288" s="61" t="s">
        <v>227</v>
      </c>
      <c r="AE288" s="13">
        <v>0</v>
      </c>
      <c r="AF288" s="102" t="s">
        <v>987</v>
      </c>
      <c r="AG288" s="102" t="s">
        <v>987</v>
      </c>
      <c r="AH288" s="110" t="s">
        <v>987</v>
      </c>
      <c r="AI288" s="57" t="s">
        <v>227</v>
      </c>
      <c r="AJ288" s="46">
        <v>0</v>
      </c>
      <c r="AK288" s="57" t="s">
        <v>227</v>
      </c>
      <c r="AL288" s="9" t="s">
        <v>139</v>
      </c>
    </row>
    <row r="289" spans="1:38">
      <c r="A289" s="36" t="str">
        <f t="shared" ref="A289" si="24">B289&amp;D289&amp;"_"&amp;E289</f>
        <v>PL300_0</v>
      </c>
      <c r="B289" t="s">
        <v>94</v>
      </c>
      <c r="C289" t="s">
        <v>148</v>
      </c>
      <c r="D289">
        <v>300</v>
      </c>
      <c r="E289">
        <v>0</v>
      </c>
      <c r="F289" s="25" t="str">
        <f>VLOOKUP(B289,Definitions!$C$7:$D$43,2,FALSE)</f>
        <v>Poland</v>
      </c>
      <c r="G289" t="str">
        <f>VLOOKUP(C289,Definitions!$C$49:$D$57,2,FALSE)</f>
        <v>Services</v>
      </c>
      <c r="H289" t="str">
        <f>VLOOKUP(D289,Definitions!$C$60:$D$104,2,FALSE)</f>
        <v>TOTAL Services</v>
      </c>
      <c r="J289" s="29" t="str">
        <f>VLOOKUP(E289,Definitions!$C$115:$D$131,2,FALSE)</f>
        <v>TOTAL</v>
      </c>
      <c r="K289" s="111">
        <v>96.569704999999999</v>
      </c>
      <c r="L289" s="110">
        <v>-45.398812509131268</v>
      </c>
      <c r="M289" s="46">
        <v>51.170892490868731</v>
      </c>
      <c r="N289" s="57" t="s">
        <v>227</v>
      </c>
      <c r="O289" s="46"/>
      <c r="P289" s="46">
        <v>51.170892490868731</v>
      </c>
      <c r="Q289" s="46">
        <v>42.759638458278737</v>
      </c>
      <c r="R289" s="37">
        <v>8.4112540325899925</v>
      </c>
      <c r="S289" s="102">
        <v>36.437177756560018</v>
      </c>
      <c r="T289" s="57" t="s">
        <v>227</v>
      </c>
      <c r="U289" s="102">
        <v>3.6838802769973844</v>
      </c>
      <c r="V289" s="57" t="s">
        <v>227</v>
      </c>
      <c r="W289" s="102">
        <v>2.6385804247213303</v>
      </c>
      <c r="X289" s="102" t="s">
        <v>987</v>
      </c>
      <c r="Y289" s="102" t="s">
        <v>987</v>
      </c>
      <c r="Z289" s="102" t="s">
        <v>987</v>
      </c>
      <c r="AA289" s="110" t="s">
        <v>987</v>
      </c>
      <c r="AB289" s="57" t="s">
        <v>245</v>
      </c>
      <c r="AC289" s="13">
        <v>2.4606727614991697</v>
      </c>
      <c r="AD289" s="61" t="s">
        <v>227</v>
      </c>
      <c r="AE289" s="13">
        <v>5.9505812710908232</v>
      </c>
      <c r="AF289" s="102" t="s">
        <v>987</v>
      </c>
      <c r="AG289" s="102" t="s">
        <v>987</v>
      </c>
      <c r="AH289" s="110" t="s">
        <v>987</v>
      </c>
      <c r="AI289" s="57" t="s">
        <v>227</v>
      </c>
      <c r="AJ289" s="46">
        <v>0</v>
      </c>
      <c r="AK289" s="57" t="s">
        <v>227</v>
      </c>
      <c r="AL289" s="9" t="s">
        <v>139</v>
      </c>
    </row>
    <row r="290" spans="1:38">
      <c r="A290" s="36" t="str">
        <f t="shared" ref="A290:A302" si="25">B290&amp;D290&amp;"_"&amp;E290</f>
        <v>PL300_1</v>
      </c>
      <c r="B290" t="s">
        <v>94</v>
      </c>
      <c r="C290" t="s">
        <v>148</v>
      </c>
      <c r="D290">
        <v>300</v>
      </c>
      <c r="E290">
        <v>1</v>
      </c>
      <c r="F290" s="25" t="str">
        <f>VLOOKUP(B290,Definitions!$C$7:$D$43,2,FALSE)</f>
        <v>Poland</v>
      </c>
      <c r="G290" t="str">
        <f>VLOOKUP(C290,Definitions!$C$49:$D$57,2,FALSE)</f>
        <v>Services</v>
      </c>
      <c r="H290" t="str">
        <f>VLOOKUP(D290,Definitions!$C$60:$D$104,2,FALSE)</f>
        <v>TOTAL Services</v>
      </c>
      <c r="J290" s="29" t="str">
        <f>VLOOKUP(E290,Definitions!$C$115:$D$131,2,FALSE)</f>
        <v>Coal</v>
      </c>
      <c r="K290" s="111">
        <v>9.4796129999999987</v>
      </c>
      <c r="L290" s="110">
        <v>0</v>
      </c>
      <c r="M290" s="46">
        <v>9.4796129999999987</v>
      </c>
      <c r="N290" s="57" t="s">
        <v>227</v>
      </c>
      <c r="O290" s="46"/>
      <c r="P290" s="46">
        <v>9.4796129999999987</v>
      </c>
      <c r="Q290" s="46">
        <v>9.4796129999999987</v>
      </c>
      <c r="R290" s="37">
        <v>0</v>
      </c>
      <c r="S290" s="13">
        <v>9.4796129999999987</v>
      </c>
      <c r="T290" s="57" t="s">
        <v>227</v>
      </c>
      <c r="U290" s="13">
        <v>0</v>
      </c>
      <c r="V290" s="57" t="s">
        <v>227</v>
      </c>
      <c r="W290" s="13">
        <v>0</v>
      </c>
      <c r="X290" s="102" t="s">
        <v>987</v>
      </c>
      <c r="Y290" s="102" t="s">
        <v>987</v>
      </c>
      <c r="Z290" s="102" t="s">
        <v>987</v>
      </c>
      <c r="AA290" s="110" t="s">
        <v>987</v>
      </c>
      <c r="AB290" s="57" t="s">
        <v>245</v>
      </c>
      <c r="AC290" s="13">
        <v>0</v>
      </c>
      <c r="AD290" s="61" t="s">
        <v>227</v>
      </c>
      <c r="AE290" s="13">
        <v>0</v>
      </c>
      <c r="AF290" s="102" t="s">
        <v>987</v>
      </c>
      <c r="AG290" s="102" t="s">
        <v>987</v>
      </c>
      <c r="AH290" s="110" t="s">
        <v>987</v>
      </c>
      <c r="AI290" s="57" t="s">
        <v>227</v>
      </c>
      <c r="AJ290" s="46">
        <v>0</v>
      </c>
      <c r="AK290" s="57" t="s">
        <v>227</v>
      </c>
      <c r="AL290" s="9" t="s">
        <v>139</v>
      </c>
    </row>
    <row r="291" spans="1:38">
      <c r="A291" s="36" t="str">
        <f t="shared" si="25"/>
        <v>PL300_2</v>
      </c>
      <c r="B291" t="s">
        <v>94</v>
      </c>
      <c r="C291" t="s">
        <v>148</v>
      </c>
      <c r="D291">
        <v>300</v>
      </c>
      <c r="E291">
        <v>2</v>
      </c>
      <c r="F291" s="25" t="str">
        <f>VLOOKUP(B291,Definitions!$C$7:$D$43,2,FALSE)</f>
        <v>Poland</v>
      </c>
      <c r="G291" t="str">
        <f>VLOOKUP(C291,Definitions!$C$49:$D$57,2,FALSE)</f>
        <v>Services</v>
      </c>
      <c r="H291" t="str">
        <f>VLOOKUP(D291,Definitions!$C$60:$D$104,2,FALSE)</f>
        <v>TOTAL Services</v>
      </c>
      <c r="J291" s="29" t="str">
        <f>VLOOKUP(E291,Definitions!$C$115:$D$131,2,FALSE)</f>
        <v>Fuel oil</v>
      </c>
      <c r="K291" s="111">
        <v>5.1113850000000003</v>
      </c>
      <c r="L291" s="110">
        <v>0</v>
      </c>
      <c r="M291" s="46">
        <v>5.1113850000000003</v>
      </c>
      <c r="N291" s="57" t="s">
        <v>227</v>
      </c>
      <c r="O291" s="46"/>
      <c r="P291" s="46">
        <v>5.1113850000000003</v>
      </c>
      <c r="Q291" s="46">
        <v>5.1113850000000003</v>
      </c>
      <c r="R291" s="37">
        <v>0</v>
      </c>
      <c r="S291" s="13">
        <v>4.5244624987997968</v>
      </c>
      <c r="T291" s="57" t="s">
        <v>227</v>
      </c>
      <c r="U291" s="13">
        <v>0.58692250120020351</v>
      </c>
      <c r="V291" s="57" t="s">
        <v>227</v>
      </c>
      <c r="W291" s="13">
        <v>0</v>
      </c>
      <c r="X291" s="102" t="s">
        <v>987</v>
      </c>
      <c r="Y291" s="102" t="s">
        <v>987</v>
      </c>
      <c r="Z291" s="102" t="s">
        <v>987</v>
      </c>
      <c r="AA291" s="110" t="s">
        <v>987</v>
      </c>
      <c r="AB291" s="57" t="s">
        <v>245</v>
      </c>
      <c r="AC291" s="13">
        <v>0</v>
      </c>
      <c r="AD291" s="61" t="s">
        <v>227</v>
      </c>
      <c r="AE291" s="13">
        <v>0</v>
      </c>
      <c r="AF291" s="102" t="s">
        <v>987</v>
      </c>
      <c r="AG291" s="102" t="s">
        <v>987</v>
      </c>
      <c r="AH291" s="110" t="s">
        <v>987</v>
      </c>
      <c r="AI291" s="57" t="s">
        <v>227</v>
      </c>
      <c r="AJ291" s="46">
        <v>0</v>
      </c>
      <c r="AK291" s="57" t="s">
        <v>227</v>
      </c>
      <c r="AL291" s="9" t="s">
        <v>139</v>
      </c>
    </row>
    <row r="292" spans="1:38">
      <c r="A292" s="36" t="str">
        <f t="shared" si="25"/>
        <v>PL300_3</v>
      </c>
      <c r="B292" t="s">
        <v>94</v>
      </c>
      <c r="C292" t="s">
        <v>148</v>
      </c>
      <c r="D292">
        <v>300</v>
      </c>
      <c r="E292">
        <v>3</v>
      </c>
      <c r="F292" s="25" t="str">
        <f>VLOOKUP(B292,Definitions!$C$7:$D$43,2,FALSE)</f>
        <v>Poland</v>
      </c>
      <c r="G292" t="str">
        <f>VLOOKUP(C292,Definitions!$C$49:$D$57,2,FALSE)</f>
        <v>Services</v>
      </c>
      <c r="H292" t="str">
        <f>VLOOKUP(D292,Definitions!$C$60:$D$104,2,FALSE)</f>
        <v>TOTAL Services</v>
      </c>
      <c r="J292" s="29" t="str">
        <f>VLOOKUP(E292,Definitions!$C$115:$D$131,2,FALSE)</f>
        <v>Natural gas</v>
      </c>
      <c r="K292" s="111">
        <v>22.469159999999999</v>
      </c>
      <c r="L292" s="110">
        <v>3.5527136788005009E-15</v>
      </c>
      <c r="M292" s="46">
        <v>22.469160000000002</v>
      </c>
      <c r="N292" s="57" t="s">
        <v>227</v>
      </c>
      <c r="O292" s="46"/>
      <c r="P292" s="46">
        <v>22.469160000000002</v>
      </c>
      <c r="Q292" s="46">
        <v>22.469160000000002</v>
      </c>
      <c r="R292" s="37">
        <v>0</v>
      </c>
      <c r="S292" s="13">
        <v>19.732129412938523</v>
      </c>
      <c r="T292" s="57" t="s">
        <v>227</v>
      </c>
      <c r="U292" s="13">
        <v>2.7370305870614784</v>
      </c>
      <c r="V292" s="57" t="s">
        <v>227</v>
      </c>
      <c r="W292" s="13">
        <v>0</v>
      </c>
      <c r="X292" s="102" t="s">
        <v>987</v>
      </c>
      <c r="Y292" s="102" t="s">
        <v>987</v>
      </c>
      <c r="Z292" s="102" t="s">
        <v>987</v>
      </c>
      <c r="AA292" s="110" t="s">
        <v>987</v>
      </c>
      <c r="AB292" s="57" t="s">
        <v>245</v>
      </c>
      <c r="AC292" s="13">
        <v>0</v>
      </c>
      <c r="AD292" s="61" t="s">
        <v>227</v>
      </c>
      <c r="AE292" s="13">
        <v>0</v>
      </c>
      <c r="AF292" s="102" t="s">
        <v>987</v>
      </c>
      <c r="AG292" s="102" t="s">
        <v>987</v>
      </c>
      <c r="AH292" s="110" t="s">
        <v>987</v>
      </c>
      <c r="AI292" s="57" t="s">
        <v>227</v>
      </c>
      <c r="AJ292" s="46">
        <v>0</v>
      </c>
      <c r="AK292" s="57" t="s">
        <v>227</v>
      </c>
      <c r="AL292" s="9" t="s">
        <v>139</v>
      </c>
    </row>
    <row r="293" spans="1:38">
      <c r="A293" s="36" t="str">
        <f t="shared" si="25"/>
        <v>PL300_4</v>
      </c>
      <c r="B293" t="s">
        <v>94</v>
      </c>
      <c r="C293" t="s">
        <v>148</v>
      </c>
      <c r="D293">
        <v>300</v>
      </c>
      <c r="E293">
        <v>4</v>
      </c>
      <c r="F293" s="25" t="str">
        <f>VLOOKUP(B293,Definitions!$C$7:$D$43,2,FALSE)</f>
        <v>Poland</v>
      </c>
      <c r="G293" t="str">
        <f>VLOOKUP(C293,Definitions!$C$49:$D$57,2,FALSE)</f>
        <v>Services</v>
      </c>
      <c r="H293" t="str">
        <f>VLOOKUP(D293,Definitions!$C$60:$D$104,2,FALSE)</f>
        <v>TOTAL Services</v>
      </c>
      <c r="J293" s="29" t="str">
        <f>VLOOKUP(E293,Definitions!$C$115:$D$131,2,FALSE)</f>
        <v>Other fossil fuels</v>
      </c>
      <c r="K293" s="111">
        <v>1.1281100000000002</v>
      </c>
      <c r="L293" s="110">
        <v>-1.1281100000000002</v>
      </c>
      <c r="M293" s="46">
        <v>0</v>
      </c>
      <c r="N293" s="57" t="s">
        <v>227</v>
      </c>
      <c r="O293" s="46"/>
      <c r="P293" s="46">
        <v>0</v>
      </c>
      <c r="Q293" s="46">
        <v>0</v>
      </c>
      <c r="R293" s="37">
        <v>0</v>
      </c>
      <c r="S293" s="13">
        <v>0</v>
      </c>
      <c r="T293" s="57" t="s">
        <v>227</v>
      </c>
      <c r="U293" s="13">
        <v>0</v>
      </c>
      <c r="V293" s="57" t="s">
        <v>227</v>
      </c>
      <c r="W293" s="13">
        <v>0</v>
      </c>
      <c r="X293" s="102" t="s">
        <v>987</v>
      </c>
      <c r="Y293" s="102" t="s">
        <v>987</v>
      </c>
      <c r="Z293" s="102" t="s">
        <v>987</v>
      </c>
      <c r="AA293" s="110" t="s">
        <v>987</v>
      </c>
      <c r="AB293" s="57" t="s">
        <v>245</v>
      </c>
      <c r="AC293" s="13">
        <v>0</v>
      </c>
      <c r="AD293" s="61" t="s">
        <v>227</v>
      </c>
      <c r="AE293" s="13">
        <v>0</v>
      </c>
      <c r="AF293" s="102" t="s">
        <v>987</v>
      </c>
      <c r="AG293" s="102" t="s">
        <v>987</v>
      </c>
      <c r="AH293" s="110" t="s">
        <v>987</v>
      </c>
      <c r="AI293" s="57" t="s">
        <v>227</v>
      </c>
      <c r="AJ293" s="46">
        <v>0</v>
      </c>
      <c r="AK293" s="57" t="s">
        <v>227</v>
      </c>
      <c r="AL293" s="9" t="s">
        <v>139</v>
      </c>
    </row>
    <row r="294" spans="1:38">
      <c r="A294" s="36" t="str">
        <f t="shared" si="25"/>
        <v>PL300_6</v>
      </c>
      <c r="B294" t="s">
        <v>94</v>
      </c>
      <c r="C294" t="s">
        <v>148</v>
      </c>
      <c r="D294">
        <v>300</v>
      </c>
      <c r="E294">
        <v>6</v>
      </c>
      <c r="F294" s="25" t="str">
        <f>VLOOKUP(B294,Definitions!$C$7:$D$43,2,FALSE)</f>
        <v>Poland</v>
      </c>
      <c r="G294" t="str">
        <f>VLOOKUP(C294,Definitions!$C$49:$D$57,2,FALSE)</f>
        <v>Services</v>
      </c>
      <c r="H294" t="str">
        <f>VLOOKUP(D294,Definitions!$C$60:$D$104,2,FALSE)</f>
        <v>TOTAL Services</v>
      </c>
      <c r="J294" s="29" t="str">
        <f>VLOOKUP(E294,Definitions!$C$115:$D$131,2,FALSE)</f>
        <v>Electricity</v>
      </c>
      <c r="K294" s="111">
        <v>44.377754000000003</v>
      </c>
      <c r="L294" s="110">
        <v>-32.872019509131277</v>
      </c>
      <c r="M294" s="46">
        <v>11.505734490868726</v>
      </c>
      <c r="N294" s="57" t="s">
        <v>227</v>
      </c>
      <c r="O294" s="46"/>
      <c r="P294" s="46">
        <v>11.505734490868726</v>
      </c>
      <c r="Q294" s="46">
        <v>3.0944804582787322</v>
      </c>
      <c r="R294" s="37">
        <v>8.4112540325899925</v>
      </c>
      <c r="S294" s="13">
        <v>0.40091545154058811</v>
      </c>
      <c r="T294" s="57" t="s">
        <v>227</v>
      </c>
      <c r="U294" s="13">
        <v>5.4984582016814026E-2</v>
      </c>
      <c r="V294" s="57" t="s">
        <v>227</v>
      </c>
      <c r="W294" s="13">
        <v>2.6385804247213303</v>
      </c>
      <c r="X294" s="102" t="s">
        <v>987</v>
      </c>
      <c r="Y294" s="102" t="s">
        <v>987</v>
      </c>
      <c r="Z294" s="102" t="s">
        <v>987</v>
      </c>
      <c r="AA294" s="110" t="s">
        <v>987</v>
      </c>
      <c r="AB294" s="57" t="s">
        <v>245</v>
      </c>
      <c r="AC294" s="13">
        <v>2.4606727614991697</v>
      </c>
      <c r="AD294" s="61" t="s">
        <v>227</v>
      </c>
      <c r="AE294" s="13">
        <v>5.9505812710908232</v>
      </c>
      <c r="AF294" s="102" t="s">
        <v>987</v>
      </c>
      <c r="AG294" s="102" t="s">
        <v>987</v>
      </c>
      <c r="AH294" s="110" t="s">
        <v>987</v>
      </c>
      <c r="AI294" s="57" t="s">
        <v>227</v>
      </c>
      <c r="AJ294" s="46">
        <v>0</v>
      </c>
      <c r="AK294" s="57" t="s">
        <v>227</v>
      </c>
      <c r="AL294" s="9" t="s">
        <v>139</v>
      </c>
    </row>
    <row r="295" spans="1:38">
      <c r="A295" s="36" t="str">
        <f t="shared" si="25"/>
        <v>PL300_7</v>
      </c>
      <c r="B295" t="s">
        <v>94</v>
      </c>
      <c r="C295" t="s">
        <v>148</v>
      </c>
      <c r="D295">
        <v>300</v>
      </c>
      <c r="E295">
        <v>7</v>
      </c>
      <c r="F295" s="25" t="str">
        <f>VLOOKUP(B295,Definitions!$C$7:$D$43,2,FALSE)</f>
        <v>Poland</v>
      </c>
      <c r="G295" t="str">
        <f>VLOOKUP(C295,Definitions!$C$49:$D$57,2,FALSE)</f>
        <v>Services</v>
      </c>
      <c r="H295" t="str">
        <f>VLOOKUP(D295,Definitions!$C$60:$D$104,2,FALSE)</f>
        <v>TOTAL Services</v>
      </c>
      <c r="J295" s="29" t="str">
        <f>VLOOKUP(E295,Definitions!$C$115:$D$131,2,FALSE)</f>
        <v>District heating</v>
      </c>
      <c r="K295" s="111">
        <v>11.372976999999999</v>
      </c>
      <c r="L295" s="110">
        <v>-11.372976999999999</v>
      </c>
      <c r="M295" s="46">
        <v>0</v>
      </c>
      <c r="N295" s="57" t="s">
        <v>991</v>
      </c>
      <c r="O295" s="46"/>
      <c r="P295" s="46">
        <v>0</v>
      </c>
      <c r="Q295" s="46">
        <v>0</v>
      </c>
      <c r="R295" s="37">
        <v>0</v>
      </c>
      <c r="S295" s="13">
        <v>0</v>
      </c>
      <c r="T295" s="57" t="s">
        <v>227</v>
      </c>
      <c r="U295" s="13">
        <v>0</v>
      </c>
      <c r="V295" s="57" t="s">
        <v>227</v>
      </c>
      <c r="W295" s="13">
        <v>0</v>
      </c>
      <c r="X295" s="102" t="s">
        <v>987</v>
      </c>
      <c r="Y295" s="102" t="s">
        <v>987</v>
      </c>
      <c r="Z295" s="102" t="s">
        <v>987</v>
      </c>
      <c r="AA295" s="110" t="s">
        <v>987</v>
      </c>
      <c r="AB295" s="57" t="s">
        <v>245</v>
      </c>
      <c r="AC295" s="13">
        <v>0</v>
      </c>
      <c r="AD295" s="61" t="s">
        <v>227</v>
      </c>
      <c r="AE295" s="13">
        <v>0</v>
      </c>
      <c r="AF295" s="102" t="s">
        <v>987</v>
      </c>
      <c r="AG295" s="102" t="s">
        <v>987</v>
      </c>
      <c r="AH295" s="110" t="s">
        <v>987</v>
      </c>
      <c r="AI295" s="57" t="s">
        <v>227</v>
      </c>
      <c r="AJ295" s="46">
        <v>0</v>
      </c>
      <c r="AK295" s="57" t="s">
        <v>227</v>
      </c>
      <c r="AL295" s="9" t="s">
        <v>139</v>
      </c>
    </row>
    <row r="296" spans="1:38">
      <c r="A296" s="36" t="str">
        <f t="shared" si="25"/>
        <v>PL300_8</v>
      </c>
      <c r="B296" t="s">
        <v>94</v>
      </c>
      <c r="C296" t="s">
        <v>148</v>
      </c>
      <c r="D296">
        <v>300</v>
      </c>
      <c r="E296">
        <v>8</v>
      </c>
      <c r="F296" s="25" t="str">
        <f>VLOOKUP(B296,Definitions!$C$7:$D$43,2,FALSE)</f>
        <v>Poland</v>
      </c>
      <c r="G296" t="str">
        <f>VLOOKUP(C296,Definitions!$C$49:$D$57,2,FALSE)</f>
        <v>Services</v>
      </c>
      <c r="H296" t="str">
        <f>VLOOKUP(D296,Definitions!$C$60:$D$104,2,FALSE)</f>
        <v>TOTAL Services</v>
      </c>
      <c r="J296" s="29" t="str">
        <f>VLOOKUP(E296,Definitions!$C$115:$D$131,2,FALSE)</f>
        <v>Waste non-RES</v>
      </c>
      <c r="K296" s="111">
        <v>1.0467000000000001E-2</v>
      </c>
      <c r="L296" s="110">
        <v>-1.0467000000000001E-2</v>
      </c>
      <c r="M296" s="46">
        <v>0</v>
      </c>
      <c r="N296" s="57" t="s">
        <v>227</v>
      </c>
      <c r="O296" s="46"/>
      <c r="P296" s="46">
        <v>0</v>
      </c>
      <c r="Q296" s="46">
        <v>0</v>
      </c>
      <c r="R296" s="37">
        <v>0</v>
      </c>
      <c r="S296" s="13">
        <v>0</v>
      </c>
      <c r="T296" s="57" t="s">
        <v>227</v>
      </c>
      <c r="U296" s="13">
        <v>0</v>
      </c>
      <c r="V296" s="57" t="s">
        <v>227</v>
      </c>
      <c r="W296" s="13">
        <v>0</v>
      </c>
      <c r="X296" s="102" t="s">
        <v>987</v>
      </c>
      <c r="Y296" s="102" t="s">
        <v>987</v>
      </c>
      <c r="Z296" s="102" t="s">
        <v>987</v>
      </c>
      <c r="AA296" s="110" t="s">
        <v>987</v>
      </c>
      <c r="AB296" s="57" t="s">
        <v>245</v>
      </c>
      <c r="AC296" s="13">
        <v>0</v>
      </c>
      <c r="AD296" s="61" t="s">
        <v>227</v>
      </c>
      <c r="AE296" s="13">
        <v>0</v>
      </c>
      <c r="AF296" s="102" t="s">
        <v>987</v>
      </c>
      <c r="AG296" s="102" t="s">
        <v>987</v>
      </c>
      <c r="AH296" s="110" t="s">
        <v>987</v>
      </c>
      <c r="AI296" s="57" t="s">
        <v>227</v>
      </c>
      <c r="AJ296" s="46">
        <v>0</v>
      </c>
      <c r="AK296" s="57" t="s">
        <v>227</v>
      </c>
      <c r="AL296" s="9" t="s">
        <v>139</v>
      </c>
    </row>
    <row r="297" spans="1:38">
      <c r="A297" s="36" t="str">
        <f t="shared" si="25"/>
        <v>PL300_9</v>
      </c>
      <c r="B297" t="s">
        <v>94</v>
      </c>
      <c r="C297" t="s">
        <v>148</v>
      </c>
      <c r="D297">
        <v>300</v>
      </c>
      <c r="E297">
        <v>9</v>
      </c>
      <c r="F297" s="25" t="str">
        <f>VLOOKUP(B297,Definitions!$C$7:$D$43,2,FALSE)</f>
        <v>Poland</v>
      </c>
      <c r="G297" t="str">
        <f>VLOOKUP(C297,Definitions!$C$49:$D$57,2,FALSE)</f>
        <v>Services</v>
      </c>
      <c r="H297" t="str">
        <f>VLOOKUP(D297,Definitions!$C$60:$D$104,2,FALSE)</f>
        <v>TOTAL Services</v>
      </c>
      <c r="J297" s="29" t="str">
        <f>VLOOKUP(E297,Definitions!$C$115:$D$131,2,FALSE)</f>
        <v>Waste RES</v>
      </c>
      <c r="K297" s="111">
        <v>0</v>
      </c>
      <c r="L297" s="110">
        <v>0</v>
      </c>
      <c r="M297" s="46">
        <v>0</v>
      </c>
      <c r="N297" s="57" t="s">
        <v>989</v>
      </c>
      <c r="O297" s="46"/>
      <c r="P297" s="46">
        <v>0</v>
      </c>
      <c r="Q297" s="46">
        <v>0</v>
      </c>
      <c r="R297" s="37">
        <v>0</v>
      </c>
      <c r="S297" s="13">
        <v>0</v>
      </c>
      <c r="T297" s="57" t="s">
        <v>227</v>
      </c>
      <c r="U297" s="13">
        <v>0</v>
      </c>
      <c r="V297" s="57" t="s">
        <v>227</v>
      </c>
      <c r="W297" s="13">
        <v>0</v>
      </c>
      <c r="X297" s="102" t="s">
        <v>987</v>
      </c>
      <c r="Y297" s="102" t="s">
        <v>987</v>
      </c>
      <c r="Z297" s="102" t="s">
        <v>987</v>
      </c>
      <c r="AA297" s="110" t="s">
        <v>987</v>
      </c>
      <c r="AB297" s="57" t="s">
        <v>245</v>
      </c>
      <c r="AC297" s="13">
        <v>0</v>
      </c>
      <c r="AD297" s="61" t="s">
        <v>227</v>
      </c>
      <c r="AE297" s="13">
        <v>0</v>
      </c>
      <c r="AF297" s="102" t="s">
        <v>987</v>
      </c>
      <c r="AG297" s="102" t="s">
        <v>987</v>
      </c>
      <c r="AH297" s="110" t="s">
        <v>987</v>
      </c>
      <c r="AI297" s="57" t="s">
        <v>227</v>
      </c>
      <c r="AJ297" s="46">
        <v>0</v>
      </c>
      <c r="AK297" s="57" t="s">
        <v>227</v>
      </c>
      <c r="AL297" s="9" t="s">
        <v>139</v>
      </c>
    </row>
    <row r="298" spans="1:38">
      <c r="A298" s="36" t="str">
        <f t="shared" si="25"/>
        <v>PL300_51</v>
      </c>
      <c r="B298" t="s">
        <v>94</v>
      </c>
      <c r="C298" t="s">
        <v>148</v>
      </c>
      <c r="D298">
        <v>300</v>
      </c>
      <c r="E298">
        <v>51</v>
      </c>
      <c r="F298" s="25" t="str">
        <f>VLOOKUP(B298,Definitions!$C$7:$D$43,2,FALSE)</f>
        <v>Poland</v>
      </c>
      <c r="G298" t="str">
        <f>VLOOKUP(C298,Definitions!$C$49:$D$57,2,FALSE)</f>
        <v>Services</v>
      </c>
      <c r="H298" t="str">
        <f>VLOOKUP(D298,Definitions!$C$60:$D$104,2,FALSE)</f>
        <v>TOTAL Services</v>
      </c>
      <c r="J298" s="29" t="str">
        <f>VLOOKUP(E298,Definitions!$C$115:$D$131,2,FALSE)</f>
        <v>Biomass</v>
      </c>
      <c r="K298" s="111">
        <v>2.5318510000000001</v>
      </c>
      <c r="L298" s="110">
        <v>1.4899999999995472E-4</v>
      </c>
      <c r="M298" s="46">
        <v>2.532</v>
      </c>
      <c r="N298" s="57" t="s">
        <v>989</v>
      </c>
      <c r="O298" s="46"/>
      <c r="P298" s="46">
        <v>2.532</v>
      </c>
      <c r="Q298" s="46">
        <v>2.532</v>
      </c>
      <c r="R298" s="37">
        <v>0</v>
      </c>
      <c r="S298" s="13">
        <v>2.2363142713373576</v>
      </c>
      <c r="T298" s="57" t="s">
        <v>227</v>
      </c>
      <c r="U298" s="13">
        <v>0.29568572866264231</v>
      </c>
      <c r="V298" s="57" t="s">
        <v>227</v>
      </c>
      <c r="W298" s="13">
        <v>0</v>
      </c>
      <c r="X298" s="102" t="s">
        <v>987</v>
      </c>
      <c r="Y298" s="102" t="s">
        <v>987</v>
      </c>
      <c r="Z298" s="102" t="s">
        <v>987</v>
      </c>
      <c r="AA298" s="110" t="s">
        <v>987</v>
      </c>
      <c r="AB298" s="57" t="s">
        <v>245</v>
      </c>
      <c r="AC298" s="13">
        <v>0</v>
      </c>
      <c r="AD298" s="61" t="s">
        <v>227</v>
      </c>
      <c r="AE298" s="13">
        <v>0</v>
      </c>
      <c r="AF298" s="102" t="s">
        <v>987</v>
      </c>
      <c r="AG298" s="102" t="s">
        <v>987</v>
      </c>
      <c r="AH298" s="110" t="s">
        <v>987</v>
      </c>
      <c r="AI298" s="57" t="s">
        <v>227</v>
      </c>
      <c r="AJ298" s="46">
        <v>0</v>
      </c>
      <c r="AK298" s="57" t="s">
        <v>227</v>
      </c>
      <c r="AL298" s="9" t="s">
        <v>139</v>
      </c>
    </row>
    <row r="299" spans="1:38">
      <c r="A299" s="36" t="str">
        <f t="shared" si="25"/>
        <v>PL300_52</v>
      </c>
      <c r="B299" t="s">
        <v>94</v>
      </c>
      <c r="C299" t="s">
        <v>148</v>
      </c>
      <c r="D299">
        <v>300</v>
      </c>
      <c r="E299">
        <v>52</v>
      </c>
      <c r="F299" s="25" t="str">
        <f>VLOOKUP(B299,Definitions!$C$7:$D$43,2,FALSE)</f>
        <v>Poland</v>
      </c>
      <c r="G299" t="str">
        <f>VLOOKUP(C299,Definitions!$C$49:$D$57,2,FALSE)</f>
        <v>Services</v>
      </c>
      <c r="H299" t="str">
        <f>VLOOKUP(D299,Definitions!$C$60:$D$104,2,FALSE)</f>
        <v>TOTAL Services</v>
      </c>
      <c r="J299" s="29" t="str">
        <f>VLOOKUP(E299,Definitions!$C$115:$D$131,2,FALSE)</f>
        <v>Geothermal</v>
      </c>
      <c r="K299" s="111">
        <v>4.1868000000000002E-2</v>
      </c>
      <c r="L299" s="110">
        <v>-4.1868000000000002E-2</v>
      </c>
      <c r="M299" s="46">
        <v>0</v>
      </c>
      <c r="N299" s="57" t="s">
        <v>989</v>
      </c>
      <c r="O299" s="46"/>
      <c r="P299" s="46">
        <v>0</v>
      </c>
      <c r="Q299" s="46">
        <v>0</v>
      </c>
      <c r="R299" s="37">
        <v>0</v>
      </c>
      <c r="S299" s="13">
        <v>0</v>
      </c>
      <c r="T299" s="57" t="s">
        <v>227</v>
      </c>
      <c r="U299" s="13">
        <v>0</v>
      </c>
      <c r="V299" s="57" t="s">
        <v>227</v>
      </c>
      <c r="W299" s="13">
        <v>0</v>
      </c>
      <c r="X299" s="102" t="s">
        <v>987</v>
      </c>
      <c r="Y299" s="102" t="s">
        <v>987</v>
      </c>
      <c r="Z299" s="102" t="s">
        <v>987</v>
      </c>
      <c r="AA299" s="110" t="s">
        <v>987</v>
      </c>
      <c r="AB299" s="57" t="s">
        <v>245</v>
      </c>
      <c r="AC299" s="13">
        <v>0</v>
      </c>
      <c r="AD299" s="61" t="s">
        <v>227</v>
      </c>
      <c r="AE299" s="13">
        <v>0</v>
      </c>
      <c r="AF299" s="102" t="s">
        <v>987</v>
      </c>
      <c r="AG299" s="102" t="s">
        <v>987</v>
      </c>
      <c r="AH299" s="110" t="s">
        <v>987</v>
      </c>
      <c r="AI299" s="57" t="s">
        <v>227</v>
      </c>
      <c r="AJ299" s="46">
        <v>0</v>
      </c>
      <c r="AK299" s="57" t="s">
        <v>227</v>
      </c>
      <c r="AL299" s="9" t="s">
        <v>139</v>
      </c>
    </row>
    <row r="300" spans="1:38">
      <c r="A300" s="36" t="str">
        <f t="shared" si="25"/>
        <v>PL300_53</v>
      </c>
      <c r="B300" t="s">
        <v>94</v>
      </c>
      <c r="C300" t="s">
        <v>148</v>
      </c>
      <c r="D300">
        <v>300</v>
      </c>
      <c r="E300">
        <v>53</v>
      </c>
      <c r="F300" s="25" t="str">
        <f>VLOOKUP(B300,Definitions!$C$7:$D$43,2,FALSE)</f>
        <v>Poland</v>
      </c>
      <c r="G300" t="str">
        <f>VLOOKUP(C300,Definitions!$C$49:$D$57,2,FALSE)</f>
        <v>Services</v>
      </c>
      <c r="H300" t="str">
        <f>VLOOKUP(D300,Definitions!$C$60:$D$104,2,FALSE)</f>
        <v>TOTAL Services</v>
      </c>
      <c r="J300" s="29" t="str">
        <f>VLOOKUP(E300,Definitions!$C$115:$D$131,2,FALSE)</f>
        <v>Solar energy</v>
      </c>
      <c r="K300" s="111">
        <v>4.5356999999999995E-2</v>
      </c>
      <c r="L300" s="110">
        <v>6.4300000000000468E-4</v>
      </c>
      <c r="M300" s="46">
        <v>4.5999999999999999E-2</v>
      </c>
      <c r="N300" s="57" t="s">
        <v>989</v>
      </c>
      <c r="O300" s="46"/>
      <c r="P300" s="46">
        <v>4.5999999999999999E-2</v>
      </c>
      <c r="Q300" s="46">
        <v>4.5999999999999999E-2</v>
      </c>
      <c r="R300" s="37">
        <v>0</v>
      </c>
      <c r="S300" s="13">
        <v>4.012820572508484E-2</v>
      </c>
      <c r="T300" s="57" t="s">
        <v>227</v>
      </c>
      <c r="U300" s="13">
        <v>5.8717942749151606E-3</v>
      </c>
      <c r="V300" s="57" t="s">
        <v>227</v>
      </c>
      <c r="W300" s="13">
        <v>0</v>
      </c>
      <c r="X300" s="102" t="s">
        <v>987</v>
      </c>
      <c r="Y300" s="102" t="s">
        <v>987</v>
      </c>
      <c r="Z300" s="102" t="s">
        <v>987</v>
      </c>
      <c r="AA300" s="110" t="s">
        <v>987</v>
      </c>
      <c r="AB300" s="57" t="s">
        <v>245</v>
      </c>
      <c r="AC300" s="13">
        <v>0</v>
      </c>
      <c r="AD300" s="61" t="s">
        <v>227</v>
      </c>
      <c r="AE300" s="13">
        <v>0</v>
      </c>
      <c r="AF300" s="102" t="s">
        <v>987</v>
      </c>
      <c r="AG300" s="102" t="s">
        <v>987</v>
      </c>
      <c r="AH300" s="110" t="s">
        <v>987</v>
      </c>
      <c r="AI300" s="57" t="s">
        <v>227</v>
      </c>
      <c r="AJ300" s="46">
        <v>0</v>
      </c>
      <c r="AK300" s="57" t="s">
        <v>227</v>
      </c>
      <c r="AL300" s="9" t="s">
        <v>139</v>
      </c>
    </row>
    <row r="301" spans="1:38">
      <c r="A301" s="36" t="str">
        <f t="shared" si="25"/>
        <v>PL300_58</v>
      </c>
      <c r="B301" t="s">
        <v>94</v>
      </c>
      <c r="C301" t="s">
        <v>148</v>
      </c>
      <c r="D301">
        <v>300</v>
      </c>
      <c r="E301">
        <v>58</v>
      </c>
      <c r="F301" s="25" t="str">
        <f>VLOOKUP(B301,Definitions!$C$7:$D$43,2,FALSE)</f>
        <v>Poland</v>
      </c>
      <c r="G301" t="str">
        <f>VLOOKUP(C301,Definitions!$C$49:$D$57,2,FALSE)</f>
        <v>Services</v>
      </c>
      <c r="H301" t="str">
        <f>VLOOKUP(D301,Definitions!$C$60:$D$104,2,FALSE)</f>
        <v>TOTAL Services</v>
      </c>
      <c r="J301" s="29" t="str">
        <f>VLOOKUP(E301,Definitions!$C$115:$D$131,2,FALSE)</f>
        <v>Ambient heat total</v>
      </c>
      <c r="K301" s="111" t="s">
        <v>987</v>
      </c>
      <c r="L301" s="110">
        <v>2.7E-2</v>
      </c>
      <c r="M301" s="46">
        <v>2.7E-2</v>
      </c>
      <c r="N301" s="57" t="s">
        <v>884</v>
      </c>
      <c r="O301" s="46"/>
      <c r="P301" s="46">
        <v>2.7E-2</v>
      </c>
      <c r="Q301" s="46">
        <v>2.7E-2</v>
      </c>
      <c r="R301" s="37">
        <v>0</v>
      </c>
      <c r="S301" s="13">
        <v>2.3614916218669065E-2</v>
      </c>
      <c r="T301" s="57" t="s">
        <v>227</v>
      </c>
      <c r="U301" s="13">
        <v>3.3850837813309332E-3</v>
      </c>
      <c r="V301" s="57" t="s">
        <v>227</v>
      </c>
      <c r="W301" s="13">
        <v>0</v>
      </c>
      <c r="X301" s="102" t="s">
        <v>987</v>
      </c>
      <c r="Y301" s="102" t="s">
        <v>987</v>
      </c>
      <c r="Z301" s="102" t="s">
        <v>987</v>
      </c>
      <c r="AA301" s="110" t="s">
        <v>987</v>
      </c>
      <c r="AB301" s="57" t="s">
        <v>245</v>
      </c>
      <c r="AC301" s="13">
        <v>0</v>
      </c>
      <c r="AD301" s="61" t="s">
        <v>227</v>
      </c>
      <c r="AE301" s="13">
        <v>0</v>
      </c>
      <c r="AF301" s="102" t="s">
        <v>987</v>
      </c>
      <c r="AG301" s="102" t="s">
        <v>987</v>
      </c>
      <c r="AH301" s="110" t="s">
        <v>987</v>
      </c>
      <c r="AI301" s="57" t="s">
        <v>227</v>
      </c>
      <c r="AJ301" s="46">
        <v>0</v>
      </c>
      <c r="AK301" s="57" t="s">
        <v>227</v>
      </c>
      <c r="AL301" s="9" t="s">
        <v>139</v>
      </c>
    </row>
    <row r="302" spans="1:38">
      <c r="A302" s="36" t="str">
        <f t="shared" si="25"/>
        <v>PL300_55</v>
      </c>
      <c r="B302" t="s">
        <v>94</v>
      </c>
      <c r="C302" t="s">
        <v>148</v>
      </c>
      <c r="D302">
        <v>300</v>
      </c>
      <c r="E302">
        <v>55</v>
      </c>
      <c r="F302" s="25" t="str">
        <f>VLOOKUP(B302,Definitions!$C$7:$D$43,2,FALSE)</f>
        <v>Poland</v>
      </c>
      <c r="G302" t="str">
        <f>VLOOKUP(C302,Definitions!$C$49:$D$57,2,FALSE)</f>
        <v>Services</v>
      </c>
      <c r="H302" t="str">
        <f>VLOOKUP(D302,Definitions!$C$60:$D$104,2,FALSE)</f>
        <v>TOTAL Services</v>
      </c>
      <c r="J302" s="29" t="str">
        <f>VLOOKUP(E302,Definitions!$C$115:$D$131,2,FALSE)</f>
        <v xml:space="preserve">Other RES </v>
      </c>
      <c r="K302" s="111" t="s">
        <v>987</v>
      </c>
      <c r="L302" s="110">
        <v>0</v>
      </c>
      <c r="M302" s="46">
        <v>0</v>
      </c>
      <c r="N302" s="57" t="s">
        <v>227</v>
      </c>
      <c r="O302" s="46"/>
      <c r="P302" s="46">
        <v>0</v>
      </c>
      <c r="Q302" s="46">
        <v>0</v>
      </c>
      <c r="R302" s="37">
        <v>0</v>
      </c>
      <c r="S302" s="13">
        <v>0</v>
      </c>
      <c r="T302" s="57" t="s">
        <v>227</v>
      </c>
      <c r="U302" s="13">
        <v>0</v>
      </c>
      <c r="V302" s="57" t="s">
        <v>227</v>
      </c>
      <c r="W302" s="13">
        <v>0</v>
      </c>
      <c r="X302" s="102" t="s">
        <v>987</v>
      </c>
      <c r="Y302" s="102" t="s">
        <v>987</v>
      </c>
      <c r="Z302" s="102" t="s">
        <v>987</v>
      </c>
      <c r="AA302" s="110" t="s">
        <v>987</v>
      </c>
      <c r="AB302" s="57" t="s">
        <v>245</v>
      </c>
      <c r="AC302" s="13">
        <v>0</v>
      </c>
      <c r="AD302" s="61" t="s">
        <v>227</v>
      </c>
      <c r="AE302" s="13">
        <v>0</v>
      </c>
      <c r="AF302" s="102" t="s">
        <v>987</v>
      </c>
      <c r="AG302" s="102" t="s">
        <v>987</v>
      </c>
      <c r="AH302" s="110" t="s">
        <v>987</v>
      </c>
      <c r="AI302" s="57" t="s">
        <v>227</v>
      </c>
      <c r="AJ302" s="46">
        <v>0</v>
      </c>
      <c r="AK302" s="57" t="s">
        <v>227</v>
      </c>
      <c r="AL302" s="9" t="s">
        <v>139</v>
      </c>
    </row>
    <row r="303" spans="1:38">
      <c r="A303" s="36" t="str">
        <f t="shared" ref="A303:A316" si="26">B303&amp;D303&amp;"_"&amp;E303</f>
        <v>PT300_0</v>
      </c>
      <c r="B303" t="s">
        <v>97</v>
      </c>
      <c r="C303" t="s">
        <v>148</v>
      </c>
      <c r="D303">
        <v>300</v>
      </c>
      <c r="E303">
        <v>0</v>
      </c>
      <c r="F303" s="25" t="str">
        <f>VLOOKUP(B303,Definitions!$C$7:$D$43,2,FALSE)</f>
        <v>Portugal</v>
      </c>
      <c r="G303" t="str">
        <f>VLOOKUP(C303,Definitions!$C$49:$D$57,2,FALSE)</f>
        <v>Services</v>
      </c>
      <c r="H303" t="str">
        <f>VLOOKUP(D303,Definitions!$C$60:$D$104,2,FALSE)</f>
        <v>TOTAL Services</v>
      </c>
      <c r="J303" s="29" t="str">
        <f>VLOOKUP(E303,Definitions!$C$115:$D$131,2,FALSE)</f>
        <v>TOTAL</v>
      </c>
      <c r="K303" s="111">
        <v>21.253824999999999</v>
      </c>
      <c r="L303" s="110">
        <v>-9.3486760261667214</v>
      </c>
      <c r="M303" s="46">
        <v>11.905148973833278</v>
      </c>
      <c r="N303" s="57" t="s">
        <v>227</v>
      </c>
      <c r="O303" s="46"/>
      <c r="P303" s="46">
        <v>11.905148973833278</v>
      </c>
      <c r="Q303" s="46">
        <v>5.6345267641258818</v>
      </c>
      <c r="R303" s="37">
        <v>6.2706222097073967</v>
      </c>
      <c r="S303" s="102">
        <v>2.3728888754095925</v>
      </c>
      <c r="T303" s="57" t="s">
        <v>227</v>
      </c>
      <c r="U303" s="102">
        <v>2.1827967242152724</v>
      </c>
      <c r="V303" s="57" t="s">
        <v>227</v>
      </c>
      <c r="W303" s="102">
        <v>1.0788411645010165</v>
      </c>
      <c r="X303" s="102" t="s">
        <v>987</v>
      </c>
      <c r="Y303" s="102" t="s">
        <v>987</v>
      </c>
      <c r="Z303" s="102" t="s">
        <v>987</v>
      </c>
      <c r="AA303" s="110" t="s">
        <v>987</v>
      </c>
      <c r="AB303" s="57" t="s">
        <v>245</v>
      </c>
      <c r="AC303" s="13">
        <v>4.0073316779857961</v>
      </c>
      <c r="AD303" s="61" t="s">
        <v>227</v>
      </c>
      <c r="AE303" s="13">
        <v>2.2632905317216006</v>
      </c>
      <c r="AF303" s="102" t="s">
        <v>987</v>
      </c>
      <c r="AG303" s="102" t="s">
        <v>987</v>
      </c>
      <c r="AH303" s="110" t="s">
        <v>987</v>
      </c>
      <c r="AI303" s="57" t="s">
        <v>227</v>
      </c>
      <c r="AJ303" s="46">
        <v>0</v>
      </c>
      <c r="AK303" s="57" t="s">
        <v>227</v>
      </c>
      <c r="AL303" s="9" t="s">
        <v>139</v>
      </c>
    </row>
    <row r="304" spans="1:38">
      <c r="A304" s="36" t="str">
        <f t="shared" si="26"/>
        <v>PT300_1</v>
      </c>
      <c r="B304" t="s">
        <v>97</v>
      </c>
      <c r="C304" t="s">
        <v>148</v>
      </c>
      <c r="D304">
        <v>300</v>
      </c>
      <c r="E304">
        <v>1</v>
      </c>
      <c r="F304" s="25" t="str">
        <f>VLOOKUP(B304,Definitions!$C$7:$D$43,2,FALSE)</f>
        <v>Portugal</v>
      </c>
      <c r="G304" t="str">
        <f>VLOOKUP(C304,Definitions!$C$49:$D$57,2,FALSE)</f>
        <v>Services</v>
      </c>
      <c r="H304" t="str">
        <f>VLOOKUP(D304,Definitions!$C$60:$D$104,2,FALSE)</f>
        <v>TOTAL Services</v>
      </c>
      <c r="J304" s="29" t="str">
        <f>VLOOKUP(E304,Definitions!$C$115:$D$131,2,FALSE)</f>
        <v>Coal</v>
      </c>
      <c r="K304" s="111">
        <v>0</v>
      </c>
      <c r="L304" s="110">
        <v>0</v>
      </c>
      <c r="M304" s="46">
        <v>0</v>
      </c>
      <c r="N304" s="57" t="s">
        <v>227</v>
      </c>
      <c r="O304" s="46"/>
      <c r="P304" s="46">
        <v>0</v>
      </c>
      <c r="Q304" s="46">
        <v>0</v>
      </c>
      <c r="R304" s="37">
        <v>0</v>
      </c>
      <c r="S304" s="13">
        <v>0</v>
      </c>
      <c r="T304" s="57" t="s">
        <v>227</v>
      </c>
      <c r="U304" s="13">
        <v>0</v>
      </c>
      <c r="V304" s="57" t="s">
        <v>227</v>
      </c>
      <c r="W304" s="13">
        <v>0</v>
      </c>
      <c r="X304" s="102" t="s">
        <v>987</v>
      </c>
      <c r="Y304" s="102" t="s">
        <v>987</v>
      </c>
      <c r="Z304" s="102" t="s">
        <v>987</v>
      </c>
      <c r="AA304" s="110" t="s">
        <v>987</v>
      </c>
      <c r="AB304" s="57" t="s">
        <v>245</v>
      </c>
      <c r="AC304" s="13">
        <v>0</v>
      </c>
      <c r="AD304" s="61" t="s">
        <v>227</v>
      </c>
      <c r="AE304" s="13">
        <v>0</v>
      </c>
      <c r="AF304" s="102" t="s">
        <v>987</v>
      </c>
      <c r="AG304" s="102" t="s">
        <v>987</v>
      </c>
      <c r="AH304" s="110" t="s">
        <v>987</v>
      </c>
      <c r="AI304" s="57" t="s">
        <v>227</v>
      </c>
      <c r="AJ304" s="46">
        <v>0</v>
      </c>
      <c r="AK304" s="57" t="s">
        <v>227</v>
      </c>
      <c r="AL304" s="9" t="s">
        <v>139</v>
      </c>
    </row>
    <row r="305" spans="1:38">
      <c r="A305" s="36" t="str">
        <f t="shared" si="26"/>
        <v>PT300_2</v>
      </c>
      <c r="B305" t="s">
        <v>97</v>
      </c>
      <c r="C305" t="s">
        <v>148</v>
      </c>
      <c r="D305">
        <v>300</v>
      </c>
      <c r="E305">
        <v>2</v>
      </c>
      <c r="F305" s="25" t="str">
        <f>VLOOKUP(B305,Definitions!$C$7:$D$43,2,FALSE)</f>
        <v>Portugal</v>
      </c>
      <c r="G305" t="str">
        <f>VLOOKUP(C305,Definitions!$C$49:$D$57,2,FALSE)</f>
        <v>Services</v>
      </c>
      <c r="H305" t="str">
        <f>VLOOKUP(D305,Definitions!$C$60:$D$104,2,FALSE)</f>
        <v>TOTAL Services</v>
      </c>
      <c r="J305" s="29" t="str">
        <f>VLOOKUP(E305,Definitions!$C$115:$D$131,2,FALSE)</f>
        <v>Fuel oil</v>
      </c>
      <c r="K305" s="111">
        <v>1.1362510000000001</v>
      </c>
      <c r="L305" s="110">
        <v>0</v>
      </c>
      <c r="M305" s="46">
        <v>1.1362510000000001</v>
      </c>
      <c r="N305" s="57" t="s">
        <v>227</v>
      </c>
      <c r="O305" s="46"/>
      <c r="P305" s="46">
        <v>1.1362510000000001</v>
      </c>
      <c r="Q305" s="46">
        <v>1.1362510000000001</v>
      </c>
      <c r="R305" s="37">
        <v>0</v>
      </c>
      <c r="S305" s="13">
        <v>0.59278554393505545</v>
      </c>
      <c r="T305" s="57" t="s">
        <v>227</v>
      </c>
      <c r="U305" s="13">
        <v>0.54346545606494456</v>
      </c>
      <c r="V305" s="57" t="s">
        <v>227</v>
      </c>
      <c r="W305" s="13">
        <v>0</v>
      </c>
      <c r="X305" s="102" t="s">
        <v>987</v>
      </c>
      <c r="Y305" s="102" t="s">
        <v>987</v>
      </c>
      <c r="Z305" s="102" t="s">
        <v>987</v>
      </c>
      <c r="AA305" s="110" t="s">
        <v>987</v>
      </c>
      <c r="AB305" s="57" t="s">
        <v>245</v>
      </c>
      <c r="AC305" s="13">
        <v>0</v>
      </c>
      <c r="AD305" s="61" t="s">
        <v>227</v>
      </c>
      <c r="AE305" s="13">
        <v>0</v>
      </c>
      <c r="AF305" s="102" t="s">
        <v>987</v>
      </c>
      <c r="AG305" s="102" t="s">
        <v>987</v>
      </c>
      <c r="AH305" s="110" t="s">
        <v>987</v>
      </c>
      <c r="AI305" s="57" t="s">
        <v>227</v>
      </c>
      <c r="AJ305" s="46">
        <v>0</v>
      </c>
      <c r="AK305" s="57" t="s">
        <v>227</v>
      </c>
      <c r="AL305" s="9" t="s">
        <v>139</v>
      </c>
    </row>
    <row r="306" spans="1:38">
      <c r="A306" s="36" t="str">
        <f t="shared" si="26"/>
        <v>PT300_3</v>
      </c>
      <c r="B306" t="s">
        <v>97</v>
      </c>
      <c r="C306" t="s">
        <v>148</v>
      </c>
      <c r="D306">
        <v>300</v>
      </c>
      <c r="E306">
        <v>3</v>
      </c>
      <c r="F306" s="25" t="str">
        <f>VLOOKUP(B306,Definitions!$C$7:$D$43,2,FALSE)</f>
        <v>Portugal</v>
      </c>
      <c r="G306" t="str">
        <f>VLOOKUP(C306,Definitions!$C$49:$D$57,2,FALSE)</f>
        <v>Services</v>
      </c>
      <c r="H306" t="str">
        <f>VLOOKUP(D306,Definitions!$C$60:$D$104,2,FALSE)</f>
        <v>TOTAL Services</v>
      </c>
      <c r="J306" s="29" t="str">
        <f>VLOOKUP(E306,Definitions!$C$115:$D$131,2,FALSE)</f>
        <v>Natural gas</v>
      </c>
      <c r="K306" s="111">
        <v>2.5341770000000001</v>
      </c>
      <c r="L306" s="110">
        <v>-4.4408920985006262E-16</v>
      </c>
      <c r="M306" s="46">
        <v>2.5341769999999997</v>
      </c>
      <c r="N306" s="57" t="s">
        <v>227</v>
      </c>
      <c r="O306" s="46"/>
      <c r="P306" s="46">
        <v>2.5341769999999997</v>
      </c>
      <c r="Q306" s="46">
        <v>2.5341769999999997</v>
      </c>
      <c r="R306" s="37">
        <v>0</v>
      </c>
      <c r="S306" s="13">
        <v>1.3193790209677059</v>
      </c>
      <c r="T306" s="57" t="s">
        <v>227</v>
      </c>
      <c r="U306" s="13">
        <v>1.214797979032294</v>
      </c>
      <c r="V306" s="57" t="s">
        <v>227</v>
      </c>
      <c r="W306" s="13">
        <v>0</v>
      </c>
      <c r="X306" s="102" t="s">
        <v>987</v>
      </c>
      <c r="Y306" s="102" t="s">
        <v>987</v>
      </c>
      <c r="Z306" s="102" t="s">
        <v>987</v>
      </c>
      <c r="AA306" s="110" t="s">
        <v>987</v>
      </c>
      <c r="AB306" s="57" t="s">
        <v>245</v>
      </c>
      <c r="AC306" s="13">
        <v>0</v>
      </c>
      <c r="AD306" s="61" t="s">
        <v>227</v>
      </c>
      <c r="AE306" s="13">
        <v>0</v>
      </c>
      <c r="AF306" s="102" t="s">
        <v>987</v>
      </c>
      <c r="AG306" s="102" t="s">
        <v>987</v>
      </c>
      <c r="AH306" s="110" t="s">
        <v>987</v>
      </c>
      <c r="AI306" s="57" t="s">
        <v>227</v>
      </c>
      <c r="AJ306" s="46">
        <v>0</v>
      </c>
      <c r="AK306" s="57" t="s">
        <v>227</v>
      </c>
      <c r="AL306" s="9" t="s">
        <v>139</v>
      </c>
    </row>
    <row r="307" spans="1:38">
      <c r="A307" s="36" t="str">
        <f t="shared" si="26"/>
        <v>PT300_4</v>
      </c>
      <c r="B307" t="s">
        <v>97</v>
      </c>
      <c r="C307" t="s">
        <v>148</v>
      </c>
      <c r="D307">
        <v>300</v>
      </c>
      <c r="E307">
        <v>4</v>
      </c>
      <c r="F307" s="25" t="str">
        <f>VLOOKUP(B307,Definitions!$C$7:$D$43,2,FALSE)</f>
        <v>Portugal</v>
      </c>
      <c r="G307" t="str">
        <f>VLOOKUP(C307,Definitions!$C$49:$D$57,2,FALSE)</f>
        <v>Services</v>
      </c>
      <c r="H307" t="str">
        <f>VLOOKUP(D307,Definitions!$C$60:$D$104,2,FALSE)</f>
        <v>TOTAL Services</v>
      </c>
      <c r="J307" s="29" t="str">
        <f>VLOOKUP(E307,Definitions!$C$115:$D$131,2,FALSE)</f>
        <v>Other fossil fuels</v>
      </c>
      <c r="K307" s="111">
        <v>0.53614300000000004</v>
      </c>
      <c r="L307" s="110">
        <v>-0.53614300000000004</v>
      </c>
      <c r="M307" s="46">
        <v>0</v>
      </c>
      <c r="N307" s="57" t="s">
        <v>227</v>
      </c>
      <c r="O307" s="46"/>
      <c r="P307" s="46">
        <v>0</v>
      </c>
      <c r="Q307" s="46">
        <v>0</v>
      </c>
      <c r="R307" s="37">
        <v>0</v>
      </c>
      <c r="S307" s="13">
        <v>0</v>
      </c>
      <c r="T307" s="57" t="s">
        <v>227</v>
      </c>
      <c r="U307" s="13">
        <v>0</v>
      </c>
      <c r="V307" s="57" t="s">
        <v>227</v>
      </c>
      <c r="W307" s="13">
        <v>0</v>
      </c>
      <c r="X307" s="102" t="s">
        <v>987</v>
      </c>
      <c r="Y307" s="102" t="s">
        <v>987</v>
      </c>
      <c r="Z307" s="102" t="s">
        <v>987</v>
      </c>
      <c r="AA307" s="110" t="s">
        <v>987</v>
      </c>
      <c r="AB307" s="57" t="s">
        <v>245</v>
      </c>
      <c r="AC307" s="13">
        <v>0</v>
      </c>
      <c r="AD307" s="61" t="s">
        <v>227</v>
      </c>
      <c r="AE307" s="13">
        <v>0</v>
      </c>
      <c r="AF307" s="102" t="s">
        <v>987</v>
      </c>
      <c r="AG307" s="102" t="s">
        <v>987</v>
      </c>
      <c r="AH307" s="110" t="s">
        <v>987</v>
      </c>
      <c r="AI307" s="57" t="s">
        <v>227</v>
      </c>
      <c r="AJ307" s="46">
        <v>0</v>
      </c>
      <c r="AK307" s="57" t="s">
        <v>227</v>
      </c>
      <c r="AL307" s="9" t="s">
        <v>139</v>
      </c>
    </row>
    <row r="308" spans="1:38">
      <c r="A308" s="36" t="str">
        <f t="shared" si="26"/>
        <v>PT300_6</v>
      </c>
      <c r="B308" t="s">
        <v>97</v>
      </c>
      <c r="C308" t="s">
        <v>148</v>
      </c>
      <c r="D308">
        <v>300</v>
      </c>
      <c r="E308">
        <v>6</v>
      </c>
      <c r="F308" s="25" t="str">
        <f>VLOOKUP(B308,Definitions!$C$7:$D$43,2,FALSE)</f>
        <v>Portugal</v>
      </c>
      <c r="G308" t="str">
        <f>VLOOKUP(C308,Definitions!$C$49:$D$57,2,FALSE)</f>
        <v>Services</v>
      </c>
      <c r="H308" t="str">
        <f>VLOOKUP(D308,Definitions!$C$60:$D$104,2,FALSE)</f>
        <v>TOTAL Services</v>
      </c>
      <c r="J308" s="29" t="str">
        <f>VLOOKUP(E308,Definitions!$C$115:$D$131,2,FALSE)</f>
        <v>Electricity</v>
      </c>
      <c r="K308" s="111">
        <v>16.007532000000001</v>
      </c>
      <c r="L308" s="110">
        <v>-8.2588110261667218</v>
      </c>
      <c r="M308" s="46">
        <v>7.7487209738332785</v>
      </c>
      <c r="N308" s="57" t="s">
        <v>227</v>
      </c>
      <c r="O308" s="46"/>
      <c r="P308" s="46">
        <v>7.7487209738332785</v>
      </c>
      <c r="Q308" s="46">
        <v>1.478098764125882</v>
      </c>
      <c r="R308" s="37">
        <v>6.2706222097073967</v>
      </c>
      <c r="S308" s="13">
        <v>0.20884423224756685</v>
      </c>
      <c r="T308" s="57" t="s">
        <v>227</v>
      </c>
      <c r="U308" s="13">
        <v>0.19041336737729869</v>
      </c>
      <c r="V308" s="57" t="s">
        <v>227</v>
      </c>
      <c r="W308" s="13">
        <v>1.0788411645010165</v>
      </c>
      <c r="X308" s="102" t="s">
        <v>987</v>
      </c>
      <c r="Y308" s="102" t="s">
        <v>987</v>
      </c>
      <c r="Z308" s="102" t="s">
        <v>987</v>
      </c>
      <c r="AA308" s="110" t="s">
        <v>987</v>
      </c>
      <c r="AB308" s="57" t="s">
        <v>245</v>
      </c>
      <c r="AC308" s="13">
        <v>4.0073316779857961</v>
      </c>
      <c r="AD308" s="61" t="s">
        <v>227</v>
      </c>
      <c r="AE308" s="13">
        <v>2.2632905317216006</v>
      </c>
      <c r="AF308" s="102" t="s">
        <v>987</v>
      </c>
      <c r="AG308" s="102" t="s">
        <v>987</v>
      </c>
      <c r="AH308" s="110" t="s">
        <v>987</v>
      </c>
      <c r="AI308" s="57" t="s">
        <v>227</v>
      </c>
      <c r="AJ308" s="46">
        <v>0</v>
      </c>
      <c r="AK308" s="57" t="s">
        <v>227</v>
      </c>
      <c r="AL308" s="9" t="s">
        <v>139</v>
      </c>
    </row>
    <row r="309" spans="1:38">
      <c r="A309" s="36" t="str">
        <f t="shared" si="26"/>
        <v>PT300_7</v>
      </c>
      <c r="B309" t="s">
        <v>97</v>
      </c>
      <c r="C309" t="s">
        <v>148</v>
      </c>
      <c r="D309">
        <v>300</v>
      </c>
      <c r="E309">
        <v>7</v>
      </c>
      <c r="F309" s="25" t="str">
        <f>VLOOKUP(B309,Definitions!$C$7:$D$43,2,FALSE)</f>
        <v>Portugal</v>
      </c>
      <c r="G309" t="str">
        <f>VLOOKUP(C309,Definitions!$C$49:$D$57,2,FALSE)</f>
        <v>Services</v>
      </c>
      <c r="H309" t="str">
        <f>VLOOKUP(D309,Definitions!$C$60:$D$104,2,FALSE)</f>
        <v>TOTAL Services</v>
      </c>
      <c r="J309" s="29" t="str">
        <f>VLOOKUP(E309,Definitions!$C$115:$D$131,2,FALSE)</f>
        <v>District heating</v>
      </c>
      <c r="K309" s="111">
        <v>0.22445899999999999</v>
      </c>
      <c r="L309" s="110">
        <v>-0.22445899999999999</v>
      </c>
      <c r="M309" s="46">
        <v>0</v>
      </c>
      <c r="N309" s="57" t="s">
        <v>988</v>
      </c>
      <c r="O309" s="46"/>
      <c r="P309" s="46">
        <v>0</v>
      </c>
      <c r="Q309" s="46">
        <v>0</v>
      </c>
      <c r="R309" s="37">
        <v>0</v>
      </c>
      <c r="S309" s="13">
        <v>0</v>
      </c>
      <c r="T309" s="57" t="s">
        <v>227</v>
      </c>
      <c r="U309" s="13">
        <v>0</v>
      </c>
      <c r="V309" s="57" t="s">
        <v>227</v>
      </c>
      <c r="W309" s="13">
        <v>0</v>
      </c>
      <c r="X309" s="102" t="s">
        <v>987</v>
      </c>
      <c r="Y309" s="102" t="s">
        <v>987</v>
      </c>
      <c r="Z309" s="102" t="s">
        <v>987</v>
      </c>
      <c r="AA309" s="110" t="s">
        <v>987</v>
      </c>
      <c r="AB309" s="57" t="s">
        <v>245</v>
      </c>
      <c r="AC309" s="13">
        <v>0</v>
      </c>
      <c r="AD309" s="61" t="s">
        <v>227</v>
      </c>
      <c r="AE309" s="13">
        <v>0</v>
      </c>
      <c r="AF309" s="102" t="s">
        <v>987</v>
      </c>
      <c r="AG309" s="102" t="s">
        <v>987</v>
      </c>
      <c r="AH309" s="110" t="s">
        <v>987</v>
      </c>
      <c r="AI309" s="57" t="s">
        <v>227</v>
      </c>
      <c r="AJ309" s="46">
        <v>0</v>
      </c>
      <c r="AK309" s="57" t="s">
        <v>227</v>
      </c>
      <c r="AL309" s="9" t="s">
        <v>139</v>
      </c>
    </row>
    <row r="310" spans="1:38">
      <c r="A310" s="36" t="str">
        <f t="shared" si="26"/>
        <v>PT300_8</v>
      </c>
      <c r="B310" t="s">
        <v>97</v>
      </c>
      <c r="C310" t="s">
        <v>148</v>
      </c>
      <c r="D310">
        <v>300</v>
      </c>
      <c r="E310">
        <v>8</v>
      </c>
      <c r="F310" s="25" t="str">
        <f>VLOOKUP(B310,Definitions!$C$7:$D$43,2,FALSE)</f>
        <v>Portugal</v>
      </c>
      <c r="G310" t="str">
        <f>VLOOKUP(C310,Definitions!$C$49:$D$57,2,FALSE)</f>
        <v>Services</v>
      </c>
      <c r="H310" t="str">
        <f>VLOOKUP(D310,Definitions!$C$60:$D$104,2,FALSE)</f>
        <v>TOTAL Services</v>
      </c>
      <c r="J310" s="29" t="str">
        <f>VLOOKUP(E310,Definitions!$C$115:$D$131,2,FALSE)</f>
        <v>Waste non-RES</v>
      </c>
      <c r="K310" s="111">
        <v>0</v>
      </c>
      <c r="L310" s="110">
        <v>0</v>
      </c>
      <c r="M310" s="46">
        <v>0</v>
      </c>
      <c r="N310" s="57" t="s">
        <v>227</v>
      </c>
      <c r="O310" s="46"/>
      <c r="P310" s="46">
        <v>0</v>
      </c>
      <c r="Q310" s="46">
        <v>0</v>
      </c>
      <c r="R310" s="37">
        <v>0</v>
      </c>
      <c r="S310" s="13">
        <v>0</v>
      </c>
      <c r="T310" s="57" t="s">
        <v>227</v>
      </c>
      <c r="U310" s="13">
        <v>0</v>
      </c>
      <c r="V310" s="57" t="s">
        <v>227</v>
      </c>
      <c r="W310" s="13">
        <v>0</v>
      </c>
      <c r="X310" s="102" t="s">
        <v>987</v>
      </c>
      <c r="Y310" s="102" t="s">
        <v>987</v>
      </c>
      <c r="Z310" s="102" t="s">
        <v>987</v>
      </c>
      <c r="AA310" s="110" t="s">
        <v>987</v>
      </c>
      <c r="AB310" s="57" t="s">
        <v>245</v>
      </c>
      <c r="AC310" s="13">
        <v>0</v>
      </c>
      <c r="AD310" s="61" t="s">
        <v>227</v>
      </c>
      <c r="AE310" s="13">
        <v>0</v>
      </c>
      <c r="AF310" s="102" t="s">
        <v>987</v>
      </c>
      <c r="AG310" s="102" t="s">
        <v>987</v>
      </c>
      <c r="AH310" s="110" t="s">
        <v>987</v>
      </c>
      <c r="AI310" s="57" t="s">
        <v>227</v>
      </c>
      <c r="AJ310" s="46">
        <v>0</v>
      </c>
      <c r="AK310" s="57" t="s">
        <v>227</v>
      </c>
      <c r="AL310" s="9" t="s">
        <v>139</v>
      </c>
    </row>
    <row r="311" spans="1:38">
      <c r="A311" s="36" t="str">
        <f t="shared" si="26"/>
        <v>PT300_9</v>
      </c>
      <c r="B311" t="s">
        <v>97</v>
      </c>
      <c r="C311" t="s">
        <v>148</v>
      </c>
      <c r="D311">
        <v>300</v>
      </c>
      <c r="E311">
        <v>9</v>
      </c>
      <c r="F311" s="25" t="str">
        <f>VLOOKUP(B311,Definitions!$C$7:$D$43,2,FALSE)</f>
        <v>Portugal</v>
      </c>
      <c r="G311" t="str">
        <f>VLOOKUP(C311,Definitions!$C$49:$D$57,2,FALSE)</f>
        <v>Services</v>
      </c>
      <c r="H311" t="str">
        <f>VLOOKUP(D311,Definitions!$C$60:$D$104,2,FALSE)</f>
        <v>TOTAL Services</v>
      </c>
      <c r="J311" s="29" t="str">
        <f>VLOOKUP(E311,Definitions!$C$115:$D$131,2,FALSE)</f>
        <v>Waste RES</v>
      </c>
      <c r="K311" s="111">
        <v>0</v>
      </c>
      <c r="L311" s="110">
        <v>0</v>
      </c>
      <c r="M311" s="46">
        <v>0</v>
      </c>
      <c r="N311" s="57" t="s">
        <v>989</v>
      </c>
      <c r="O311" s="46"/>
      <c r="P311" s="46">
        <v>0</v>
      </c>
      <c r="Q311" s="46">
        <v>0</v>
      </c>
      <c r="R311" s="37">
        <v>0</v>
      </c>
      <c r="S311" s="13">
        <v>0</v>
      </c>
      <c r="T311" s="57" t="s">
        <v>227</v>
      </c>
      <c r="U311" s="13">
        <v>0</v>
      </c>
      <c r="V311" s="57" t="s">
        <v>227</v>
      </c>
      <c r="W311" s="13">
        <v>0</v>
      </c>
      <c r="X311" s="102" t="s">
        <v>987</v>
      </c>
      <c r="Y311" s="102" t="s">
        <v>987</v>
      </c>
      <c r="Z311" s="102" t="s">
        <v>987</v>
      </c>
      <c r="AA311" s="110" t="s">
        <v>987</v>
      </c>
      <c r="AB311" s="57" t="s">
        <v>245</v>
      </c>
      <c r="AC311" s="13">
        <v>0</v>
      </c>
      <c r="AD311" s="61" t="s">
        <v>227</v>
      </c>
      <c r="AE311" s="13">
        <v>0</v>
      </c>
      <c r="AF311" s="102" t="s">
        <v>987</v>
      </c>
      <c r="AG311" s="102" t="s">
        <v>987</v>
      </c>
      <c r="AH311" s="110" t="s">
        <v>987</v>
      </c>
      <c r="AI311" s="57" t="s">
        <v>227</v>
      </c>
      <c r="AJ311" s="46">
        <v>0</v>
      </c>
      <c r="AK311" s="57" t="s">
        <v>227</v>
      </c>
      <c r="AL311" s="9" t="s">
        <v>139</v>
      </c>
    </row>
    <row r="312" spans="1:38">
      <c r="A312" s="36" t="str">
        <f t="shared" si="26"/>
        <v>PT300_51</v>
      </c>
      <c r="B312" t="s">
        <v>97</v>
      </c>
      <c r="C312" t="s">
        <v>148</v>
      </c>
      <c r="D312">
        <v>300</v>
      </c>
      <c r="E312">
        <v>51</v>
      </c>
      <c r="F312" s="25" t="str">
        <f>VLOOKUP(B312,Definitions!$C$7:$D$43,2,FALSE)</f>
        <v>Portugal</v>
      </c>
      <c r="G312" t="str">
        <f>VLOOKUP(C312,Definitions!$C$49:$D$57,2,FALSE)</f>
        <v>Services</v>
      </c>
      <c r="H312" t="str">
        <f>VLOOKUP(D312,Definitions!$C$60:$D$104,2,FALSE)</f>
        <v>TOTAL Services</v>
      </c>
      <c r="J312" s="29" t="str">
        <f>VLOOKUP(E312,Definitions!$C$115:$D$131,2,FALSE)</f>
        <v>Biomass</v>
      </c>
      <c r="K312" s="111">
        <v>0.48497100000000004</v>
      </c>
      <c r="L312" s="110">
        <v>-0.31197100000000011</v>
      </c>
      <c r="M312" s="46">
        <v>0.17299999999999996</v>
      </c>
      <c r="N312" s="57" t="s">
        <v>989</v>
      </c>
      <c r="O312" s="46"/>
      <c r="P312" s="46">
        <v>0.17299999999999996</v>
      </c>
      <c r="Q312" s="46">
        <v>0.17299999999999996</v>
      </c>
      <c r="R312" s="37">
        <v>0</v>
      </c>
      <c r="S312" s="13">
        <v>8.8994908188726227E-2</v>
      </c>
      <c r="T312" s="57" t="s">
        <v>227</v>
      </c>
      <c r="U312" s="13">
        <v>8.4005091811273733E-2</v>
      </c>
      <c r="V312" s="57" t="s">
        <v>227</v>
      </c>
      <c r="W312" s="13">
        <v>0</v>
      </c>
      <c r="X312" s="102" t="s">
        <v>987</v>
      </c>
      <c r="Y312" s="102" t="s">
        <v>987</v>
      </c>
      <c r="Z312" s="102" t="s">
        <v>987</v>
      </c>
      <c r="AA312" s="110" t="s">
        <v>987</v>
      </c>
      <c r="AB312" s="57" t="s">
        <v>245</v>
      </c>
      <c r="AC312" s="13">
        <v>0</v>
      </c>
      <c r="AD312" s="61" t="s">
        <v>227</v>
      </c>
      <c r="AE312" s="13">
        <v>0</v>
      </c>
      <c r="AF312" s="102" t="s">
        <v>987</v>
      </c>
      <c r="AG312" s="102" t="s">
        <v>987</v>
      </c>
      <c r="AH312" s="110" t="s">
        <v>987</v>
      </c>
      <c r="AI312" s="57" t="s">
        <v>227</v>
      </c>
      <c r="AJ312" s="46">
        <v>0</v>
      </c>
      <c r="AK312" s="57" t="s">
        <v>227</v>
      </c>
      <c r="AL312" s="9" t="s">
        <v>139</v>
      </c>
    </row>
    <row r="313" spans="1:38">
      <c r="A313" s="36" t="str">
        <f t="shared" si="26"/>
        <v>PT300_52</v>
      </c>
      <c r="B313" t="s">
        <v>97</v>
      </c>
      <c r="C313" t="s">
        <v>148</v>
      </c>
      <c r="D313">
        <v>300</v>
      </c>
      <c r="E313">
        <v>52</v>
      </c>
      <c r="F313" s="25" t="str">
        <f>VLOOKUP(B313,Definitions!$C$7:$D$43,2,FALSE)</f>
        <v>Portugal</v>
      </c>
      <c r="G313" t="str">
        <f>VLOOKUP(C313,Definitions!$C$49:$D$57,2,FALSE)</f>
        <v>Services</v>
      </c>
      <c r="H313" t="str">
        <f>VLOOKUP(D313,Definitions!$C$60:$D$104,2,FALSE)</f>
        <v>TOTAL Services</v>
      </c>
      <c r="J313" s="29" t="str">
        <f>VLOOKUP(E313,Definitions!$C$115:$D$131,2,FALSE)</f>
        <v>Geothermal</v>
      </c>
      <c r="K313" s="111">
        <v>1.8608E-2</v>
      </c>
      <c r="L313" s="110">
        <v>-1.8608E-2</v>
      </c>
      <c r="M313" s="46">
        <v>0</v>
      </c>
      <c r="N313" s="57" t="s">
        <v>989</v>
      </c>
      <c r="O313" s="46"/>
      <c r="P313" s="46">
        <v>0</v>
      </c>
      <c r="Q313" s="46">
        <v>0</v>
      </c>
      <c r="R313" s="37">
        <v>0</v>
      </c>
      <c r="S313" s="13">
        <v>0</v>
      </c>
      <c r="T313" s="57" t="s">
        <v>227</v>
      </c>
      <c r="U313" s="13">
        <v>0</v>
      </c>
      <c r="V313" s="57" t="s">
        <v>227</v>
      </c>
      <c r="W313" s="13">
        <v>0</v>
      </c>
      <c r="X313" s="102" t="s">
        <v>987</v>
      </c>
      <c r="Y313" s="102" t="s">
        <v>987</v>
      </c>
      <c r="Z313" s="102" t="s">
        <v>987</v>
      </c>
      <c r="AA313" s="110" t="s">
        <v>987</v>
      </c>
      <c r="AB313" s="57" t="s">
        <v>245</v>
      </c>
      <c r="AC313" s="13">
        <v>0</v>
      </c>
      <c r="AD313" s="61" t="s">
        <v>227</v>
      </c>
      <c r="AE313" s="13">
        <v>0</v>
      </c>
      <c r="AF313" s="102" t="s">
        <v>987</v>
      </c>
      <c r="AG313" s="102" t="s">
        <v>987</v>
      </c>
      <c r="AH313" s="110" t="s">
        <v>987</v>
      </c>
      <c r="AI313" s="57" t="s">
        <v>227</v>
      </c>
      <c r="AJ313" s="46">
        <v>0</v>
      </c>
      <c r="AK313" s="57" t="s">
        <v>227</v>
      </c>
      <c r="AL313" s="9" t="s">
        <v>139</v>
      </c>
    </row>
    <row r="314" spans="1:38">
      <c r="A314" s="36" t="str">
        <f t="shared" si="26"/>
        <v>PT300_53</v>
      </c>
      <c r="B314" t="s">
        <v>97</v>
      </c>
      <c r="C314" t="s">
        <v>148</v>
      </c>
      <c r="D314">
        <v>300</v>
      </c>
      <c r="E314">
        <v>53</v>
      </c>
      <c r="F314" s="25" t="str">
        <f>VLOOKUP(B314,Definitions!$C$7:$D$43,2,FALSE)</f>
        <v>Portugal</v>
      </c>
      <c r="G314" t="str">
        <f>VLOOKUP(C314,Definitions!$C$49:$D$57,2,FALSE)</f>
        <v>Services</v>
      </c>
      <c r="H314" t="str">
        <f>VLOOKUP(D314,Definitions!$C$60:$D$104,2,FALSE)</f>
        <v>TOTAL Services</v>
      </c>
      <c r="J314" s="29" t="str">
        <f>VLOOKUP(E314,Definitions!$C$115:$D$131,2,FALSE)</f>
        <v>Solar energy</v>
      </c>
      <c r="K314" s="111">
        <v>0.31284699999999999</v>
      </c>
      <c r="L314" s="110">
        <v>1.5300000000001424E-4</v>
      </c>
      <c r="M314" s="46">
        <v>0.313</v>
      </c>
      <c r="N314" s="57" t="s">
        <v>989</v>
      </c>
      <c r="O314" s="46"/>
      <c r="P314" s="46">
        <v>0.313</v>
      </c>
      <c r="Q314" s="46">
        <v>0.313</v>
      </c>
      <c r="R314" s="37">
        <v>0</v>
      </c>
      <c r="S314" s="13">
        <v>0.16288517007053865</v>
      </c>
      <c r="T314" s="57" t="s">
        <v>227</v>
      </c>
      <c r="U314" s="13">
        <v>0.15011482992946135</v>
      </c>
      <c r="V314" s="57" t="s">
        <v>227</v>
      </c>
      <c r="W314" s="13">
        <v>0</v>
      </c>
      <c r="X314" s="102" t="s">
        <v>987</v>
      </c>
      <c r="Y314" s="102" t="s">
        <v>987</v>
      </c>
      <c r="Z314" s="102" t="s">
        <v>987</v>
      </c>
      <c r="AA314" s="110" t="s">
        <v>987</v>
      </c>
      <c r="AB314" s="57" t="s">
        <v>245</v>
      </c>
      <c r="AC314" s="13">
        <v>0</v>
      </c>
      <c r="AD314" s="61" t="s">
        <v>227</v>
      </c>
      <c r="AE314" s="13">
        <v>0</v>
      </c>
      <c r="AF314" s="102" t="s">
        <v>987</v>
      </c>
      <c r="AG314" s="102" t="s">
        <v>987</v>
      </c>
      <c r="AH314" s="110" t="s">
        <v>987</v>
      </c>
      <c r="AI314" s="57" t="s">
        <v>227</v>
      </c>
      <c r="AJ314" s="46">
        <v>0</v>
      </c>
      <c r="AK314" s="57" t="s">
        <v>227</v>
      </c>
      <c r="AL314" s="9" t="s">
        <v>139</v>
      </c>
    </row>
    <row r="315" spans="1:38">
      <c r="A315" s="36" t="str">
        <f t="shared" si="26"/>
        <v>PT300_58</v>
      </c>
      <c r="B315" t="s">
        <v>97</v>
      </c>
      <c r="C315" t="s">
        <v>148</v>
      </c>
      <c r="D315">
        <v>300</v>
      </c>
      <c r="E315">
        <v>58</v>
      </c>
      <c r="F315" s="25" t="str">
        <f>VLOOKUP(B315,Definitions!$C$7:$D$43,2,FALSE)</f>
        <v>Portugal</v>
      </c>
      <c r="G315" t="str">
        <f>VLOOKUP(C315,Definitions!$C$49:$D$57,2,FALSE)</f>
        <v>Services</v>
      </c>
      <c r="H315" t="str">
        <f>VLOOKUP(D315,Definitions!$C$60:$D$104,2,FALSE)</f>
        <v>TOTAL Services</v>
      </c>
      <c r="J315" s="29" t="str">
        <f>VLOOKUP(E315,Definitions!$C$115:$D$131,2,FALSE)</f>
        <v>Ambient heat total</v>
      </c>
      <c r="K315" s="111" t="s">
        <v>987</v>
      </c>
      <c r="L315" s="110">
        <v>0</v>
      </c>
      <c r="M315" s="46">
        <v>0</v>
      </c>
      <c r="N315" s="57" t="s">
        <v>884</v>
      </c>
      <c r="O315" s="46"/>
      <c r="P315" s="46">
        <v>0</v>
      </c>
      <c r="Q315" s="46">
        <v>0</v>
      </c>
      <c r="R315" s="37">
        <v>0</v>
      </c>
      <c r="S315" s="13">
        <v>0</v>
      </c>
      <c r="T315" s="57" t="s">
        <v>227</v>
      </c>
      <c r="U315" s="13">
        <v>0</v>
      </c>
      <c r="V315" s="57" t="s">
        <v>227</v>
      </c>
      <c r="W315" s="13">
        <v>0</v>
      </c>
      <c r="X315" s="102" t="s">
        <v>987</v>
      </c>
      <c r="Y315" s="102" t="s">
        <v>987</v>
      </c>
      <c r="Z315" s="102" t="s">
        <v>987</v>
      </c>
      <c r="AA315" s="110" t="s">
        <v>987</v>
      </c>
      <c r="AB315" s="57" t="s">
        <v>245</v>
      </c>
      <c r="AC315" s="13">
        <v>0</v>
      </c>
      <c r="AD315" s="61" t="s">
        <v>227</v>
      </c>
      <c r="AE315" s="13">
        <v>0</v>
      </c>
      <c r="AF315" s="102" t="s">
        <v>987</v>
      </c>
      <c r="AG315" s="102" t="s">
        <v>987</v>
      </c>
      <c r="AH315" s="110" t="s">
        <v>987</v>
      </c>
      <c r="AI315" s="57" t="s">
        <v>227</v>
      </c>
      <c r="AJ315" s="46">
        <v>0</v>
      </c>
      <c r="AK315" s="57" t="s">
        <v>227</v>
      </c>
      <c r="AL315" s="9" t="s">
        <v>139</v>
      </c>
    </row>
    <row r="316" spans="1:38">
      <c r="A316" s="36" t="str">
        <f t="shared" si="26"/>
        <v>PT300_55</v>
      </c>
      <c r="B316" t="s">
        <v>97</v>
      </c>
      <c r="C316" t="s">
        <v>148</v>
      </c>
      <c r="D316">
        <v>300</v>
      </c>
      <c r="E316">
        <v>55</v>
      </c>
      <c r="F316" s="25" t="str">
        <f>VLOOKUP(B316,Definitions!$C$7:$D$43,2,FALSE)</f>
        <v>Portugal</v>
      </c>
      <c r="G316" t="str">
        <f>VLOOKUP(C316,Definitions!$C$49:$D$57,2,FALSE)</f>
        <v>Services</v>
      </c>
      <c r="H316" t="str">
        <f>VLOOKUP(D316,Definitions!$C$60:$D$104,2,FALSE)</f>
        <v>TOTAL Services</v>
      </c>
      <c r="J316" s="29" t="str">
        <f>VLOOKUP(E316,Definitions!$C$115:$D$131,2,FALSE)</f>
        <v xml:space="preserve">Other RES </v>
      </c>
      <c r="K316" s="111" t="s">
        <v>987</v>
      </c>
      <c r="L316" s="110">
        <v>0</v>
      </c>
      <c r="M316" s="46">
        <v>0</v>
      </c>
      <c r="N316" s="57" t="s">
        <v>227</v>
      </c>
      <c r="O316" s="46"/>
      <c r="P316" s="46">
        <v>0</v>
      </c>
      <c r="Q316" s="46">
        <v>0</v>
      </c>
      <c r="R316" s="37">
        <v>0</v>
      </c>
      <c r="S316" s="13">
        <v>0</v>
      </c>
      <c r="T316" s="57" t="s">
        <v>227</v>
      </c>
      <c r="U316" s="13">
        <v>0</v>
      </c>
      <c r="V316" s="57" t="s">
        <v>227</v>
      </c>
      <c r="W316" s="13">
        <v>0</v>
      </c>
      <c r="X316" s="102" t="s">
        <v>987</v>
      </c>
      <c r="Y316" s="102" t="s">
        <v>987</v>
      </c>
      <c r="Z316" s="102" t="s">
        <v>987</v>
      </c>
      <c r="AA316" s="110" t="s">
        <v>987</v>
      </c>
      <c r="AB316" s="57" t="s">
        <v>245</v>
      </c>
      <c r="AC316" s="13">
        <v>0</v>
      </c>
      <c r="AD316" s="61" t="s">
        <v>227</v>
      </c>
      <c r="AE316" s="13">
        <v>0</v>
      </c>
      <c r="AF316" s="102" t="s">
        <v>987</v>
      </c>
      <c r="AG316" s="102" t="s">
        <v>987</v>
      </c>
      <c r="AH316" s="110" t="s">
        <v>987</v>
      </c>
      <c r="AI316" s="57" t="s">
        <v>227</v>
      </c>
      <c r="AJ316" s="46">
        <v>0</v>
      </c>
      <c r="AK316" s="57" t="s">
        <v>227</v>
      </c>
      <c r="AL316" s="9" t="s">
        <v>139</v>
      </c>
    </row>
    <row r="317" spans="1:38">
      <c r="A317" s="36" t="str">
        <f t="shared" ref="A317:A330" si="27">B317&amp;D317&amp;"_"&amp;E317</f>
        <v>RO300_0</v>
      </c>
      <c r="B317" t="s">
        <v>101</v>
      </c>
      <c r="C317" t="s">
        <v>148</v>
      </c>
      <c r="D317">
        <v>300</v>
      </c>
      <c r="E317">
        <v>0</v>
      </c>
      <c r="F317" s="25" t="str">
        <f>VLOOKUP(B317,Definitions!$C$7:$D$43,2,FALSE)</f>
        <v>Romania</v>
      </c>
      <c r="G317" t="str">
        <f>VLOOKUP(C317,Definitions!$C$49:$D$57,2,FALSE)</f>
        <v>Services</v>
      </c>
      <c r="H317" t="str">
        <f>VLOOKUP(D317,Definitions!$C$60:$D$104,2,FALSE)</f>
        <v>TOTAL Services</v>
      </c>
      <c r="J317" s="29" t="str">
        <f>VLOOKUP(E317,Definitions!$C$115:$D$131,2,FALSE)</f>
        <v>TOTAL</v>
      </c>
      <c r="K317" s="111">
        <v>20.506015999999999</v>
      </c>
      <c r="L317" s="110">
        <v>-7.5933090099026046</v>
      </c>
      <c r="M317" s="46">
        <v>12.912706990097394</v>
      </c>
      <c r="N317" s="57" t="s">
        <v>227</v>
      </c>
      <c r="O317" s="46"/>
      <c r="P317" s="46">
        <v>12.912706990097394</v>
      </c>
      <c r="Q317" s="46">
        <v>10.436467737665835</v>
      </c>
      <c r="R317" s="37">
        <v>2.4762392524315593</v>
      </c>
      <c r="S317" s="102">
        <v>8.1620667785674019</v>
      </c>
      <c r="T317" s="57" t="s">
        <v>227</v>
      </c>
      <c r="U317" s="102">
        <v>1.4224089911511233</v>
      </c>
      <c r="V317" s="57" t="s">
        <v>227</v>
      </c>
      <c r="W317" s="102">
        <v>0.85199196794731014</v>
      </c>
      <c r="X317" s="102" t="s">
        <v>987</v>
      </c>
      <c r="Y317" s="102" t="s">
        <v>987</v>
      </c>
      <c r="Z317" s="102" t="s">
        <v>987</v>
      </c>
      <c r="AA317" s="110" t="s">
        <v>987</v>
      </c>
      <c r="AB317" s="57" t="s">
        <v>245</v>
      </c>
      <c r="AC317" s="13">
        <v>0.16045317593668429</v>
      </c>
      <c r="AD317" s="61" t="s">
        <v>227</v>
      </c>
      <c r="AE317" s="13">
        <v>2.315786076494875</v>
      </c>
      <c r="AF317" s="102" t="s">
        <v>987</v>
      </c>
      <c r="AG317" s="102" t="s">
        <v>987</v>
      </c>
      <c r="AH317" s="110" t="s">
        <v>987</v>
      </c>
      <c r="AI317" s="57" t="s">
        <v>227</v>
      </c>
      <c r="AJ317" s="46">
        <v>0</v>
      </c>
      <c r="AK317" s="57" t="s">
        <v>227</v>
      </c>
      <c r="AL317" s="9" t="s">
        <v>139</v>
      </c>
    </row>
    <row r="318" spans="1:38">
      <c r="A318" s="36" t="str">
        <f t="shared" si="27"/>
        <v>RO300_1</v>
      </c>
      <c r="B318" t="s">
        <v>101</v>
      </c>
      <c r="C318" t="s">
        <v>148</v>
      </c>
      <c r="D318">
        <v>300</v>
      </c>
      <c r="E318">
        <v>1</v>
      </c>
      <c r="F318" s="25" t="str">
        <f>VLOOKUP(B318,Definitions!$C$7:$D$43,2,FALSE)</f>
        <v>Romania</v>
      </c>
      <c r="G318" t="str">
        <f>VLOOKUP(C318,Definitions!$C$49:$D$57,2,FALSE)</f>
        <v>Services</v>
      </c>
      <c r="H318" t="str">
        <f>VLOOKUP(D318,Definitions!$C$60:$D$104,2,FALSE)</f>
        <v>TOTAL Services</v>
      </c>
      <c r="J318" s="29" t="str">
        <f>VLOOKUP(E318,Definitions!$C$115:$D$131,2,FALSE)</f>
        <v>Coal</v>
      </c>
      <c r="K318" s="111">
        <v>4.6519999999999999E-3</v>
      </c>
      <c r="L318" s="110">
        <v>0</v>
      </c>
      <c r="M318" s="46">
        <v>4.6519999999999999E-3</v>
      </c>
      <c r="N318" s="57" t="s">
        <v>227</v>
      </c>
      <c r="O318" s="46"/>
      <c r="P318" s="46">
        <v>4.6519999999999999E-3</v>
      </c>
      <c r="Q318" s="46">
        <v>4.6519999999999999E-3</v>
      </c>
      <c r="R318" s="37">
        <v>0</v>
      </c>
      <c r="S318" s="13">
        <v>4.6519999999999999E-3</v>
      </c>
      <c r="T318" s="57" t="s">
        <v>227</v>
      </c>
      <c r="U318" s="13">
        <v>0</v>
      </c>
      <c r="V318" s="57" t="s">
        <v>227</v>
      </c>
      <c r="W318" s="13">
        <v>0</v>
      </c>
      <c r="X318" s="102" t="s">
        <v>987</v>
      </c>
      <c r="Y318" s="102" t="s">
        <v>987</v>
      </c>
      <c r="Z318" s="102" t="s">
        <v>987</v>
      </c>
      <c r="AA318" s="110" t="s">
        <v>987</v>
      </c>
      <c r="AB318" s="57" t="s">
        <v>245</v>
      </c>
      <c r="AC318" s="13">
        <v>0</v>
      </c>
      <c r="AD318" s="61" t="s">
        <v>227</v>
      </c>
      <c r="AE318" s="13">
        <v>0</v>
      </c>
      <c r="AF318" s="102" t="s">
        <v>987</v>
      </c>
      <c r="AG318" s="102" t="s">
        <v>987</v>
      </c>
      <c r="AH318" s="110" t="s">
        <v>987</v>
      </c>
      <c r="AI318" s="57" t="s">
        <v>227</v>
      </c>
      <c r="AJ318" s="46">
        <v>0</v>
      </c>
      <c r="AK318" s="57" t="s">
        <v>227</v>
      </c>
      <c r="AL318" s="9" t="s">
        <v>139</v>
      </c>
    </row>
    <row r="319" spans="1:38">
      <c r="A319" s="36" t="str">
        <f t="shared" si="27"/>
        <v>RO300_2</v>
      </c>
      <c r="B319" t="s">
        <v>101</v>
      </c>
      <c r="C319" t="s">
        <v>148</v>
      </c>
      <c r="D319">
        <v>300</v>
      </c>
      <c r="E319">
        <v>2</v>
      </c>
      <c r="F319" s="25" t="str">
        <f>VLOOKUP(B319,Definitions!$C$7:$D$43,2,FALSE)</f>
        <v>Romania</v>
      </c>
      <c r="G319" t="str">
        <f>VLOOKUP(C319,Definitions!$C$49:$D$57,2,FALSE)</f>
        <v>Services</v>
      </c>
      <c r="H319" t="str">
        <f>VLOOKUP(D319,Definitions!$C$60:$D$104,2,FALSE)</f>
        <v>TOTAL Services</v>
      </c>
      <c r="J319" s="29" t="str">
        <f>VLOOKUP(E319,Definitions!$C$115:$D$131,2,FALSE)</f>
        <v>Fuel oil</v>
      </c>
      <c r="K319" s="111">
        <v>0.68733299999999986</v>
      </c>
      <c r="L319" s="110">
        <v>1.1102230246251565E-16</v>
      </c>
      <c r="M319" s="46">
        <v>0.68733299999999997</v>
      </c>
      <c r="N319" s="57" t="s">
        <v>227</v>
      </c>
      <c r="O319" s="46"/>
      <c r="P319" s="46">
        <v>0.68733299999999997</v>
      </c>
      <c r="Q319" s="46">
        <v>0.68733299999999997</v>
      </c>
      <c r="R319" s="37">
        <v>0</v>
      </c>
      <c r="S319" s="13">
        <v>0.58636418346287189</v>
      </c>
      <c r="T319" s="57" t="s">
        <v>227</v>
      </c>
      <c r="U319" s="13">
        <v>0.10096881653712803</v>
      </c>
      <c r="V319" s="57" t="s">
        <v>227</v>
      </c>
      <c r="W319" s="13">
        <v>0</v>
      </c>
      <c r="X319" s="102" t="s">
        <v>987</v>
      </c>
      <c r="Y319" s="102" t="s">
        <v>987</v>
      </c>
      <c r="Z319" s="102" t="s">
        <v>987</v>
      </c>
      <c r="AA319" s="110" t="s">
        <v>987</v>
      </c>
      <c r="AB319" s="57" t="s">
        <v>245</v>
      </c>
      <c r="AC319" s="13">
        <v>0</v>
      </c>
      <c r="AD319" s="61" t="s">
        <v>227</v>
      </c>
      <c r="AE319" s="13">
        <v>0</v>
      </c>
      <c r="AF319" s="102" t="s">
        <v>987</v>
      </c>
      <c r="AG319" s="102" t="s">
        <v>987</v>
      </c>
      <c r="AH319" s="110" t="s">
        <v>987</v>
      </c>
      <c r="AI319" s="57" t="s">
        <v>227</v>
      </c>
      <c r="AJ319" s="46">
        <v>0</v>
      </c>
      <c r="AK319" s="57" t="s">
        <v>227</v>
      </c>
      <c r="AL319" s="9" t="s">
        <v>139</v>
      </c>
    </row>
    <row r="320" spans="1:38">
      <c r="A320" s="36" t="str">
        <f t="shared" si="27"/>
        <v>RO300_3</v>
      </c>
      <c r="B320" t="s">
        <v>101</v>
      </c>
      <c r="C320" t="s">
        <v>148</v>
      </c>
      <c r="D320">
        <v>300</v>
      </c>
      <c r="E320">
        <v>3</v>
      </c>
      <c r="F320" s="25" t="str">
        <f>VLOOKUP(B320,Definitions!$C$7:$D$43,2,FALSE)</f>
        <v>Romania</v>
      </c>
      <c r="G320" t="str">
        <f>VLOOKUP(C320,Definitions!$C$49:$D$57,2,FALSE)</f>
        <v>Services</v>
      </c>
      <c r="H320" t="str">
        <f>VLOOKUP(D320,Definitions!$C$60:$D$104,2,FALSE)</f>
        <v>TOTAL Services</v>
      </c>
      <c r="J320" s="29" t="str">
        <f>VLOOKUP(E320,Definitions!$C$115:$D$131,2,FALSE)</f>
        <v>Natural gas</v>
      </c>
      <c r="K320" s="111">
        <v>8.8853200000000001</v>
      </c>
      <c r="L320" s="110">
        <v>0</v>
      </c>
      <c r="M320" s="46">
        <v>8.8853200000000001</v>
      </c>
      <c r="N320" s="57" t="s">
        <v>227</v>
      </c>
      <c r="O320" s="46"/>
      <c r="P320" s="46">
        <v>8.8853200000000001</v>
      </c>
      <c r="Q320" s="46">
        <v>8.8853200000000001</v>
      </c>
      <c r="R320" s="37">
        <v>0</v>
      </c>
      <c r="S320" s="13">
        <v>7.5657701821819714</v>
      </c>
      <c r="T320" s="57" t="s">
        <v>227</v>
      </c>
      <c r="U320" s="13">
        <v>1.3195498178180292</v>
      </c>
      <c r="V320" s="57" t="s">
        <v>227</v>
      </c>
      <c r="W320" s="13">
        <v>0</v>
      </c>
      <c r="X320" s="102" t="s">
        <v>987</v>
      </c>
      <c r="Y320" s="102" t="s">
        <v>987</v>
      </c>
      <c r="Z320" s="102" t="s">
        <v>987</v>
      </c>
      <c r="AA320" s="110" t="s">
        <v>987</v>
      </c>
      <c r="AB320" s="57" t="s">
        <v>245</v>
      </c>
      <c r="AC320" s="13">
        <v>0</v>
      </c>
      <c r="AD320" s="61" t="s">
        <v>227</v>
      </c>
      <c r="AE320" s="13">
        <v>0</v>
      </c>
      <c r="AF320" s="102" t="s">
        <v>987</v>
      </c>
      <c r="AG320" s="102" t="s">
        <v>987</v>
      </c>
      <c r="AH320" s="110" t="s">
        <v>987</v>
      </c>
      <c r="AI320" s="57" t="s">
        <v>227</v>
      </c>
      <c r="AJ320" s="46">
        <v>0</v>
      </c>
      <c r="AK320" s="57" t="s">
        <v>227</v>
      </c>
      <c r="AL320" s="9" t="s">
        <v>139</v>
      </c>
    </row>
    <row r="321" spans="1:38">
      <c r="A321" s="36" t="str">
        <f t="shared" si="27"/>
        <v>RO300_4</v>
      </c>
      <c r="B321" t="s">
        <v>101</v>
      </c>
      <c r="C321" t="s">
        <v>148</v>
      </c>
      <c r="D321">
        <v>300</v>
      </c>
      <c r="E321">
        <v>4</v>
      </c>
      <c r="F321" s="25" t="str">
        <f>VLOOKUP(B321,Definitions!$C$7:$D$43,2,FALSE)</f>
        <v>Romania</v>
      </c>
      <c r="G321" t="str">
        <f>VLOOKUP(C321,Definitions!$C$49:$D$57,2,FALSE)</f>
        <v>Services</v>
      </c>
      <c r="H321" t="str">
        <f>VLOOKUP(D321,Definitions!$C$60:$D$104,2,FALSE)</f>
        <v>TOTAL Services</v>
      </c>
      <c r="J321" s="29" t="str">
        <f>VLOOKUP(E321,Definitions!$C$115:$D$131,2,FALSE)</f>
        <v>Other fossil fuels</v>
      </c>
      <c r="K321" s="111">
        <v>0.20003599999999999</v>
      </c>
      <c r="L321" s="110">
        <v>-0.20003599999999999</v>
      </c>
      <c r="M321" s="46">
        <v>0</v>
      </c>
      <c r="N321" s="57" t="s">
        <v>227</v>
      </c>
      <c r="O321" s="46"/>
      <c r="P321" s="46">
        <v>0</v>
      </c>
      <c r="Q321" s="46">
        <v>0</v>
      </c>
      <c r="R321" s="37">
        <v>0</v>
      </c>
      <c r="S321" s="13">
        <v>0</v>
      </c>
      <c r="T321" s="57" t="s">
        <v>227</v>
      </c>
      <c r="U321" s="13">
        <v>0</v>
      </c>
      <c r="V321" s="57" t="s">
        <v>227</v>
      </c>
      <c r="W321" s="13">
        <v>0</v>
      </c>
      <c r="X321" s="102" t="s">
        <v>987</v>
      </c>
      <c r="Y321" s="102" t="s">
        <v>987</v>
      </c>
      <c r="Z321" s="102" t="s">
        <v>987</v>
      </c>
      <c r="AA321" s="110" t="s">
        <v>987</v>
      </c>
      <c r="AB321" s="57" t="s">
        <v>245</v>
      </c>
      <c r="AC321" s="13">
        <v>0</v>
      </c>
      <c r="AD321" s="61" t="s">
        <v>227</v>
      </c>
      <c r="AE321" s="13">
        <v>0</v>
      </c>
      <c r="AF321" s="102" t="s">
        <v>987</v>
      </c>
      <c r="AG321" s="102" t="s">
        <v>987</v>
      </c>
      <c r="AH321" s="110" t="s">
        <v>987</v>
      </c>
      <c r="AI321" s="57" t="s">
        <v>227</v>
      </c>
      <c r="AJ321" s="46">
        <v>0</v>
      </c>
      <c r="AK321" s="57" t="s">
        <v>227</v>
      </c>
      <c r="AL321" s="9" t="s">
        <v>139</v>
      </c>
    </row>
    <row r="322" spans="1:38">
      <c r="A322" s="36" t="str">
        <f t="shared" si="27"/>
        <v>RO300_6</v>
      </c>
      <c r="B322" t="s">
        <v>101</v>
      </c>
      <c r="C322" t="s">
        <v>148</v>
      </c>
      <c r="D322">
        <v>300</v>
      </c>
      <c r="E322">
        <v>6</v>
      </c>
      <c r="F322" s="25" t="str">
        <f>VLOOKUP(B322,Definitions!$C$7:$D$43,2,FALSE)</f>
        <v>Romania</v>
      </c>
      <c r="G322" t="str">
        <f>VLOOKUP(C322,Definitions!$C$49:$D$57,2,FALSE)</f>
        <v>Services</v>
      </c>
      <c r="H322" t="str">
        <f>VLOOKUP(D322,Definitions!$C$60:$D$104,2,FALSE)</f>
        <v>TOTAL Services</v>
      </c>
      <c r="J322" s="29" t="str">
        <f>VLOOKUP(E322,Definitions!$C$115:$D$131,2,FALSE)</f>
        <v>Electricity</v>
      </c>
      <c r="K322" s="111">
        <v>7.8967700000000001</v>
      </c>
      <c r="L322" s="110">
        <v>-4.5567160099026065</v>
      </c>
      <c r="M322" s="46">
        <v>3.3400539900973931</v>
      </c>
      <c r="N322" s="57" t="s">
        <v>227</v>
      </c>
      <c r="O322" s="46"/>
      <c r="P322" s="46">
        <v>3.3400539900973931</v>
      </c>
      <c r="Q322" s="46">
        <v>0.86381473766583372</v>
      </c>
      <c r="R322" s="37">
        <v>2.4762392524315593</v>
      </c>
      <c r="S322" s="13">
        <v>9.9324129225576048E-3</v>
      </c>
      <c r="T322" s="57" t="s">
        <v>227</v>
      </c>
      <c r="U322" s="13">
        <v>1.8903567959659292E-3</v>
      </c>
      <c r="V322" s="57" t="s">
        <v>227</v>
      </c>
      <c r="W322" s="13">
        <v>0.85199196794731014</v>
      </c>
      <c r="X322" s="102" t="s">
        <v>987</v>
      </c>
      <c r="Y322" s="102" t="s">
        <v>987</v>
      </c>
      <c r="Z322" s="102" t="s">
        <v>987</v>
      </c>
      <c r="AA322" s="110" t="s">
        <v>987</v>
      </c>
      <c r="AB322" s="57" t="s">
        <v>245</v>
      </c>
      <c r="AC322" s="13">
        <v>0.16045317593668429</v>
      </c>
      <c r="AD322" s="61" t="s">
        <v>227</v>
      </c>
      <c r="AE322" s="13">
        <v>2.315786076494875</v>
      </c>
      <c r="AF322" s="102" t="s">
        <v>987</v>
      </c>
      <c r="AG322" s="102" t="s">
        <v>987</v>
      </c>
      <c r="AH322" s="110" t="s">
        <v>987</v>
      </c>
      <c r="AI322" s="57" t="s">
        <v>227</v>
      </c>
      <c r="AJ322" s="46">
        <v>0</v>
      </c>
      <c r="AK322" s="57" t="s">
        <v>227</v>
      </c>
      <c r="AL322" s="9" t="s">
        <v>139</v>
      </c>
    </row>
    <row r="323" spans="1:38">
      <c r="A323" s="36" t="str">
        <f t="shared" si="27"/>
        <v>RO300_7</v>
      </c>
      <c r="B323" t="s">
        <v>101</v>
      </c>
      <c r="C323" t="s">
        <v>148</v>
      </c>
      <c r="D323">
        <v>300</v>
      </c>
      <c r="E323">
        <v>7</v>
      </c>
      <c r="F323" s="25" t="str">
        <f>VLOOKUP(B323,Definitions!$C$7:$D$43,2,FALSE)</f>
        <v>Romania</v>
      </c>
      <c r="G323" t="str">
        <f>VLOOKUP(C323,Definitions!$C$49:$D$57,2,FALSE)</f>
        <v>Services</v>
      </c>
      <c r="H323" t="str">
        <f>VLOOKUP(D323,Definitions!$C$60:$D$104,2,FALSE)</f>
        <v>TOTAL Services</v>
      </c>
      <c r="J323" s="29" t="str">
        <f>VLOOKUP(E323,Definitions!$C$115:$D$131,2,FALSE)</f>
        <v>District heating</v>
      </c>
      <c r="K323" s="111">
        <v>2.7249090000000002</v>
      </c>
      <c r="L323" s="110">
        <v>-2.7249090000000002</v>
      </c>
      <c r="M323" s="46">
        <v>0</v>
      </c>
      <c r="N323" s="57" t="s">
        <v>227</v>
      </c>
      <c r="O323" s="46"/>
      <c r="P323" s="46">
        <v>0</v>
      </c>
      <c r="Q323" s="46">
        <v>0</v>
      </c>
      <c r="R323" s="37">
        <v>0</v>
      </c>
      <c r="S323" s="13">
        <v>0</v>
      </c>
      <c r="T323" s="57" t="s">
        <v>227</v>
      </c>
      <c r="U323" s="13">
        <v>0</v>
      </c>
      <c r="V323" s="57" t="s">
        <v>227</v>
      </c>
      <c r="W323" s="13">
        <v>0</v>
      </c>
      <c r="X323" s="102" t="s">
        <v>987</v>
      </c>
      <c r="Y323" s="102" t="s">
        <v>987</v>
      </c>
      <c r="Z323" s="102" t="s">
        <v>987</v>
      </c>
      <c r="AA323" s="110" t="s">
        <v>987</v>
      </c>
      <c r="AB323" s="57" t="s">
        <v>245</v>
      </c>
      <c r="AC323" s="13">
        <v>0</v>
      </c>
      <c r="AD323" s="61" t="s">
        <v>227</v>
      </c>
      <c r="AE323" s="13">
        <v>0</v>
      </c>
      <c r="AF323" s="102" t="s">
        <v>987</v>
      </c>
      <c r="AG323" s="102" t="s">
        <v>987</v>
      </c>
      <c r="AH323" s="110" t="s">
        <v>987</v>
      </c>
      <c r="AI323" s="57" t="s">
        <v>227</v>
      </c>
      <c r="AJ323" s="46">
        <v>0</v>
      </c>
      <c r="AK323" s="57" t="s">
        <v>227</v>
      </c>
      <c r="AL323" s="9" t="s">
        <v>139</v>
      </c>
    </row>
    <row r="324" spans="1:38">
      <c r="A324" s="36" t="str">
        <f t="shared" si="27"/>
        <v>RO300_8</v>
      </c>
      <c r="B324" t="s">
        <v>101</v>
      </c>
      <c r="C324" t="s">
        <v>148</v>
      </c>
      <c r="D324">
        <v>300</v>
      </c>
      <c r="E324">
        <v>8</v>
      </c>
      <c r="F324" s="25" t="str">
        <f>VLOOKUP(B324,Definitions!$C$7:$D$43,2,FALSE)</f>
        <v>Romania</v>
      </c>
      <c r="G324" t="str">
        <f>VLOOKUP(C324,Definitions!$C$49:$D$57,2,FALSE)</f>
        <v>Services</v>
      </c>
      <c r="H324" t="str">
        <f>VLOOKUP(D324,Definitions!$C$60:$D$104,2,FALSE)</f>
        <v>TOTAL Services</v>
      </c>
      <c r="J324" s="29" t="str">
        <f>VLOOKUP(E324,Definitions!$C$115:$D$131,2,FALSE)</f>
        <v>Waste non-RES</v>
      </c>
      <c r="K324" s="111">
        <v>0</v>
      </c>
      <c r="L324" s="110">
        <v>0</v>
      </c>
      <c r="M324" s="46">
        <v>0</v>
      </c>
      <c r="N324" s="57" t="s">
        <v>227</v>
      </c>
      <c r="O324" s="46"/>
      <c r="P324" s="46">
        <v>0</v>
      </c>
      <c r="Q324" s="46">
        <v>0</v>
      </c>
      <c r="R324" s="37">
        <v>0</v>
      </c>
      <c r="S324" s="13">
        <v>0</v>
      </c>
      <c r="T324" s="57" t="s">
        <v>227</v>
      </c>
      <c r="U324" s="13">
        <v>0</v>
      </c>
      <c r="V324" s="57" t="s">
        <v>227</v>
      </c>
      <c r="W324" s="13">
        <v>0</v>
      </c>
      <c r="X324" s="102" t="s">
        <v>987</v>
      </c>
      <c r="Y324" s="102" t="s">
        <v>987</v>
      </c>
      <c r="Z324" s="102" t="s">
        <v>987</v>
      </c>
      <c r="AA324" s="110" t="s">
        <v>987</v>
      </c>
      <c r="AB324" s="57" t="s">
        <v>245</v>
      </c>
      <c r="AC324" s="13">
        <v>0</v>
      </c>
      <c r="AD324" s="61" t="s">
        <v>227</v>
      </c>
      <c r="AE324" s="13">
        <v>0</v>
      </c>
      <c r="AF324" s="102" t="s">
        <v>987</v>
      </c>
      <c r="AG324" s="102" t="s">
        <v>987</v>
      </c>
      <c r="AH324" s="110" t="s">
        <v>987</v>
      </c>
      <c r="AI324" s="57" t="s">
        <v>227</v>
      </c>
      <c r="AJ324" s="46">
        <v>0</v>
      </c>
      <c r="AK324" s="57" t="s">
        <v>227</v>
      </c>
      <c r="AL324" s="9" t="s">
        <v>139</v>
      </c>
    </row>
    <row r="325" spans="1:38">
      <c r="A325" s="36" t="str">
        <f t="shared" si="27"/>
        <v>RO300_9</v>
      </c>
      <c r="B325" t="s">
        <v>101</v>
      </c>
      <c r="C325" t="s">
        <v>148</v>
      </c>
      <c r="D325">
        <v>300</v>
      </c>
      <c r="E325">
        <v>9</v>
      </c>
      <c r="F325" s="25" t="str">
        <f>VLOOKUP(B325,Definitions!$C$7:$D$43,2,FALSE)</f>
        <v>Romania</v>
      </c>
      <c r="G325" t="str">
        <f>VLOOKUP(C325,Definitions!$C$49:$D$57,2,FALSE)</f>
        <v>Services</v>
      </c>
      <c r="H325" t="str">
        <f>VLOOKUP(D325,Definitions!$C$60:$D$104,2,FALSE)</f>
        <v>TOTAL Services</v>
      </c>
      <c r="J325" s="29" t="str">
        <f>VLOOKUP(E325,Definitions!$C$115:$D$131,2,FALSE)</f>
        <v>Waste RES</v>
      </c>
      <c r="K325" s="111">
        <v>0</v>
      </c>
      <c r="L325" s="110">
        <v>0</v>
      </c>
      <c r="M325" s="46">
        <v>0</v>
      </c>
      <c r="N325" s="57" t="s">
        <v>989</v>
      </c>
      <c r="O325" s="46"/>
      <c r="P325" s="46">
        <v>0</v>
      </c>
      <c r="Q325" s="46">
        <v>0</v>
      </c>
      <c r="R325" s="37">
        <v>0</v>
      </c>
      <c r="S325" s="13">
        <v>0</v>
      </c>
      <c r="T325" s="57" t="s">
        <v>227</v>
      </c>
      <c r="U325" s="13">
        <v>0</v>
      </c>
      <c r="V325" s="57" t="s">
        <v>227</v>
      </c>
      <c r="W325" s="13">
        <v>0</v>
      </c>
      <c r="X325" s="102" t="s">
        <v>987</v>
      </c>
      <c r="Y325" s="102" t="s">
        <v>987</v>
      </c>
      <c r="Z325" s="102" t="s">
        <v>987</v>
      </c>
      <c r="AA325" s="110" t="s">
        <v>987</v>
      </c>
      <c r="AB325" s="57" t="s">
        <v>245</v>
      </c>
      <c r="AC325" s="13">
        <v>0</v>
      </c>
      <c r="AD325" s="61" t="s">
        <v>227</v>
      </c>
      <c r="AE325" s="13">
        <v>0</v>
      </c>
      <c r="AF325" s="102" t="s">
        <v>987</v>
      </c>
      <c r="AG325" s="102" t="s">
        <v>987</v>
      </c>
      <c r="AH325" s="110" t="s">
        <v>987</v>
      </c>
      <c r="AI325" s="57" t="s">
        <v>227</v>
      </c>
      <c r="AJ325" s="46">
        <v>0</v>
      </c>
      <c r="AK325" s="57" t="s">
        <v>227</v>
      </c>
      <c r="AL325" s="9" t="s">
        <v>139</v>
      </c>
    </row>
    <row r="326" spans="1:38">
      <c r="A326" s="36" t="str">
        <f t="shared" si="27"/>
        <v>RO300_51</v>
      </c>
      <c r="B326" t="s">
        <v>101</v>
      </c>
      <c r="C326" t="s">
        <v>148</v>
      </c>
      <c r="D326">
        <v>300</v>
      </c>
      <c r="E326">
        <v>51</v>
      </c>
      <c r="F326" s="25" t="str">
        <f>VLOOKUP(B326,Definitions!$C$7:$D$43,2,FALSE)</f>
        <v>Romania</v>
      </c>
      <c r="G326" t="str">
        <f>VLOOKUP(C326,Definitions!$C$49:$D$57,2,FALSE)</f>
        <v>Services</v>
      </c>
      <c r="H326" t="str">
        <f>VLOOKUP(D326,Definitions!$C$60:$D$104,2,FALSE)</f>
        <v>TOTAL Services</v>
      </c>
      <c r="J326" s="29" t="str">
        <f>VLOOKUP(E326,Definitions!$C$115:$D$131,2,FALSE)</f>
        <v>Biomass</v>
      </c>
      <c r="K326" s="111">
        <v>0</v>
      </c>
      <c r="L326" s="110">
        <v>0</v>
      </c>
      <c r="M326" s="46">
        <v>0</v>
      </c>
      <c r="N326" s="57" t="s">
        <v>989</v>
      </c>
      <c r="O326" s="46"/>
      <c r="P326" s="46">
        <v>0</v>
      </c>
      <c r="Q326" s="46">
        <v>0</v>
      </c>
      <c r="R326" s="37">
        <v>0</v>
      </c>
      <c r="S326" s="13">
        <v>0</v>
      </c>
      <c r="T326" s="57" t="s">
        <v>227</v>
      </c>
      <c r="U326" s="13">
        <v>0</v>
      </c>
      <c r="V326" s="57" t="s">
        <v>227</v>
      </c>
      <c r="W326" s="13">
        <v>0</v>
      </c>
      <c r="X326" s="102" t="s">
        <v>987</v>
      </c>
      <c r="Y326" s="102" t="s">
        <v>987</v>
      </c>
      <c r="Z326" s="102" t="s">
        <v>987</v>
      </c>
      <c r="AA326" s="110" t="s">
        <v>987</v>
      </c>
      <c r="AB326" s="57" t="s">
        <v>245</v>
      </c>
      <c r="AC326" s="13">
        <v>0</v>
      </c>
      <c r="AD326" s="61" t="s">
        <v>227</v>
      </c>
      <c r="AE326" s="13">
        <v>0</v>
      </c>
      <c r="AF326" s="102" t="s">
        <v>987</v>
      </c>
      <c r="AG326" s="102" t="s">
        <v>987</v>
      </c>
      <c r="AH326" s="110" t="s">
        <v>987</v>
      </c>
      <c r="AI326" s="57" t="s">
        <v>227</v>
      </c>
      <c r="AJ326" s="46">
        <v>0</v>
      </c>
      <c r="AK326" s="57" t="s">
        <v>227</v>
      </c>
      <c r="AL326" s="9" t="s">
        <v>139</v>
      </c>
    </row>
    <row r="327" spans="1:38">
      <c r="A327" s="36" t="str">
        <f t="shared" si="27"/>
        <v>RO300_52</v>
      </c>
      <c r="B327" t="s">
        <v>101</v>
      </c>
      <c r="C327" t="s">
        <v>148</v>
      </c>
      <c r="D327">
        <v>300</v>
      </c>
      <c r="E327">
        <v>52</v>
      </c>
      <c r="F327" s="25" t="str">
        <f>VLOOKUP(B327,Definitions!$C$7:$D$43,2,FALSE)</f>
        <v>Romania</v>
      </c>
      <c r="G327" t="str">
        <f>VLOOKUP(C327,Definitions!$C$49:$D$57,2,FALSE)</f>
        <v>Services</v>
      </c>
      <c r="H327" t="str">
        <f>VLOOKUP(D327,Definitions!$C$60:$D$104,2,FALSE)</f>
        <v>TOTAL Services</v>
      </c>
      <c r="J327" s="29" t="str">
        <f>VLOOKUP(E327,Definitions!$C$115:$D$131,2,FALSE)</f>
        <v>Geothermal</v>
      </c>
      <c r="K327" s="111">
        <v>0.10467</v>
      </c>
      <c r="L327" s="110">
        <v>-0.10467</v>
      </c>
      <c r="M327" s="46">
        <v>0</v>
      </c>
      <c r="N327" s="57" t="s">
        <v>989</v>
      </c>
      <c r="O327" s="46"/>
      <c r="P327" s="46">
        <v>0</v>
      </c>
      <c r="Q327" s="46">
        <v>0</v>
      </c>
      <c r="R327" s="37">
        <v>0</v>
      </c>
      <c r="S327" s="13">
        <v>0</v>
      </c>
      <c r="T327" s="57" t="s">
        <v>227</v>
      </c>
      <c r="U327" s="13">
        <v>0</v>
      </c>
      <c r="V327" s="57" t="s">
        <v>227</v>
      </c>
      <c r="W327" s="13">
        <v>0</v>
      </c>
      <c r="X327" s="102" t="s">
        <v>987</v>
      </c>
      <c r="Y327" s="102" t="s">
        <v>987</v>
      </c>
      <c r="Z327" s="102" t="s">
        <v>987</v>
      </c>
      <c r="AA327" s="110" t="s">
        <v>987</v>
      </c>
      <c r="AB327" s="57" t="s">
        <v>245</v>
      </c>
      <c r="AC327" s="13">
        <v>0</v>
      </c>
      <c r="AD327" s="61" t="s">
        <v>227</v>
      </c>
      <c r="AE327" s="13">
        <v>0</v>
      </c>
      <c r="AF327" s="102" t="s">
        <v>987</v>
      </c>
      <c r="AG327" s="102" t="s">
        <v>987</v>
      </c>
      <c r="AH327" s="110" t="s">
        <v>987</v>
      </c>
      <c r="AI327" s="57" t="s">
        <v>227</v>
      </c>
      <c r="AJ327" s="46">
        <v>0</v>
      </c>
      <c r="AK327" s="57" t="s">
        <v>227</v>
      </c>
      <c r="AL327" s="9" t="s">
        <v>139</v>
      </c>
    </row>
    <row r="328" spans="1:38">
      <c r="A328" s="36" t="str">
        <f t="shared" si="27"/>
        <v>RO300_53</v>
      </c>
      <c r="B328" t="s">
        <v>101</v>
      </c>
      <c r="C328" t="s">
        <v>148</v>
      </c>
      <c r="D328">
        <v>300</v>
      </c>
      <c r="E328">
        <v>53</v>
      </c>
      <c r="F328" s="25" t="str">
        <f>VLOOKUP(B328,Definitions!$C$7:$D$43,2,FALSE)</f>
        <v>Romania</v>
      </c>
      <c r="G328" t="str">
        <f>VLOOKUP(C328,Definitions!$C$49:$D$57,2,FALSE)</f>
        <v>Services</v>
      </c>
      <c r="H328" t="str">
        <f>VLOOKUP(D328,Definitions!$C$60:$D$104,2,FALSE)</f>
        <v>TOTAL Services</v>
      </c>
      <c r="J328" s="29" t="str">
        <f>VLOOKUP(E328,Definitions!$C$115:$D$131,2,FALSE)</f>
        <v>Solar energy</v>
      </c>
      <c r="K328" s="111">
        <v>1.163E-3</v>
      </c>
      <c r="L328" s="110">
        <v>-1.163E-3</v>
      </c>
      <c r="M328" s="46">
        <v>0</v>
      </c>
      <c r="N328" s="57" t="s">
        <v>989</v>
      </c>
      <c r="O328" s="46"/>
      <c r="P328" s="46">
        <v>0</v>
      </c>
      <c r="Q328" s="46">
        <v>0</v>
      </c>
      <c r="R328" s="37">
        <v>0</v>
      </c>
      <c r="S328" s="13">
        <v>0</v>
      </c>
      <c r="T328" s="57" t="s">
        <v>227</v>
      </c>
      <c r="U328" s="13">
        <v>0</v>
      </c>
      <c r="V328" s="57" t="s">
        <v>227</v>
      </c>
      <c r="W328" s="13">
        <v>0</v>
      </c>
      <c r="X328" s="102" t="s">
        <v>987</v>
      </c>
      <c r="Y328" s="102" t="s">
        <v>987</v>
      </c>
      <c r="Z328" s="102" t="s">
        <v>987</v>
      </c>
      <c r="AA328" s="110" t="s">
        <v>987</v>
      </c>
      <c r="AB328" s="57" t="s">
        <v>245</v>
      </c>
      <c r="AC328" s="13">
        <v>0</v>
      </c>
      <c r="AD328" s="61" t="s">
        <v>227</v>
      </c>
      <c r="AE328" s="13">
        <v>0</v>
      </c>
      <c r="AF328" s="102" t="s">
        <v>987</v>
      </c>
      <c r="AG328" s="102" t="s">
        <v>987</v>
      </c>
      <c r="AH328" s="110" t="s">
        <v>987</v>
      </c>
      <c r="AI328" s="57" t="s">
        <v>227</v>
      </c>
      <c r="AJ328" s="46">
        <v>0</v>
      </c>
      <c r="AK328" s="57" t="s">
        <v>227</v>
      </c>
      <c r="AL328" s="9" t="s">
        <v>139</v>
      </c>
    </row>
    <row r="329" spans="1:38">
      <c r="A329" s="36" t="str">
        <f t="shared" si="27"/>
        <v>RO300_58</v>
      </c>
      <c r="B329" t="s">
        <v>101</v>
      </c>
      <c r="C329" t="s">
        <v>148</v>
      </c>
      <c r="D329">
        <v>300</v>
      </c>
      <c r="E329">
        <v>58</v>
      </c>
      <c r="F329" s="25" t="str">
        <f>VLOOKUP(B329,Definitions!$C$7:$D$43,2,FALSE)</f>
        <v>Romania</v>
      </c>
      <c r="G329" t="str">
        <f>VLOOKUP(C329,Definitions!$C$49:$D$57,2,FALSE)</f>
        <v>Services</v>
      </c>
      <c r="H329" t="str">
        <f>VLOOKUP(D329,Definitions!$C$60:$D$104,2,FALSE)</f>
        <v>TOTAL Services</v>
      </c>
      <c r="J329" s="29" t="str">
        <f>VLOOKUP(E329,Definitions!$C$115:$D$131,2,FALSE)</f>
        <v>Ambient heat total</v>
      </c>
      <c r="K329" s="111" t="s">
        <v>987</v>
      </c>
      <c r="L329" s="110">
        <v>0</v>
      </c>
      <c r="M329" s="46">
        <v>0</v>
      </c>
      <c r="N329" s="57" t="s">
        <v>884</v>
      </c>
      <c r="O329" s="46"/>
      <c r="P329" s="46">
        <v>0</v>
      </c>
      <c r="Q329" s="46">
        <v>0</v>
      </c>
      <c r="R329" s="37">
        <v>0</v>
      </c>
      <c r="S329" s="13">
        <v>0</v>
      </c>
      <c r="T329" s="57" t="s">
        <v>227</v>
      </c>
      <c r="U329" s="13">
        <v>0</v>
      </c>
      <c r="V329" s="57" t="s">
        <v>227</v>
      </c>
      <c r="W329" s="13">
        <v>0</v>
      </c>
      <c r="X329" s="102" t="s">
        <v>987</v>
      </c>
      <c r="Y329" s="102" t="s">
        <v>987</v>
      </c>
      <c r="Z329" s="102" t="s">
        <v>987</v>
      </c>
      <c r="AA329" s="110" t="s">
        <v>987</v>
      </c>
      <c r="AB329" s="57" t="s">
        <v>245</v>
      </c>
      <c r="AC329" s="13">
        <v>0</v>
      </c>
      <c r="AD329" s="61" t="s">
        <v>227</v>
      </c>
      <c r="AE329" s="13">
        <v>0</v>
      </c>
      <c r="AF329" s="102" t="s">
        <v>987</v>
      </c>
      <c r="AG329" s="102" t="s">
        <v>987</v>
      </c>
      <c r="AH329" s="110" t="s">
        <v>987</v>
      </c>
      <c r="AI329" s="57" t="s">
        <v>227</v>
      </c>
      <c r="AJ329" s="46">
        <v>0</v>
      </c>
      <c r="AK329" s="57" t="s">
        <v>227</v>
      </c>
      <c r="AL329" s="9" t="s">
        <v>139</v>
      </c>
    </row>
    <row r="330" spans="1:38">
      <c r="A330" s="36" t="str">
        <f t="shared" si="27"/>
        <v>RO300_55</v>
      </c>
      <c r="B330" t="s">
        <v>101</v>
      </c>
      <c r="C330" t="s">
        <v>148</v>
      </c>
      <c r="D330">
        <v>300</v>
      </c>
      <c r="E330">
        <v>55</v>
      </c>
      <c r="F330" s="25" t="str">
        <f>VLOOKUP(B330,Definitions!$C$7:$D$43,2,FALSE)</f>
        <v>Romania</v>
      </c>
      <c r="G330" t="str">
        <f>VLOOKUP(C330,Definitions!$C$49:$D$57,2,FALSE)</f>
        <v>Services</v>
      </c>
      <c r="H330" t="str">
        <f>VLOOKUP(D330,Definitions!$C$60:$D$104,2,FALSE)</f>
        <v>TOTAL Services</v>
      </c>
      <c r="J330" s="29" t="str">
        <f>VLOOKUP(E330,Definitions!$C$115:$D$131,2,FALSE)</f>
        <v xml:space="preserve">Other RES </v>
      </c>
      <c r="K330" s="111" t="s">
        <v>987</v>
      </c>
      <c r="L330" s="110">
        <v>0</v>
      </c>
      <c r="M330" s="46">
        <v>0</v>
      </c>
      <c r="N330" s="57" t="s">
        <v>227</v>
      </c>
      <c r="O330" s="46"/>
      <c r="P330" s="46">
        <v>0</v>
      </c>
      <c r="Q330" s="46">
        <v>0</v>
      </c>
      <c r="R330" s="37">
        <v>0</v>
      </c>
      <c r="S330" s="13">
        <v>0</v>
      </c>
      <c r="T330" s="57" t="s">
        <v>227</v>
      </c>
      <c r="U330" s="13">
        <v>0</v>
      </c>
      <c r="V330" s="57" t="s">
        <v>227</v>
      </c>
      <c r="W330" s="13">
        <v>0</v>
      </c>
      <c r="X330" s="102" t="s">
        <v>987</v>
      </c>
      <c r="Y330" s="102" t="s">
        <v>987</v>
      </c>
      <c r="Z330" s="102" t="s">
        <v>987</v>
      </c>
      <c r="AA330" s="110" t="s">
        <v>987</v>
      </c>
      <c r="AB330" s="57" t="s">
        <v>245</v>
      </c>
      <c r="AC330" s="13">
        <v>0</v>
      </c>
      <c r="AD330" s="61" t="s">
        <v>227</v>
      </c>
      <c r="AE330" s="13">
        <v>0</v>
      </c>
      <c r="AF330" s="102" t="s">
        <v>987</v>
      </c>
      <c r="AG330" s="102" t="s">
        <v>987</v>
      </c>
      <c r="AH330" s="110" t="s">
        <v>987</v>
      </c>
      <c r="AI330" s="57" t="s">
        <v>227</v>
      </c>
      <c r="AJ330" s="46">
        <v>0</v>
      </c>
      <c r="AK330" s="57" t="s">
        <v>227</v>
      </c>
      <c r="AL330" s="9" t="s">
        <v>139</v>
      </c>
    </row>
    <row r="331" spans="1:38">
      <c r="A331" s="36" t="str">
        <f t="shared" ref="A331:A344" si="28">B331&amp;D331&amp;"_"&amp;E331</f>
        <v>SI300_0</v>
      </c>
      <c r="B331" t="s">
        <v>105</v>
      </c>
      <c r="C331" t="s">
        <v>148</v>
      </c>
      <c r="D331">
        <v>300</v>
      </c>
      <c r="E331">
        <v>0</v>
      </c>
      <c r="F331" s="25" t="str">
        <f>VLOOKUP(B331,Definitions!$C$7:$D$43,2,FALSE)</f>
        <v>Slovenia</v>
      </c>
      <c r="G331" t="str">
        <f>VLOOKUP(C331,Definitions!$C$49:$D$57,2,FALSE)</f>
        <v>Services</v>
      </c>
      <c r="H331" t="str">
        <f>VLOOKUP(D331,Definitions!$C$60:$D$104,2,FALSE)</f>
        <v>TOTAL Services</v>
      </c>
      <c r="J331" s="29" t="str">
        <f>VLOOKUP(E331,Definitions!$C$115:$D$131,2,FALSE)</f>
        <v>TOTAL</v>
      </c>
      <c r="K331" s="111">
        <v>5.3346809999999998</v>
      </c>
      <c r="L331" s="110">
        <v>-2.1124405714901631</v>
      </c>
      <c r="M331" s="46">
        <v>3.2222404285098367</v>
      </c>
      <c r="N331" s="57" t="s">
        <v>227</v>
      </c>
      <c r="O331" s="46"/>
      <c r="P331" s="46">
        <v>3.2222404285098367</v>
      </c>
      <c r="Q331" s="46">
        <v>2.4216559815874263</v>
      </c>
      <c r="R331" s="37">
        <v>0.80058444692241015</v>
      </c>
      <c r="S331" s="102">
        <v>1.8142827515845921</v>
      </c>
      <c r="T331" s="57" t="s">
        <v>227</v>
      </c>
      <c r="U331" s="102">
        <v>0.28141609508545112</v>
      </c>
      <c r="V331" s="57" t="s">
        <v>227</v>
      </c>
      <c r="W331" s="102">
        <v>0.32595713491738337</v>
      </c>
      <c r="X331" s="102" t="s">
        <v>987</v>
      </c>
      <c r="Y331" s="102" t="s">
        <v>987</v>
      </c>
      <c r="Z331" s="102" t="s">
        <v>987</v>
      </c>
      <c r="AA331" s="110" t="s">
        <v>987</v>
      </c>
      <c r="AB331" s="57" t="s">
        <v>245</v>
      </c>
      <c r="AC331" s="13">
        <v>0.36814659790400595</v>
      </c>
      <c r="AD331" s="61" t="s">
        <v>227</v>
      </c>
      <c r="AE331" s="13">
        <v>0.43243784901840415</v>
      </c>
      <c r="AF331" s="102" t="s">
        <v>987</v>
      </c>
      <c r="AG331" s="102" t="s">
        <v>987</v>
      </c>
      <c r="AH331" s="110" t="s">
        <v>987</v>
      </c>
      <c r="AI331" s="57" t="s">
        <v>227</v>
      </c>
      <c r="AJ331" s="46">
        <v>0</v>
      </c>
      <c r="AK331" s="57" t="s">
        <v>227</v>
      </c>
      <c r="AL331" s="9" t="s">
        <v>139</v>
      </c>
    </row>
    <row r="332" spans="1:38">
      <c r="A332" s="36" t="str">
        <f t="shared" si="28"/>
        <v>SI300_1</v>
      </c>
      <c r="B332" t="s">
        <v>105</v>
      </c>
      <c r="C332" t="s">
        <v>148</v>
      </c>
      <c r="D332">
        <v>300</v>
      </c>
      <c r="E332">
        <v>1</v>
      </c>
      <c r="F332" s="25" t="str">
        <f>VLOOKUP(B332,Definitions!$C$7:$D$43,2,FALSE)</f>
        <v>Slovenia</v>
      </c>
      <c r="G332" t="str">
        <f>VLOOKUP(C332,Definitions!$C$49:$D$57,2,FALSE)</f>
        <v>Services</v>
      </c>
      <c r="H332" t="str">
        <f>VLOOKUP(D332,Definitions!$C$60:$D$104,2,FALSE)</f>
        <v>TOTAL Services</v>
      </c>
      <c r="J332" s="29" t="str">
        <f>VLOOKUP(E332,Definitions!$C$115:$D$131,2,FALSE)</f>
        <v>Coal</v>
      </c>
      <c r="K332" s="111">
        <v>0</v>
      </c>
      <c r="L332" s="110">
        <v>0</v>
      </c>
      <c r="M332" s="46">
        <v>0</v>
      </c>
      <c r="N332" s="57" t="s">
        <v>227</v>
      </c>
      <c r="O332" s="46"/>
      <c r="P332" s="46">
        <v>0</v>
      </c>
      <c r="Q332" s="46">
        <v>0</v>
      </c>
      <c r="R332" s="37">
        <v>0</v>
      </c>
      <c r="S332" s="13">
        <v>0</v>
      </c>
      <c r="T332" s="57" t="s">
        <v>227</v>
      </c>
      <c r="U332" s="13">
        <v>0</v>
      </c>
      <c r="V332" s="57" t="s">
        <v>227</v>
      </c>
      <c r="W332" s="13">
        <v>0</v>
      </c>
      <c r="X332" s="102" t="s">
        <v>987</v>
      </c>
      <c r="Y332" s="102" t="s">
        <v>987</v>
      </c>
      <c r="Z332" s="102" t="s">
        <v>987</v>
      </c>
      <c r="AA332" s="110" t="s">
        <v>987</v>
      </c>
      <c r="AB332" s="57" t="s">
        <v>245</v>
      </c>
      <c r="AC332" s="13">
        <v>0</v>
      </c>
      <c r="AD332" s="61" t="s">
        <v>227</v>
      </c>
      <c r="AE332" s="13">
        <v>0</v>
      </c>
      <c r="AF332" s="102" t="s">
        <v>987</v>
      </c>
      <c r="AG332" s="102" t="s">
        <v>987</v>
      </c>
      <c r="AH332" s="110" t="s">
        <v>987</v>
      </c>
      <c r="AI332" s="57" t="s">
        <v>227</v>
      </c>
      <c r="AJ332" s="46">
        <v>0</v>
      </c>
      <c r="AK332" s="57" t="s">
        <v>227</v>
      </c>
      <c r="AL332" s="9" t="s">
        <v>139</v>
      </c>
    </row>
    <row r="333" spans="1:38">
      <c r="A333" s="36" t="str">
        <f t="shared" si="28"/>
        <v>SI300_2</v>
      </c>
      <c r="B333" t="s">
        <v>105</v>
      </c>
      <c r="C333" t="s">
        <v>148</v>
      </c>
      <c r="D333">
        <v>300</v>
      </c>
      <c r="E333">
        <v>2</v>
      </c>
      <c r="F333" s="25" t="str">
        <f>VLOOKUP(B333,Definitions!$C$7:$D$43,2,FALSE)</f>
        <v>Slovenia</v>
      </c>
      <c r="G333" t="str">
        <f>VLOOKUP(C333,Definitions!$C$49:$D$57,2,FALSE)</f>
        <v>Services</v>
      </c>
      <c r="H333" t="str">
        <f>VLOOKUP(D333,Definitions!$C$60:$D$104,2,FALSE)</f>
        <v>TOTAL Services</v>
      </c>
      <c r="J333" s="29" t="str">
        <f>VLOOKUP(E333,Definitions!$C$115:$D$131,2,FALSE)</f>
        <v>Fuel oil</v>
      </c>
      <c r="K333" s="111">
        <v>1.2188239999999999</v>
      </c>
      <c r="L333" s="110">
        <v>0</v>
      </c>
      <c r="M333" s="46">
        <v>1.2188239999999999</v>
      </c>
      <c r="N333" s="57" t="s">
        <v>227</v>
      </c>
      <c r="O333" s="46"/>
      <c r="P333" s="46">
        <v>1.2188239999999999</v>
      </c>
      <c r="Q333" s="46">
        <v>1.2188239999999999</v>
      </c>
      <c r="R333" s="37">
        <v>0</v>
      </c>
      <c r="S333" s="13">
        <v>1.057906168456666</v>
      </c>
      <c r="T333" s="57" t="s">
        <v>227</v>
      </c>
      <c r="U333" s="13">
        <v>0.16091783154333394</v>
      </c>
      <c r="V333" s="57" t="s">
        <v>227</v>
      </c>
      <c r="W333" s="13">
        <v>0</v>
      </c>
      <c r="X333" s="102" t="s">
        <v>987</v>
      </c>
      <c r="Y333" s="102" t="s">
        <v>987</v>
      </c>
      <c r="Z333" s="102" t="s">
        <v>987</v>
      </c>
      <c r="AA333" s="110" t="s">
        <v>987</v>
      </c>
      <c r="AB333" s="57" t="s">
        <v>245</v>
      </c>
      <c r="AC333" s="13">
        <v>0</v>
      </c>
      <c r="AD333" s="61" t="s">
        <v>227</v>
      </c>
      <c r="AE333" s="13">
        <v>0</v>
      </c>
      <c r="AF333" s="102" t="s">
        <v>987</v>
      </c>
      <c r="AG333" s="102" t="s">
        <v>987</v>
      </c>
      <c r="AH333" s="110" t="s">
        <v>987</v>
      </c>
      <c r="AI333" s="57" t="s">
        <v>227</v>
      </c>
      <c r="AJ333" s="46">
        <v>0</v>
      </c>
      <c r="AK333" s="57" t="s">
        <v>227</v>
      </c>
      <c r="AL333" s="9" t="s">
        <v>139</v>
      </c>
    </row>
    <row r="334" spans="1:38">
      <c r="A334" s="36" t="str">
        <f t="shared" si="28"/>
        <v>SI300_3</v>
      </c>
      <c r="B334" t="s">
        <v>105</v>
      </c>
      <c r="C334" t="s">
        <v>148</v>
      </c>
      <c r="D334">
        <v>300</v>
      </c>
      <c r="E334">
        <v>3</v>
      </c>
      <c r="F334" s="25" t="str">
        <f>VLOOKUP(B334,Definitions!$C$7:$D$43,2,FALSE)</f>
        <v>Slovenia</v>
      </c>
      <c r="G334" t="str">
        <f>VLOOKUP(C334,Definitions!$C$49:$D$57,2,FALSE)</f>
        <v>Services</v>
      </c>
      <c r="H334" t="str">
        <f>VLOOKUP(D334,Definitions!$C$60:$D$104,2,FALSE)</f>
        <v>TOTAL Services</v>
      </c>
      <c r="J334" s="29" t="str">
        <f>VLOOKUP(E334,Definitions!$C$115:$D$131,2,FALSE)</f>
        <v>Natural gas</v>
      </c>
      <c r="K334" s="111">
        <v>0.15351599999999999</v>
      </c>
      <c r="L334" s="110">
        <v>0</v>
      </c>
      <c r="M334" s="46">
        <v>0.15351599999999999</v>
      </c>
      <c r="N334" s="57" t="s">
        <v>227</v>
      </c>
      <c r="O334" s="46"/>
      <c r="P334" s="46">
        <v>0.15351599999999999</v>
      </c>
      <c r="Q334" s="46">
        <v>0.15351599999999999</v>
      </c>
      <c r="R334" s="37">
        <v>0</v>
      </c>
      <c r="S334" s="13">
        <v>0.1315914958615545</v>
      </c>
      <c r="T334" s="57" t="s">
        <v>227</v>
      </c>
      <c r="U334" s="13">
        <v>2.1924504138445496E-2</v>
      </c>
      <c r="V334" s="57" t="s">
        <v>227</v>
      </c>
      <c r="W334" s="13">
        <v>0</v>
      </c>
      <c r="X334" s="102" t="s">
        <v>987</v>
      </c>
      <c r="Y334" s="102" t="s">
        <v>987</v>
      </c>
      <c r="Z334" s="102" t="s">
        <v>987</v>
      </c>
      <c r="AA334" s="110" t="s">
        <v>987</v>
      </c>
      <c r="AB334" s="57" t="s">
        <v>245</v>
      </c>
      <c r="AC334" s="13">
        <v>0</v>
      </c>
      <c r="AD334" s="61" t="s">
        <v>227</v>
      </c>
      <c r="AE334" s="13">
        <v>0</v>
      </c>
      <c r="AF334" s="102" t="s">
        <v>987</v>
      </c>
      <c r="AG334" s="102" t="s">
        <v>987</v>
      </c>
      <c r="AH334" s="110" t="s">
        <v>987</v>
      </c>
      <c r="AI334" s="57" t="s">
        <v>227</v>
      </c>
      <c r="AJ334" s="46">
        <v>0</v>
      </c>
      <c r="AK334" s="57" t="s">
        <v>227</v>
      </c>
      <c r="AL334" s="9" t="s">
        <v>139</v>
      </c>
    </row>
    <row r="335" spans="1:38">
      <c r="A335" s="36" t="str">
        <f t="shared" si="28"/>
        <v>SI300_4</v>
      </c>
      <c r="B335" t="s">
        <v>105</v>
      </c>
      <c r="C335" t="s">
        <v>148</v>
      </c>
      <c r="D335">
        <v>300</v>
      </c>
      <c r="E335">
        <v>4</v>
      </c>
      <c r="F335" s="25" t="str">
        <f>VLOOKUP(B335,Definitions!$C$7:$D$43,2,FALSE)</f>
        <v>Slovenia</v>
      </c>
      <c r="G335" t="str">
        <f>VLOOKUP(C335,Definitions!$C$49:$D$57,2,FALSE)</f>
        <v>Services</v>
      </c>
      <c r="H335" t="str">
        <f>VLOOKUP(D335,Definitions!$C$60:$D$104,2,FALSE)</f>
        <v>TOTAL Services</v>
      </c>
      <c r="J335" s="29" t="str">
        <f>VLOOKUP(E335,Definitions!$C$115:$D$131,2,FALSE)</f>
        <v>Other fossil fuels</v>
      </c>
      <c r="K335" s="111">
        <v>0</v>
      </c>
      <c r="L335" s="110">
        <v>0</v>
      </c>
      <c r="M335" s="46">
        <v>0</v>
      </c>
      <c r="N335" s="57" t="s">
        <v>227</v>
      </c>
      <c r="O335" s="46"/>
      <c r="P335" s="46">
        <v>0</v>
      </c>
      <c r="Q335" s="46">
        <v>0</v>
      </c>
      <c r="R335" s="37">
        <v>0</v>
      </c>
      <c r="S335" s="13">
        <v>0</v>
      </c>
      <c r="T335" s="57" t="s">
        <v>227</v>
      </c>
      <c r="U335" s="13">
        <v>0</v>
      </c>
      <c r="V335" s="57" t="s">
        <v>227</v>
      </c>
      <c r="W335" s="13">
        <v>0</v>
      </c>
      <c r="X335" s="102" t="s">
        <v>987</v>
      </c>
      <c r="Y335" s="102" t="s">
        <v>987</v>
      </c>
      <c r="Z335" s="102" t="s">
        <v>987</v>
      </c>
      <c r="AA335" s="110" t="s">
        <v>987</v>
      </c>
      <c r="AB335" s="57" t="s">
        <v>245</v>
      </c>
      <c r="AC335" s="13">
        <v>0</v>
      </c>
      <c r="AD335" s="61" t="s">
        <v>227</v>
      </c>
      <c r="AE335" s="13">
        <v>0</v>
      </c>
      <c r="AF335" s="102" t="s">
        <v>987</v>
      </c>
      <c r="AG335" s="102" t="s">
        <v>987</v>
      </c>
      <c r="AH335" s="110" t="s">
        <v>987</v>
      </c>
      <c r="AI335" s="57" t="s">
        <v>227</v>
      </c>
      <c r="AJ335" s="46">
        <v>0</v>
      </c>
      <c r="AK335" s="57" t="s">
        <v>227</v>
      </c>
      <c r="AL335" s="9" t="s">
        <v>139</v>
      </c>
    </row>
    <row r="336" spans="1:38">
      <c r="A336" s="36" t="str">
        <f t="shared" si="28"/>
        <v>SI300_6</v>
      </c>
      <c r="B336" t="s">
        <v>105</v>
      </c>
      <c r="C336" t="s">
        <v>148</v>
      </c>
      <c r="D336">
        <v>300</v>
      </c>
      <c r="E336">
        <v>6</v>
      </c>
      <c r="F336" s="25" t="str">
        <f>VLOOKUP(B336,Definitions!$C$7:$D$43,2,FALSE)</f>
        <v>Slovenia</v>
      </c>
      <c r="G336" t="str">
        <f>VLOOKUP(C336,Definitions!$C$49:$D$57,2,FALSE)</f>
        <v>Services</v>
      </c>
      <c r="H336" t="str">
        <f>VLOOKUP(D336,Definitions!$C$60:$D$104,2,FALSE)</f>
        <v>TOTAL Services</v>
      </c>
      <c r="J336" s="29" t="str">
        <f>VLOOKUP(E336,Definitions!$C$115:$D$131,2,FALSE)</f>
        <v>Electricity</v>
      </c>
      <c r="K336" s="111">
        <v>3.2901269999999996</v>
      </c>
      <c r="L336" s="110">
        <v>-2.0011065714901628</v>
      </c>
      <c r="M336" s="46">
        <v>1.2890204285098368</v>
      </c>
      <c r="N336" s="57" t="s">
        <v>227</v>
      </c>
      <c r="O336" s="46"/>
      <c r="P336" s="46">
        <v>1.2890204285098368</v>
      </c>
      <c r="Q336" s="46">
        <v>0.48843598158742663</v>
      </c>
      <c r="R336" s="37">
        <v>0.80058444692241015</v>
      </c>
      <c r="S336" s="13">
        <v>0.140038439915709</v>
      </c>
      <c r="T336" s="57" t="s">
        <v>227</v>
      </c>
      <c r="U336" s="13">
        <v>2.2440406754334296E-2</v>
      </c>
      <c r="V336" s="57" t="s">
        <v>227</v>
      </c>
      <c r="W336" s="13">
        <v>0.32595713491738337</v>
      </c>
      <c r="X336" s="102" t="s">
        <v>987</v>
      </c>
      <c r="Y336" s="102" t="s">
        <v>987</v>
      </c>
      <c r="Z336" s="102" t="s">
        <v>987</v>
      </c>
      <c r="AA336" s="110" t="s">
        <v>987</v>
      </c>
      <c r="AB336" s="57" t="s">
        <v>245</v>
      </c>
      <c r="AC336" s="13">
        <v>0.36814659790400595</v>
      </c>
      <c r="AD336" s="61" t="s">
        <v>227</v>
      </c>
      <c r="AE336" s="13">
        <v>0.43243784901840415</v>
      </c>
      <c r="AF336" s="102" t="s">
        <v>987</v>
      </c>
      <c r="AG336" s="102" t="s">
        <v>987</v>
      </c>
      <c r="AH336" s="110" t="s">
        <v>987</v>
      </c>
      <c r="AI336" s="57" t="s">
        <v>227</v>
      </c>
      <c r="AJ336" s="46">
        <v>0</v>
      </c>
      <c r="AK336" s="57" t="s">
        <v>227</v>
      </c>
      <c r="AL336" s="9" t="s">
        <v>139</v>
      </c>
    </row>
    <row r="337" spans="1:38">
      <c r="A337" s="36" t="str">
        <f t="shared" si="28"/>
        <v>SI300_7</v>
      </c>
      <c r="B337" t="s">
        <v>105</v>
      </c>
      <c r="C337" t="s">
        <v>148</v>
      </c>
      <c r="D337">
        <v>300</v>
      </c>
      <c r="E337">
        <v>7</v>
      </c>
      <c r="F337" s="25" t="str">
        <f>VLOOKUP(B337,Definitions!$C$7:$D$43,2,FALSE)</f>
        <v>Slovenia</v>
      </c>
      <c r="G337" t="str">
        <f>VLOOKUP(C337,Definitions!$C$49:$D$57,2,FALSE)</f>
        <v>Services</v>
      </c>
      <c r="H337" t="str">
        <f>VLOOKUP(D337,Definitions!$C$60:$D$104,2,FALSE)</f>
        <v>TOTAL Services</v>
      </c>
      <c r="J337" s="29" t="str">
        <f>VLOOKUP(E337,Definitions!$C$115:$D$131,2,FALSE)</f>
        <v>District heating</v>
      </c>
      <c r="K337" s="111">
        <v>0.53381699999999999</v>
      </c>
      <c r="L337" s="110">
        <v>4.0630000000001498E-3</v>
      </c>
      <c r="M337" s="46">
        <v>0.53788000000000014</v>
      </c>
      <c r="N337" s="57" t="s">
        <v>965</v>
      </c>
      <c r="O337" s="46"/>
      <c r="P337" s="46">
        <v>0.53788000000000014</v>
      </c>
      <c r="Q337" s="46">
        <v>0.53788000000000014</v>
      </c>
      <c r="R337" s="37">
        <v>0</v>
      </c>
      <c r="S337" s="13">
        <v>0.46512483304185304</v>
      </c>
      <c r="T337" s="57" t="s">
        <v>227</v>
      </c>
      <c r="U337" s="13">
        <v>7.2755166958147044E-2</v>
      </c>
      <c r="V337" s="57" t="s">
        <v>227</v>
      </c>
      <c r="W337" s="13">
        <v>0</v>
      </c>
      <c r="X337" s="102" t="s">
        <v>987</v>
      </c>
      <c r="Y337" s="102" t="s">
        <v>987</v>
      </c>
      <c r="Z337" s="102" t="s">
        <v>987</v>
      </c>
      <c r="AA337" s="110" t="s">
        <v>987</v>
      </c>
      <c r="AB337" s="57" t="s">
        <v>245</v>
      </c>
      <c r="AC337" s="13">
        <v>0</v>
      </c>
      <c r="AD337" s="61" t="s">
        <v>227</v>
      </c>
      <c r="AE337" s="13">
        <v>0</v>
      </c>
      <c r="AF337" s="102" t="s">
        <v>987</v>
      </c>
      <c r="AG337" s="102" t="s">
        <v>987</v>
      </c>
      <c r="AH337" s="110" t="s">
        <v>987</v>
      </c>
      <c r="AI337" s="57" t="s">
        <v>227</v>
      </c>
      <c r="AJ337" s="46">
        <v>0</v>
      </c>
      <c r="AK337" s="57" t="s">
        <v>227</v>
      </c>
      <c r="AL337" s="9" t="s">
        <v>139</v>
      </c>
    </row>
    <row r="338" spans="1:38">
      <c r="A338" s="36" t="str">
        <f t="shared" si="28"/>
        <v>SI300_8</v>
      </c>
      <c r="B338" t="s">
        <v>105</v>
      </c>
      <c r="C338" t="s">
        <v>148</v>
      </c>
      <c r="D338">
        <v>300</v>
      </c>
      <c r="E338">
        <v>8</v>
      </c>
      <c r="F338" s="25" t="str">
        <f>VLOOKUP(B338,Definitions!$C$7:$D$43,2,FALSE)</f>
        <v>Slovenia</v>
      </c>
      <c r="G338" t="str">
        <f>VLOOKUP(C338,Definitions!$C$49:$D$57,2,FALSE)</f>
        <v>Services</v>
      </c>
      <c r="H338" t="str">
        <f>VLOOKUP(D338,Definitions!$C$60:$D$104,2,FALSE)</f>
        <v>TOTAL Services</v>
      </c>
      <c r="J338" s="29" t="str">
        <f>VLOOKUP(E338,Definitions!$C$115:$D$131,2,FALSE)</f>
        <v>Waste non-RES</v>
      </c>
      <c r="K338" s="111">
        <v>0</v>
      </c>
      <c r="L338" s="110">
        <v>0</v>
      </c>
      <c r="M338" s="46">
        <v>0</v>
      </c>
      <c r="N338" s="57" t="s">
        <v>227</v>
      </c>
      <c r="O338" s="46"/>
      <c r="P338" s="46">
        <v>0</v>
      </c>
      <c r="Q338" s="46">
        <v>0</v>
      </c>
      <c r="R338" s="37">
        <v>0</v>
      </c>
      <c r="S338" s="13">
        <v>0</v>
      </c>
      <c r="T338" s="57" t="s">
        <v>227</v>
      </c>
      <c r="U338" s="13">
        <v>0</v>
      </c>
      <c r="V338" s="57" t="s">
        <v>227</v>
      </c>
      <c r="W338" s="13">
        <v>0</v>
      </c>
      <c r="X338" s="102" t="s">
        <v>987</v>
      </c>
      <c r="Y338" s="102" t="s">
        <v>987</v>
      </c>
      <c r="Z338" s="102" t="s">
        <v>987</v>
      </c>
      <c r="AA338" s="110" t="s">
        <v>987</v>
      </c>
      <c r="AB338" s="57" t="s">
        <v>245</v>
      </c>
      <c r="AC338" s="13">
        <v>0</v>
      </c>
      <c r="AD338" s="61" t="s">
        <v>227</v>
      </c>
      <c r="AE338" s="13">
        <v>0</v>
      </c>
      <c r="AF338" s="102" t="s">
        <v>987</v>
      </c>
      <c r="AG338" s="102" t="s">
        <v>987</v>
      </c>
      <c r="AH338" s="110" t="s">
        <v>987</v>
      </c>
      <c r="AI338" s="57" t="s">
        <v>227</v>
      </c>
      <c r="AJ338" s="46">
        <v>0</v>
      </c>
      <c r="AK338" s="57" t="s">
        <v>227</v>
      </c>
      <c r="AL338" s="9" t="s">
        <v>139</v>
      </c>
    </row>
    <row r="339" spans="1:38">
      <c r="A339" s="36" t="str">
        <f t="shared" si="28"/>
        <v>SI300_9</v>
      </c>
      <c r="B339" t="s">
        <v>105</v>
      </c>
      <c r="C339" t="s">
        <v>148</v>
      </c>
      <c r="D339">
        <v>300</v>
      </c>
      <c r="E339">
        <v>9</v>
      </c>
      <c r="F339" s="25" t="str">
        <f>VLOOKUP(B339,Definitions!$C$7:$D$43,2,FALSE)</f>
        <v>Slovenia</v>
      </c>
      <c r="G339" t="str">
        <f>VLOOKUP(C339,Definitions!$C$49:$D$57,2,FALSE)</f>
        <v>Services</v>
      </c>
      <c r="H339" t="str">
        <f>VLOOKUP(D339,Definitions!$C$60:$D$104,2,FALSE)</f>
        <v>TOTAL Services</v>
      </c>
      <c r="J339" s="29" t="str">
        <f>VLOOKUP(E339,Definitions!$C$115:$D$131,2,FALSE)</f>
        <v>Waste RES</v>
      </c>
      <c r="K339" s="111">
        <v>0</v>
      </c>
      <c r="L339" s="110">
        <v>0</v>
      </c>
      <c r="M339" s="46">
        <v>0</v>
      </c>
      <c r="N339" s="57" t="s">
        <v>989</v>
      </c>
      <c r="O339" s="46"/>
      <c r="P339" s="46">
        <v>0</v>
      </c>
      <c r="Q339" s="46">
        <v>0</v>
      </c>
      <c r="R339" s="37">
        <v>0</v>
      </c>
      <c r="S339" s="13">
        <v>0</v>
      </c>
      <c r="T339" s="57" t="s">
        <v>227</v>
      </c>
      <c r="U339" s="13">
        <v>0</v>
      </c>
      <c r="V339" s="57" t="s">
        <v>227</v>
      </c>
      <c r="W339" s="13">
        <v>0</v>
      </c>
      <c r="X339" s="102" t="s">
        <v>987</v>
      </c>
      <c r="Y339" s="102" t="s">
        <v>987</v>
      </c>
      <c r="Z339" s="102" t="s">
        <v>987</v>
      </c>
      <c r="AA339" s="110" t="s">
        <v>987</v>
      </c>
      <c r="AB339" s="57" t="s">
        <v>245</v>
      </c>
      <c r="AC339" s="13">
        <v>0</v>
      </c>
      <c r="AD339" s="61" t="s">
        <v>227</v>
      </c>
      <c r="AE339" s="13">
        <v>0</v>
      </c>
      <c r="AF339" s="102" t="s">
        <v>987</v>
      </c>
      <c r="AG339" s="102" t="s">
        <v>987</v>
      </c>
      <c r="AH339" s="110" t="s">
        <v>987</v>
      </c>
      <c r="AI339" s="57" t="s">
        <v>227</v>
      </c>
      <c r="AJ339" s="46">
        <v>0</v>
      </c>
      <c r="AK339" s="57" t="s">
        <v>227</v>
      </c>
      <c r="AL339" s="9" t="s">
        <v>139</v>
      </c>
    </row>
    <row r="340" spans="1:38">
      <c r="A340" s="36" t="str">
        <f t="shared" si="28"/>
        <v>SI300_51</v>
      </c>
      <c r="B340" t="s">
        <v>105</v>
      </c>
      <c r="C340" t="s">
        <v>148</v>
      </c>
      <c r="D340">
        <v>300</v>
      </c>
      <c r="E340">
        <v>51</v>
      </c>
      <c r="F340" s="25" t="str">
        <f>VLOOKUP(B340,Definitions!$C$7:$D$43,2,FALSE)</f>
        <v>Slovenia</v>
      </c>
      <c r="G340" t="str">
        <f>VLOOKUP(C340,Definitions!$C$49:$D$57,2,FALSE)</f>
        <v>Services</v>
      </c>
      <c r="H340" t="str">
        <f>VLOOKUP(D340,Definitions!$C$60:$D$104,2,FALSE)</f>
        <v>TOTAL Services</v>
      </c>
      <c r="J340" s="29" t="str">
        <f>VLOOKUP(E340,Definitions!$C$115:$D$131,2,FALSE)</f>
        <v>Biomass</v>
      </c>
      <c r="K340" s="111">
        <v>2.4423E-2</v>
      </c>
      <c r="L340" s="110">
        <v>-1.4230000000000007E-3</v>
      </c>
      <c r="M340" s="46">
        <v>2.3E-2</v>
      </c>
      <c r="N340" s="57" t="s">
        <v>989</v>
      </c>
      <c r="O340" s="46"/>
      <c r="P340" s="46">
        <v>2.3E-2</v>
      </c>
      <c r="Q340" s="46">
        <v>2.3E-2</v>
      </c>
      <c r="R340" s="37">
        <v>0</v>
      </c>
      <c r="S340" s="13">
        <v>1.9621814308809632E-2</v>
      </c>
      <c r="T340" s="57" t="s">
        <v>227</v>
      </c>
      <c r="U340" s="13">
        <v>3.3781856911903668E-3</v>
      </c>
      <c r="V340" s="57" t="s">
        <v>227</v>
      </c>
      <c r="W340" s="13">
        <v>0</v>
      </c>
      <c r="X340" s="102" t="s">
        <v>987</v>
      </c>
      <c r="Y340" s="102" t="s">
        <v>987</v>
      </c>
      <c r="Z340" s="102" t="s">
        <v>987</v>
      </c>
      <c r="AA340" s="110" t="s">
        <v>987</v>
      </c>
      <c r="AB340" s="57" t="s">
        <v>245</v>
      </c>
      <c r="AC340" s="13">
        <v>0</v>
      </c>
      <c r="AD340" s="61" t="s">
        <v>227</v>
      </c>
      <c r="AE340" s="13">
        <v>0</v>
      </c>
      <c r="AF340" s="102" t="s">
        <v>987</v>
      </c>
      <c r="AG340" s="102" t="s">
        <v>987</v>
      </c>
      <c r="AH340" s="110" t="s">
        <v>987</v>
      </c>
      <c r="AI340" s="57" t="s">
        <v>227</v>
      </c>
      <c r="AJ340" s="46">
        <v>0</v>
      </c>
      <c r="AK340" s="57" t="s">
        <v>227</v>
      </c>
      <c r="AL340" s="9" t="s">
        <v>139</v>
      </c>
    </row>
    <row r="341" spans="1:38">
      <c r="A341" s="36" t="str">
        <f t="shared" si="28"/>
        <v>SI300_52</v>
      </c>
      <c r="B341" t="s">
        <v>105</v>
      </c>
      <c r="C341" t="s">
        <v>148</v>
      </c>
      <c r="D341">
        <v>300</v>
      </c>
      <c r="E341">
        <v>52</v>
      </c>
      <c r="F341" s="25" t="str">
        <f>VLOOKUP(B341,Definitions!$C$7:$D$43,2,FALSE)</f>
        <v>Slovenia</v>
      </c>
      <c r="G341" t="str">
        <f>VLOOKUP(C341,Definitions!$C$49:$D$57,2,FALSE)</f>
        <v>Services</v>
      </c>
      <c r="H341" t="str">
        <f>VLOOKUP(D341,Definitions!$C$60:$D$104,2,FALSE)</f>
        <v>TOTAL Services</v>
      </c>
      <c r="J341" s="29" t="str">
        <f>VLOOKUP(E341,Definitions!$C$115:$D$131,2,FALSE)</f>
        <v>Geothermal</v>
      </c>
      <c r="K341" s="111">
        <v>0.115137</v>
      </c>
      <c r="L341" s="110">
        <v>-0.115137</v>
      </c>
      <c r="M341" s="46">
        <v>0</v>
      </c>
      <c r="N341" s="57" t="s">
        <v>989</v>
      </c>
      <c r="O341" s="46"/>
      <c r="P341" s="46">
        <v>0</v>
      </c>
      <c r="Q341" s="46">
        <v>0</v>
      </c>
      <c r="R341" s="37">
        <v>0</v>
      </c>
      <c r="S341" s="13">
        <v>0</v>
      </c>
      <c r="T341" s="57" t="s">
        <v>227</v>
      </c>
      <c r="U341" s="13">
        <v>0</v>
      </c>
      <c r="V341" s="57" t="s">
        <v>227</v>
      </c>
      <c r="W341" s="13">
        <v>0</v>
      </c>
      <c r="X341" s="102" t="s">
        <v>987</v>
      </c>
      <c r="Y341" s="102" t="s">
        <v>987</v>
      </c>
      <c r="Z341" s="102" t="s">
        <v>987</v>
      </c>
      <c r="AA341" s="110" t="s">
        <v>987</v>
      </c>
      <c r="AB341" s="57" t="s">
        <v>245</v>
      </c>
      <c r="AC341" s="13">
        <v>0</v>
      </c>
      <c r="AD341" s="61" t="s">
        <v>227</v>
      </c>
      <c r="AE341" s="13">
        <v>0</v>
      </c>
      <c r="AF341" s="102" t="s">
        <v>987</v>
      </c>
      <c r="AG341" s="102" t="s">
        <v>987</v>
      </c>
      <c r="AH341" s="110" t="s">
        <v>987</v>
      </c>
      <c r="AI341" s="57" t="s">
        <v>227</v>
      </c>
      <c r="AJ341" s="46">
        <v>0</v>
      </c>
      <c r="AK341" s="57" t="s">
        <v>227</v>
      </c>
      <c r="AL341" s="9" t="s">
        <v>139</v>
      </c>
    </row>
    <row r="342" spans="1:38">
      <c r="A342" s="36" t="str">
        <f t="shared" si="28"/>
        <v>SI300_53</v>
      </c>
      <c r="B342" t="s">
        <v>105</v>
      </c>
      <c r="C342" t="s">
        <v>148</v>
      </c>
      <c r="D342">
        <v>300</v>
      </c>
      <c r="E342">
        <v>53</v>
      </c>
      <c r="F342" s="25" t="str">
        <f>VLOOKUP(B342,Definitions!$C$7:$D$43,2,FALSE)</f>
        <v>Slovenia</v>
      </c>
      <c r="G342" t="str">
        <f>VLOOKUP(C342,Definitions!$C$49:$D$57,2,FALSE)</f>
        <v>Services</v>
      </c>
      <c r="H342" t="str">
        <f>VLOOKUP(D342,Definitions!$C$60:$D$104,2,FALSE)</f>
        <v>TOTAL Services</v>
      </c>
      <c r="J342" s="29" t="str">
        <f>VLOOKUP(E342,Definitions!$C$115:$D$131,2,FALSE)</f>
        <v>Solar energy</v>
      </c>
      <c r="K342" s="111">
        <v>0</v>
      </c>
      <c r="L342" s="110">
        <v>0</v>
      </c>
      <c r="M342" s="46">
        <v>0</v>
      </c>
      <c r="N342" s="57" t="s">
        <v>989</v>
      </c>
      <c r="O342" s="46"/>
      <c r="P342" s="46">
        <v>0</v>
      </c>
      <c r="Q342" s="46">
        <v>0</v>
      </c>
      <c r="R342" s="37">
        <v>0</v>
      </c>
      <c r="S342" s="13">
        <v>0</v>
      </c>
      <c r="T342" s="57" t="s">
        <v>227</v>
      </c>
      <c r="U342" s="13">
        <v>0</v>
      </c>
      <c r="V342" s="57" t="s">
        <v>227</v>
      </c>
      <c r="W342" s="13">
        <v>0</v>
      </c>
      <c r="X342" s="102" t="s">
        <v>987</v>
      </c>
      <c r="Y342" s="102" t="s">
        <v>987</v>
      </c>
      <c r="Z342" s="102" t="s">
        <v>987</v>
      </c>
      <c r="AA342" s="110" t="s">
        <v>987</v>
      </c>
      <c r="AB342" s="57" t="s">
        <v>245</v>
      </c>
      <c r="AC342" s="13">
        <v>0</v>
      </c>
      <c r="AD342" s="61" t="s">
        <v>227</v>
      </c>
      <c r="AE342" s="13">
        <v>0</v>
      </c>
      <c r="AF342" s="102" t="s">
        <v>987</v>
      </c>
      <c r="AG342" s="102" t="s">
        <v>987</v>
      </c>
      <c r="AH342" s="110" t="s">
        <v>987</v>
      </c>
      <c r="AI342" s="57" t="s">
        <v>227</v>
      </c>
      <c r="AJ342" s="46">
        <v>0</v>
      </c>
      <c r="AK342" s="57" t="s">
        <v>227</v>
      </c>
      <c r="AL342" s="9" t="s">
        <v>139</v>
      </c>
    </row>
    <row r="343" spans="1:38">
      <c r="A343" s="36" t="str">
        <f t="shared" si="28"/>
        <v>SI300_58</v>
      </c>
      <c r="B343" t="s">
        <v>105</v>
      </c>
      <c r="C343" t="s">
        <v>148</v>
      </c>
      <c r="D343">
        <v>300</v>
      </c>
      <c r="E343">
        <v>58</v>
      </c>
      <c r="F343" s="25" t="str">
        <f>VLOOKUP(B343,Definitions!$C$7:$D$43,2,FALSE)</f>
        <v>Slovenia</v>
      </c>
      <c r="G343" t="str">
        <f>VLOOKUP(C343,Definitions!$C$49:$D$57,2,FALSE)</f>
        <v>Services</v>
      </c>
      <c r="H343" t="str">
        <f>VLOOKUP(D343,Definitions!$C$60:$D$104,2,FALSE)</f>
        <v>TOTAL Services</v>
      </c>
      <c r="J343" s="29" t="str">
        <f>VLOOKUP(E343,Definitions!$C$115:$D$131,2,FALSE)</f>
        <v>Ambient heat total</v>
      </c>
      <c r="K343" s="111" t="s">
        <v>987</v>
      </c>
      <c r="L343" s="110">
        <v>0</v>
      </c>
      <c r="M343" s="46">
        <v>0</v>
      </c>
      <c r="N343" s="57" t="s">
        <v>884</v>
      </c>
      <c r="O343" s="46"/>
      <c r="P343" s="46">
        <v>0</v>
      </c>
      <c r="Q343" s="46">
        <v>0</v>
      </c>
      <c r="R343" s="37">
        <v>0</v>
      </c>
      <c r="S343" s="13">
        <v>0</v>
      </c>
      <c r="T343" s="57" t="s">
        <v>227</v>
      </c>
      <c r="U343" s="13">
        <v>0</v>
      </c>
      <c r="V343" s="57" t="s">
        <v>227</v>
      </c>
      <c r="W343" s="13">
        <v>0</v>
      </c>
      <c r="X343" s="102" t="s">
        <v>987</v>
      </c>
      <c r="Y343" s="102" t="s">
        <v>987</v>
      </c>
      <c r="Z343" s="102" t="s">
        <v>987</v>
      </c>
      <c r="AA343" s="110" t="s">
        <v>987</v>
      </c>
      <c r="AB343" s="57" t="s">
        <v>245</v>
      </c>
      <c r="AC343" s="13">
        <v>0</v>
      </c>
      <c r="AD343" s="61" t="s">
        <v>227</v>
      </c>
      <c r="AE343" s="13">
        <v>0</v>
      </c>
      <c r="AF343" s="102" t="s">
        <v>987</v>
      </c>
      <c r="AG343" s="102" t="s">
        <v>987</v>
      </c>
      <c r="AH343" s="110" t="s">
        <v>987</v>
      </c>
      <c r="AI343" s="57" t="s">
        <v>227</v>
      </c>
      <c r="AJ343" s="46">
        <v>0</v>
      </c>
      <c r="AK343" s="57" t="s">
        <v>227</v>
      </c>
      <c r="AL343" s="9" t="s">
        <v>139</v>
      </c>
    </row>
    <row r="344" spans="1:38">
      <c r="A344" s="36" t="str">
        <f t="shared" si="28"/>
        <v>SI300_55</v>
      </c>
      <c r="B344" t="s">
        <v>105</v>
      </c>
      <c r="C344" t="s">
        <v>148</v>
      </c>
      <c r="D344">
        <v>300</v>
      </c>
      <c r="E344">
        <v>55</v>
      </c>
      <c r="F344" s="25" t="str">
        <f>VLOOKUP(B344,Definitions!$C$7:$D$43,2,FALSE)</f>
        <v>Slovenia</v>
      </c>
      <c r="G344" t="str">
        <f>VLOOKUP(C344,Definitions!$C$49:$D$57,2,FALSE)</f>
        <v>Services</v>
      </c>
      <c r="H344" t="str">
        <f>VLOOKUP(D344,Definitions!$C$60:$D$104,2,FALSE)</f>
        <v>TOTAL Services</v>
      </c>
      <c r="J344" s="29" t="str">
        <f>VLOOKUP(E344,Definitions!$C$115:$D$131,2,FALSE)</f>
        <v xml:space="preserve">Other RES </v>
      </c>
      <c r="K344" s="111" t="s">
        <v>987</v>
      </c>
      <c r="L344" s="110">
        <v>0</v>
      </c>
      <c r="M344" s="46">
        <v>0</v>
      </c>
      <c r="N344" s="57" t="s">
        <v>227</v>
      </c>
      <c r="O344" s="46"/>
      <c r="P344" s="46">
        <v>0</v>
      </c>
      <c r="Q344" s="46">
        <v>0</v>
      </c>
      <c r="R344" s="37">
        <v>0</v>
      </c>
      <c r="S344" s="13">
        <v>0</v>
      </c>
      <c r="T344" s="57" t="s">
        <v>227</v>
      </c>
      <c r="U344" s="13">
        <v>0</v>
      </c>
      <c r="V344" s="57" t="s">
        <v>227</v>
      </c>
      <c r="W344" s="13">
        <v>0</v>
      </c>
      <c r="X344" s="102" t="s">
        <v>987</v>
      </c>
      <c r="Y344" s="102" t="s">
        <v>987</v>
      </c>
      <c r="Z344" s="102" t="s">
        <v>987</v>
      </c>
      <c r="AA344" s="110" t="s">
        <v>987</v>
      </c>
      <c r="AB344" s="57" t="s">
        <v>245</v>
      </c>
      <c r="AC344" s="13">
        <v>0</v>
      </c>
      <c r="AD344" s="61" t="s">
        <v>227</v>
      </c>
      <c r="AE344" s="13">
        <v>0</v>
      </c>
      <c r="AF344" s="102" t="s">
        <v>987</v>
      </c>
      <c r="AG344" s="102" t="s">
        <v>987</v>
      </c>
      <c r="AH344" s="110" t="s">
        <v>987</v>
      </c>
      <c r="AI344" s="57" t="s">
        <v>227</v>
      </c>
      <c r="AJ344" s="46">
        <v>0</v>
      </c>
      <c r="AK344" s="57" t="s">
        <v>227</v>
      </c>
      <c r="AL344" s="9" t="s">
        <v>139</v>
      </c>
    </row>
    <row r="345" spans="1:38">
      <c r="A345" s="36" t="str">
        <f t="shared" ref="A345" si="29">B345&amp;D345&amp;"_"&amp;E345</f>
        <v>SK300_0</v>
      </c>
      <c r="B345" t="s">
        <v>109</v>
      </c>
      <c r="C345" t="s">
        <v>148</v>
      </c>
      <c r="D345">
        <v>300</v>
      </c>
      <c r="E345">
        <v>0</v>
      </c>
      <c r="F345" s="25" t="str">
        <f>VLOOKUP(B345,Definitions!$C$7:$D$43,2,FALSE)</f>
        <v>Slovakia</v>
      </c>
      <c r="G345" t="str">
        <f>VLOOKUP(C345,Definitions!$C$49:$D$57,2,FALSE)</f>
        <v>Services</v>
      </c>
      <c r="H345" t="str">
        <f>VLOOKUP(D345,Definitions!$C$60:$D$104,2,FALSE)</f>
        <v>TOTAL Services</v>
      </c>
      <c r="J345" s="29" t="str">
        <f>VLOOKUP(E345,Definitions!$C$115:$D$131,2,FALSE)</f>
        <v>TOTAL</v>
      </c>
      <c r="K345" s="111">
        <v>16.882107999999999</v>
      </c>
      <c r="L345" s="110">
        <v>4.0330493355367949</v>
      </c>
      <c r="M345" s="46">
        <v>20.915157335536794</v>
      </c>
      <c r="N345" s="57" t="s">
        <v>227</v>
      </c>
      <c r="O345" s="46"/>
      <c r="P345" s="46">
        <v>20.915157335536794</v>
      </c>
      <c r="Q345" s="46">
        <v>19.229299499309572</v>
      </c>
      <c r="R345" s="37">
        <v>1.6858578362272225</v>
      </c>
      <c r="S345" s="102">
        <v>16.435542133469234</v>
      </c>
      <c r="T345" s="57" t="s">
        <v>227</v>
      </c>
      <c r="U345" s="102">
        <v>2.3567562221543907</v>
      </c>
      <c r="V345" s="57" t="s">
        <v>227</v>
      </c>
      <c r="W345" s="102">
        <v>0.43700114368594789</v>
      </c>
      <c r="X345" s="102" t="s">
        <v>987</v>
      </c>
      <c r="Y345" s="102" t="s">
        <v>987</v>
      </c>
      <c r="Z345" s="102" t="s">
        <v>987</v>
      </c>
      <c r="AA345" s="110" t="s">
        <v>987</v>
      </c>
      <c r="AB345" s="57" t="s">
        <v>245</v>
      </c>
      <c r="AC345" s="13">
        <v>0.79213180786607107</v>
      </c>
      <c r="AD345" s="61" t="s">
        <v>227</v>
      </c>
      <c r="AE345" s="13">
        <v>0.89372602836115145</v>
      </c>
      <c r="AF345" s="102" t="s">
        <v>987</v>
      </c>
      <c r="AG345" s="102" t="s">
        <v>987</v>
      </c>
      <c r="AH345" s="110" t="s">
        <v>987</v>
      </c>
      <c r="AI345" s="57" t="s">
        <v>227</v>
      </c>
      <c r="AJ345" s="46">
        <v>0</v>
      </c>
      <c r="AK345" s="57" t="s">
        <v>227</v>
      </c>
      <c r="AL345" s="9" t="s">
        <v>139</v>
      </c>
    </row>
    <row r="346" spans="1:38">
      <c r="A346" s="36" t="str">
        <f t="shared" ref="A346:A358" si="30">B346&amp;D346&amp;"_"&amp;E346</f>
        <v>SK300_1</v>
      </c>
      <c r="B346" t="s">
        <v>109</v>
      </c>
      <c r="C346" t="s">
        <v>148</v>
      </c>
      <c r="D346">
        <v>300</v>
      </c>
      <c r="E346">
        <v>1</v>
      </c>
      <c r="F346" s="25" t="str">
        <f>VLOOKUP(B346,Definitions!$C$7:$D$43,2,FALSE)</f>
        <v>Slovakia</v>
      </c>
      <c r="G346" t="str">
        <f>VLOOKUP(C346,Definitions!$C$49:$D$57,2,FALSE)</f>
        <v>Services</v>
      </c>
      <c r="H346" t="str">
        <f>VLOOKUP(D346,Definitions!$C$60:$D$104,2,FALSE)</f>
        <v>TOTAL Services</v>
      </c>
      <c r="J346" s="29" t="str">
        <f>VLOOKUP(E346,Definitions!$C$115:$D$131,2,FALSE)</f>
        <v>Coal</v>
      </c>
      <c r="K346" s="111">
        <v>1.05833</v>
      </c>
      <c r="L346" s="110">
        <v>2.2204460492503131E-16</v>
      </c>
      <c r="M346" s="46">
        <v>1.0583300000000002</v>
      </c>
      <c r="N346" s="57" t="s">
        <v>227</v>
      </c>
      <c r="O346" s="46"/>
      <c r="P346" s="46">
        <v>1.0583300000000002</v>
      </c>
      <c r="Q346" s="46">
        <v>1.0583300000000002</v>
      </c>
      <c r="R346" s="37">
        <v>0</v>
      </c>
      <c r="S346" s="102">
        <v>1.0583300000000002</v>
      </c>
      <c r="T346" s="57" t="s">
        <v>227</v>
      </c>
      <c r="U346" s="13">
        <v>0</v>
      </c>
      <c r="V346" s="57" t="s">
        <v>227</v>
      </c>
      <c r="W346" s="13">
        <v>0</v>
      </c>
      <c r="X346" s="102" t="s">
        <v>987</v>
      </c>
      <c r="Y346" s="102" t="s">
        <v>987</v>
      </c>
      <c r="Z346" s="102" t="s">
        <v>987</v>
      </c>
      <c r="AA346" s="110" t="s">
        <v>987</v>
      </c>
      <c r="AB346" s="57" t="s">
        <v>245</v>
      </c>
      <c r="AC346" s="13">
        <v>0</v>
      </c>
      <c r="AD346" s="61" t="s">
        <v>227</v>
      </c>
      <c r="AE346" s="13">
        <v>0</v>
      </c>
      <c r="AF346" s="102" t="s">
        <v>987</v>
      </c>
      <c r="AG346" s="102" t="s">
        <v>987</v>
      </c>
      <c r="AH346" s="110" t="s">
        <v>987</v>
      </c>
      <c r="AI346" s="57" t="s">
        <v>227</v>
      </c>
      <c r="AJ346" s="46">
        <v>0</v>
      </c>
      <c r="AK346" s="57" t="s">
        <v>227</v>
      </c>
      <c r="AL346" s="9" t="s">
        <v>139</v>
      </c>
    </row>
    <row r="347" spans="1:38">
      <c r="A347" s="36" t="str">
        <f t="shared" si="30"/>
        <v>SK300_2</v>
      </c>
      <c r="B347" t="s">
        <v>109</v>
      </c>
      <c r="C347" t="s">
        <v>148</v>
      </c>
      <c r="D347">
        <v>300</v>
      </c>
      <c r="E347">
        <v>2</v>
      </c>
      <c r="F347" s="25" t="str">
        <f>VLOOKUP(B347,Definitions!$C$7:$D$43,2,FALSE)</f>
        <v>Slovakia</v>
      </c>
      <c r="G347" t="str">
        <f>VLOOKUP(C347,Definitions!$C$49:$D$57,2,FALSE)</f>
        <v>Services</v>
      </c>
      <c r="H347" t="str">
        <f>VLOOKUP(D347,Definitions!$C$60:$D$104,2,FALSE)</f>
        <v>TOTAL Services</v>
      </c>
      <c r="J347" s="29" t="str">
        <f>VLOOKUP(E347,Definitions!$C$115:$D$131,2,FALSE)</f>
        <v>Fuel oil</v>
      </c>
      <c r="K347" s="111">
        <v>0</v>
      </c>
      <c r="L347" s="110">
        <v>0</v>
      </c>
      <c r="M347" s="46">
        <v>0</v>
      </c>
      <c r="N347" s="57" t="s">
        <v>227</v>
      </c>
      <c r="O347" s="46"/>
      <c r="P347" s="46">
        <v>0</v>
      </c>
      <c r="Q347" s="46">
        <v>0</v>
      </c>
      <c r="R347" s="37">
        <v>0</v>
      </c>
      <c r="S347" s="102">
        <v>0</v>
      </c>
      <c r="T347" s="57" t="s">
        <v>227</v>
      </c>
      <c r="U347" s="13">
        <v>0</v>
      </c>
      <c r="V347" s="57" t="s">
        <v>227</v>
      </c>
      <c r="W347" s="13">
        <v>0</v>
      </c>
      <c r="X347" s="102" t="s">
        <v>987</v>
      </c>
      <c r="Y347" s="102" t="s">
        <v>987</v>
      </c>
      <c r="Z347" s="102" t="s">
        <v>987</v>
      </c>
      <c r="AA347" s="110" t="s">
        <v>987</v>
      </c>
      <c r="AB347" s="57" t="s">
        <v>245</v>
      </c>
      <c r="AC347" s="13">
        <v>0</v>
      </c>
      <c r="AD347" s="61" t="s">
        <v>227</v>
      </c>
      <c r="AE347" s="13">
        <v>0</v>
      </c>
      <c r="AF347" s="102" t="s">
        <v>987</v>
      </c>
      <c r="AG347" s="102" t="s">
        <v>987</v>
      </c>
      <c r="AH347" s="110" t="s">
        <v>987</v>
      </c>
      <c r="AI347" s="57" t="s">
        <v>227</v>
      </c>
      <c r="AJ347" s="46">
        <v>0</v>
      </c>
      <c r="AK347" s="57" t="s">
        <v>227</v>
      </c>
      <c r="AL347" s="9" t="s">
        <v>139</v>
      </c>
    </row>
    <row r="348" spans="1:38">
      <c r="A348" s="36" t="str">
        <f t="shared" si="30"/>
        <v>SK300_3</v>
      </c>
      <c r="B348" t="s">
        <v>109</v>
      </c>
      <c r="C348" t="s">
        <v>148</v>
      </c>
      <c r="D348">
        <v>300</v>
      </c>
      <c r="E348">
        <v>3</v>
      </c>
      <c r="F348" s="25" t="str">
        <f>VLOOKUP(B348,Definitions!$C$7:$D$43,2,FALSE)</f>
        <v>Slovakia</v>
      </c>
      <c r="G348" t="str">
        <f>VLOOKUP(C348,Definitions!$C$49:$D$57,2,FALSE)</f>
        <v>Services</v>
      </c>
      <c r="H348" t="str">
        <f>VLOOKUP(D348,Definitions!$C$60:$D$104,2,FALSE)</f>
        <v>TOTAL Services</v>
      </c>
      <c r="J348" s="29" t="str">
        <f>VLOOKUP(E348,Definitions!$C$115:$D$131,2,FALSE)</f>
        <v>Natural gas</v>
      </c>
      <c r="K348" s="111">
        <v>7.4920460000000002</v>
      </c>
      <c r="L348" s="110">
        <v>0</v>
      </c>
      <c r="M348" s="46">
        <v>7.4920460000000002</v>
      </c>
      <c r="N348" s="57" t="s">
        <v>227</v>
      </c>
      <c r="O348" s="46"/>
      <c r="P348" s="46">
        <v>7.4920460000000002</v>
      </c>
      <c r="Q348" s="46">
        <v>7.4920460000000002</v>
      </c>
      <c r="R348" s="37">
        <v>0</v>
      </c>
      <c r="S348" s="102">
        <v>6.4839084258073303</v>
      </c>
      <c r="T348" s="57" t="s">
        <v>227</v>
      </c>
      <c r="U348" s="13">
        <v>1.0081375741926695</v>
      </c>
      <c r="V348" s="57" t="s">
        <v>227</v>
      </c>
      <c r="W348" s="13">
        <v>0</v>
      </c>
      <c r="X348" s="102" t="s">
        <v>987</v>
      </c>
      <c r="Y348" s="102" t="s">
        <v>987</v>
      </c>
      <c r="Z348" s="102" t="s">
        <v>987</v>
      </c>
      <c r="AA348" s="110" t="s">
        <v>987</v>
      </c>
      <c r="AB348" s="57" t="s">
        <v>245</v>
      </c>
      <c r="AC348" s="13">
        <v>0</v>
      </c>
      <c r="AD348" s="61" t="s">
        <v>227</v>
      </c>
      <c r="AE348" s="13">
        <v>0</v>
      </c>
      <c r="AF348" s="102" t="s">
        <v>987</v>
      </c>
      <c r="AG348" s="102" t="s">
        <v>987</v>
      </c>
      <c r="AH348" s="110" t="s">
        <v>987</v>
      </c>
      <c r="AI348" s="57" t="s">
        <v>227</v>
      </c>
      <c r="AJ348" s="46">
        <v>0</v>
      </c>
      <c r="AK348" s="57" t="s">
        <v>227</v>
      </c>
      <c r="AL348" s="9" t="s">
        <v>139</v>
      </c>
    </row>
    <row r="349" spans="1:38">
      <c r="A349" s="36" t="str">
        <f t="shared" si="30"/>
        <v>SK300_4</v>
      </c>
      <c r="B349" t="s">
        <v>109</v>
      </c>
      <c r="C349" t="s">
        <v>148</v>
      </c>
      <c r="D349">
        <v>300</v>
      </c>
      <c r="E349">
        <v>4</v>
      </c>
      <c r="F349" s="25" t="str">
        <f>VLOOKUP(B349,Definitions!$C$7:$D$43,2,FALSE)</f>
        <v>Slovakia</v>
      </c>
      <c r="G349" t="str">
        <f>VLOOKUP(C349,Definitions!$C$49:$D$57,2,FALSE)</f>
        <v>Services</v>
      </c>
      <c r="H349" t="str">
        <f>VLOOKUP(D349,Definitions!$C$60:$D$104,2,FALSE)</f>
        <v>TOTAL Services</v>
      </c>
      <c r="J349" s="29" t="str">
        <f>VLOOKUP(E349,Definitions!$C$115:$D$131,2,FALSE)</f>
        <v>Other fossil fuels</v>
      </c>
      <c r="K349" s="111">
        <v>0.14072299999999999</v>
      </c>
      <c r="L349" s="110">
        <v>-0.14072299999999999</v>
      </c>
      <c r="M349" s="46">
        <v>0</v>
      </c>
      <c r="N349" s="57" t="s">
        <v>227</v>
      </c>
      <c r="O349" s="46"/>
      <c r="P349" s="46">
        <v>0</v>
      </c>
      <c r="Q349" s="46">
        <v>0</v>
      </c>
      <c r="R349" s="37">
        <v>0</v>
      </c>
      <c r="S349" s="102">
        <v>0</v>
      </c>
      <c r="T349" s="57" t="s">
        <v>227</v>
      </c>
      <c r="U349" s="13">
        <v>0</v>
      </c>
      <c r="V349" s="57" t="s">
        <v>227</v>
      </c>
      <c r="W349" s="13">
        <v>0</v>
      </c>
      <c r="X349" s="102" t="s">
        <v>987</v>
      </c>
      <c r="Y349" s="102" t="s">
        <v>987</v>
      </c>
      <c r="Z349" s="102" t="s">
        <v>987</v>
      </c>
      <c r="AA349" s="110" t="s">
        <v>987</v>
      </c>
      <c r="AB349" s="57" t="s">
        <v>245</v>
      </c>
      <c r="AC349" s="13">
        <v>0</v>
      </c>
      <c r="AD349" s="61" t="s">
        <v>227</v>
      </c>
      <c r="AE349" s="13">
        <v>0</v>
      </c>
      <c r="AF349" s="102" t="s">
        <v>987</v>
      </c>
      <c r="AG349" s="102" t="s">
        <v>987</v>
      </c>
      <c r="AH349" s="110" t="s">
        <v>987</v>
      </c>
      <c r="AI349" s="57" t="s">
        <v>227</v>
      </c>
      <c r="AJ349" s="46">
        <v>0</v>
      </c>
      <c r="AK349" s="57" t="s">
        <v>227</v>
      </c>
      <c r="AL349" s="9" t="s">
        <v>139</v>
      </c>
    </row>
    <row r="350" spans="1:38">
      <c r="A350" s="36" t="str">
        <f t="shared" si="30"/>
        <v>SK300_6</v>
      </c>
      <c r="B350" t="s">
        <v>109</v>
      </c>
      <c r="C350" t="s">
        <v>148</v>
      </c>
      <c r="D350">
        <v>300</v>
      </c>
      <c r="E350">
        <v>6</v>
      </c>
      <c r="F350" s="25" t="str">
        <f>VLOOKUP(B350,Definitions!$C$7:$D$43,2,FALSE)</f>
        <v>Slovakia</v>
      </c>
      <c r="G350" t="str">
        <f>VLOOKUP(C350,Definitions!$C$49:$D$57,2,FALSE)</f>
        <v>Services</v>
      </c>
      <c r="H350" t="str">
        <f>VLOOKUP(D350,Definitions!$C$60:$D$104,2,FALSE)</f>
        <v>TOTAL Services</v>
      </c>
      <c r="J350" s="29" t="str">
        <f>VLOOKUP(E350,Definitions!$C$115:$D$131,2,FALSE)</f>
        <v>Electricity</v>
      </c>
      <c r="K350" s="111">
        <v>6.4499979999999999</v>
      </c>
      <c r="L350" s="110">
        <v>-4.0942166644632056</v>
      </c>
      <c r="M350" s="46">
        <v>2.3557813355367943</v>
      </c>
      <c r="N350" s="57" t="s">
        <v>227</v>
      </c>
      <c r="O350" s="46"/>
      <c r="P350" s="46">
        <v>2.3557813355367943</v>
      </c>
      <c r="Q350" s="46">
        <v>0.66992349930957196</v>
      </c>
      <c r="R350" s="37">
        <v>1.6858578362272225</v>
      </c>
      <c r="S350" s="102">
        <v>0.20064310953917758</v>
      </c>
      <c r="T350" s="57" t="s">
        <v>227</v>
      </c>
      <c r="U350" s="13">
        <v>3.2279246084446447E-2</v>
      </c>
      <c r="V350" s="57" t="s">
        <v>227</v>
      </c>
      <c r="W350" s="13">
        <v>0.43700114368594789</v>
      </c>
      <c r="X350" s="102" t="s">
        <v>987</v>
      </c>
      <c r="Y350" s="102" t="s">
        <v>987</v>
      </c>
      <c r="Z350" s="102" t="s">
        <v>987</v>
      </c>
      <c r="AA350" s="110" t="s">
        <v>987</v>
      </c>
      <c r="AB350" s="57" t="s">
        <v>245</v>
      </c>
      <c r="AC350" s="13">
        <v>0.79213180786607107</v>
      </c>
      <c r="AD350" s="61" t="s">
        <v>227</v>
      </c>
      <c r="AE350" s="13">
        <v>0.89372602836115145</v>
      </c>
      <c r="AF350" s="102" t="s">
        <v>987</v>
      </c>
      <c r="AG350" s="102" t="s">
        <v>987</v>
      </c>
      <c r="AH350" s="110" t="s">
        <v>987</v>
      </c>
      <c r="AI350" s="57" t="s">
        <v>227</v>
      </c>
      <c r="AJ350" s="46">
        <v>0</v>
      </c>
      <c r="AK350" s="57" t="s">
        <v>227</v>
      </c>
      <c r="AL350" s="9" t="s">
        <v>139</v>
      </c>
    </row>
    <row r="351" spans="1:38">
      <c r="A351" s="36" t="str">
        <f t="shared" si="30"/>
        <v>SK300_7</v>
      </c>
      <c r="B351" t="s">
        <v>109</v>
      </c>
      <c r="C351" t="s">
        <v>148</v>
      </c>
      <c r="D351">
        <v>300</v>
      </c>
      <c r="E351">
        <v>7</v>
      </c>
      <c r="F351" s="25" t="str">
        <f>VLOOKUP(B351,Definitions!$C$7:$D$43,2,FALSE)</f>
        <v>Slovakia</v>
      </c>
      <c r="G351" t="str">
        <f>VLOOKUP(C351,Definitions!$C$49:$D$57,2,FALSE)</f>
        <v>Services</v>
      </c>
      <c r="H351" t="str">
        <f>VLOOKUP(D351,Definitions!$C$60:$D$104,2,FALSE)</f>
        <v>TOTAL Services</v>
      </c>
      <c r="J351" s="29" t="str">
        <f>VLOOKUP(E351,Definitions!$C$115:$D$131,2,FALSE)</f>
        <v>District heating</v>
      </c>
      <c r="K351" s="111">
        <v>1.4316529999999998</v>
      </c>
      <c r="L351" s="110">
        <v>8.3983470000000011</v>
      </c>
      <c r="M351" s="46">
        <v>9.8300000000000018</v>
      </c>
      <c r="N351" s="57" t="s">
        <v>991</v>
      </c>
      <c r="O351" s="46"/>
      <c r="P351" s="46">
        <v>9.8300000000000018</v>
      </c>
      <c r="Q351" s="46">
        <v>9.8300000000000018</v>
      </c>
      <c r="R351" s="37">
        <v>0</v>
      </c>
      <c r="S351" s="102">
        <v>8.5367238863607895</v>
      </c>
      <c r="T351" s="57" t="s">
        <v>227</v>
      </c>
      <c r="U351" s="13">
        <v>1.2932761136392119</v>
      </c>
      <c r="V351" s="57" t="s">
        <v>227</v>
      </c>
      <c r="W351" s="13">
        <v>0</v>
      </c>
      <c r="X351" s="102" t="s">
        <v>987</v>
      </c>
      <c r="Y351" s="102" t="s">
        <v>987</v>
      </c>
      <c r="Z351" s="102" t="s">
        <v>987</v>
      </c>
      <c r="AA351" s="110" t="s">
        <v>987</v>
      </c>
      <c r="AB351" s="57" t="s">
        <v>245</v>
      </c>
      <c r="AC351" s="13">
        <v>0</v>
      </c>
      <c r="AD351" s="61" t="s">
        <v>227</v>
      </c>
      <c r="AE351" s="13">
        <v>0</v>
      </c>
      <c r="AF351" s="102" t="s">
        <v>987</v>
      </c>
      <c r="AG351" s="102" t="s">
        <v>987</v>
      </c>
      <c r="AH351" s="110" t="s">
        <v>987</v>
      </c>
      <c r="AI351" s="57" t="s">
        <v>227</v>
      </c>
      <c r="AJ351" s="46">
        <v>0</v>
      </c>
      <c r="AK351" s="57" t="s">
        <v>227</v>
      </c>
      <c r="AL351" s="9" t="s">
        <v>139</v>
      </c>
    </row>
    <row r="352" spans="1:38">
      <c r="A352" s="36" t="str">
        <f t="shared" si="30"/>
        <v>SK300_8</v>
      </c>
      <c r="B352" t="s">
        <v>109</v>
      </c>
      <c r="C352" t="s">
        <v>148</v>
      </c>
      <c r="D352">
        <v>300</v>
      </c>
      <c r="E352">
        <v>8</v>
      </c>
      <c r="F352" s="25" t="str">
        <f>VLOOKUP(B352,Definitions!$C$7:$D$43,2,FALSE)</f>
        <v>Slovakia</v>
      </c>
      <c r="G352" t="str">
        <f>VLOOKUP(C352,Definitions!$C$49:$D$57,2,FALSE)</f>
        <v>Services</v>
      </c>
      <c r="H352" t="str">
        <f>VLOOKUP(D352,Definitions!$C$60:$D$104,2,FALSE)</f>
        <v>TOTAL Services</v>
      </c>
      <c r="J352" s="29" t="str">
        <f>VLOOKUP(E352,Definitions!$C$115:$D$131,2,FALSE)</f>
        <v>Waste non-RES</v>
      </c>
      <c r="K352" s="111">
        <v>8.7224999999999997E-2</v>
      </c>
      <c r="L352" s="110">
        <v>-8.7224999999999997E-2</v>
      </c>
      <c r="M352" s="46">
        <v>0</v>
      </c>
      <c r="N352" s="57" t="s">
        <v>227</v>
      </c>
      <c r="O352" s="46"/>
      <c r="P352" s="46">
        <v>0</v>
      </c>
      <c r="Q352" s="46">
        <v>0</v>
      </c>
      <c r="R352" s="37">
        <v>0</v>
      </c>
      <c r="S352" s="102">
        <v>0</v>
      </c>
      <c r="T352" s="57" t="s">
        <v>227</v>
      </c>
      <c r="U352" s="13">
        <v>0</v>
      </c>
      <c r="V352" s="57" t="s">
        <v>227</v>
      </c>
      <c r="W352" s="13">
        <v>0</v>
      </c>
      <c r="X352" s="102" t="s">
        <v>987</v>
      </c>
      <c r="Y352" s="102" t="s">
        <v>987</v>
      </c>
      <c r="Z352" s="102" t="s">
        <v>987</v>
      </c>
      <c r="AA352" s="110" t="s">
        <v>987</v>
      </c>
      <c r="AB352" s="57" t="s">
        <v>245</v>
      </c>
      <c r="AC352" s="13">
        <v>0</v>
      </c>
      <c r="AD352" s="61" t="s">
        <v>227</v>
      </c>
      <c r="AE352" s="13">
        <v>0</v>
      </c>
      <c r="AF352" s="102" t="s">
        <v>987</v>
      </c>
      <c r="AG352" s="102" t="s">
        <v>987</v>
      </c>
      <c r="AH352" s="110" t="s">
        <v>987</v>
      </c>
      <c r="AI352" s="57" t="s">
        <v>227</v>
      </c>
      <c r="AJ352" s="46">
        <v>0</v>
      </c>
      <c r="AK352" s="57" t="s">
        <v>227</v>
      </c>
      <c r="AL352" s="9" t="s">
        <v>139</v>
      </c>
    </row>
    <row r="353" spans="1:38">
      <c r="A353" s="36" t="str">
        <f t="shared" si="30"/>
        <v>SK300_9</v>
      </c>
      <c r="B353" t="s">
        <v>109</v>
      </c>
      <c r="C353" t="s">
        <v>148</v>
      </c>
      <c r="D353">
        <v>300</v>
      </c>
      <c r="E353">
        <v>9</v>
      </c>
      <c r="F353" s="25" t="str">
        <f>VLOOKUP(B353,Definitions!$C$7:$D$43,2,FALSE)</f>
        <v>Slovakia</v>
      </c>
      <c r="G353" t="str">
        <f>VLOOKUP(C353,Definitions!$C$49:$D$57,2,FALSE)</f>
        <v>Services</v>
      </c>
      <c r="H353" t="str">
        <f>VLOOKUP(D353,Definitions!$C$60:$D$104,2,FALSE)</f>
        <v>TOTAL Services</v>
      </c>
      <c r="J353" s="29" t="str">
        <f>VLOOKUP(E353,Definitions!$C$115:$D$131,2,FALSE)</f>
        <v>Waste RES</v>
      </c>
      <c r="K353" s="111">
        <v>3.4889999999999997E-2</v>
      </c>
      <c r="L353" s="110">
        <v>-3.4889999999999997E-2</v>
      </c>
      <c r="M353" s="46">
        <v>0</v>
      </c>
      <c r="N353" s="57" t="s">
        <v>989</v>
      </c>
      <c r="O353" s="46"/>
      <c r="P353" s="46">
        <v>0</v>
      </c>
      <c r="Q353" s="46">
        <v>0</v>
      </c>
      <c r="R353" s="37">
        <v>0</v>
      </c>
      <c r="S353" s="102">
        <v>0</v>
      </c>
      <c r="T353" s="57" t="s">
        <v>227</v>
      </c>
      <c r="U353" s="13">
        <v>0</v>
      </c>
      <c r="V353" s="57" t="s">
        <v>227</v>
      </c>
      <c r="W353" s="13">
        <v>0</v>
      </c>
      <c r="X353" s="102" t="s">
        <v>987</v>
      </c>
      <c r="Y353" s="102" t="s">
        <v>987</v>
      </c>
      <c r="Z353" s="102" t="s">
        <v>987</v>
      </c>
      <c r="AA353" s="110" t="s">
        <v>987</v>
      </c>
      <c r="AB353" s="57" t="s">
        <v>245</v>
      </c>
      <c r="AC353" s="13">
        <v>0</v>
      </c>
      <c r="AD353" s="61" t="s">
        <v>227</v>
      </c>
      <c r="AE353" s="13">
        <v>0</v>
      </c>
      <c r="AF353" s="102" t="s">
        <v>987</v>
      </c>
      <c r="AG353" s="102" t="s">
        <v>987</v>
      </c>
      <c r="AH353" s="110" t="s">
        <v>987</v>
      </c>
      <c r="AI353" s="57" t="s">
        <v>227</v>
      </c>
      <c r="AJ353" s="46">
        <v>0</v>
      </c>
      <c r="AK353" s="57" t="s">
        <v>227</v>
      </c>
      <c r="AL353" s="9" t="s">
        <v>139</v>
      </c>
    </row>
    <row r="354" spans="1:38">
      <c r="A354" s="36" t="str">
        <f t="shared" si="30"/>
        <v>SK300_51</v>
      </c>
      <c r="B354" t="s">
        <v>109</v>
      </c>
      <c r="C354" t="s">
        <v>148</v>
      </c>
      <c r="D354">
        <v>300</v>
      </c>
      <c r="E354">
        <v>51</v>
      </c>
      <c r="F354" s="25" t="str">
        <f>VLOOKUP(B354,Definitions!$C$7:$D$43,2,FALSE)</f>
        <v>Slovakia</v>
      </c>
      <c r="G354" t="str">
        <f>VLOOKUP(C354,Definitions!$C$49:$D$57,2,FALSE)</f>
        <v>Services</v>
      </c>
      <c r="H354" t="str">
        <f>VLOOKUP(D354,Definitions!$C$60:$D$104,2,FALSE)</f>
        <v>TOTAL Services</v>
      </c>
      <c r="J354" s="29" t="str">
        <f>VLOOKUP(E354,Definitions!$C$115:$D$131,2,FALSE)</f>
        <v>Biomass</v>
      </c>
      <c r="K354" s="111">
        <v>0.172124</v>
      </c>
      <c r="L354" s="110">
        <v>-1.2400000000004074E-4</v>
      </c>
      <c r="M354" s="46">
        <v>0.17199999999999996</v>
      </c>
      <c r="N354" s="57" t="s">
        <v>989</v>
      </c>
      <c r="O354" s="46"/>
      <c r="P354" s="46">
        <v>0.17199999999999996</v>
      </c>
      <c r="Q354" s="46">
        <v>0.17199999999999996</v>
      </c>
      <c r="R354" s="37">
        <v>0</v>
      </c>
      <c r="S354" s="102">
        <v>0.14989263945059095</v>
      </c>
      <c r="T354" s="57" t="s">
        <v>227</v>
      </c>
      <c r="U354" s="13">
        <v>2.2107360549409018E-2</v>
      </c>
      <c r="V354" s="57" t="s">
        <v>227</v>
      </c>
      <c r="W354" s="13">
        <v>0</v>
      </c>
      <c r="X354" s="102" t="s">
        <v>987</v>
      </c>
      <c r="Y354" s="102" t="s">
        <v>987</v>
      </c>
      <c r="Z354" s="102" t="s">
        <v>987</v>
      </c>
      <c r="AA354" s="110" t="s">
        <v>987</v>
      </c>
      <c r="AB354" s="57" t="s">
        <v>245</v>
      </c>
      <c r="AC354" s="13">
        <v>0</v>
      </c>
      <c r="AD354" s="61" t="s">
        <v>227</v>
      </c>
      <c r="AE354" s="13">
        <v>0</v>
      </c>
      <c r="AF354" s="102" t="s">
        <v>987</v>
      </c>
      <c r="AG354" s="102" t="s">
        <v>987</v>
      </c>
      <c r="AH354" s="110" t="s">
        <v>987</v>
      </c>
      <c r="AI354" s="57" t="s">
        <v>227</v>
      </c>
      <c r="AJ354" s="46">
        <v>0</v>
      </c>
      <c r="AK354" s="57" t="s">
        <v>227</v>
      </c>
      <c r="AL354" s="9" t="s">
        <v>139</v>
      </c>
    </row>
    <row r="355" spans="1:38">
      <c r="A355" s="36" t="str">
        <f t="shared" si="30"/>
        <v>SK300_52</v>
      </c>
      <c r="B355" t="s">
        <v>109</v>
      </c>
      <c r="C355" t="s">
        <v>148</v>
      </c>
      <c r="D355">
        <v>300</v>
      </c>
      <c r="E355">
        <v>52</v>
      </c>
      <c r="F355" s="25" t="str">
        <f>VLOOKUP(B355,Definitions!$C$7:$D$43,2,FALSE)</f>
        <v>Slovakia</v>
      </c>
      <c r="G355" t="str">
        <f>VLOOKUP(C355,Definitions!$C$49:$D$57,2,FALSE)</f>
        <v>Services</v>
      </c>
      <c r="H355" t="str">
        <f>VLOOKUP(D355,Definitions!$C$60:$D$104,2,FALSE)</f>
        <v>TOTAL Services</v>
      </c>
      <c r="J355" s="29" t="str">
        <f>VLOOKUP(E355,Definitions!$C$115:$D$131,2,FALSE)</f>
        <v>Geothermal</v>
      </c>
      <c r="K355" s="111">
        <v>9.3039999999999998E-3</v>
      </c>
      <c r="L355" s="110">
        <v>-9.3039999999999998E-3</v>
      </c>
      <c r="M355" s="46">
        <v>0</v>
      </c>
      <c r="N355" s="57" t="s">
        <v>989</v>
      </c>
      <c r="O355" s="46"/>
      <c r="P355" s="46">
        <v>0</v>
      </c>
      <c r="Q355" s="46">
        <v>0</v>
      </c>
      <c r="R355" s="37">
        <v>0</v>
      </c>
      <c r="S355" s="102">
        <v>0</v>
      </c>
      <c r="T355" s="57" t="s">
        <v>227</v>
      </c>
      <c r="U355" s="13">
        <v>0</v>
      </c>
      <c r="V355" s="57" t="s">
        <v>227</v>
      </c>
      <c r="W355" s="13">
        <v>0</v>
      </c>
      <c r="X355" s="102" t="s">
        <v>987</v>
      </c>
      <c r="Y355" s="102" t="s">
        <v>987</v>
      </c>
      <c r="Z355" s="102" t="s">
        <v>987</v>
      </c>
      <c r="AA355" s="110" t="s">
        <v>987</v>
      </c>
      <c r="AB355" s="57" t="s">
        <v>245</v>
      </c>
      <c r="AC355" s="13">
        <v>0</v>
      </c>
      <c r="AD355" s="61" t="s">
        <v>227</v>
      </c>
      <c r="AE355" s="13">
        <v>0</v>
      </c>
      <c r="AF355" s="102" t="s">
        <v>987</v>
      </c>
      <c r="AG355" s="102" t="s">
        <v>987</v>
      </c>
      <c r="AH355" s="110" t="s">
        <v>987</v>
      </c>
      <c r="AI355" s="57" t="s">
        <v>227</v>
      </c>
      <c r="AJ355" s="46">
        <v>0</v>
      </c>
      <c r="AK355" s="57" t="s">
        <v>227</v>
      </c>
      <c r="AL355" s="9" t="s">
        <v>139</v>
      </c>
    </row>
    <row r="356" spans="1:38">
      <c r="A356" s="36" t="str">
        <f t="shared" si="30"/>
        <v>SK300_53</v>
      </c>
      <c r="B356" t="s">
        <v>109</v>
      </c>
      <c r="C356" t="s">
        <v>148</v>
      </c>
      <c r="D356">
        <v>300</v>
      </c>
      <c r="E356">
        <v>53</v>
      </c>
      <c r="F356" s="25" t="str">
        <f>VLOOKUP(B356,Definitions!$C$7:$D$43,2,FALSE)</f>
        <v>Slovakia</v>
      </c>
      <c r="G356" t="str">
        <f>VLOOKUP(C356,Definitions!$C$49:$D$57,2,FALSE)</f>
        <v>Services</v>
      </c>
      <c r="H356" t="str">
        <f>VLOOKUP(D356,Definitions!$C$60:$D$104,2,FALSE)</f>
        <v>TOTAL Services</v>
      </c>
      <c r="J356" s="29" t="str">
        <f>VLOOKUP(E356,Definitions!$C$115:$D$131,2,FALSE)</f>
        <v>Solar energy</v>
      </c>
      <c r="K356" s="111">
        <v>5.8149999999999999E-3</v>
      </c>
      <c r="L356" s="110">
        <v>1.1850000000000003E-3</v>
      </c>
      <c r="M356" s="46">
        <v>7.0000000000000001E-3</v>
      </c>
      <c r="N356" s="57" t="s">
        <v>989</v>
      </c>
      <c r="O356" s="46"/>
      <c r="P356" s="46">
        <v>7.0000000000000001E-3</v>
      </c>
      <c r="Q356" s="46">
        <v>7.0000000000000001E-3</v>
      </c>
      <c r="R356" s="37">
        <v>0</v>
      </c>
      <c r="S356" s="102">
        <v>6.044072311345937E-3</v>
      </c>
      <c r="T356" s="57" t="s">
        <v>227</v>
      </c>
      <c r="U356" s="13">
        <v>9.5592768865406332E-4</v>
      </c>
      <c r="V356" s="57" t="s">
        <v>227</v>
      </c>
      <c r="W356" s="13">
        <v>0</v>
      </c>
      <c r="X356" s="102" t="s">
        <v>987</v>
      </c>
      <c r="Y356" s="102" t="s">
        <v>987</v>
      </c>
      <c r="Z356" s="102" t="s">
        <v>987</v>
      </c>
      <c r="AA356" s="110" t="s">
        <v>987</v>
      </c>
      <c r="AB356" s="57" t="s">
        <v>245</v>
      </c>
      <c r="AC356" s="13">
        <v>0</v>
      </c>
      <c r="AD356" s="61" t="s">
        <v>227</v>
      </c>
      <c r="AE356" s="13">
        <v>0</v>
      </c>
      <c r="AF356" s="102" t="s">
        <v>987</v>
      </c>
      <c r="AG356" s="102" t="s">
        <v>987</v>
      </c>
      <c r="AH356" s="110" t="s">
        <v>987</v>
      </c>
      <c r="AI356" s="57" t="s">
        <v>227</v>
      </c>
      <c r="AJ356" s="46">
        <v>0</v>
      </c>
      <c r="AK356" s="57" t="s">
        <v>227</v>
      </c>
      <c r="AL356" s="9" t="s">
        <v>139</v>
      </c>
    </row>
    <row r="357" spans="1:38">
      <c r="A357" s="36" t="str">
        <f t="shared" si="30"/>
        <v>SK300_58</v>
      </c>
      <c r="B357" t="s">
        <v>109</v>
      </c>
      <c r="C357" t="s">
        <v>148</v>
      </c>
      <c r="D357">
        <v>300</v>
      </c>
      <c r="E357">
        <v>58</v>
      </c>
      <c r="F357" s="25" t="str">
        <f>VLOOKUP(B357,Definitions!$C$7:$D$43,2,FALSE)</f>
        <v>Slovakia</v>
      </c>
      <c r="G357" t="str">
        <f>VLOOKUP(C357,Definitions!$C$49:$D$57,2,FALSE)</f>
        <v>Services</v>
      </c>
      <c r="H357" t="str">
        <f>VLOOKUP(D357,Definitions!$C$60:$D$104,2,FALSE)</f>
        <v>TOTAL Services</v>
      </c>
      <c r="J357" s="29" t="str">
        <f>VLOOKUP(E357,Definitions!$C$115:$D$131,2,FALSE)</f>
        <v>Ambient heat total</v>
      </c>
      <c r="K357" s="111" t="s">
        <v>987</v>
      </c>
      <c r="L357" s="110">
        <v>0</v>
      </c>
      <c r="M357" s="46">
        <v>0</v>
      </c>
      <c r="N357" s="57" t="s">
        <v>884</v>
      </c>
      <c r="O357" s="46"/>
      <c r="P357" s="46">
        <v>0</v>
      </c>
      <c r="Q357" s="46">
        <v>0</v>
      </c>
      <c r="R357" s="37">
        <v>0</v>
      </c>
      <c r="S357" s="102">
        <v>0</v>
      </c>
      <c r="T357" s="57" t="s">
        <v>227</v>
      </c>
      <c r="U357" s="13">
        <v>0</v>
      </c>
      <c r="V357" s="57" t="s">
        <v>227</v>
      </c>
      <c r="W357" s="13">
        <v>0</v>
      </c>
      <c r="X357" s="102" t="s">
        <v>987</v>
      </c>
      <c r="Y357" s="102" t="s">
        <v>987</v>
      </c>
      <c r="Z357" s="102" t="s">
        <v>987</v>
      </c>
      <c r="AA357" s="110" t="s">
        <v>987</v>
      </c>
      <c r="AB357" s="57" t="s">
        <v>245</v>
      </c>
      <c r="AC357" s="13">
        <v>0</v>
      </c>
      <c r="AD357" s="61" t="s">
        <v>227</v>
      </c>
      <c r="AE357" s="13">
        <v>0</v>
      </c>
      <c r="AF357" s="102" t="s">
        <v>987</v>
      </c>
      <c r="AG357" s="102" t="s">
        <v>987</v>
      </c>
      <c r="AH357" s="110" t="s">
        <v>987</v>
      </c>
      <c r="AI357" s="57" t="s">
        <v>227</v>
      </c>
      <c r="AJ357" s="46">
        <v>0</v>
      </c>
      <c r="AK357" s="57" t="s">
        <v>227</v>
      </c>
      <c r="AL357" s="9" t="s">
        <v>139</v>
      </c>
    </row>
    <row r="358" spans="1:38">
      <c r="A358" s="36" t="str">
        <f t="shared" si="30"/>
        <v>SK300_55</v>
      </c>
      <c r="B358" t="s">
        <v>109</v>
      </c>
      <c r="C358" t="s">
        <v>148</v>
      </c>
      <c r="D358">
        <v>300</v>
      </c>
      <c r="E358">
        <v>55</v>
      </c>
      <c r="F358" s="25" t="str">
        <f>VLOOKUP(B358,Definitions!$C$7:$D$43,2,FALSE)</f>
        <v>Slovakia</v>
      </c>
      <c r="G358" t="str">
        <f>VLOOKUP(C358,Definitions!$C$49:$D$57,2,FALSE)</f>
        <v>Services</v>
      </c>
      <c r="H358" t="str">
        <f>VLOOKUP(D358,Definitions!$C$60:$D$104,2,FALSE)</f>
        <v>TOTAL Services</v>
      </c>
      <c r="J358" s="29" t="str">
        <f>VLOOKUP(E358,Definitions!$C$115:$D$131,2,FALSE)</f>
        <v xml:space="preserve">Other RES </v>
      </c>
      <c r="K358" s="111" t="s">
        <v>987</v>
      </c>
      <c r="L358" s="110">
        <v>0</v>
      </c>
      <c r="M358" s="46">
        <v>0</v>
      </c>
      <c r="N358" s="57" t="s">
        <v>227</v>
      </c>
      <c r="O358" s="46"/>
      <c r="P358" s="46">
        <v>0</v>
      </c>
      <c r="Q358" s="46">
        <v>0</v>
      </c>
      <c r="R358" s="37">
        <v>0</v>
      </c>
      <c r="S358" s="102">
        <v>0</v>
      </c>
      <c r="T358" s="57" t="s">
        <v>227</v>
      </c>
      <c r="U358" s="13">
        <v>0</v>
      </c>
      <c r="V358" s="57" t="s">
        <v>227</v>
      </c>
      <c r="W358" s="13">
        <v>0</v>
      </c>
      <c r="X358" s="102" t="s">
        <v>987</v>
      </c>
      <c r="Y358" s="102" t="s">
        <v>987</v>
      </c>
      <c r="Z358" s="102" t="s">
        <v>987</v>
      </c>
      <c r="AA358" s="110" t="s">
        <v>987</v>
      </c>
      <c r="AB358" s="57" t="s">
        <v>245</v>
      </c>
      <c r="AC358" s="13">
        <v>0</v>
      </c>
      <c r="AD358" s="61" t="s">
        <v>227</v>
      </c>
      <c r="AE358" s="13">
        <v>0</v>
      </c>
      <c r="AF358" s="102" t="s">
        <v>987</v>
      </c>
      <c r="AG358" s="102" t="s">
        <v>987</v>
      </c>
      <c r="AH358" s="110" t="s">
        <v>987</v>
      </c>
      <c r="AI358" s="57" t="s">
        <v>227</v>
      </c>
      <c r="AJ358" s="46">
        <v>0</v>
      </c>
      <c r="AK358" s="57" t="s">
        <v>227</v>
      </c>
      <c r="AL358" s="9" t="s">
        <v>139</v>
      </c>
    </row>
    <row r="359" spans="1:38">
      <c r="A359" s="36" t="str">
        <f t="shared" ref="A359:A372" si="31">B359&amp;D359&amp;"_"&amp;E359</f>
        <v>FI300_0</v>
      </c>
      <c r="B359" t="s">
        <v>113</v>
      </c>
      <c r="C359" t="s">
        <v>148</v>
      </c>
      <c r="D359">
        <v>300</v>
      </c>
      <c r="E359">
        <v>0</v>
      </c>
      <c r="F359" s="25" t="str">
        <f>VLOOKUP(B359,Definitions!$C$7:$D$43,2,FALSE)</f>
        <v>Finland</v>
      </c>
      <c r="G359" t="str">
        <f>VLOOKUP(C359,Definitions!$C$49:$D$57,2,FALSE)</f>
        <v>Services</v>
      </c>
      <c r="H359" t="str">
        <f>VLOOKUP(D359,Definitions!$C$60:$D$104,2,FALSE)</f>
        <v>TOTAL Services</v>
      </c>
      <c r="J359" s="29" t="str">
        <f>VLOOKUP(E359,Definitions!$C$115:$D$131,2,FALSE)</f>
        <v>TOTAL</v>
      </c>
      <c r="K359" s="111">
        <v>34.760907000000003</v>
      </c>
      <c r="L359" s="110">
        <v>-24.451152272880414</v>
      </c>
      <c r="M359" s="46">
        <v>10.309754727119591</v>
      </c>
      <c r="N359" s="57" t="s">
        <v>227</v>
      </c>
      <c r="O359" s="46"/>
      <c r="P359" s="46">
        <v>10.309754727119591</v>
      </c>
      <c r="Q359" s="46">
        <v>8.4290227136469174</v>
      </c>
      <c r="R359" s="37">
        <v>1.8807320134726742</v>
      </c>
      <c r="S359" s="102">
        <v>6.5321430250170343</v>
      </c>
      <c r="T359" s="57" t="s">
        <v>227</v>
      </c>
      <c r="U359" s="102">
        <v>0.83026453226899255</v>
      </c>
      <c r="V359" s="57" t="s">
        <v>227</v>
      </c>
      <c r="W359" s="102">
        <v>1.0666151563608912</v>
      </c>
      <c r="X359" s="102" t="s">
        <v>987</v>
      </c>
      <c r="Y359" s="102" t="s">
        <v>987</v>
      </c>
      <c r="Z359" s="102" t="s">
        <v>987</v>
      </c>
      <c r="AA359" s="110" t="s">
        <v>987</v>
      </c>
      <c r="AB359" s="57" t="s">
        <v>245</v>
      </c>
      <c r="AC359" s="13">
        <v>0.3559691061978475</v>
      </c>
      <c r="AD359" s="61" t="s">
        <v>227</v>
      </c>
      <c r="AE359" s="13">
        <v>1.5247629072748268</v>
      </c>
      <c r="AF359" s="102" t="s">
        <v>987</v>
      </c>
      <c r="AG359" s="102" t="s">
        <v>987</v>
      </c>
      <c r="AH359" s="110" t="s">
        <v>987</v>
      </c>
      <c r="AI359" s="57" t="s">
        <v>227</v>
      </c>
      <c r="AJ359" s="46">
        <v>0</v>
      </c>
      <c r="AK359" s="57" t="s">
        <v>227</v>
      </c>
      <c r="AL359" s="9" t="s">
        <v>139</v>
      </c>
    </row>
    <row r="360" spans="1:38">
      <c r="A360" s="36" t="str">
        <f t="shared" si="31"/>
        <v>FI300_1</v>
      </c>
      <c r="B360" t="s">
        <v>113</v>
      </c>
      <c r="C360" t="s">
        <v>148</v>
      </c>
      <c r="D360">
        <v>300</v>
      </c>
      <c r="E360">
        <v>1</v>
      </c>
      <c r="F360" s="25" t="str">
        <f>VLOOKUP(B360,Definitions!$C$7:$D$43,2,FALSE)</f>
        <v>Finland</v>
      </c>
      <c r="G360" t="str">
        <f>VLOOKUP(C360,Definitions!$C$49:$D$57,2,FALSE)</f>
        <v>Services</v>
      </c>
      <c r="H360" t="str">
        <f>VLOOKUP(D360,Definitions!$C$60:$D$104,2,FALSE)</f>
        <v>TOTAL Services</v>
      </c>
      <c r="J360" s="29" t="str">
        <f>VLOOKUP(E360,Definitions!$C$115:$D$131,2,FALSE)</f>
        <v>Coal</v>
      </c>
      <c r="K360" s="111">
        <v>3.3727E-2</v>
      </c>
      <c r="L360" s="110">
        <v>-6.9388939039072284E-18</v>
      </c>
      <c r="M360" s="46">
        <v>3.3726999999999993E-2</v>
      </c>
      <c r="N360" s="57" t="s">
        <v>227</v>
      </c>
      <c r="O360" s="46"/>
      <c r="P360" s="46">
        <v>3.3726999999999993E-2</v>
      </c>
      <c r="Q360" s="46">
        <v>3.3726999999999993E-2</v>
      </c>
      <c r="R360" s="37">
        <v>0</v>
      </c>
      <c r="S360" s="102">
        <v>3.3726999999999993E-2</v>
      </c>
      <c r="T360" s="57" t="s">
        <v>227</v>
      </c>
      <c r="U360" s="13">
        <v>0</v>
      </c>
      <c r="V360" s="57" t="s">
        <v>227</v>
      </c>
      <c r="W360" s="13">
        <v>0</v>
      </c>
      <c r="X360" s="102" t="s">
        <v>987</v>
      </c>
      <c r="Y360" s="102" t="s">
        <v>987</v>
      </c>
      <c r="Z360" s="102" t="s">
        <v>987</v>
      </c>
      <c r="AA360" s="110" t="s">
        <v>987</v>
      </c>
      <c r="AB360" s="57" t="s">
        <v>245</v>
      </c>
      <c r="AC360" s="13">
        <v>0</v>
      </c>
      <c r="AD360" s="61" t="s">
        <v>227</v>
      </c>
      <c r="AE360" s="13">
        <v>0</v>
      </c>
      <c r="AF360" s="102" t="s">
        <v>987</v>
      </c>
      <c r="AG360" s="102" t="s">
        <v>987</v>
      </c>
      <c r="AH360" s="110" t="s">
        <v>987</v>
      </c>
      <c r="AI360" s="57" t="s">
        <v>227</v>
      </c>
      <c r="AJ360" s="46">
        <v>0</v>
      </c>
      <c r="AK360" s="57" t="s">
        <v>227</v>
      </c>
      <c r="AL360" s="9" t="s">
        <v>139</v>
      </c>
    </row>
    <row r="361" spans="1:38">
      <c r="A361" s="36" t="str">
        <f t="shared" si="31"/>
        <v>FI300_2</v>
      </c>
      <c r="B361" t="s">
        <v>113</v>
      </c>
      <c r="C361" t="s">
        <v>148</v>
      </c>
      <c r="D361">
        <v>300</v>
      </c>
      <c r="E361">
        <v>2</v>
      </c>
      <c r="F361" s="25" t="str">
        <f>VLOOKUP(B361,Definitions!$C$7:$D$43,2,FALSE)</f>
        <v>Finland</v>
      </c>
      <c r="G361" t="str">
        <f>VLOOKUP(C361,Definitions!$C$49:$D$57,2,FALSE)</f>
        <v>Services</v>
      </c>
      <c r="H361" t="str">
        <f>VLOOKUP(D361,Definitions!$C$60:$D$104,2,FALSE)</f>
        <v>TOTAL Services</v>
      </c>
      <c r="J361" s="29" t="str">
        <f>VLOOKUP(E361,Definitions!$C$115:$D$131,2,FALSE)</f>
        <v>Fuel oil</v>
      </c>
      <c r="K361" s="111">
        <v>3.3064089999999995</v>
      </c>
      <c r="L361" s="110">
        <v>4.4408920985006262E-16</v>
      </c>
      <c r="M361" s="46">
        <v>3.3064089999999999</v>
      </c>
      <c r="N361" s="57" t="s">
        <v>227</v>
      </c>
      <c r="O361" s="46"/>
      <c r="P361" s="46">
        <v>3.3064089999999999</v>
      </c>
      <c r="Q361" s="46">
        <v>3.3064089999999999</v>
      </c>
      <c r="R361" s="37">
        <v>0</v>
      </c>
      <c r="S361" s="102">
        <v>2.9344655252104257</v>
      </c>
      <c r="T361" s="57" t="s">
        <v>227</v>
      </c>
      <c r="U361" s="13">
        <v>0.3719434747895744</v>
      </c>
      <c r="V361" s="57" t="s">
        <v>227</v>
      </c>
      <c r="W361" s="13">
        <v>0</v>
      </c>
      <c r="X361" s="102" t="s">
        <v>987</v>
      </c>
      <c r="Y361" s="102" t="s">
        <v>987</v>
      </c>
      <c r="Z361" s="102" t="s">
        <v>987</v>
      </c>
      <c r="AA361" s="110" t="s">
        <v>987</v>
      </c>
      <c r="AB361" s="57" t="s">
        <v>245</v>
      </c>
      <c r="AC361" s="13">
        <v>0</v>
      </c>
      <c r="AD361" s="61" t="s">
        <v>227</v>
      </c>
      <c r="AE361" s="13">
        <v>0</v>
      </c>
      <c r="AF361" s="102" t="s">
        <v>987</v>
      </c>
      <c r="AG361" s="102" t="s">
        <v>987</v>
      </c>
      <c r="AH361" s="110" t="s">
        <v>987</v>
      </c>
      <c r="AI361" s="57" t="s">
        <v>227</v>
      </c>
      <c r="AJ361" s="46">
        <v>0</v>
      </c>
      <c r="AK361" s="57" t="s">
        <v>227</v>
      </c>
      <c r="AL361" s="9" t="s">
        <v>139</v>
      </c>
    </row>
    <row r="362" spans="1:38">
      <c r="A362" s="36" t="str">
        <f t="shared" si="31"/>
        <v>FI300_3</v>
      </c>
      <c r="B362" t="s">
        <v>113</v>
      </c>
      <c r="C362" t="s">
        <v>148</v>
      </c>
      <c r="D362">
        <v>300</v>
      </c>
      <c r="E362">
        <v>3</v>
      </c>
      <c r="F362" s="25" t="str">
        <f>VLOOKUP(B362,Definitions!$C$7:$D$43,2,FALSE)</f>
        <v>Finland</v>
      </c>
      <c r="G362" t="str">
        <f>VLOOKUP(C362,Definitions!$C$49:$D$57,2,FALSE)</f>
        <v>Services</v>
      </c>
      <c r="H362" t="str">
        <f>VLOOKUP(D362,Definitions!$C$60:$D$104,2,FALSE)</f>
        <v>TOTAL Services</v>
      </c>
      <c r="J362" s="29" t="str">
        <f>VLOOKUP(E362,Definitions!$C$115:$D$131,2,FALSE)</f>
        <v>Natural gas</v>
      </c>
      <c r="K362" s="111">
        <v>0.38960499999999998</v>
      </c>
      <c r="L362" s="110">
        <v>5.5511151231257827E-17</v>
      </c>
      <c r="M362" s="46">
        <v>0.38960500000000003</v>
      </c>
      <c r="N362" s="57" t="s">
        <v>227</v>
      </c>
      <c r="O362" s="46"/>
      <c r="P362" s="46">
        <v>0.38960500000000003</v>
      </c>
      <c r="Q362" s="46">
        <v>0.38960500000000003</v>
      </c>
      <c r="R362" s="37">
        <v>0</v>
      </c>
      <c r="S362" s="102">
        <v>0.34167794259447015</v>
      </c>
      <c r="T362" s="57" t="s">
        <v>227</v>
      </c>
      <c r="U362" s="13">
        <v>4.7927057405529862E-2</v>
      </c>
      <c r="V362" s="57" t="s">
        <v>227</v>
      </c>
      <c r="W362" s="13">
        <v>0</v>
      </c>
      <c r="X362" s="102" t="s">
        <v>987</v>
      </c>
      <c r="Y362" s="102" t="s">
        <v>987</v>
      </c>
      <c r="Z362" s="102" t="s">
        <v>987</v>
      </c>
      <c r="AA362" s="110" t="s">
        <v>987</v>
      </c>
      <c r="AB362" s="57" t="s">
        <v>245</v>
      </c>
      <c r="AC362" s="13">
        <v>0</v>
      </c>
      <c r="AD362" s="61" t="s">
        <v>227</v>
      </c>
      <c r="AE362" s="13">
        <v>0</v>
      </c>
      <c r="AF362" s="102" t="s">
        <v>987</v>
      </c>
      <c r="AG362" s="102" t="s">
        <v>987</v>
      </c>
      <c r="AH362" s="110" t="s">
        <v>987</v>
      </c>
      <c r="AI362" s="57" t="s">
        <v>227</v>
      </c>
      <c r="AJ362" s="46">
        <v>0</v>
      </c>
      <c r="AK362" s="57" t="s">
        <v>227</v>
      </c>
      <c r="AL362" s="9" t="s">
        <v>139</v>
      </c>
    </row>
    <row r="363" spans="1:38">
      <c r="A363" s="36" t="str">
        <f t="shared" si="31"/>
        <v>FI300_4</v>
      </c>
      <c r="B363" t="s">
        <v>113</v>
      </c>
      <c r="C363" t="s">
        <v>148</v>
      </c>
      <c r="D363">
        <v>300</v>
      </c>
      <c r="E363">
        <v>4</v>
      </c>
      <c r="F363" s="25" t="str">
        <f>VLOOKUP(B363,Definitions!$C$7:$D$43,2,FALSE)</f>
        <v>Finland</v>
      </c>
      <c r="G363" t="str">
        <f>VLOOKUP(C363,Definitions!$C$49:$D$57,2,FALSE)</f>
        <v>Services</v>
      </c>
      <c r="H363" t="str">
        <f>VLOOKUP(D363,Definitions!$C$60:$D$104,2,FALSE)</f>
        <v>TOTAL Services</v>
      </c>
      <c r="J363" s="29" t="str">
        <f>VLOOKUP(E363,Definitions!$C$115:$D$131,2,FALSE)</f>
        <v>Other fossil fuels</v>
      </c>
      <c r="K363" s="111">
        <v>0</v>
      </c>
      <c r="L363" s="110">
        <v>0</v>
      </c>
      <c r="M363" s="46">
        <v>0</v>
      </c>
      <c r="N363" s="57" t="s">
        <v>227</v>
      </c>
      <c r="O363" s="46"/>
      <c r="P363" s="46">
        <v>0</v>
      </c>
      <c r="Q363" s="46">
        <v>0</v>
      </c>
      <c r="R363" s="37">
        <v>0</v>
      </c>
      <c r="S363" s="102">
        <v>0</v>
      </c>
      <c r="T363" s="57" t="s">
        <v>227</v>
      </c>
      <c r="U363" s="13">
        <v>0</v>
      </c>
      <c r="V363" s="57" t="s">
        <v>227</v>
      </c>
      <c r="W363" s="13">
        <v>0</v>
      </c>
      <c r="X363" s="102" t="s">
        <v>987</v>
      </c>
      <c r="Y363" s="102" t="s">
        <v>987</v>
      </c>
      <c r="Z363" s="102" t="s">
        <v>987</v>
      </c>
      <c r="AA363" s="110" t="s">
        <v>987</v>
      </c>
      <c r="AB363" s="57" t="s">
        <v>245</v>
      </c>
      <c r="AC363" s="13">
        <v>0</v>
      </c>
      <c r="AD363" s="61" t="s">
        <v>227</v>
      </c>
      <c r="AE363" s="13">
        <v>0</v>
      </c>
      <c r="AF363" s="102" t="s">
        <v>987</v>
      </c>
      <c r="AG363" s="102" t="s">
        <v>987</v>
      </c>
      <c r="AH363" s="110" t="s">
        <v>987</v>
      </c>
      <c r="AI363" s="57" t="s">
        <v>227</v>
      </c>
      <c r="AJ363" s="46">
        <v>0</v>
      </c>
      <c r="AK363" s="57" t="s">
        <v>227</v>
      </c>
      <c r="AL363" s="9" t="s">
        <v>139</v>
      </c>
    </row>
    <row r="364" spans="1:38">
      <c r="A364" s="36" t="str">
        <f t="shared" si="31"/>
        <v>FI300_6</v>
      </c>
      <c r="B364" t="s">
        <v>113</v>
      </c>
      <c r="C364" t="s">
        <v>148</v>
      </c>
      <c r="D364">
        <v>300</v>
      </c>
      <c r="E364">
        <v>6</v>
      </c>
      <c r="F364" s="25" t="str">
        <f>VLOOKUP(B364,Definitions!$C$7:$D$43,2,FALSE)</f>
        <v>Finland</v>
      </c>
      <c r="G364" t="str">
        <f>VLOOKUP(C364,Definitions!$C$49:$D$57,2,FALSE)</f>
        <v>Services</v>
      </c>
      <c r="H364" t="str">
        <f>VLOOKUP(D364,Definitions!$C$60:$D$104,2,FALSE)</f>
        <v>TOTAL Services</v>
      </c>
      <c r="J364" s="29" t="str">
        <f>VLOOKUP(E364,Definitions!$C$115:$D$131,2,FALSE)</f>
        <v>Electricity</v>
      </c>
      <c r="K364" s="111">
        <v>17.835767999999998</v>
      </c>
      <c r="L364" s="110">
        <v>-12.583754272880407</v>
      </c>
      <c r="M364" s="46">
        <v>5.252013727119591</v>
      </c>
      <c r="N364" s="57" t="s">
        <v>227</v>
      </c>
      <c r="O364" s="46"/>
      <c r="P364" s="46">
        <v>5.252013727119591</v>
      </c>
      <c r="Q364" s="46">
        <v>3.3712817136469173</v>
      </c>
      <c r="R364" s="37">
        <v>1.8807320134726742</v>
      </c>
      <c r="S364" s="102">
        <v>2.0446786994889474</v>
      </c>
      <c r="T364" s="57" t="s">
        <v>227</v>
      </c>
      <c r="U364" s="13">
        <v>0.25998785779707845</v>
      </c>
      <c r="V364" s="57" t="s">
        <v>227</v>
      </c>
      <c r="W364" s="13">
        <v>1.0666151563608912</v>
      </c>
      <c r="X364" s="102" t="s">
        <v>987</v>
      </c>
      <c r="Y364" s="102" t="s">
        <v>987</v>
      </c>
      <c r="Z364" s="102" t="s">
        <v>987</v>
      </c>
      <c r="AA364" s="110" t="s">
        <v>987</v>
      </c>
      <c r="AB364" s="57" t="s">
        <v>245</v>
      </c>
      <c r="AC364" s="13">
        <v>0.3559691061978475</v>
      </c>
      <c r="AD364" s="61" t="s">
        <v>227</v>
      </c>
      <c r="AE364" s="13">
        <v>1.5247629072748268</v>
      </c>
      <c r="AF364" s="102" t="s">
        <v>987</v>
      </c>
      <c r="AG364" s="102" t="s">
        <v>987</v>
      </c>
      <c r="AH364" s="110" t="s">
        <v>987</v>
      </c>
      <c r="AI364" s="57" t="s">
        <v>227</v>
      </c>
      <c r="AJ364" s="46">
        <v>0</v>
      </c>
      <c r="AK364" s="57" t="s">
        <v>227</v>
      </c>
      <c r="AL364" s="9" t="s">
        <v>139</v>
      </c>
    </row>
    <row r="365" spans="1:38">
      <c r="A365" s="36" t="str">
        <f t="shared" si="31"/>
        <v>FI300_7</v>
      </c>
      <c r="B365" t="s">
        <v>113</v>
      </c>
      <c r="C365" t="s">
        <v>148</v>
      </c>
      <c r="D365">
        <v>300</v>
      </c>
      <c r="E365">
        <v>7</v>
      </c>
      <c r="F365" s="25" t="str">
        <f>VLOOKUP(B365,Definitions!$C$7:$D$43,2,FALSE)</f>
        <v>Finland</v>
      </c>
      <c r="G365" t="str">
        <f>VLOOKUP(C365,Definitions!$C$49:$D$57,2,FALSE)</f>
        <v>Services</v>
      </c>
      <c r="H365" t="str">
        <f>VLOOKUP(D365,Definitions!$C$60:$D$104,2,FALSE)</f>
        <v>TOTAL Services</v>
      </c>
      <c r="J365" s="29" t="str">
        <f>VLOOKUP(E365,Definitions!$C$115:$D$131,2,FALSE)</f>
        <v>District heating</v>
      </c>
      <c r="K365" s="111">
        <v>12.233597000000001</v>
      </c>
      <c r="L365" s="110">
        <v>-12.233597000000001</v>
      </c>
      <c r="M365" s="46">
        <v>0</v>
      </c>
      <c r="N365" s="57" t="s">
        <v>997</v>
      </c>
      <c r="O365" s="46"/>
      <c r="P365" s="46">
        <v>0</v>
      </c>
      <c r="Q365" s="46">
        <v>0</v>
      </c>
      <c r="R365" s="37">
        <v>0</v>
      </c>
      <c r="S365" s="102">
        <v>0</v>
      </c>
      <c r="T365" s="57" t="s">
        <v>227</v>
      </c>
      <c r="U365" s="13">
        <v>0</v>
      </c>
      <c r="V365" s="57" t="s">
        <v>227</v>
      </c>
      <c r="W365" s="13">
        <v>0</v>
      </c>
      <c r="X365" s="102" t="s">
        <v>987</v>
      </c>
      <c r="Y365" s="102" t="s">
        <v>987</v>
      </c>
      <c r="Z365" s="102" t="s">
        <v>987</v>
      </c>
      <c r="AA365" s="110" t="s">
        <v>987</v>
      </c>
      <c r="AB365" s="57" t="s">
        <v>245</v>
      </c>
      <c r="AC365" s="13">
        <v>0</v>
      </c>
      <c r="AD365" s="61" t="s">
        <v>227</v>
      </c>
      <c r="AE365" s="13">
        <v>0</v>
      </c>
      <c r="AF365" s="102" t="s">
        <v>987</v>
      </c>
      <c r="AG365" s="102" t="s">
        <v>987</v>
      </c>
      <c r="AH365" s="110" t="s">
        <v>987</v>
      </c>
      <c r="AI365" s="57" t="s">
        <v>227</v>
      </c>
      <c r="AJ365" s="46">
        <v>0</v>
      </c>
      <c r="AK365" s="57" t="s">
        <v>227</v>
      </c>
      <c r="AL365" s="9" t="s">
        <v>139</v>
      </c>
    </row>
    <row r="366" spans="1:38">
      <c r="A366" s="36" t="str">
        <f t="shared" si="31"/>
        <v>FI300_8</v>
      </c>
      <c r="B366" t="s">
        <v>113</v>
      </c>
      <c r="C366" t="s">
        <v>148</v>
      </c>
      <c r="D366">
        <v>300</v>
      </c>
      <c r="E366">
        <v>8</v>
      </c>
      <c r="F366" s="25" t="str">
        <f>VLOOKUP(B366,Definitions!$C$7:$D$43,2,FALSE)</f>
        <v>Finland</v>
      </c>
      <c r="G366" t="str">
        <f>VLOOKUP(C366,Definitions!$C$49:$D$57,2,FALSE)</f>
        <v>Services</v>
      </c>
      <c r="H366" t="str">
        <f>VLOOKUP(D366,Definitions!$C$60:$D$104,2,FALSE)</f>
        <v>TOTAL Services</v>
      </c>
      <c r="J366" s="29" t="str">
        <f>VLOOKUP(E366,Definitions!$C$115:$D$131,2,FALSE)</f>
        <v>Waste non-RES</v>
      </c>
      <c r="K366" s="111">
        <v>0</v>
      </c>
      <c r="L366" s="110">
        <v>0</v>
      </c>
      <c r="M366" s="46">
        <v>0</v>
      </c>
      <c r="N366" s="57" t="s">
        <v>227</v>
      </c>
      <c r="O366" s="46"/>
      <c r="P366" s="46">
        <v>0</v>
      </c>
      <c r="Q366" s="46">
        <v>0</v>
      </c>
      <c r="R366" s="37">
        <v>0</v>
      </c>
      <c r="S366" s="102">
        <v>0</v>
      </c>
      <c r="T366" s="57" t="s">
        <v>227</v>
      </c>
      <c r="U366" s="13">
        <v>0</v>
      </c>
      <c r="V366" s="57" t="s">
        <v>227</v>
      </c>
      <c r="W366" s="13">
        <v>0</v>
      </c>
      <c r="X366" s="102" t="s">
        <v>987</v>
      </c>
      <c r="Y366" s="102" t="s">
        <v>987</v>
      </c>
      <c r="Z366" s="102" t="s">
        <v>987</v>
      </c>
      <c r="AA366" s="110" t="s">
        <v>987</v>
      </c>
      <c r="AB366" s="57" t="s">
        <v>245</v>
      </c>
      <c r="AC366" s="13">
        <v>0</v>
      </c>
      <c r="AD366" s="61" t="s">
        <v>227</v>
      </c>
      <c r="AE366" s="13">
        <v>0</v>
      </c>
      <c r="AF366" s="102" t="s">
        <v>987</v>
      </c>
      <c r="AG366" s="102" t="s">
        <v>987</v>
      </c>
      <c r="AH366" s="110" t="s">
        <v>987</v>
      </c>
      <c r="AI366" s="57" t="s">
        <v>227</v>
      </c>
      <c r="AJ366" s="46">
        <v>0</v>
      </c>
      <c r="AK366" s="57" t="s">
        <v>227</v>
      </c>
      <c r="AL366" s="9" t="s">
        <v>139</v>
      </c>
    </row>
    <row r="367" spans="1:38">
      <c r="A367" s="36" t="str">
        <f t="shared" si="31"/>
        <v>FI300_9</v>
      </c>
      <c r="B367" t="s">
        <v>113</v>
      </c>
      <c r="C367" t="s">
        <v>148</v>
      </c>
      <c r="D367">
        <v>300</v>
      </c>
      <c r="E367">
        <v>9</v>
      </c>
      <c r="F367" s="25" t="str">
        <f>VLOOKUP(B367,Definitions!$C$7:$D$43,2,FALSE)</f>
        <v>Finland</v>
      </c>
      <c r="G367" t="str">
        <f>VLOOKUP(C367,Definitions!$C$49:$D$57,2,FALSE)</f>
        <v>Services</v>
      </c>
      <c r="H367" t="str">
        <f>VLOOKUP(D367,Definitions!$C$60:$D$104,2,FALSE)</f>
        <v>TOTAL Services</v>
      </c>
      <c r="J367" s="29" t="str">
        <f>VLOOKUP(E367,Definitions!$C$115:$D$131,2,FALSE)</f>
        <v>Waste RES</v>
      </c>
      <c r="K367" s="111">
        <v>0</v>
      </c>
      <c r="L367" s="110">
        <v>0</v>
      </c>
      <c r="M367" s="46">
        <v>0</v>
      </c>
      <c r="N367" s="57" t="s">
        <v>989</v>
      </c>
      <c r="O367" s="46"/>
      <c r="P367" s="46">
        <v>0</v>
      </c>
      <c r="Q367" s="46">
        <v>0</v>
      </c>
      <c r="R367" s="37">
        <v>0</v>
      </c>
      <c r="S367" s="102">
        <v>0</v>
      </c>
      <c r="T367" s="57" t="s">
        <v>227</v>
      </c>
      <c r="U367" s="13">
        <v>0</v>
      </c>
      <c r="V367" s="57" t="s">
        <v>227</v>
      </c>
      <c r="W367" s="13">
        <v>0</v>
      </c>
      <c r="X367" s="102" t="s">
        <v>987</v>
      </c>
      <c r="Y367" s="102" t="s">
        <v>987</v>
      </c>
      <c r="Z367" s="102" t="s">
        <v>987</v>
      </c>
      <c r="AA367" s="110" t="s">
        <v>987</v>
      </c>
      <c r="AB367" s="57" t="s">
        <v>245</v>
      </c>
      <c r="AC367" s="13">
        <v>0</v>
      </c>
      <c r="AD367" s="61" t="s">
        <v>227</v>
      </c>
      <c r="AE367" s="13">
        <v>0</v>
      </c>
      <c r="AF367" s="102" t="s">
        <v>987</v>
      </c>
      <c r="AG367" s="102" t="s">
        <v>987</v>
      </c>
      <c r="AH367" s="110" t="s">
        <v>987</v>
      </c>
      <c r="AI367" s="57" t="s">
        <v>227</v>
      </c>
      <c r="AJ367" s="46">
        <v>0</v>
      </c>
      <c r="AK367" s="57" t="s">
        <v>227</v>
      </c>
      <c r="AL367" s="9" t="s">
        <v>139</v>
      </c>
    </row>
    <row r="368" spans="1:38">
      <c r="A368" s="36" t="str">
        <f t="shared" si="31"/>
        <v>FI300_51</v>
      </c>
      <c r="B368" t="s">
        <v>113</v>
      </c>
      <c r="C368" t="s">
        <v>148</v>
      </c>
      <c r="D368">
        <v>300</v>
      </c>
      <c r="E368">
        <v>51</v>
      </c>
      <c r="F368" s="25" t="str">
        <f>VLOOKUP(B368,Definitions!$C$7:$D$43,2,FALSE)</f>
        <v>Finland</v>
      </c>
      <c r="G368" t="str">
        <f>VLOOKUP(C368,Definitions!$C$49:$D$57,2,FALSE)</f>
        <v>Services</v>
      </c>
      <c r="H368" t="str">
        <f>VLOOKUP(D368,Definitions!$C$60:$D$104,2,FALSE)</f>
        <v>TOTAL Services</v>
      </c>
      <c r="J368" s="29" t="str">
        <f>VLOOKUP(E368,Definitions!$C$115:$D$131,2,FALSE)</f>
        <v>Biomass</v>
      </c>
      <c r="K368" s="111">
        <v>0.96063799999999999</v>
      </c>
      <c r="L368" s="110">
        <v>3.6199999999986243E-4</v>
      </c>
      <c r="M368" s="46">
        <v>0.96099999999999985</v>
      </c>
      <c r="N368" s="57" t="s">
        <v>989</v>
      </c>
      <c r="O368" s="46"/>
      <c r="P368" s="46">
        <v>0.96099999999999985</v>
      </c>
      <c r="Q368" s="46">
        <v>0.96099999999999985</v>
      </c>
      <c r="R368" s="37">
        <v>0</v>
      </c>
      <c r="S368" s="102">
        <v>0.85183543068525025</v>
      </c>
      <c r="T368" s="57" t="s">
        <v>227</v>
      </c>
      <c r="U368" s="13">
        <v>0.10916456931474962</v>
      </c>
      <c r="V368" s="57" t="s">
        <v>227</v>
      </c>
      <c r="W368" s="13">
        <v>0</v>
      </c>
      <c r="X368" s="102" t="s">
        <v>987</v>
      </c>
      <c r="Y368" s="102" t="s">
        <v>987</v>
      </c>
      <c r="Z368" s="102" t="s">
        <v>987</v>
      </c>
      <c r="AA368" s="110" t="s">
        <v>987</v>
      </c>
      <c r="AB368" s="57" t="s">
        <v>245</v>
      </c>
      <c r="AC368" s="13">
        <v>0</v>
      </c>
      <c r="AD368" s="61" t="s">
        <v>227</v>
      </c>
      <c r="AE368" s="13">
        <v>0</v>
      </c>
      <c r="AF368" s="102" t="s">
        <v>987</v>
      </c>
      <c r="AG368" s="102" t="s">
        <v>987</v>
      </c>
      <c r="AH368" s="110" t="s">
        <v>987</v>
      </c>
      <c r="AI368" s="57" t="s">
        <v>227</v>
      </c>
      <c r="AJ368" s="46">
        <v>0</v>
      </c>
      <c r="AK368" s="57" t="s">
        <v>227</v>
      </c>
      <c r="AL368" s="9" t="s">
        <v>139</v>
      </c>
    </row>
    <row r="369" spans="1:38">
      <c r="A369" s="36" t="str">
        <f t="shared" si="31"/>
        <v>FI300_52</v>
      </c>
      <c r="B369" t="s">
        <v>113</v>
      </c>
      <c r="C369" t="s">
        <v>148</v>
      </c>
      <c r="D369">
        <v>300</v>
      </c>
      <c r="E369">
        <v>52</v>
      </c>
      <c r="F369" s="25" t="str">
        <f>VLOOKUP(B369,Definitions!$C$7:$D$43,2,FALSE)</f>
        <v>Finland</v>
      </c>
      <c r="G369" t="str">
        <f>VLOOKUP(C369,Definitions!$C$49:$D$57,2,FALSE)</f>
        <v>Services</v>
      </c>
      <c r="H369" t="str">
        <f>VLOOKUP(D369,Definitions!$C$60:$D$104,2,FALSE)</f>
        <v>TOTAL Services</v>
      </c>
      <c r="J369" s="29" t="str">
        <f>VLOOKUP(E369,Definitions!$C$115:$D$131,2,FALSE)</f>
        <v>Geothermal</v>
      </c>
      <c r="K369" s="111">
        <v>0</v>
      </c>
      <c r="L369" s="110">
        <v>0</v>
      </c>
      <c r="M369" s="46">
        <v>0</v>
      </c>
      <c r="N369" s="57" t="s">
        <v>989</v>
      </c>
      <c r="O369" s="46"/>
      <c r="P369" s="46">
        <v>0</v>
      </c>
      <c r="Q369" s="46">
        <v>0</v>
      </c>
      <c r="R369" s="37">
        <v>0</v>
      </c>
      <c r="S369" s="102">
        <v>0</v>
      </c>
      <c r="T369" s="57" t="s">
        <v>227</v>
      </c>
      <c r="U369" s="13">
        <v>0</v>
      </c>
      <c r="V369" s="57" t="s">
        <v>227</v>
      </c>
      <c r="W369" s="13">
        <v>0</v>
      </c>
      <c r="X369" s="102" t="s">
        <v>987</v>
      </c>
      <c r="Y369" s="102" t="s">
        <v>987</v>
      </c>
      <c r="Z369" s="102" t="s">
        <v>987</v>
      </c>
      <c r="AA369" s="110" t="s">
        <v>987</v>
      </c>
      <c r="AB369" s="57" t="s">
        <v>245</v>
      </c>
      <c r="AC369" s="13">
        <v>0</v>
      </c>
      <c r="AD369" s="61" t="s">
        <v>227</v>
      </c>
      <c r="AE369" s="13">
        <v>0</v>
      </c>
      <c r="AF369" s="102" t="s">
        <v>987</v>
      </c>
      <c r="AG369" s="102" t="s">
        <v>987</v>
      </c>
      <c r="AH369" s="110" t="s">
        <v>987</v>
      </c>
      <c r="AI369" s="57" t="s">
        <v>227</v>
      </c>
      <c r="AJ369" s="46">
        <v>0</v>
      </c>
      <c r="AK369" s="57" t="s">
        <v>227</v>
      </c>
      <c r="AL369" s="9" t="s">
        <v>139</v>
      </c>
    </row>
    <row r="370" spans="1:38">
      <c r="A370" s="36" t="str">
        <f t="shared" si="31"/>
        <v>FI300_53</v>
      </c>
      <c r="B370" t="s">
        <v>113</v>
      </c>
      <c r="C370" t="s">
        <v>148</v>
      </c>
      <c r="D370">
        <v>300</v>
      </c>
      <c r="E370">
        <v>53</v>
      </c>
      <c r="F370" s="25" t="str">
        <f>VLOOKUP(B370,Definitions!$C$7:$D$43,2,FALSE)</f>
        <v>Finland</v>
      </c>
      <c r="G370" t="str">
        <f>VLOOKUP(C370,Definitions!$C$49:$D$57,2,FALSE)</f>
        <v>Services</v>
      </c>
      <c r="H370" t="str">
        <f>VLOOKUP(D370,Definitions!$C$60:$D$104,2,FALSE)</f>
        <v>TOTAL Services</v>
      </c>
      <c r="J370" s="29" t="str">
        <f>VLOOKUP(E370,Definitions!$C$115:$D$131,2,FALSE)</f>
        <v>Solar energy</v>
      </c>
      <c r="K370" s="111">
        <v>0</v>
      </c>
      <c r="L370" s="110">
        <v>0</v>
      </c>
      <c r="M370" s="46">
        <v>0</v>
      </c>
      <c r="N370" s="57" t="s">
        <v>989</v>
      </c>
      <c r="O370" s="46"/>
      <c r="P370" s="46">
        <v>0</v>
      </c>
      <c r="Q370" s="46">
        <v>0</v>
      </c>
      <c r="R370" s="37">
        <v>0</v>
      </c>
      <c r="S370" s="102">
        <v>0</v>
      </c>
      <c r="T370" s="57" t="s">
        <v>227</v>
      </c>
      <c r="U370" s="13">
        <v>0</v>
      </c>
      <c r="V370" s="57" t="s">
        <v>227</v>
      </c>
      <c r="W370" s="13">
        <v>0</v>
      </c>
      <c r="X370" s="102" t="s">
        <v>987</v>
      </c>
      <c r="Y370" s="102" t="s">
        <v>987</v>
      </c>
      <c r="Z370" s="102" t="s">
        <v>987</v>
      </c>
      <c r="AA370" s="110" t="s">
        <v>987</v>
      </c>
      <c r="AB370" s="57" t="s">
        <v>245</v>
      </c>
      <c r="AC370" s="13">
        <v>0</v>
      </c>
      <c r="AD370" s="61" t="s">
        <v>227</v>
      </c>
      <c r="AE370" s="13">
        <v>0</v>
      </c>
      <c r="AF370" s="102" t="s">
        <v>987</v>
      </c>
      <c r="AG370" s="102" t="s">
        <v>987</v>
      </c>
      <c r="AH370" s="110" t="s">
        <v>987</v>
      </c>
      <c r="AI370" s="57" t="s">
        <v>227</v>
      </c>
      <c r="AJ370" s="46">
        <v>0</v>
      </c>
      <c r="AK370" s="57" t="s">
        <v>227</v>
      </c>
      <c r="AL370" s="9" t="s">
        <v>139</v>
      </c>
    </row>
    <row r="371" spans="1:38">
      <c r="A371" s="36" t="str">
        <f t="shared" si="31"/>
        <v>FI300_58</v>
      </c>
      <c r="B371" t="s">
        <v>113</v>
      </c>
      <c r="C371" t="s">
        <v>148</v>
      </c>
      <c r="D371">
        <v>300</v>
      </c>
      <c r="E371">
        <v>58</v>
      </c>
      <c r="F371" s="25" t="str">
        <f>VLOOKUP(B371,Definitions!$C$7:$D$43,2,FALSE)</f>
        <v>Finland</v>
      </c>
      <c r="G371" t="str">
        <f>VLOOKUP(C371,Definitions!$C$49:$D$57,2,FALSE)</f>
        <v>Services</v>
      </c>
      <c r="H371" t="str">
        <f>VLOOKUP(D371,Definitions!$C$60:$D$104,2,FALSE)</f>
        <v>TOTAL Services</v>
      </c>
      <c r="J371" s="29" t="str">
        <f>VLOOKUP(E371,Definitions!$C$115:$D$131,2,FALSE)</f>
        <v>Ambient heat total</v>
      </c>
      <c r="K371" s="111" t="s">
        <v>987</v>
      </c>
      <c r="L371" s="110">
        <v>0.36699999999999994</v>
      </c>
      <c r="M371" s="46">
        <v>0.36699999999999994</v>
      </c>
      <c r="N371" s="57" t="s">
        <v>884</v>
      </c>
      <c r="O371" s="46"/>
      <c r="P371" s="46">
        <v>0.36699999999999994</v>
      </c>
      <c r="Q371" s="46">
        <v>0.36699999999999994</v>
      </c>
      <c r="R371" s="37">
        <v>0</v>
      </c>
      <c r="S371" s="102">
        <v>0.32575842703793967</v>
      </c>
      <c r="T371" s="57" t="s">
        <v>227</v>
      </c>
      <c r="U371" s="13">
        <v>4.1241572962060276E-2</v>
      </c>
      <c r="V371" s="57" t="s">
        <v>227</v>
      </c>
      <c r="W371" s="13">
        <v>0</v>
      </c>
      <c r="X371" s="102" t="s">
        <v>987</v>
      </c>
      <c r="Y371" s="102" t="s">
        <v>987</v>
      </c>
      <c r="Z371" s="102" t="s">
        <v>987</v>
      </c>
      <c r="AA371" s="110" t="s">
        <v>987</v>
      </c>
      <c r="AB371" s="57" t="s">
        <v>245</v>
      </c>
      <c r="AC371" s="13">
        <v>0</v>
      </c>
      <c r="AD371" s="61" t="s">
        <v>227</v>
      </c>
      <c r="AE371" s="13">
        <v>0</v>
      </c>
      <c r="AF371" s="102" t="s">
        <v>987</v>
      </c>
      <c r="AG371" s="102" t="s">
        <v>987</v>
      </c>
      <c r="AH371" s="110" t="s">
        <v>987</v>
      </c>
      <c r="AI371" s="57" t="s">
        <v>227</v>
      </c>
      <c r="AJ371" s="46">
        <v>0</v>
      </c>
      <c r="AK371" s="57" t="s">
        <v>227</v>
      </c>
      <c r="AL371" s="9" t="s">
        <v>139</v>
      </c>
    </row>
    <row r="372" spans="1:38">
      <c r="A372" s="36" t="str">
        <f t="shared" si="31"/>
        <v>FI300_55</v>
      </c>
      <c r="B372" t="s">
        <v>113</v>
      </c>
      <c r="C372" t="s">
        <v>148</v>
      </c>
      <c r="D372">
        <v>300</v>
      </c>
      <c r="E372">
        <v>55</v>
      </c>
      <c r="F372" s="25" t="str">
        <f>VLOOKUP(B372,Definitions!$C$7:$D$43,2,FALSE)</f>
        <v>Finland</v>
      </c>
      <c r="G372" t="str">
        <f>VLOOKUP(C372,Definitions!$C$49:$D$57,2,FALSE)</f>
        <v>Services</v>
      </c>
      <c r="H372" t="str">
        <f>VLOOKUP(D372,Definitions!$C$60:$D$104,2,FALSE)</f>
        <v>TOTAL Services</v>
      </c>
      <c r="J372" s="29" t="str">
        <f>VLOOKUP(E372,Definitions!$C$115:$D$131,2,FALSE)</f>
        <v xml:space="preserve">Other RES </v>
      </c>
      <c r="K372" s="111" t="s">
        <v>987</v>
      </c>
      <c r="L372" s="110">
        <v>0</v>
      </c>
      <c r="M372" s="46">
        <v>0</v>
      </c>
      <c r="N372" s="57" t="s">
        <v>227</v>
      </c>
      <c r="O372" s="46"/>
      <c r="P372" s="46">
        <v>0</v>
      </c>
      <c r="Q372" s="46">
        <v>0</v>
      </c>
      <c r="R372" s="37">
        <v>0</v>
      </c>
      <c r="S372" s="102">
        <v>0</v>
      </c>
      <c r="T372" s="57" t="s">
        <v>227</v>
      </c>
      <c r="U372" s="13">
        <v>0</v>
      </c>
      <c r="V372" s="57" t="s">
        <v>227</v>
      </c>
      <c r="W372" s="13">
        <v>0</v>
      </c>
      <c r="X372" s="102" t="s">
        <v>987</v>
      </c>
      <c r="Y372" s="102" t="s">
        <v>987</v>
      </c>
      <c r="Z372" s="102" t="s">
        <v>987</v>
      </c>
      <c r="AA372" s="110" t="s">
        <v>987</v>
      </c>
      <c r="AB372" s="57" t="s">
        <v>245</v>
      </c>
      <c r="AC372" s="13">
        <v>0</v>
      </c>
      <c r="AD372" s="61" t="s">
        <v>227</v>
      </c>
      <c r="AE372" s="13">
        <v>0</v>
      </c>
      <c r="AF372" s="102" t="s">
        <v>987</v>
      </c>
      <c r="AG372" s="102" t="s">
        <v>987</v>
      </c>
      <c r="AH372" s="110" t="s">
        <v>987</v>
      </c>
      <c r="AI372" s="57" t="s">
        <v>227</v>
      </c>
      <c r="AJ372" s="46">
        <v>0</v>
      </c>
      <c r="AK372" s="57" t="s">
        <v>227</v>
      </c>
      <c r="AL372" s="9" t="s">
        <v>139</v>
      </c>
    </row>
    <row r="373" spans="1:38">
      <c r="A373" s="36" t="str">
        <f t="shared" ref="A373:A386" si="32">B373&amp;D373&amp;"_"&amp;E373</f>
        <v>SE300_0</v>
      </c>
      <c r="B373" t="s">
        <v>118</v>
      </c>
      <c r="C373" t="s">
        <v>148</v>
      </c>
      <c r="D373">
        <v>300</v>
      </c>
      <c r="E373">
        <v>0</v>
      </c>
      <c r="F373" s="25" t="str">
        <f>VLOOKUP(B373,Definitions!$C$7:$D$43,2,FALSE)</f>
        <v>Sweden</v>
      </c>
      <c r="G373" t="str">
        <f>VLOOKUP(C373,Definitions!$C$49:$D$57,2,FALSE)</f>
        <v>Services</v>
      </c>
      <c r="H373" t="str">
        <f>VLOOKUP(D373,Definitions!$C$60:$D$104,2,FALSE)</f>
        <v>TOTAL Services</v>
      </c>
      <c r="J373" s="29" t="str">
        <f>VLOOKUP(E373,Definitions!$C$115:$D$131,2,FALSE)</f>
        <v>TOTAL</v>
      </c>
      <c r="K373" s="111">
        <v>52.539688000000005</v>
      </c>
      <c r="L373" s="110">
        <v>-35.460175518286562</v>
      </c>
      <c r="M373" s="46">
        <v>17.079512481713447</v>
      </c>
      <c r="N373" s="57" t="s">
        <v>227</v>
      </c>
      <c r="O373" s="46"/>
      <c r="P373" s="46">
        <v>17.079512481713447</v>
      </c>
      <c r="Q373" s="46">
        <v>13.794333308182692</v>
      </c>
      <c r="R373" s="37">
        <v>3.2851791735307563</v>
      </c>
      <c r="S373" s="102">
        <v>10.519360013805668</v>
      </c>
      <c r="T373" s="57" t="s">
        <v>227</v>
      </c>
      <c r="U373" s="102">
        <v>1.3235059555994888</v>
      </c>
      <c r="V373" s="57" t="s">
        <v>227</v>
      </c>
      <c r="W373" s="102">
        <v>1.9514673387775343</v>
      </c>
      <c r="X373" s="102" t="s">
        <v>987</v>
      </c>
      <c r="Y373" s="102" t="s">
        <v>987</v>
      </c>
      <c r="Z373" s="102" t="s">
        <v>987</v>
      </c>
      <c r="AA373" s="110" t="s">
        <v>987</v>
      </c>
      <c r="AB373" s="57" t="s">
        <v>245</v>
      </c>
      <c r="AC373" s="13">
        <v>0.54371153685516327</v>
      </c>
      <c r="AD373" s="61" t="s">
        <v>227</v>
      </c>
      <c r="AE373" s="13">
        <v>2.7414676366755932</v>
      </c>
      <c r="AF373" s="102" t="s">
        <v>987</v>
      </c>
      <c r="AG373" s="102" t="s">
        <v>987</v>
      </c>
      <c r="AH373" s="110" t="s">
        <v>987</v>
      </c>
      <c r="AI373" s="57" t="s">
        <v>227</v>
      </c>
      <c r="AJ373" s="46">
        <v>0</v>
      </c>
      <c r="AK373" s="57" t="s">
        <v>227</v>
      </c>
      <c r="AL373" s="9" t="s">
        <v>139</v>
      </c>
    </row>
    <row r="374" spans="1:38">
      <c r="A374" s="36" t="str">
        <f t="shared" si="32"/>
        <v>SE300_1</v>
      </c>
      <c r="B374" t="s">
        <v>118</v>
      </c>
      <c r="C374" t="s">
        <v>148</v>
      </c>
      <c r="D374">
        <v>300</v>
      </c>
      <c r="E374">
        <v>1</v>
      </c>
      <c r="F374" s="25" t="str">
        <f>VLOOKUP(B374,Definitions!$C$7:$D$43,2,FALSE)</f>
        <v>Sweden</v>
      </c>
      <c r="G374" t="str">
        <f>VLOOKUP(C374,Definitions!$C$49:$D$57,2,FALSE)</f>
        <v>Services</v>
      </c>
      <c r="H374" t="str">
        <f>VLOOKUP(D374,Definitions!$C$60:$D$104,2,FALSE)</f>
        <v>TOTAL Services</v>
      </c>
      <c r="J374" s="29" t="str">
        <f>VLOOKUP(E374,Definitions!$C$115:$D$131,2,FALSE)</f>
        <v>Coal</v>
      </c>
      <c r="K374" s="111">
        <v>0</v>
      </c>
      <c r="L374" s="110">
        <v>0</v>
      </c>
      <c r="M374" s="46">
        <v>0</v>
      </c>
      <c r="N374" s="57" t="s">
        <v>227</v>
      </c>
      <c r="O374" s="46"/>
      <c r="P374" s="46">
        <v>0</v>
      </c>
      <c r="Q374" s="46">
        <v>0</v>
      </c>
      <c r="R374" s="37">
        <v>0</v>
      </c>
      <c r="S374" s="102">
        <v>0</v>
      </c>
      <c r="T374" s="57" t="s">
        <v>227</v>
      </c>
      <c r="U374" s="102">
        <v>0</v>
      </c>
      <c r="V374" s="57" t="s">
        <v>227</v>
      </c>
      <c r="W374" s="13">
        <v>0</v>
      </c>
      <c r="X374" s="102" t="s">
        <v>987</v>
      </c>
      <c r="Y374" s="102" t="s">
        <v>987</v>
      </c>
      <c r="Z374" s="102" t="s">
        <v>987</v>
      </c>
      <c r="AA374" s="110" t="s">
        <v>987</v>
      </c>
      <c r="AB374" s="57" t="s">
        <v>245</v>
      </c>
      <c r="AC374" s="13">
        <v>0</v>
      </c>
      <c r="AD374" s="61" t="s">
        <v>227</v>
      </c>
      <c r="AE374" s="13">
        <v>0</v>
      </c>
      <c r="AF374" s="102" t="s">
        <v>987</v>
      </c>
      <c r="AG374" s="102" t="s">
        <v>987</v>
      </c>
      <c r="AH374" s="110" t="s">
        <v>987</v>
      </c>
      <c r="AI374" s="57" t="s">
        <v>227</v>
      </c>
      <c r="AJ374" s="46">
        <v>0</v>
      </c>
      <c r="AK374" s="57" t="s">
        <v>227</v>
      </c>
      <c r="AL374" s="9" t="s">
        <v>139</v>
      </c>
    </row>
    <row r="375" spans="1:38">
      <c r="A375" s="36" t="str">
        <f t="shared" si="32"/>
        <v>SE300_2</v>
      </c>
      <c r="B375" t="s">
        <v>118</v>
      </c>
      <c r="C375" t="s">
        <v>148</v>
      </c>
      <c r="D375">
        <v>300</v>
      </c>
      <c r="E375">
        <v>2</v>
      </c>
      <c r="F375" s="25" t="str">
        <f>VLOOKUP(B375,Definitions!$C$7:$D$43,2,FALSE)</f>
        <v>Sweden</v>
      </c>
      <c r="G375" t="str">
        <f>VLOOKUP(C375,Definitions!$C$49:$D$57,2,FALSE)</f>
        <v>Services</v>
      </c>
      <c r="H375" t="str">
        <f>VLOOKUP(D375,Definitions!$C$60:$D$104,2,FALSE)</f>
        <v>TOTAL Services</v>
      </c>
      <c r="J375" s="29" t="str">
        <f>VLOOKUP(E375,Definitions!$C$115:$D$131,2,FALSE)</f>
        <v>Fuel oil</v>
      </c>
      <c r="K375" s="111">
        <v>4.0042090000000004</v>
      </c>
      <c r="L375" s="110">
        <v>8.8817841970012523E-16</v>
      </c>
      <c r="M375" s="46">
        <v>4.0042090000000012</v>
      </c>
      <c r="N375" s="57" t="s">
        <v>227</v>
      </c>
      <c r="O375" s="46"/>
      <c r="P375" s="46">
        <v>4.0042090000000012</v>
      </c>
      <c r="Q375" s="46">
        <v>4.0042090000000012</v>
      </c>
      <c r="R375" s="37">
        <v>0</v>
      </c>
      <c r="S375" s="102">
        <v>3.5614146543377259</v>
      </c>
      <c r="T375" s="57" t="s">
        <v>227</v>
      </c>
      <c r="U375" s="102">
        <v>0.44279434566227505</v>
      </c>
      <c r="V375" s="57" t="s">
        <v>227</v>
      </c>
      <c r="W375" s="13">
        <v>0</v>
      </c>
      <c r="X375" s="102" t="s">
        <v>987</v>
      </c>
      <c r="Y375" s="102" t="s">
        <v>987</v>
      </c>
      <c r="Z375" s="102" t="s">
        <v>987</v>
      </c>
      <c r="AA375" s="110" t="s">
        <v>987</v>
      </c>
      <c r="AB375" s="57" t="s">
        <v>245</v>
      </c>
      <c r="AC375" s="13">
        <v>0</v>
      </c>
      <c r="AD375" s="61" t="s">
        <v>227</v>
      </c>
      <c r="AE375" s="13">
        <v>0</v>
      </c>
      <c r="AF375" s="102" t="s">
        <v>987</v>
      </c>
      <c r="AG375" s="102" t="s">
        <v>987</v>
      </c>
      <c r="AH375" s="110" t="s">
        <v>987</v>
      </c>
      <c r="AI375" s="57" t="s">
        <v>227</v>
      </c>
      <c r="AJ375" s="46">
        <v>0</v>
      </c>
      <c r="AK375" s="57" t="s">
        <v>227</v>
      </c>
      <c r="AL375" s="9" t="s">
        <v>139</v>
      </c>
    </row>
    <row r="376" spans="1:38">
      <c r="A376" s="36" t="str">
        <f t="shared" si="32"/>
        <v>SE300_3</v>
      </c>
      <c r="B376" t="s">
        <v>118</v>
      </c>
      <c r="C376" t="s">
        <v>148</v>
      </c>
      <c r="D376">
        <v>300</v>
      </c>
      <c r="E376">
        <v>3</v>
      </c>
      <c r="F376" s="25" t="str">
        <f>VLOOKUP(B376,Definitions!$C$7:$D$43,2,FALSE)</f>
        <v>Sweden</v>
      </c>
      <c r="G376" t="str">
        <f>VLOOKUP(C376,Definitions!$C$49:$D$57,2,FALSE)</f>
        <v>Services</v>
      </c>
      <c r="H376" t="str">
        <f>VLOOKUP(D376,Definitions!$C$60:$D$104,2,FALSE)</f>
        <v>TOTAL Services</v>
      </c>
      <c r="J376" s="29" t="str">
        <f>VLOOKUP(E376,Definitions!$C$115:$D$131,2,FALSE)</f>
        <v>Natural gas</v>
      </c>
      <c r="K376" s="111">
        <v>1.4142079999999999</v>
      </c>
      <c r="L376" s="110">
        <v>-2.2204460492503131E-16</v>
      </c>
      <c r="M376" s="46">
        <v>1.4142079999999997</v>
      </c>
      <c r="N376" s="57" t="s">
        <v>227</v>
      </c>
      <c r="O376" s="46"/>
      <c r="P376" s="46">
        <v>1.4142079999999997</v>
      </c>
      <c r="Q376" s="46">
        <v>1.4142079999999997</v>
      </c>
      <c r="R376" s="37">
        <v>0</v>
      </c>
      <c r="S376" s="102">
        <v>1.2488220805484194</v>
      </c>
      <c r="T376" s="57" t="s">
        <v>227</v>
      </c>
      <c r="U376" s="102">
        <v>0.1653859194515804</v>
      </c>
      <c r="V376" s="57" t="s">
        <v>227</v>
      </c>
      <c r="W376" s="13">
        <v>0</v>
      </c>
      <c r="X376" s="102" t="s">
        <v>987</v>
      </c>
      <c r="Y376" s="102" t="s">
        <v>987</v>
      </c>
      <c r="Z376" s="102" t="s">
        <v>987</v>
      </c>
      <c r="AA376" s="110" t="s">
        <v>987</v>
      </c>
      <c r="AB376" s="57" t="s">
        <v>245</v>
      </c>
      <c r="AC376" s="13">
        <v>0</v>
      </c>
      <c r="AD376" s="61" t="s">
        <v>227</v>
      </c>
      <c r="AE376" s="13">
        <v>0</v>
      </c>
      <c r="AF376" s="102" t="s">
        <v>987</v>
      </c>
      <c r="AG376" s="102" t="s">
        <v>987</v>
      </c>
      <c r="AH376" s="110" t="s">
        <v>987</v>
      </c>
      <c r="AI376" s="57" t="s">
        <v>227</v>
      </c>
      <c r="AJ376" s="46">
        <v>0</v>
      </c>
      <c r="AK376" s="57" t="s">
        <v>227</v>
      </c>
      <c r="AL376" s="9" t="s">
        <v>139</v>
      </c>
    </row>
    <row r="377" spans="1:38">
      <c r="A377" s="36" t="str">
        <f t="shared" si="32"/>
        <v>SE300_4</v>
      </c>
      <c r="B377" t="s">
        <v>118</v>
      </c>
      <c r="C377" t="s">
        <v>148</v>
      </c>
      <c r="D377">
        <v>300</v>
      </c>
      <c r="E377">
        <v>4</v>
      </c>
      <c r="F377" s="25" t="str">
        <f>VLOOKUP(B377,Definitions!$C$7:$D$43,2,FALSE)</f>
        <v>Sweden</v>
      </c>
      <c r="G377" t="str">
        <f>VLOOKUP(C377,Definitions!$C$49:$D$57,2,FALSE)</f>
        <v>Services</v>
      </c>
      <c r="H377" t="str">
        <f>VLOOKUP(D377,Definitions!$C$60:$D$104,2,FALSE)</f>
        <v>TOTAL Services</v>
      </c>
      <c r="J377" s="29" t="str">
        <f>VLOOKUP(E377,Definitions!$C$115:$D$131,2,FALSE)</f>
        <v>Other fossil fuels</v>
      </c>
      <c r="K377" s="111">
        <v>3.8379000000000003E-2</v>
      </c>
      <c r="L377" s="110">
        <v>-3.8379000000000003E-2</v>
      </c>
      <c r="M377" s="46">
        <v>0</v>
      </c>
      <c r="N377" s="57" t="s">
        <v>227</v>
      </c>
      <c r="O377" s="46"/>
      <c r="P377" s="46">
        <v>0</v>
      </c>
      <c r="Q377" s="46">
        <v>0</v>
      </c>
      <c r="R377" s="37">
        <v>0</v>
      </c>
      <c r="S377" s="102">
        <v>0</v>
      </c>
      <c r="T377" s="57" t="s">
        <v>227</v>
      </c>
      <c r="U377" s="102">
        <v>0</v>
      </c>
      <c r="V377" s="57" t="s">
        <v>227</v>
      </c>
      <c r="W377" s="13">
        <v>0</v>
      </c>
      <c r="X377" s="102" t="s">
        <v>987</v>
      </c>
      <c r="Y377" s="102" t="s">
        <v>987</v>
      </c>
      <c r="Z377" s="102" t="s">
        <v>987</v>
      </c>
      <c r="AA377" s="110" t="s">
        <v>987</v>
      </c>
      <c r="AB377" s="57" t="s">
        <v>245</v>
      </c>
      <c r="AC377" s="13">
        <v>0</v>
      </c>
      <c r="AD377" s="61" t="s">
        <v>227</v>
      </c>
      <c r="AE377" s="13">
        <v>0</v>
      </c>
      <c r="AF377" s="102" t="s">
        <v>987</v>
      </c>
      <c r="AG377" s="102" t="s">
        <v>987</v>
      </c>
      <c r="AH377" s="110" t="s">
        <v>987</v>
      </c>
      <c r="AI377" s="57" t="s">
        <v>227</v>
      </c>
      <c r="AJ377" s="46">
        <v>0</v>
      </c>
      <c r="AK377" s="57" t="s">
        <v>227</v>
      </c>
      <c r="AL377" s="9" t="s">
        <v>139</v>
      </c>
    </row>
    <row r="378" spans="1:38">
      <c r="A378" s="36" t="str">
        <f t="shared" si="32"/>
        <v>SE300_6</v>
      </c>
      <c r="B378" t="s">
        <v>118</v>
      </c>
      <c r="C378" t="s">
        <v>148</v>
      </c>
      <c r="D378">
        <v>300</v>
      </c>
      <c r="E378">
        <v>6</v>
      </c>
      <c r="F378" s="25" t="str">
        <f>VLOOKUP(B378,Definitions!$C$7:$D$43,2,FALSE)</f>
        <v>Sweden</v>
      </c>
      <c r="G378" t="str">
        <f>VLOOKUP(C378,Definitions!$C$49:$D$57,2,FALSE)</f>
        <v>Services</v>
      </c>
      <c r="H378" t="str">
        <f>VLOOKUP(D378,Definitions!$C$60:$D$104,2,FALSE)</f>
        <v>TOTAL Services</v>
      </c>
      <c r="J378" s="29" t="str">
        <f>VLOOKUP(E378,Definitions!$C$115:$D$131,2,FALSE)</f>
        <v>Electricity</v>
      </c>
      <c r="K378" s="111">
        <v>30.768327999999997</v>
      </c>
      <c r="L378" s="110">
        <v>-20.959232518286548</v>
      </c>
      <c r="M378" s="46">
        <v>9.8090954817134488</v>
      </c>
      <c r="N378" s="57" t="s">
        <v>227</v>
      </c>
      <c r="O378" s="46"/>
      <c r="P378" s="46">
        <v>9.8090954817134488</v>
      </c>
      <c r="Q378" s="46">
        <v>6.5239163081826916</v>
      </c>
      <c r="R378" s="37">
        <v>3.2851791735307563</v>
      </c>
      <c r="S378" s="102">
        <v>4.0626702967938622</v>
      </c>
      <c r="T378" s="57" t="s">
        <v>227</v>
      </c>
      <c r="U378" s="102">
        <v>0.5097786726112955</v>
      </c>
      <c r="V378" s="57" t="s">
        <v>227</v>
      </c>
      <c r="W378" s="13">
        <v>1.9514673387775341</v>
      </c>
      <c r="X378" s="102" t="s">
        <v>987</v>
      </c>
      <c r="Y378" s="102" t="s">
        <v>987</v>
      </c>
      <c r="Z378" s="102" t="s">
        <v>987</v>
      </c>
      <c r="AA378" s="110" t="s">
        <v>987</v>
      </c>
      <c r="AB378" s="57" t="s">
        <v>245</v>
      </c>
      <c r="AC378" s="13">
        <v>0.54371153685516327</v>
      </c>
      <c r="AD378" s="61" t="s">
        <v>227</v>
      </c>
      <c r="AE378" s="13">
        <v>2.7414676366755932</v>
      </c>
      <c r="AF378" s="102" t="s">
        <v>987</v>
      </c>
      <c r="AG378" s="102" t="s">
        <v>987</v>
      </c>
      <c r="AH378" s="110" t="s">
        <v>987</v>
      </c>
      <c r="AI378" s="57" t="s">
        <v>227</v>
      </c>
      <c r="AJ378" s="46">
        <v>0</v>
      </c>
      <c r="AK378" s="57" t="s">
        <v>227</v>
      </c>
      <c r="AL378" s="9" t="s">
        <v>139</v>
      </c>
    </row>
    <row r="379" spans="1:38">
      <c r="A379" s="36" t="str">
        <f t="shared" si="32"/>
        <v>SE300_7</v>
      </c>
      <c r="B379" t="s">
        <v>118</v>
      </c>
      <c r="C379" t="s">
        <v>148</v>
      </c>
      <c r="D379">
        <v>300</v>
      </c>
      <c r="E379">
        <v>7</v>
      </c>
      <c r="F379" s="25" t="str">
        <f>VLOOKUP(B379,Definitions!$C$7:$D$43,2,FALSE)</f>
        <v>Sweden</v>
      </c>
      <c r="G379" t="str">
        <f>VLOOKUP(C379,Definitions!$C$49:$D$57,2,FALSE)</f>
        <v>Services</v>
      </c>
      <c r="H379" t="str">
        <f>VLOOKUP(D379,Definitions!$C$60:$D$104,2,FALSE)</f>
        <v>TOTAL Services</v>
      </c>
      <c r="J379" s="29" t="str">
        <f>VLOOKUP(E379,Definitions!$C$115:$D$131,2,FALSE)</f>
        <v>District heating</v>
      </c>
      <c r="K379" s="111">
        <v>15.709803999999998</v>
      </c>
      <c r="L379" s="110">
        <v>-15.709803999999998</v>
      </c>
      <c r="M379" s="46">
        <v>0</v>
      </c>
      <c r="N379" s="57" t="s">
        <v>991</v>
      </c>
      <c r="O379" s="46"/>
      <c r="P379" s="46">
        <v>0</v>
      </c>
      <c r="Q379" s="46">
        <v>0</v>
      </c>
      <c r="R379" s="37">
        <v>0</v>
      </c>
      <c r="S379" s="102">
        <v>0</v>
      </c>
      <c r="T379" s="57" t="s">
        <v>227</v>
      </c>
      <c r="U379" s="102">
        <v>0</v>
      </c>
      <c r="V379" s="57" t="s">
        <v>227</v>
      </c>
      <c r="W379" s="13">
        <v>0</v>
      </c>
      <c r="X379" s="102" t="s">
        <v>987</v>
      </c>
      <c r="Y379" s="102" t="s">
        <v>987</v>
      </c>
      <c r="Z379" s="102" t="s">
        <v>987</v>
      </c>
      <c r="AA379" s="110" t="s">
        <v>987</v>
      </c>
      <c r="AB379" s="57" t="s">
        <v>245</v>
      </c>
      <c r="AC379" s="13">
        <v>0</v>
      </c>
      <c r="AD379" s="61" t="s">
        <v>227</v>
      </c>
      <c r="AE379" s="13">
        <v>0</v>
      </c>
      <c r="AF379" s="102" t="s">
        <v>987</v>
      </c>
      <c r="AG379" s="102" t="s">
        <v>987</v>
      </c>
      <c r="AH379" s="110" t="s">
        <v>987</v>
      </c>
      <c r="AI379" s="57" t="s">
        <v>227</v>
      </c>
      <c r="AJ379" s="46">
        <v>0</v>
      </c>
      <c r="AK379" s="57" t="s">
        <v>227</v>
      </c>
      <c r="AL379" s="9" t="s">
        <v>139</v>
      </c>
    </row>
    <row r="380" spans="1:38">
      <c r="A380" s="36" t="str">
        <f t="shared" si="32"/>
        <v>SE300_8</v>
      </c>
      <c r="B380" t="s">
        <v>118</v>
      </c>
      <c r="C380" t="s">
        <v>148</v>
      </c>
      <c r="D380">
        <v>300</v>
      </c>
      <c r="E380">
        <v>8</v>
      </c>
      <c r="F380" s="25" t="str">
        <f>VLOOKUP(B380,Definitions!$C$7:$D$43,2,FALSE)</f>
        <v>Sweden</v>
      </c>
      <c r="G380" t="str">
        <f>VLOOKUP(C380,Definitions!$C$49:$D$57,2,FALSE)</f>
        <v>Services</v>
      </c>
      <c r="H380" t="str">
        <f>VLOOKUP(D380,Definitions!$C$60:$D$104,2,FALSE)</f>
        <v>TOTAL Services</v>
      </c>
      <c r="J380" s="29" t="str">
        <f>VLOOKUP(E380,Definitions!$C$115:$D$131,2,FALSE)</f>
        <v>Waste non-RES</v>
      </c>
      <c r="K380" s="111">
        <v>0</v>
      </c>
      <c r="L380" s="110">
        <v>0</v>
      </c>
      <c r="M380" s="46">
        <v>0</v>
      </c>
      <c r="N380" s="57" t="s">
        <v>227</v>
      </c>
      <c r="O380" s="46"/>
      <c r="P380" s="46">
        <v>0</v>
      </c>
      <c r="Q380" s="46">
        <v>0</v>
      </c>
      <c r="R380" s="37">
        <v>0</v>
      </c>
      <c r="S380" s="102">
        <v>0</v>
      </c>
      <c r="T380" s="57" t="s">
        <v>227</v>
      </c>
      <c r="U380" s="102">
        <v>0</v>
      </c>
      <c r="V380" s="57" t="s">
        <v>227</v>
      </c>
      <c r="W380" s="13">
        <v>0</v>
      </c>
      <c r="X380" s="102" t="s">
        <v>987</v>
      </c>
      <c r="Y380" s="102" t="s">
        <v>987</v>
      </c>
      <c r="Z380" s="102" t="s">
        <v>987</v>
      </c>
      <c r="AA380" s="110" t="s">
        <v>987</v>
      </c>
      <c r="AB380" s="57" t="s">
        <v>245</v>
      </c>
      <c r="AC380" s="13">
        <v>0</v>
      </c>
      <c r="AD380" s="61" t="s">
        <v>227</v>
      </c>
      <c r="AE380" s="13">
        <v>0</v>
      </c>
      <c r="AF380" s="102" t="s">
        <v>987</v>
      </c>
      <c r="AG380" s="102" t="s">
        <v>987</v>
      </c>
      <c r="AH380" s="110" t="s">
        <v>987</v>
      </c>
      <c r="AI380" s="57" t="s">
        <v>227</v>
      </c>
      <c r="AJ380" s="46">
        <v>0</v>
      </c>
      <c r="AK380" s="57" t="s">
        <v>227</v>
      </c>
      <c r="AL380" s="9" t="s">
        <v>139</v>
      </c>
    </row>
    <row r="381" spans="1:38">
      <c r="A381" s="36" t="str">
        <f t="shared" si="32"/>
        <v>SE300_9</v>
      </c>
      <c r="B381" t="s">
        <v>118</v>
      </c>
      <c r="C381" t="s">
        <v>148</v>
      </c>
      <c r="D381">
        <v>300</v>
      </c>
      <c r="E381">
        <v>9</v>
      </c>
      <c r="F381" s="25" t="str">
        <f>VLOOKUP(B381,Definitions!$C$7:$D$43,2,FALSE)</f>
        <v>Sweden</v>
      </c>
      <c r="G381" t="str">
        <f>VLOOKUP(C381,Definitions!$C$49:$D$57,2,FALSE)</f>
        <v>Services</v>
      </c>
      <c r="H381" t="str">
        <f>VLOOKUP(D381,Definitions!$C$60:$D$104,2,FALSE)</f>
        <v>TOTAL Services</v>
      </c>
      <c r="J381" s="29" t="str">
        <f>VLOOKUP(E381,Definitions!$C$115:$D$131,2,FALSE)</f>
        <v>Waste RES</v>
      </c>
      <c r="K381" s="111">
        <v>0</v>
      </c>
      <c r="L381" s="110">
        <v>0</v>
      </c>
      <c r="M381" s="46">
        <v>0</v>
      </c>
      <c r="N381" s="57" t="s">
        <v>989</v>
      </c>
      <c r="O381" s="46"/>
      <c r="P381" s="46">
        <v>0</v>
      </c>
      <c r="Q381" s="46">
        <v>0</v>
      </c>
      <c r="R381" s="37">
        <v>0</v>
      </c>
      <c r="S381" s="102">
        <v>0</v>
      </c>
      <c r="T381" s="57" t="s">
        <v>227</v>
      </c>
      <c r="U381" s="102">
        <v>0</v>
      </c>
      <c r="V381" s="57" t="s">
        <v>227</v>
      </c>
      <c r="W381" s="13">
        <v>0</v>
      </c>
      <c r="X381" s="102" t="s">
        <v>987</v>
      </c>
      <c r="Y381" s="102" t="s">
        <v>987</v>
      </c>
      <c r="Z381" s="102" t="s">
        <v>987</v>
      </c>
      <c r="AA381" s="110" t="s">
        <v>987</v>
      </c>
      <c r="AB381" s="57" t="s">
        <v>245</v>
      </c>
      <c r="AC381" s="13">
        <v>0</v>
      </c>
      <c r="AD381" s="61" t="s">
        <v>227</v>
      </c>
      <c r="AE381" s="13">
        <v>0</v>
      </c>
      <c r="AF381" s="102" t="s">
        <v>987</v>
      </c>
      <c r="AG381" s="102" t="s">
        <v>987</v>
      </c>
      <c r="AH381" s="110" t="s">
        <v>987</v>
      </c>
      <c r="AI381" s="57" t="s">
        <v>227</v>
      </c>
      <c r="AJ381" s="46">
        <v>0</v>
      </c>
      <c r="AK381" s="57" t="s">
        <v>227</v>
      </c>
      <c r="AL381" s="9" t="s">
        <v>139</v>
      </c>
    </row>
    <row r="382" spans="1:38">
      <c r="A382" s="36" t="str">
        <f t="shared" si="32"/>
        <v>SE300_51</v>
      </c>
      <c r="B382" t="s">
        <v>118</v>
      </c>
      <c r="C382" t="s">
        <v>148</v>
      </c>
      <c r="D382">
        <v>300</v>
      </c>
      <c r="E382">
        <v>51</v>
      </c>
      <c r="F382" s="25" t="str">
        <f>VLOOKUP(B382,Definitions!$C$7:$D$43,2,FALSE)</f>
        <v>Sweden</v>
      </c>
      <c r="G382" t="str">
        <f>VLOOKUP(C382,Definitions!$C$49:$D$57,2,FALSE)</f>
        <v>Services</v>
      </c>
      <c r="H382" t="str">
        <f>VLOOKUP(D382,Definitions!$C$60:$D$104,2,FALSE)</f>
        <v>TOTAL Services</v>
      </c>
      <c r="J382" s="29" t="str">
        <f>VLOOKUP(E382,Definitions!$C$115:$D$131,2,FALSE)</f>
        <v>Biomass</v>
      </c>
      <c r="K382" s="111">
        <v>0.60475999999999996</v>
      </c>
      <c r="L382" s="110">
        <v>2.4000000000001798E-4</v>
      </c>
      <c r="M382" s="46">
        <v>0.60499999999999998</v>
      </c>
      <c r="N382" s="57" t="s">
        <v>989</v>
      </c>
      <c r="O382" s="46"/>
      <c r="P382" s="46">
        <v>0.60499999999999998</v>
      </c>
      <c r="Q382" s="46">
        <v>0.60499999999999998</v>
      </c>
      <c r="R382" s="37">
        <v>0</v>
      </c>
      <c r="S382" s="102">
        <v>0.53894815622569237</v>
      </c>
      <c r="T382" s="57" t="s">
        <v>227</v>
      </c>
      <c r="U382" s="102">
        <v>6.6051843774307589E-2</v>
      </c>
      <c r="V382" s="57" t="s">
        <v>227</v>
      </c>
      <c r="W382" s="13">
        <v>0</v>
      </c>
      <c r="X382" s="102" t="s">
        <v>987</v>
      </c>
      <c r="Y382" s="102" t="s">
        <v>987</v>
      </c>
      <c r="Z382" s="102" t="s">
        <v>987</v>
      </c>
      <c r="AA382" s="110" t="s">
        <v>987</v>
      </c>
      <c r="AB382" s="57" t="s">
        <v>245</v>
      </c>
      <c r="AC382" s="13">
        <v>0</v>
      </c>
      <c r="AD382" s="61" t="s">
        <v>227</v>
      </c>
      <c r="AE382" s="13">
        <v>0</v>
      </c>
      <c r="AF382" s="102" t="s">
        <v>987</v>
      </c>
      <c r="AG382" s="102" t="s">
        <v>987</v>
      </c>
      <c r="AH382" s="110" t="s">
        <v>987</v>
      </c>
      <c r="AI382" s="57" t="s">
        <v>227</v>
      </c>
      <c r="AJ382" s="46">
        <v>0</v>
      </c>
      <c r="AK382" s="57" t="s">
        <v>227</v>
      </c>
      <c r="AL382" s="9" t="s">
        <v>139</v>
      </c>
    </row>
    <row r="383" spans="1:38">
      <c r="A383" s="36" t="str">
        <f t="shared" si="32"/>
        <v>SE300_52</v>
      </c>
      <c r="B383" t="s">
        <v>118</v>
      </c>
      <c r="C383" t="s">
        <v>148</v>
      </c>
      <c r="D383">
        <v>300</v>
      </c>
      <c r="E383">
        <v>52</v>
      </c>
      <c r="F383" s="25" t="str">
        <f>VLOOKUP(B383,Definitions!$C$7:$D$43,2,FALSE)</f>
        <v>Sweden</v>
      </c>
      <c r="G383" t="str">
        <f>VLOOKUP(C383,Definitions!$C$49:$D$57,2,FALSE)</f>
        <v>Services</v>
      </c>
      <c r="H383" t="str">
        <f>VLOOKUP(D383,Definitions!$C$60:$D$104,2,FALSE)</f>
        <v>TOTAL Services</v>
      </c>
      <c r="J383" s="29" t="str">
        <f>VLOOKUP(E383,Definitions!$C$115:$D$131,2,FALSE)</f>
        <v>Geothermal</v>
      </c>
      <c r="K383" s="111">
        <v>0</v>
      </c>
      <c r="L383" s="110">
        <v>0</v>
      </c>
      <c r="M383" s="46">
        <v>0</v>
      </c>
      <c r="N383" s="57" t="s">
        <v>989</v>
      </c>
      <c r="O383" s="46"/>
      <c r="P383" s="46">
        <v>0</v>
      </c>
      <c r="Q383" s="46">
        <v>0</v>
      </c>
      <c r="R383" s="37">
        <v>0</v>
      </c>
      <c r="S383" s="102">
        <v>0</v>
      </c>
      <c r="T383" s="57" t="s">
        <v>227</v>
      </c>
      <c r="U383" s="102">
        <v>0</v>
      </c>
      <c r="V383" s="57" t="s">
        <v>227</v>
      </c>
      <c r="W383" s="13">
        <v>0</v>
      </c>
      <c r="X383" s="102" t="s">
        <v>987</v>
      </c>
      <c r="Y383" s="102" t="s">
        <v>987</v>
      </c>
      <c r="Z383" s="102" t="s">
        <v>987</v>
      </c>
      <c r="AA383" s="110" t="s">
        <v>987</v>
      </c>
      <c r="AB383" s="57" t="s">
        <v>245</v>
      </c>
      <c r="AC383" s="13">
        <v>0</v>
      </c>
      <c r="AD383" s="61" t="s">
        <v>227</v>
      </c>
      <c r="AE383" s="13">
        <v>0</v>
      </c>
      <c r="AF383" s="102" t="s">
        <v>987</v>
      </c>
      <c r="AG383" s="102" t="s">
        <v>987</v>
      </c>
      <c r="AH383" s="110" t="s">
        <v>987</v>
      </c>
      <c r="AI383" s="57" t="s">
        <v>227</v>
      </c>
      <c r="AJ383" s="46">
        <v>0</v>
      </c>
      <c r="AK383" s="57" t="s">
        <v>227</v>
      </c>
      <c r="AL383" s="9" t="s">
        <v>139</v>
      </c>
    </row>
    <row r="384" spans="1:38">
      <c r="A384" s="36" t="str">
        <f t="shared" si="32"/>
        <v>SE300_53</v>
      </c>
      <c r="B384" t="s">
        <v>118</v>
      </c>
      <c r="C384" t="s">
        <v>148</v>
      </c>
      <c r="D384">
        <v>300</v>
      </c>
      <c r="E384">
        <v>53</v>
      </c>
      <c r="F384" s="25" t="str">
        <f>VLOOKUP(B384,Definitions!$C$7:$D$43,2,FALSE)</f>
        <v>Sweden</v>
      </c>
      <c r="G384" t="str">
        <f>VLOOKUP(C384,Definitions!$C$49:$D$57,2,FALSE)</f>
        <v>Services</v>
      </c>
      <c r="H384" t="str">
        <f>VLOOKUP(D384,Definitions!$C$60:$D$104,2,FALSE)</f>
        <v>TOTAL Services</v>
      </c>
      <c r="J384" s="29" t="str">
        <f>VLOOKUP(E384,Definitions!$C$115:$D$131,2,FALSE)</f>
        <v>Solar energy</v>
      </c>
      <c r="K384" s="111">
        <v>0</v>
      </c>
      <c r="L384" s="110">
        <v>0</v>
      </c>
      <c r="M384" s="46">
        <v>0</v>
      </c>
      <c r="N384" s="57" t="s">
        <v>989</v>
      </c>
      <c r="O384" s="46"/>
      <c r="P384" s="46">
        <v>0</v>
      </c>
      <c r="Q384" s="46">
        <v>0</v>
      </c>
      <c r="R384" s="37">
        <v>0</v>
      </c>
      <c r="S384" s="102">
        <v>0</v>
      </c>
      <c r="T384" s="57" t="s">
        <v>227</v>
      </c>
      <c r="U384" s="102">
        <v>0</v>
      </c>
      <c r="V384" s="57" t="s">
        <v>227</v>
      </c>
      <c r="W384" s="13">
        <v>0</v>
      </c>
      <c r="X384" s="102" t="s">
        <v>987</v>
      </c>
      <c r="Y384" s="102" t="s">
        <v>987</v>
      </c>
      <c r="Z384" s="102" t="s">
        <v>987</v>
      </c>
      <c r="AA384" s="110" t="s">
        <v>987</v>
      </c>
      <c r="AB384" s="57" t="s">
        <v>245</v>
      </c>
      <c r="AC384" s="13">
        <v>0</v>
      </c>
      <c r="AD384" s="61" t="s">
        <v>227</v>
      </c>
      <c r="AE384" s="13">
        <v>0</v>
      </c>
      <c r="AF384" s="102" t="s">
        <v>987</v>
      </c>
      <c r="AG384" s="102" t="s">
        <v>987</v>
      </c>
      <c r="AH384" s="110" t="s">
        <v>987</v>
      </c>
      <c r="AI384" s="57" t="s">
        <v>227</v>
      </c>
      <c r="AJ384" s="46">
        <v>0</v>
      </c>
      <c r="AK384" s="57" t="s">
        <v>227</v>
      </c>
      <c r="AL384" s="9" t="s">
        <v>139</v>
      </c>
    </row>
    <row r="385" spans="1:38">
      <c r="A385" s="36" t="str">
        <f t="shared" si="32"/>
        <v>SE300_58</v>
      </c>
      <c r="B385" t="s">
        <v>118</v>
      </c>
      <c r="C385" t="s">
        <v>148</v>
      </c>
      <c r="D385">
        <v>300</v>
      </c>
      <c r="E385">
        <v>58</v>
      </c>
      <c r="F385" s="25" t="str">
        <f>VLOOKUP(B385,Definitions!$C$7:$D$43,2,FALSE)</f>
        <v>Sweden</v>
      </c>
      <c r="G385" t="str">
        <f>VLOOKUP(C385,Definitions!$C$49:$D$57,2,FALSE)</f>
        <v>Services</v>
      </c>
      <c r="H385" t="str">
        <f>VLOOKUP(D385,Definitions!$C$60:$D$104,2,FALSE)</f>
        <v>TOTAL Services</v>
      </c>
      <c r="J385" s="29" t="str">
        <f>VLOOKUP(E385,Definitions!$C$115:$D$131,2,FALSE)</f>
        <v>Ambient heat total</v>
      </c>
      <c r="K385" s="111" t="s">
        <v>987</v>
      </c>
      <c r="L385" s="110">
        <v>1.2469999999999999</v>
      </c>
      <c r="M385" s="46">
        <v>1.2469999999999999</v>
      </c>
      <c r="N385" s="57" t="s">
        <v>884</v>
      </c>
      <c r="O385" s="46"/>
      <c r="P385" s="46">
        <v>1.2469999999999999</v>
      </c>
      <c r="Q385" s="46">
        <v>1.2469999999999999</v>
      </c>
      <c r="R385" s="37">
        <v>0</v>
      </c>
      <c r="S385" s="102">
        <v>1.1075048258999698</v>
      </c>
      <c r="T385" s="57" t="s">
        <v>227</v>
      </c>
      <c r="U385" s="102">
        <v>0.13949517410003015</v>
      </c>
      <c r="V385" s="57" t="s">
        <v>227</v>
      </c>
      <c r="W385" s="13">
        <v>0</v>
      </c>
      <c r="X385" s="102" t="s">
        <v>987</v>
      </c>
      <c r="Y385" s="102" t="s">
        <v>987</v>
      </c>
      <c r="Z385" s="102" t="s">
        <v>987</v>
      </c>
      <c r="AA385" s="110" t="s">
        <v>987</v>
      </c>
      <c r="AB385" s="57" t="s">
        <v>245</v>
      </c>
      <c r="AC385" s="13">
        <v>0</v>
      </c>
      <c r="AD385" s="61" t="s">
        <v>227</v>
      </c>
      <c r="AE385" s="13">
        <v>0</v>
      </c>
      <c r="AF385" s="102" t="s">
        <v>987</v>
      </c>
      <c r="AG385" s="102" t="s">
        <v>987</v>
      </c>
      <c r="AH385" s="110" t="s">
        <v>987</v>
      </c>
      <c r="AI385" s="57" t="s">
        <v>227</v>
      </c>
      <c r="AJ385" s="46">
        <v>0</v>
      </c>
      <c r="AK385" s="57" t="s">
        <v>227</v>
      </c>
      <c r="AL385" s="9" t="s">
        <v>139</v>
      </c>
    </row>
    <row r="386" spans="1:38">
      <c r="A386" s="36" t="str">
        <f t="shared" si="32"/>
        <v>SE300_55</v>
      </c>
      <c r="B386" t="s">
        <v>118</v>
      </c>
      <c r="C386" t="s">
        <v>148</v>
      </c>
      <c r="D386">
        <v>300</v>
      </c>
      <c r="E386">
        <v>55</v>
      </c>
      <c r="F386" s="25" t="str">
        <f>VLOOKUP(B386,Definitions!$C$7:$D$43,2,FALSE)</f>
        <v>Sweden</v>
      </c>
      <c r="G386" t="str">
        <f>VLOOKUP(C386,Definitions!$C$49:$D$57,2,FALSE)</f>
        <v>Services</v>
      </c>
      <c r="H386" t="str">
        <f>VLOOKUP(D386,Definitions!$C$60:$D$104,2,FALSE)</f>
        <v>TOTAL Services</v>
      </c>
      <c r="J386" s="29" t="str">
        <f>VLOOKUP(E386,Definitions!$C$115:$D$131,2,FALSE)</f>
        <v xml:space="preserve">Other RES </v>
      </c>
      <c r="K386" s="111" t="s">
        <v>987</v>
      </c>
      <c r="L386" s="110">
        <v>0</v>
      </c>
      <c r="M386" s="46">
        <v>0</v>
      </c>
      <c r="N386" s="57" t="s">
        <v>227</v>
      </c>
      <c r="O386" s="46"/>
      <c r="P386" s="46">
        <v>0</v>
      </c>
      <c r="Q386" s="46">
        <v>0</v>
      </c>
      <c r="R386" s="37">
        <v>0</v>
      </c>
      <c r="S386" s="102">
        <v>0</v>
      </c>
      <c r="T386" s="57" t="s">
        <v>227</v>
      </c>
      <c r="U386" s="102">
        <v>0</v>
      </c>
      <c r="V386" s="57" t="s">
        <v>227</v>
      </c>
      <c r="W386" s="13">
        <v>0</v>
      </c>
      <c r="X386" s="102" t="s">
        <v>987</v>
      </c>
      <c r="Y386" s="102" t="s">
        <v>987</v>
      </c>
      <c r="Z386" s="102" t="s">
        <v>987</v>
      </c>
      <c r="AA386" s="110" t="s">
        <v>987</v>
      </c>
      <c r="AB386" s="57" t="s">
        <v>245</v>
      </c>
      <c r="AC386" s="13">
        <v>0</v>
      </c>
      <c r="AD386" s="61" t="s">
        <v>227</v>
      </c>
      <c r="AE386" s="13">
        <v>0</v>
      </c>
      <c r="AF386" s="102" t="s">
        <v>987</v>
      </c>
      <c r="AG386" s="102" t="s">
        <v>987</v>
      </c>
      <c r="AH386" s="110" t="s">
        <v>987</v>
      </c>
      <c r="AI386" s="57" t="s">
        <v>227</v>
      </c>
      <c r="AJ386" s="46">
        <v>0</v>
      </c>
      <c r="AK386" s="57" t="s">
        <v>227</v>
      </c>
      <c r="AL386" s="9" t="s">
        <v>139</v>
      </c>
    </row>
    <row r="387" spans="1:38">
      <c r="A387" s="36" t="str">
        <f t="shared" ref="A387:A400" si="33">B387&amp;D387&amp;"_"&amp;E387</f>
        <v>UK300_0</v>
      </c>
      <c r="B387" t="s">
        <v>122</v>
      </c>
      <c r="C387" t="s">
        <v>148</v>
      </c>
      <c r="D387">
        <v>300</v>
      </c>
      <c r="E387">
        <v>0</v>
      </c>
      <c r="F387" s="25" t="str">
        <f>VLOOKUP(B387,Definitions!$C$7:$D$43,2,FALSE)</f>
        <v>United Kingdom</v>
      </c>
      <c r="G387" t="str">
        <f>VLOOKUP(C387,Definitions!$C$49:$D$57,2,FALSE)</f>
        <v>Services</v>
      </c>
      <c r="H387" t="str">
        <f>VLOOKUP(D387,Definitions!$C$60:$D$104,2,FALSE)</f>
        <v>TOTAL Services</v>
      </c>
      <c r="J387" s="29" t="str">
        <f>VLOOKUP(E387,Definitions!$C$115:$D$131,2,FALSE)</f>
        <v>TOTAL</v>
      </c>
      <c r="K387" s="111">
        <v>201.52347700000001</v>
      </c>
      <c r="L387" s="110">
        <v>-76.580555240854224</v>
      </c>
      <c r="M387" s="46">
        <v>124.94292175914579</v>
      </c>
      <c r="N387" s="57" t="s">
        <v>227</v>
      </c>
      <c r="O387" s="46"/>
      <c r="P387" s="46">
        <v>124.94292175914579</v>
      </c>
      <c r="Q387" s="46">
        <v>111.58156551600366</v>
      </c>
      <c r="R387" s="37">
        <v>13.36135624314212</v>
      </c>
      <c r="S387" s="102">
        <v>78.901476777965286</v>
      </c>
      <c r="T387" s="57" t="s">
        <v>227</v>
      </c>
      <c r="U387" s="102">
        <v>23.292417717208242</v>
      </c>
      <c r="V387" s="57" t="s">
        <v>227</v>
      </c>
      <c r="W387" s="102">
        <v>9.3876710208301368</v>
      </c>
      <c r="X387" s="102" t="s">
        <v>987</v>
      </c>
      <c r="Y387" s="102" t="s">
        <v>987</v>
      </c>
      <c r="Z387" s="102" t="s">
        <v>987</v>
      </c>
      <c r="AA387" s="110" t="s">
        <v>987</v>
      </c>
      <c r="AB387" s="57" t="s">
        <v>245</v>
      </c>
      <c r="AC387" s="13">
        <v>0.69669594494863363</v>
      </c>
      <c r="AD387" s="61" t="s">
        <v>227</v>
      </c>
      <c r="AE387" s="13">
        <v>12.664660298193487</v>
      </c>
      <c r="AF387" s="102" t="s">
        <v>987</v>
      </c>
      <c r="AG387" s="102" t="s">
        <v>987</v>
      </c>
      <c r="AH387" s="110" t="s">
        <v>987</v>
      </c>
      <c r="AI387" s="57" t="s">
        <v>227</v>
      </c>
      <c r="AJ387" s="46">
        <v>0</v>
      </c>
      <c r="AK387" s="57" t="s">
        <v>227</v>
      </c>
      <c r="AL387" s="9" t="s">
        <v>139</v>
      </c>
    </row>
    <row r="388" spans="1:38">
      <c r="A388" s="36" t="str">
        <f t="shared" si="33"/>
        <v>UK300_1</v>
      </c>
      <c r="B388" t="s">
        <v>122</v>
      </c>
      <c r="C388" t="s">
        <v>148</v>
      </c>
      <c r="D388">
        <v>300</v>
      </c>
      <c r="E388">
        <v>1</v>
      </c>
      <c r="F388" s="25" t="str">
        <f>VLOOKUP(B388,Definitions!$C$7:$D$43,2,FALSE)</f>
        <v>United Kingdom</v>
      </c>
      <c r="G388" t="str">
        <f>VLOOKUP(C388,Definitions!$C$49:$D$57,2,FALSE)</f>
        <v>Services</v>
      </c>
      <c r="H388" t="str">
        <f>VLOOKUP(D388,Definitions!$C$60:$D$104,2,FALSE)</f>
        <v>TOTAL Services</v>
      </c>
      <c r="J388" s="29" t="str">
        <f>VLOOKUP(E388,Definitions!$C$115:$D$131,2,FALSE)</f>
        <v>Coal</v>
      </c>
      <c r="K388" s="111">
        <v>0.1163</v>
      </c>
      <c r="L388" s="110">
        <v>-1.3877787807814457E-17</v>
      </c>
      <c r="M388" s="46">
        <v>0.11629999999999999</v>
      </c>
      <c r="N388" s="57" t="s">
        <v>227</v>
      </c>
      <c r="O388" s="46"/>
      <c r="P388" s="46">
        <v>0.11629999999999999</v>
      </c>
      <c r="Q388" s="46">
        <v>0.11629999999999999</v>
      </c>
      <c r="R388" s="37">
        <v>0</v>
      </c>
      <c r="S388" s="102">
        <v>0.11629999999999999</v>
      </c>
      <c r="T388" s="57" t="s">
        <v>227</v>
      </c>
      <c r="U388" s="13">
        <v>0</v>
      </c>
      <c r="V388" s="57" t="s">
        <v>227</v>
      </c>
      <c r="W388" s="13">
        <v>0</v>
      </c>
      <c r="X388" s="102" t="s">
        <v>987</v>
      </c>
      <c r="Y388" s="102" t="s">
        <v>987</v>
      </c>
      <c r="Z388" s="102" t="s">
        <v>987</v>
      </c>
      <c r="AA388" s="110" t="s">
        <v>987</v>
      </c>
      <c r="AB388" s="57" t="s">
        <v>245</v>
      </c>
      <c r="AC388" s="13">
        <v>0</v>
      </c>
      <c r="AD388" s="61" t="s">
        <v>227</v>
      </c>
      <c r="AE388" s="13">
        <v>0</v>
      </c>
      <c r="AF388" s="102" t="s">
        <v>987</v>
      </c>
      <c r="AG388" s="102" t="s">
        <v>987</v>
      </c>
      <c r="AH388" s="110" t="s">
        <v>987</v>
      </c>
      <c r="AI388" s="57" t="s">
        <v>227</v>
      </c>
      <c r="AJ388" s="46">
        <v>0</v>
      </c>
      <c r="AK388" s="57" t="s">
        <v>227</v>
      </c>
      <c r="AL388" s="9" t="s">
        <v>139</v>
      </c>
    </row>
    <row r="389" spans="1:38">
      <c r="A389" s="36" t="str">
        <f t="shared" si="33"/>
        <v>UK300_2</v>
      </c>
      <c r="B389" t="s">
        <v>122</v>
      </c>
      <c r="C389" t="s">
        <v>148</v>
      </c>
      <c r="D389">
        <v>300</v>
      </c>
      <c r="E389">
        <v>2</v>
      </c>
      <c r="F389" s="25" t="str">
        <f>VLOOKUP(B389,Definitions!$C$7:$D$43,2,FALSE)</f>
        <v>United Kingdom</v>
      </c>
      <c r="G389" t="str">
        <f>VLOOKUP(C389,Definitions!$C$49:$D$57,2,FALSE)</f>
        <v>Services</v>
      </c>
      <c r="H389" t="str">
        <f>VLOOKUP(D389,Definitions!$C$60:$D$104,2,FALSE)</f>
        <v>TOTAL Services</v>
      </c>
      <c r="J389" s="29" t="str">
        <f>VLOOKUP(E389,Definitions!$C$115:$D$131,2,FALSE)</f>
        <v>Fuel oil</v>
      </c>
      <c r="K389" s="111">
        <v>7.7851220000000003</v>
      </c>
      <c r="L389" s="110">
        <v>8.8817841970012523E-16</v>
      </c>
      <c r="M389" s="46">
        <v>7.7851220000000012</v>
      </c>
      <c r="N389" s="57" t="s">
        <v>227</v>
      </c>
      <c r="O389" s="46"/>
      <c r="P389" s="46">
        <v>7.7851220000000012</v>
      </c>
      <c r="Q389" s="46">
        <v>7.7851220000000012</v>
      </c>
      <c r="R389" s="37">
        <v>0</v>
      </c>
      <c r="S389" s="102">
        <v>6.0029471179500034</v>
      </c>
      <c r="T389" s="57" t="s">
        <v>227</v>
      </c>
      <c r="U389" s="13">
        <v>1.7821748820499974</v>
      </c>
      <c r="V389" s="57" t="s">
        <v>227</v>
      </c>
      <c r="W389" s="13">
        <v>0</v>
      </c>
      <c r="X389" s="102" t="s">
        <v>987</v>
      </c>
      <c r="Y389" s="102" t="s">
        <v>987</v>
      </c>
      <c r="Z389" s="102" t="s">
        <v>987</v>
      </c>
      <c r="AA389" s="110" t="s">
        <v>987</v>
      </c>
      <c r="AB389" s="57" t="s">
        <v>245</v>
      </c>
      <c r="AC389" s="13">
        <v>0</v>
      </c>
      <c r="AD389" s="61" t="s">
        <v>227</v>
      </c>
      <c r="AE389" s="13">
        <v>0</v>
      </c>
      <c r="AF389" s="102" t="s">
        <v>987</v>
      </c>
      <c r="AG389" s="102" t="s">
        <v>987</v>
      </c>
      <c r="AH389" s="110" t="s">
        <v>987</v>
      </c>
      <c r="AI389" s="57" t="s">
        <v>227</v>
      </c>
      <c r="AJ389" s="46">
        <v>0</v>
      </c>
      <c r="AK389" s="57" t="s">
        <v>227</v>
      </c>
      <c r="AL389" s="9" t="s">
        <v>139</v>
      </c>
    </row>
    <row r="390" spans="1:38">
      <c r="A390" s="36" t="str">
        <f t="shared" si="33"/>
        <v>UK300_3</v>
      </c>
      <c r="B390" t="s">
        <v>122</v>
      </c>
      <c r="C390" t="s">
        <v>148</v>
      </c>
      <c r="D390">
        <v>300</v>
      </c>
      <c r="E390">
        <v>3</v>
      </c>
      <c r="F390" s="25" t="str">
        <f>VLOOKUP(B390,Definitions!$C$7:$D$43,2,FALSE)</f>
        <v>United Kingdom</v>
      </c>
      <c r="G390" t="str">
        <f>VLOOKUP(C390,Definitions!$C$49:$D$57,2,FALSE)</f>
        <v>Services</v>
      </c>
      <c r="H390" t="str">
        <f>VLOOKUP(D390,Definitions!$C$60:$D$104,2,FALSE)</f>
        <v>TOTAL Services</v>
      </c>
      <c r="J390" s="29" t="str">
        <f>VLOOKUP(E390,Definitions!$C$115:$D$131,2,FALSE)</f>
        <v>Natural gas</v>
      </c>
      <c r="K390" s="111">
        <v>90.558158000000006</v>
      </c>
      <c r="L390" s="110">
        <v>-1.4210854715202004E-14</v>
      </c>
      <c r="M390" s="46">
        <v>90.558157999999992</v>
      </c>
      <c r="N390" s="57" t="s">
        <v>227</v>
      </c>
      <c r="O390" s="46"/>
      <c r="P390" s="46">
        <v>90.558157999999992</v>
      </c>
      <c r="Q390" s="46">
        <v>90.558157999999992</v>
      </c>
      <c r="R390" s="37">
        <v>0</v>
      </c>
      <c r="S390" s="102">
        <v>69.891054376743995</v>
      </c>
      <c r="T390" s="57" t="s">
        <v>227</v>
      </c>
      <c r="U390" s="13">
        <v>20.667103623256004</v>
      </c>
      <c r="V390" s="57" t="s">
        <v>227</v>
      </c>
      <c r="W390" s="13">
        <v>0</v>
      </c>
      <c r="X390" s="102" t="s">
        <v>987</v>
      </c>
      <c r="Y390" s="102" t="s">
        <v>987</v>
      </c>
      <c r="Z390" s="102" t="s">
        <v>987</v>
      </c>
      <c r="AA390" s="110" t="s">
        <v>987</v>
      </c>
      <c r="AB390" s="57" t="s">
        <v>245</v>
      </c>
      <c r="AC390" s="13">
        <v>0</v>
      </c>
      <c r="AD390" s="61" t="s">
        <v>227</v>
      </c>
      <c r="AE390" s="13">
        <v>0</v>
      </c>
      <c r="AF390" s="102" t="s">
        <v>987</v>
      </c>
      <c r="AG390" s="102" t="s">
        <v>987</v>
      </c>
      <c r="AH390" s="110" t="s">
        <v>987</v>
      </c>
      <c r="AI390" s="57" t="s">
        <v>227</v>
      </c>
      <c r="AJ390" s="46">
        <v>0</v>
      </c>
      <c r="AK390" s="57" t="s">
        <v>227</v>
      </c>
      <c r="AL390" s="9" t="s">
        <v>139</v>
      </c>
    </row>
    <row r="391" spans="1:38">
      <c r="A391" s="36" t="str">
        <f t="shared" si="33"/>
        <v>UK300_4</v>
      </c>
      <c r="B391" t="s">
        <v>122</v>
      </c>
      <c r="C391" t="s">
        <v>148</v>
      </c>
      <c r="D391">
        <v>300</v>
      </c>
      <c r="E391">
        <v>4</v>
      </c>
      <c r="F391" s="25" t="str">
        <f>VLOOKUP(B391,Definitions!$C$7:$D$43,2,FALSE)</f>
        <v>United Kingdom</v>
      </c>
      <c r="G391" t="str">
        <f>VLOOKUP(C391,Definitions!$C$49:$D$57,2,FALSE)</f>
        <v>Services</v>
      </c>
      <c r="H391" t="str">
        <f>VLOOKUP(D391,Definitions!$C$60:$D$104,2,FALSE)</f>
        <v>TOTAL Services</v>
      </c>
      <c r="J391" s="29" t="str">
        <f>VLOOKUP(E391,Definitions!$C$115:$D$131,2,FALSE)</f>
        <v>Other fossil fuels</v>
      </c>
      <c r="K391" s="111">
        <v>0</v>
      </c>
      <c r="L391" s="110">
        <v>0</v>
      </c>
      <c r="M391" s="46">
        <v>0</v>
      </c>
      <c r="N391" s="57" t="s">
        <v>227</v>
      </c>
      <c r="O391" s="46"/>
      <c r="P391" s="46">
        <v>0</v>
      </c>
      <c r="Q391" s="46">
        <v>0</v>
      </c>
      <c r="R391" s="37">
        <v>0</v>
      </c>
      <c r="S391" s="102">
        <v>0</v>
      </c>
      <c r="T391" s="57" t="s">
        <v>227</v>
      </c>
      <c r="U391" s="13">
        <v>0</v>
      </c>
      <c r="V391" s="57" t="s">
        <v>227</v>
      </c>
      <c r="W391" s="13">
        <v>0</v>
      </c>
      <c r="X391" s="102" t="s">
        <v>987</v>
      </c>
      <c r="Y391" s="102" t="s">
        <v>987</v>
      </c>
      <c r="Z391" s="102" t="s">
        <v>987</v>
      </c>
      <c r="AA391" s="110" t="s">
        <v>987</v>
      </c>
      <c r="AB391" s="57" t="s">
        <v>245</v>
      </c>
      <c r="AC391" s="13">
        <v>0</v>
      </c>
      <c r="AD391" s="61" t="s">
        <v>227</v>
      </c>
      <c r="AE391" s="13">
        <v>0</v>
      </c>
      <c r="AF391" s="102" t="s">
        <v>987</v>
      </c>
      <c r="AG391" s="102" t="s">
        <v>987</v>
      </c>
      <c r="AH391" s="110" t="s">
        <v>987</v>
      </c>
      <c r="AI391" s="57" t="s">
        <v>227</v>
      </c>
      <c r="AJ391" s="46">
        <v>0</v>
      </c>
      <c r="AK391" s="57" t="s">
        <v>227</v>
      </c>
      <c r="AL391" s="9" t="s">
        <v>139</v>
      </c>
    </row>
    <row r="392" spans="1:38">
      <c r="A392" s="36" t="str">
        <f t="shared" si="33"/>
        <v>UK300_6</v>
      </c>
      <c r="B392" t="s">
        <v>122</v>
      </c>
      <c r="C392" t="s">
        <v>148</v>
      </c>
      <c r="D392">
        <v>300</v>
      </c>
      <c r="E392">
        <v>6</v>
      </c>
      <c r="F392" s="25" t="str">
        <f>VLOOKUP(B392,Definitions!$C$7:$D$43,2,FALSE)</f>
        <v>United Kingdom</v>
      </c>
      <c r="G392" t="str">
        <f>VLOOKUP(C392,Definitions!$C$49:$D$57,2,FALSE)</f>
        <v>Services</v>
      </c>
      <c r="H392" t="str">
        <f>VLOOKUP(D392,Definitions!$C$60:$D$104,2,FALSE)</f>
        <v>TOTAL Services</v>
      </c>
      <c r="J392" s="29" t="str">
        <f>VLOOKUP(E392,Definitions!$C$115:$D$131,2,FALSE)</f>
        <v>Electricity</v>
      </c>
      <c r="K392" s="111">
        <v>97.284949999999995</v>
      </c>
      <c r="L392" s="110">
        <v>-71.546608240854226</v>
      </c>
      <c r="M392" s="46">
        <v>25.738341759145776</v>
      </c>
      <c r="N392" s="57" t="s">
        <v>227</v>
      </c>
      <c r="O392" s="46"/>
      <c r="P392" s="46">
        <v>25.738341759145776</v>
      </c>
      <c r="Q392" s="46">
        <v>12.376985516003655</v>
      </c>
      <c r="R392" s="37">
        <v>13.36135624314212</v>
      </c>
      <c r="S392" s="102">
        <v>2.321231771789019</v>
      </c>
      <c r="T392" s="57" t="s">
        <v>227</v>
      </c>
      <c r="U392" s="13">
        <v>0.66808272338450003</v>
      </c>
      <c r="V392" s="57" t="s">
        <v>227</v>
      </c>
      <c r="W392" s="13">
        <v>9.3876710208301368</v>
      </c>
      <c r="X392" s="102" t="s">
        <v>987</v>
      </c>
      <c r="Y392" s="102" t="s">
        <v>987</v>
      </c>
      <c r="Z392" s="102" t="s">
        <v>987</v>
      </c>
      <c r="AA392" s="110" t="s">
        <v>987</v>
      </c>
      <c r="AB392" s="57" t="s">
        <v>245</v>
      </c>
      <c r="AC392" s="13">
        <v>0.69669594494863363</v>
      </c>
      <c r="AD392" s="61" t="s">
        <v>227</v>
      </c>
      <c r="AE392" s="13">
        <v>12.664660298193487</v>
      </c>
      <c r="AF392" s="102" t="s">
        <v>987</v>
      </c>
      <c r="AG392" s="102" t="s">
        <v>987</v>
      </c>
      <c r="AH392" s="110" t="s">
        <v>987</v>
      </c>
      <c r="AI392" s="57" t="s">
        <v>227</v>
      </c>
      <c r="AJ392" s="46">
        <v>0</v>
      </c>
      <c r="AK392" s="57" t="s">
        <v>227</v>
      </c>
      <c r="AL392" s="9" t="s">
        <v>139</v>
      </c>
    </row>
    <row r="393" spans="1:38">
      <c r="A393" s="36" t="str">
        <f t="shared" si="33"/>
        <v>UK300_7</v>
      </c>
      <c r="B393" t="s">
        <v>122</v>
      </c>
      <c r="C393" t="s">
        <v>148</v>
      </c>
      <c r="D393">
        <v>300</v>
      </c>
      <c r="E393">
        <v>7</v>
      </c>
      <c r="F393" s="25" t="str">
        <f>VLOOKUP(B393,Definitions!$C$7:$D$43,2,FALSE)</f>
        <v>United Kingdom</v>
      </c>
      <c r="G393" t="str">
        <f>VLOOKUP(C393,Definitions!$C$49:$D$57,2,FALSE)</f>
        <v>Services</v>
      </c>
      <c r="H393" t="str">
        <f>VLOOKUP(D393,Definitions!$C$60:$D$104,2,FALSE)</f>
        <v>TOTAL Services</v>
      </c>
      <c r="J393" s="29" t="str">
        <f>VLOOKUP(E393,Definitions!$C$115:$D$131,2,FALSE)</f>
        <v>District heating</v>
      </c>
      <c r="K393" s="111">
        <v>4.7450399999999995</v>
      </c>
      <c r="L393" s="110">
        <v>-4.7450399999999995</v>
      </c>
      <c r="M393" s="46">
        <v>0</v>
      </c>
      <c r="N393" s="57" t="s">
        <v>227</v>
      </c>
      <c r="O393" s="46"/>
      <c r="P393" s="46">
        <v>0</v>
      </c>
      <c r="Q393" s="46">
        <v>0</v>
      </c>
      <c r="R393" s="37">
        <v>0</v>
      </c>
      <c r="S393" s="102">
        <v>0</v>
      </c>
      <c r="T393" s="57" t="s">
        <v>227</v>
      </c>
      <c r="U393" s="13">
        <v>0</v>
      </c>
      <c r="V393" s="57" t="s">
        <v>227</v>
      </c>
      <c r="W393" s="13">
        <v>0</v>
      </c>
      <c r="X393" s="102" t="s">
        <v>987</v>
      </c>
      <c r="Y393" s="102" t="s">
        <v>987</v>
      </c>
      <c r="Z393" s="102" t="s">
        <v>987</v>
      </c>
      <c r="AA393" s="110" t="s">
        <v>987</v>
      </c>
      <c r="AB393" s="57" t="s">
        <v>245</v>
      </c>
      <c r="AC393" s="13">
        <v>0</v>
      </c>
      <c r="AD393" s="61" t="s">
        <v>227</v>
      </c>
      <c r="AE393" s="13">
        <v>0</v>
      </c>
      <c r="AF393" s="102" t="s">
        <v>987</v>
      </c>
      <c r="AG393" s="102" t="s">
        <v>987</v>
      </c>
      <c r="AH393" s="110" t="s">
        <v>987</v>
      </c>
      <c r="AI393" s="57" t="s">
        <v>227</v>
      </c>
      <c r="AJ393" s="46">
        <v>0</v>
      </c>
      <c r="AK393" s="57" t="s">
        <v>227</v>
      </c>
      <c r="AL393" s="9" t="s">
        <v>139</v>
      </c>
    </row>
    <row r="394" spans="1:38">
      <c r="A394" s="36" t="str">
        <f t="shared" si="33"/>
        <v>UK300_8</v>
      </c>
      <c r="B394" t="s">
        <v>122</v>
      </c>
      <c r="C394" t="s">
        <v>148</v>
      </c>
      <c r="D394">
        <v>300</v>
      </c>
      <c r="E394">
        <v>8</v>
      </c>
      <c r="F394" s="25" t="str">
        <f>VLOOKUP(B394,Definitions!$C$7:$D$43,2,FALSE)</f>
        <v>United Kingdom</v>
      </c>
      <c r="G394" t="str">
        <f>VLOOKUP(C394,Definitions!$C$49:$D$57,2,FALSE)</f>
        <v>Services</v>
      </c>
      <c r="H394" t="str">
        <f>VLOOKUP(D394,Definitions!$C$60:$D$104,2,FALSE)</f>
        <v>TOTAL Services</v>
      </c>
      <c r="J394" s="29" t="str">
        <f>VLOOKUP(E394,Definitions!$C$115:$D$131,2,FALSE)</f>
        <v>Waste non-RES</v>
      </c>
      <c r="K394" s="111">
        <v>0.13025599999999998</v>
      </c>
      <c r="L394" s="110">
        <v>-0.13025599999999998</v>
      </c>
      <c r="M394" s="46">
        <v>0</v>
      </c>
      <c r="N394" s="57" t="s">
        <v>227</v>
      </c>
      <c r="O394" s="46"/>
      <c r="P394" s="46">
        <v>0</v>
      </c>
      <c r="Q394" s="46">
        <v>0</v>
      </c>
      <c r="R394" s="37">
        <v>0</v>
      </c>
      <c r="S394" s="102">
        <v>0</v>
      </c>
      <c r="T394" s="57" t="s">
        <v>227</v>
      </c>
      <c r="U394" s="13">
        <v>0</v>
      </c>
      <c r="V394" s="57" t="s">
        <v>227</v>
      </c>
      <c r="W394" s="13">
        <v>0</v>
      </c>
      <c r="X394" s="102" t="s">
        <v>987</v>
      </c>
      <c r="Y394" s="102" t="s">
        <v>987</v>
      </c>
      <c r="Z394" s="102" t="s">
        <v>987</v>
      </c>
      <c r="AA394" s="110" t="s">
        <v>987</v>
      </c>
      <c r="AB394" s="57" t="s">
        <v>245</v>
      </c>
      <c r="AC394" s="13">
        <v>0</v>
      </c>
      <c r="AD394" s="61" t="s">
        <v>227</v>
      </c>
      <c r="AE394" s="13">
        <v>0</v>
      </c>
      <c r="AF394" s="102" t="s">
        <v>987</v>
      </c>
      <c r="AG394" s="102" t="s">
        <v>987</v>
      </c>
      <c r="AH394" s="110" t="s">
        <v>987</v>
      </c>
      <c r="AI394" s="57" t="s">
        <v>227</v>
      </c>
      <c r="AJ394" s="46">
        <v>0</v>
      </c>
      <c r="AK394" s="57" t="s">
        <v>227</v>
      </c>
      <c r="AL394" s="9" t="s">
        <v>139</v>
      </c>
    </row>
    <row r="395" spans="1:38">
      <c r="A395" s="36" t="str">
        <f t="shared" si="33"/>
        <v>UK300_9</v>
      </c>
      <c r="B395" t="s">
        <v>122</v>
      </c>
      <c r="C395" t="s">
        <v>148</v>
      </c>
      <c r="D395">
        <v>300</v>
      </c>
      <c r="E395">
        <v>9</v>
      </c>
      <c r="F395" s="25" t="str">
        <f>VLOOKUP(B395,Definitions!$C$7:$D$43,2,FALSE)</f>
        <v>United Kingdom</v>
      </c>
      <c r="G395" t="str">
        <f>VLOOKUP(C395,Definitions!$C$49:$D$57,2,FALSE)</f>
        <v>Services</v>
      </c>
      <c r="H395" t="str">
        <f>VLOOKUP(D395,Definitions!$C$60:$D$104,2,FALSE)</f>
        <v>TOTAL Services</v>
      </c>
      <c r="J395" s="29" t="str">
        <f>VLOOKUP(E395,Definitions!$C$115:$D$131,2,FALSE)</f>
        <v>Waste RES</v>
      </c>
      <c r="K395" s="111">
        <v>0.22678499999999999</v>
      </c>
      <c r="L395" s="110">
        <v>-0.22678499999999999</v>
      </c>
      <c r="M395" s="46">
        <v>0</v>
      </c>
      <c r="N395" s="57" t="s">
        <v>989</v>
      </c>
      <c r="O395" s="46"/>
      <c r="P395" s="46">
        <v>0</v>
      </c>
      <c r="Q395" s="46">
        <v>0</v>
      </c>
      <c r="R395" s="37">
        <v>0</v>
      </c>
      <c r="S395" s="102">
        <v>0</v>
      </c>
      <c r="T395" s="57" t="s">
        <v>227</v>
      </c>
      <c r="U395" s="13">
        <v>0</v>
      </c>
      <c r="V395" s="57" t="s">
        <v>227</v>
      </c>
      <c r="W395" s="13">
        <v>0</v>
      </c>
      <c r="X395" s="102" t="s">
        <v>987</v>
      </c>
      <c r="Y395" s="102" t="s">
        <v>987</v>
      </c>
      <c r="Z395" s="102" t="s">
        <v>987</v>
      </c>
      <c r="AA395" s="110" t="s">
        <v>987</v>
      </c>
      <c r="AB395" s="57" t="s">
        <v>245</v>
      </c>
      <c r="AC395" s="13">
        <v>0</v>
      </c>
      <c r="AD395" s="61" t="s">
        <v>227</v>
      </c>
      <c r="AE395" s="13">
        <v>0</v>
      </c>
      <c r="AF395" s="102" t="s">
        <v>987</v>
      </c>
      <c r="AG395" s="102" t="s">
        <v>987</v>
      </c>
      <c r="AH395" s="110" t="s">
        <v>987</v>
      </c>
      <c r="AI395" s="57" t="s">
        <v>227</v>
      </c>
      <c r="AJ395" s="46">
        <v>0</v>
      </c>
      <c r="AK395" s="57" t="s">
        <v>227</v>
      </c>
      <c r="AL395" s="9" t="s">
        <v>139</v>
      </c>
    </row>
    <row r="396" spans="1:38">
      <c r="A396" s="36" t="str">
        <f t="shared" si="33"/>
        <v>UK300_51</v>
      </c>
      <c r="B396" t="s">
        <v>122</v>
      </c>
      <c r="C396" t="s">
        <v>148</v>
      </c>
      <c r="D396">
        <v>300</v>
      </c>
      <c r="E396">
        <v>51</v>
      </c>
      <c r="F396" s="25" t="str">
        <f>VLOOKUP(B396,Definitions!$C$7:$D$43,2,FALSE)</f>
        <v>United Kingdom</v>
      </c>
      <c r="G396" t="str">
        <f>VLOOKUP(C396,Definitions!$C$49:$D$57,2,FALSE)</f>
        <v>Services</v>
      </c>
      <c r="H396" t="str">
        <f>VLOOKUP(D396,Definitions!$C$60:$D$104,2,FALSE)</f>
        <v>TOTAL Services</v>
      </c>
      <c r="J396" s="29" t="str">
        <f>VLOOKUP(E396,Definitions!$C$115:$D$131,2,FALSE)</f>
        <v>Biomass</v>
      </c>
      <c r="K396" s="111">
        <v>0.66756199999999999</v>
      </c>
      <c r="L396" s="110">
        <v>-5.6200000000006245E-4</v>
      </c>
      <c r="M396" s="46">
        <v>0.66699999999999993</v>
      </c>
      <c r="N396" s="57" t="s">
        <v>989</v>
      </c>
      <c r="O396" s="46"/>
      <c r="P396" s="46">
        <v>0.66699999999999993</v>
      </c>
      <c r="Q396" s="46">
        <v>0.66699999999999993</v>
      </c>
      <c r="R396" s="37">
        <v>0</v>
      </c>
      <c r="S396" s="102">
        <v>0.51029632248092061</v>
      </c>
      <c r="T396" s="57" t="s">
        <v>227</v>
      </c>
      <c r="U396" s="13">
        <v>0.15670367751907935</v>
      </c>
      <c r="V396" s="57" t="s">
        <v>227</v>
      </c>
      <c r="W396" s="13">
        <v>0</v>
      </c>
      <c r="X396" s="102" t="s">
        <v>987</v>
      </c>
      <c r="Y396" s="102" t="s">
        <v>987</v>
      </c>
      <c r="Z396" s="102" t="s">
        <v>987</v>
      </c>
      <c r="AA396" s="110" t="s">
        <v>987</v>
      </c>
      <c r="AB396" s="57" t="s">
        <v>245</v>
      </c>
      <c r="AC396" s="13">
        <v>0</v>
      </c>
      <c r="AD396" s="61" t="s">
        <v>227</v>
      </c>
      <c r="AE396" s="13">
        <v>0</v>
      </c>
      <c r="AF396" s="102" t="s">
        <v>987</v>
      </c>
      <c r="AG396" s="102" t="s">
        <v>987</v>
      </c>
      <c r="AH396" s="110" t="s">
        <v>987</v>
      </c>
      <c r="AI396" s="57" t="s">
        <v>227</v>
      </c>
      <c r="AJ396" s="46">
        <v>0</v>
      </c>
      <c r="AK396" s="57" t="s">
        <v>227</v>
      </c>
      <c r="AL396" s="9" t="s">
        <v>139</v>
      </c>
    </row>
    <row r="397" spans="1:38">
      <c r="A397" s="36" t="str">
        <f t="shared" si="33"/>
        <v>UK300_52</v>
      </c>
      <c r="B397" t="s">
        <v>122</v>
      </c>
      <c r="C397" t="s">
        <v>148</v>
      </c>
      <c r="D397">
        <v>300</v>
      </c>
      <c r="E397">
        <v>52</v>
      </c>
      <c r="F397" s="25" t="str">
        <f>VLOOKUP(B397,Definitions!$C$7:$D$43,2,FALSE)</f>
        <v>United Kingdom</v>
      </c>
      <c r="G397" t="str">
        <f>VLOOKUP(C397,Definitions!$C$49:$D$57,2,FALSE)</f>
        <v>Services</v>
      </c>
      <c r="H397" t="str">
        <f>VLOOKUP(D397,Definitions!$C$60:$D$104,2,FALSE)</f>
        <v>TOTAL Services</v>
      </c>
      <c r="J397" s="29" t="str">
        <f>VLOOKUP(E397,Definitions!$C$115:$D$131,2,FALSE)</f>
        <v>Geothermal</v>
      </c>
      <c r="K397" s="111">
        <v>9.3039999999999998E-3</v>
      </c>
      <c r="L397" s="110">
        <v>-9.3039999999999998E-3</v>
      </c>
      <c r="M397" s="46">
        <v>0</v>
      </c>
      <c r="N397" s="57" t="s">
        <v>989</v>
      </c>
      <c r="O397" s="46"/>
      <c r="P397" s="46">
        <v>0</v>
      </c>
      <c r="Q397" s="46">
        <v>0</v>
      </c>
      <c r="R397" s="37">
        <v>0</v>
      </c>
      <c r="S397" s="102">
        <v>0</v>
      </c>
      <c r="T397" s="57" t="s">
        <v>227</v>
      </c>
      <c r="U397" s="13">
        <v>0</v>
      </c>
      <c r="V397" s="57" t="s">
        <v>227</v>
      </c>
      <c r="W397" s="13">
        <v>0</v>
      </c>
      <c r="X397" s="102" t="s">
        <v>987</v>
      </c>
      <c r="Y397" s="102" t="s">
        <v>987</v>
      </c>
      <c r="Z397" s="102" t="s">
        <v>987</v>
      </c>
      <c r="AA397" s="110" t="s">
        <v>987</v>
      </c>
      <c r="AB397" s="57" t="s">
        <v>245</v>
      </c>
      <c r="AC397" s="13">
        <v>0</v>
      </c>
      <c r="AD397" s="61" t="s">
        <v>227</v>
      </c>
      <c r="AE397" s="13">
        <v>0</v>
      </c>
      <c r="AF397" s="102" t="s">
        <v>987</v>
      </c>
      <c r="AG397" s="102" t="s">
        <v>987</v>
      </c>
      <c r="AH397" s="110" t="s">
        <v>987</v>
      </c>
      <c r="AI397" s="57" t="s">
        <v>227</v>
      </c>
      <c r="AJ397" s="46">
        <v>0</v>
      </c>
      <c r="AK397" s="57" t="s">
        <v>227</v>
      </c>
      <c r="AL397" s="9" t="s">
        <v>139</v>
      </c>
    </row>
    <row r="398" spans="1:38">
      <c r="A398" s="36" t="str">
        <f t="shared" si="33"/>
        <v>UK300_53</v>
      </c>
      <c r="B398" t="s">
        <v>122</v>
      </c>
      <c r="C398" t="s">
        <v>148</v>
      </c>
      <c r="D398">
        <v>300</v>
      </c>
      <c r="E398">
        <v>53</v>
      </c>
      <c r="F398" s="25" t="str">
        <f>VLOOKUP(B398,Definitions!$C$7:$D$43,2,FALSE)</f>
        <v>United Kingdom</v>
      </c>
      <c r="G398" t="str">
        <f>VLOOKUP(C398,Definitions!$C$49:$D$57,2,FALSE)</f>
        <v>Services</v>
      </c>
      <c r="H398" t="str">
        <f>VLOOKUP(D398,Definitions!$C$60:$D$104,2,FALSE)</f>
        <v>TOTAL Services</v>
      </c>
      <c r="J398" s="29" t="str">
        <f>VLOOKUP(E398,Definitions!$C$115:$D$131,2,FALSE)</f>
        <v>Solar energy</v>
      </c>
      <c r="K398" s="111">
        <v>0</v>
      </c>
      <c r="L398" s="110">
        <v>0</v>
      </c>
      <c r="M398" s="46">
        <v>0</v>
      </c>
      <c r="N398" s="57" t="s">
        <v>989</v>
      </c>
      <c r="O398" s="46"/>
      <c r="P398" s="46">
        <v>0</v>
      </c>
      <c r="Q398" s="46">
        <v>0</v>
      </c>
      <c r="R398" s="37">
        <v>0</v>
      </c>
      <c r="S398" s="102">
        <v>0</v>
      </c>
      <c r="T398" s="57" t="s">
        <v>227</v>
      </c>
      <c r="U398" s="13">
        <v>0</v>
      </c>
      <c r="V398" s="57" t="s">
        <v>227</v>
      </c>
      <c r="W398" s="13">
        <v>0</v>
      </c>
      <c r="X398" s="102" t="s">
        <v>987</v>
      </c>
      <c r="Y398" s="102" t="s">
        <v>987</v>
      </c>
      <c r="Z398" s="102" t="s">
        <v>987</v>
      </c>
      <c r="AA398" s="110" t="s">
        <v>987</v>
      </c>
      <c r="AB398" s="57" t="s">
        <v>245</v>
      </c>
      <c r="AC398" s="13">
        <v>0</v>
      </c>
      <c r="AD398" s="61" t="s">
        <v>227</v>
      </c>
      <c r="AE398" s="13">
        <v>0</v>
      </c>
      <c r="AF398" s="102" t="s">
        <v>987</v>
      </c>
      <c r="AG398" s="102" t="s">
        <v>987</v>
      </c>
      <c r="AH398" s="110" t="s">
        <v>987</v>
      </c>
      <c r="AI398" s="57" t="s">
        <v>227</v>
      </c>
      <c r="AJ398" s="46">
        <v>0</v>
      </c>
      <c r="AK398" s="57" t="s">
        <v>227</v>
      </c>
      <c r="AL398" s="9" t="s">
        <v>139</v>
      </c>
    </row>
    <row r="399" spans="1:38">
      <c r="A399" s="36" t="str">
        <f t="shared" si="33"/>
        <v>UK300_58</v>
      </c>
      <c r="B399" t="s">
        <v>122</v>
      </c>
      <c r="C399" t="s">
        <v>148</v>
      </c>
      <c r="D399">
        <v>300</v>
      </c>
      <c r="E399">
        <v>58</v>
      </c>
      <c r="F399" s="25" t="str">
        <f>VLOOKUP(B399,Definitions!$C$7:$D$43,2,FALSE)</f>
        <v>United Kingdom</v>
      </c>
      <c r="G399" t="str">
        <f>VLOOKUP(C399,Definitions!$C$49:$D$57,2,FALSE)</f>
        <v>Services</v>
      </c>
      <c r="H399" t="str">
        <f>VLOOKUP(D399,Definitions!$C$60:$D$104,2,FALSE)</f>
        <v>TOTAL Services</v>
      </c>
      <c r="J399" s="29" t="str">
        <f>VLOOKUP(E399,Definitions!$C$115:$D$131,2,FALSE)</f>
        <v>Ambient heat total</v>
      </c>
      <c r="K399" s="111" t="s">
        <v>987</v>
      </c>
      <c r="L399" s="110">
        <v>7.8000000000000028E-2</v>
      </c>
      <c r="M399" s="46">
        <v>7.8000000000000028E-2</v>
      </c>
      <c r="N399" s="57" t="s">
        <v>884</v>
      </c>
      <c r="O399" s="46"/>
      <c r="P399" s="46">
        <v>7.8000000000000028E-2</v>
      </c>
      <c r="Q399" s="46">
        <v>7.8000000000000028E-2</v>
      </c>
      <c r="R399" s="37">
        <v>0</v>
      </c>
      <c r="S399" s="102">
        <v>5.9647189001339626E-2</v>
      </c>
      <c r="T399" s="57" t="s">
        <v>227</v>
      </c>
      <c r="U399" s="13">
        <v>1.8352810998660398E-2</v>
      </c>
      <c r="V399" s="57" t="s">
        <v>227</v>
      </c>
      <c r="W399" s="13">
        <v>0</v>
      </c>
      <c r="X399" s="102" t="s">
        <v>987</v>
      </c>
      <c r="Y399" s="102" t="s">
        <v>987</v>
      </c>
      <c r="Z399" s="102" t="s">
        <v>987</v>
      </c>
      <c r="AA399" s="110" t="s">
        <v>987</v>
      </c>
      <c r="AB399" s="57" t="s">
        <v>245</v>
      </c>
      <c r="AC399" s="13">
        <v>0</v>
      </c>
      <c r="AD399" s="61" t="s">
        <v>227</v>
      </c>
      <c r="AE399" s="13">
        <v>0</v>
      </c>
      <c r="AF399" s="102" t="s">
        <v>987</v>
      </c>
      <c r="AG399" s="102" t="s">
        <v>987</v>
      </c>
      <c r="AH399" s="110" t="s">
        <v>987</v>
      </c>
      <c r="AI399" s="57" t="s">
        <v>227</v>
      </c>
      <c r="AJ399" s="46">
        <v>0</v>
      </c>
      <c r="AK399" s="57" t="s">
        <v>227</v>
      </c>
      <c r="AL399" s="9" t="s">
        <v>139</v>
      </c>
    </row>
    <row r="400" spans="1:38">
      <c r="A400" s="36" t="str">
        <f t="shared" si="33"/>
        <v>UK300_55</v>
      </c>
      <c r="B400" t="s">
        <v>122</v>
      </c>
      <c r="C400" t="s">
        <v>148</v>
      </c>
      <c r="D400">
        <v>300</v>
      </c>
      <c r="E400">
        <v>55</v>
      </c>
      <c r="F400" s="25" t="str">
        <f>VLOOKUP(B400,Definitions!$C$7:$D$43,2,FALSE)</f>
        <v>United Kingdom</v>
      </c>
      <c r="G400" t="str">
        <f>VLOOKUP(C400,Definitions!$C$49:$D$57,2,FALSE)</f>
        <v>Services</v>
      </c>
      <c r="H400" t="str">
        <f>VLOOKUP(D400,Definitions!$C$60:$D$104,2,FALSE)</f>
        <v>TOTAL Services</v>
      </c>
      <c r="J400" s="29" t="str">
        <f>VLOOKUP(E400,Definitions!$C$115:$D$131,2,FALSE)</f>
        <v xml:space="preserve">Other RES </v>
      </c>
      <c r="K400" s="111" t="s">
        <v>987</v>
      </c>
      <c r="L400" s="110">
        <v>0</v>
      </c>
      <c r="M400" s="46">
        <v>0</v>
      </c>
      <c r="N400" s="57" t="s">
        <v>227</v>
      </c>
      <c r="O400" s="46"/>
      <c r="P400" s="46">
        <v>0</v>
      </c>
      <c r="Q400" s="46">
        <v>0</v>
      </c>
      <c r="R400" s="37">
        <v>0</v>
      </c>
      <c r="S400" s="102">
        <v>0</v>
      </c>
      <c r="T400" s="57" t="s">
        <v>227</v>
      </c>
      <c r="U400" s="13">
        <v>0</v>
      </c>
      <c r="V400" s="57" t="s">
        <v>227</v>
      </c>
      <c r="W400" s="13">
        <v>0</v>
      </c>
      <c r="X400" s="102" t="s">
        <v>987</v>
      </c>
      <c r="Y400" s="102" t="s">
        <v>987</v>
      </c>
      <c r="Z400" s="102" t="s">
        <v>987</v>
      </c>
      <c r="AA400" s="110" t="s">
        <v>987</v>
      </c>
      <c r="AB400" s="57" t="s">
        <v>245</v>
      </c>
      <c r="AC400" s="13">
        <v>0</v>
      </c>
      <c r="AD400" s="61" t="s">
        <v>227</v>
      </c>
      <c r="AE400" s="13">
        <v>0</v>
      </c>
      <c r="AF400" s="102" t="s">
        <v>987</v>
      </c>
      <c r="AG400" s="102" t="s">
        <v>987</v>
      </c>
      <c r="AH400" s="110" t="s">
        <v>987</v>
      </c>
      <c r="AI400" s="57" t="s">
        <v>227</v>
      </c>
      <c r="AJ400" s="46">
        <v>0</v>
      </c>
      <c r="AK400" s="57" t="s">
        <v>227</v>
      </c>
      <c r="AL400" s="9" t="s">
        <v>139</v>
      </c>
    </row>
    <row r="401" spans="1:38">
      <c r="A401" s="36" t="str">
        <f t="shared" ref="A401" si="34">B401&amp;D401&amp;"_"&amp;E401</f>
        <v>NO300_0</v>
      </c>
      <c r="B401" t="s">
        <v>136</v>
      </c>
      <c r="C401" t="s">
        <v>148</v>
      </c>
      <c r="D401">
        <v>300</v>
      </c>
      <c r="E401">
        <v>0</v>
      </c>
      <c r="F401" s="25" t="str">
        <f>VLOOKUP(B401,Definitions!$C$7:$D$43,2,FALSE)</f>
        <v>Norway</v>
      </c>
      <c r="G401" t="str">
        <f>VLOOKUP(C401,Definitions!$C$49:$D$57,2,FALSE)</f>
        <v>Services</v>
      </c>
      <c r="H401" t="str">
        <f>VLOOKUP(D401,Definitions!$C$60:$D$104,2,FALSE)</f>
        <v>TOTAL Services</v>
      </c>
      <c r="J401" s="29" t="str">
        <f>VLOOKUP(E401,Definitions!$C$115:$D$131,2,FALSE)</f>
        <v>TOTAL</v>
      </c>
      <c r="K401" s="111">
        <v>32.195329000000001</v>
      </c>
      <c r="L401" s="110">
        <v>-17.755864314260457</v>
      </c>
      <c r="M401" s="46">
        <v>14.439464685739546</v>
      </c>
      <c r="N401" s="57" t="s">
        <v>227</v>
      </c>
      <c r="O401" s="46"/>
      <c r="P401" s="46">
        <v>14.439464685739546</v>
      </c>
      <c r="Q401" s="46">
        <v>12.766074571565472</v>
      </c>
      <c r="R401" s="37">
        <v>1.6733901141740735</v>
      </c>
      <c r="S401" s="102">
        <v>10.365459128307069</v>
      </c>
      <c r="T401" s="57" t="s">
        <v>227</v>
      </c>
      <c r="U401" s="102">
        <v>1.1702729996839658</v>
      </c>
      <c r="V401" s="57" t="s">
        <v>227</v>
      </c>
      <c r="W401" s="102">
        <v>1.2303424435744361</v>
      </c>
      <c r="X401" s="102" t="s">
        <v>987</v>
      </c>
      <c r="Y401" s="102" t="s">
        <v>987</v>
      </c>
      <c r="Z401" s="102" t="s">
        <v>987</v>
      </c>
      <c r="AA401" s="110" t="s">
        <v>987</v>
      </c>
      <c r="AB401" s="57" t="s">
        <v>245</v>
      </c>
      <c r="AC401" s="13">
        <v>0.22262985177881683</v>
      </c>
      <c r="AD401" s="61" t="s">
        <v>227</v>
      </c>
      <c r="AE401" s="13">
        <v>1.4507602623952567</v>
      </c>
      <c r="AF401" s="102" t="s">
        <v>987</v>
      </c>
      <c r="AG401" s="102" t="s">
        <v>987</v>
      </c>
      <c r="AH401" s="110" t="s">
        <v>987</v>
      </c>
      <c r="AI401" s="57" t="s">
        <v>227</v>
      </c>
      <c r="AJ401" s="46">
        <v>0</v>
      </c>
      <c r="AK401" s="57" t="s">
        <v>227</v>
      </c>
      <c r="AL401" s="9" t="s">
        <v>142</v>
      </c>
    </row>
    <row r="402" spans="1:38">
      <c r="A402" s="36" t="str">
        <f t="shared" ref="A402:A414" si="35">B402&amp;D402&amp;"_"&amp;E402</f>
        <v>NO300_1</v>
      </c>
      <c r="B402" t="s">
        <v>136</v>
      </c>
      <c r="C402" t="s">
        <v>148</v>
      </c>
      <c r="D402">
        <v>300</v>
      </c>
      <c r="E402">
        <v>1</v>
      </c>
      <c r="F402" s="25" t="str">
        <f>VLOOKUP(B402,Definitions!$C$7:$D$43,2,FALSE)</f>
        <v>Norway</v>
      </c>
      <c r="G402" t="str">
        <f>VLOOKUP(C402,Definitions!$C$49:$D$57,2,FALSE)</f>
        <v>Services</v>
      </c>
      <c r="H402" t="str">
        <f>VLOOKUP(D402,Definitions!$C$60:$D$104,2,FALSE)</f>
        <v>TOTAL Services</v>
      </c>
      <c r="J402" s="29" t="str">
        <f>VLOOKUP(E402,Definitions!$C$115:$D$131,2,FALSE)</f>
        <v>Coal</v>
      </c>
      <c r="K402" s="111">
        <v>0</v>
      </c>
      <c r="L402" s="110">
        <v>0</v>
      </c>
      <c r="M402" s="46">
        <v>0</v>
      </c>
      <c r="N402" s="57" t="s">
        <v>227</v>
      </c>
      <c r="O402" s="46"/>
      <c r="P402" s="46">
        <v>0</v>
      </c>
      <c r="Q402" s="46">
        <v>0</v>
      </c>
      <c r="R402" s="37">
        <v>0</v>
      </c>
      <c r="S402" s="13">
        <v>0</v>
      </c>
      <c r="T402" s="57" t="s">
        <v>227</v>
      </c>
      <c r="U402" s="13">
        <v>0</v>
      </c>
      <c r="V402" s="57" t="s">
        <v>227</v>
      </c>
      <c r="W402" s="13">
        <v>0</v>
      </c>
      <c r="X402" s="102" t="s">
        <v>987</v>
      </c>
      <c r="Y402" s="102" t="s">
        <v>987</v>
      </c>
      <c r="Z402" s="102" t="s">
        <v>987</v>
      </c>
      <c r="AA402" s="110" t="s">
        <v>987</v>
      </c>
      <c r="AB402" s="57" t="s">
        <v>245</v>
      </c>
      <c r="AC402" s="13">
        <v>0</v>
      </c>
      <c r="AD402" s="61" t="s">
        <v>227</v>
      </c>
      <c r="AE402" s="13">
        <v>0</v>
      </c>
      <c r="AF402" s="102" t="s">
        <v>987</v>
      </c>
      <c r="AG402" s="102" t="s">
        <v>987</v>
      </c>
      <c r="AH402" s="110" t="s">
        <v>987</v>
      </c>
      <c r="AI402" s="57" t="s">
        <v>227</v>
      </c>
      <c r="AJ402" s="46">
        <v>0</v>
      </c>
      <c r="AK402" s="57" t="s">
        <v>227</v>
      </c>
      <c r="AL402" s="9" t="s">
        <v>142</v>
      </c>
    </row>
    <row r="403" spans="1:38">
      <c r="A403" s="36" t="str">
        <f t="shared" si="35"/>
        <v>NO300_2</v>
      </c>
      <c r="B403" t="s">
        <v>136</v>
      </c>
      <c r="C403" t="s">
        <v>148</v>
      </c>
      <c r="D403">
        <v>300</v>
      </c>
      <c r="E403">
        <v>2</v>
      </c>
      <c r="F403" s="25" t="str">
        <f>VLOOKUP(B403,Definitions!$C$7:$D$43,2,FALSE)</f>
        <v>Norway</v>
      </c>
      <c r="G403" t="str">
        <f>VLOOKUP(C403,Definitions!$C$49:$D$57,2,FALSE)</f>
        <v>Services</v>
      </c>
      <c r="H403" t="str">
        <f>VLOOKUP(D403,Definitions!$C$60:$D$104,2,FALSE)</f>
        <v>TOTAL Services</v>
      </c>
      <c r="J403" s="29" t="str">
        <f>VLOOKUP(E403,Definitions!$C$115:$D$131,2,FALSE)</f>
        <v>Fuel oil</v>
      </c>
      <c r="K403" s="111">
        <v>2.260872</v>
      </c>
      <c r="L403" s="110">
        <v>0</v>
      </c>
      <c r="M403" s="46">
        <v>2.260872</v>
      </c>
      <c r="N403" s="57" t="s">
        <v>227</v>
      </c>
      <c r="O403" s="46"/>
      <c r="P403" s="46">
        <v>2.260872</v>
      </c>
      <c r="Q403" s="46">
        <v>2.260872</v>
      </c>
      <c r="R403" s="37">
        <v>0</v>
      </c>
      <c r="S403" s="13">
        <v>2.0332593823426568</v>
      </c>
      <c r="T403" s="57" t="s">
        <v>227</v>
      </c>
      <c r="U403" s="13">
        <v>0.22761261765734331</v>
      </c>
      <c r="V403" s="57" t="s">
        <v>227</v>
      </c>
      <c r="W403" s="13">
        <v>0</v>
      </c>
      <c r="X403" s="102" t="s">
        <v>987</v>
      </c>
      <c r="Y403" s="102" t="s">
        <v>987</v>
      </c>
      <c r="Z403" s="102" t="s">
        <v>987</v>
      </c>
      <c r="AA403" s="110" t="s">
        <v>987</v>
      </c>
      <c r="AB403" s="57" t="s">
        <v>245</v>
      </c>
      <c r="AC403" s="13">
        <v>0</v>
      </c>
      <c r="AD403" s="61" t="s">
        <v>227</v>
      </c>
      <c r="AE403" s="13">
        <v>0</v>
      </c>
      <c r="AF403" s="102" t="s">
        <v>987</v>
      </c>
      <c r="AG403" s="102" t="s">
        <v>987</v>
      </c>
      <c r="AH403" s="110" t="s">
        <v>987</v>
      </c>
      <c r="AI403" s="57" t="s">
        <v>227</v>
      </c>
      <c r="AJ403" s="46">
        <v>0</v>
      </c>
      <c r="AK403" s="57" t="s">
        <v>227</v>
      </c>
      <c r="AL403" s="9" t="s">
        <v>142</v>
      </c>
    </row>
    <row r="404" spans="1:38">
      <c r="A404" s="36" t="str">
        <f t="shared" si="35"/>
        <v>NO300_3</v>
      </c>
      <c r="B404" t="s">
        <v>136</v>
      </c>
      <c r="C404" t="s">
        <v>148</v>
      </c>
      <c r="D404">
        <v>300</v>
      </c>
      <c r="E404">
        <v>3</v>
      </c>
      <c r="F404" s="25" t="str">
        <f>VLOOKUP(B404,Definitions!$C$7:$D$43,2,FALSE)</f>
        <v>Norway</v>
      </c>
      <c r="G404" t="str">
        <f>VLOOKUP(C404,Definitions!$C$49:$D$57,2,FALSE)</f>
        <v>Services</v>
      </c>
      <c r="H404" t="str">
        <f>VLOOKUP(D404,Definitions!$C$60:$D$104,2,FALSE)</f>
        <v>TOTAL Services</v>
      </c>
      <c r="J404" s="29" t="str">
        <f>VLOOKUP(E404,Definitions!$C$115:$D$131,2,FALSE)</f>
        <v>Natural gas</v>
      </c>
      <c r="K404" s="111">
        <v>0.24190400000000001</v>
      </c>
      <c r="L404" s="110">
        <v>0</v>
      </c>
      <c r="M404" s="46">
        <v>0.24190400000000001</v>
      </c>
      <c r="N404" s="57" t="s">
        <v>227</v>
      </c>
      <c r="O404" s="46"/>
      <c r="P404" s="46">
        <v>0.24190400000000001</v>
      </c>
      <c r="Q404" s="46">
        <v>0.24190400000000001</v>
      </c>
      <c r="R404" s="37">
        <v>0</v>
      </c>
      <c r="S404" s="13">
        <v>0.21531266799284662</v>
      </c>
      <c r="T404" s="57" t="s">
        <v>227</v>
      </c>
      <c r="U404" s="13">
        <v>2.6591332007153398E-2</v>
      </c>
      <c r="V404" s="57" t="s">
        <v>227</v>
      </c>
      <c r="W404" s="13">
        <v>0</v>
      </c>
      <c r="X404" s="102" t="s">
        <v>987</v>
      </c>
      <c r="Y404" s="102" t="s">
        <v>987</v>
      </c>
      <c r="Z404" s="102" t="s">
        <v>987</v>
      </c>
      <c r="AA404" s="110" t="s">
        <v>987</v>
      </c>
      <c r="AB404" s="57" t="s">
        <v>245</v>
      </c>
      <c r="AC404" s="13">
        <v>0</v>
      </c>
      <c r="AD404" s="61" t="s">
        <v>227</v>
      </c>
      <c r="AE404" s="13">
        <v>0</v>
      </c>
      <c r="AF404" s="102" t="s">
        <v>987</v>
      </c>
      <c r="AG404" s="102" t="s">
        <v>987</v>
      </c>
      <c r="AH404" s="110" t="s">
        <v>987</v>
      </c>
      <c r="AI404" s="57" t="s">
        <v>227</v>
      </c>
      <c r="AJ404" s="46">
        <v>0</v>
      </c>
      <c r="AK404" s="57" t="s">
        <v>227</v>
      </c>
      <c r="AL404" s="9" t="s">
        <v>142</v>
      </c>
    </row>
    <row r="405" spans="1:38">
      <c r="A405" s="36" t="str">
        <f t="shared" si="35"/>
        <v>NO300_4</v>
      </c>
      <c r="B405" t="s">
        <v>136</v>
      </c>
      <c r="C405" t="s">
        <v>148</v>
      </c>
      <c r="D405">
        <v>300</v>
      </c>
      <c r="E405">
        <v>4</v>
      </c>
      <c r="F405" s="25" t="str">
        <f>VLOOKUP(B405,Definitions!$C$7:$D$43,2,FALSE)</f>
        <v>Norway</v>
      </c>
      <c r="G405" t="str">
        <f>VLOOKUP(C405,Definitions!$C$49:$D$57,2,FALSE)</f>
        <v>Services</v>
      </c>
      <c r="H405" t="str">
        <f>VLOOKUP(D405,Definitions!$C$60:$D$104,2,FALSE)</f>
        <v>TOTAL Services</v>
      </c>
      <c r="J405" s="29" t="str">
        <f>VLOOKUP(E405,Definitions!$C$115:$D$131,2,FALSE)</f>
        <v>Other fossil fuels</v>
      </c>
      <c r="K405" s="111">
        <v>0.14072299999999999</v>
      </c>
      <c r="L405" s="110">
        <v>-0.14072299999999999</v>
      </c>
      <c r="M405" s="46">
        <v>0</v>
      </c>
      <c r="N405" s="57" t="s">
        <v>227</v>
      </c>
      <c r="O405" s="46"/>
      <c r="P405" s="46">
        <v>0</v>
      </c>
      <c r="Q405" s="46">
        <v>0</v>
      </c>
      <c r="R405" s="37">
        <v>0</v>
      </c>
      <c r="S405" s="13">
        <v>0</v>
      </c>
      <c r="T405" s="57" t="s">
        <v>227</v>
      </c>
      <c r="U405" s="13">
        <v>0</v>
      </c>
      <c r="V405" s="57" t="s">
        <v>227</v>
      </c>
      <c r="W405" s="13">
        <v>0</v>
      </c>
      <c r="X405" s="102" t="s">
        <v>987</v>
      </c>
      <c r="Y405" s="102" t="s">
        <v>987</v>
      </c>
      <c r="Z405" s="102" t="s">
        <v>987</v>
      </c>
      <c r="AA405" s="110" t="s">
        <v>987</v>
      </c>
      <c r="AB405" s="57" t="s">
        <v>245</v>
      </c>
      <c r="AC405" s="13">
        <v>0</v>
      </c>
      <c r="AD405" s="61" t="s">
        <v>227</v>
      </c>
      <c r="AE405" s="13">
        <v>0</v>
      </c>
      <c r="AF405" s="102" t="s">
        <v>987</v>
      </c>
      <c r="AG405" s="102" t="s">
        <v>987</v>
      </c>
      <c r="AH405" s="110" t="s">
        <v>987</v>
      </c>
      <c r="AI405" s="57" t="s">
        <v>227</v>
      </c>
      <c r="AJ405" s="46">
        <v>0</v>
      </c>
      <c r="AK405" s="57" t="s">
        <v>227</v>
      </c>
      <c r="AL405" s="9" t="s">
        <v>142</v>
      </c>
    </row>
    <row r="406" spans="1:38">
      <c r="A406" s="36" t="str">
        <f t="shared" si="35"/>
        <v>NO300_6</v>
      </c>
      <c r="B406" t="s">
        <v>136</v>
      </c>
      <c r="C406" t="s">
        <v>148</v>
      </c>
      <c r="D406">
        <v>300</v>
      </c>
      <c r="E406">
        <v>6</v>
      </c>
      <c r="F406" s="25" t="str">
        <f>VLOOKUP(B406,Definitions!$C$7:$D$43,2,FALSE)</f>
        <v>Norway</v>
      </c>
      <c r="G406" t="str">
        <f>VLOOKUP(C406,Definitions!$C$49:$D$57,2,FALSE)</f>
        <v>Services</v>
      </c>
      <c r="H406" t="str">
        <f>VLOOKUP(D406,Definitions!$C$60:$D$104,2,FALSE)</f>
        <v>TOTAL Services</v>
      </c>
      <c r="J406" s="29" t="str">
        <f>VLOOKUP(E406,Definitions!$C$115:$D$131,2,FALSE)</f>
        <v>Electricity</v>
      </c>
      <c r="K406" s="111">
        <v>26.179130000000001</v>
      </c>
      <c r="L406" s="110">
        <v>-14.242441314260454</v>
      </c>
      <c r="M406" s="46">
        <v>11.936688685739547</v>
      </c>
      <c r="N406" s="57" t="s">
        <v>227</v>
      </c>
      <c r="O406" s="46"/>
      <c r="P406" s="46">
        <v>11.936688685739547</v>
      </c>
      <c r="Q406" s="46">
        <v>10.263298571565473</v>
      </c>
      <c r="R406" s="37">
        <v>1.6733901141740735</v>
      </c>
      <c r="S406" s="13">
        <v>8.1168870779715672</v>
      </c>
      <c r="T406" s="57" t="s">
        <v>227</v>
      </c>
      <c r="U406" s="13">
        <v>0.91606905001946903</v>
      </c>
      <c r="V406" s="57" t="s">
        <v>227</v>
      </c>
      <c r="W406" s="13">
        <v>1.2303424435744363</v>
      </c>
      <c r="X406" s="102" t="s">
        <v>987</v>
      </c>
      <c r="Y406" s="102" t="s">
        <v>987</v>
      </c>
      <c r="Z406" s="102" t="s">
        <v>987</v>
      </c>
      <c r="AA406" s="110" t="s">
        <v>987</v>
      </c>
      <c r="AB406" s="57" t="s">
        <v>245</v>
      </c>
      <c r="AC406" s="13">
        <v>0.22262985177881683</v>
      </c>
      <c r="AD406" s="61" t="s">
        <v>227</v>
      </c>
      <c r="AE406" s="13">
        <v>1.4507602623952567</v>
      </c>
      <c r="AF406" s="102" t="s">
        <v>987</v>
      </c>
      <c r="AG406" s="102" t="s">
        <v>987</v>
      </c>
      <c r="AH406" s="110" t="s">
        <v>987</v>
      </c>
      <c r="AI406" s="57" t="s">
        <v>227</v>
      </c>
      <c r="AJ406" s="46">
        <v>0</v>
      </c>
      <c r="AK406" s="57" t="s">
        <v>227</v>
      </c>
      <c r="AL406" s="9" t="s">
        <v>142</v>
      </c>
    </row>
    <row r="407" spans="1:38">
      <c r="A407" s="36" t="str">
        <f t="shared" si="35"/>
        <v>NO300_7</v>
      </c>
      <c r="B407" t="s">
        <v>136</v>
      </c>
      <c r="C407" t="s">
        <v>148</v>
      </c>
      <c r="D407">
        <v>300</v>
      </c>
      <c r="E407">
        <v>7</v>
      </c>
      <c r="F407" s="25" t="str">
        <f>VLOOKUP(B407,Definitions!$C$7:$D$43,2,FALSE)</f>
        <v>Norway</v>
      </c>
      <c r="G407" t="str">
        <f>VLOOKUP(C407,Definitions!$C$49:$D$57,2,FALSE)</f>
        <v>Services</v>
      </c>
      <c r="H407" t="str">
        <f>VLOOKUP(D407,Definitions!$C$60:$D$104,2,FALSE)</f>
        <v>TOTAL Services</v>
      </c>
      <c r="J407" s="29" t="str">
        <f>VLOOKUP(E407,Definitions!$C$115:$D$131,2,FALSE)</f>
        <v>District heating</v>
      </c>
      <c r="K407" s="111">
        <v>2.9784430000000004</v>
      </c>
      <c r="L407" s="110">
        <v>-2.9784430000000004</v>
      </c>
      <c r="M407" s="46">
        <v>0</v>
      </c>
      <c r="N407" s="57" t="s">
        <v>998</v>
      </c>
      <c r="O407" s="46"/>
      <c r="P407" s="46">
        <v>0</v>
      </c>
      <c r="Q407" s="46">
        <v>0</v>
      </c>
      <c r="R407" s="37">
        <v>0</v>
      </c>
      <c r="S407" s="13">
        <v>0</v>
      </c>
      <c r="T407" s="57" t="s">
        <v>227</v>
      </c>
      <c r="U407" s="13">
        <v>0</v>
      </c>
      <c r="V407" s="57" t="s">
        <v>227</v>
      </c>
      <c r="W407" s="13">
        <v>0</v>
      </c>
      <c r="X407" s="102" t="s">
        <v>987</v>
      </c>
      <c r="Y407" s="102" t="s">
        <v>987</v>
      </c>
      <c r="Z407" s="102" t="s">
        <v>987</v>
      </c>
      <c r="AA407" s="110" t="s">
        <v>987</v>
      </c>
      <c r="AB407" s="57" t="s">
        <v>245</v>
      </c>
      <c r="AC407" s="13">
        <v>0</v>
      </c>
      <c r="AD407" s="61" t="s">
        <v>227</v>
      </c>
      <c r="AE407" s="13">
        <v>0</v>
      </c>
      <c r="AF407" s="102" t="s">
        <v>987</v>
      </c>
      <c r="AG407" s="102" t="s">
        <v>987</v>
      </c>
      <c r="AH407" s="110" t="s">
        <v>987</v>
      </c>
      <c r="AI407" s="57" t="s">
        <v>227</v>
      </c>
      <c r="AJ407" s="46">
        <v>0</v>
      </c>
      <c r="AK407" s="57" t="s">
        <v>227</v>
      </c>
      <c r="AL407" s="9" t="s">
        <v>142</v>
      </c>
    </row>
    <row r="408" spans="1:38">
      <c r="A408" s="36" t="str">
        <f t="shared" si="35"/>
        <v>NO300_8</v>
      </c>
      <c r="B408" t="s">
        <v>136</v>
      </c>
      <c r="C408" t="s">
        <v>148</v>
      </c>
      <c r="D408">
        <v>300</v>
      </c>
      <c r="E408">
        <v>8</v>
      </c>
      <c r="F408" s="25" t="str">
        <f>VLOOKUP(B408,Definitions!$C$7:$D$43,2,FALSE)</f>
        <v>Norway</v>
      </c>
      <c r="G408" t="str">
        <f>VLOOKUP(C408,Definitions!$C$49:$D$57,2,FALSE)</f>
        <v>Services</v>
      </c>
      <c r="H408" t="str">
        <f>VLOOKUP(D408,Definitions!$C$60:$D$104,2,FALSE)</f>
        <v>TOTAL Services</v>
      </c>
      <c r="J408" s="29" t="str">
        <f>VLOOKUP(E408,Definitions!$C$115:$D$131,2,FALSE)</f>
        <v>Waste non-RES</v>
      </c>
      <c r="K408" s="111">
        <v>0</v>
      </c>
      <c r="L408" s="110">
        <v>0</v>
      </c>
      <c r="M408" s="46">
        <v>0</v>
      </c>
      <c r="N408" s="57" t="s">
        <v>227</v>
      </c>
      <c r="O408" s="46"/>
      <c r="P408" s="46">
        <v>0</v>
      </c>
      <c r="Q408" s="46">
        <v>0</v>
      </c>
      <c r="R408" s="37">
        <v>0</v>
      </c>
      <c r="S408" s="13">
        <v>0</v>
      </c>
      <c r="T408" s="57" t="s">
        <v>227</v>
      </c>
      <c r="U408" s="13">
        <v>0</v>
      </c>
      <c r="V408" s="57" t="s">
        <v>227</v>
      </c>
      <c r="W408" s="13">
        <v>0</v>
      </c>
      <c r="X408" s="102" t="s">
        <v>987</v>
      </c>
      <c r="Y408" s="102" t="s">
        <v>987</v>
      </c>
      <c r="Z408" s="102" t="s">
        <v>987</v>
      </c>
      <c r="AA408" s="110" t="s">
        <v>987</v>
      </c>
      <c r="AB408" s="57" t="s">
        <v>245</v>
      </c>
      <c r="AC408" s="13">
        <v>0</v>
      </c>
      <c r="AD408" s="61" t="s">
        <v>227</v>
      </c>
      <c r="AE408" s="13">
        <v>0</v>
      </c>
      <c r="AF408" s="102" t="s">
        <v>987</v>
      </c>
      <c r="AG408" s="102" t="s">
        <v>987</v>
      </c>
      <c r="AH408" s="110" t="s">
        <v>987</v>
      </c>
      <c r="AI408" s="57" t="s">
        <v>227</v>
      </c>
      <c r="AJ408" s="46">
        <v>0</v>
      </c>
      <c r="AK408" s="57" t="s">
        <v>227</v>
      </c>
      <c r="AL408" s="9" t="s">
        <v>142</v>
      </c>
    </row>
    <row r="409" spans="1:38">
      <c r="A409" s="36" t="str">
        <f t="shared" si="35"/>
        <v>NO300_9</v>
      </c>
      <c r="B409" t="s">
        <v>136</v>
      </c>
      <c r="C409" t="s">
        <v>148</v>
      </c>
      <c r="D409">
        <v>300</v>
      </c>
      <c r="E409">
        <v>9</v>
      </c>
      <c r="F409" s="25" t="str">
        <f>VLOOKUP(B409,Definitions!$C$7:$D$43,2,FALSE)</f>
        <v>Norway</v>
      </c>
      <c r="G409" t="str">
        <f>VLOOKUP(C409,Definitions!$C$49:$D$57,2,FALSE)</f>
        <v>Services</v>
      </c>
      <c r="H409" t="str">
        <f>VLOOKUP(D409,Definitions!$C$60:$D$104,2,FALSE)</f>
        <v>TOTAL Services</v>
      </c>
      <c r="J409" s="29" t="str">
        <f>VLOOKUP(E409,Definitions!$C$115:$D$131,2,FALSE)</f>
        <v>Waste RES</v>
      </c>
      <c r="K409" s="111">
        <v>0</v>
      </c>
      <c r="L409" s="110">
        <v>0</v>
      </c>
      <c r="M409" s="46">
        <v>0</v>
      </c>
      <c r="N409" s="57" t="s">
        <v>227</v>
      </c>
      <c r="O409" s="46"/>
      <c r="P409" s="46">
        <v>0</v>
      </c>
      <c r="Q409" s="46">
        <v>0</v>
      </c>
      <c r="R409" s="37">
        <v>0</v>
      </c>
      <c r="S409" s="13">
        <v>0</v>
      </c>
      <c r="T409" s="57" t="s">
        <v>227</v>
      </c>
      <c r="U409" s="13">
        <v>0</v>
      </c>
      <c r="V409" s="57" t="s">
        <v>227</v>
      </c>
      <c r="W409" s="13">
        <v>0</v>
      </c>
      <c r="X409" s="102" t="s">
        <v>987</v>
      </c>
      <c r="Y409" s="102" t="s">
        <v>987</v>
      </c>
      <c r="Z409" s="102" t="s">
        <v>987</v>
      </c>
      <c r="AA409" s="110" t="s">
        <v>987</v>
      </c>
      <c r="AB409" s="57" t="s">
        <v>245</v>
      </c>
      <c r="AC409" s="13">
        <v>0</v>
      </c>
      <c r="AD409" s="61" t="s">
        <v>227</v>
      </c>
      <c r="AE409" s="13">
        <v>0</v>
      </c>
      <c r="AF409" s="102" t="s">
        <v>987</v>
      </c>
      <c r="AG409" s="102" t="s">
        <v>987</v>
      </c>
      <c r="AH409" s="110" t="s">
        <v>987</v>
      </c>
      <c r="AI409" s="57" t="s">
        <v>227</v>
      </c>
      <c r="AJ409" s="46">
        <v>0</v>
      </c>
      <c r="AK409" s="57" t="s">
        <v>227</v>
      </c>
      <c r="AL409" s="9" t="s">
        <v>142</v>
      </c>
    </row>
    <row r="410" spans="1:38">
      <c r="A410" s="36" t="str">
        <f t="shared" si="35"/>
        <v>NO300_51</v>
      </c>
      <c r="B410" t="s">
        <v>136</v>
      </c>
      <c r="C410" t="s">
        <v>148</v>
      </c>
      <c r="D410">
        <v>300</v>
      </c>
      <c r="E410">
        <v>51</v>
      </c>
      <c r="F410" s="25" t="str">
        <f>VLOOKUP(B410,Definitions!$C$7:$D$43,2,FALSE)</f>
        <v>Norway</v>
      </c>
      <c r="G410" t="str">
        <f>VLOOKUP(C410,Definitions!$C$49:$D$57,2,FALSE)</f>
        <v>Services</v>
      </c>
      <c r="H410" t="str">
        <f>VLOOKUP(D410,Definitions!$C$60:$D$104,2,FALSE)</f>
        <v>TOTAL Services</v>
      </c>
      <c r="J410" s="29" t="str">
        <f>VLOOKUP(E410,Definitions!$C$115:$D$131,2,FALSE)</f>
        <v>Biomass</v>
      </c>
      <c r="K410" s="111">
        <v>0.39309399999999994</v>
      </c>
      <c r="L410" s="110">
        <v>-0.39309399999999994</v>
      </c>
      <c r="M410" s="46">
        <v>0</v>
      </c>
      <c r="N410" s="57" t="s">
        <v>227</v>
      </c>
      <c r="O410" s="46"/>
      <c r="P410" s="46">
        <v>0</v>
      </c>
      <c r="Q410" s="46">
        <v>0</v>
      </c>
      <c r="R410" s="37">
        <v>0</v>
      </c>
      <c r="S410" s="13">
        <v>0</v>
      </c>
      <c r="T410" s="57" t="s">
        <v>227</v>
      </c>
      <c r="U410" s="13">
        <v>0</v>
      </c>
      <c r="V410" s="57" t="s">
        <v>227</v>
      </c>
      <c r="W410" s="13">
        <v>0</v>
      </c>
      <c r="X410" s="102" t="s">
        <v>987</v>
      </c>
      <c r="Y410" s="102" t="s">
        <v>987</v>
      </c>
      <c r="Z410" s="102" t="s">
        <v>987</v>
      </c>
      <c r="AA410" s="110" t="s">
        <v>987</v>
      </c>
      <c r="AB410" s="57" t="s">
        <v>245</v>
      </c>
      <c r="AC410" s="13">
        <v>0</v>
      </c>
      <c r="AD410" s="61" t="s">
        <v>227</v>
      </c>
      <c r="AE410" s="13">
        <v>0</v>
      </c>
      <c r="AF410" s="102" t="s">
        <v>987</v>
      </c>
      <c r="AG410" s="102" t="s">
        <v>987</v>
      </c>
      <c r="AH410" s="110" t="s">
        <v>987</v>
      </c>
      <c r="AI410" s="57" t="s">
        <v>227</v>
      </c>
      <c r="AJ410" s="46">
        <v>0</v>
      </c>
      <c r="AK410" s="57" t="s">
        <v>227</v>
      </c>
      <c r="AL410" s="9" t="s">
        <v>142</v>
      </c>
    </row>
    <row r="411" spans="1:38">
      <c r="A411" s="36" t="str">
        <f t="shared" si="35"/>
        <v>NO300_52</v>
      </c>
      <c r="B411" t="s">
        <v>136</v>
      </c>
      <c r="C411" t="s">
        <v>148</v>
      </c>
      <c r="D411">
        <v>300</v>
      </c>
      <c r="E411">
        <v>52</v>
      </c>
      <c r="F411" s="25" t="str">
        <f>VLOOKUP(B411,Definitions!$C$7:$D$43,2,FALSE)</f>
        <v>Norway</v>
      </c>
      <c r="G411" t="str">
        <f>VLOOKUP(C411,Definitions!$C$49:$D$57,2,FALSE)</f>
        <v>Services</v>
      </c>
      <c r="H411" t="str">
        <f>VLOOKUP(D411,Definitions!$C$60:$D$104,2,FALSE)</f>
        <v>TOTAL Services</v>
      </c>
      <c r="J411" s="29" t="str">
        <f>VLOOKUP(E411,Definitions!$C$115:$D$131,2,FALSE)</f>
        <v>Geothermal</v>
      </c>
      <c r="K411" s="111">
        <v>0</v>
      </c>
      <c r="L411" s="110">
        <v>0</v>
      </c>
      <c r="M411" s="46">
        <v>0</v>
      </c>
      <c r="N411" s="57" t="s">
        <v>227</v>
      </c>
      <c r="O411" s="46"/>
      <c r="P411" s="46">
        <v>0</v>
      </c>
      <c r="Q411" s="46">
        <v>0</v>
      </c>
      <c r="R411" s="37">
        <v>0</v>
      </c>
      <c r="S411" s="13">
        <v>0</v>
      </c>
      <c r="T411" s="57" t="s">
        <v>227</v>
      </c>
      <c r="U411" s="13">
        <v>0</v>
      </c>
      <c r="V411" s="57" t="s">
        <v>227</v>
      </c>
      <c r="W411" s="13">
        <v>0</v>
      </c>
      <c r="X411" s="102" t="s">
        <v>987</v>
      </c>
      <c r="Y411" s="102" t="s">
        <v>987</v>
      </c>
      <c r="Z411" s="102" t="s">
        <v>987</v>
      </c>
      <c r="AA411" s="110" t="s">
        <v>987</v>
      </c>
      <c r="AB411" s="57" t="s">
        <v>245</v>
      </c>
      <c r="AC411" s="13">
        <v>0</v>
      </c>
      <c r="AD411" s="61" t="s">
        <v>227</v>
      </c>
      <c r="AE411" s="13">
        <v>0</v>
      </c>
      <c r="AF411" s="102" t="s">
        <v>987</v>
      </c>
      <c r="AG411" s="102" t="s">
        <v>987</v>
      </c>
      <c r="AH411" s="110" t="s">
        <v>987</v>
      </c>
      <c r="AI411" s="57" t="s">
        <v>227</v>
      </c>
      <c r="AJ411" s="46">
        <v>0</v>
      </c>
      <c r="AK411" s="57" t="s">
        <v>227</v>
      </c>
      <c r="AL411" s="9" t="s">
        <v>142</v>
      </c>
    </row>
    <row r="412" spans="1:38">
      <c r="A412" s="36" t="str">
        <f t="shared" si="35"/>
        <v>NO300_53</v>
      </c>
      <c r="B412" t="s">
        <v>136</v>
      </c>
      <c r="C412" t="s">
        <v>148</v>
      </c>
      <c r="D412">
        <v>300</v>
      </c>
      <c r="E412">
        <v>53</v>
      </c>
      <c r="F412" s="25" t="str">
        <f>VLOOKUP(B412,Definitions!$C$7:$D$43,2,FALSE)</f>
        <v>Norway</v>
      </c>
      <c r="G412" t="str">
        <f>VLOOKUP(C412,Definitions!$C$49:$D$57,2,FALSE)</f>
        <v>Services</v>
      </c>
      <c r="H412" t="str">
        <f>VLOOKUP(D412,Definitions!$C$60:$D$104,2,FALSE)</f>
        <v>TOTAL Services</v>
      </c>
      <c r="J412" s="29" t="str">
        <f>VLOOKUP(E412,Definitions!$C$115:$D$131,2,FALSE)</f>
        <v>Solar energy</v>
      </c>
      <c r="K412" s="111">
        <v>0</v>
      </c>
      <c r="L412" s="110">
        <v>0</v>
      </c>
      <c r="M412" s="46">
        <v>0</v>
      </c>
      <c r="N412" s="57" t="s">
        <v>227</v>
      </c>
      <c r="O412" s="46"/>
      <c r="P412" s="46">
        <v>0</v>
      </c>
      <c r="Q412" s="46">
        <v>0</v>
      </c>
      <c r="R412" s="37">
        <v>0</v>
      </c>
      <c r="S412" s="13">
        <v>0</v>
      </c>
      <c r="T412" s="57" t="s">
        <v>227</v>
      </c>
      <c r="U412" s="13">
        <v>0</v>
      </c>
      <c r="V412" s="57" t="s">
        <v>227</v>
      </c>
      <c r="W412" s="13">
        <v>0</v>
      </c>
      <c r="X412" s="102" t="s">
        <v>987</v>
      </c>
      <c r="Y412" s="102" t="s">
        <v>987</v>
      </c>
      <c r="Z412" s="102" t="s">
        <v>987</v>
      </c>
      <c r="AA412" s="110" t="s">
        <v>987</v>
      </c>
      <c r="AB412" s="57" t="s">
        <v>245</v>
      </c>
      <c r="AC412" s="13">
        <v>0</v>
      </c>
      <c r="AD412" s="61" t="s">
        <v>227</v>
      </c>
      <c r="AE412" s="13">
        <v>0</v>
      </c>
      <c r="AF412" s="102" t="s">
        <v>987</v>
      </c>
      <c r="AG412" s="102" t="s">
        <v>987</v>
      </c>
      <c r="AH412" s="110" t="s">
        <v>987</v>
      </c>
      <c r="AI412" s="57" t="s">
        <v>227</v>
      </c>
      <c r="AJ412" s="46">
        <v>0</v>
      </c>
      <c r="AK412" s="57" t="s">
        <v>227</v>
      </c>
      <c r="AL412" s="9" t="s">
        <v>142</v>
      </c>
    </row>
    <row r="413" spans="1:38">
      <c r="A413" s="36" t="str">
        <f t="shared" si="35"/>
        <v>NO300_58</v>
      </c>
      <c r="B413" t="s">
        <v>136</v>
      </c>
      <c r="C413" t="s">
        <v>148</v>
      </c>
      <c r="D413">
        <v>300</v>
      </c>
      <c r="E413">
        <v>58</v>
      </c>
      <c r="F413" s="25" t="str">
        <f>VLOOKUP(B413,Definitions!$C$7:$D$43,2,FALSE)</f>
        <v>Norway</v>
      </c>
      <c r="G413" t="str">
        <f>VLOOKUP(C413,Definitions!$C$49:$D$57,2,FALSE)</f>
        <v>Services</v>
      </c>
      <c r="H413" t="str">
        <f>VLOOKUP(D413,Definitions!$C$60:$D$104,2,FALSE)</f>
        <v>TOTAL Services</v>
      </c>
      <c r="J413" s="29" t="str">
        <f>VLOOKUP(E413,Definitions!$C$115:$D$131,2,FALSE)</f>
        <v>Ambient heat total</v>
      </c>
      <c r="K413" s="111" t="s">
        <v>987</v>
      </c>
      <c r="L413" s="110">
        <v>0</v>
      </c>
      <c r="M413" s="46">
        <v>0</v>
      </c>
      <c r="N413" s="57" t="s">
        <v>227</v>
      </c>
      <c r="O413" s="46"/>
      <c r="P413" s="46">
        <v>0</v>
      </c>
      <c r="Q413" s="46">
        <v>0</v>
      </c>
      <c r="R413" s="37">
        <v>0</v>
      </c>
      <c r="S413" s="13">
        <v>0</v>
      </c>
      <c r="T413" s="57" t="s">
        <v>227</v>
      </c>
      <c r="U413" s="13">
        <v>0</v>
      </c>
      <c r="V413" s="57" t="s">
        <v>227</v>
      </c>
      <c r="W413" s="13">
        <v>0</v>
      </c>
      <c r="X413" s="102" t="s">
        <v>987</v>
      </c>
      <c r="Y413" s="102" t="s">
        <v>987</v>
      </c>
      <c r="Z413" s="102" t="s">
        <v>987</v>
      </c>
      <c r="AA413" s="110" t="s">
        <v>987</v>
      </c>
      <c r="AB413" s="57" t="s">
        <v>245</v>
      </c>
      <c r="AC413" s="13">
        <v>0</v>
      </c>
      <c r="AD413" s="61" t="s">
        <v>227</v>
      </c>
      <c r="AE413" s="13">
        <v>0</v>
      </c>
      <c r="AF413" s="102" t="s">
        <v>987</v>
      </c>
      <c r="AG413" s="102" t="s">
        <v>987</v>
      </c>
      <c r="AH413" s="110" t="s">
        <v>987</v>
      </c>
      <c r="AI413" s="57" t="s">
        <v>227</v>
      </c>
      <c r="AJ413" s="46">
        <v>0</v>
      </c>
      <c r="AK413" s="57" t="s">
        <v>227</v>
      </c>
      <c r="AL413" s="9" t="s">
        <v>142</v>
      </c>
    </row>
    <row r="414" spans="1:38">
      <c r="A414" s="36" t="str">
        <f t="shared" si="35"/>
        <v>NO300_55</v>
      </c>
      <c r="B414" t="s">
        <v>136</v>
      </c>
      <c r="C414" t="s">
        <v>148</v>
      </c>
      <c r="D414">
        <v>300</v>
      </c>
      <c r="E414">
        <v>55</v>
      </c>
      <c r="F414" s="25" t="str">
        <f>VLOOKUP(B414,Definitions!$C$7:$D$43,2,FALSE)</f>
        <v>Norway</v>
      </c>
      <c r="G414" t="str">
        <f>VLOOKUP(C414,Definitions!$C$49:$D$57,2,FALSE)</f>
        <v>Services</v>
      </c>
      <c r="H414" t="str">
        <f>VLOOKUP(D414,Definitions!$C$60:$D$104,2,FALSE)</f>
        <v>TOTAL Services</v>
      </c>
      <c r="J414" s="29" t="str">
        <f>VLOOKUP(E414,Definitions!$C$115:$D$131,2,FALSE)</f>
        <v xml:space="preserve">Other RES </v>
      </c>
      <c r="K414" s="111" t="s">
        <v>987</v>
      </c>
      <c r="L414" s="110">
        <v>0</v>
      </c>
      <c r="M414" s="46">
        <v>0</v>
      </c>
      <c r="N414" s="57" t="s">
        <v>227</v>
      </c>
      <c r="O414" s="46"/>
      <c r="P414" s="46">
        <v>0</v>
      </c>
      <c r="Q414" s="46">
        <v>0</v>
      </c>
      <c r="R414" s="37">
        <v>0</v>
      </c>
      <c r="S414" s="13">
        <v>0</v>
      </c>
      <c r="T414" s="57" t="s">
        <v>227</v>
      </c>
      <c r="U414" s="13">
        <v>0</v>
      </c>
      <c r="V414" s="57" t="s">
        <v>227</v>
      </c>
      <c r="W414" s="13">
        <v>0</v>
      </c>
      <c r="X414" s="102" t="s">
        <v>987</v>
      </c>
      <c r="Y414" s="102" t="s">
        <v>987</v>
      </c>
      <c r="Z414" s="102" t="s">
        <v>987</v>
      </c>
      <c r="AA414" s="110" t="s">
        <v>987</v>
      </c>
      <c r="AB414" s="57" t="s">
        <v>245</v>
      </c>
      <c r="AC414" s="13">
        <v>0</v>
      </c>
      <c r="AD414" s="61" t="s">
        <v>227</v>
      </c>
      <c r="AE414" s="13">
        <v>0</v>
      </c>
      <c r="AF414" s="102" t="s">
        <v>987</v>
      </c>
      <c r="AG414" s="102" t="s">
        <v>987</v>
      </c>
      <c r="AH414" s="110" t="s">
        <v>987</v>
      </c>
      <c r="AI414" s="57" t="s">
        <v>227</v>
      </c>
      <c r="AJ414" s="46">
        <v>0</v>
      </c>
      <c r="AK414" s="57" t="s">
        <v>227</v>
      </c>
      <c r="AL414" s="9" t="s">
        <v>142</v>
      </c>
    </row>
    <row r="415" spans="1:38">
      <c r="A415" s="36" t="str">
        <f t="shared" ref="A415:A428" si="36">B415&amp;D415&amp;"_"&amp;E415</f>
        <v>CH300_0</v>
      </c>
      <c r="B415" t="s">
        <v>140</v>
      </c>
      <c r="C415" t="s">
        <v>148</v>
      </c>
      <c r="D415">
        <v>300</v>
      </c>
      <c r="E415">
        <v>0</v>
      </c>
      <c r="F415" s="25" t="str">
        <f>VLOOKUP(B415,Definitions!$C$7:$D$43,2,FALSE)</f>
        <v>Switzerland</v>
      </c>
      <c r="G415" t="str">
        <f>VLOOKUP(C415,Definitions!$C$49:$D$57,2,FALSE)</f>
        <v>Services</v>
      </c>
      <c r="H415" t="str">
        <f>VLOOKUP(D415,Definitions!$C$60:$D$104,2,FALSE)</f>
        <v>TOTAL Services</v>
      </c>
      <c r="J415" s="29" t="str">
        <f>VLOOKUP(E415,Definitions!$C$115:$D$131,2,FALSE)</f>
        <v>TOTAL</v>
      </c>
      <c r="K415" s="111">
        <v>39.030555555555551</v>
      </c>
      <c r="L415" s="110">
        <v>-15.816523971566724</v>
      </c>
      <c r="M415" s="46">
        <v>23.214031583988827</v>
      </c>
      <c r="N415" s="57" t="s">
        <v>227</v>
      </c>
      <c r="O415" s="46"/>
      <c r="P415" s="46">
        <v>23.214031583988827</v>
      </c>
      <c r="Q415" s="46">
        <v>19.950635181002291</v>
      </c>
      <c r="R415" s="37">
        <v>3.2633964029865385</v>
      </c>
      <c r="S415" s="102">
        <v>15.986358061264639</v>
      </c>
      <c r="T415" s="57" t="s">
        <v>227</v>
      </c>
      <c r="U415" s="102">
        <v>2.5831195226934209</v>
      </c>
      <c r="V415" s="57" t="s">
        <v>227</v>
      </c>
      <c r="W415" s="102">
        <v>1.3811575970442296</v>
      </c>
      <c r="X415" s="102" t="s">
        <v>987</v>
      </c>
      <c r="Y415" s="102" t="s">
        <v>987</v>
      </c>
      <c r="Z415" s="102" t="s">
        <v>987</v>
      </c>
      <c r="AA415" s="110" t="s">
        <v>987</v>
      </c>
      <c r="AB415" s="57" t="s">
        <v>245</v>
      </c>
      <c r="AC415" s="13">
        <v>1.3387519513995236</v>
      </c>
      <c r="AD415" s="61" t="s">
        <v>227</v>
      </c>
      <c r="AE415" s="13">
        <v>1.9246444515870147</v>
      </c>
      <c r="AF415" s="102" t="s">
        <v>987</v>
      </c>
      <c r="AG415" s="102" t="s">
        <v>987</v>
      </c>
      <c r="AH415" s="110" t="s">
        <v>987</v>
      </c>
      <c r="AI415" s="57" t="s">
        <v>227</v>
      </c>
      <c r="AJ415" s="46">
        <v>0</v>
      </c>
      <c r="AK415" s="57" t="s">
        <v>227</v>
      </c>
      <c r="AL415" s="9" t="s">
        <v>142</v>
      </c>
    </row>
    <row r="416" spans="1:38">
      <c r="A416" s="36" t="str">
        <f t="shared" si="36"/>
        <v>CH300_1</v>
      </c>
      <c r="B416" t="s">
        <v>140</v>
      </c>
      <c r="C416" t="s">
        <v>148</v>
      </c>
      <c r="D416">
        <v>300</v>
      </c>
      <c r="E416">
        <v>1</v>
      </c>
      <c r="F416" s="25" t="str">
        <f>VLOOKUP(B416,Definitions!$C$7:$D$43,2,FALSE)</f>
        <v>Switzerland</v>
      </c>
      <c r="G416" t="str">
        <f>VLOOKUP(C416,Definitions!$C$49:$D$57,2,FALSE)</f>
        <v>Services</v>
      </c>
      <c r="H416" t="str">
        <f>VLOOKUP(D416,Definitions!$C$60:$D$104,2,FALSE)</f>
        <v>TOTAL Services</v>
      </c>
      <c r="J416" s="29" t="str">
        <f>VLOOKUP(E416,Definitions!$C$115:$D$131,2,FALSE)</f>
        <v>Coal</v>
      </c>
      <c r="K416" s="111">
        <v>0</v>
      </c>
      <c r="L416" s="110">
        <v>0</v>
      </c>
      <c r="M416" s="46">
        <v>0</v>
      </c>
      <c r="N416" s="57" t="s">
        <v>227</v>
      </c>
      <c r="O416" s="46"/>
      <c r="P416" s="46">
        <v>0</v>
      </c>
      <c r="Q416" s="46">
        <v>0</v>
      </c>
      <c r="R416" s="37">
        <v>0</v>
      </c>
      <c r="S416" s="13">
        <v>0</v>
      </c>
      <c r="T416" s="57" t="s">
        <v>227</v>
      </c>
      <c r="U416" s="13">
        <v>0</v>
      </c>
      <c r="V416" s="57" t="s">
        <v>227</v>
      </c>
      <c r="W416" s="13">
        <v>0</v>
      </c>
      <c r="X416" s="102" t="s">
        <v>987</v>
      </c>
      <c r="Y416" s="102" t="s">
        <v>987</v>
      </c>
      <c r="Z416" s="102" t="s">
        <v>987</v>
      </c>
      <c r="AA416" s="110" t="s">
        <v>987</v>
      </c>
      <c r="AB416" s="57" t="s">
        <v>245</v>
      </c>
      <c r="AC416" s="13">
        <v>0</v>
      </c>
      <c r="AD416" s="61" t="s">
        <v>227</v>
      </c>
      <c r="AE416" s="13">
        <v>0</v>
      </c>
      <c r="AF416" s="102" t="s">
        <v>987</v>
      </c>
      <c r="AG416" s="102" t="s">
        <v>987</v>
      </c>
      <c r="AH416" s="110" t="s">
        <v>987</v>
      </c>
      <c r="AI416" s="57" t="s">
        <v>227</v>
      </c>
      <c r="AJ416" s="46">
        <v>0</v>
      </c>
      <c r="AK416" s="57" t="s">
        <v>227</v>
      </c>
      <c r="AL416" s="9" t="s">
        <v>142</v>
      </c>
    </row>
    <row r="417" spans="1:38">
      <c r="A417" s="36" t="str">
        <f t="shared" si="36"/>
        <v>CH300_2</v>
      </c>
      <c r="B417" t="s">
        <v>140</v>
      </c>
      <c r="C417" t="s">
        <v>148</v>
      </c>
      <c r="D417">
        <v>300</v>
      </c>
      <c r="E417">
        <v>2</v>
      </c>
      <c r="F417" s="25" t="str">
        <f>VLOOKUP(B417,Definitions!$C$7:$D$43,2,FALSE)</f>
        <v>Switzerland</v>
      </c>
      <c r="G417" t="str">
        <f>VLOOKUP(C417,Definitions!$C$49:$D$57,2,FALSE)</f>
        <v>Services</v>
      </c>
      <c r="H417" t="str">
        <f>VLOOKUP(D417,Definitions!$C$60:$D$104,2,FALSE)</f>
        <v>TOTAL Services</v>
      </c>
      <c r="J417" s="29" t="str">
        <f>VLOOKUP(E417,Definitions!$C$115:$D$131,2,FALSE)</f>
        <v>Fuel oil</v>
      </c>
      <c r="K417" s="111">
        <v>11.302777777777777</v>
      </c>
      <c r="L417" s="110">
        <v>0</v>
      </c>
      <c r="M417" s="46">
        <v>11.302777777777777</v>
      </c>
      <c r="N417" s="57" t="s">
        <v>227</v>
      </c>
      <c r="O417" s="46"/>
      <c r="P417" s="46">
        <v>11.302777777777777</v>
      </c>
      <c r="Q417" s="46">
        <v>11.302777777777777</v>
      </c>
      <c r="R417" s="37">
        <v>0</v>
      </c>
      <c r="S417" s="13">
        <v>9.7740074696120818</v>
      </c>
      <c r="T417" s="57" t="s">
        <v>227</v>
      </c>
      <c r="U417" s="13">
        <v>1.528770308165696</v>
      </c>
      <c r="V417" s="57" t="s">
        <v>227</v>
      </c>
      <c r="W417" s="13">
        <v>0</v>
      </c>
      <c r="X417" s="102" t="s">
        <v>987</v>
      </c>
      <c r="Y417" s="102" t="s">
        <v>987</v>
      </c>
      <c r="Z417" s="102" t="s">
        <v>987</v>
      </c>
      <c r="AA417" s="110" t="s">
        <v>987</v>
      </c>
      <c r="AB417" s="57" t="s">
        <v>245</v>
      </c>
      <c r="AC417" s="13">
        <v>0</v>
      </c>
      <c r="AD417" s="61" t="s">
        <v>227</v>
      </c>
      <c r="AE417" s="13">
        <v>0</v>
      </c>
      <c r="AF417" s="102" t="s">
        <v>987</v>
      </c>
      <c r="AG417" s="102" t="s">
        <v>987</v>
      </c>
      <c r="AH417" s="110" t="s">
        <v>987</v>
      </c>
      <c r="AI417" s="57" t="s">
        <v>227</v>
      </c>
      <c r="AJ417" s="46">
        <v>0</v>
      </c>
      <c r="AK417" s="57" t="s">
        <v>227</v>
      </c>
      <c r="AL417" s="9" t="s">
        <v>142</v>
      </c>
    </row>
    <row r="418" spans="1:38">
      <c r="A418" s="36" t="str">
        <f t="shared" si="36"/>
        <v>CH300_3</v>
      </c>
      <c r="B418" t="s">
        <v>140</v>
      </c>
      <c r="C418" t="s">
        <v>148</v>
      </c>
      <c r="D418">
        <v>300</v>
      </c>
      <c r="E418">
        <v>3</v>
      </c>
      <c r="F418" s="25" t="str">
        <f>VLOOKUP(B418,Definitions!$C$7:$D$43,2,FALSE)</f>
        <v>Switzerland</v>
      </c>
      <c r="G418" t="str">
        <f>VLOOKUP(C418,Definitions!$C$49:$D$57,2,FALSE)</f>
        <v>Services</v>
      </c>
      <c r="H418" t="str">
        <f>VLOOKUP(D418,Definitions!$C$60:$D$104,2,FALSE)</f>
        <v>TOTAL Services</v>
      </c>
      <c r="J418" s="29" t="str">
        <f>VLOOKUP(E418,Definitions!$C$115:$D$131,2,FALSE)</f>
        <v>Natural gas</v>
      </c>
      <c r="K418" s="111">
        <v>6.4055555555555559</v>
      </c>
      <c r="L418" s="110">
        <v>0</v>
      </c>
      <c r="M418" s="46">
        <v>6.4055555555555559</v>
      </c>
      <c r="N418" s="57" t="s">
        <v>227</v>
      </c>
      <c r="O418" s="46"/>
      <c r="P418" s="46">
        <v>6.4055555555555559</v>
      </c>
      <c r="Q418" s="46">
        <v>6.4055555555555559</v>
      </c>
      <c r="R418" s="37">
        <v>0</v>
      </c>
      <c r="S418" s="13">
        <v>5.4741410340042203</v>
      </c>
      <c r="T418" s="57" t="s">
        <v>227</v>
      </c>
      <c r="U418" s="13">
        <v>0.93141452155133586</v>
      </c>
      <c r="V418" s="57" t="s">
        <v>227</v>
      </c>
      <c r="W418" s="13">
        <v>0</v>
      </c>
      <c r="X418" s="102" t="s">
        <v>987</v>
      </c>
      <c r="Y418" s="102" t="s">
        <v>987</v>
      </c>
      <c r="Z418" s="102" t="s">
        <v>987</v>
      </c>
      <c r="AA418" s="110" t="s">
        <v>987</v>
      </c>
      <c r="AB418" s="57" t="s">
        <v>245</v>
      </c>
      <c r="AC418" s="13">
        <v>0</v>
      </c>
      <c r="AD418" s="61" t="s">
        <v>227</v>
      </c>
      <c r="AE418" s="13">
        <v>0</v>
      </c>
      <c r="AF418" s="102" t="s">
        <v>987</v>
      </c>
      <c r="AG418" s="102" t="s">
        <v>987</v>
      </c>
      <c r="AH418" s="110" t="s">
        <v>987</v>
      </c>
      <c r="AI418" s="57" t="s">
        <v>227</v>
      </c>
      <c r="AJ418" s="46">
        <v>0</v>
      </c>
      <c r="AK418" s="57" t="s">
        <v>227</v>
      </c>
      <c r="AL418" s="9" t="s">
        <v>142</v>
      </c>
    </row>
    <row r="419" spans="1:38">
      <c r="A419" s="36" t="str">
        <f t="shared" si="36"/>
        <v>CH300_4</v>
      </c>
      <c r="B419" t="s">
        <v>140</v>
      </c>
      <c r="C419" t="s">
        <v>148</v>
      </c>
      <c r="D419">
        <v>300</v>
      </c>
      <c r="E419">
        <v>4</v>
      </c>
      <c r="F419" s="25" t="str">
        <f>VLOOKUP(B419,Definitions!$C$7:$D$43,2,FALSE)</f>
        <v>Switzerland</v>
      </c>
      <c r="G419" t="str">
        <f>VLOOKUP(C419,Definitions!$C$49:$D$57,2,FALSE)</f>
        <v>Services</v>
      </c>
      <c r="H419" t="str">
        <f>VLOOKUP(D419,Definitions!$C$60:$D$104,2,FALSE)</f>
        <v>TOTAL Services</v>
      </c>
      <c r="J419" s="29" t="str">
        <f>VLOOKUP(E419,Definitions!$C$115:$D$131,2,FALSE)</f>
        <v>Other fossil fuels</v>
      </c>
      <c r="K419" s="111">
        <v>0</v>
      </c>
      <c r="L419" s="110">
        <v>0</v>
      </c>
      <c r="M419" s="46">
        <v>0</v>
      </c>
      <c r="N419" s="57" t="s">
        <v>227</v>
      </c>
      <c r="O419" s="46"/>
      <c r="P419" s="46">
        <v>0</v>
      </c>
      <c r="Q419" s="46">
        <v>0</v>
      </c>
      <c r="R419" s="37">
        <v>0</v>
      </c>
      <c r="S419" s="13">
        <v>0</v>
      </c>
      <c r="T419" s="57" t="s">
        <v>227</v>
      </c>
      <c r="U419" s="13">
        <v>0</v>
      </c>
      <c r="V419" s="57" t="s">
        <v>227</v>
      </c>
      <c r="W419" s="13">
        <v>0</v>
      </c>
      <c r="X419" s="102" t="s">
        <v>987</v>
      </c>
      <c r="Y419" s="102" t="s">
        <v>987</v>
      </c>
      <c r="Z419" s="102" t="s">
        <v>987</v>
      </c>
      <c r="AA419" s="110" t="s">
        <v>987</v>
      </c>
      <c r="AB419" s="57" t="s">
        <v>245</v>
      </c>
      <c r="AC419" s="13">
        <v>0</v>
      </c>
      <c r="AD419" s="61" t="s">
        <v>227</v>
      </c>
      <c r="AE419" s="13">
        <v>0</v>
      </c>
      <c r="AF419" s="102" t="s">
        <v>987</v>
      </c>
      <c r="AG419" s="102" t="s">
        <v>987</v>
      </c>
      <c r="AH419" s="110" t="s">
        <v>987</v>
      </c>
      <c r="AI419" s="57" t="s">
        <v>227</v>
      </c>
      <c r="AJ419" s="46">
        <v>0</v>
      </c>
      <c r="AK419" s="57" t="s">
        <v>227</v>
      </c>
      <c r="AL419" s="9" t="s">
        <v>142</v>
      </c>
    </row>
    <row r="420" spans="1:38">
      <c r="A420" s="36" t="str">
        <f t="shared" si="36"/>
        <v>CH300_6</v>
      </c>
      <c r="B420" t="s">
        <v>140</v>
      </c>
      <c r="C420" t="s">
        <v>148</v>
      </c>
      <c r="D420">
        <v>300</v>
      </c>
      <c r="E420">
        <v>6</v>
      </c>
      <c r="F420" s="25" t="str">
        <f>VLOOKUP(B420,Definitions!$C$7:$D$43,2,FALSE)</f>
        <v>Switzerland</v>
      </c>
      <c r="G420" t="str">
        <f>VLOOKUP(C420,Definitions!$C$49:$D$57,2,FALSE)</f>
        <v>Services</v>
      </c>
      <c r="H420" t="str">
        <f>VLOOKUP(D420,Definitions!$C$60:$D$104,2,FALSE)</f>
        <v>TOTAL Services</v>
      </c>
      <c r="J420" s="29" t="str">
        <f>VLOOKUP(E420,Definitions!$C$115:$D$131,2,FALSE)</f>
        <v>Electricity</v>
      </c>
      <c r="K420" s="111">
        <v>17.530555555555555</v>
      </c>
      <c r="L420" s="110">
        <v>-12.02485730490006</v>
      </c>
      <c r="M420" s="46">
        <v>5.5056982506554943</v>
      </c>
      <c r="N420" s="57" t="s">
        <v>227</v>
      </c>
      <c r="O420" s="46"/>
      <c r="P420" s="46">
        <v>5.5056982506554943</v>
      </c>
      <c r="Q420" s="46">
        <v>2.2423018476689558</v>
      </c>
      <c r="R420" s="37">
        <v>3.2633964029865385</v>
      </c>
      <c r="S420" s="13">
        <v>0.73820955764833751</v>
      </c>
      <c r="T420" s="57" t="s">
        <v>227</v>
      </c>
      <c r="U420" s="13">
        <v>0.12293469297638868</v>
      </c>
      <c r="V420" s="57" t="s">
        <v>227</v>
      </c>
      <c r="W420" s="13">
        <v>1.3811575970442294</v>
      </c>
      <c r="X420" s="102" t="s">
        <v>987</v>
      </c>
      <c r="Y420" s="102" t="s">
        <v>987</v>
      </c>
      <c r="Z420" s="102" t="s">
        <v>987</v>
      </c>
      <c r="AA420" s="110" t="s">
        <v>987</v>
      </c>
      <c r="AB420" s="57" t="s">
        <v>245</v>
      </c>
      <c r="AC420" s="13">
        <v>1.3387519513995236</v>
      </c>
      <c r="AD420" s="61" t="s">
        <v>227</v>
      </c>
      <c r="AE420" s="13">
        <v>1.9246444515870147</v>
      </c>
      <c r="AF420" s="102" t="s">
        <v>987</v>
      </c>
      <c r="AG420" s="102" t="s">
        <v>987</v>
      </c>
      <c r="AH420" s="110" t="s">
        <v>987</v>
      </c>
      <c r="AI420" s="57" t="s">
        <v>227</v>
      </c>
      <c r="AJ420" s="46">
        <v>0</v>
      </c>
      <c r="AK420" s="57" t="s">
        <v>227</v>
      </c>
      <c r="AL420" s="9" t="s">
        <v>142</v>
      </c>
    </row>
    <row r="421" spans="1:38">
      <c r="A421" s="36" t="str">
        <f t="shared" si="36"/>
        <v>CH300_7</v>
      </c>
      <c r="B421" t="s">
        <v>140</v>
      </c>
      <c r="C421" t="s">
        <v>148</v>
      </c>
      <c r="D421">
        <v>300</v>
      </c>
      <c r="E421">
        <v>7</v>
      </c>
      <c r="F421" s="25" t="str">
        <f>VLOOKUP(B421,Definitions!$C$7:$D$43,2,FALSE)</f>
        <v>Switzerland</v>
      </c>
      <c r="G421" t="str">
        <f>VLOOKUP(C421,Definitions!$C$49:$D$57,2,FALSE)</f>
        <v>Services</v>
      </c>
      <c r="H421" t="str">
        <f>VLOOKUP(D421,Definitions!$C$60:$D$104,2,FALSE)</f>
        <v>TOTAL Services</v>
      </c>
      <c r="J421" s="29" t="str">
        <f>VLOOKUP(E421,Definitions!$C$115:$D$131,2,FALSE)</f>
        <v>District heating</v>
      </c>
      <c r="K421" s="111">
        <v>1.0777777777777777</v>
      </c>
      <c r="L421" s="110">
        <v>-1.0777777777777777</v>
      </c>
      <c r="M421" s="46">
        <v>0</v>
      </c>
      <c r="N421" s="57" t="s">
        <v>999</v>
      </c>
      <c r="O421" s="46"/>
      <c r="P421" s="46">
        <v>0</v>
      </c>
      <c r="Q421" s="46">
        <v>0</v>
      </c>
      <c r="R421" s="37">
        <v>0</v>
      </c>
      <c r="S421" s="13">
        <v>0</v>
      </c>
      <c r="T421" s="57" t="s">
        <v>227</v>
      </c>
      <c r="U421" s="13">
        <v>0</v>
      </c>
      <c r="V421" s="57" t="s">
        <v>227</v>
      </c>
      <c r="W421" s="13">
        <v>0</v>
      </c>
      <c r="X421" s="102" t="s">
        <v>987</v>
      </c>
      <c r="Y421" s="102" t="s">
        <v>987</v>
      </c>
      <c r="Z421" s="102" t="s">
        <v>987</v>
      </c>
      <c r="AA421" s="110" t="s">
        <v>987</v>
      </c>
      <c r="AB421" s="57" t="s">
        <v>245</v>
      </c>
      <c r="AC421" s="13">
        <v>0</v>
      </c>
      <c r="AD421" s="61" t="s">
        <v>227</v>
      </c>
      <c r="AE421" s="13">
        <v>0</v>
      </c>
      <c r="AF421" s="102" t="s">
        <v>987</v>
      </c>
      <c r="AG421" s="102" t="s">
        <v>987</v>
      </c>
      <c r="AH421" s="110" t="s">
        <v>987</v>
      </c>
      <c r="AI421" s="57" t="s">
        <v>227</v>
      </c>
      <c r="AJ421" s="46">
        <v>0</v>
      </c>
      <c r="AK421" s="57" t="s">
        <v>227</v>
      </c>
      <c r="AL421" s="9" t="s">
        <v>142</v>
      </c>
    </row>
    <row r="422" spans="1:38">
      <c r="A422" s="36" t="str">
        <f t="shared" si="36"/>
        <v>CH300_8</v>
      </c>
      <c r="B422" t="s">
        <v>140</v>
      </c>
      <c r="C422" t="s">
        <v>148</v>
      </c>
      <c r="D422">
        <v>300</v>
      </c>
      <c r="E422">
        <v>8</v>
      </c>
      <c r="F422" s="25" t="str">
        <f>VLOOKUP(B422,Definitions!$C$7:$D$43,2,FALSE)</f>
        <v>Switzerland</v>
      </c>
      <c r="G422" t="str">
        <f>VLOOKUP(C422,Definitions!$C$49:$D$57,2,FALSE)</f>
        <v>Services</v>
      </c>
      <c r="H422" t="str">
        <f>VLOOKUP(D422,Definitions!$C$60:$D$104,2,FALSE)</f>
        <v>TOTAL Services</v>
      </c>
      <c r="J422" s="29" t="str">
        <f>VLOOKUP(E422,Definitions!$C$115:$D$131,2,FALSE)</f>
        <v>Waste non-RES</v>
      </c>
      <c r="K422" s="111">
        <v>0</v>
      </c>
      <c r="L422" s="110">
        <v>0</v>
      </c>
      <c r="M422" s="46">
        <v>0</v>
      </c>
      <c r="N422" s="57" t="s">
        <v>227</v>
      </c>
      <c r="O422" s="46"/>
      <c r="P422" s="46">
        <v>0</v>
      </c>
      <c r="Q422" s="46">
        <v>0</v>
      </c>
      <c r="R422" s="37">
        <v>0</v>
      </c>
      <c r="S422" s="13">
        <v>0</v>
      </c>
      <c r="T422" s="57" t="s">
        <v>227</v>
      </c>
      <c r="U422" s="13">
        <v>0</v>
      </c>
      <c r="V422" s="57" t="s">
        <v>227</v>
      </c>
      <c r="W422" s="13">
        <v>0</v>
      </c>
      <c r="X422" s="102" t="s">
        <v>987</v>
      </c>
      <c r="Y422" s="102" t="s">
        <v>987</v>
      </c>
      <c r="Z422" s="102" t="s">
        <v>987</v>
      </c>
      <c r="AA422" s="110" t="s">
        <v>987</v>
      </c>
      <c r="AB422" s="57" t="s">
        <v>245</v>
      </c>
      <c r="AC422" s="13">
        <v>0</v>
      </c>
      <c r="AD422" s="61" t="s">
        <v>227</v>
      </c>
      <c r="AE422" s="13">
        <v>0</v>
      </c>
      <c r="AF422" s="102" t="s">
        <v>987</v>
      </c>
      <c r="AG422" s="102" t="s">
        <v>987</v>
      </c>
      <c r="AH422" s="110" t="s">
        <v>987</v>
      </c>
      <c r="AI422" s="57" t="s">
        <v>227</v>
      </c>
      <c r="AJ422" s="46">
        <v>0</v>
      </c>
      <c r="AK422" s="57" t="s">
        <v>227</v>
      </c>
      <c r="AL422" s="9" t="s">
        <v>142</v>
      </c>
    </row>
    <row r="423" spans="1:38">
      <c r="A423" s="36" t="str">
        <f t="shared" si="36"/>
        <v>CH300_9</v>
      </c>
      <c r="B423" t="s">
        <v>140</v>
      </c>
      <c r="C423" t="s">
        <v>148</v>
      </c>
      <c r="D423">
        <v>300</v>
      </c>
      <c r="E423">
        <v>9</v>
      </c>
      <c r="F423" s="25" t="str">
        <f>VLOOKUP(B423,Definitions!$C$7:$D$43,2,FALSE)</f>
        <v>Switzerland</v>
      </c>
      <c r="G423" t="str">
        <f>VLOOKUP(C423,Definitions!$C$49:$D$57,2,FALSE)</f>
        <v>Services</v>
      </c>
      <c r="H423" t="str">
        <f>VLOOKUP(D423,Definitions!$C$60:$D$104,2,FALSE)</f>
        <v>TOTAL Services</v>
      </c>
      <c r="J423" s="29" t="str">
        <f>VLOOKUP(E423,Definitions!$C$115:$D$131,2,FALSE)</f>
        <v>Waste RES</v>
      </c>
      <c r="K423" s="111">
        <v>0</v>
      </c>
      <c r="L423" s="110">
        <v>0</v>
      </c>
      <c r="M423" s="46">
        <v>0</v>
      </c>
      <c r="N423" s="57" t="s">
        <v>227</v>
      </c>
      <c r="O423" s="46"/>
      <c r="P423" s="46">
        <v>0</v>
      </c>
      <c r="Q423" s="46">
        <v>0</v>
      </c>
      <c r="R423" s="37">
        <v>0</v>
      </c>
      <c r="S423" s="13">
        <v>0</v>
      </c>
      <c r="T423" s="57" t="s">
        <v>227</v>
      </c>
      <c r="U423" s="13">
        <v>0</v>
      </c>
      <c r="V423" s="57" t="s">
        <v>227</v>
      </c>
      <c r="W423" s="13">
        <v>0</v>
      </c>
      <c r="X423" s="102" t="s">
        <v>987</v>
      </c>
      <c r="Y423" s="102" t="s">
        <v>987</v>
      </c>
      <c r="Z423" s="102" t="s">
        <v>987</v>
      </c>
      <c r="AA423" s="110" t="s">
        <v>987</v>
      </c>
      <c r="AB423" s="57" t="s">
        <v>245</v>
      </c>
      <c r="AC423" s="13">
        <v>0</v>
      </c>
      <c r="AD423" s="61" t="s">
        <v>227</v>
      </c>
      <c r="AE423" s="13">
        <v>0</v>
      </c>
      <c r="AF423" s="102" t="s">
        <v>987</v>
      </c>
      <c r="AG423" s="102" t="s">
        <v>987</v>
      </c>
      <c r="AH423" s="110" t="s">
        <v>987</v>
      </c>
      <c r="AI423" s="57" t="s">
        <v>227</v>
      </c>
      <c r="AJ423" s="46">
        <v>0</v>
      </c>
      <c r="AK423" s="57" t="s">
        <v>227</v>
      </c>
      <c r="AL423" s="9" t="s">
        <v>142</v>
      </c>
    </row>
    <row r="424" spans="1:38">
      <c r="A424" s="36" t="str">
        <f t="shared" si="36"/>
        <v>CH300_51</v>
      </c>
      <c r="B424" t="s">
        <v>140</v>
      </c>
      <c r="C424" t="s">
        <v>148</v>
      </c>
      <c r="D424">
        <v>300</v>
      </c>
      <c r="E424">
        <v>51</v>
      </c>
      <c r="F424" s="25" t="str">
        <f>VLOOKUP(B424,Definitions!$C$7:$D$43,2,FALSE)</f>
        <v>Switzerland</v>
      </c>
      <c r="G424" t="str">
        <f>VLOOKUP(C424,Definitions!$C$49:$D$57,2,FALSE)</f>
        <v>Services</v>
      </c>
      <c r="H424" t="str">
        <f>VLOOKUP(D424,Definitions!$C$60:$D$104,2,FALSE)</f>
        <v>TOTAL Services</v>
      </c>
      <c r="J424" s="29" t="str">
        <f>VLOOKUP(E424,Definitions!$C$115:$D$131,2,FALSE)</f>
        <v>Biomass</v>
      </c>
      <c r="K424" s="111">
        <v>2.2322222222222221</v>
      </c>
      <c r="L424" s="110">
        <v>-2.2322222222222221</v>
      </c>
      <c r="M424" s="46">
        <v>0</v>
      </c>
      <c r="N424" s="57" t="s">
        <v>227</v>
      </c>
      <c r="O424" s="46"/>
      <c r="P424" s="46">
        <v>0</v>
      </c>
      <c r="Q424" s="46">
        <v>0</v>
      </c>
      <c r="R424" s="37">
        <v>0</v>
      </c>
      <c r="S424" s="13">
        <v>0</v>
      </c>
      <c r="T424" s="57" t="s">
        <v>227</v>
      </c>
      <c r="U424" s="13">
        <v>0</v>
      </c>
      <c r="V424" s="57" t="s">
        <v>227</v>
      </c>
      <c r="W424" s="13">
        <v>0</v>
      </c>
      <c r="X424" s="102" t="s">
        <v>987</v>
      </c>
      <c r="Y424" s="102" t="s">
        <v>987</v>
      </c>
      <c r="Z424" s="102" t="s">
        <v>987</v>
      </c>
      <c r="AA424" s="110" t="s">
        <v>987</v>
      </c>
      <c r="AB424" s="57" t="s">
        <v>245</v>
      </c>
      <c r="AC424" s="13">
        <v>0</v>
      </c>
      <c r="AD424" s="61" t="s">
        <v>227</v>
      </c>
      <c r="AE424" s="13">
        <v>0</v>
      </c>
      <c r="AF424" s="102" t="s">
        <v>987</v>
      </c>
      <c r="AG424" s="102" t="s">
        <v>987</v>
      </c>
      <c r="AH424" s="110" t="s">
        <v>987</v>
      </c>
      <c r="AI424" s="57" t="s">
        <v>227</v>
      </c>
      <c r="AJ424" s="46">
        <v>0</v>
      </c>
      <c r="AK424" s="57" t="s">
        <v>227</v>
      </c>
      <c r="AL424" s="9" t="s">
        <v>142</v>
      </c>
    </row>
    <row r="425" spans="1:38">
      <c r="A425" s="36" t="str">
        <f t="shared" si="36"/>
        <v>CH300_52</v>
      </c>
      <c r="B425" t="s">
        <v>140</v>
      </c>
      <c r="C425" t="s">
        <v>148</v>
      </c>
      <c r="D425">
        <v>300</v>
      </c>
      <c r="E425">
        <v>52</v>
      </c>
      <c r="F425" s="25" t="str">
        <f>VLOOKUP(B425,Definitions!$C$7:$D$43,2,FALSE)</f>
        <v>Switzerland</v>
      </c>
      <c r="G425" t="str">
        <f>VLOOKUP(C425,Definitions!$C$49:$D$57,2,FALSE)</f>
        <v>Services</v>
      </c>
      <c r="H425" t="str">
        <f>VLOOKUP(D425,Definitions!$C$60:$D$104,2,FALSE)</f>
        <v>TOTAL Services</v>
      </c>
      <c r="J425" s="29" t="str">
        <f>VLOOKUP(E425,Definitions!$C$115:$D$131,2,FALSE)</f>
        <v>Geothermal</v>
      </c>
      <c r="K425" s="111">
        <v>0</v>
      </c>
      <c r="L425" s="110">
        <v>0</v>
      </c>
      <c r="M425" s="46">
        <v>0</v>
      </c>
      <c r="N425" s="57" t="s">
        <v>227</v>
      </c>
      <c r="O425" s="46"/>
      <c r="P425" s="46">
        <v>0</v>
      </c>
      <c r="Q425" s="46">
        <v>0</v>
      </c>
      <c r="R425" s="37">
        <v>0</v>
      </c>
      <c r="S425" s="13">
        <v>0</v>
      </c>
      <c r="T425" s="57" t="s">
        <v>227</v>
      </c>
      <c r="U425" s="13">
        <v>0</v>
      </c>
      <c r="V425" s="57" t="s">
        <v>227</v>
      </c>
      <c r="W425" s="13">
        <v>0</v>
      </c>
      <c r="X425" s="102" t="s">
        <v>987</v>
      </c>
      <c r="Y425" s="102" t="s">
        <v>987</v>
      </c>
      <c r="Z425" s="102" t="s">
        <v>987</v>
      </c>
      <c r="AA425" s="110" t="s">
        <v>987</v>
      </c>
      <c r="AB425" s="57" t="s">
        <v>245</v>
      </c>
      <c r="AC425" s="13">
        <v>0</v>
      </c>
      <c r="AD425" s="61" t="s">
        <v>227</v>
      </c>
      <c r="AE425" s="13">
        <v>0</v>
      </c>
      <c r="AF425" s="102" t="s">
        <v>987</v>
      </c>
      <c r="AG425" s="102" t="s">
        <v>987</v>
      </c>
      <c r="AH425" s="110" t="s">
        <v>987</v>
      </c>
      <c r="AI425" s="57" t="s">
        <v>227</v>
      </c>
      <c r="AJ425" s="46">
        <v>0</v>
      </c>
      <c r="AK425" s="57" t="s">
        <v>227</v>
      </c>
      <c r="AL425" s="9" t="s">
        <v>142</v>
      </c>
    </row>
    <row r="426" spans="1:38">
      <c r="A426" s="36" t="str">
        <f t="shared" si="36"/>
        <v>CH300_53</v>
      </c>
      <c r="B426" t="s">
        <v>140</v>
      </c>
      <c r="C426" t="s">
        <v>148</v>
      </c>
      <c r="D426">
        <v>300</v>
      </c>
      <c r="E426">
        <v>53</v>
      </c>
      <c r="F426" s="25" t="str">
        <f>VLOOKUP(B426,Definitions!$C$7:$D$43,2,FALSE)</f>
        <v>Switzerland</v>
      </c>
      <c r="G426" t="str">
        <f>VLOOKUP(C426,Definitions!$C$49:$D$57,2,FALSE)</f>
        <v>Services</v>
      </c>
      <c r="H426" t="str">
        <f>VLOOKUP(D426,Definitions!$C$60:$D$104,2,FALSE)</f>
        <v>TOTAL Services</v>
      </c>
      <c r="J426" s="29" t="str">
        <f>VLOOKUP(E426,Definitions!$C$115:$D$131,2,FALSE)</f>
        <v>Solar energy</v>
      </c>
      <c r="K426" s="111">
        <v>8.0555555555555547E-2</v>
      </c>
      <c r="L426" s="110">
        <v>-8.0555555555555547E-2</v>
      </c>
      <c r="M426" s="46">
        <v>0</v>
      </c>
      <c r="N426" s="57" t="s">
        <v>227</v>
      </c>
      <c r="O426" s="46"/>
      <c r="P426" s="46">
        <v>0</v>
      </c>
      <c r="Q426" s="46">
        <v>0</v>
      </c>
      <c r="R426" s="37">
        <v>0</v>
      </c>
      <c r="S426" s="13">
        <v>0</v>
      </c>
      <c r="T426" s="57" t="s">
        <v>227</v>
      </c>
      <c r="U426" s="13">
        <v>0</v>
      </c>
      <c r="V426" s="57" t="s">
        <v>227</v>
      </c>
      <c r="W426" s="13">
        <v>0</v>
      </c>
      <c r="X426" s="102" t="s">
        <v>987</v>
      </c>
      <c r="Y426" s="102" t="s">
        <v>987</v>
      </c>
      <c r="Z426" s="102" t="s">
        <v>987</v>
      </c>
      <c r="AA426" s="110" t="s">
        <v>987</v>
      </c>
      <c r="AB426" s="57" t="s">
        <v>245</v>
      </c>
      <c r="AC426" s="13">
        <v>0</v>
      </c>
      <c r="AD426" s="61" t="s">
        <v>227</v>
      </c>
      <c r="AE426" s="13">
        <v>0</v>
      </c>
      <c r="AF426" s="102" t="s">
        <v>987</v>
      </c>
      <c r="AG426" s="102" t="s">
        <v>987</v>
      </c>
      <c r="AH426" s="110" t="s">
        <v>987</v>
      </c>
      <c r="AI426" s="57" t="s">
        <v>227</v>
      </c>
      <c r="AJ426" s="46">
        <v>0</v>
      </c>
      <c r="AK426" s="57" t="s">
        <v>227</v>
      </c>
      <c r="AL426" s="9" t="s">
        <v>142</v>
      </c>
    </row>
    <row r="427" spans="1:38">
      <c r="A427" s="36" t="str">
        <f t="shared" si="36"/>
        <v>CH300_58</v>
      </c>
      <c r="B427" t="s">
        <v>140</v>
      </c>
      <c r="C427" t="s">
        <v>148</v>
      </c>
      <c r="D427">
        <v>300</v>
      </c>
      <c r="E427">
        <v>58</v>
      </c>
      <c r="F427" s="25" t="str">
        <f>VLOOKUP(B427,Definitions!$C$7:$D$43,2,FALSE)</f>
        <v>Switzerland</v>
      </c>
      <c r="G427" t="str">
        <f>VLOOKUP(C427,Definitions!$C$49:$D$57,2,FALSE)</f>
        <v>Services</v>
      </c>
      <c r="H427" t="str">
        <f>VLOOKUP(D427,Definitions!$C$60:$D$104,2,FALSE)</f>
        <v>TOTAL Services</v>
      </c>
      <c r="J427" s="29" t="str">
        <f>VLOOKUP(E427,Definitions!$C$115:$D$131,2,FALSE)</f>
        <v>Ambient heat total</v>
      </c>
      <c r="K427" s="111" t="s">
        <v>987</v>
      </c>
      <c r="L427" s="110">
        <v>0</v>
      </c>
      <c r="M427" s="46">
        <v>0</v>
      </c>
      <c r="N427" s="57" t="s">
        <v>227</v>
      </c>
      <c r="O427" s="46"/>
      <c r="P427" s="46">
        <v>0</v>
      </c>
      <c r="Q427" s="46">
        <v>0</v>
      </c>
      <c r="R427" s="37">
        <v>0</v>
      </c>
      <c r="S427" s="13">
        <v>0</v>
      </c>
      <c r="T427" s="57" t="s">
        <v>227</v>
      </c>
      <c r="U427" s="13">
        <v>0</v>
      </c>
      <c r="V427" s="57" t="s">
        <v>227</v>
      </c>
      <c r="W427" s="13">
        <v>0</v>
      </c>
      <c r="X427" s="102" t="s">
        <v>987</v>
      </c>
      <c r="Y427" s="102" t="s">
        <v>987</v>
      </c>
      <c r="Z427" s="102" t="s">
        <v>987</v>
      </c>
      <c r="AA427" s="110" t="s">
        <v>987</v>
      </c>
      <c r="AB427" s="57" t="s">
        <v>245</v>
      </c>
      <c r="AC427" s="13">
        <v>0</v>
      </c>
      <c r="AD427" s="61" t="s">
        <v>227</v>
      </c>
      <c r="AE427" s="13">
        <v>0</v>
      </c>
      <c r="AF427" s="102" t="s">
        <v>987</v>
      </c>
      <c r="AG427" s="102" t="s">
        <v>987</v>
      </c>
      <c r="AH427" s="110" t="s">
        <v>987</v>
      </c>
      <c r="AI427" s="57" t="s">
        <v>227</v>
      </c>
      <c r="AJ427" s="46">
        <v>0</v>
      </c>
      <c r="AK427" s="57" t="s">
        <v>227</v>
      </c>
      <c r="AL427" s="9" t="s">
        <v>142</v>
      </c>
    </row>
    <row r="428" spans="1:38">
      <c r="A428" s="36" t="str">
        <f t="shared" si="36"/>
        <v>CH300_55</v>
      </c>
      <c r="B428" t="s">
        <v>140</v>
      </c>
      <c r="C428" t="s">
        <v>148</v>
      </c>
      <c r="D428">
        <v>300</v>
      </c>
      <c r="E428">
        <v>55</v>
      </c>
      <c r="F428" s="25" t="str">
        <f>VLOOKUP(B428,Definitions!$C$7:$D$43,2,FALSE)</f>
        <v>Switzerland</v>
      </c>
      <c r="G428" t="str">
        <f>VLOOKUP(C428,Definitions!$C$49:$D$57,2,FALSE)</f>
        <v>Services</v>
      </c>
      <c r="H428" t="str">
        <f>VLOOKUP(D428,Definitions!$C$60:$D$104,2,FALSE)</f>
        <v>TOTAL Services</v>
      </c>
      <c r="J428" s="29" t="str">
        <f>VLOOKUP(E428,Definitions!$C$115:$D$131,2,FALSE)</f>
        <v xml:space="preserve">Other RES </v>
      </c>
      <c r="K428" s="111" t="s">
        <v>987</v>
      </c>
      <c r="L428" s="110">
        <v>0</v>
      </c>
      <c r="M428" s="46">
        <v>0</v>
      </c>
      <c r="N428" s="57" t="s">
        <v>227</v>
      </c>
      <c r="O428" s="46"/>
      <c r="P428" s="46">
        <v>0</v>
      </c>
      <c r="Q428" s="46">
        <v>0</v>
      </c>
      <c r="R428" s="37">
        <v>0</v>
      </c>
      <c r="S428" s="13">
        <v>0</v>
      </c>
      <c r="T428" s="57" t="s">
        <v>227</v>
      </c>
      <c r="U428" s="13">
        <v>0</v>
      </c>
      <c r="V428" s="57" t="s">
        <v>227</v>
      </c>
      <c r="W428" s="13">
        <v>0</v>
      </c>
      <c r="X428" s="102" t="s">
        <v>987</v>
      </c>
      <c r="Y428" s="102" t="s">
        <v>987</v>
      </c>
      <c r="Z428" s="102" t="s">
        <v>987</v>
      </c>
      <c r="AA428" s="110" t="s">
        <v>987</v>
      </c>
      <c r="AB428" s="57" t="s">
        <v>245</v>
      </c>
      <c r="AC428" s="13">
        <v>0</v>
      </c>
      <c r="AD428" s="61" t="s">
        <v>227</v>
      </c>
      <c r="AE428" s="13">
        <v>0</v>
      </c>
      <c r="AF428" s="102" t="s">
        <v>987</v>
      </c>
      <c r="AG428" s="102" t="s">
        <v>987</v>
      </c>
      <c r="AH428" s="110" t="s">
        <v>987</v>
      </c>
      <c r="AI428" s="57" t="s">
        <v>227</v>
      </c>
      <c r="AJ428" s="46">
        <v>0</v>
      </c>
      <c r="AK428" s="57" t="s">
        <v>227</v>
      </c>
      <c r="AL428" s="9" t="s">
        <v>142</v>
      </c>
    </row>
    <row r="429" spans="1:38">
      <c r="A429" s="36" t="str">
        <f t="shared" ref="A429:A442" si="37">B429&amp;D429&amp;"_"&amp;E429</f>
        <v>IS300_0</v>
      </c>
      <c r="B429" t="s">
        <v>141</v>
      </c>
      <c r="C429" t="s">
        <v>148</v>
      </c>
      <c r="D429">
        <v>300</v>
      </c>
      <c r="E429">
        <v>0</v>
      </c>
      <c r="F429" s="25" t="str">
        <f>VLOOKUP(B429,Definitions!$C$7:$D$43,2,FALSE)</f>
        <v>Iceland</v>
      </c>
      <c r="G429" t="str">
        <f>VLOOKUP(C429,Definitions!$C$49:$D$57,2,FALSE)</f>
        <v>Services</v>
      </c>
      <c r="H429" t="str">
        <f>VLOOKUP(D429,Definitions!$C$60:$D$104,2,FALSE)</f>
        <v>TOTAL Services</v>
      </c>
      <c r="J429" s="29" t="str">
        <f>VLOOKUP(E429,Definitions!$C$115:$D$131,2,FALSE)</f>
        <v>TOTAL</v>
      </c>
      <c r="K429" s="111">
        <v>3.66</v>
      </c>
      <c r="L429" s="110">
        <v>-3.050474040888778</v>
      </c>
      <c r="M429" s="46">
        <v>0.60952595911122198</v>
      </c>
      <c r="N429" s="57" t="s">
        <v>227</v>
      </c>
      <c r="O429" s="46"/>
      <c r="P429" s="46">
        <v>0.60952595911122198</v>
      </c>
      <c r="Q429" s="46">
        <v>0.54495671107890065</v>
      </c>
      <c r="R429" s="37">
        <v>6.4569248032321294E-2</v>
      </c>
      <c r="S429" s="102">
        <v>0.47080685415097778</v>
      </c>
      <c r="T429" s="57" t="s">
        <v>227</v>
      </c>
      <c r="U429" s="102">
        <v>4.050871174218134E-2</v>
      </c>
      <c r="V429" s="57" t="s">
        <v>227</v>
      </c>
      <c r="W429" s="102">
        <v>3.3641145185741621E-2</v>
      </c>
      <c r="X429" s="102" t="s">
        <v>987</v>
      </c>
      <c r="Y429" s="102" t="s">
        <v>987</v>
      </c>
      <c r="Z429" s="102" t="s">
        <v>987</v>
      </c>
      <c r="AA429" s="110" t="s">
        <v>987</v>
      </c>
      <c r="AB429" s="57" t="s">
        <v>245</v>
      </c>
      <c r="AC429" s="13">
        <v>1.822375754458468E-2</v>
      </c>
      <c r="AD429" s="61" t="s">
        <v>227</v>
      </c>
      <c r="AE429" s="13">
        <v>4.6345490487736618E-2</v>
      </c>
      <c r="AF429" s="102" t="s">
        <v>987</v>
      </c>
      <c r="AG429" s="102" t="s">
        <v>987</v>
      </c>
      <c r="AH429" s="110" t="s">
        <v>987</v>
      </c>
      <c r="AI429" s="57" t="s">
        <v>227</v>
      </c>
      <c r="AJ429" s="46">
        <v>0</v>
      </c>
      <c r="AK429" s="57" t="s">
        <v>227</v>
      </c>
      <c r="AL429" s="9" t="s">
        <v>142</v>
      </c>
    </row>
    <row r="430" spans="1:38">
      <c r="A430" s="36" t="str">
        <f t="shared" si="37"/>
        <v>IS300_1</v>
      </c>
      <c r="B430" t="s">
        <v>141</v>
      </c>
      <c r="C430" t="s">
        <v>148</v>
      </c>
      <c r="D430">
        <v>300</v>
      </c>
      <c r="E430">
        <v>1</v>
      </c>
      <c r="F430" s="25" t="str">
        <f>VLOOKUP(B430,Definitions!$C$7:$D$43,2,FALSE)</f>
        <v>Iceland</v>
      </c>
      <c r="G430" t="str">
        <f>VLOOKUP(C430,Definitions!$C$49:$D$57,2,FALSE)</f>
        <v>Services</v>
      </c>
      <c r="H430" t="str">
        <f>VLOOKUP(D430,Definitions!$C$60:$D$104,2,FALSE)</f>
        <v>TOTAL Services</v>
      </c>
      <c r="J430" s="29" t="str">
        <f>VLOOKUP(E430,Definitions!$C$115:$D$131,2,FALSE)</f>
        <v>Coal</v>
      </c>
      <c r="K430" s="111">
        <v>0</v>
      </c>
      <c r="L430" s="110">
        <v>0</v>
      </c>
      <c r="M430" s="46">
        <v>0</v>
      </c>
      <c r="N430" s="57" t="s">
        <v>227</v>
      </c>
      <c r="O430" s="46"/>
      <c r="P430" s="46">
        <v>0</v>
      </c>
      <c r="Q430" s="46">
        <v>0</v>
      </c>
      <c r="R430" s="37">
        <v>0</v>
      </c>
      <c r="S430" s="13">
        <v>0</v>
      </c>
      <c r="T430" s="57" t="s">
        <v>227</v>
      </c>
      <c r="U430" s="13">
        <v>0</v>
      </c>
      <c r="V430" s="57" t="s">
        <v>227</v>
      </c>
      <c r="W430" s="13">
        <v>0</v>
      </c>
      <c r="X430" s="102" t="s">
        <v>987</v>
      </c>
      <c r="Y430" s="102" t="s">
        <v>987</v>
      </c>
      <c r="Z430" s="102" t="s">
        <v>987</v>
      </c>
      <c r="AA430" s="110" t="s">
        <v>987</v>
      </c>
      <c r="AB430" s="57" t="s">
        <v>245</v>
      </c>
      <c r="AC430" s="13">
        <v>0</v>
      </c>
      <c r="AD430" s="61" t="s">
        <v>227</v>
      </c>
      <c r="AE430" s="13">
        <v>0</v>
      </c>
      <c r="AF430" s="102" t="s">
        <v>987</v>
      </c>
      <c r="AG430" s="102" t="s">
        <v>987</v>
      </c>
      <c r="AH430" s="110" t="s">
        <v>987</v>
      </c>
      <c r="AI430" s="57" t="s">
        <v>227</v>
      </c>
      <c r="AJ430" s="46">
        <v>0</v>
      </c>
      <c r="AK430" s="57" t="s">
        <v>227</v>
      </c>
      <c r="AL430" s="9" t="s">
        <v>142</v>
      </c>
    </row>
    <row r="431" spans="1:38">
      <c r="A431" s="36" t="str">
        <f t="shared" si="37"/>
        <v>IS300_2</v>
      </c>
      <c r="B431" t="s">
        <v>141</v>
      </c>
      <c r="C431" t="s">
        <v>148</v>
      </c>
      <c r="D431">
        <v>300</v>
      </c>
      <c r="E431">
        <v>2</v>
      </c>
      <c r="F431" s="25" t="str">
        <f>VLOOKUP(B431,Definitions!$C$7:$D$43,2,FALSE)</f>
        <v>Iceland</v>
      </c>
      <c r="G431" t="str">
        <f>VLOOKUP(C431,Definitions!$C$49:$D$57,2,FALSE)</f>
        <v>Services</v>
      </c>
      <c r="H431" t="str">
        <f>VLOOKUP(D431,Definitions!$C$60:$D$104,2,FALSE)</f>
        <v>TOTAL Services</v>
      </c>
      <c r="J431" s="29" t="str">
        <f>VLOOKUP(E431,Definitions!$C$115:$D$131,2,FALSE)</f>
        <v>Fuel oil</v>
      </c>
      <c r="K431" s="111">
        <v>0.02</v>
      </c>
      <c r="L431" s="110">
        <v>0</v>
      </c>
      <c r="M431" s="46">
        <v>0.02</v>
      </c>
      <c r="N431" s="57" t="s">
        <v>227</v>
      </c>
      <c r="O431" s="46"/>
      <c r="P431" s="46">
        <v>0.02</v>
      </c>
      <c r="Q431" s="46">
        <v>0.02</v>
      </c>
      <c r="R431" s="37">
        <v>0</v>
      </c>
      <c r="S431" s="13">
        <v>1.8440727865023789E-2</v>
      </c>
      <c r="T431" s="57" t="s">
        <v>227</v>
      </c>
      <c r="U431" s="13">
        <v>1.5592721349762099E-3</v>
      </c>
      <c r="V431" s="57" t="s">
        <v>227</v>
      </c>
      <c r="W431" s="13">
        <v>0</v>
      </c>
      <c r="X431" s="102" t="s">
        <v>987</v>
      </c>
      <c r="Y431" s="102" t="s">
        <v>987</v>
      </c>
      <c r="Z431" s="102" t="s">
        <v>987</v>
      </c>
      <c r="AA431" s="110" t="s">
        <v>987</v>
      </c>
      <c r="AB431" s="57" t="s">
        <v>245</v>
      </c>
      <c r="AC431" s="13">
        <v>0</v>
      </c>
      <c r="AD431" s="61" t="s">
        <v>227</v>
      </c>
      <c r="AE431" s="13">
        <v>0</v>
      </c>
      <c r="AF431" s="102" t="s">
        <v>987</v>
      </c>
      <c r="AG431" s="102" t="s">
        <v>987</v>
      </c>
      <c r="AH431" s="110" t="s">
        <v>987</v>
      </c>
      <c r="AI431" s="57" t="s">
        <v>227</v>
      </c>
      <c r="AJ431" s="46">
        <v>0</v>
      </c>
      <c r="AK431" s="57" t="s">
        <v>227</v>
      </c>
      <c r="AL431" s="9" t="s">
        <v>142</v>
      </c>
    </row>
    <row r="432" spans="1:38">
      <c r="A432" s="36" t="str">
        <f t="shared" si="37"/>
        <v>IS300_3</v>
      </c>
      <c r="B432" t="s">
        <v>141</v>
      </c>
      <c r="C432" t="s">
        <v>148</v>
      </c>
      <c r="D432">
        <v>300</v>
      </c>
      <c r="E432">
        <v>3</v>
      </c>
      <c r="F432" s="25" t="str">
        <f>VLOOKUP(B432,Definitions!$C$7:$D$43,2,FALSE)</f>
        <v>Iceland</v>
      </c>
      <c r="G432" t="str">
        <f>VLOOKUP(C432,Definitions!$C$49:$D$57,2,FALSE)</f>
        <v>Services</v>
      </c>
      <c r="H432" t="str">
        <f>VLOOKUP(D432,Definitions!$C$60:$D$104,2,FALSE)</f>
        <v>TOTAL Services</v>
      </c>
      <c r="J432" s="29" t="str">
        <f>VLOOKUP(E432,Definitions!$C$115:$D$131,2,FALSE)</f>
        <v>Natural gas</v>
      </c>
      <c r="K432" s="111">
        <v>0</v>
      </c>
      <c r="L432" s="110">
        <v>0</v>
      </c>
      <c r="M432" s="46">
        <v>0</v>
      </c>
      <c r="N432" s="57" t="s">
        <v>227</v>
      </c>
      <c r="O432" s="46"/>
      <c r="P432" s="46">
        <v>0</v>
      </c>
      <c r="Q432" s="46">
        <v>0</v>
      </c>
      <c r="R432" s="37">
        <v>0</v>
      </c>
      <c r="S432" s="13">
        <v>0</v>
      </c>
      <c r="T432" s="57" t="s">
        <v>227</v>
      </c>
      <c r="U432" s="13">
        <v>0</v>
      </c>
      <c r="V432" s="57" t="s">
        <v>227</v>
      </c>
      <c r="W432" s="13">
        <v>0</v>
      </c>
      <c r="X432" s="102" t="s">
        <v>987</v>
      </c>
      <c r="Y432" s="102" t="s">
        <v>987</v>
      </c>
      <c r="Z432" s="102" t="s">
        <v>987</v>
      </c>
      <c r="AA432" s="110" t="s">
        <v>987</v>
      </c>
      <c r="AB432" s="57" t="s">
        <v>245</v>
      </c>
      <c r="AC432" s="13">
        <v>0</v>
      </c>
      <c r="AD432" s="61" t="s">
        <v>227</v>
      </c>
      <c r="AE432" s="13">
        <v>0</v>
      </c>
      <c r="AF432" s="102" t="s">
        <v>987</v>
      </c>
      <c r="AG432" s="102" t="s">
        <v>987</v>
      </c>
      <c r="AH432" s="110" t="s">
        <v>987</v>
      </c>
      <c r="AI432" s="57" t="s">
        <v>227</v>
      </c>
      <c r="AJ432" s="46">
        <v>0</v>
      </c>
      <c r="AK432" s="57" t="s">
        <v>227</v>
      </c>
      <c r="AL432" s="9" t="s">
        <v>142</v>
      </c>
    </row>
    <row r="433" spans="1:38">
      <c r="A433" s="36" t="str">
        <f t="shared" si="37"/>
        <v>IS300_4</v>
      </c>
      <c r="B433" t="s">
        <v>141</v>
      </c>
      <c r="C433" t="s">
        <v>148</v>
      </c>
      <c r="D433">
        <v>300</v>
      </c>
      <c r="E433">
        <v>4</v>
      </c>
      <c r="F433" s="25" t="str">
        <f>VLOOKUP(B433,Definitions!$C$7:$D$43,2,FALSE)</f>
        <v>Iceland</v>
      </c>
      <c r="G433" t="str">
        <f>VLOOKUP(C433,Definitions!$C$49:$D$57,2,FALSE)</f>
        <v>Services</v>
      </c>
      <c r="H433" t="str">
        <f>VLOOKUP(D433,Definitions!$C$60:$D$104,2,FALSE)</f>
        <v>TOTAL Services</v>
      </c>
      <c r="J433" s="29" t="str">
        <f>VLOOKUP(E433,Definitions!$C$115:$D$131,2,FALSE)</f>
        <v>Other fossil fuels</v>
      </c>
      <c r="K433" s="111">
        <v>0</v>
      </c>
      <c r="L433" s="110">
        <v>0</v>
      </c>
      <c r="M433" s="46">
        <v>0</v>
      </c>
      <c r="N433" s="57" t="s">
        <v>227</v>
      </c>
      <c r="O433" s="46"/>
      <c r="P433" s="46">
        <v>0</v>
      </c>
      <c r="Q433" s="46">
        <v>0</v>
      </c>
      <c r="R433" s="37">
        <v>0</v>
      </c>
      <c r="S433" s="13">
        <v>0</v>
      </c>
      <c r="T433" s="57" t="s">
        <v>227</v>
      </c>
      <c r="U433" s="13">
        <v>0</v>
      </c>
      <c r="V433" s="57" t="s">
        <v>227</v>
      </c>
      <c r="W433" s="13">
        <v>0</v>
      </c>
      <c r="X433" s="102" t="s">
        <v>987</v>
      </c>
      <c r="Y433" s="102" t="s">
        <v>987</v>
      </c>
      <c r="Z433" s="102" t="s">
        <v>987</v>
      </c>
      <c r="AA433" s="110" t="s">
        <v>987</v>
      </c>
      <c r="AB433" s="57" t="s">
        <v>245</v>
      </c>
      <c r="AC433" s="13">
        <v>0</v>
      </c>
      <c r="AD433" s="61" t="s">
        <v>227</v>
      </c>
      <c r="AE433" s="13">
        <v>0</v>
      </c>
      <c r="AF433" s="102" t="s">
        <v>987</v>
      </c>
      <c r="AG433" s="102" t="s">
        <v>987</v>
      </c>
      <c r="AH433" s="110" t="s">
        <v>987</v>
      </c>
      <c r="AI433" s="57" t="s">
        <v>227</v>
      </c>
      <c r="AJ433" s="46">
        <v>0</v>
      </c>
      <c r="AK433" s="57" t="s">
        <v>227</v>
      </c>
      <c r="AL433" s="9" t="s">
        <v>142</v>
      </c>
    </row>
    <row r="434" spans="1:38">
      <c r="A434" s="36" t="str">
        <f t="shared" si="37"/>
        <v>IS300_6</v>
      </c>
      <c r="B434" t="s">
        <v>141</v>
      </c>
      <c r="C434" t="s">
        <v>148</v>
      </c>
      <c r="D434">
        <v>300</v>
      </c>
      <c r="E434">
        <v>6</v>
      </c>
      <c r="F434" s="25" t="str">
        <f>VLOOKUP(B434,Definitions!$C$7:$D$43,2,FALSE)</f>
        <v>Iceland</v>
      </c>
      <c r="G434" t="str">
        <f>VLOOKUP(C434,Definitions!$C$49:$D$57,2,FALSE)</f>
        <v>Services</v>
      </c>
      <c r="H434" t="str">
        <f>VLOOKUP(D434,Definitions!$C$60:$D$104,2,FALSE)</f>
        <v>TOTAL Services</v>
      </c>
      <c r="J434" s="29" t="str">
        <f>VLOOKUP(E434,Definitions!$C$115:$D$131,2,FALSE)</f>
        <v>Electricity</v>
      </c>
      <c r="K434" s="111">
        <v>1.04</v>
      </c>
      <c r="L434" s="110">
        <v>-0.45047404088877796</v>
      </c>
      <c r="M434" s="46">
        <v>0.58952595911122208</v>
      </c>
      <c r="N434" s="57" t="s">
        <v>227</v>
      </c>
      <c r="O434" s="46"/>
      <c r="P434" s="46">
        <v>0.58952595911122208</v>
      </c>
      <c r="Q434" s="46">
        <v>0.52495671107890074</v>
      </c>
      <c r="R434" s="37">
        <v>6.4569248032321294E-2</v>
      </c>
      <c r="S434" s="13">
        <v>0.45236612628595396</v>
      </c>
      <c r="T434" s="57" t="s">
        <v>227</v>
      </c>
      <c r="U434" s="13">
        <v>3.8949439607205129E-2</v>
      </c>
      <c r="V434" s="57" t="s">
        <v>227</v>
      </c>
      <c r="W434" s="13">
        <v>3.3641145185741614E-2</v>
      </c>
      <c r="X434" s="102" t="s">
        <v>987</v>
      </c>
      <c r="Y434" s="102" t="s">
        <v>987</v>
      </c>
      <c r="Z434" s="102" t="s">
        <v>987</v>
      </c>
      <c r="AA434" s="110" t="s">
        <v>987</v>
      </c>
      <c r="AB434" s="57" t="s">
        <v>245</v>
      </c>
      <c r="AC434" s="13">
        <v>1.822375754458468E-2</v>
      </c>
      <c r="AD434" s="61" t="s">
        <v>227</v>
      </c>
      <c r="AE434" s="13">
        <v>4.6345490487736618E-2</v>
      </c>
      <c r="AF434" s="102" t="s">
        <v>987</v>
      </c>
      <c r="AG434" s="102" t="s">
        <v>987</v>
      </c>
      <c r="AH434" s="110" t="s">
        <v>987</v>
      </c>
      <c r="AI434" s="57" t="s">
        <v>227</v>
      </c>
      <c r="AJ434" s="46">
        <v>0</v>
      </c>
      <c r="AK434" s="57" t="s">
        <v>227</v>
      </c>
      <c r="AL434" s="9" t="s">
        <v>142</v>
      </c>
    </row>
    <row r="435" spans="1:38">
      <c r="A435" s="36" t="str">
        <f t="shared" si="37"/>
        <v>IS300_7</v>
      </c>
      <c r="B435" t="s">
        <v>141</v>
      </c>
      <c r="C435" t="s">
        <v>148</v>
      </c>
      <c r="D435">
        <v>300</v>
      </c>
      <c r="E435">
        <v>7</v>
      </c>
      <c r="F435" s="25" t="str">
        <f>VLOOKUP(B435,Definitions!$C$7:$D$43,2,FALSE)</f>
        <v>Iceland</v>
      </c>
      <c r="G435" t="str">
        <f>VLOOKUP(C435,Definitions!$C$49:$D$57,2,FALSE)</f>
        <v>Services</v>
      </c>
      <c r="H435" t="str">
        <f>VLOOKUP(D435,Definitions!$C$60:$D$104,2,FALSE)</f>
        <v>TOTAL Services</v>
      </c>
      <c r="J435" s="29" t="str">
        <f>VLOOKUP(E435,Definitions!$C$115:$D$131,2,FALSE)</f>
        <v>District heating</v>
      </c>
      <c r="K435" s="111">
        <v>0.51</v>
      </c>
      <c r="L435" s="110">
        <v>-0.51</v>
      </c>
      <c r="M435" s="46">
        <v>0</v>
      </c>
      <c r="N435" s="57" t="s">
        <v>991</v>
      </c>
      <c r="O435" s="46"/>
      <c r="P435" s="46">
        <v>0</v>
      </c>
      <c r="Q435" s="46">
        <v>0</v>
      </c>
      <c r="R435" s="37">
        <v>0</v>
      </c>
      <c r="S435" s="13">
        <v>0</v>
      </c>
      <c r="T435" s="57" t="s">
        <v>227</v>
      </c>
      <c r="U435" s="13">
        <v>0</v>
      </c>
      <c r="V435" s="57" t="s">
        <v>227</v>
      </c>
      <c r="W435" s="13">
        <v>0</v>
      </c>
      <c r="X435" s="102" t="s">
        <v>987</v>
      </c>
      <c r="Y435" s="102" t="s">
        <v>987</v>
      </c>
      <c r="Z435" s="102" t="s">
        <v>987</v>
      </c>
      <c r="AA435" s="110" t="s">
        <v>987</v>
      </c>
      <c r="AB435" s="57" t="s">
        <v>245</v>
      </c>
      <c r="AC435" s="13">
        <v>0</v>
      </c>
      <c r="AD435" s="61" t="s">
        <v>227</v>
      </c>
      <c r="AE435" s="13">
        <v>0</v>
      </c>
      <c r="AF435" s="102" t="s">
        <v>987</v>
      </c>
      <c r="AG435" s="102" t="s">
        <v>987</v>
      </c>
      <c r="AH435" s="110" t="s">
        <v>987</v>
      </c>
      <c r="AI435" s="57" t="s">
        <v>227</v>
      </c>
      <c r="AJ435" s="46">
        <v>0</v>
      </c>
      <c r="AK435" s="57" t="s">
        <v>227</v>
      </c>
      <c r="AL435" s="9" t="s">
        <v>142</v>
      </c>
    </row>
    <row r="436" spans="1:38">
      <c r="A436" s="36" t="str">
        <f t="shared" si="37"/>
        <v>IS300_8</v>
      </c>
      <c r="B436" t="s">
        <v>141</v>
      </c>
      <c r="C436" t="s">
        <v>148</v>
      </c>
      <c r="D436">
        <v>300</v>
      </c>
      <c r="E436">
        <v>8</v>
      </c>
      <c r="F436" s="25" t="str">
        <f>VLOOKUP(B436,Definitions!$C$7:$D$43,2,FALSE)</f>
        <v>Iceland</v>
      </c>
      <c r="G436" t="str">
        <f>VLOOKUP(C436,Definitions!$C$49:$D$57,2,FALSE)</f>
        <v>Services</v>
      </c>
      <c r="H436" t="str">
        <f>VLOOKUP(D436,Definitions!$C$60:$D$104,2,FALSE)</f>
        <v>TOTAL Services</v>
      </c>
      <c r="J436" s="29" t="str">
        <f>VLOOKUP(E436,Definitions!$C$115:$D$131,2,FALSE)</f>
        <v>Waste non-RES</v>
      </c>
      <c r="K436" s="111">
        <v>0</v>
      </c>
      <c r="L436" s="110">
        <v>0</v>
      </c>
      <c r="M436" s="46">
        <v>0</v>
      </c>
      <c r="N436" s="57" t="s">
        <v>227</v>
      </c>
      <c r="O436" s="46"/>
      <c r="P436" s="46">
        <v>0</v>
      </c>
      <c r="Q436" s="46">
        <v>0</v>
      </c>
      <c r="R436" s="37">
        <v>0</v>
      </c>
      <c r="S436" s="13">
        <v>0</v>
      </c>
      <c r="T436" s="57" t="s">
        <v>227</v>
      </c>
      <c r="U436" s="13">
        <v>0</v>
      </c>
      <c r="V436" s="57" t="s">
        <v>227</v>
      </c>
      <c r="W436" s="13">
        <v>0</v>
      </c>
      <c r="X436" s="102" t="s">
        <v>987</v>
      </c>
      <c r="Y436" s="102" t="s">
        <v>987</v>
      </c>
      <c r="Z436" s="102" t="s">
        <v>987</v>
      </c>
      <c r="AA436" s="110" t="s">
        <v>987</v>
      </c>
      <c r="AB436" s="57" t="s">
        <v>245</v>
      </c>
      <c r="AC436" s="13">
        <v>0</v>
      </c>
      <c r="AD436" s="61" t="s">
        <v>227</v>
      </c>
      <c r="AE436" s="13">
        <v>0</v>
      </c>
      <c r="AF436" s="102" t="s">
        <v>987</v>
      </c>
      <c r="AG436" s="102" t="s">
        <v>987</v>
      </c>
      <c r="AH436" s="110" t="s">
        <v>987</v>
      </c>
      <c r="AI436" s="57" t="s">
        <v>227</v>
      </c>
      <c r="AJ436" s="46">
        <v>0</v>
      </c>
      <c r="AK436" s="57" t="s">
        <v>227</v>
      </c>
      <c r="AL436" s="9" t="s">
        <v>142</v>
      </c>
    </row>
    <row r="437" spans="1:38">
      <c r="A437" s="36" t="str">
        <f t="shared" si="37"/>
        <v>IS300_9</v>
      </c>
      <c r="B437" t="s">
        <v>141</v>
      </c>
      <c r="C437" t="s">
        <v>148</v>
      </c>
      <c r="D437">
        <v>300</v>
      </c>
      <c r="E437">
        <v>9</v>
      </c>
      <c r="F437" s="25" t="str">
        <f>VLOOKUP(B437,Definitions!$C$7:$D$43,2,FALSE)</f>
        <v>Iceland</v>
      </c>
      <c r="G437" t="str">
        <f>VLOOKUP(C437,Definitions!$C$49:$D$57,2,FALSE)</f>
        <v>Services</v>
      </c>
      <c r="H437" t="str">
        <f>VLOOKUP(D437,Definitions!$C$60:$D$104,2,FALSE)</f>
        <v>TOTAL Services</v>
      </c>
      <c r="J437" s="29" t="str">
        <f>VLOOKUP(E437,Definitions!$C$115:$D$131,2,FALSE)</f>
        <v>Waste RES</v>
      </c>
      <c r="K437" s="111">
        <v>0</v>
      </c>
      <c r="L437" s="110">
        <v>0</v>
      </c>
      <c r="M437" s="46">
        <v>0</v>
      </c>
      <c r="N437" s="57" t="s">
        <v>227</v>
      </c>
      <c r="O437" s="46"/>
      <c r="P437" s="46">
        <v>0</v>
      </c>
      <c r="Q437" s="46">
        <v>0</v>
      </c>
      <c r="R437" s="37">
        <v>0</v>
      </c>
      <c r="S437" s="13">
        <v>0</v>
      </c>
      <c r="T437" s="57" t="s">
        <v>227</v>
      </c>
      <c r="U437" s="13">
        <v>0</v>
      </c>
      <c r="V437" s="57" t="s">
        <v>227</v>
      </c>
      <c r="W437" s="13">
        <v>0</v>
      </c>
      <c r="X437" s="102" t="s">
        <v>987</v>
      </c>
      <c r="Y437" s="102" t="s">
        <v>987</v>
      </c>
      <c r="Z437" s="102" t="s">
        <v>987</v>
      </c>
      <c r="AA437" s="110" t="s">
        <v>987</v>
      </c>
      <c r="AB437" s="57" t="s">
        <v>245</v>
      </c>
      <c r="AC437" s="13">
        <v>0</v>
      </c>
      <c r="AD437" s="61" t="s">
        <v>227</v>
      </c>
      <c r="AE437" s="13">
        <v>0</v>
      </c>
      <c r="AF437" s="102" t="s">
        <v>987</v>
      </c>
      <c r="AG437" s="102" t="s">
        <v>987</v>
      </c>
      <c r="AH437" s="110" t="s">
        <v>987</v>
      </c>
      <c r="AI437" s="57" t="s">
        <v>227</v>
      </c>
      <c r="AJ437" s="46">
        <v>0</v>
      </c>
      <c r="AK437" s="57" t="s">
        <v>227</v>
      </c>
      <c r="AL437" s="9" t="s">
        <v>142</v>
      </c>
    </row>
    <row r="438" spans="1:38">
      <c r="A438" s="36" t="str">
        <f t="shared" si="37"/>
        <v>IS300_51</v>
      </c>
      <c r="B438" t="s">
        <v>141</v>
      </c>
      <c r="C438" t="s">
        <v>148</v>
      </c>
      <c r="D438">
        <v>300</v>
      </c>
      <c r="E438">
        <v>51</v>
      </c>
      <c r="F438" s="25" t="str">
        <f>VLOOKUP(B438,Definitions!$C$7:$D$43,2,FALSE)</f>
        <v>Iceland</v>
      </c>
      <c r="G438" t="str">
        <f>VLOOKUP(C438,Definitions!$C$49:$D$57,2,FALSE)</f>
        <v>Services</v>
      </c>
      <c r="H438" t="str">
        <f>VLOOKUP(D438,Definitions!$C$60:$D$104,2,FALSE)</f>
        <v>TOTAL Services</v>
      </c>
      <c r="J438" s="29" t="str">
        <f>VLOOKUP(E438,Definitions!$C$115:$D$131,2,FALSE)</f>
        <v>Biomass</v>
      </c>
      <c r="K438" s="111">
        <v>0</v>
      </c>
      <c r="L438" s="110">
        <v>0</v>
      </c>
      <c r="M438" s="46">
        <v>0</v>
      </c>
      <c r="N438" s="57" t="s">
        <v>227</v>
      </c>
      <c r="O438" s="46"/>
      <c r="P438" s="46">
        <v>0</v>
      </c>
      <c r="Q438" s="46">
        <v>0</v>
      </c>
      <c r="R438" s="37">
        <v>0</v>
      </c>
      <c r="S438" s="13">
        <v>0</v>
      </c>
      <c r="T438" s="57" t="s">
        <v>227</v>
      </c>
      <c r="U438" s="13">
        <v>0</v>
      </c>
      <c r="V438" s="57" t="s">
        <v>227</v>
      </c>
      <c r="W438" s="13">
        <v>0</v>
      </c>
      <c r="X438" s="102" t="s">
        <v>987</v>
      </c>
      <c r="Y438" s="102" t="s">
        <v>987</v>
      </c>
      <c r="Z438" s="102" t="s">
        <v>987</v>
      </c>
      <c r="AA438" s="110" t="s">
        <v>987</v>
      </c>
      <c r="AB438" s="57" t="s">
        <v>245</v>
      </c>
      <c r="AC438" s="13">
        <v>0</v>
      </c>
      <c r="AD438" s="61" t="s">
        <v>227</v>
      </c>
      <c r="AE438" s="13">
        <v>0</v>
      </c>
      <c r="AF438" s="102" t="s">
        <v>987</v>
      </c>
      <c r="AG438" s="102" t="s">
        <v>987</v>
      </c>
      <c r="AH438" s="110" t="s">
        <v>987</v>
      </c>
      <c r="AI438" s="57" t="s">
        <v>227</v>
      </c>
      <c r="AJ438" s="46">
        <v>0</v>
      </c>
      <c r="AK438" s="57" t="s">
        <v>227</v>
      </c>
      <c r="AL438" s="9" t="s">
        <v>142</v>
      </c>
    </row>
    <row r="439" spans="1:38">
      <c r="A439" s="36" t="str">
        <f t="shared" si="37"/>
        <v>IS300_52</v>
      </c>
      <c r="B439" t="s">
        <v>141</v>
      </c>
      <c r="C439" t="s">
        <v>148</v>
      </c>
      <c r="D439">
        <v>300</v>
      </c>
      <c r="E439">
        <v>52</v>
      </c>
      <c r="F439" s="25" t="str">
        <f>VLOOKUP(B439,Definitions!$C$7:$D$43,2,FALSE)</f>
        <v>Iceland</v>
      </c>
      <c r="G439" t="str">
        <f>VLOOKUP(C439,Definitions!$C$49:$D$57,2,FALSE)</f>
        <v>Services</v>
      </c>
      <c r="H439" t="str">
        <f>VLOOKUP(D439,Definitions!$C$60:$D$104,2,FALSE)</f>
        <v>TOTAL Services</v>
      </c>
      <c r="J439" s="29" t="str">
        <f>VLOOKUP(E439,Definitions!$C$115:$D$131,2,FALSE)</f>
        <v>Geothermal</v>
      </c>
      <c r="K439" s="111">
        <v>2.09</v>
      </c>
      <c r="L439" s="110">
        <v>-2.09</v>
      </c>
      <c r="M439" s="46">
        <v>0</v>
      </c>
      <c r="N439" s="57" t="s">
        <v>227</v>
      </c>
      <c r="O439" s="46"/>
      <c r="P439" s="46">
        <v>0</v>
      </c>
      <c r="Q439" s="46">
        <v>0</v>
      </c>
      <c r="R439" s="37">
        <v>0</v>
      </c>
      <c r="S439" s="13">
        <v>0</v>
      </c>
      <c r="T439" s="57" t="s">
        <v>227</v>
      </c>
      <c r="U439" s="13">
        <v>0</v>
      </c>
      <c r="V439" s="57" t="s">
        <v>227</v>
      </c>
      <c r="W439" s="13">
        <v>0</v>
      </c>
      <c r="X439" s="102" t="s">
        <v>987</v>
      </c>
      <c r="Y439" s="102" t="s">
        <v>987</v>
      </c>
      <c r="Z439" s="102" t="s">
        <v>987</v>
      </c>
      <c r="AA439" s="110" t="s">
        <v>987</v>
      </c>
      <c r="AB439" s="57" t="s">
        <v>245</v>
      </c>
      <c r="AC439" s="13">
        <v>0</v>
      </c>
      <c r="AD439" s="61" t="s">
        <v>227</v>
      </c>
      <c r="AE439" s="13">
        <v>0</v>
      </c>
      <c r="AF439" s="102" t="s">
        <v>987</v>
      </c>
      <c r="AG439" s="102" t="s">
        <v>987</v>
      </c>
      <c r="AH439" s="110" t="s">
        <v>987</v>
      </c>
      <c r="AI439" s="57" t="s">
        <v>227</v>
      </c>
      <c r="AJ439" s="46">
        <v>0</v>
      </c>
      <c r="AK439" s="57" t="s">
        <v>227</v>
      </c>
      <c r="AL439" s="9" t="s">
        <v>142</v>
      </c>
    </row>
    <row r="440" spans="1:38">
      <c r="A440" s="36" t="str">
        <f t="shared" si="37"/>
        <v>IS300_53</v>
      </c>
      <c r="B440" t="s">
        <v>141</v>
      </c>
      <c r="C440" t="s">
        <v>148</v>
      </c>
      <c r="D440">
        <v>300</v>
      </c>
      <c r="E440">
        <v>53</v>
      </c>
      <c r="F440" s="25" t="str">
        <f>VLOOKUP(B440,Definitions!$C$7:$D$43,2,FALSE)</f>
        <v>Iceland</v>
      </c>
      <c r="G440" t="str">
        <f>VLOOKUP(C440,Definitions!$C$49:$D$57,2,FALSE)</f>
        <v>Services</v>
      </c>
      <c r="H440" t="str">
        <f>VLOOKUP(D440,Definitions!$C$60:$D$104,2,FALSE)</f>
        <v>TOTAL Services</v>
      </c>
      <c r="J440" s="29" t="str">
        <f>VLOOKUP(E440,Definitions!$C$115:$D$131,2,FALSE)</f>
        <v>Solar energy</v>
      </c>
      <c r="K440" s="111">
        <v>0</v>
      </c>
      <c r="L440" s="110">
        <v>0</v>
      </c>
      <c r="M440" s="46">
        <v>0</v>
      </c>
      <c r="N440" s="57" t="s">
        <v>227</v>
      </c>
      <c r="O440" s="46"/>
      <c r="P440" s="46">
        <v>0</v>
      </c>
      <c r="Q440" s="46">
        <v>0</v>
      </c>
      <c r="R440" s="37">
        <v>0</v>
      </c>
      <c r="S440" s="13">
        <v>0</v>
      </c>
      <c r="T440" s="57" t="s">
        <v>227</v>
      </c>
      <c r="U440" s="13">
        <v>0</v>
      </c>
      <c r="V440" s="57" t="s">
        <v>227</v>
      </c>
      <c r="W440" s="13">
        <v>0</v>
      </c>
      <c r="X440" s="102" t="s">
        <v>987</v>
      </c>
      <c r="Y440" s="102" t="s">
        <v>987</v>
      </c>
      <c r="Z440" s="102" t="s">
        <v>987</v>
      </c>
      <c r="AA440" s="110" t="s">
        <v>987</v>
      </c>
      <c r="AB440" s="57" t="s">
        <v>245</v>
      </c>
      <c r="AC440" s="13">
        <v>0</v>
      </c>
      <c r="AD440" s="61" t="s">
        <v>227</v>
      </c>
      <c r="AE440" s="13">
        <v>0</v>
      </c>
      <c r="AF440" s="102" t="s">
        <v>987</v>
      </c>
      <c r="AG440" s="102" t="s">
        <v>987</v>
      </c>
      <c r="AH440" s="110" t="s">
        <v>987</v>
      </c>
      <c r="AI440" s="57" t="s">
        <v>227</v>
      </c>
      <c r="AJ440" s="46">
        <v>0</v>
      </c>
      <c r="AK440" s="57" t="s">
        <v>227</v>
      </c>
      <c r="AL440" s="9" t="s">
        <v>142</v>
      </c>
    </row>
    <row r="441" spans="1:38">
      <c r="A441" s="36" t="str">
        <f t="shared" si="37"/>
        <v>IS300_58</v>
      </c>
      <c r="B441" t="s">
        <v>141</v>
      </c>
      <c r="C441" t="s">
        <v>148</v>
      </c>
      <c r="D441">
        <v>300</v>
      </c>
      <c r="E441">
        <v>58</v>
      </c>
      <c r="F441" s="25" t="str">
        <f>VLOOKUP(B441,Definitions!$C$7:$D$43,2,FALSE)</f>
        <v>Iceland</v>
      </c>
      <c r="G441" t="str">
        <f>VLOOKUP(C441,Definitions!$C$49:$D$57,2,FALSE)</f>
        <v>Services</v>
      </c>
      <c r="H441" t="str">
        <f>VLOOKUP(D441,Definitions!$C$60:$D$104,2,FALSE)</f>
        <v>TOTAL Services</v>
      </c>
      <c r="J441" s="29" t="str">
        <f>VLOOKUP(E441,Definitions!$C$115:$D$131,2,FALSE)</f>
        <v>Ambient heat total</v>
      </c>
      <c r="K441" s="111" t="s">
        <v>987</v>
      </c>
      <c r="L441" s="110">
        <v>0</v>
      </c>
      <c r="M441" s="46">
        <v>0</v>
      </c>
      <c r="N441" s="57" t="s">
        <v>227</v>
      </c>
      <c r="O441" s="46"/>
      <c r="P441" s="46">
        <v>0</v>
      </c>
      <c r="Q441" s="46">
        <v>0</v>
      </c>
      <c r="R441" s="37">
        <v>0</v>
      </c>
      <c r="S441" s="13">
        <v>0</v>
      </c>
      <c r="T441" s="57" t="s">
        <v>227</v>
      </c>
      <c r="U441" s="13">
        <v>0</v>
      </c>
      <c r="V441" s="57" t="s">
        <v>227</v>
      </c>
      <c r="W441" s="13">
        <v>0</v>
      </c>
      <c r="X441" s="102" t="s">
        <v>987</v>
      </c>
      <c r="Y441" s="102" t="s">
        <v>987</v>
      </c>
      <c r="Z441" s="102" t="s">
        <v>987</v>
      </c>
      <c r="AA441" s="110" t="s">
        <v>987</v>
      </c>
      <c r="AB441" s="57" t="s">
        <v>245</v>
      </c>
      <c r="AC441" s="13">
        <v>0</v>
      </c>
      <c r="AD441" s="61" t="s">
        <v>227</v>
      </c>
      <c r="AE441" s="13">
        <v>0</v>
      </c>
      <c r="AF441" s="102" t="s">
        <v>987</v>
      </c>
      <c r="AG441" s="102" t="s">
        <v>987</v>
      </c>
      <c r="AH441" s="110" t="s">
        <v>987</v>
      </c>
      <c r="AI441" s="57" t="s">
        <v>227</v>
      </c>
      <c r="AJ441" s="46">
        <v>0</v>
      </c>
      <c r="AK441" s="57" t="s">
        <v>227</v>
      </c>
      <c r="AL441" s="9" t="s">
        <v>142</v>
      </c>
    </row>
    <row r="442" spans="1:38">
      <c r="A442" s="36" t="str">
        <f t="shared" si="37"/>
        <v>IS300_55</v>
      </c>
      <c r="B442" t="s">
        <v>141</v>
      </c>
      <c r="C442" t="s">
        <v>148</v>
      </c>
      <c r="D442">
        <v>300</v>
      </c>
      <c r="E442">
        <v>55</v>
      </c>
      <c r="F442" s="25" t="str">
        <f>VLOOKUP(B442,Definitions!$C$7:$D$43,2,FALSE)</f>
        <v>Iceland</v>
      </c>
      <c r="G442" t="str">
        <f>VLOOKUP(C442,Definitions!$C$49:$D$57,2,FALSE)</f>
        <v>Services</v>
      </c>
      <c r="H442" t="str">
        <f>VLOOKUP(D442,Definitions!$C$60:$D$104,2,FALSE)</f>
        <v>TOTAL Services</v>
      </c>
      <c r="J442" s="29" t="str">
        <f>VLOOKUP(E442,Definitions!$C$115:$D$131,2,FALSE)</f>
        <v xml:space="preserve">Other RES </v>
      </c>
      <c r="K442" s="111" t="s">
        <v>987</v>
      </c>
      <c r="L442" s="110">
        <v>0</v>
      </c>
      <c r="M442" s="46">
        <v>0</v>
      </c>
      <c r="N442" s="57" t="s">
        <v>227</v>
      </c>
      <c r="O442" s="46"/>
      <c r="P442" s="46">
        <v>0</v>
      </c>
      <c r="Q442" s="46">
        <v>0</v>
      </c>
      <c r="R442" s="37">
        <v>0</v>
      </c>
      <c r="S442" s="13">
        <v>0</v>
      </c>
      <c r="T442" s="57" t="s">
        <v>227</v>
      </c>
      <c r="U442" s="13">
        <v>0</v>
      </c>
      <c r="V442" s="57" t="s">
        <v>227</v>
      </c>
      <c r="W442" s="13">
        <v>0</v>
      </c>
      <c r="X442" s="102" t="s">
        <v>987</v>
      </c>
      <c r="Y442" s="102" t="s">
        <v>987</v>
      </c>
      <c r="Z442" s="102" t="s">
        <v>987</v>
      </c>
      <c r="AA442" s="110" t="s">
        <v>987</v>
      </c>
      <c r="AB442" s="57" t="s">
        <v>245</v>
      </c>
      <c r="AC442" s="13">
        <v>0</v>
      </c>
      <c r="AD442" s="61" t="s">
        <v>227</v>
      </c>
      <c r="AE442" s="13">
        <v>0</v>
      </c>
      <c r="AF442" s="102" t="s">
        <v>987</v>
      </c>
      <c r="AG442" s="102" t="s">
        <v>987</v>
      </c>
      <c r="AH442" s="110" t="s">
        <v>987</v>
      </c>
      <c r="AI442" s="57" t="s">
        <v>227</v>
      </c>
      <c r="AJ442" s="46">
        <v>0</v>
      </c>
      <c r="AK442" s="57" t="s">
        <v>227</v>
      </c>
      <c r="AL442" s="9" t="s">
        <v>142</v>
      </c>
    </row>
  </sheetData>
  <autoFilter ref="A8:AK442"/>
  <mergeCells count="6">
    <mergeCell ref="AE6:AH6"/>
    <mergeCell ref="B6:E6"/>
    <mergeCell ref="F6:J6"/>
    <mergeCell ref="K6:M6"/>
    <mergeCell ref="O6:R6"/>
    <mergeCell ref="W6:AA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sheetPr codeName="Tabelle6">
    <tabColor theme="7" tint="0.39997558519241921"/>
  </sheetPr>
  <dimension ref="A1:AL1310"/>
  <sheetViews>
    <sheetView topLeftCell="F1" zoomScale="80" zoomScaleNormal="80" workbookViewId="0">
      <selection activeCell="F51" sqref="F51"/>
    </sheetView>
  </sheetViews>
  <sheetFormatPr baseColWidth="10" defaultColWidth="9.140625" defaultRowHeight="15" outlineLevelCol="1"/>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23.42578125" style="29" customWidth="1"/>
    <col min="11" max="11" width="13.140625" style="25" customWidth="1"/>
    <col min="12" max="13" width="13.140625" style="45" customWidth="1"/>
    <col min="14" max="14" width="13.140625" style="53" customWidth="1"/>
    <col min="15" max="17" width="13.140625" style="45" customWidth="1"/>
    <col min="18" max="18" width="13.140625" style="29" customWidth="1"/>
    <col min="19" max="19" width="13.140625" customWidth="1"/>
    <col min="20" max="20" width="13.140625" style="53" customWidth="1"/>
    <col min="21" max="21" width="13.140625" customWidth="1"/>
    <col min="22" max="22" width="13.140625" style="53" customWidth="1"/>
    <col min="23" max="26" width="13.140625" customWidth="1"/>
    <col min="27" max="27" width="13.140625" style="45" customWidth="1"/>
    <col min="28" max="28" width="13.140625" style="53" customWidth="1"/>
    <col min="29" max="29" width="13.140625" customWidth="1"/>
    <col min="30" max="30" width="13.140625" style="59" customWidth="1"/>
    <col min="31" max="33" width="13.140625" customWidth="1"/>
    <col min="34" max="34" width="13.140625" style="45" customWidth="1"/>
    <col min="35" max="35" width="13.140625" style="53" customWidth="1"/>
    <col min="36" max="36" width="13.140625" style="45" customWidth="1" outlineLevel="1"/>
    <col min="37" max="37" width="13.140625" style="53" customWidth="1" outlineLevel="1"/>
  </cols>
  <sheetData>
    <row r="1" spans="1:38" s="41" customFormat="1" ht="15" customHeight="1">
      <c r="A1" s="40">
        <v>1</v>
      </c>
      <c r="B1" s="41">
        <v>2</v>
      </c>
      <c r="C1" s="41">
        <v>3</v>
      </c>
      <c r="D1" s="41">
        <v>4</v>
      </c>
      <c r="E1" s="41">
        <v>5</v>
      </c>
      <c r="F1" s="42">
        <v>6</v>
      </c>
      <c r="G1" s="41">
        <v>7</v>
      </c>
      <c r="H1" s="41">
        <v>8</v>
      </c>
      <c r="I1" s="41">
        <v>9</v>
      </c>
      <c r="J1" s="40">
        <v>10</v>
      </c>
      <c r="K1" s="42">
        <v>11</v>
      </c>
      <c r="L1" s="44">
        <v>12</v>
      </c>
      <c r="M1" s="44">
        <v>13</v>
      </c>
      <c r="N1" s="51">
        <v>14</v>
      </c>
      <c r="O1" s="44">
        <v>15</v>
      </c>
      <c r="P1" s="44">
        <v>16</v>
      </c>
      <c r="Q1" s="44">
        <v>17</v>
      </c>
      <c r="R1" s="40">
        <v>18</v>
      </c>
      <c r="S1" s="44">
        <v>19</v>
      </c>
      <c r="T1" s="51">
        <v>20</v>
      </c>
      <c r="U1" s="44">
        <v>21</v>
      </c>
      <c r="V1" s="51">
        <v>22</v>
      </c>
      <c r="W1" s="44">
        <v>23</v>
      </c>
      <c r="X1" s="44">
        <v>24</v>
      </c>
      <c r="Y1" s="44">
        <v>25</v>
      </c>
      <c r="Z1" s="44">
        <v>26</v>
      </c>
      <c r="AA1" s="44">
        <v>27</v>
      </c>
      <c r="AB1" s="51">
        <v>28</v>
      </c>
      <c r="AC1" s="44">
        <v>29</v>
      </c>
      <c r="AD1" s="51">
        <v>30</v>
      </c>
      <c r="AE1" s="44">
        <v>31</v>
      </c>
      <c r="AF1" s="44">
        <v>32</v>
      </c>
      <c r="AG1" s="44">
        <v>33</v>
      </c>
      <c r="AH1" s="44">
        <v>34</v>
      </c>
      <c r="AI1" s="51">
        <v>35</v>
      </c>
      <c r="AJ1" s="44">
        <v>36</v>
      </c>
      <c r="AK1" s="51">
        <v>37</v>
      </c>
    </row>
    <row r="2" spans="1:38" s="3" customFormat="1">
      <c r="A2" s="30"/>
      <c r="F2" s="26"/>
      <c r="J2" s="30"/>
      <c r="K2" s="74" t="s">
        <v>147</v>
      </c>
      <c r="L2" s="43" t="s">
        <v>147</v>
      </c>
      <c r="M2" s="43" t="s">
        <v>147</v>
      </c>
      <c r="N2" s="52"/>
      <c r="O2" s="43" t="s">
        <v>147</v>
      </c>
      <c r="P2" s="75" t="s">
        <v>147</v>
      </c>
      <c r="Q2" s="75" t="s">
        <v>147</v>
      </c>
      <c r="R2" s="76" t="s">
        <v>147</v>
      </c>
      <c r="S2" s="75" t="s">
        <v>147</v>
      </c>
      <c r="T2" s="52"/>
      <c r="U2" s="3" t="s">
        <v>227</v>
      </c>
      <c r="V2" s="52"/>
      <c r="W2" s="75" t="s">
        <v>147</v>
      </c>
      <c r="X2" s="75" t="s">
        <v>147</v>
      </c>
      <c r="Y2" s="75" t="s">
        <v>147</v>
      </c>
      <c r="Z2" s="75" t="s">
        <v>147</v>
      </c>
      <c r="AA2" s="77" t="s">
        <v>147</v>
      </c>
      <c r="AB2" s="52"/>
      <c r="AC2" s="3" t="s">
        <v>227</v>
      </c>
      <c r="AD2" s="58"/>
      <c r="AE2" s="75" t="s">
        <v>147</v>
      </c>
      <c r="AF2" s="75" t="s">
        <v>147</v>
      </c>
      <c r="AG2" s="75" t="s">
        <v>147</v>
      </c>
      <c r="AH2" s="77" t="s">
        <v>147</v>
      </c>
      <c r="AI2" s="52"/>
      <c r="AJ2" s="50" t="s">
        <v>227</v>
      </c>
      <c r="AK2" s="52"/>
    </row>
    <row r="3" spans="1:38" s="18" customFormat="1">
      <c r="A3" s="31"/>
      <c r="F3" s="27"/>
      <c r="J3" s="31"/>
      <c r="K3" s="74" t="s">
        <v>148</v>
      </c>
      <c r="L3" s="18" t="s">
        <v>148</v>
      </c>
      <c r="M3" s="43" t="s">
        <v>148</v>
      </c>
      <c r="N3" s="52"/>
      <c r="O3" s="18" t="s">
        <v>227</v>
      </c>
      <c r="P3" s="75" t="s">
        <v>148</v>
      </c>
      <c r="Q3" s="75" t="s">
        <v>148</v>
      </c>
      <c r="R3" s="76" t="s">
        <v>148</v>
      </c>
      <c r="S3" s="75" t="s">
        <v>148</v>
      </c>
      <c r="T3" s="52"/>
      <c r="U3" s="75" t="s">
        <v>148</v>
      </c>
      <c r="V3" s="52"/>
      <c r="W3" s="75" t="s">
        <v>148</v>
      </c>
      <c r="X3" s="43" t="s">
        <v>227</v>
      </c>
      <c r="Y3" s="43" t="s">
        <v>227</v>
      </c>
      <c r="Z3" s="43" t="s">
        <v>227</v>
      </c>
      <c r="AA3" s="43" t="s">
        <v>227</v>
      </c>
      <c r="AB3" s="52"/>
      <c r="AC3" s="75" t="s">
        <v>148</v>
      </c>
      <c r="AD3" s="58"/>
      <c r="AE3" s="75" t="s">
        <v>148</v>
      </c>
      <c r="AF3" s="18" t="s">
        <v>227</v>
      </c>
      <c r="AG3" s="18" t="s">
        <v>227</v>
      </c>
      <c r="AH3" s="43" t="s">
        <v>227</v>
      </c>
      <c r="AI3" s="52"/>
      <c r="AJ3" s="43" t="s">
        <v>227</v>
      </c>
      <c r="AK3" s="52"/>
    </row>
    <row r="4" spans="1:38" s="18" customFormat="1" ht="15.75" thickBot="1">
      <c r="A4" s="31"/>
      <c r="F4" s="27"/>
      <c r="J4" s="31"/>
      <c r="K4" s="74" t="s">
        <v>185</v>
      </c>
      <c r="L4" s="18" t="s">
        <v>185</v>
      </c>
      <c r="M4" s="43" t="s">
        <v>185</v>
      </c>
      <c r="N4" s="52"/>
      <c r="O4" s="18" t="s">
        <v>227</v>
      </c>
      <c r="P4" s="75" t="s">
        <v>185</v>
      </c>
      <c r="Q4" s="75" t="s">
        <v>185</v>
      </c>
      <c r="R4" s="76" t="s">
        <v>185</v>
      </c>
      <c r="S4" s="75" t="s">
        <v>185</v>
      </c>
      <c r="T4" s="52"/>
      <c r="U4" s="75" t="s">
        <v>185</v>
      </c>
      <c r="V4" s="52"/>
      <c r="W4" s="18" t="s">
        <v>227</v>
      </c>
      <c r="X4" s="43" t="s">
        <v>227</v>
      </c>
      <c r="Y4" s="43" t="s">
        <v>227</v>
      </c>
      <c r="Z4" s="43" t="s">
        <v>227</v>
      </c>
      <c r="AA4" s="43" t="s">
        <v>227</v>
      </c>
      <c r="AB4" s="52"/>
      <c r="AC4" s="75" t="s">
        <v>185</v>
      </c>
      <c r="AD4" s="58"/>
      <c r="AE4" s="18" t="s">
        <v>227</v>
      </c>
      <c r="AF4" s="18" t="s">
        <v>227</v>
      </c>
      <c r="AG4" s="18" t="s">
        <v>227</v>
      </c>
      <c r="AH4" s="43" t="s">
        <v>227</v>
      </c>
      <c r="AI4" s="52"/>
      <c r="AJ4" s="77" t="s">
        <v>185</v>
      </c>
      <c r="AK4" s="52"/>
    </row>
    <row r="5" spans="1:38" ht="24" thickBot="1">
      <c r="B5" s="3"/>
      <c r="C5" s="3"/>
      <c r="D5" s="3"/>
      <c r="E5" s="3"/>
      <c r="F5" s="70"/>
      <c r="G5" s="71" t="s">
        <v>240</v>
      </c>
      <c r="H5" s="72"/>
      <c r="I5" s="73">
        <v>2012</v>
      </c>
      <c r="O5" s="64"/>
      <c r="P5" s="64" t="s">
        <v>263</v>
      </c>
      <c r="AC5" s="20" t="s">
        <v>230</v>
      </c>
      <c r="AJ5" s="62" t="s">
        <v>232</v>
      </c>
    </row>
    <row r="6" spans="1:38" s="16" customFormat="1" ht="31.5">
      <c r="A6" s="32"/>
      <c r="B6" s="206" t="s">
        <v>216</v>
      </c>
      <c r="C6" s="207"/>
      <c r="D6" s="207"/>
      <c r="E6" s="208"/>
      <c r="F6" s="206" t="s">
        <v>217</v>
      </c>
      <c r="G6" s="209"/>
      <c r="H6" s="209"/>
      <c r="I6" s="209"/>
      <c r="J6" s="208"/>
      <c r="K6" s="204" t="s">
        <v>172</v>
      </c>
      <c r="L6" s="205"/>
      <c r="M6" s="205"/>
      <c r="N6" s="54"/>
      <c r="O6" s="210" t="s">
        <v>268</v>
      </c>
      <c r="P6" s="211"/>
      <c r="Q6" s="211"/>
      <c r="R6" s="212"/>
      <c r="S6" s="48" t="s">
        <v>222</v>
      </c>
      <c r="T6" s="54"/>
      <c r="U6" s="48" t="s">
        <v>229</v>
      </c>
      <c r="V6" s="54"/>
      <c r="W6" s="200" t="s">
        <v>223</v>
      </c>
      <c r="X6" s="201"/>
      <c r="Y6" s="201"/>
      <c r="Z6" s="201"/>
      <c r="AA6" s="201"/>
      <c r="AB6" s="54"/>
      <c r="AC6" s="39" t="s">
        <v>228</v>
      </c>
      <c r="AD6" s="54"/>
      <c r="AE6" s="202" t="s">
        <v>226</v>
      </c>
      <c r="AF6" s="203"/>
      <c r="AG6" s="203"/>
      <c r="AH6" s="203"/>
      <c r="AI6" s="54"/>
      <c r="AJ6" s="63" t="s">
        <v>231</v>
      </c>
      <c r="AK6" s="54"/>
    </row>
    <row r="7" spans="1:38" s="12" customFormat="1" ht="72.75" customHeight="1">
      <c r="A7" s="33" t="s">
        <v>221</v>
      </c>
      <c r="B7" s="17" t="s">
        <v>213</v>
      </c>
      <c r="C7" s="17" t="s">
        <v>168</v>
      </c>
      <c r="D7" s="17" t="s">
        <v>169</v>
      </c>
      <c r="E7" s="17" t="s">
        <v>214</v>
      </c>
      <c r="F7" s="68" t="s">
        <v>213</v>
      </c>
      <c r="G7" s="17" t="s">
        <v>168</v>
      </c>
      <c r="H7" s="17" t="s">
        <v>169</v>
      </c>
      <c r="I7" s="17" t="s">
        <v>233</v>
      </c>
      <c r="J7" s="69" t="s">
        <v>215</v>
      </c>
      <c r="K7" s="103" t="s">
        <v>225</v>
      </c>
      <c r="L7" s="113" t="s">
        <v>242</v>
      </c>
      <c r="M7" s="114" t="s">
        <v>267</v>
      </c>
      <c r="N7" s="112" t="s">
        <v>218</v>
      </c>
      <c r="O7" s="115" t="s">
        <v>266</v>
      </c>
      <c r="P7" s="115" t="s">
        <v>262</v>
      </c>
      <c r="Q7" s="115" t="s">
        <v>264</v>
      </c>
      <c r="R7" s="115" t="s">
        <v>265</v>
      </c>
      <c r="S7" s="140" t="s">
        <v>777</v>
      </c>
      <c r="T7" s="112" t="s">
        <v>218</v>
      </c>
      <c r="U7" s="140" t="s">
        <v>778</v>
      </c>
      <c r="V7" s="112" t="s">
        <v>218</v>
      </c>
      <c r="W7" s="140" t="s">
        <v>784</v>
      </c>
      <c r="X7" s="107" t="s">
        <v>850</v>
      </c>
      <c r="Y7" s="107" t="s">
        <v>851</v>
      </c>
      <c r="Z7" s="104" t="s">
        <v>852</v>
      </c>
      <c r="AA7" s="104" t="s">
        <v>224</v>
      </c>
      <c r="AB7" s="112" t="s">
        <v>218</v>
      </c>
      <c r="AC7" s="141" t="s">
        <v>779</v>
      </c>
      <c r="AD7" s="112" t="s">
        <v>218</v>
      </c>
      <c r="AE7" s="142" t="s">
        <v>780</v>
      </c>
      <c r="AF7" s="108" t="s">
        <v>853</v>
      </c>
      <c r="AG7" s="108" t="s">
        <v>854</v>
      </c>
      <c r="AH7" s="106" t="s">
        <v>855</v>
      </c>
      <c r="AI7" s="112" t="s">
        <v>218</v>
      </c>
      <c r="AJ7" s="143" t="s">
        <v>781</v>
      </c>
      <c r="AK7" s="112" t="s">
        <v>218</v>
      </c>
      <c r="AL7" s="105" t="s">
        <v>761</v>
      </c>
    </row>
    <row r="8" spans="1:38" s="86" customFormat="1">
      <c r="A8" s="34" t="s">
        <v>219</v>
      </c>
      <c r="B8" s="23" t="s">
        <v>219</v>
      </c>
      <c r="C8" s="23" t="s">
        <v>219</v>
      </c>
      <c r="D8" s="23" t="s">
        <v>219</v>
      </c>
      <c r="E8" s="23" t="s">
        <v>219</v>
      </c>
      <c r="F8" s="28" t="s">
        <v>220</v>
      </c>
      <c r="G8" s="23" t="s">
        <v>220</v>
      </c>
      <c r="H8" s="23" t="s">
        <v>220</v>
      </c>
      <c r="I8" s="23" t="s">
        <v>220</v>
      </c>
      <c r="J8" s="34" t="s">
        <v>220</v>
      </c>
      <c r="K8" s="28" t="s">
        <v>241</v>
      </c>
      <c r="L8" s="23" t="s">
        <v>241</v>
      </c>
      <c r="M8" s="23" t="s">
        <v>241</v>
      </c>
      <c r="N8" s="56" t="s">
        <v>243</v>
      </c>
      <c r="O8" s="23" t="s">
        <v>241</v>
      </c>
      <c r="P8" s="23" t="s">
        <v>241</v>
      </c>
      <c r="Q8" s="23" t="s">
        <v>241</v>
      </c>
      <c r="R8" s="34" t="s">
        <v>241</v>
      </c>
      <c r="S8" s="23" t="s">
        <v>241</v>
      </c>
      <c r="T8" s="56" t="s">
        <v>243</v>
      </c>
      <c r="U8" s="23" t="s">
        <v>241</v>
      </c>
      <c r="V8" s="56" t="s">
        <v>243</v>
      </c>
      <c r="W8" s="23" t="s">
        <v>241</v>
      </c>
      <c r="X8" s="23" t="s">
        <v>241</v>
      </c>
      <c r="Y8" s="23" t="s">
        <v>241</v>
      </c>
      <c r="Z8" s="23" t="s">
        <v>241</v>
      </c>
      <c r="AA8" s="23" t="s">
        <v>241</v>
      </c>
      <c r="AB8" s="56" t="s">
        <v>243</v>
      </c>
      <c r="AC8" s="23" t="s">
        <v>241</v>
      </c>
      <c r="AD8" s="60" t="s">
        <v>243</v>
      </c>
      <c r="AE8" s="23" t="s">
        <v>241</v>
      </c>
      <c r="AF8" s="23" t="s">
        <v>241</v>
      </c>
      <c r="AG8" s="23" t="s">
        <v>241</v>
      </c>
      <c r="AH8" s="23" t="s">
        <v>241</v>
      </c>
      <c r="AI8" s="56" t="s">
        <v>243</v>
      </c>
      <c r="AJ8" s="23" t="s">
        <v>241</v>
      </c>
      <c r="AK8" s="56" t="s">
        <v>243</v>
      </c>
    </row>
    <row r="9" spans="1:38">
      <c r="A9" s="36" t="str">
        <f>B9&amp;D9&amp;"_"&amp;E9</f>
        <v>BE400_0</v>
      </c>
      <c r="B9" t="s">
        <v>11</v>
      </c>
      <c r="C9" t="s">
        <v>185</v>
      </c>
      <c r="D9">
        <v>400</v>
      </c>
      <c r="E9">
        <v>0</v>
      </c>
      <c r="F9" s="25" t="str">
        <f>VLOOKUP(B9,Definitions!$C$7:$D$43,2,FALSE)</f>
        <v>Belgium</v>
      </c>
      <c r="G9" t="str">
        <f>VLOOKUP(C9,Definitions!$C$49:$D$57,2,FALSE)</f>
        <v>Residential</v>
      </c>
      <c r="H9" t="str">
        <f>VLOOKUP(D9,Definitions!$C$60:$D$104,2,FALSE)</f>
        <v>TOTAL Residential</v>
      </c>
      <c r="J9" s="29" t="str">
        <f>VLOOKUP(E9,Definitions!$C$115:$D$131,2,FALSE)</f>
        <v>TOTAL</v>
      </c>
      <c r="K9" s="111">
        <v>97.415206000000012</v>
      </c>
      <c r="L9" s="110">
        <v>-12.217190794851518</v>
      </c>
      <c r="M9" s="109">
        <v>85.198015205148494</v>
      </c>
      <c r="N9" s="87"/>
      <c r="O9" s="110"/>
      <c r="P9" s="46">
        <v>85.198015205148494</v>
      </c>
      <c r="Q9" s="46">
        <v>80.372101618487946</v>
      </c>
      <c r="R9" s="37">
        <v>8.0957073731724213E-2</v>
      </c>
      <c r="S9" s="13">
        <v>65.771895720691916</v>
      </c>
      <c r="T9" s="128" t="s">
        <v>879</v>
      </c>
      <c r="U9" s="13">
        <v>14.600205897796027</v>
      </c>
      <c r="V9" s="128" t="s">
        <v>879</v>
      </c>
      <c r="W9" s="13">
        <v>0</v>
      </c>
      <c r="X9" s="13">
        <v>0</v>
      </c>
      <c r="Y9" s="13">
        <v>0</v>
      </c>
      <c r="Z9" s="13">
        <v>0</v>
      </c>
      <c r="AA9" s="46">
        <v>0</v>
      </c>
      <c r="AB9" s="57">
        <v>0</v>
      </c>
      <c r="AC9" s="13">
        <v>8.0957073731724213E-2</v>
      </c>
      <c r="AD9" s="61" t="s">
        <v>880</v>
      </c>
      <c r="AE9" s="13">
        <v>0</v>
      </c>
      <c r="AF9" s="13">
        <v>0</v>
      </c>
      <c r="AG9" s="13">
        <v>0</v>
      </c>
      <c r="AH9" s="46">
        <v>0</v>
      </c>
      <c r="AI9" s="57">
        <v>0</v>
      </c>
      <c r="AJ9" s="46">
        <v>4.7449565129288267</v>
      </c>
      <c r="AK9" s="57" t="s">
        <v>879</v>
      </c>
      <c r="AL9" s="9" t="s">
        <v>139</v>
      </c>
    </row>
    <row r="10" spans="1:38">
      <c r="A10" s="36" t="str">
        <f t="shared" ref="A10:A50" si="0">B10&amp;D10&amp;"_"&amp;E10</f>
        <v>BE400_1</v>
      </c>
      <c r="B10" t="s">
        <v>11</v>
      </c>
      <c r="C10" t="s">
        <v>185</v>
      </c>
      <c r="D10">
        <v>400</v>
      </c>
      <c r="E10">
        <v>1</v>
      </c>
      <c r="F10" s="25" t="str">
        <f>VLOOKUP(B10,Definitions!$C$7:$D$43,2,FALSE)</f>
        <v>Belgium</v>
      </c>
      <c r="G10" t="str">
        <f>VLOOKUP(C10,Definitions!$C$49:$D$57,2,FALSE)</f>
        <v>Residential</v>
      </c>
      <c r="H10" t="str">
        <f>VLOOKUP(D10,Definitions!$C$60:$D$104,2,FALSE)</f>
        <v>TOTAL Residential</v>
      </c>
      <c r="J10" s="29" t="str">
        <f>VLOOKUP(E10,Definitions!$C$115:$D$131,2,FALSE)</f>
        <v>Coal</v>
      </c>
      <c r="K10" s="111">
        <v>1.0862420000000002</v>
      </c>
      <c r="L10" s="110">
        <v>-9.7699626167013776E-15</v>
      </c>
      <c r="M10" s="109">
        <v>1.0862419999999904</v>
      </c>
      <c r="N10" s="37"/>
      <c r="O10" s="110"/>
      <c r="P10" s="110">
        <v>1.0862419999999904</v>
      </c>
      <c r="Q10" s="46">
        <v>1.0862419999999904</v>
      </c>
      <c r="R10" s="37">
        <v>0</v>
      </c>
      <c r="S10" s="13">
        <v>1.0726378131021099</v>
      </c>
      <c r="T10" s="128" t="s">
        <v>879</v>
      </c>
      <c r="U10" s="13">
        <v>1.36041868978805E-2</v>
      </c>
      <c r="V10" s="128" t="s">
        <v>879</v>
      </c>
      <c r="W10" s="13">
        <v>0</v>
      </c>
      <c r="X10" s="13">
        <v>0</v>
      </c>
      <c r="Y10" s="13">
        <v>0</v>
      </c>
      <c r="Z10" s="13">
        <v>0</v>
      </c>
      <c r="AA10" s="46">
        <v>0</v>
      </c>
      <c r="AB10" s="57">
        <v>0</v>
      </c>
      <c r="AC10" s="13">
        <v>0</v>
      </c>
      <c r="AD10" s="61" t="s">
        <v>880</v>
      </c>
      <c r="AE10" s="13">
        <v>0</v>
      </c>
      <c r="AF10" s="13">
        <v>0</v>
      </c>
      <c r="AG10" s="13">
        <v>0</v>
      </c>
      <c r="AH10" s="46">
        <v>0</v>
      </c>
      <c r="AI10" s="57">
        <v>0</v>
      </c>
      <c r="AJ10" s="46">
        <v>0</v>
      </c>
      <c r="AK10" s="57" t="s">
        <v>879</v>
      </c>
      <c r="AL10" s="9" t="s">
        <v>139</v>
      </c>
    </row>
    <row r="11" spans="1:38">
      <c r="A11" s="36" t="str">
        <f t="shared" si="0"/>
        <v>BE400_2</v>
      </c>
      <c r="B11" t="s">
        <v>11</v>
      </c>
      <c r="C11" t="s">
        <v>185</v>
      </c>
      <c r="D11">
        <v>400</v>
      </c>
      <c r="E11">
        <v>2</v>
      </c>
      <c r="F11" s="25" t="str">
        <f>VLOOKUP(B11,Definitions!$C$7:$D$43,2,FALSE)</f>
        <v>Belgium</v>
      </c>
      <c r="G11" t="str">
        <f>VLOOKUP(C11,Definitions!$C$49:$D$57,2,FALSE)</f>
        <v>Residential</v>
      </c>
      <c r="H11" t="str">
        <f>VLOOKUP(D11,Definitions!$C$60:$D$104,2,FALSE)</f>
        <v>TOTAL Residential</v>
      </c>
      <c r="J11" s="29" t="str">
        <f>VLOOKUP(E11,Definitions!$C$115:$D$131,2,FALSE)</f>
        <v>Fuel oil</v>
      </c>
      <c r="K11" s="111">
        <v>29.198277999999998</v>
      </c>
      <c r="L11" s="110">
        <v>-1.7763568394002505E-14</v>
      </c>
      <c r="M11" s="109">
        <v>29.198277999999981</v>
      </c>
      <c r="N11" s="37"/>
      <c r="O11" s="110"/>
      <c r="P11" s="110">
        <v>29.198277999999981</v>
      </c>
      <c r="Q11" s="46">
        <v>28.132812011275419</v>
      </c>
      <c r="R11" s="37">
        <v>0</v>
      </c>
      <c r="S11" s="13">
        <v>23.990460643472201</v>
      </c>
      <c r="T11" s="128" t="s">
        <v>879</v>
      </c>
      <c r="U11" s="13">
        <v>4.1423513678032204</v>
      </c>
      <c r="V11" s="128" t="s">
        <v>879</v>
      </c>
      <c r="W11" s="13">
        <v>0</v>
      </c>
      <c r="X11" s="13">
        <v>0</v>
      </c>
      <c r="Y11" s="13">
        <v>0</v>
      </c>
      <c r="Z11" s="13">
        <v>0</v>
      </c>
      <c r="AA11" s="46">
        <v>0</v>
      </c>
      <c r="AB11" s="57">
        <v>0</v>
      </c>
      <c r="AC11" s="13">
        <v>0</v>
      </c>
      <c r="AD11" s="61" t="s">
        <v>880</v>
      </c>
      <c r="AE11" s="13">
        <v>0</v>
      </c>
      <c r="AF11" s="13">
        <v>0</v>
      </c>
      <c r="AG11" s="13">
        <v>0</v>
      </c>
      <c r="AH11" s="46">
        <v>0</v>
      </c>
      <c r="AI11" s="57">
        <v>0</v>
      </c>
      <c r="AJ11" s="46">
        <v>1.0654659887245601</v>
      </c>
      <c r="AK11" s="57" t="s">
        <v>879</v>
      </c>
      <c r="AL11" s="9" t="s">
        <v>139</v>
      </c>
    </row>
    <row r="12" spans="1:38">
      <c r="A12" s="36" t="str">
        <f t="shared" si="0"/>
        <v>BE400_3</v>
      </c>
      <c r="B12" t="s">
        <v>11</v>
      </c>
      <c r="C12" t="s">
        <v>185</v>
      </c>
      <c r="D12">
        <v>400</v>
      </c>
      <c r="E12">
        <v>3</v>
      </c>
      <c r="F12" s="25" t="str">
        <f>VLOOKUP(B12,Definitions!$C$7:$D$43,2,FALSE)</f>
        <v>Belgium</v>
      </c>
      <c r="G12" t="str">
        <f>VLOOKUP(C12,Definitions!$C$49:$D$57,2,FALSE)</f>
        <v>Residential</v>
      </c>
      <c r="H12" t="str">
        <f>VLOOKUP(D12,Definitions!$C$60:$D$104,2,FALSE)</f>
        <v>TOTAL Residential</v>
      </c>
      <c r="J12" s="29" t="str">
        <f>VLOOKUP(E12,Definitions!$C$115:$D$131,2,FALSE)</f>
        <v>Natural gas</v>
      </c>
      <c r="K12" s="111">
        <v>39.397787999999998</v>
      </c>
      <c r="L12" s="110">
        <v>-1.4210854715202004E-14</v>
      </c>
      <c r="M12" s="109">
        <v>39.397787999999984</v>
      </c>
      <c r="N12" s="37"/>
      <c r="O12" s="110"/>
      <c r="P12" s="110">
        <v>39.397787999999984</v>
      </c>
      <c r="Q12" s="46">
        <v>37.520693992256383</v>
      </c>
      <c r="R12" s="37">
        <v>0</v>
      </c>
      <c r="S12" s="13">
        <v>32.085737075930297</v>
      </c>
      <c r="T12" s="128" t="s">
        <v>879</v>
      </c>
      <c r="U12" s="13">
        <v>5.4349569163260902</v>
      </c>
      <c r="V12" s="128" t="s">
        <v>879</v>
      </c>
      <c r="W12" s="13">
        <v>0</v>
      </c>
      <c r="X12" s="13">
        <v>0</v>
      </c>
      <c r="Y12" s="13">
        <v>0</v>
      </c>
      <c r="Z12" s="13">
        <v>0</v>
      </c>
      <c r="AA12" s="46">
        <v>0</v>
      </c>
      <c r="AB12" s="57">
        <v>0</v>
      </c>
      <c r="AC12" s="13">
        <v>0</v>
      </c>
      <c r="AD12" s="61" t="s">
        <v>880</v>
      </c>
      <c r="AE12" s="13">
        <v>0</v>
      </c>
      <c r="AF12" s="13">
        <v>0</v>
      </c>
      <c r="AG12" s="13">
        <v>0</v>
      </c>
      <c r="AH12" s="46">
        <v>0</v>
      </c>
      <c r="AI12" s="57">
        <v>0</v>
      </c>
      <c r="AJ12" s="46">
        <v>1.8770940077436</v>
      </c>
      <c r="AK12" s="57" t="s">
        <v>879</v>
      </c>
      <c r="AL12" s="9" t="s">
        <v>139</v>
      </c>
    </row>
    <row r="13" spans="1:38">
      <c r="A13" s="36" t="str">
        <f t="shared" si="0"/>
        <v>BE400_4</v>
      </c>
      <c r="B13" t="s">
        <v>11</v>
      </c>
      <c r="C13" t="s">
        <v>185</v>
      </c>
      <c r="D13">
        <v>400</v>
      </c>
      <c r="E13">
        <v>4</v>
      </c>
      <c r="F13" s="25" t="str">
        <f>VLOOKUP(B13,Definitions!$C$7:$D$43,2,FALSE)</f>
        <v>Belgium</v>
      </c>
      <c r="G13" t="str">
        <f>VLOOKUP(C13,Definitions!$C$49:$D$57,2,FALSE)</f>
        <v>Residential</v>
      </c>
      <c r="H13" t="str">
        <f>VLOOKUP(D13,Definitions!$C$60:$D$104,2,FALSE)</f>
        <v>TOTAL Residential</v>
      </c>
      <c r="J13" s="29" t="str">
        <f>VLOOKUP(E13,Definitions!$C$115:$D$131,2,FALSE)</f>
        <v>Other fossil fuels</v>
      </c>
      <c r="K13" s="111">
        <v>1.047863</v>
      </c>
      <c r="L13" s="110">
        <v>-2.2204460492503131E-16</v>
      </c>
      <c r="M13" s="109">
        <v>1.0478629999999998</v>
      </c>
      <c r="N13" s="37"/>
      <c r="O13" s="110"/>
      <c r="P13" s="110">
        <v>1.0478629999999998</v>
      </c>
      <c r="Q13" s="46">
        <v>0.99793792912454271</v>
      </c>
      <c r="R13" s="37">
        <v>0</v>
      </c>
      <c r="S13" s="13">
        <v>0.85338437552878732</v>
      </c>
      <c r="T13" s="128" t="s">
        <v>881</v>
      </c>
      <c r="U13" s="13">
        <v>0.14455355359575534</v>
      </c>
      <c r="V13" s="128" t="s">
        <v>881</v>
      </c>
      <c r="W13" s="13">
        <v>0</v>
      </c>
      <c r="X13" s="13">
        <v>0</v>
      </c>
      <c r="Y13" s="13">
        <v>0</v>
      </c>
      <c r="Z13" s="13">
        <v>0</v>
      </c>
      <c r="AA13" s="46">
        <v>0</v>
      </c>
      <c r="AB13" s="57">
        <v>0</v>
      </c>
      <c r="AC13" s="13">
        <v>0</v>
      </c>
      <c r="AD13" s="61" t="s">
        <v>880</v>
      </c>
      <c r="AE13" s="13">
        <v>0</v>
      </c>
      <c r="AF13" s="13">
        <v>0</v>
      </c>
      <c r="AG13" s="13">
        <v>0</v>
      </c>
      <c r="AH13" s="46">
        <v>0</v>
      </c>
      <c r="AI13" s="57">
        <v>0</v>
      </c>
      <c r="AJ13" s="46">
        <v>4.992507087545707E-2</v>
      </c>
      <c r="AK13" s="57" t="s">
        <v>881</v>
      </c>
      <c r="AL13" s="9" t="s">
        <v>139</v>
      </c>
    </row>
    <row r="14" spans="1:38">
      <c r="A14" s="36" t="str">
        <f t="shared" si="0"/>
        <v>BE400_6</v>
      </c>
      <c r="B14" t="s">
        <v>11</v>
      </c>
      <c r="C14" t="s">
        <v>185</v>
      </c>
      <c r="D14">
        <v>400</v>
      </c>
      <c r="E14">
        <v>6</v>
      </c>
      <c r="F14" s="25" t="str">
        <f>VLOOKUP(B14,Definitions!$C$7:$D$43,2,FALSE)</f>
        <v>Belgium</v>
      </c>
      <c r="G14" t="str">
        <f>VLOOKUP(C14,Definitions!$C$49:$D$57,2,FALSE)</f>
        <v>Residential</v>
      </c>
      <c r="H14" t="str">
        <f>VLOOKUP(D14,Definitions!$C$60:$D$104,2,FALSE)</f>
        <v>TOTAL Residential</v>
      </c>
      <c r="J14" s="29" t="str">
        <f>VLOOKUP(E14,Definitions!$C$115:$D$131,2,FALSE)</f>
        <v>Electricity</v>
      </c>
      <c r="K14" s="111">
        <v>19.847757999999999</v>
      </c>
      <c r="L14" s="110">
        <v>-12.390118794851455</v>
      </c>
      <c r="M14" s="109">
        <v>7.4576392051485438</v>
      </c>
      <c r="N14" s="37"/>
      <c r="O14" s="110"/>
      <c r="P14" s="110">
        <v>7.4576392051485438</v>
      </c>
      <c r="Q14" s="46">
        <v>5.6242106858316099</v>
      </c>
      <c r="R14" s="37">
        <v>8.0957073731724213E-2</v>
      </c>
      <c r="S14" s="13">
        <v>1.9802208126585299</v>
      </c>
      <c r="T14" s="128" t="s">
        <v>879</v>
      </c>
      <c r="U14" s="13">
        <v>3.64398987317308</v>
      </c>
      <c r="V14" s="128" t="s">
        <v>879</v>
      </c>
      <c r="W14" s="13">
        <v>0</v>
      </c>
      <c r="X14" s="13">
        <v>0</v>
      </c>
      <c r="Y14" s="13">
        <v>0</v>
      </c>
      <c r="Z14" s="13">
        <v>0</v>
      </c>
      <c r="AA14" s="46">
        <v>0</v>
      </c>
      <c r="AB14" s="57">
        <v>0</v>
      </c>
      <c r="AC14" s="13">
        <v>8.0957073731724213E-2</v>
      </c>
      <c r="AD14" s="61" t="s">
        <v>880</v>
      </c>
      <c r="AE14" s="13">
        <v>0</v>
      </c>
      <c r="AF14" s="13">
        <v>0</v>
      </c>
      <c r="AG14" s="13">
        <v>0</v>
      </c>
      <c r="AH14" s="46">
        <v>0</v>
      </c>
      <c r="AI14" s="57">
        <v>0</v>
      </c>
      <c r="AJ14" s="46">
        <v>1.75247144558521</v>
      </c>
      <c r="AK14" s="57" t="s">
        <v>879</v>
      </c>
      <c r="AL14" s="9" t="s">
        <v>139</v>
      </c>
    </row>
    <row r="15" spans="1:38">
      <c r="A15" s="36" t="str">
        <f t="shared" si="0"/>
        <v>BE400_7</v>
      </c>
      <c r="B15" t="s">
        <v>11</v>
      </c>
      <c r="C15" t="s">
        <v>185</v>
      </c>
      <c r="D15">
        <v>400</v>
      </c>
      <c r="E15">
        <v>7</v>
      </c>
      <c r="F15" s="25" t="str">
        <f>VLOOKUP(B15,Definitions!$C$7:$D$43,2,FALSE)</f>
        <v>Belgium</v>
      </c>
      <c r="G15" t="str">
        <f>VLOOKUP(C15,Definitions!$C$49:$D$57,2,FALSE)</f>
        <v>Residential</v>
      </c>
      <c r="H15" t="str">
        <f>VLOOKUP(D15,Definitions!$C$60:$D$104,2,FALSE)</f>
        <v>TOTAL Residential</v>
      </c>
      <c r="J15" s="29" t="str">
        <f>VLOOKUP(E15,Definitions!$C$115:$D$131,2,FALSE)</f>
        <v>District heating</v>
      </c>
      <c r="K15" s="111">
        <v>7.5594999999999996E-2</v>
      </c>
      <c r="L15" s="110">
        <v>0</v>
      </c>
      <c r="M15" s="109">
        <v>7.5594999999999996E-2</v>
      </c>
      <c r="N15" s="109"/>
      <c r="O15" s="110"/>
      <c r="P15" s="110">
        <v>7.5594999999999996E-2</v>
      </c>
      <c r="Q15" s="46">
        <v>7.5594999999999996E-2</v>
      </c>
      <c r="R15" s="37">
        <v>0</v>
      </c>
      <c r="S15" s="13">
        <v>7.5594999999999996E-2</v>
      </c>
      <c r="T15" s="128" t="s">
        <v>879</v>
      </c>
      <c r="U15" s="13">
        <v>0</v>
      </c>
      <c r="V15" s="128" t="s">
        <v>879</v>
      </c>
      <c r="W15" s="13">
        <v>0</v>
      </c>
      <c r="X15" s="13">
        <v>0</v>
      </c>
      <c r="Y15" s="13">
        <v>0</v>
      </c>
      <c r="Z15" s="13">
        <v>0</v>
      </c>
      <c r="AA15" s="46">
        <v>0</v>
      </c>
      <c r="AB15" s="57">
        <v>0</v>
      </c>
      <c r="AC15" s="13">
        <v>0</v>
      </c>
      <c r="AD15" s="61" t="s">
        <v>880</v>
      </c>
      <c r="AE15" s="13">
        <v>0</v>
      </c>
      <c r="AF15" s="13">
        <v>0</v>
      </c>
      <c r="AG15" s="13">
        <v>0</v>
      </c>
      <c r="AH15" s="46">
        <v>0</v>
      </c>
      <c r="AI15" s="57">
        <v>0</v>
      </c>
      <c r="AJ15" s="46">
        <v>0</v>
      </c>
      <c r="AK15" s="57" t="s">
        <v>882</v>
      </c>
      <c r="AL15" s="9" t="s">
        <v>139</v>
      </c>
    </row>
    <row r="16" spans="1:38">
      <c r="A16" s="36" t="str">
        <f t="shared" si="0"/>
        <v>BE400_8</v>
      </c>
      <c r="B16" t="s">
        <v>11</v>
      </c>
      <c r="C16" t="s">
        <v>185</v>
      </c>
      <c r="D16">
        <v>400</v>
      </c>
      <c r="E16">
        <v>8</v>
      </c>
      <c r="F16" s="25" t="str">
        <f>VLOOKUP(B16,Definitions!$C$7:$D$43,2,FALSE)</f>
        <v>Belgium</v>
      </c>
      <c r="G16" t="str">
        <f>VLOOKUP(C16,Definitions!$C$49:$D$57,2,FALSE)</f>
        <v>Residential</v>
      </c>
      <c r="H16" t="str">
        <f>VLOOKUP(D16,Definitions!$C$60:$D$104,2,FALSE)</f>
        <v>TOTAL Residential</v>
      </c>
      <c r="J16" s="29" t="str">
        <f>VLOOKUP(E16,Definitions!$C$115:$D$131,2,FALSE)</f>
        <v>Waste non-RES</v>
      </c>
      <c r="K16" s="111">
        <v>0</v>
      </c>
      <c r="L16" s="110">
        <v>0</v>
      </c>
      <c r="M16" s="109">
        <v>0</v>
      </c>
      <c r="N16" s="37"/>
      <c r="O16" s="110"/>
      <c r="P16" s="110">
        <v>0</v>
      </c>
      <c r="Q16" s="46">
        <v>0</v>
      </c>
      <c r="R16" s="37">
        <v>0</v>
      </c>
      <c r="S16" s="13">
        <v>0</v>
      </c>
      <c r="T16" s="128" t="s">
        <v>880</v>
      </c>
      <c r="U16" s="13">
        <v>0</v>
      </c>
      <c r="V16" s="128" t="s">
        <v>880</v>
      </c>
      <c r="W16" s="13">
        <v>0</v>
      </c>
      <c r="X16" s="13">
        <v>0</v>
      </c>
      <c r="Y16" s="13">
        <v>0</v>
      </c>
      <c r="Z16" s="13">
        <v>0</v>
      </c>
      <c r="AA16" s="46">
        <v>0</v>
      </c>
      <c r="AB16" s="57">
        <v>0</v>
      </c>
      <c r="AC16" s="13">
        <v>0</v>
      </c>
      <c r="AD16" s="61" t="s">
        <v>880</v>
      </c>
      <c r="AE16" s="13">
        <v>0</v>
      </c>
      <c r="AF16" s="13">
        <v>0</v>
      </c>
      <c r="AG16" s="13">
        <v>0</v>
      </c>
      <c r="AH16" s="46">
        <v>0</v>
      </c>
      <c r="AI16" s="57">
        <v>0</v>
      </c>
      <c r="AJ16" s="46">
        <v>0</v>
      </c>
      <c r="AK16" s="57" t="s">
        <v>882</v>
      </c>
      <c r="AL16" s="9" t="s">
        <v>139</v>
      </c>
    </row>
    <row r="17" spans="1:38">
      <c r="A17" s="36" t="str">
        <f t="shared" si="0"/>
        <v>BE400_9</v>
      </c>
      <c r="B17" t="s">
        <v>11</v>
      </c>
      <c r="C17" t="s">
        <v>185</v>
      </c>
      <c r="D17">
        <v>400</v>
      </c>
      <c r="E17">
        <v>9</v>
      </c>
      <c r="F17" s="25" t="str">
        <f>VLOOKUP(B17,Definitions!$C$7:$D$43,2,FALSE)</f>
        <v>Belgium</v>
      </c>
      <c r="G17" t="str">
        <f>VLOOKUP(C17,Definitions!$C$49:$D$57,2,FALSE)</f>
        <v>Residential</v>
      </c>
      <c r="H17" t="str">
        <f>VLOOKUP(D17,Definitions!$C$60:$D$104,2,FALSE)</f>
        <v>TOTAL Residential</v>
      </c>
      <c r="J17" s="29" t="str">
        <f>VLOOKUP(E17,Definitions!$C$115:$D$131,2,FALSE)</f>
        <v>Waste RES</v>
      </c>
      <c r="K17" s="111">
        <v>0</v>
      </c>
      <c r="L17" s="110">
        <v>0</v>
      </c>
      <c r="M17" s="109">
        <v>0</v>
      </c>
      <c r="N17" s="37"/>
      <c r="O17" s="110"/>
      <c r="P17" s="110">
        <v>0</v>
      </c>
      <c r="Q17" s="46">
        <v>0</v>
      </c>
      <c r="R17" s="37">
        <v>0</v>
      </c>
      <c r="S17" s="13">
        <v>0</v>
      </c>
      <c r="T17" s="128" t="s">
        <v>883</v>
      </c>
      <c r="U17" s="13">
        <v>0</v>
      </c>
      <c r="V17" s="128" t="s">
        <v>883</v>
      </c>
      <c r="W17" s="13">
        <v>0</v>
      </c>
      <c r="X17" s="13">
        <v>0</v>
      </c>
      <c r="Y17" s="13">
        <v>0</v>
      </c>
      <c r="Z17" s="13">
        <v>0</v>
      </c>
      <c r="AA17" s="46">
        <v>0</v>
      </c>
      <c r="AB17" s="57">
        <v>0</v>
      </c>
      <c r="AC17" s="13">
        <v>0</v>
      </c>
      <c r="AD17" s="61" t="s">
        <v>883</v>
      </c>
      <c r="AE17" s="13">
        <v>0</v>
      </c>
      <c r="AF17" s="13">
        <v>0</v>
      </c>
      <c r="AG17" s="13">
        <v>0</v>
      </c>
      <c r="AH17" s="46">
        <v>0</v>
      </c>
      <c r="AI17" s="57">
        <v>0</v>
      </c>
      <c r="AJ17" s="46">
        <v>0</v>
      </c>
      <c r="AK17" s="57" t="s">
        <v>883</v>
      </c>
      <c r="AL17" s="9" t="s">
        <v>139</v>
      </c>
    </row>
    <row r="18" spans="1:38">
      <c r="A18" s="36" t="str">
        <f t="shared" si="0"/>
        <v>BE400_51</v>
      </c>
      <c r="B18" t="s">
        <v>11</v>
      </c>
      <c r="C18" t="s">
        <v>185</v>
      </c>
      <c r="D18">
        <v>400</v>
      </c>
      <c r="E18">
        <v>51</v>
      </c>
      <c r="F18" s="25" t="str">
        <f>VLOOKUP(B18,Definitions!$C$7:$D$43,2,FALSE)</f>
        <v>Belgium</v>
      </c>
      <c r="G18" t="str">
        <f>VLOOKUP(C18,Definitions!$C$49:$D$57,2,FALSE)</f>
        <v>Residential</v>
      </c>
      <c r="H18" t="str">
        <f>VLOOKUP(D18,Definitions!$C$60:$D$104,2,FALSE)</f>
        <v>TOTAL Residential</v>
      </c>
      <c r="J18" s="29" t="str">
        <f>VLOOKUP(E18,Definitions!$C$115:$D$131,2,FALSE)</f>
        <v>Biomass</v>
      </c>
      <c r="K18" s="111">
        <v>6.5930469999999994</v>
      </c>
      <c r="L18" s="110">
        <v>-6.4046999999999521E-2</v>
      </c>
      <c r="M18" s="109">
        <v>6.5289999999999999</v>
      </c>
      <c r="N18" s="37"/>
      <c r="O18" s="110"/>
      <c r="P18" s="110">
        <v>6.5289999999999999</v>
      </c>
      <c r="Q18" s="46">
        <v>6.5289999999999999</v>
      </c>
      <c r="R18" s="37">
        <v>0</v>
      </c>
      <c r="S18" s="13">
        <v>5.484</v>
      </c>
      <c r="T18" s="128" t="s">
        <v>883</v>
      </c>
      <c r="U18" s="13">
        <v>1.0449999999999999</v>
      </c>
      <c r="V18" s="128" t="s">
        <v>883</v>
      </c>
      <c r="W18" s="13">
        <v>0</v>
      </c>
      <c r="X18" s="13">
        <v>0</v>
      </c>
      <c r="Y18" s="13">
        <v>0</v>
      </c>
      <c r="Z18" s="13">
        <v>0</v>
      </c>
      <c r="AA18" s="46">
        <v>0</v>
      </c>
      <c r="AB18" s="57">
        <v>0</v>
      </c>
      <c r="AC18" s="13">
        <v>0</v>
      </c>
      <c r="AD18" s="61" t="s">
        <v>883</v>
      </c>
      <c r="AE18" s="13">
        <v>0</v>
      </c>
      <c r="AF18" s="13">
        <v>0</v>
      </c>
      <c r="AG18" s="13">
        <v>0</v>
      </c>
      <c r="AH18" s="46">
        <v>0</v>
      </c>
      <c r="AI18" s="57">
        <v>0</v>
      </c>
      <c r="AJ18" s="46">
        <v>0</v>
      </c>
      <c r="AK18" s="57" t="s">
        <v>883</v>
      </c>
      <c r="AL18" s="9" t="s">
        <v>139</v>
      </c>
    </row>
    <row r="19" spans="1:38">
      <c r="A19" s="36" t="str">
        <f t="shared" si="0"/>
        <v>BE400_52</v>
      </c>
      <c r="B19" t="s">
        <v>11</v>
      </c>
      <c r="C19" t="s">
        <v>185</v>
      </c>
      <c r="D19">
        <v>400</v>
      </c>
      <c r="E19">
        <v>52</v>
      </c>
      <c r="F19" s="25" t="str">
        <f>VLOOKUP(B19,Definitions!$C$7:$D$43,2,FALSE)</f>
        <v>Belgium</v>
      </c>
      <c r="G19" t="str">
        <f>VLOOKUP(C19,Definitions!$C$49:$D$57,2,FALSE)</f>
        <v>Residential</v>
      </c>
      <c r="H19" t="str">
        <f>VLOOKUP(D19,Definitions!$C$60:$D$104,2,FALSE)</f>
        <v>TOTAL Residential</v>
      </c>
      <c r="J19" s="29" t="str">
        <f>VLOOKUP(E19,Definitions!$C$115:$D$131,2,FALSE)</f>
        <v>Geothermal</v>
      </c>
      <c r="K19" s="111">
        <v>0</v>
      </c>
      <c r="L19" s="110">
        <v>0</v>
      </c>
      <c r="M19" s="109">
        <v>0</v>
      </c>
      <c r="N19" s="37"/>
      <c r="O19" s="110"/>
      <c r="P19" s="110">
        <v>0</v>
      </c>
      <c r="Q19" s="46">
        <v>0</v>
      </c>
      <c r="R19" s="37">
        <v>0</v>
      </c>
      <c r="S19" s="13">
        <v>0</v>
      </c>
      <c r="T19" s="128" t="s">
        <v>883</v>
      </c>
      <c r="U19" s="13">
        <v>0</v>
      </c>
      <c r="V19" s="128" t="s">
        <v>883</v>
      </c>
      <c r="W19" s="13">
        <v>0</v>
      </c>
      <c r="X19" s="13">
        <v>0</v>
      </c>
      <c r="Y19" s="13">
        <v>0</v>
      </c>
      <c r="Z19" s="13">
        <v>0</v>
      </c>
      <c r="AA19" s="46">
        <v>0</v>
      </c>
      <c r="AB19" s="57">
        <v>0</v>
      </c>
      <c r="AC19" s="13">
        <v>0</v>
      </c>
      <c r="AD19" s="61" t="s">
        <v>883</v>
      </c>
      <c r="AE19" s="13">
        <v>0</v>
      </c>
      <c r="AF19" s="13">
        <v>0</v>
      </c>
      <c r="AG19" s="13">
        <v>0</v>
      </c>
      <c r="AH19" s="46">
        <v>0</v>
      </c>
      <c r="AI19" s="57">
        <v>0</v>
      </c>
      <c r="AJ19" s="46">
        <v>0</v>
      </c>
      <c r="AK19" s="57" t="s">
        <v>883</v>
      </c>
      <c r="AL19" s="9" t="s">
        <v>139</v>
      </c>
    </row>
    <row r="20" spans="1:38">
      <c r="A20" s="36" t="str">
        <f t="shared" si="0"/>
        <v>BE400_53</v>
      </c>
      <c r="B20" t="s">
        <v>11</v>
      </c>
      <c r="C20" t="s">
        <v>185</v>
      </c>
      <c r="D20">
        <v>400</v>
      </c>
      <c r="E20">
        <v>53</v>
      </c>
      <c r="F20" s="25" t="str">
        <f>VLOOKUP(B20,Definitions!$C$7:$D$43,2,FALSE)</f>
        <v>Belgium</v>
      </c>
      <c r="G20" t="str">
        <f>VLOOKUP(C20,Definitions!$C$49:$D$57,2,FALSE)</f>
        <v>Residential</v>
      </c>
      <c r="H20" t="str">
        <f>VLOOKUP(D20,Definitions!$C$60:$D$104,2,FALSE)</f>
        <v>TOTAL Residential</v>
      </c>
      <c r="J20" s="29" t="str">
        <f>VLOOKUP(E20,Definitions!$C$115:$D$131,2,FALSE)</f>
        <v>Solar energy</v>
      </c>
      <c r="K20" s="111">
        <v>0.16863500000000001</v>
      </c>
      <c r="L20" s="110">
        <v>-2.5000000000025002E-5</v>
      </c>
      <c r="M20" s="109">
        <v>0.16860999999999998</v>
      </c>
      <c r="N20" s="37"/>
      <c r="O20" s="110"/>
      <c r="P20" s="110">
        <v>0.16860999999999998</v>
      </c>
      <c r="Q20" s="46">
        <v>0.16860999999999998</v>
      </c>
      <c r="R20" s="37">
        <v>0</v>
      </c>
      <c r="S20" s="13">
        <v>1.686E-2</v>
      </c>
      <c r="T20" s="128" t="s">
        <v>883</v>
      </c>
      <c r="U20" s="13">
        <v>0.15175</v>
      </c>
      <c r="V20" s="128" t="s">
        <v>883</v>
      </c>
      <c r="W20" s="13">
        <v>0</v>
      </c>
      <c r="X20" s="13">
        <v>0</v>
      </c>
      <c r="Y20" s="13">
        <v>0</v>
      </c>
      <c r="Z20" s="13">
        <v>0</v>
      </c>
      <c r="AA20" s="46">
        <v>0</v>
      </c>
      <c r="AB20" s="57">
        <v>0</v>
      </c>
      <c r="AC20" s="13">
        <v>0</v>
      </c>
      <c r="AD20" s="61" t="s">
        <v>883</v>
      </c>
      <c r="AE20" s="13">
        <v>0</v>
      </c>
      <c r="AF20" s="13">
        <v>0</v>
      </c>
      <c r="AG20" s="13">
        <v>0</v>
      </c>
      <c r="AH20" s="46">
        <v>0</v>
      </c>
      <c r="AI20" s="57">
        <v>0</v>
      </c>
      <c r="AJ20" s="46">
        <v>0</v>
      </c>
      <c r="AK20" s="57" t="s">
        <v>883</v>
      </c>
      <c r="AL20" s="9" t="s">
        <v>139</v>
      </c>
    </row>
    <row r="21" spans="1:38">
      <c r="A21" s="36" t="str">
        <f t="shared" si="0"/>
        <v>BE400_58</v>
      </c>
      <c r="B21" t="s">
        <v>11</v>
      </c>
      <c r="C21" t="s">
        <v>185</v>
      </c>
      <c r="D21">
        <v>400</v>
      </c>
      <c r="E21">
        <v>58</v>
      </c>
      <c r="F21" s="25" t="str">
        <f>VLOOKUP(B21,Definitions!$C$7:$D$43,2,FALSE)</f>
        <v>Belgium</v>
      </c>
      <c r="G21" t="str">
        <f>VLOOKUP(C21,Definitions!$C$49:$D$57,2,FALSE)</f>
        <v>Residential</v>
      </c>
      <c r="H21" t="str">
        <f>VLOOKUP(D21,Definitions!$C$60:$D$104,2,FALSE)</f>
        <v>TOTAL Residential</v>
      </c>
      <c r="J21" s="29" t="str">
        <f>VLOOKUP(E21,Definitions!$C$115:$D$131,2,FALSE)</f>
        <v>Ambient heat total</v>
      </c>
      <c r="K21" s="111" t="s">
        <v>987</v>
      </c>
      <c r="L21" s="110">
        <v>0.23699999999999999</v>
      </c>
      <c r="M21" s="109">
        <v>0.23699999999999999</v>
      </c>
      <c r="N21" s="37"/>
      <c r="O21" s="110"/>
      <c r="P21" s="110">
        <v>0.23699999999999999</v>
      </c>
      <c r="Q21" s="46">
        <v>0.23699999999999999</v>
      </c>
      <c r="R21" s="37">
        <v>0</v>
      </c>
      <c r="S21" s="13">
        <v>0.21299999999999999</v>
      </c>
      <c r="T21" s="128" t="s">
        <v>884</v>
      </c>
      <c r="U21" s="13">
        <v>2.4E-2</v>
      </c>
      <c r="V21" s="128" t="s">
        <v>884</v>
      </c>
      <c r="W21" s="13">
        <v>0</v>
      </c>
      <c r="X21" s="13">
        <v>0</v>
      </c>
      <c r="Y21" s="13">
        <v>0</v>
      </c>
      <c r="Z21" s="13">
        <v>0</v>
      </c>
      <c r="AA21" s="46">
        <v>0</v>
      </c>
      <c r="AB21" s="57">
        <v>0</v>
      </c>
      <c r="AC21" s="13">
        <v>0</v>
      </c>
      <c r="AD21" s="61" t="s">
        <v>884</v>
      </c>
      <c r="AE21" s="13">
        <v>0</v>
      </c>
      <c r="AF21" s="13">
        <v>0</v>
      </c>
      <c r="AG21" s="13">
        <v>0</v>
      </c>
      <c r="AH21" s="46">
        <v>0</v>
      </c>
      <c r="AI21" s="57">
        <v>0</v>
      </c>
      <c r="AJ21" s="46">
        <v>0</v>
      </c>
      <c r="AK21" s="57" t="s">
        <v>884</v>
      </c>
      <c r="AL21" s="9" t="s">
        <v>139</v>
      </c>
    </row>
    <row r="22" spans="1:38">
      <c r="A22" s="36" t="str">
        <f t="shared" si="0"/>
        <v>BE400_55</v>
      </c>
      <c r="B22" t="s">
        <v>11</v>
      </c>
      <c r="C22" t="s">
        <v>185</v>
      </c>
      <c r="D22">
        <v>400</v>
      </c>
      <c r="E22">
        <v>55</v>
      </c>
      <c r="F22" s="25" t="str">
        <f>VLOOKUP(B22,Definitions!$C$7:$D$43,2,FALSE)</f>
        <v>Belgium</v>
      </c>
      <c r="G22" t="str">
        <f>VLOOKUP(C22,Definitions!$C$49:$D$57,2,FALSE)</f>
        <v>Residential</v>
      </c>
      <c r="H22" t="str">
        <f>VLOOKUP(D22,Definitions!$C$60:$D$104,2,FALSE)</f>
        <v>TOTAL Residential</v>
      </c>
      <c r="J22" s="29" t="str">
        <f>VLOOKUP(E22,Definitions!$C$115:$D$131,2,FALSE)</f>
        <v xml:space="preserve">Other RES </v>
      </c>
      <c r="K22" s="111" t="s">
        <v>987</v>
      </c>
      <c r="L22" s="110">
        <v>0</v>
      </c>
      <c r="M22" s="109">
        <v>0</v>
      </c>
      <c r="N22" s="37"/>
      <c r="O22" s="110"/>
      <c r="P22" s="110">
        <v>0</v>
      </c>
      <c r="Q22" s="46">
        <v>0</v>
      </c>
      <c r="R22" s="37">
        <v>0</v>
      </c>
      <c r="S22" s="13">
        <v>0</v>
      </c>
      <c r="T22" s="128" t="s">
        <v>880</v>
      </c>
      <c r="U22" s="13">
        <v>0</v>
      </c>
      <c r="V22" s="128" t="s">
        <v>880</v>
      </c>
      <c r="W22" s="13">
        <v>0</v>
      </c>
      <c r="X22" s="13">
        <v>0</v>
      </c>
      <c r="Y22" s="13">
        <v>0</v>
      </c>
      <c r="Z22" s="13">
        <v>0</v>
      </c>
      <c r="AA22" s="46">
        <v>0</v>
      </c>
      <c r="AB22" s="57">
        <v>0</v>
      </c>
      <c r="AC22" s="13">
        <v>0</v>
      </c>
      <c r="AD22" s="61" t="s">
        <v>880</v>
      </c>
      <c r="AE22" s="13">
        <v>0</v>
      </c>
      <c r="AF22" s="13">
        <v>0</v>
      </c>
      <c r="AG22" s="13">
        <v>0</v>
      </c>
      <c r="AH22" s="46">
        <v>0</v>
      </c>
      <c r="AI22" s="57">
        <v>0</v>
      </c>
      <c r="AJ22" s="46">
        <v>0</v>
      </c>
      <c r="AK22" s="57" t="s">
        <v>882</v>
      </c>
      <c r="AL22" s="9" t="s">
        <v>139</v>
      </c>
    </row>
    <row r="23" spans="1:38">
      <c r="A23" s="36" t="str">
        <f t="shared" si="0"/>
        <v>BE401_0</v>
      </c>
      <c r="B23" t="s">
        <v>11</v>
      </c>
      <c r="C23" t="s">
        <v>185</v>
      </c>
      <c r="D23">
        <v>401</v>
      </c>
      <c r="E23">
        <v>0</v>
      </c>
      <c r="F23" s="25" t="str">
        <f>VLOOKUP(B23,Definitions!$C$7:$D$43,2,FALSE)</f>
        <v>Belgium</v>
      </c>
      <c r="G23" t="str">
        <f>VLOOKUP(C23,Definitions!$C$49:$D$57,2,FALSE)</f>
        <v>Residential</v>
      </c>
      <c r="H23" t="str">
        <f>VLOOKUP(D23,Definitions!$C$60:$D$104,2,FALSE)</f>
        <v>SFH</v>
      </c>
      <c r="J23" s="29" t="str">
        <f>VLOOKUP(E23,Definitions!$C$115:$D$131,2,FALSE)</f>
        <v>TOTAL</v>
      </c>
      <c r="K23" s="111" t="s">
        <v>987</v>
      </c>
      <c r="L23" s="110">
        <v>66.009734944772305</v>
      </c>
      <c r="M23" s="109">
        <v>66.009734944772305</v>
      </c>
      <c r="N23" s="37"/>
      <c r="O23" s="110"/>
      <c r="P23" s="110">
        <v>66.009734944772305</v>
      </c>
      <c r="Q23" s="46">
        <v>62.593479424010461</v>
      </c>
      <c r="R23" s="37">
        <v>4.0662844574802084E-2</v>
      </c>
      <c r="S23" s="102">
        <v>51.72549924813957</v>
      </c>
      <c r="T23" s="128" t="s">
        <v>880</v>
      </c>
      <c r="U23" s="102">
        <v>10.86798017587089</v>
      </c>
      <c r="V23" s="128" t="s">
        <v>880</v>
      </c>
      <c r="W23" s="13">
        <v>0</v>
      </c>
      <c r="X23" s="13">
        <v>0</v>
      </c>
      <c r="Y23" s="13">
        <v>0</v>
      </c>
      <c r="Z23" s="13">
        <v>0</v>
      </c>
      <c r="AA23" s="46">
        <v>0</v>
      </c>
      <c r="AB23" s="57">
        <v>0</v>
      </c>
      <c r="AC23" s="13">
        <v>4.0662844574802084E-2</v>
      </c>
      <c r="AD23" s="61" t="s">
        <v>880</v>
      </c>
      <c r="AE23" s="13">
        <v>0</v>
      </c>
      <c r="AF23" s="13">
        <v>0</v>
      </c>
      <c r="AG23" s="13">
        <v>0</v>
      </c>
      <c r="AH23" s="46">
        <v>0</v>
      </c>
      <c r="AI23" s="57">
        <v>0</v>
      </c>
      <c r="AJ23" s="46">
        <v>3.3755926761870469</v>
      </c>
      <c r="AK23" s="57" t="s">
        <v>882</v>
      </c>
      <c r="AL23" s="9" t="s">
        <v>139</v>
      </c>
    </row>
    <row r="24" spans="1:38">
      <c r="A24" s="36" t="str">
        <f t="shared" si="0"/>
        <v>BE401_1</v>
      </c>
      <c r="B24" t="s">
        <v>11</v>
      </c>
      <c r="C24" t="s">
        <v>185</v>
      </c>
      <c r="D24">
        <v>401</v>
      </c>
      <c r="E24">
        <v>1</v>
      </c>
      <c r="F24" s="25" t="str">
        <f>VLOOKUP(B24,Definitions!$C$7:$D$43,2,FALSE)</f>
        <v>Belgium</v>
      </c>
      <c r="G24" t="str">
        <f>VLOOKUP(C24,Definitions!$C$49:$D$57,2,FALSE)</f>
        <v>Residential</v>
      </c>
      <c r="H24" t="str">
        <f>VLOOKUP(D24,Definitions!$C$60:$D$104,2,FALSE)</f>
        <v>SFH</v>
      </c>
      <c r="J24" s="29" t="str">
        <f>VLOOKUP(E24,Definitions!$C$115:$D$131,2,FALSE)</f>
        <v>Coal</v>
      </c>
      <c r="K24" s="111" t="s">
        <v>987</v>
      </c>
      <c r="L24" s="110">
        <v>1.0099900316778405</v>
      </c>
      <c r="M24" s="109">
        <v>1.0099900316778405</v>
      </c>
      <c r="N24" s="37"/>
      <c r="O24" s="110"/>
      <c r="P24" s="110">
        <v>1.0099900316778405</v>
      </c>
      <c r="Q24" s="46">
        <v>1.0099900316778405</v>
      </c>
      <c r="R24" s="37">
        <v>0</v>
      </c>
      <c r="S24" s="13">
        <v>1.0007189215207644</v>
      </c>
      <c r="T24" s="128" t="s">
        <v>880</v>
      </c>
      <c r="U24" s="13">
        <v>9.2711101570762539E-3</v>
      </c>
      <c r="V24" s="128" t="s">
        <v>880</v>
      </c>
      <c r="W24" s="13">
        <v>0</v>
      </c>
      <c r="X24" s="13">
        <v>0</v>
      </c>
      <c r="Y24" s="13">
        <v>0</v>
      </c>
      <c r="Z24" s="13">
        <v>0</v>
      </c>
      <c r="AA24" s="46">
        <v>0</v>
      </c>
      <c r="AB24" s="57">
        <v>0</v>
      </c>
      <c r="AC24" s="13">
        <v>0</v>
      </c>
      <c r="AD24" s="61" t="s">
        <v>880</v>
      </c>
      <c r="AE24" s="13">
        <v>0</v>
      </c>
      <c r="AF24" s="13">
        <v>0</v>
      </c>
      <c r="AG24" s="13">
        <v>0</v>
      </c>
      <c r="AH24" s="46">
        <v>0</v>
      </c>
      <c r="AI24" s="57">
        <v>0</v>
      </c>
      <c r="AJ24" s="46">
        <v>0</v>
      </c>
      <c r="AK24" s="57" t="s">
        <v>882</v>
      </c>
      <c r="AL24" s="9" t="s">
        <v>139</v>
      </c>
    </row>
    <row r="25" spans="1:38">
      <c r="A25" s="36" t="str">
        <f t="shared" si="0"/>
        <v>BE401_2</v>
      </c>
      <c r="B25" t="s">
        <v>11</v>
      </c>
      <c r="C25" t="s">
        <v>185</v>
      </c>
      <c r="D25">
        <v>401</v>
      </c>
      <c r="E25">
        <v>2</v>
      </c>
      <c r="F25" s="25" t="str">
        <f>VLOOKUP(B25,Definitions!$C$7:$D$43,2,FALSE)</f>
        <v>Belgium</v>
      </c>
      <c r="G25" t="str">
        <f>VLOOKUP(C25,Definitions!$C$49:$D$57,2,FALSE)</f>
        <v>Residential</v>
      </c>
      <c r="H25" t="str">
        <f>VLOOKUP(D25,Definitions!$C$60:$D$104,2,FALSE)</f>
        <v>SFH</v>
      </c>
      <c r="J25" s="29" t="str">
        <f>VLOOKUP(E25,Definitions!$C$115:$D$131,2,FALSE)</f>
        <v>Fuel oil</v>
      </c>
      <c r="K25" s="111" t="s">
        <v>987</v>
      </c>
      <c r="L25" s="110">
        <v>26.497170187731186</v>
      </c>
      <c r="M25" s="109">
        <v>26.497170187731186</v>
      </c>
      <c r="N25" s="37"/>
      <c r="O25" s="110"/>
      <c r="P25" s="110">
        <v>26.497170187731186</v>
      </c>
      <c r="Q25" s="46">
        <v>25.528540874084229</v>
      </c>
      <c r="R25" s="37">
        <v>0</v>
      </c>
      <c r="S25" s="13">
        <v>21.762674103355199</v>
      </c>
      <c r="T25" s="128" t="s">
        <v>880</v>
      </c>
      <c r="U25" s="13">
        <v>3.7658667707290285</v>
      </c>
      <c r="V25" s="128" t="s">
        <v>880</v>
      </c>
      <c r="W25" s="13">
        <v>0</v>
      </c>
      <c r="X25" s="13">
        <v>0</v>
      </c>
      <c r="Y25" s="13">
        <v>0</v>
      </c>
      <c r="Z25" s="13">
        <v>0</v>
      </c>
      <c r="AA25" s="46">
        <v>0</v>
      </c>
      <c r="AB25" s="57">
        <v>0</v>
      </c>
      <c r="AC25" s="13">
        <v>0</v>
      </c>
      <c r="AD25" s="61" t="s">
        <v>880</v>
      </c>
      <c r="AE25" s="13">
        <v>0</v>
      </c>
      <c r="AF25" s="13">
        <v>0</v>
      </c>
      <c r="AG25" s="13">
        <v>0</v>
      </c>
      <c r="AH25" s="46">
        <v>0</v>
      </c>
      <c r="AI25" s="57">
        <v>0</v>
      </c>
      <c r="AJ25" s="46">
        <v>0.96862931364695792</v>
      </c>
      <c r="AK25" s="57" t="s">
        <v>882</v>
      </c>
      <c r="AL25" s="9" t="s">
        <v>139</v>
      </c>
    </row>
    <row r="26" spans="1:38">
      <c r="A26" s="36" t="str">
        <f t="shared" si="0"/>
        <v>BE401_3</v>
      </c>
      <c r="B26" t="s">
        <v>11</v>
      </c>
      <c r="C26" t="s">
        <v>185</v>
      </c>
      <c r="D26">
        <v>401</v>
      </c>
      <c r="E26">
        <v>3</v>
      </c>
      <c r="F26" s="25" t="str">
        <f>VLOOKUP(B26,Definitions!$C$7:$D$43,2,FALSE)</f>
        <v>Belgium</v>
      </c>
      <c r="G26" t="str">
        <f>VLOOKUP(C26,Definitions!$C$49:$D$57,2,FALSE)</f>
        <v>Residential</v>
      </c>
      <c r="H26" t="str">
        <f>VLOOKUP(D26,Definitions!$C$60:$D$104,2,FALSE)</f>
        <v>SFH</v>
      </c>
      <c r="J26" s="29" t="str">
        <f>VLOOKUP(E26,Definitions!$C$115:$D$131,2,FALSE)</f>
        <v>Natural gas</v>
      </c>
      <c r="K26" s="111" t="s">
        <v>987</v>
      </c>
      <c r="L26" s="110">
        <v>25.43064172390568</v>
      </c>
      <c r="M26" s="109">
        <v>25.43064172390568</v>
      </c>
      <c r="N26" s="37"/>
      <c r="O26" s="110"/>
      <c r="P26" s="110">
        <v>25.43064172390568</v>
      </c>
      <c r="Q26" s="46">
        <v>24.341895097303805</v>
      </c>
      <c r="R26" s="37">
        <v>0</v>
      </c>
      <c r="S26" s="13">
        <v>21.189527137060004</v>
      </c>
      <c r="T26" s="128" t="s">
        <v>880</v>
      </c>
      <c r="U26" s="13">
        <v>3.1523679602438022</v>
      </c>
      <c r="V26" s="128" t="s">
        <v>880</v>
      </c>
      <c r="W26" s="13">
        <v>0</v>
      </c>
      <c r="X26" s="13">
        <v>0</v>
      </c>
      <c r="Y26" s="13">
        <v>0</v>
      </c>
      <c r="Z26" s="13">
        <v>0</v>
      </c>
      <c r="AA26" s="46">
        <v>0</v>
      </c>
      <c r="AB26" s="57">
        <v>0</v>
      </c>
      <c r="AC26" s="13">
        <v>0</v>
      </c>
      <c r="AD26" s="61" t="s">
        <v>880</v>
      </c>
      <c r="AE26" s="13">
        <v>0</v>
      </c>
      <c r="AF26" s="13">
        <v>0</v>
      </c>
      <c r="AG26" s="13">
        <v>0</v>
      </c>
      <c r="AH26" s="46">
        <v>0</v>
      </c>
      <c r="AI26" s="57">
        <v>0</v>
      </c>
      <c r="AJ26" s="46">
        <v>1.0887466266018744</v>
      </c>
      <c r="AK26" s="57" t="s">
        <v>882</v>
      </c>
      <c r="AL26" s="9" t="s">
        <v>139</v>
      </c>
    </row>
    <row r="27" spans="1:38">
      <c r="A27" s="36" t="str">
        <f t="shared" si="0"/>
        <v>BE401_4</v>
      </c>
      <c r="B27" t="s">
        <v>11</v>
      </c>
      <c r="C27" t="s">
        <v>185</v>
      </c>
      <c r="D27">
        <v>401</v>
      </c>
      <c r="E27">
        <v>4</v>
      </c>
      <c r="F27" s="25" t="str">
        <f>VLOOKUP(B27,Definitions!$C$7:$D$43,2,FALSE)</f>
        <v>Belgium</v>
      </c>
      <c r="G27" t="str">
        <f>VLOOKUP(C27,Definitions!$C$49:$D$57,2,FALSE)</f>
        <v>Residential</v>
      </c>
      <c r="H27" t="str">
        <f>VLOOKUP(D27,Definitions!$C$60:$D$104,2,FALSE)</f>
        <v>SFH</v>
      </c>
      <c r="J27" s="29" t="str">
        <f>VLOOKUP(E27,Definitions!$C$115:$D$131,2,FALSE)</f>
        <v>Other fossil fuels</v>
      </c>
      <c r="K27" s="111" t="s">
        <v>987</v>
      </c>
      <c r="L27" s="110">
        <v>0.81589804210182271</v>
      </c>
      <c r="M27" s="109">
        <v>0.81589804210182271</v>
      </c>
      <c r="N27" s="37"/>
      <c r="O27" s="110"/>
      <c r="P27" s="110">
        <v>0.81589804210182271</v>
      </c>
      <c r="Q27" s="46">
        <v>0.77873523190917171</v>
      </c>
      <c r="R27" s="37">
        <v>0</v>
      </c>
      <c r="S27" s="13">
        <v>0.67113365657333957</v>
      </c>
      <c r="T27" s="128" t="s">
        <v>880</v>
      </c>
      <c r="U27" s="13">
        <v>0.10760157533583212</v>
      </c>
      <c r="V27" s="128" t="s">
        <v>880</v>
      </c>
      <c r="W27" s="13">
        <v>0</v>
      </c>
      <c r="X27" s="13">
        <v>0</v>
      </c>
      <c r="Y27" s="13">
        <v>0</v>
      </c>
      <c r="Z27" s="13">
        <v>0</v>
      </c>
      <c r="AA27" s="46">
        <v>0</v>
      </c>
      <c r="AB27" s="57">
        <v>0</v>
      </c>
      <c r="AC27" s="13">
        <v>0</v>
      </c>
      <c r="AD27" s="61" t="s">
        <v>880</v>
      </c>
      <c r="AE27" s="13">
        <v>0</v>
      </c>
      <c r="AF27" s="13">
        <v>0</v>
      </c>
      <c r="AG27" s="13">
        <v>0</v>
      </c>
      <c r="AH27" s="46">
        <v>0</v>
      </c>
      <c r="AI27" s="57">
        <v>0</v>
      </c>
      <c r="AJ27" s="46">
        <v>3.7162810192650948E-2</v>
      </c>
      <c r="AK27" s="57" t="s">
        <v>882</v>
      </c>
      <c r="AL27" s="9" t="s">
        <v>139</v>
      </c>
    </row>
    <row r="28" spans="1:38">
      <c r="A28" s="36" t="str">
        <f t="shared" si="0"/>
        <v>BE401_6</v>
      </c>
      <c r="B28" t="s">
        <v>11</v>
      </c>
      <c r="C28" t="s">
        <v>185</v>
      </c>
      <c r="D28">
        <v>401</v>
      </c>
      <c r="E28">
        <v>6</v>
      </c>
      <c r="F28" s="25" t="str">
        <f>VLOOKUP(B28,Definitions!$C$7:$D$43,2,FALSE)</f>
        <v>Belgium</v>
      </c>
      <c r="G28" t="str">
        <f>VLOOKUP(C28,Definitions!$C$49:$D$57,2,FALSE)</f>
        <v>Residential</v>
      </c>
      <c r="H28" t="str">
        <f>VLOOKUP(D28,Definitions!$C$60:$D$104,2,FALSE)</f>
        <v>SFH</v>
      </c>
      <c r="J28" s="29" t="str">
        <f>VLOOKUP(E28,Definitions!$C$115:$D$131,2,FALSE)</f>
        <v>Electricity</v>
      </c>
      <c r="K28" s="111" t="s">
        <v>987</v>
      </c>
      <c r="L28" s="110">
        <v>5.5065801267680277</v>
      </c>
      <c r="M28" s="109">
        <v>5.5065801267680277</v>
      </c>
      <c r="N28" s="37"/>
      <c r="O28" s="110"/>
      <c r="P28" s="110">
        <v>5.5065801267680277</v>
      </c>
      <c r="Q28" s="46">
        <v>4.1848633564476616</v>
      </c>
      <c r="R28" s="37">
        <v>4.0662844574802084E-2</v>
      </c>
      <c r="S28" s="13">
        <v>1.5211123754172122</v>
      </c>
      <c r="T28" s="128" t="s">
        <v>880</v>
      </c>
      <c r="U28" s="13">
        <v>2.6637509810304496</v>
      </c>
      <c r="V28" s="128" t="s">
        <v>880</v>
      </c>
      <c r="W28" s="13">
        <v>0</v>
      </c>
      <c r="X28" s="13">
        <v>0</v>
      </c>
      <c r="Y28" s="13">
        <v>0</v>
      </c>
      <c r="Z28" s="13">
        <v>0</v>
      </c>
      <c r="AA28" s="46">
        <v>0</v>
      </c>
      <c r="AB28" s="57">
        <v>0</v>
      </c>
      <c r="AC28" s="13">
        <v>4.0662844574802084E-2</v>
      </c>
      <c r="AD28" s="61" t="s">
        <v>880</v>
      </c>
      <c r="AE28" s="13">
        <v>0</v>
      </c>
      <c r="AF28" s="13">
        <v>0</v>
      </c>
      <c r="AG28" s="13">
        <v>0</v>
      </c>
      <c r="AH28" s="46">
        <v>0</v>
      </c>
      <c r="AI28" s="57">
        <v>0</v>
      </c>
      <c r="AJ28" s="46">
        <v>1.2810539257455638</v>
      </c>
      <c r="AK28" s="57" t="s">
        <v>882</v>
      </c>
      <c r="AL28" s="9" t="s">
        <v>139</v>
      </c>
    </row>
    <row r="29" spans="1:38">
      <c r="A29" s="36" t="str">
        <f t="shared" si="0"/>
        <v>BE401_7</v>
      </c>
      <c r="B29" t="s">
        <v>11</v>
      </c>
      <c r="C29" t="s">
        <v>185</v>
      </c>
      <c r="D29">
        <v>401</v>
      </c>
      <c r="E29">
        <v>7</v>
      </c>
      <c r="F29" s="25" t="str">
        <f>VLOOKUP(B29,Definitions!$C$7:$D$43,2,FALSE)</f>
        <v>Belgium</v>
      </c>
      <c r="G29" t="str">
        <f>VLOOKUP(C29,Definitions!$C$49:$D$57,2,FALSE)</f>
        <v>Residential</v>
      </c>
      <c r="H29" t="str">
        <f>VLOOKUP(D29,Definitions!$C$60:$D$104,2,FALSE)</f>
        <v>SFH</v>
      </c>
      <c r="J29" s="29" t="str">
        <f>VLOOKUP(E29,Definitions!$C$115:$D$131,2,FALSE)</f>
        <v>District heating</v>
      </c>
      <c r="K29" s="111" t="s">
        <v>987</v>
      </c>
      <c r="L29" s="110">
        <v>1.0099833323365028E-2</v>
      </c>
      <c r="M29" s="109">
        <v>1.0099833323365028E-2</v>
      </c>
      <c r="N29" s="57"/>
      <c r="O29" s="110"/>
      <c r="P29" s="110">
        <v>1.0099833323365028E-2</v>
      </c>
      <c r="Q29" s="46">
        <v>1.0099833323365028E-2</v>
      </c>
      <c r="R29" s="37">
        <v>0</v>
      </c>
      <c r="S29" s="13">
        <v>1.0099833323365028E-2</v>
      </c>
      <c r="T29" s="128" t="s">
        <v>880</v>
      </c>
      <c r="U29" s="13">
        <v>0</v>
      </c>
      <c r="V29" s="128" t="s">
        <v>880</v>
      </c>
      <c r="W29" s="13">
        <v>0</v>
      </c>
      <c r="X29" s="13">
        <v>0</v>
      </c>
      <c r="Y29" s="13">
        <v>0</v>
      </c>
      <c r="Z29" s="13">
        <v>0</v>
      </c>
      <c r="AA29" s="46">
        <v>0</v>
      </c>
      <c r="AB29" s="57">
        <v>0</v>
      </c>
      <c r="AC29" s="13">
        <v>0</v>
      </c>
      <c r="AD29" s="61" t="s">
        <v>880</v>
      </c>
      <c r="AE29" s="13">
        <v>0</v>
      </c>
      <c r="AF29" s="13">
        <v>0</v>
      </c>
      <c r="AG29" s="13">
        <v>0</v>
      </c>
      <c r="AH29" s="46">
        <v>0</v>
      </c>
      <c r="AI29" s="57">
        <v>0</v>
      </c>
      <c r="AJ29" s="46">
        <v>0</v>
      </c>
      <c r="AK29" s="57" t="s">
        <v>882</v>
      </c>
      <c r="AL29" s="9" t="s">
        <v>139</v>
      </c>
    </row>
    <row r="30" spans="1:38">
      <c r="A30" s="36" t="str">
        <f t="shared" si="0"/>
        <v>BE401_8</v>
      </c>
      <c r="B30" t="s">
        <v>11</v>
      </c>
      <c r="C30" t="s">
        <v>185</v>
      </c>
      <c r="D30">
        <v>401</v>
      </c>
      <c r="E30">
        <v>8</v>
      </c>
      <c r="F30" s="25" t="str">
        <f>VLOOKUP(B30,Definitions!$C$7:$D$43,2,FALSE)</f>
        <v>Belgium</v>
      </c>
      <c r="G30" t="str">
        <f>VLOOKUP(C30,Definitions!$C$49:$D$57,2,FALSE)</f>
        <v>Residential</v>
      </c>
      <c r="H30" t="str">
        <f>VLOOKUP(D30,Definitions!$C$60:$D$104,2,FALSE)</f>
        <v>SFH</v>
      </c>
      <c r="J30" s="29" t="str">
        <f>VLOOKUP(E30,Definitions!$C$115:$D$131,2,FALSE)</f>
        <v>Waste non-RES</v>
      </c>
      <c r="K30" s="111" t="s">
        <v>987</v>
      </c>
      <c r="L30" s="110">
        <v>0</v>
      </c>
      <c r="M30" s="109">
        <v>0</v>
      </c>
      <c r="N30" s="37"/>
      <c r="O30" s="110"/>
      <c r="P30" s="110">
        <v>0</v>
      </c>
      <c r="Q30" s="46">
        <v>0</v>
      </c>
      <c r="R30" s="37">
        <v>0</v>
      </c>
      <c r="S30" s="13">
        <v>0</v>
      </c>
      <c r="T30" s="128" t="s">
        <v>880</v>
      </c>
      <c r="U30" s="13">
        <v>0</v>
      </c>
      <c r="V30" s="128" t="s">
        <v>880</v>
      </c>
      <c r="W30" s="13">
        <v>0</v>
      </c>
      <c r="X30" s="13">
        <v>0</v>
      </c>
      <c r="Y30" s="13">
        <v>0</v>
      </c>
      <c r="Z30" s="13">
        <v>0</v>
      </c>
      <c r="AA30" s="46">
        <v>0</v>
      </c>
      <c r="AB30" s="57">
        <v>0</v>
      </c>
      <c r="AC30" s="13">
        <v>0</v>
      </c>
      <c r="AD30" s="61" t="s">
        <v>880</v>
      </c>
      <c r="AE30" s="13">
        <v>0</v>
      </c>
      <c r="AF30" s="13">
        <v>0</v>
      </c>
      <c r="AG30" s="13">
        <v>0</v>
      </c>
      <c r="AH30" s="46">
        <v>0</v>
      </c>
      <c r="AI30" s="57">
        <v>0</v>
      </c>
      <c r="AJ30" s="46">
        <v>0</v>
      </c>
      <c r="AK30" s="57" t="s">
        <v>882</v>
      </c>
      <c r="AL30" s="9" t="s">
        <v>139</v>
      </c>
    </row>
    <row r="31" spans="1:38">
      <c r="A31" s="36" t="str">
        <f t="shared" si="0"/>
        <v>BE401_9</v>
      </c>
      <c r="B31" t="s">
        <v>11</v>
      </c>
      <c r="C31" t="s">
        <v>185</v>
      </c>
      <c r="D31">
        <v>401</v>
      </c>
      <c r="E31">
        <v>9</v>
      </c>
      <c r="F31" s="25" t="str">
        <f>VLOOKUP(B31,Definitions!$C$7:$D$43,2,FALSE)</f>
        <v>Belgium</v>
      </c>
      <c r="G31" t="str">
        <f>VLOOKUP(C31,Definitions!$C$49:$D$57,2,FALSE)</f>
        <v>Residential</v>
      </c>
      <c r="H31" t="str">
        <f>VLOOKUP(D31,Definitions!$C$60:$D$104,2,FALSE)</f>
        <v>SFH</v>
      </c>
      <c r="J31" s="29" t="str">
        <f>VLOOKUP(E31,Definitions!$C$115:$D$131,2,FALSE)</f>
        <v>Waste RES</v>
      </c>
      <c r="K31" s="111" t="s">
        <v>987</v>
      </c>
      <c r="L31" s="110">
        <v>0</v>
      </c>
      <c r="M31" s="109">
        <v>0</v>
      </c>
      <c r="N31" s="37"/>
      <c r="O31" s="110"/>
      <c r="P31" s="110">
        <v>0</v>
      </c>
      <c r="Q31" s="46">
        <v>0</v>
      </c>
      <c r="R31" s="37">
        <v>0</v>
      </c>
      <c r="S31" s="13">
        <v>0</v>
      </c>
      <c r="T31" s="128" t="s">
        <v>880</v>
      </c>
      <c r="U31" s="13">
        <v>0</v>
      </c>
      <c r="V31" s="128" t="s">
        <v>880</v>
      </c>
      <c r="W31" s="13">
        <v>0</v>
      </c>
      <c r="X31" s="13">
        <v>0</v>
      </c>
      <c r="Y31" s="13">
        <v>0</v>
      </c>
      <c r="Z31" s="13">
        <v>0</v>
      </c>
      <c r="AA31" s="46">
        <v>0</v>
      </c>
      <c r="AB31" s="57">
        <v>0</v>
      </c>
      <c r="AC31" s="13">
        <v>0</v>
      </c>
      <c r="AD31" s="61" t="s">
        <v>880</v>
      </c>
      <c r="AE31" s="13">
        <v>0</v>
      </c>
      <c r="AF31" s="13">
        <v>0</v>
      </c>
      <c r="AG31" s="13">
        <v>0</v>
      </c>
      <c r="AH31" s="46">
        <v>0</v>
      </c>
      <c r="AI31" s="57">
        <v>0</v>
      </c>
      <c r="AJ31" s="46">
        <v>0</v>
      </c>
      <c r="AK31" s="57" t="s">
        <v>882</v>
      </c>
      <c r="AL31" s="9" t="s">
        <v>139</v>
      </c>
    </row>
    <row r="32" spans="1:38">
      <c r="A32" s="36" t="str">
        <f t="shared" si="0"/>
        <v>BE401_51</v>
      </c>
      <c r="B32" t="s">
        <v>11</v>
      </c>
      <c r="C32" t="s">
        <v>185</v>
      </c>
      <c r="D32">
        <v>401</v>
      </c>
      <c r="E32">
        <v>51</v>
      </c>
      <c r="F32" s="25" t="str">
        <f>VLOOKUP(B32,Definitions!$C$7:$D$43,2,FALSE)</f>
        <v>Belgium</v>
      </c>
      <c r="G32" t="str">
        <f>VLOOKUP(C32,Definitions!$C$49:$D$57,2,FALSE)</f>
        <v>Residential</v>
      </c>
      <c r="H32" t="str">
        <f>VLOOKUP(D32,Definitions!$C$60:$D$104,2,FALSE)</f>
        <v>SFH</v>
      </c>
      <c r="J32" s="29" t="str">
        <f>VLOOKUP(E32,Definitions!$C$115:$D$131,2,FALSE)</f>
        <v>Biomass</v>
      </c>
      <c r="K32" s="111" t="s">
        <v>987</v>
      </c>
      <c r="L32" s="110">
        <v>6.367509647562188</v>
      </c>
      <c r="M32" s="109">
        <v>6.367509647562188</v>
      </c>
      <c r="N32" s="37"/>
      <c r="O32" s="110"/>
      <c r="P32" s="110">
        <v>6.367509647562188</v>
      </c>
      <c r="Q32" s="46">
        <v>6.367509647562188</v>
      </c>
      <c r="R32" s="37">
        <v>0</v>
      </c>
      <c r="S32" s="13">
        <v>5.3695171969129687</v>
      </c>
      <c r="T32" s="128" t="s">
        <v>880</v>
      </c>
      <c r="U32" s="13">
        <v>0.99799245064921893</v>
      </c>
      <c r="V32" s="128" t="s">
        <v>880</v>
      </c>
      <c r="W32" s="13">
        <v>0</v>
      </c>
      <c r="X32" s="13">
        <v>0</v>
      </c>
      <c r="Y32" s="13">
        <v>0</v>
      </c>
      <c r="Z32" s="13">
        <v>0</v>
      </c>
      <c r="AA32" s="46">
        <v>0</v>
      </c>
      <c r="AB32" s="57">
        <v>0</v>
      </c>
      <c r="AC32" s="13">
        <v>0</v>
      </c>
      <c r="AD32" s="61" t="s">
        <v>880</v>
      </c>
      <c r="AE32" s="13">
        <v>0</v>
      </c>
      <c r="AF32" s="13">
        <v>0</v>
      </c>
      <c r="AG32" s="13">
        <v>0</v>
      </c>
      <c r="AH32" s="46">
        <v>0</v>
      </c>
      <c r="AI32" s="57">
        <v>0</v>
      </c>
      <c r="AJ32" s="46">
        <v>0</v>
      </c>
      <c r="AK32" s="57" t="s">
        <v>882</v>
      </c>
      <c r="AL32" s="9" t="s">
        <v>139</v>
      </c>
    </row>
    <row r="33" spans="1:38">
      <c r="A33" s="36" t="str">
        <f t="shared" si="0"/>
        <v>BE401_52</v>
      </c>
      <c r="B33" t="s">
        <v>11</v>
      </c>
      <c r="C33" t="s">
        <v>185</v>
      </c>
      <c r="D33">
        <v>401</v>
      </c>
      <c r="E33">
        <v>52</v>
      </c>
      <c r="F33" s="25" t="str">
        <f>VLOOKUP(B33,Definitions!$C$7:$D$43,2,FALSE)</f>
        <v>Belgium</v>
      </c>
      <c r="G33" t="str">
        <f>VLOOKUP(C33,Definitions!$C$49:$D$57,2,FALSE)</f>
        <v>Residential</v>
      </c>
      <c r="H33" t="str">
        <f>VLOOKUP(D33,Definitions!$C$60:$D$104,2,FALSE)</f>
        <v>SFH</v>
      </c>
      <c r="J33" s="29" t="str">
        <f>VLOOKUP(E33,Definitions!$C$115:$D$131,2,FALSE)</f>
        <v>Geothermal</v>
      </c>
      <c r="K33" s="111" t="s">
        <v>987</v>
      </c>
      <c r="L33" s="110">
        <v>0</v>
      </c>
      <c r="M33" s="109">
        <v>0</v>
      </c>
      <c r="N33" s="37"/>
      <c r="O33" s="110"/>
      <c r="P33" s="110">
        <v>0</v>
      </c>
      <c r="Q33" s="46">
        <v>0</v>
      </c>
      <c r="R33" s="37">
        <v>0</v>
      </c>
      <c r="S33" s="13">
        <v>0</v>
      </c>
      <c r="T33" s="128" t="s">
        <v>880</v>
      </c>
      <c r="U33" s="13">
        <v>0</v>
      </c>
      <c r="V33" s="128" t="s">
        <v>880</v>
      </c>
      <c r="W33" s="13">
        <v>0</v>
      </c>
      <c r="X33" s="13">
        <v>0</v>
      </c>
      <c r="Y33" s="13">
        <v>0</v>
      </c>
      <c r="Z33" s="13">
        <v>0</v>
      </c>
      <c r="AA33" s="46">
        <v>0</v>
      </c>
      <c r="AB33" s="57">
        <v>0</v>
      </c>
      <c r="AC33" s="13">
        <v>0</v>
      </c>
      <c r="AD33" s="61" t="s">
        <v>880</v>
      </c>
      <c r="AE33" s="13">
        <v>0</v>
      </c>
      <c r="AF33" s="13">
        <v>0</v>
      </c>
      <c r="AG33" s="13">
        <v>0</v>
      </c>
      <c r="AH33" s="46">
        <v>0</v>
      </c>
      <c r="AI33" s="57">
        <v>0</v>
      </c>
      <c r="AJ33" s="46">
        <v>0</v>
      </c>
      <c r="AK33" s="57" t="s">
        <v>882</v>
      </c>
      <c r="AL33" s="9" t="s">
        <v>139</v>
      </c>
    </row>
    <row r="34" spans="1:38">
      <c r="A34" s="36" t="str">
        <f t="shared" si="0"/>
        <v>BE401_53</v>
      </c>
      <c r="B34" t="s">
        <v>11</v>
      </c>
      <c r="C34" t="s">
        <v>185</v>
      </c>
      <c r="D34">
        <v>401</v>
      </c>
      <c r="E34">
        <v>53</v>
      </c>
      <c r="F34" s="25" t="str">
        <f>VLOOKUP(B34,Definitions!$C$7:$D$43,2,FALSE)</f>
        <v>Belgium</v>
      </c>
      <c r="G34" t="str">
        <f>VLOOKUP(C34,Definitions!$C$49:$D$57,2,FALSE)</f>
        <v>Residential</v>
      </c>
      <c r="H34" t="str">
        <f>VLOOKUP(D34,Definitions!$C$60:$D$104,2,FALSE)</f>
        <v>SFH</v>
      </c>
      <c r="J34" s="29" t="str">
        <f>VLOOKUP(E34,Definitions!$C$115:$D$131,2,FALSE)</f>
        <v>Solar energy</v>
      </c>
      <c r="K34" s="111" t="s">
        <v>987</v>
      </c>
      <c r="L34" s="110">
        <v>0.16860999999999998</v>
      </c>
      <c r="M34" s="109">
        <v>0.16860999999999998</v>
      </c>
      <c r="N34" s="37"/>
      <c r="O34" s="110"/>
      <c r="P34" s="110">
        <v>0.16860999999999998</v>
      </c>
      <c r="Q34" s="46">
        <v>0.16860999999999998</v>
      </c>
      <c r="R34" s="37">
        <v>0</v>
      </c>
      <c r="S34" s="13">
        <v>1.686E-2</v>
      </c>
      <c r="T34" s="128" t="s">
        <v>880</v>
      </c>
      <c r="U34" s="13">
        <v>0.15175</v>
      </c>
      <c r="V34" s="128" t="s">
        <v>880</v>
      </c>
      <c r="W34" s="13">
        <v>0</v>
      </c>
      <c r="X34" s="13">
        <v>0</v>
      </c>
      <c r="Y34" s="13">
        <v>0</v>
      </c>
      <c r="Z34" s="13">
        <v>0</v>
      </c>
      <c r="AA34" s="46">
        <v>0</v>
      </c>
      <c r="AB34" s="57">
        <v>0</v>
      </c>
      <c r="AC34" s="13">
        <v>0</v>
      </c>
      <c r="AD34" s="61" t="s">
        <v>880</v>
      </c>
      <c r="AE34" s="13">
        <v>0</v>
      </c>
      <c r="AF34" s="13">
        <v>0</v>
      </c>
      <c r="AG34" s="13">
        <v>0</v>
      </c>
      <c r="AH34" s="46">
        <v>0</v>
      </c>
      <c r="AI34" s="57">
        <v>0</v>
      </c>
      <c r="AJ34" s="46">
        <v>0</v>
      </c>
      <c r="AK34" s="57" t="s">
        <v>882</v>
      </c>
      <c r="AL34" s="9" t="s">
        <v>139</v>
      </c>
    </row>
    <row r="35" spans="1:38">
      <c r="A35" s="36" t="str">
        <f t="shared" si="0"/>
        <v>BE401_58</v>
      </c>
      <c r="B35" t="s">
        <v>11</v>
      </c>
      <c r="C35" t="s">
        <v>185</v>
      </c>
      <c r="D35">
        <v>401</v>
      </c>
      <c r="E35">
        <v>58</v>
      </c>
      <c r="F35" s="25" t="str">
        <f>VLOOKUP(B35,Definitions!$C$7:$D$43,2,FALSE)</f>
        <v>Belgium</v>
      </c>
      <c r="G35" t="str">
        <f>VLOOKUP(C35,Definitions!$C$49:$D$57,2,FALSE)</f>
        <v>Residential</v>
      </c>
      <c r="H35" t="str">
        <f>VLOOKUP(D35,Definitions!$C$60:$D$104,2,FALSE)</f>
        <v>SFH</v>
      </c>
      <c r="J35" s="29" t="str">
        <f>VLOOKUP(E35,Definitions!$C$115:$D$131,2,FALSE)</f>
        <v>Ambient heat total</v>
      </c>
      <c r="K35" s="111" t="s">
        <v>987</v>
      </c>
      <c r="L35" s="110">
        <v>0.20323535170220247</v>
      </c>
      <c r="M35" s="109">
        <v>0.20323535170220247</v>
      </c>
      <c r="N35" s="37"/>
      <c r="O35" s="110"/>
      <c r="P35" s="110">
        <v>0.20323535170220247</v>
      </c>
      <c r="Q35" s="46">
        <v>0.20323535170220247</v>
      </c>
      <c r="R35" s="37">
        <v>0</v>
      </c>
      <c r="S35" s="13">
        <v>0.18385602397672032</v>
      </c>
      <c r="T35" s="128" t="s">
        <v>880</v>
      </c>
      <c r="U35" s="13">
        <v>1.9379327725482155E-2</v>
      </c>
      <c r="V35" s="128" t="s">
        <v>880</v>
      </c>
      <c r="W35" s="13">
        <v>0</v>
      </c>
      <c r="X35" s="13">
        <v>0</v>
      </c>
      <c r="Y35" s="13">
        <v>0</v>
      </c>
      <c r="Z35" s="13">
        <v>0</v>
      </c>
      <c r="AA35" s="46">
        <v>0</v>
      </c>
      <c r="AB35" s="57">
        <v>0</v>
      </c>
      <c r="AC35" s="13">
        <v>0</v>
      </c>
      <c r="AD35" s="61" t="s">
        <v>880</v>
      </c>
      <c r="AE35" s="13">
        <v>0</v>
      </c>
      <c r="AF35" s="13">
        <v>0</v>
      </c>
      <c r="AG35" s="13">
        <v>0</v>
      </c>
      <c r="AH35" s="46">
        <v>0</v>
      </c>
      <c r="AI35" s="57">
        <v>0</v>
      </c>
      <c r="AJ35" s="46">
        <v>0</v>
      </c>
      <c r="AK35" s="57" t="s">
        <v>882</v>
      </c>
      <c r="AL35" s="9" t="s">
        <v>139</v>
      </c>
    </row>
    <row r="36" spans="1:38">
      <c r="A36" s="36" t="str">
        <f t="shared" si="0"/>
        <v>BE401_55</v>
      </c>
      <c r="B36" t="s">
        <v>11</v>
      </c>
      <c r="C36" t="s">
        <v>185</v>
      </c>
      <c r="D36">
        <v>401</v>
      </c>
      <c r="E36">
        <v>55</v>
      </c>
      <c r="F36" s="25" t="str">
        <f>VLOOKUP(B36,Definitions!$C$7:$D$43,2,FALSE)</f>
        <v>Belgium</v>
      </c>
      <c r="G36" t="str">
        <f>VLOOKUP(C36,Definitions!$C$49:$D$57,2,FALSE)</f>
        <v>Residential</v>
      </c>
      <c r="H36" t="str">
        <f>VLOOKUP(D36,Definitions!$C$60:$D$104,2,FALSE)</f>
        <v>SFH</v>
      </c>
      <c r="J36" s="29" t="str">
        <f>VLOOKUP(E36,Definitions!$C$115:$D$131,2,FALSE)</f>
        <v xml:space="preserve">Other RES </v>
      </c>
      <c r="K36" s="111" t="s">
        <v>987</v>
      </c>
      <c r="L36" s="110">
        <v>0</v>
      </c>
      <c r="M36" s="109">
        <v>0</v>
      </c>
      <c r="N36" s="37"/>
      <c r="O36" s="110"/>
      <c r="P36" s="110">
        <v>0</v>
      </c>
      <c r="Q36" s="46">
        <v>0</v>
      </c>
      <c r="R36" s="37">
        <v>0</v>
      </c>
      <c r="S36" s="13">
        <v>0</v>
      </c>
      <c r="T36" s="128" t="s">
        <v>880</v>
      </c>
      <c r="U36" s="13">
        <v>0</v>
      </c>
      <c r="V36" s="128" t="s">
        <v>880</v>
      </c>
      <c r="W36" s="13">
        <v>0</v>
      </c>
      <c r="X36" s="13">
        <v>0</v>
      </c>
      <c r="Y36" s="13">
        <v>0</v>
      </c>
      <c r="Z36" s="13">
        <v>0</v>
      </c>
      <c r="AA36" s="46">
        <v>0</v>
      </c>
      <c r="AB36" s="57">
        <v>0</v>
      </c>
      <c r="AC36" s="13">
        <v>0</v>
      </c>
      <c r="AD36" s="61" t="s">
        <v>880</v>
      </c>
      <c r="AE36" s="13">
        <v>0</v>
      </c>
      <c r="AF36" s="13">
        <v>0</v>
      </c>
      <c r="AG36" s="13">
        <v>0</v>
      </c>
      <c r="AH36" s="46">
        <v>0</v>
      </c>
      <c r="AI36" s="57">
        <v>0</v>
      </c>
      <c r="AJ36" s="46">
        <v>0</v>
      </c>
      <c r="AK36" s="57" t="s">
        <v>882</v>
      </c>
      <c r="AL36" s="9" t="s">
        <v>139</v>
      </c>
    </row>
    <row r="37" spans="1:38">
      <c r="A37" s="36" t="str">
        <f t="shared" si="0"/>
        <v>BE402_0</v>
      </c>
      <c r="B37" t="s">
        <v>11</v>
      </c>
      <c r="C37" t="s">
        <v>185</v>
      </c>
      <c r="D37">
        <v>402</v>
      </c>
      <c r="E37">
        <v>0</v>
      </c>
      <c r="F37" s="25" t="str">
        <f>VLOOKUP(B37,Definitions!$C$7:$D$43,2,FALSE)</f>
        <v>Belgium</v>
      </c>
      <c r="G37" t="str">
        <f>VLOOKUP(C37,Definitions!$C$49:$D$57,2,FALSE)</f>
        <v>Residential</v>
      </c>
      <c r="H37" t="str">
        <f>VLOOKUP(D37,Definitions!$C$60:$D$104,2,FALSE)</f>
        <v>MFH</v>
      </c>
      <c r="J37" s="29" t="str">
        <f>VLOOKUP(E37,Definitions!$C$115:$D$131,2,FALSE)</f>
        <v>TOTAL</v>
      </c>
      <c r="K37" s="111" t="s">
        <v>987</v>
      </c>
      <c r="L37" s="110">
        <v>19.188280260366021</v>
      </c>
      <c r="M37" s="109">
        <v>19.188280260366021</v>
      </c>
      <c r="N37" s="37"/>
      <c r="O37" s="110"/>
      <c r="P37" s="110">
        <v>19.188280260366021</v>
      </c>
      <c r="Q37" s="46">
        <v>17.778622194462713</v>
      </c>
      <c r="R37" s="37">
        <v>4.029422915670982E-2</v>
      </c>
      <c r="S37" s="102">
        <v>14.046396472533443</v>
      </c>
      <c r="T37" s="128" t="s">
        <v>880</v>
      </c>
      <c r="U37" s="102">
        <v>3.7322257219292698</v>
      </c>
      <c r="V37" s="128" t="s">
        <v>880</v>
      </c>
      <c r="W37" s="13">
        <v>0</v>
      </c>
      <c r="X37" s="13">
        <v>0</v>
      </c>
      <c r="Y37" s="13">
        <v>0</v>
      </c>
      <c r="Z37" s="13">
        <v>0</v>
      </c>
      <c r="AA37" s="46">
        <v>0</v>
      </c>
      <c r="AB37" s="57">
        <v>0</v>
      </c>
      <c r="AC37" s="13">
        <v>4.029422915670982E-2</v>
      </c>
      <c r="AD37" s="61" t="s">
        <v>880</v>
      </c>
      <c r="AE37" s="13">
        <v>0</v>
      </c>
      <c r="AF37" s="13">
        <v>0</v>
      </c>
      <c r="AG37" s="13">
        <v>0</v>
      </c>
      <c r="AH37" s="46">
        <v>0</v>
      </c>
      <c r="AI37" s="57">
        <v>0</v>
      </c>
      <c r="AJ37" s="46">
        <v>1.3693638367465981</v>
      </c>
      <c r="AK37" s="57" t="s">
        <v>882</v>
      </c>
      <c r="AL37" s="9" t="s">
        <v>139</v>
      </c>
    </row>
    <row r="38" spans="1:38">
      <c r="A38" s="36" t="str">
        <f t="shared" si="0"/>
        <v>BE402_1</v>
      </c>
      <c r="B38" t="s">
        <v>11</v>
      </c>
      <c r="C38" t="s">
        <v>185</v>
      </c>
      <c r="D38">
        <v>402</v>
      </c>
      <c r="E38">
        <v>1</v>
      </c>
      <c r="F38" s="25" t="str">
        <f>VLOOKUP(B38,Definitions!$C$7:$D$43,2,FALSE)</f>
        <v>Belgium</v>
      </c>
      <c r="G38" t="str">
        <f>VLOOKUP(C38,Definitions!$C$49:$D$57,2,FALSE)</f>
        <v>Residential</v>
      </c>
      <c r="H38" t="str">
        <f>VLOOKUP(D38,Definitions!$C$60:$D$104,2,FALSE)</f>
        <v>MFH</v>
      </c>
      <c r="J38" s="29" t="str">
        <f>VLOOKUP(E38,Definitions!$C$115:$D$131,2,FALSE)</f>
        <v>Coal</v>
      </c>
      <c r="K38" s="111" t="s">
        <v>987</v>
      </c>
      <c r="L38" s="110">
        <v>7.6251968324783689E-2</v>
      </c>
      <c r="M38" s="109">
        <v>7.6251968324783689E-2</v>
      </c>
      <c r="N38" s="37"/>
      <c r="O38" s="110"/>
      <c r="P38" s="110">
        <v>7.6251968324783689E-2</v>
      </c>
      <c r="Q38" s="46">
        <v>7.6251968324783689E-2</v>
      </c>
      <c r="R38" s="37">
        <v>0</v>
      </c>
      <c r="S38" s="13">
        <v>7.1918891583988162E-2</v>
      </c>
      <c r="T38" s="128" t="s">
        <v>880</v>
      </c>
      <c r="U38" s="13">
        <v>4.3330767407955238E-3</v>
      </c>
      <c r="V38" s="128" t="s">
        <v>880</v>
      </c>
      <c r="W38" s="13">
        <v>0</v>
      </c>
      <c r="X38" s="13">
        <v>0</v>
      </c>
      <c r="Y38" s="13">
        <v>0</v>
      </c>
      <c r="Z38" s="13">
        <v>0</v>
      </c>
      <c r="AA38" s="46">
        <v>0</v>
      </c>
      <c r="AB38" s="57">
        <v>0</v>
      </c>
      <c r="AC38" s="13">
        <v>0</v>
      </c>
      <c r="AD38" s="61" t="s">
        <v>880</v>
      </c>
      <c r="AE38" s="13">
        <v>0</v>
      </c>
      <c r="AF38" s="13">
        <v>0</v>
      </c>
      <c r="AG38" s="13">
        <v>0</v>
      </c>
      <c r="AH38" s="46">
        <v>0</v>
      </c>
      <c r="AI38" s="57">
        <v>0</v>
      </c>
      <c r="AJ38" s="46">
        <v>0</v>
      </c>
      <c r="AK38" s="57" t="s">
        <v>882</v>
      </c>
      <c r="AL38" s="9" t="s">
        <v>139</v>
      </c>
    </row>
    <row r="39" spans="1:38">
      <c r="A39" s="36" t="str">
        <f t="shared" si="0"/>
        <v>BE402_2</v>
      </c>
      <c r="B39" t="s">
        <v>11</v>
      </c>
      <c r="C39" t="s">
        <v>185</v>
      </c>
      <c r="D39">
        <v>402</v>
      </c>
      <c r="E39">
        <v>2</v>
      </c>
      <c r="F39" s="25" t="str">
        <f>VLOOKUP(B39,Definitions!$C$7:$D$43,2,FALSE)</f>
        <v>Belgium</v>
      </c>
      <c r="G39" t="str">
        <f>VLOOKUP(C39,Definitions!$C$49:$D$57,2,FALSE)</f>
        <v>Residential</v>
      </c>
      <c r="H39" t="str">
        <f>VLOOKUP(D39,Definitions!$C$60:$D$104,2,FALSE)</f>
        <v>MFH</v>
      </c>
      <c r="J39" s="29" t="str">
        <f>VLOOKUP(E39,Definitions!$C$115:$D$131,2,FALSE)</f>
        <v>Fuel oil</v>
      </c>
      <c r="K39" s="111" t="s">
        <v>987</v>
      </c>
      <c r="L39" s="110">
        <v>2.7011078122828107</v>
      </c>
      <c r="M39" s="109">
        <v>2.7011078122828107</v>
      </c>
      <c r="N39" s="37"/>
      <c r="O39" s="110"/>
      <c r="P39" s="110">
        <v>2.7011078122828107</v>
      </c>
      <c r="Q39" s="46">
        <v>2.6042711372023404</v>
      </c>
      <c r="R39" s="37">
        <v>0</v>
      </c>
      <c r="S39" s="13">
        <v>2.2277865401169983</v>
      </c>
      <c r="T39" s="128" t="s">
        <v>880</v>
      </c>
      <c r="U39" s="13">
        <v>0.37648459708534221</v>
      </c>
      <c r="V39" s="128" t="s">
        <v>880</v>
      </c>
      <c r="W39" s="13">
        <v>0</v>
      </c>
      <c r="X39" s="13">
        <v>0</v>
      </c>
      <c r="Y39" s="13">
        <v>0</v>
      </c>
      <c r="Z39" s="13">
        <v>0</v>
      </c>
      <c r="AA39" s="46">
        <v>0</v>
      </c>
      <c r="AB39" s="57">
        <v>0</v>
      </c>
      <c r="AC39" s="13">
        <v>0</v>
      </c>
      <c r="AD39" s="61" t="s">
        <v>880</v>
      </c>
      <c r="AE39" s="13">
        <v>0</v>
      </c>
      <c r="AF39" s="13">
        <v>0</v>
      </c>
      <c r="AG39" s="13">
        <v>0</v>
      </c>
      <c r="AH39" s="46">
        <v>0</v>
      </c>
      <c r="AI39" s="57">
        <v>0</v>
      </c>
      <c r="AJ39" s="46">
        <v>9.6836675080470197E-2</v>
      </c>
      <c r="AK39" s="57" t="s">
        <v>882</v>
      </c>
      <c r="AL39" s="9" t="s">
        <v>139</v>
      </c>
    </row>
    <row r="40" spans="1:38">
      <c r="A40" s="36" t="str">
        <f t="shared" si="0"/>
        <v>BE402_3</v>
      </c>
      <c r="B40" t="s">
        <v>11</v>
      </c>
      <c r="C40" t="s">
        <v>185</v>
      </c>
      <c r="D40">
        <v>402</v>
      </c>
      <c r="E40">
        <v>3</v>
      </c>
      <c r="F40" s="25" t="str">
        <f>VLOOKUP(B40,Definitions!$C$7:$D$43,2,FALSE)</f>
        <v>Belgium</v>
      </c>
      <c r="G40" t="str">
        <f>VLOOKUP(C40,Definitions!$C$49:$D$57,2,FALSE)</f>
        <v>Residential</v>
      </c>
      <c r="H40" t="str">
        <f>VLOOKUP(D40,Definitions!$C$60:$D$104,2,FALSE)</f>
        <v>MFH</v>
      </c>
      <c r="J40" s="29" t="str">
        <f>VLOOKUP(E40,Definitions!$C$115:$D$131,2,FALSE)</f>
        <v>Natural gas</v>
      </c>
      <c r="K40" s="111" t="s">
        <v>987</v>
      </c>
      <c r="L40" s="110">
        <v>13.967146276061857</v>
      </c>
      <c r="M40" s="109">
        <v>13.967146276061857</v>
      </c>
      <c r="N40" s="37"/>
      <c r="O40" s="110"/>
      <c r="P40" s="110">
        <v>13.967146276061857</v>
      </c>
      <c r="Q40" s="46">
        <v>13.178798894922595</v>
      </c>
      <c r="R40" s="37">
        <v>0</v>
      </c>
      <c r="S40" s="13">
        <v>10.896209938847438</v>
      </c>
      <c r="T40" s="128" t="s">
        <v>880</v>
      </c>
      <c r="U40" s="13">
        <v>2.2825889560751578</v>
      </c>
      <c r="V40" s="128" t="s">
        <v>880</v>
      </c>
      <c r="W40" s="13">
        <v>0</v>
      </c>
      <c r="X40" s="13">
        <v>0</v>
      </c>
      <c r="Y40" s="13">
        <v>0</v>
      </c>
      <c r="Z40" s="13">
        <v>0</v>
      </c>
      <c r="AA40" s="46">
        <v>0</v>
      </c>
      <c r="AB40" s="57">
        <v>0</v>
      </c>
      <c r="AC40" s="13">
        <v>0</v>
      </c>
      <c r="AD40" s="61" t="s">
        <v>880</v>
      </c>
      <c r="AE40" s="13">
        <v>0</v>
      </c>
      <c r="AF40" s="13">
        <v>0</v>
      </c>
      <c r="AG40" s="13">
        <v>0</v>
      </c>
      <c r="AH40" s="46">
        <v>0</v>
      </c>
      <c r="AI40" s="57">
        <v>0</v>
      </c>
      <c r="AJ40" s="46">
        <v>0.78834738113926306</v>
      </c>
      <c r="AK40" s="57" t="s">
        <v>882</v>
      </c>
      <c r="AL40" s="9" t="s">
        <v>139</v>
      </c>
    </row>
    <row r="41" spans="1:38">
      <c r="A41" s="36" t="str">
        <f t="shared" si="0"/>
        <v>BE402_4</v>
      </c>
      <c r="B41" t="s">
        <v>11</v>
      </c>
      <c r="C41" t="s">
        <v>185</v>
      </c>
      <c r="D41">
        <v>402</v>
      </c>
      <c r="E41">
        <v>4</v>
      </c>
      <c r="F41" s="25" t="str">
        <f>VLOOKUP(B41,Definitions!$C$7:$D$43,2,FALSE)</f>
        <v>Belgium</v>
      </c>
      <c r="G41" t="str">
        <f>VLOOKUP(C41,Definitions!$C$49:$D$57,2,FALSE)</f>
        <v>Residential</v>
      </c>
      <c r="H41" t="str">
        <f>VLOOKUP(D41,Definitions!$C$60:$D$104,2,FALSE)</f>
        <v>MFH</v>
      </c>
      <c r="J41" s="29" t="str">
        <f>VLOOKUP(E41,Definitions!$C$115:$D$131,2,FALSE)</f>
        <v>Other fossil fuels</v>
      </c>
      <c r="K41" s="111" t="s">
        <v>987</v>
      </c>
      <c r="L41" s="110">
        <v>0.23196495789798699</v>
      </c>
      <c r="M41" s="109">
        <v>0.23196495789798699</v>
      </c>
      <c r="N41" s="37"/>
      <c r="O41" s="110"/>
      <c r="P41" s="110">
        <v>0.23196495789798699</v>
      </c>
      <c r="Q41" s="46">
        <v>0.21920269721516672</v>
      </c>
      <c r="R41" s="37">
        <v>0</v>
      </c>
      <c r="S41" s="13">
        <v>0.18225071895520256</v>
      </c>
      <c r="T41" s="128" t="s">
        <v>880</v>
      </c>
      <c r="U41" s="13">
        <v>3.6951978259964165E-2</v>
      </c>
      <c r="V41" s="128" t="s">
        <v>880</v>
      </c>
      <c r="W41" s="13">
        <v>0</v>
      </c>
      <c r="X41" s="13">
        <v>0</v>
      </c>
      <c r="Y41" s="13">
        <v>0</v>
      </c>
      <c r="Z41" s="13">
        <v>0</v>
      </c>
      <c r="AA41" s="46">
        <v>0</v>
      </c>
      <c r="AB41" s="57">
        <v>0</v>
      </c>
      <c r="AC41" s="13">
        <v>0</v>
      </c>
      <c r="AD41" s="61" t="s">
        <v>880</v>
      </c>
      <c r="AE41" s="13">
        <v>0</v>
      </c>
      <c r="AF41" s="13">
        <v>0</v>
      </c>
      <c r="AG41" s="13">
        <v>0</v>
      </c>
      <c r="AH41" s="46">
        <v>0</v>
      </c>
      <c r="AI41" s="57">
        <v>0</v>
      </c>
      <c r="AJ41" s="46">
        <v>1.2762260682820261E-2</v>
      </c>
      <c r="AK41" s="57" t="s">
        <v>882</v>
      </c>
      <c r="AL41" s="9" t="s">
        <v>139</v>
      </c>
    </row>
    <row r="42" spans="1:38">
      <c r="A42" s="36" t="str">
        <f t="shared" si="0"/>
        <v>BE402_6</v>
      </c>
      <c r="B42" t="s">
        <v>11</v>
      </c>
      <c r="C42" t="s">
        <v>185</v>
      </c>
      <c r="D42">
        <v>402</v>
      </c>
      <c r="E42">
        <v>6</v>
      </c>
      <c r="F42" s="25" t="str">
        <f>VLOOKUP(B42,Definitions!$C$7:$D$43,2,FALSE)</f>
        <v>Belgium</v>
      </c>
      <c r="G42" t="str">
        <f>VLOOKUP(C42,Definitions!$C$49:$D$57,2,FALSE)</f>
        <v>Residential</v>
      </c>
      <c r="H42" t="str">
        <f>VLOOKUP(D42,Definitions!$C$60:$D$104,2,FALSE)</f>
        <v>MFH</v>
      </c>
      <c r="J42" s="29" t="str">
        <f>VLOOKUP(E42,Definitions!$C$115:$D$131,2,FALSE)</f>
        <v>Electricity</v>
      </c>
      <c r="K42" s="111" t="s">
        <v>987</v>
      </c>
      <c r="L42" s="110">
        <v>1.9510590783938486</v>
      </c>
      <c r="M42" s="109">
        <v>1.9510590783938486</v>
      </c>
      <c r="N42" s="37"/>
      <c r="O42" s="110"/>
      <c r="P42" s="110">
        <v>1.9510590783938486</v>
      </c>
      <c r="Q42" s="46">
        <v>1.4393473293930941</v>
      </c>
      <c r="R42" s="37">
        <v>4.029422915670982E-2</v>
      </c>
      <c r="S42" s="13">
        <v>0.45910843724131761</v>
      </c>
      <c r="T42" s="128" t="s">
        <v>880</v>
      </c>
      <c r="U42" s="13">
        <v>0.9802388921517764</v>
      </c>
      <c r="V42" s="128" t="s">
        <v>880</v>
      </c>
      <c r="W42" s="13">
        <v>0</v>
      </c>
      <c r="X42" s="13">
        <v>0</v>
      </c>
      <c r="Y42" s="13">
        <v>0</v>
      </c>
      <c r="Z42" s="13">
        <v>0</v>
      </c>
      <c r="AA42" s="46">
        <v>0</v>
      </c>
      <c r="AB42" s="57">
        <v>0</v>
      </c>
      <c r="AC42" s="13">
        <v>4.029422915670982E-2</v>
      </c>
      <c r="AD42" s="61" t="s">
        <v>880</v>
      </c>
      <c r="AE42" s="13">
        <v>0</v>
      </c>
      <c r="AF42" s="13">
        <v>0</v>
      </c>
      <c r="AG42" s="13">
        <v>0</v>
      </c>
      <c r="AH42" s="46">
        <v>0</v>
      </c>
      <c r="AI42" s="57">
        <v>0</v>
      </c>
      <c r="AJ42" s="46">
        <v>0.47141751984404467</v>
      </c>
      <c r="AK42" s="57" t="s">
        <v>882</v>
      </c>
      <c r="AL42" s="9" t="s">
        <v>139</v>
      </c>
    </row>
    <row r="43" spans="1:38">
      <c r="A43" s="36" t="str">
        <f t="shared" si="0"/>
        <v>BE402_7</v>
      </c>
      <c r="B43" t="s">
        <v>11</v>
      </c>
      <c r="C43" t="s">
        <v>185</v>
      </c>
      <c r="D43">
        <v>402</v>
      </c>
      <c r="E43">
        <v>7</v>
      </c>
      <c r="F43" s="25" t="str">
        <f>VLOOKUP(B43,Definitions!$C$7:$D$43,2,FALSE)</f>
        <v>Belgium</v>
      </c>
      <c r="G43" t="str">
        <f>VLOOKUP(C43,Definitions!$C$49:$D$57,2,FALSE)</f>
        <v>Residential</v>
      </c>
      <c r="H43" t="str">
        <f>VLOOKUP(D43,Definitions!$C$60:$D$104,2,FALSE)</f>
        <v>MFH</v>
      </c>
      <c r="J43" s="29" t="str">
        <f>VLOOKUP(E43,Definitions!$C$115:$D$131,2,FALSE)</f>
        <v>District heating</v>
      </c>
      <c r="K43" s="111" t="s">
        <v>987</v>
      </c>
      <c r="L43" s="110">
        <v>6.5495166676674307E-2</v>
      </c>
      <c r="M43" s="109">
        <v>6.5495166676674307E-2</v>
      </c>
      <c r="N43" s="57"/>
      <c r="O43" s="110"/>
      <c r="P43" s="110">
        <v>6.5495166676674307E-2</v>
      </c>
      <c r="Q43" s="46">
        <v>6.5495166676674307E-2</v>
      </c>
      <c r="R43" s="37">
        <v>0</v>
      </c>
      <c r="S43" s="13">
        <v>6.5495166676674307E-2</v>
      </c>
      <c r="T43" s="128" t="s">
        <v>880</v>
      </c>
      <c r="U43" s="13">
        <v>0</v>
      </c>
      <c r="V43" s="128" t="s">
        <v>880</v>
      </c>
      <c r="W43" s="13">
        <v>0</v>
      </c>
      <c r="X43" s="13">
        <v>0</v>
      </c>
      <c r="Y43" s="13">
        <v>0</v>
      </c>
      <c r="Z43" s="13">
        <v>0</v>
      </c>
      <c r="AA43" s="46">
        <v>0</v>
      </c>
      <c r="AB43" s="57">
        <v>0</v>
      </c>
      <c r="AC43" s="13">
        <v>0</v>
      </c>
      <c r="AD43" s="61" t="s">
        <v>880</v>
      </c>
      <c r="AE43" s="13">
        <v>0</v>
      </c>
      <c r="AF43" s="13">
        <v>0</v>
      </c>
      <c r="AG43" s="13">
        <v>0</v>
      </c>
      <c r="AH43" s="46">
        <v>0</v>
      </c>
      <c r="AI43" s="57">
        <v>0</v>
      </c>
      <c r="AJ43" s="46">
        <v>0</v>
      </c>
      <c r="AK43" s="57" t="s">
        <v>882</v>
      </c>
      <c r="AL43" s="9" t="s">
        <v>139</v>
      </c>
    </row>
    <row r="44" spans="1:38">
      <c r="A44" s="36" t="str">
        <f t="shared" si="0"/>
        <v>BE402_8</v>
      </c>
      <c r="B44" t="s">
        <v>11</v>
      </c>
      <c r="C44" t="s">
        <v>185</v>
      </c>
      <c r="D44">
        <v>402</v>
      </c>
      <c r="E44">
        <v>8</v>
      </c>
      <c r="F44" s="25" t="str">
        <f>VLOOKUP(B44,Definitions!$C$7:$D$43,2,FALSE)</f>
        <v>Belgium</v>
      </c>
      <c r="G44" t="str">
        <f>VLOOKUP(C44,Definitions!$C$49:$D$57,2,FALSE)</f>
        <v>Residential</v>
      </c>
      <c r="H44" t="str">
        <f>VLOOKUP(D44,Definitions!$C$60:$D$104,2,FALSE)</f>
        <v>MFH</v>
      </c>
      <c r="J44" s="29" t="str">
        <f>VLOOKUP(E44,Definitions!$C$115:$D$131,2,FALSE)</f>
        <v>Waste non-RES</v>
      </c>
      <c r="K44" s="111" t="s">
        <v>987</v>
      </c>
      <c r="L44" s="110">
        <v>0</v>
      </c>
      <c r="M44" s="109">
        <v>0</v>
      </c>
      <c r="N44" s="37"/>
      <c r="O44" s="110"/>
      <c r="P44" s="110">
        <v>0</v>
      </c>
      <c r="Q44" s="46">
        <v>0</v>
      </c>
      <c r="R44" s="37">
        <v>0</v>
      </c>
      <c r="S44" s="13">
        <v>0</v>
      </c>
      <c r="T44" s="128" t="s">
        <v>880</v>
      </c>
      <c r="U44" s="13">
        <v>0</v>
      </c>
      <c r="V44" s="128" t="s">
        <v>880</v>
      </c>
      <c r="W44" s="13">
        <v>0</v>
      </c>
      <c r="X44" s="13">
        <v>0</v>
      </c>
      <c r="Y44" s="13">
        <v>0</v>
      </c>
      <c r="Z44" s="13">
        <v>0</v>
      </c>
      <c r="AA44" s="46">
        <v>0</v>
      </c>
      <c r="AB44" s="57">
        <v>0</v>
      </c>
      <c r="AC44" s="13">
        <v>0</v>
      </c>
      <c r="AD44" s="61" t="s">
        <v>880</v>
      </c>
      <c r="AE44" s="13">
        <v>0</v>
      </c>
      <c r="AF44" s="13">
        <v>0</v>
      </c>
      <c r="AG44" s="13">
        <v>0</v>
      </c>
      <c r="AH44" s="46">
        <v>0</v>
      </c>
      <c r="AI44" s="57">
        <v>0</v>
      </c>
      <c r="AJ44" s="46">
        <v>0</v>
      </c>
      <c r="AK44" s="57" t="s">
        <v>882</v>
      </c>
      <c r="AL44" s="9" t="s">
        <v>139</v>
      </c>
    </row>
    <row r="45" spans="1:38">
      <c r="A45" s="36" t="str">
        <f t="shared" si="0"/>
        <v>BE402_9</v>
      </c>
      <c r="B45" t="s">
        <v>11</v>
      </c>
      <c r="C45" t="s">
        <v>185</v>
      </c>
      <c r="D45">
        <v>402</v>
      </c>
      <c r="E45">
        <v>9</v>
      </c>
      <c r="F45" s="25" t="str">
        <f>VLOOKUP(B45,Definitions!$C$7:$D$43,2,FALSE)</f>
        <v>Belgium</v>
      </c>
      <c r="G45" t="str">
        <f>VLOOKUP(C45,Definitions!$C$49:$D$57,2,FALSE)</f>
        <v>Residential</v>
      </c>
      <c r="H45" t="str">
        <f>VLOOKUP(D45,Definitions!$C$60:$D$104,2,FALSE)</f>
        <v>MFH</v>
      </c>
      <c r="J45" s="29" t="str">
        <f>VLOOKUP(E45,Definitions!$C$115:$D$131,2,FALSE)</f>
        <v>Waste RES</v>
      </c>
      <c r="K45" s="111" t="s">
        <v>987</v>
      </c>
      <c r="L45" s="110">
        <v>0</v>
      </c>
      <c r="M45" s="109">
        <v>0</v>
      </c>
      <c r="N45" s="37"/>
      <c r="O45" s="110"/>
      <c r="P45" s="110">
        <v>0</v>
      </c>
      <c r="Q45" s="46">
        <v>0</v>
      </c>
      <c r="R45" s="37">
        <v>0</v>
      </c>
      <c r="S45" s="13">
        <v>0</v>
      </c>
      <c r="T45" s="128" t="s">
        <v>880</v>
      </c>
      <c r="U45" s="13">
        <v>0</v>
      </c>
      <c r="V45" s="128" t="s">
        <v>880</v>
      </c>
      <c r="W45" s="13">
        <v>0</v>
      </c>
      <c r="X45" s="13">
        <v>0</v>
      </c>
      <c r="Y45" s="13">
        <v>0</v>
      </c>
      <c r="Z45" s="13">
        <v>0</v>
      </c>
      <c r="AA45" s="46">
        <v>0</v>
      </c>
      <c r="AB45" s="57">
        <v>0</v>
      </c>
      <c r="AC45" s="13">
        <v>0</v>
      </c>
      <c r="AD45" s="61" t="s">
        <v>880</v>
      </c>
      <c r="AE45" s="13">
        <v>0</v>
      </c>
      <c r="AF45" s="13">
        <v>0</v>
      </c>
      <c r="AG45" s="13">
        <v>0</v>
      </c>
      <c r="AH45" s="46">
        <v>0</v>
      </c>
      <c r="AI45" s="57">
        <v>0</v>
      </c>
      <c r="AJ45" s="46">
        <v>0</v>
      </c>
      <c r="AK45" s="57" t="s">
        <v>882</v>
      </c>
      <c r="AL45" s="9" t="s">
        <v>139</v>
      </c>
    </row>
    <row r="46" spans="1:38">
      <c r="A46" s="36" t="str">
        <f t="shared" si="0"/>
        <v>BE402_51</v>
      </c>
      <c r="B46" t="s">
        <v>11</v>
      </c>
      <c r="C46" t="s">
        <v>185</v>
      </c>
      <c r="D46">
        <v>402</v>
      </c>
      <c r="E46">
        <v>51</v>
      </c>
      <c r="F46" s="25" t="str">
        <f>VLOOKUP(B46,Definitions!$C$7:$D$43,2,FALSE)</f>
        <v>Belgium</v>
      </c>
      <c r="G46" t="str">
        <f>VLOOKUP(C46,Definitions!$C$49:$D$57,2,FALSE)</f>
        <v>Residential</v>
      </c>
      <c r="H46" t="str">
        <f>VLOOKUP(D46,Definitions!$C$60:$D$104,2,FALSE)</f>
        <v>MFH</v>
      </c>
      <c r="J46" s="29" t="str">
        <f>VLOOKUP(E46,Definitions!$C$115:$D$131,2,FALSE)</f>
        <v>Biomass</v>
      </c>
      <c r="K46" s="111" t="s">
        <v>987</v>
      </c>
      <c r="L46" s="110">
        <v>0.16149035243024235</v>
      </c>
      <c r="M46" s="109">
        <v>0.16149035243024235</v>
      </c>
      <c r="N46" s="37"/>
      <c r="O46" s="110"/>
      <c r="P46" s="110">
        <v>0.16149035243024235</v>
      </c>
      <c r="Q46" s="46">
        <v>0.16149035243024235</v>
      </c>
      <c r="R46" s="37">
        <v>0</v>
      </c>
      <c r="S46" s="13">
        <v>0.11448280308854562</v>
      </c>
      <c r="T46" s="128" t="s">
        <v>880</v>
      </c>
      <c r="U46" s="13">
        <v>4.7007549341696715E-2</v>
      </c>
      <c r="V46" s="128" t="s">
        <v>880</v>
      </c>
      <c r="W46" s="13">
        <v>0</v>
      </c>
      <c r="X46" s="13">
        <v>0</v>
      </c>
      <c r="Y46" s="13">
        <v>0</v>
      </c>
      <c r="Z46" s="13">
        <v>0</v>
      </c>
      <c r="AA46" s="46">
        <v>0</v>
      </c>
      <c r="AB46" s="57">
        <v>0</v>
      </c>
      <c r="AC46" s="13">
        <v>0</v>
      </c>
      <c r="AD46" s="61" t="s">
        <v>880</v>
      </c>
      <c r="AE46" s="13">
        <v>0</v>
      </c>
      <c r="AF46" s="13">
        <v>0</v>
      </c>
      <c r="AG46" s="13">
        <v>0</v>
      </c>
      <c r="AH46" s="46">
        <v>0</v>
      </c>
      <c r="AI46" s="57">
        <v>0</v>
      </c>
      <c r="AJ46" s="46">
        <v>0</v>
      </c>
      <c r="AK46" s="57" t="s">
        <v>882</v>
      </c>
      <c r="AL46" s="9" t="s">
        <v>139</v>
      </c>
    </row>
    <row r="47" spans="1:38">
      <c r="A47" s="36" t="str">
        <f t="shared" si="0"/>
        <v>BE402_52</v>
      </c>
      <c r="B47" t="s">
        <v>11</v>
      </c>
      <c r="C47" t="s">
        <v>185</v>
      </c>
      <c r="D47">
        <v>402</v>
      </c>
      <c r="E47">
        <v>52</v>
      </c>
      <c r="F47" s="25" t="str">
        <f>VLOOKUP(B47,Definitions!$C$7:$D$43,2,FALSE)</f>
        <v>Belgium</v>
      </c>
      <c r="G47" t="str">
        <f>VLOOKUP(C47,Definitions!$C$49:$D$57,2,FALSE)</f>
        <v>Residential</v>
      </c>
      <c r="H47" t="str">
        <f>VLOOKUP(D47,Definitions!$C$60:$D$104,2,FALSE)</f>
        <v>MFH</v>
      </c>
      <c r="J47" s="29" t="str">
        <f>VLOOKUP(E47,Definitions!$C$115:$D$131,2,FALSE)</f>
        <v>Geothermal</v>
      </c>
      <c r="K47" s="111" t="s">
        <v>987</v>
      </c>
      <c r="L47" s="110">
        <v>0</v>
      </c>
      <c r="M47" s="109">
        <v>0</v>
      </c>
      <c r="N47" s="37"/>
      <c r="O47" s="110"/>
      <c r="P47" s="110">
        <v>0</v>
      </c>
      <c r="Q47" s="46">
        <v>0</v>
      </c>
      <c r="R47" s="37">
        <v>0</v>
      </c>
      <c r="S47" s="13">
        <v>0</v>
      </c>
      <c r="T47" s="128" t="s">
        <v>880</v>
      </c>
      <c r="U47" s="13">
        <v>0</v>
      </c>
      <c r="V47" s="128" t="s">
        <v>880</v>
      </c>
      <c r="W47" s="13">
        <v>0</v>
      </c>
      <c r="X47" s="13">
        <v>0</v>
      </c>
      <c r="Y47" s="13">
        <v>0</v>
      </c>
      <c r="Z47" s="13">
        <v>0</v>
      </c>
      <c r="AA47" s="46">
        <v>0</v>
      </c>
      <c r="AB47" s="57">
        <v>0</v>
      </c>
      <c r="AC47" s="13">
        <v>0</v>
      </c>
      <c r="AD47" s="61" t="s">
        <v>880</v>
      </c>
      <c r="AE47" s="13">
        <v>0</v>
      </c>
      <c r="AF47" s="13">
        <v>0</v>
      </c>
      <c r="AG47" s="13">
        <v>0</v>
      </c>
      <c r="AH47" s="46">
        <v>0</v>
      </c>
      <c r="AI47" s="57">
        <v>0</v>
      </c>
      <c r="AJ47" s="46">
        <v>0</v>
      </c>
      <c r="AK47" s="57" t="s">
        <v>882</v>
      </c>
      <c r="AL47" s="9" t="s">
        <v>139</v>
      </c>
    </row>
    <row r="48" spans="1:38">
      <c r="A48" s="36" t="str">
        <f t="shared" si="0"/>
        <v>BE402_53</v>
      </c>
      <c r="B48" t="s">
        <v>11</v>
      </c>
      <c r="C48" t="s">
        <v>185</v>
      </c>
      <c r="D48">
        <v>402</v>
      </c>
      <c r="E48">
        <v>53</v>
      </c>
      <c r="F48" s="25" t="str">
        <f>VLOOKUP(B48,Definitions!$C$7:$D$43,2,FALSE)</f>
        <v>Belgium</v>
      </c>
      <c r="G48" t="str">
        <f>VLOOKUP(C48,Definitions!$C$49:$D$57,2,FALSE)</f>
        <v>Residential</v>
      </c>
      <c r="H48" t="str">
        <f>VLOOKUP(D48,Definitions!$C$60:$D$104,2,FALSE)</f>
        <v>MFH</v>
      </c>
      <c r="J48" s="29" t="str">
        <f>VLOOKUP(E48,Definitions!$C$115:$D$131,2,FALSE)</f>
        <v>Solar energy</v>
      </c>
      <c r="K48" s="111" t="s">
        <v>987</v>
      </c>
      <c r="L48" s="110">
        <v>0</v>
      </c>
      <c r="M48" s="109">
        <v>0</v>
      </c>
      <c r="N48" s="37"/>
      <c r="O48" s="110"/>
      <c r="P48" s="110">
        <v>0</v>
      </c>
      <c r="Q48" s="46">
        <v>0</v>
      </c>
      <c r="R48" s="37">
        <v>0</v>
      </c>
      <c r="S48" s="13">
        <v>0</v>
      </c>
      <c r="T48" s="128" t="s">
        <v>880</v>
      </c>
      <c r="U48" s="13">
        <v>0</v>
      </c>
      <c r="V48" s="128" t="s">
        <v>880</v>
      </c>
      <c r="W48" s="13">
        <v>0</v>
      </c>
      <c r="X48" s="13">
        <v>0</v>
      </c>
      <c r="Y48" s="13">
        <v>0</v>
      </c>
      <c r="Z48" s="13">
        <v>0</v>
      </c>
      <c r="AA48" s="46">
        <v>0</v>
      </c>
      <c r="AB48" s="57">
        <v>0</v>
      </c>
      <c r="AC48" s="13">
        <v>0</v>
      </c>
      <c r="AD48" s="61" t="s">
        <v>880</v>
      </c>
      <c r="AE48" s="13">
        <v>0</v>
      </c>
      <c r="AF48" s="13">
        <v>0</v>
      </c>
      <c r="AG48" s="13">
        <v>0</v>
      </c>
      <c r="AH48" s="46">
        <v>0</v>
      </c>
      <c r="AI48" s="57">
        <v>0</v>
      </c>
      <c r="AJ48" s="46">
        <v>0</v>
      </c>
      <c r="AK48" s="57" t="s">
        <v>882</v>
      </c>
      <c r="AL48" s="9" t="s">
        <v>139</v>
      </c>
    </row>
    <row r="49" spans="1:38">
      <c r="A49" s="36" t="str">
        <f t="shared" si="0"/>
        <v>BE402_58</v>
      </c>
      <c r="B49" t="s">
        <v>11</v>
      </c>
      <c r="C49" t="s">
        <v>185</v>
      </c>
      <c r="D49">
        <v>402</v>
      </c>
      <c r="E49">
        <v>58</v>
      </c>
      <c r="F49" s="25" t="str">
        <f>VLOOKUP(B49,Definitions!$C$7:$D$43,2,FALSE)</f>
        <v>Belgium</v>
      </c>
      <c r="G49" t="str">
        <f>VLOOKUP(C49,Definitions!$C$49:$D$57,2,FALSE)</f>
        <v>Residential</v>
      </c>
      <c r="H49" t="str">
        <f>VLOOKUP(D49,Definitions!$C$60:$D$104,2,FALSE)</f>
        <v>MFH</v>
      </c>
      <c r="J49" s="29" t="str">
        <f>VLOOKUP(E49,Definitions!$C$115:$D$131,2,FALSE)</f>
        <v>Ambient heat total</v>
      </c>
      <c r="K49" s="111" t="s">
        <v>987</v>
      </c>
      <c r="L49" s="110">
        <v>3.3764648297816231E-2</v>
      </c>
      <c r="M49" s="109">
        <v>3.3764648297816231E-2</v>
      </c>
      <c r="N49" s="37"/>
      <c r="O49" s="110"/>
      <c r="P49" s="110">
        <v>3.3764648297816231E-2</v>
      </c>
      <c r="Q49" s="46">
        <v>3.3764648297816231E-2</v>
      </c>
      <c r="R49" s="37">
        <v>0</v>
      </c>
      <c r="S49" s="13">
        <v>2.914397602327971E-2</v>
      </c>
      <c r="T49" s="128" t="s">
        <v>880</v>
      </c>
      <c r="U49" s="13">
        <v>4.6206722745365213E-3</v>
      </c>
      <c r="V49" s="128" t="s">
        <v>880</v>
      </c>
      <c r="W49" s="13">
        <v>0</v>
      </c>
      <c r="X49" s="13">
        <v>0</v>
      </c>
      <c r="Y49" s="13">
        <v>0</v>
      </c>
      <c r="Z49" s="13">
        <v>0</v>
      </c>
      <c r="AA49" s="46">
        <v>0</v>
      </c>
      <c r="AB49" s="57">
        <v>0</v>
      </c>
      <c r="AC49" s="13">
        <v>0</v>
      </c>
      <c r="AD49" s="61" t="s">
        <v>880</v>
      </c>
      <c r="AE49" s="13">
        <v>0</v>
      </c>
      <c r="AF49" s="13">
        <v>0</v>
      </c>
      <c r="AG49" s="13">
        <v>0</v>
      </c>
      <c r="AH49" s="46">
        <v>0</v>
      </c>
      <c r="AI49" s="57">
        <v>0</v>
      </c>
      <c r="AJ49" s="46">
        <v>0</v>
      </c>
      <c r="AK49" s="57" t="s">
        <v>882</v>
      </c>
      <c r="AL49" s="9" t="s">
        <v>139</v>
      </c>
    </row>
    <row r="50" spans="1:38">
      <c r="A50" s="36" t="str">
        <f t="shared" si="0"/>
        <v>BE402_55</v>
      </c>
      <c r="B50" t="s">
        <v>11</v>
      </c>
      <c r="C50" t="s">
        <v>185</v>
      </c>
      <c r="D50">
        <v>402</v>
      </c>
      <c r="E50">
        <v>55</v>
      </c>
      <c r="F50" s="25" t="str">
        <f>VLOOKUP(B50,Definitions!$C$7:$D$43,2,FALSE)</f>
        <v>Belgium</v>
      </c>
      <c r="G50" t="str">
        <f>VLOOKUP(C50,Definitions!$C$49:$D$57,2,FALSE)</f>
        <v>Residential</v>
      </c>
      <c r="H50" t="str">
        <f>VLOOKUP(D50,Definitions!$C$60:$D$104,2,FALSE)</f>
        <v>MFH</v>
      </c>
      <c r="J50" s="29" t="str">
        <f>VLOOKUP(E50,Definitions!$C$115:$D$131,2,FALSE)</f>
        <v xml:space="preserve">Other RES </v>
      </c>
      <c r="K50" s="111" t="s">
        <v>987</v>
      </c>
      <c r="L50" s="110">
        <v>0</v>
      </c>
      <c r="M50" s="109">
        <v>0</v>
      </c>
      <c r="N50" s="37"/>
      <c r="O50" s="110"/>
      <c r="P50" s="110">
        <v>0</v>
      </c>
      <c r="Q50" s="46">
        <v>0</v>
      </c>
      <c r="R50" s="37">
        <v>0</v>
      </c>
      <c r="S50" s="13">
        <v>0</v>
      </c>
      <c r="T50" s="128" t="s">
        <v>880</v>
      </c>
      <c r="U50" s="13">
        <v>0</v>
      </c>
      <c r="V50" s="128" t="s">
        <v>880</v>
      </c>
      <c r="W50" s="13">
        <v>0</v>
      </c>
      <c r="X50" s="13">
        <v>0</v>
      </c>
      <c r="Y50" s="13">
        <v>0</v>
      </c>
      <c r="Z50" s="13">
        <v>0</v>
      </c>
      <c r="AA50" s="46">
        <v>0</v>
      </c>
      <c r="AB50" s="57">
        <v>0</v>
      </c>
      <c r="AC50" s="13">
        <v>0</v>
      </c>
      <c r="AD50" s="61" t="s">
        <v>880</v>
      </c>
      <c r="AE50" s="13">
        <v>0</v>
      </c>
      <c r="AF50" s="13">
        <v>0</v>
      </c>
      <c r="AG50" s="13">
        <v>0</v>
      </c>
      <c r="AH50" s="46">
        <v>0</v>
      </c>
      <c r="AI50" s="57">
        <v>0</v>
      </c>
      <c r="AJ50" s="46">
        <v>0</v>
      </c>
      <c r="AK50" s="57" t="s">
        <v>882</v>
      </c>
      <c r="AL50" s="9" t="s">
        <v>139</v>
      </c>
    </row>
    <row r="51" spans="1:38">
      <c r="A51" s="36" t="str">
        <f t="shared" ref="A51:A92" si="1">B51&amp;D51&amp;"_"&amp;E51</f>
        <v>BG400_0</v>
      </c>
      <c r="B51" t="s">
        <v>16</v>
      </c>
      <c r="C51" t="s">
        <v>185</v>
      </c>
      <c r="D51">
        <v>400</v>
      </c>
      <c r="E51">
        <v>0</v>
      </c>
      <c r="F51" s="25" t="str">
        <f>VLOOKUP(B51,Definitions!$C$7:$D$43,2,FALSE)</f>
        <v>Bulgaria</v>
      </c>
      <c r="G51" t="str">
        <f>VLOOKUP(C51,Definitions!$C$49:$D$57,2,FALSE)</f>
        <v>Residential</v>
      </c>
      <c r="H51" t="str">
        <f>VLOOKUP(D51,Definitions!$C$60:$D$104,2,FALSE)</f>
        <v>TOTAL Residential</v>
      </c>
      <c r="J51" s="29" t="str">
        <f>VLOOKUP(E51,Definitions!$C$115:$D$131,2,FALSE)</f>
        <v>TOTAL</v>
      </c>
      <c r="K51" s="111">
        <v>27.423539999999999</v>
      </c>
      <c r="L51" s="110">
        <v>-3.9512683794113919</v>
      </c>
      <c r="M51" s="109">
        <v>23.472271620588607</v>
      </c>
      <c r="N51" s="37"/>
      <c r="O51" s="110"/>
      <c r="P51" s="110">
        <v>23.472271620588607</v>
      </c>
      <c r="Q51" s="46">
        <v>20.583256205668462</v>
      </c>
      <c r="R51" s="37">
        <v>1.39577466833541</v>
      </c>
      <c r="S51" s="13">
        <v>17.47000620595324</v>
      </c>
      <c r="T51" s="128" t="s">
        <v>885</v>
      </c>
      <c r="U51" s="13">
        <v>3.1132499997152223</v>
      </c>
      <c r="V51" s="128" t="s">
        <v>886</v>
      </c>
      <c r="W51" s="13">
        <v>0</v>
      </c>
      <c r="X51" s="13">
        <v>0</v>
      </c>
      <c r="Y51" s="13">
        <v>0</v>
      </c>
      <c r="Z51" s="13">
        <v>0</v>
      </c>
      <c r="AA51" s="46">
        <v>0</v>
      </c>
      <c r="AB51" s="57">
        <v>0</v>
      </c>
      <c r="AC51" s="13">
        <v>1.39577466833541</v>
      </c>
      <c r="AD51" s="61" t="s">
        <v>887</v>
      </c>
      <c r="AE51" s="13">
        <v>0</v>
      </c>
      <c r="AF51" s="13">
        <v>0</v>
      </c>
      <c r="AG51" s="13">
        <v>0</v>
      </c>
      <c r="AH51" s="46">
        <v>0</v>
      </c>
      <c r="AI51" s="57">
        <v>0</v>
      </c>
      <c r="AJ51" s="46">
        <v>1.4932407465847348</v>
      </c>
      <c r="AK51" s="57" t="s">
        <v>886</v>
      </c>
      <c r="AL51" s="9" t="s">
        <v>139</v>
      </c>
    </row>
    <row r="52" spans="1:38">
      <c r="A52" s="36" t="str">
        <f t="shared" si="1"/>
        <v>BG400_1</v>
      </c>
      <c r="B52" t="s">
        <v>16</v>
      </c>
      <c r="C52" t="s">
        <v>185</v>
      </c>
      <c r="D52">
        <v>400</v>
      </c>
      <c r="E52">
        <v>1</v>
      </c>
      <c r="F52" s="25" t="str">
        <f>VLOOKUP(B52,Definitions!$C$7:$D$43,2,FALSE)</f>
        <v>Bulgaria</v>
      </c>
      <c r="G52" t="str">
        <f>VLOOKUP(C52,Definitions!$C$49:$D$57,2,FALSE)</f>
        <v>Residential</v>
      </c>
      <c r="H52" t="str">
        <f>VLOOKUP(D52,Definitions!$C$60:$D$104,2,FALSE)</f>
        <v>TOTAL Residential</v>
      </c>
      <c r="J52" s="29" t="str">
        <f>VLOOKUP(E52,Definitions!$C$115:$D$131,2,FALSE)</f>
        <v>Coal</v>
      </c>
      <c r="K52" s="111">
        <v>2.7504949999999999</v>
      </c>
      <c r="L52" s="110">
        <v>0</v>
      </c>
      <c r="M52" s="109">
        <v>2.7504949999999999</v>
      </c>
      <c r="N52" s="37"/>
      <c r="O52" s="110"/>
      <c r="P52" s="110">
        <v>2.7504949999999999</v>
      </c>
      <c r="Q52" s="46">
        <v>2.7504949999999999</v>
      </c>
      <c r="R52" s="37">
        <v>0</v>
      </c>
      <c r="S52" s="13">
        <v>2.7504949999999999</v>
      </c>
      <c r="T52" s="128" t="s">
        <v>888</v>
      </c>
      <c r="U52" s="13">
        <v>0</v>
      </c>
      <c r="V52" s="128" t="s">
        <v>886</v>
      </c>
      <c r="W52" s="13">
        <v>0</v>
      </c>
      <c r="X52" s="13">
        <v>0</v>
      </c>
      <c r="Y52" s="13">
        <v>0</v>
      </c>
      <c r="Z52" s="13">
        <v>0</v>
      </c>
      <c r="AA52" s="46">
        <v>0</v>
      </c>
      <c r="AB52" s="57">
        <v>0</v>
      </c>
      <c r="AC52" s="13">
        <v>0</v>
      </c>
      <c r="AD52" s="61" t="s">
        <v>880</v>
      </c>
      <c r="AE52" s="13">
        <v>0</v>
      </c>
      <c r="AF52" s="13">
        <v>0</v>
      </c>
      <c r="AG52" s="13">
        <v>0</v>
      </c>
      <c r="AH52" s="46">
        <v>0</v>
      </c>
      <c r="AI52" s="57">
        <v>0</v>
      </c>
      <c r="AJ52" s="46">
        <v>0</v>
      </c>
      <c r="AK52" s="57" t="s">
        <v>886</v>
      </c>
      <c r="AL52" s="9" t="s">
        <v>139</v>
      </c>
    </row>
    <row r="53" spans="1:38">
      <c r="A53" s="36" t="str">
        <f t="shared" si="1"/>
        <v>BG400_2</v>
      </c>
      <c r="B53" t="s">
        <v>16</v>
      </c>
      <c r="C53" t="s">
        <v>185</v>
      </c>
      <c r="D53">
        <v>400</v>
      </c>
      <c r="E53">
        <v>2</v>
      </c>
      <c r="F53" s="25" t="str">
        <f>VLOOKUP(B53,Definitions!$C$7:$D$43,2,FALSE)</f>
        <v>Bulgaria</v>
      </c>
      <c r="G53" t="str">
        <f>VLOOKUP(C53,Definitions!$C$49:$D$57,2,FALSE)</f>
        <v>Residential</v>
      </c>
      <c r="H53" t="str">
        <f>VLOOKUP(D53,Definitions!$C$60:$D$104,2,FALSE)</f>
        <v>TOTAL Residential</v>
      </c>
      <c r="J53" s="29" t="str">
        <f>VLOOKUP(E53,Definitions!$C$115:$D$131,2,FALSE)</f>
        <v>Fuel oil</v>
      </c>
      <c r="K53" s="111">
        <v>1.163E-2</v>
      </c>
      <c r="L53" s="110">
        <v>0</v>
      </c>
      <c r="M53" s="109">
        <v>1.163E-2</v>
      </c>
      <c r="N53" s="37"/>
      <c r="O53" s="110"/>
      <c r="P53" s="110">
        <v>1.163E-2</v>
      </c>
      <c r="Q53" s="46">
        <v>1.09322E-2</v>
      </c>
      <c r="R53" s="37">
        <v>0</v>
      </c>
      <c r="S53" s="13">
        <v>1.0234399999999999E-2</v>
      </c>
      <c r="T53" s="128" t="s">
        <v>889</v>
      </c>
      <c r="U53" s="13">
        <v>6.9780000000000005E-4</v>
      </c>
      <c r="V53" s="128" t="s">
        <v>886</v>
      </c>
      <c r="W53" s="13">
        <v>0</v>
      </c>
      <c r="X53" s="13">
        <v>0</v>
      </c>
      <c r="Y53" s="13">
        <v>0</v>
      </c>
      <c r="Z53" s="13">
        <v>0</v>
      </c>
      <c r="AA53" s="46">
        <v>0</v>
      </c>
      <c r="AB53" s="57">
        <v>0</v>
      </c>
      <c r="AC53" s="13">
        <v>0</v>
      </c>
      <c r="AD53" s="61" t="s">
        <v>880</v>
      </c>
      <c r="AE53" s="13">
        <v>0</v>
      </c>
      <c r="AF53" s="13">
        <v>0</v>
      </c>
      <c r="AG53" s="13">
        <v>0</v>
      </c>
      <c r="AH53" s="46">
        <v>0</v>
      </c>
      <c r="AI53" s="57">
        <v>0</v>
      </c>
      <c r="AJ53" s="46">
        <v>6.9780000000000005E-4</v>
      </c>
      <c r="AK53" s="57" t="s">
        <v>886</v>
      </c>
      <c r="AL53" s="9" t="s">
        <v>139</v>
      </c>
    </row>
    <row r="54" spans="1:38">
      <c r="A54" s="36" t="str">
        <f t="shared" si="1"/>
        <v>BG400_3</v>
      </c>
      <c r="B54" t="s">
        <v>16</v>
      </c>
      <c r="C54" t="s">
        <v>185</v>
      </c>
      <c r="D54">
        <v>400</v>
      </c>
      <c r="E54">
        <v>3</v>
      </c>
      <c r="F54" s="25" t="str">
        <f>VLOOKUP(B54,Definitions!$C$7:$D$43,2,FALSE)</f>
        <v>Bulgaria</v>
      </c>
      <c r="G54" t="str">
        <f>VLOOKUP(C54,Definitions!$C$49:$D$57,2,FALSE)</f>
        <v>Residential</v>
      </c>
      <c r="H54" t="str">
        <f>VLOOKUP(D54,Definitions!$C$60:$D$104,2,FALSE)</f>
        <v>TOTAL Residential</v>
      </c>
      <c r="J54" s="29" t="str">
        <f>VLOOKUP(E54,Definitions!$C$115:$D$131,2,FALSE)</f>
        <v>Natural gas</v>
      </c>
      <c r="K54" s="111">
        <v>0.62104199999999998</v>
      </c>
      <c r="L54" s="110">
        <v>-3.3306690738754696E-16</v>
      </c>
      <c r="M54" s="109">
        <v>0.62104199999999965</v>
      </c>
      <c r="N54" s="37"/>
      <c r="O54" s="110"/>
      <c r="P54" s="110">
        <v>0.62104199999999965</v>
      </c>
      <c r="Q54" s="46">
        <v>0.52729981132075432</v>
      </c>
      <c r="R54" s="37">
        <v>0</v>
      </c>
      <c r="S54" s="13">
        <v>0.43355762264150899</v>
      </c>
      <c r="T54" s="128" t="s">
        <v>889</v>
      </c>
      <c r="U54" s="13">
        <v>9.3742188679245303E-2</v>
      </c>
      <c r="V54" s="128" t="s">
        <v>886</v>
      </c>
      <c r="W54" s="13">
        <v>0</v>
      </c>
      <c r="X54" s="13">
        <v>0</v>
      </c>
      <c r="Y54" s="13">
        <v>0</v>
      </c>
      <c r="Z54" s="13">
        <v>0</v>
      </c>
      <c r="AA54" s="46">
        <v>0</v>
      </c>
      <c r="AB54" s="57">
        <v>0</v>
      </c>
      <c r="AC54" s="13">
        <v>0</v>
      </c>
      <c r="AD54" s="61" t="s">
        <v>880</v>
      </c>
      <c r="AE54" s="13">
        <v>0</v>
      </c>
      <c r="AF54" s="13">
        <v>0</v>
      </c>
      <c r="AG54" s="13">
        <v>0</v>
      </c>
      <c r="AH54" s="46">
        <v>0</v>
      </c>
      <c r="AI54" s="57">
        <v>0</v>
      </c>
      <c r="AJ54" s="46">
        <v>9.3742188679245303E-2</v>
      </c>
      <c r="AK54" s="57" t="s">
        <v>886</v>
      </c>
      <c r="AL54" s="9" t="s">
        <v>139</v>
      </c>
    </row>
    <row r="55" spans="1:38">
      <c r="A55" s="36" t="str">
        <f t="shared" si="1"/>
        <v>BG400_4</v>
      </c>
      <c r="B55" t="s">
        <v>16</v>
      </c>
      <c r="C55" t="s">
        <v>185</v>
      </c>
      <c r="D55">
        <v>400</v>
      </c>
      <c r="E55">
        <v>4</v>
      </c>
      <c r="F55" s="25" t="str">
        <f>VLOOKUP(B55,Definitions!$C$7:$D$43,2,FALSE)</f>
        <v>Bulgaria</v>
      </c>
      <c r="G55" t="str">
        <f>VLOOKUP(C55,Definitions!$C$49:$D$57,2,FALSE)</f>
        <v>Residential</v>
      </c>
      <c r="H55" t="str">
        <f>VLOOKUP(D55,Definitions!$C$60:$D$104,2,FALSE)</f>
        <v>TOTAL Residential</v>
      </c>
      <c r="J55" s="29" t="str">
        <f>VLOOKUP(E55,Definitions!$C$115:$D$131,2,FALSE)</f>
        <v>Other fossil fuels</v>
      </c>
      <c r="K55" s="111">
        <v>0.28144599999999997</v>
      </c>
      <c r="L55" s="110">
        <v>-1.6653345369377348E-16</v>
      </c>
      <c r="M55" s="109">
        <v>0.28144599999999981</v>
      </c>
      <c r="N55" s="37"/>
      <c r="O55" s="110"/>
      <c r="P55" s="110">
        <v>0.28144599999999981</v>
      </c>
      <c r="Q55" s="46">
        <v>0.23896358490566016</v>
      </c>
      <c r="R55" s="37">
        <v>0</v>
      </c>
      <c r="S55" s="13">
        <v>0.19648116981132055</v>
      </c>
      <c r="T55" s="128" t="s">
        <v>881</v>
      </c>
      <c r="U55" s="13">
        <v>4.2482415094339629E-2</v>
      </c>
      <c r="V55" s="128" t="s">
        <v>881</v>
      </c>
      <c r="W55" s="13">
        <v>0</v>
      </c>
      <c r="X55" s="13">
        <v>0</v>
      </c>
      <c r="Y55" s="13">
        <v>0</v>
      </c>
      <c r="Z55" s="13">
        <v>0</v>
      </c>
      <c r="AA55" s="46">
        <v>0</v>
      </c>
      <c r="AB55" s="57">
        <v>0</v>
      </c>
      <c r="AC55" s="13">
        <v>0</v>
      </c>
      <c r="AD55" s="61" t="s">
        <v>880</v>
      </c>
      <c r="AE55" s="13">
        <v>0</v>
      </c>
      <c r="AF55" s="13">
        <v>0</v>
      </c>
      <c r="AG55" s="13">
        <v>0</v>
      </c>
      <c r="AH55" s="46">
        <v>0</v>
      </c>
      <c r="AI55" s="57">
        <v>0</v>
      </c>
      <c r="AJ55" s="46">
        <v>4.2482415094339629E-2</v>
      </c>
      <c r="AK55" s="57" t="s">
        <v>881</v>
      </c>
      <c r="AL55" s="9" t="s">
        <v>139</v>
      </c>
    </row>
    <row r="56" spans="1:38">
      <c r="A56" s="36" t="str">
        <f t="shared" si="1"/>
        <v>BG400_6</v>
      </c>
      <c r="B56" t="s">
        <v>16</v>
      </c>
      <c r="C56" t="s">
        <v>185</v>
      </c>
      <c r="D56">
        <v>400</v>
      </c>
      <c r="E56">
        <v>6</v>
      </c>
      <c r="F56" s="25" t="str">
        <f>VLOOKUP(B56,Definitions!$C$7:$D$43,2,FALSE)</f>
        <v>Bulgaria</v>
      </c>
      <c r="G56" t="str">
        <f>VLOOKUP(C56,Definitions!$C$49:$D$57,2,FALSE)</f>
        <v>Residential</v>
      </c>
      <c r="H56" t="str">
        <f>VLOOKUP(D56,Definitions!$C$60:$D$104,2,FALSE)</f>
        <v>TOTAL Residential</v>
      </c>
      <c r="J56" s="29" t="str">
        <f>VLOOKUP(E56,Definitions!$C$115:$D$131,2,FALSE)</f>
        <v>Electricity</v>
      </c>
      <c r="K56" s="111">
        <v>10.837997</v>
      </c>
      <c r="L56" s="110">
        <v>-4.9593383794113901</v>
      </c>
      <c r="M56" s="109">
        <v>5.8786586205886096</v>
      </c>
      <c r="N56" s="37"/>
      <c r="O56" s="110"/>
      <c r="P56" s="110">
        <v>5.8786586205886096</v>
      </c>
      <c r="Q56" s="46">
        <v>3.3025656094420501</v>
      </c>
      <c r="R56" s="37">
        <v>1.39577466833541</v>
      </c>
      <c r="S56" s="13">
        <v>2.2676066684549299</v>
      </c>
      <c r="T56" s="128" t="s">
        <v>889</v>
      </c>
      <c r="U56" s="13">
        <v>1.03495894098712</v>
      </c>
      <c r="V56" s="128" t="s">
        <v>886</v>
      </c>
      <c r="W56" s="13">
        <v>0</v>
      </c>
      <c r="X56" s="13">
        <v>0</v>
      </c>
      <c r="Y56" s="13">
        <v>0</v>
      </c>
      <c r="Z56" s="13">
        <v>0</v>
      </c>
      <c r="AA56" s="46">
        <v>0</v>
      </c>
      <c r="AB56" s="57">
        <v>0</v>
      </c>
      <c r="AC56" s="13">
        <v>1.39577466833541</v>
      </c>
      <c r="AD56" s="61" t="s">
        <v>880</v>
      </c>
      <c r="AE56" s="13">
        <v>0</v>
      </c>
      <c r="AF56" s="13">
        <v>0</v>
      </c>
      <c r="AG56" s="13">
        <v>0</v>
      </c>
      <c r="AH56" s="46">
        <v>0</v>
      </c>
      <c r="AI56" s="57">
        <v>0</v>
      </c>
      <c r="AJ56" s="46">
        <v>1.1803183428111499</v>
      </c>
      <c r="AK56" s="57" t="s">
        <v>886</v>
      </c>
      <c r="AL56" s="9" t="s">
        <v>139</v>
      </c>
    </row>
    <row r="57" spans="1:38">
      <c r="A57" s="36" t="str">
        <f t="shared" si="1"/>
        <v>BG400_7</v>
      </c>
      <c r="B57" t="s">
        <v>16</v>
      </c>
      <c r="C57" t="s">
        <v>185</v>
      </c>
      <c r="D57">
        <v>400</v>
      </c>
      <c r="E57">
        <v>7</v>
      </c>
      <c r="F57" s="25" t="str">
        <f>VLOOKUP(B57,Definitions!$C$7:$D$43,2,FALSE)</f>
        <v>Bulgaria</v>
      </c>
      <c r="G57" t="str">
        <f>VLOOKUP(C57,Definitions!$C$49:$D$57,2,FALSE)</f>
        <v>Residential</v>
      </c>
      <c r="H57" t="str">
        <f>VLOOKUP(D57,Definitions!$C$60:$D$104,2,FALSE)</f>
        <v>TOTAL Residential</v>
      </c>
      <c r="J57" s="29" t="str">
        <f>VLOOKUP(E57,Definitions!$C$115:$D$131,2,FALSE)</f>
        <v>District heating</v>
      </c>
      <c r="K57" s="111">
        <v>4.0007200000000003</v>
      </c>
      <c r="L57" s="110">
        <v>-4.0720000000000756E-2</v>
      </c>
      <c r="M57" s="109">
        <v>3.9599999999999995</v>
      </c>
      <c r="N57" s="57"/>
      <c r="O57" s="110"/>
      <c r="P57" s="110">
        <v>3.9599999999999995</v>
      </c>
      <c r="Q57" s="46">
        <v>3.9599999999999995</v>
      </c>
      <c r="R57" s="37">
        <v>0</v>
      </c>
      <c r="S57" s="13">
        <v>2.4286313450454826</v>
      </c>
      <c r="T57" s="128" t="s">
        <v>890</v>
      </c>
      <c r="U57" s="13">
        <v>1.5313686549545169</v>
      </c>
      <c r="V57" s="128" t="s">
        <v>890</v>
      </c>
      <c r="W57" s="13">
        <v>0</v>
      </c>
      <c r="X57" s="13">
        <v>0</v>
      </c>
      <c r="Y57" s="13">
        <v>0</v>
      </c>
      <c r="Z57" s="13">
        <v>0</v>
      </c>
      <c r="AA57" s="46">
        <v>0</v>
      </c>
      <c r="AB57" s="57">
        <v>0</v>
      </c>
      <c r="AC57" s="13">
        <v>0</v>
      </c>
      <c r="AD57" s="61" t="s">
        <v>880</v>
      </c>
      <c r="AE57" s="13">
        <v>0</v>
      </c>
      <c r="AF57" s="13">
        <v>0</v>
      </c>
      <c r="AG57" s="13">
        <v>0</v>
      </c>
      <c r="AH57" s="46">
        <v>0</v>
      </c>
      <c r="AI57" s="57">
        <v>0</v>
      </c>
      <c r="AJ57" s="46">
        <v>0</v>
      </c>
      <c r="AK57" s="57" t="s">
        <v>882</v>
      </c>
      <c r="AL57" s="9" t="s">
        <v>139</v>
      </c>
    </row>
    <row r="58" spans="1:38">
      <c r="A58" s="36" t="str">
        <f t="shared" si="1"/>
        <v>BG400_8</v>
      </c>
      <c r="B58" t="s">
        <v>16</v>
      </c>
      <c r="C58" t="s">
        <v>185</v>
      </c>
      <c r="D58">
        <v>400</v>
      </c>
      <c r="E58">
        <v>8</v>
      </c>
      <c r="F58" s="25" t="str">
        <f>VLOOKUP(B58,Definitions!$C$7:$D$43,2,FALSE)</f>
        <v>Bulgaria</v>
      </c>
      <c r="G58" t="str">
        <f>VLOOKUP(C58,Definitions!$C$49:$D$57,2,FALSE)</f>
        <v>Residential</v>
      </c>
      <c r="H58" t="str">
        <f>VLOOKUP(D58,Definitions!$C$60:$D$104,2,FALSE)</f>
        <v>TOTAL Residential</v>
      </c>
      <c r="J58" s="29" t="str">
        <f>VLOOKUP(E58,Definitions!$C$115:$D$131,2,FALSE)</f>
        <v>Waste non-RES</v>
      </c>
      <c r="K58" s="111">
        <v>0</v>
      </c>
      <c r="L58" s="110">
        <v>0</v>
      </c>
      <c r="M58" s="109">
        <v>0</v>
      </c>
      <c r="N58" s="37"/>
      <c r="O58" s="110"/>
      <c r="P58" s="110">
        <v>0</v>
      </c>
      <c r="Q58" s="46">
        <v>0</v>
      </c>
      <c r="R58" s="37">
        <v>0</v>
      </c>
      <c r="S58" s="13">
        <v>0</v>
      </c>
      <c r="T58" s="128" t="s">
        <v>880</v>
      </c>
      <c r="U58" s="13">
        <v>0</v>
      </c>
      <c r="V58" s="128" t="s">
        <v>880</v>
      </c>
      <c r="W58" s="13">
        <v>0</v>
      </c>
      <c r="X58" s="13">
        <v>0</v>
      </c>
      <c r="Y58" s="13">
        <v>0</v>
      </c>
      <c r="Z58" s="13">
        <v>0</v>
      </c>
      <c r="AA58" s="46">
        <v>0</v>
      </c>
      <c r="AB58" s="57">
        <v>0</v>
      </c>
      <c r="AC58" s="13">
        <v>0</v>
      </c>
      <c r="AD58" s="61" t="s">
        <v>880</v>
      </c>
      <c r="AE58" s="13">
        <v>0</v>
      </c>
      <c r="AF58" s="13">
        <v>0</v>
      </c>
      <c r="AG58" s="13">
        <v>0</v>
      </c>
      <c r="AH58" s="46">
        <v>0</v>
      </c>
      <c r="AI58" s="57">
        <v>0</v>
      </c>
      <c r="AJ58" s="46">
        <v>0</v>
      </c>
      <c r="AK58" s="57" t="s">
        <v>882</v>
      </c>
      <c r="AL58" s="9" t="s">
        <v>139</v>
      </c>
    </row>
    <row r="59" spans="1:38">
      <c r="A59" s="36" t="str">
        <f t="shared" si="1"/>
        <v>BG400_9</v>
      </c>
      <c r="B59" t="s">
        <v>16</v>
      </c>
      <c r="C59" t="s">
        <v>185</v>
      </c>
      <c r="D59">
        <v>400</v>
      </c>
      <c r="E59">
        <v>9</v>
      </c>
      <c r="F59" s="25" t="str">
        <f>VLOOKUP(B59,Definitions!$C$7:$D$43,2,FALSE)</f>
        <v>Bulgaria</v>
      </c>
      <c r="G59" t="str">
        <f>VLOOKUP(C59,Definitions!$C$49:$D$57,2,FALSE)</f>
        <v>Residential</v>
      </c>
      <c r="H59" t="str">
        <f>VLOOKUP(D59,Definitions!$C$60:$D$104,2,FALSE)</f>
        <v>TOTAL Residential</v>
      </c>
      <c r="J59" s="29" t="str">
        <f>VLOOKUP(E59,Definitions!$C$115:$D$131,2,FALSE)</f>
        <v>Waste RES</v>
      </c>
      <c r="K59" s="111">
        <v>0</v>
      </c>
      <c r="L59" s="110">
        <v>0</v>
      </c>
      <c r="M59" s="109">
        <v>0</v>
      </c>
      <c r="N59" s="37"/>
      <c r="O59" s="110"/>
      <c r="P59" s="110">
        <v>0</v>
      </c>
      <c r="Q59" s="46">
        <v>0</v>
      </c>
      <c r="R59" s="37">
        <v>0</v>
      </c>
      <c r="S59" s="13">
        <v>0</v>
      </c>
      <c r="T59" s="128" t="s">
        <v>883</v>
      </c>
      <c r="U59" s="13">
        <v>0</v>
      </c>
      <c r="V59" s="128" t="s">
        <v>883</v>
      </c>
      <c r="W59" s="13">
        <v>0</v>
      </c>
      <c r="X59" s="13">
        <v>0</v>
      </c>
      <c r="Y59" s="13">
        <v>0</v>
      </c>
      <c r="Z59" s="13">
        <v>0</v>
      </c>
      <c r="AA59" s="46">
        <v>0</v>
      </c>
      <c r="AB59" s="57">
        <v>0</v>
      </c>
      <c r="AC59" s="13">
        <v>0</v>
      </c>
      <c r="AD59" s="61" t="s">
        <v>883</v>
      </c>
      <c r="AE59" s="13">
        <v>0</v>
      </c>
      <c r="AF59" s="13">
        <v>0</v>
      </c>
      <c r="AG59" s="13">
        <v>0</v>
      </c>
      <c r="AH59" s="46">
        <v>0</v>
      </c>
      <c r="AI59" s="57">
        <v>0</v>
      </c>
      <c r="AJ59" s="46">
        <v>0</v>
      </c>
      <c r="AK59" s="57" t="s">
        <v>883</v>
      </c>
      <c r="AL59" s="9" t="s">
        <v>139</v>
      </c>
    </row>
    <row r="60" spans="1:38">
      <c r="A60" s="36" t="str">
        <f t="shared" si="1"/>
        <v>BG400_51</v>
      </c>
      <c r="B60" t="s">
        <v>16</v>
      </c>
      <c r="C60" t="s">
        <v>185</v>
      </c>
      <c r="D60">
        <v>400</v>
      </c>
      <c r="E60">
        <v>51</v>
      </c>
      <c r="F60" s="25" t="str">
        <f>VLOOKUP(B60,Definitions!$C$7:$D$43,2,FALSE)</f>
        <v>Bulgaria</v>
      </c>
      <c r="G60" t="str">
        <f>VLOOKUP(C60,Definitions!$C$49:$D$57,2,FALSE)</f>
        <v>Residential</v>
      </c>
      <c r="H60" t="str">
        <f>VLOOKUP(D60,Definitions!$C$60:$D$104,2,FALSE)</f>
        <v>TOTAL Residential</v>
      </c>
      <c r="J60" s="29" t="str">
        <f>VLOOKUP(E60,Definitions!$C$115:$D$131,2,FALSE)</f>
        <v>Biomass</v>
      </c>
      <c r="K60" s="111">
        <v>8.8236810000000006</v>
      </c>
      <c r="L60" s="110">
        <v>3.1899999999929207E-4</v>
      </c>
      <c r="M60" s="109">
        <v>8.8239999999999998</v>
      </c>
      <c r="N60" s="37"/>
      <c r="O60" s="110"/>
      <c r="P60" s="110">
        <v>8.8239999999999998</v>
      </c>
      <c r="Q60" s="46">
        <v>8.6479999999999997</v>
      </c>
      <c r="R60" s="37">
        <v>0</v>
      </c>
      <c r="S60" s="13">
        <v>8.3829999999999991</v>
      </c>
      <c r="T60" s="128" t="s">
        <v>883</v>
      </c>
      <c r="U60" s="13">
        <v>0.26500000000000001</v>
      </c>
      <c r="V60" s="128" t="s">
        <v>883</v>
      </c>
      <c r="W60" s="13">
        <v>0</v>
      </c>
      <c r="X60" s="13">
        <v>0</v>
      </c>
      <c r="Y60" s="13">
        <v>0</v>
      </c>
      <c r="Z60" s="13">
        <v>0</v>
      </c>
      <c r="AA60" s="46">
        <v>0</v>
      </c>
      <c r="AB60" s="57">
        <v>0</v>
      </c>
      <c r="AC60" s="13">
        <v>0</v>
      </c>
      <c r="AD60" s="61" t="s">
        <v>883</v>
      </c>
      <c r="AE60" s="13">
        <v>0</v>
      </c>
      <c r="AF60" s="13">
        <v>0</v>
      </c>
      <c r="AG60" s="13">
        <v>0</v>
      </c>
      <c r="AH60" s="46">
        <v>0</v>
      </c>
      <c r="AI60" s="57">
        <v>0</v>
      </c>
      <c r="AJ60" s="46">
        <v>0.17599999999999999</v>
      </c>
      <c r="AK60" s="57" t="s">
        <v>883</v>
      </c>
      <c r="AL60" s="9" t="s">
        <v>139</v>
      </c>
    </row>
    <row r="61" spans="1:38">
      <c r="A61" s="36" t="str">
        <f t="shared" si="1"/>
        <v>BG400_52</v>
      </c>
      <c r="B61" t="s">
        <v>16</v>
      </c>
      <c r="C61" t="s">
        <v>185</v>
      </c>
      <c r="D61">
        <v>400</v>
      </c>
      <c r="E61">
        <v>52</v>
      </c>
      <c r="F61" s="25" t="str">
        <f>VLOOKUP(B61,Definitions!$C$7:$D$43,2,FALSE)</f>
        <v>Bulgaria</v>
      </c>
      <c r="G61" t="str">
        <f>VLOOKUP(C61,Definitions!$C$49:$D$57,2,FALSE)</f>
        <v>Residential</v>
      </c>
      <c r="H61" t="str">
        <f>VLOOKUP(D61,Definitions!$C$60:$D$104,2,FALSE)</f>
        <v>TOTAL Residential</v>
      </c>
      <c r="J61" s="29" t="str">
        <f>VLOOKUP(E61,Definitions!$C$115:$D$131,2,FALSE)</f>
        <v>Geothermal</v>
      </c>
      <c r="K61" s="111">
        <v>0</v>
      </c>
      <c r="L61" s="110">
        <v>0</v>
      </c>
      <c r="M61" s="109">
        <v>0</v>
      </c>
      <c r="N61" s="37"/>
      <c r="O61" s="110"/>
      <c r="P61" s="110">
        <v>0</v>
      </c>
      <c r="Q61" s="46">
        <v>0</v>
      </c>
      <c r="R61" s="37">
        <v>0</v>
      </c>
      <c r="S61" s="13">
        <v>0</v>
      </c>
      <c r="T61" s="128" t="s">
        <v>883</v>
      </c>
      <c r="U61" s="13">
        <v>0</v>
      </c>
      <c r="V61" s="128" t="s">
        <v>883</v>
      </c>
      <c r="W61" s="13">
        <v>0</v>
      </c>
      <c r="X61" s="13">
        <v>0</v>
      </c>
      <c r="Y61" s="13">
        <v>0</v>
      </c>
      <c r="Z61" s="13">
        <v>0</v>
      </c>
      <c r="AA61" s="46">
        <v>0</v>
      </c>
      <c r="AB61" s="57">
        <v>0</v>
      </c>
      <c r="AC61" s="13">
        <v>0</v>
      </c>
      <c r="AD61" s="61" t="s">
        <v>883</v>
      </c>
      <c r="AE61" s="13">
        <v>0</v>
      </c>
      <c r="AF61" s="13">
        <v>0</v>
      </c>
      <c r="AG61" s="13">
        <v>0</v>
      </c>
      <c r="AH61" s="46">
        <v>0</v>
      </c>
      <c r="AI61" s="57">
        <v>0</v>
      </c>
      <c r="AJ61" s="46">
        <v>0</v>
      </c>
      <c r="AK61" s="57" t="s">
        <v>883</v>
      </c>
      <c r="AL61" s="9" t="s">
        <v>139</v>
      </c>
    </row>
    <row r="62" spans="1:38">
      <c r="A62" s="36" t="str">
        <f t="shared" si="1"/>
        <v>BG400_53</v>
      </c>
      <c r="B62" t="s">
        <v>16</v>
      </c>
      <c r="C62" t="s">
        <v>185</v>
      </c>
      <c r="D62">
        <v>400</v>
      </c>
      <c r="E62">
        <v>53</v>
      </c>
      <c r="F62" s="25" t="str">
        <f>VLOOKUP(B62,Definitions!$C$7:$D$43,2,FALSE)</f>
        <v>Bulgaria</v>
      </c>
      <c r="G62" t="str">
        <f>VLOOKUP(C62,Definitions!$C$49:$D$57,2,FALSE)</f>
        <v>Residential</v>
      </c>
      <c r="H62" t="str">
        <f>VLOOKUP(D62,Definitions!$C$60:$D$104,2,FALSE)</f>
        <v>TOTAL Residential</v>
      </c>
      <c r="J62" s="29" t="str">
        <f>VLOOKUP(E62,Definitions!$C$115:$D$131,2,FALSE)</f>
        <v>Solar energy</v>
      </c>
      <c r="K62" s="111">
        <v>9.5365999999999992E-2</v>
      </c>
      <c r="L62" s="110">
        <v>6.3400000000000956E-4</v>
      </c>
      <c r="M62" s="109">
        <v>9.6000000000000002E-2</v>
      </c>
      <c r="N62" s="37"/>
      <c r="O62" s="110"/>
      <c r="P62" s="110">
        <v>9.6000000000000002E-2</v>
      </c>
      <c r="Q62" s="46">
        <v>9.6000000000000002E-2</v>
      </c>
      <c r="R62" s="37">
        <v>0</v>
      </c>
      <c r="S62" s="13">
        <v>0</v>
      </c>
      <c r="T62" s="128" t="s">
        <v>883</v>
      </c>
      <c r="U62" s="13">
        <v>9.6000000000000002E-2</v>
      </c>
      <c r="V62" s="128" t="s">
        <v>883</v>
      </c>
      <c r="W62" s="13">
        <v>0</v>
      </c>
      <c r="X62" s="13">
        <v>0</v>
      </c>
      <c r="Y62" s="13">
        <v>0</v>
      </c>
      <c r="Z62" s="13">
        <v>0</v>
      </c>
      <c r="AA62" s="46">
        <v>0</v>
      </c>
      <c r="AB62" s="57">
        <v>0</v>
      </c>
      <c r="AC62" s="13">
        <v>0</v>
      </c>
      <c r="AD62" s="61" t="s">
        <v>883</v>
      </c>
      <c r="AE62" s="13">
        <v>0</v>
      </c>
      <c r="AF62" s="13">
        <v>0</v>
      </c>
      <c r="AG62" s="13">
        <v>0</v>
      </c>
      <c r="AH62" s="46">
        <v>0</v>
      </c>
      <c r="AI62" s="57">
        <v>0</v>
      </c>
      <c r="AJ62" s="46">
        <v>0</v>
      </c>
      <c r="AK62" s="57" t="s">
        <v>883</v>
      </c>
      <c r="AL62" s="9" t="s">
        <v>139</v>
      </c>
    </row>
    <row r="63" spans="1:38">
      <c r="A63" s="36" t="str">
        <f t="shared" si="1"/>
        <v>BG400_58</v>
      </c>
      <c r="B63" t="s">
        <v>16</v>
      </c>
      <c r="C63" t="s">
        <v>185</v>
      </c>
      <c r="D63">
        <v>400</v>
      </c>
      <c r="E63">
        <v>58</v>
      </c>
      <c r="F63" s="25" t="str">
        <f>VLOOKUP(B63,Definitions!$C$7:$D$43,2,FALSE)</f>
        <v>Bulgaria</v>
      </c>
      <c r="G63" t="str">
        <f>VLOOKUP(C63,Definitions!$C$49:$D$57,2,FALSE)</f>
        <v>Residential</v>
      </c>
      <c r="H63" t="str">
        <f>VLOOKUP(D63,Definitions!$C$60:$D$104,2,FALSE)</f>
        <v>TOTAL Residential</v>
      </c>
      <c r="J63" s="29" t="str">
        <f>VLOOKUP(E63,Definitions!$C$115:$D$131,2,FALSE)</f>
        <v>Ambient heat total</v>
      </c>
      <c r="K63" s="111" t="s">
        <v>987</v>
      </c>
      <c r="L63" s="110">
        <v>1.0489999999999999</v>
      </c>
      <c r="M63" s="109">
        <v>1.0489999999999999</v>
      </c>
      <c r="N63" s="37"/>
      <c r="O63" s="110"/>
      <c r="P63" s="110">
        <v>1.0489999999999999</v>
      </c>
      <c r="Q63" s="46">
        <v>1.0489999999999999</v>
      </c>
      <c r="R63" s="37">
        <v>0</v>
      </c>
      <c r="S63" s="13">
        <v>1</v>
      </c>
      <c r="T63" s="128" t="s">
        <v>884</v>
      </c>
      <c r="U63" s="13">
        <v>4.9000000000000002E-2</v>
      </c>
      <c r="V63" s="128" t="s">
        <v>884</v>
      </c>
      <c r="W63" s="13">
        <v>0</v>
      </c>
      <c r="X63" s="13">
        <v>0</v>
      </c>
      <c r="Y63" s="13">
        <v>0</v>
      </c>
      <c r="Z63" s="13">
        <v>0</v>
      </c>
      <c r="AA63" s="46">
        <v>0</v>
      </c>
      <c r="AB63" s="57">
        <v>0</v>
      </c>
      <c r="AC63" s="13">
        <v>0</v>
      </c>
      <c r="AD63" s="61" t="s">
        <v>884</v>
      </c>
      <c r="AE63" s="13">
        <v>0</v>
      </c>
      <c r="AF63" s="13">
        <v>0</v>
      </c>
      <c r="AG63" s="13">
        <v>0</v>
      </c>
      <c r="AH63" s="46">
        <v>0</v>
      </c>
      <c r="AI63" s="57">
        <v>0</v>
      </c>
      <c r="AJ63" s="46">
        <v>0</v>
      </c>
      <c r="AK63" s="57" t="s">
        <v>884</v>
      </c>
      <c r="AL63" s="9" t="s">
        <v>139</v>
      </c>
    </row>
    <row r="64" spans="1:38">
      <c r="A64" s="36" t="str">
        <f t="shared" si="1"/>
        <v>BG400_55</v>
      </c>
      <c r="B64" t="s">
        <v>16</v>
      </c>
      <c r="C64" t="s">
        <v>185</v>
      </c>
      <c r="D64">
        <v>400</v>
      </c>
      <c r="E64">
        <v>55</v>
      </c>
      <c r="F64" s="25" t="str">
        <f>VLOOKUP(B64,Definitions!$C$7:$D$43,2,FALSE)</f>
        <v>Bulgaria</v>
      </c>
      <c r="G64" t="str">
        <f>VLOOKUP(C64,Definitions!$C$49:$D$57,2,FALSE)</f>
        <v>Residential</v>
      </c>
      <c r="H64" t="str">
        <f>VLOOKUP(D64,Definitions!$C$60:$D$104,2,FALSE)</f>
        <v>TOTAL Residential</v>
      </c>
      <c r="J64" s="29" t="str">
        <f>VLOOKUP(E64,Definitions!$C$115:$D$131,2,FALSE)</f>
        <v xml:space="preserve">Other RES </v>
      </c>
      <c r="K64" s="111" t="s">
        <v>987</v>
      </c>
      <c r="L64" s="110">
        <v>0</v>
      </c>
      <c r="M64" s="109">
        <v>0</v>
      </c>
      <c r="N64" s="37"/>
      <c r="O64" s="110"/>
      <c r="P64" s="110">
        <v>0</v>
      </c>
      <c r="Q64" s="46">
        <v>0</v>
      </c>
      <c r="R64" s="37">
        <v>0</v>
      </c>
      <c r="S64" s="13">
        <v>0</v>
      </c>
      <c r="T64" s="128" t="s">
        <v>880</v>
      </c>
      <c r="U64" s="13">
        <v>0</v>
      </c>
      <c r="V64" s="128" t="s">
        <v>880</v>
      </c>
      <c r="W64" s="13">
        <v>0</v>
      </c>
      <c r="X64" s="13">
        <v>0</v>
      </c>
      <c r="Y64" s="13">
        <v>0</v>
      </c>
      <c r="Z64" s="13">
        <v>0</v>
      </c>
      <c r="AA64" s="46">
        <v>0</v>
      </c>
      <c r="AB64" s="57">
        <v>0</v>
      </c>
      <c r="AC64" s="13">
        <v>0</v>
      </c>
      <c r="AD64" s="61" t="s">
        <v>880</v>
      </c>
      <c r="AE64" s="13">
        <v>0</v>
      </c>
      <c r="AF64" s="13">
        <v>0</v>
      </c>
      <c r="AG64" s="13">
        <v>0</v>
      </c>
      <c r="AH64" s="46">
        <v>0</v>
      </c>
      <c r="AI64" s="57">
        <v>0</v>
      </c>
      <c r="AJ64" s="46">
        <v>0</v>
      </c>
      <c r="AK64" s="57" t="s">
        <v>882</v>
      </c>
      <c r="AL64" s="9" t="s">
        <v>139</v>
      </c>
    </row>
    <row r="65" spans="1:38">
      <c r="A65" s="36" t="str">
        <f t="shared" si="1"/>
        <v>BG401_0</v>
      </c>
      <c r="B65" t="s">
        <v>16</v>
      </c>
      <c r="C65" t="s">
        <v>185</v>
      </c>
      <c r="D65">
        <v>401</v>
      </c>
      <c r="E65">
        <v>0</v>
      </c>
      <c r="F65" s="25" t="str">
        <f>VLOOKUP(B65,Definitions!$C$7:$D$43,2,FALSE)</f>
        <v>Bulgaria</v>
      </c>
      <c r="G65" t="str">
        <f>VLOOKUP(C65,Definitions!$C$49:$D$57,2,FALSE)</f>
        <v>Residential</v>
      </c>
      <c r="H65" t="str">
        <f>VLOOKUP(D65,Definitions!$C$60:$D$104,2,FALSE)</f>
        <v>SFH</v>
      </c>
      <c r="J65" s="29" t="str">
        <f>VLOOKUP(E65,Definitions!$C$115:$D$131,2,FALSE)</f>
        <v>TOTAL</v>
      </c>
      <c r="K65" s="111" t="s">
        <v>987</v>
      </c>
      <c r="L65" s="110">
        <v>15.400048734829836</v>
      </c>
      <c r="M65" s="109">
        <v>15.400048734829836</v>
      </c>
      <c r="N65" s="37"/>
      <c r="O65" s="110"/>
      <c r="P65" s="110">
        <v>15.400048734829836</v>
      </c>
      <c r="Q65" s="46">
        <v>13.785527152641402</v>
      </c>
      <c r="R65" s="37">
        <v>0.6733566590542116</v>
      </c>
      <c r="S65" s="102">
        <v>12.685373319611715</v>
      </c>
      <c r="T65" s="128" t="s">
        <v>880</v>
      </c>
      <c r="U65" s="102">
        <v>1.1001538330296861</v>
      </c>
      <c r="V65" s="128" t="s">
        <v>880</v>
      </c>
      <c r="W65" s="102">
        <v>0</v>
      </c>
      <c r="X65" s="13">
        <v>0</v>
      </c>
      <c r="Y65" s="13">
        <v>0</v>
      </c>
      <c r="Z65" s="13">
        <v>0</v>
      </c>
      <c r="AA65" s="46">
        <v>0</v>
      </c>
      <c r="AB65" s="57">
        <v>0</v>
      </c>
      <c r="AC65" s="13">
        <v>0.6733566590542116</v>
      </c>
      <c r="AD65" s="61" t="s">
        <v>880</v>
      </c>
      <c r="AE65" s="13">
        <v>0</v>
      </c>
      <c r="AF65" s="13">
        <v>0</v>
      </c>
      <c r="AG65" s="13">
        <v>0</v>
      </c>
      <c r="AH65" s="46">
        <v>0</v>
      </c>
      <c r="AI65" s="57">
        <v>0</v>
      </c>
      <c r="AJ65" s="46">
        <v>0.94116492313422251</v>
      </c>
      <c r="AK65" s="57" t="s">
        <v>882</v>
      </c>
      <c r="AL65" s="9" t="s">
        <v>139</v>
      </c>
    </row>
    <row r="66" spans="1:38">
      <c r="A66" s="36" t="str">
        <f t="shared" si="1"/>
        <v>BG401_1</v>
      </c>
      <c r="B66" t="s">
        <v>16</v>
      </c>
      <c r="C66" t="s">
        <v>185</v>
      </c>
      <c r="D66">
        <v>401</v>
      </c>
      <c r="E66">
        <v>1</v>
      </c>
      <c r="F66" s="25" t="str">
        <f>VLOOKUP(B66,Definitions!$C$7:$D$43,2,FALSE)</f>
        <v>Bulgaria</v>
      </c>
      <c r="G66" t="str">
        <f>VLOOKUP(C66,Definitions!$C$49:$D$57,2,FALSE)</f>
        <v>Residential</v>
      </c>
      <c r="H66" t="str">
        <f>VLOOKUP(D66,Definitions!$C$60:$D$104,2,FALSE)</f>
        <v>SFH</v>
      </c>
      <c r="J66" s="29" t="str">
        <f>VLOOKUP(E66,Definitions!$C$115:$D$131,2,FALSE)</f>
        <v>Coal</v>
      </c>
      <c r="K66" s="111" t="s">
        <v>987</v>
      </c>
      <c r="L66" s="110">
        <v>2.69831747156416</v>
      </c>
      <c r="M66" s="109">
        <v>2.69831747156416</v>
      </c>
      <c r="N66" s="37"/>
      <c r="O66" s="110"/>
      <c r="P66" s="110">
        <v>2.69831747156416</v>
      </c>
      <c r="Q66" s="46">
        <v>2.69831747156416</v>
      </c>
      <c r="R66" s="37">
        <v>0</v>
      </c>
      <c r="S66" s="13">
        <v>2.69831747156416</v>
      </c>
      <c r="T66" s="128" t="s">
        <v>880</v>
      </c>
      <c r="U66" s="13">
        <v>0</v>
      </c>
      <c r="V66" s="128" t="s">
        <v>880</v>
      </c>
      <c r="W66" s="13">
        <v>0</v>
      </c>
      <c r="X66" s="13">
        <v>0</v>
      </c>
      <c r="Y66" s="13">
        <v>0</v>
      </c>
      <c r="Z66" s="13">
        <v>0</v>
      </c>
      <c r="AA66" s="46">
        <v>0</v>
      </c>
      <c r="AB66" s="57">
        <v>0</v>
      </c>
      <c r="AC66" s="13">
        <v>0</v>
      </c>
      <c r="AD66" s="61" t="s">
        <v>880</v>
      </c>
      <c r="AE66" s="13">
        <v>0</v>
      </c>
      <c r="AF66" s="13">
        <v>0</v>
      </c>
      <c r="AG66" s="13">
        <v>0</v>
      </c>
      <c r="AH66" s="46">
        <v>0</v>
      </c>
      <c r="AI66" s="57">
        <v>0</v>
      </c>
      <c r="AJ66" s="46">
        <v>0</v>
      </c>
      <c r="AK66" s="57" t="s">
        <v>882</v>
      </c>
      <c r="AL66" s="9" t="s">
        <v>139</v>
      </c>
    </row>
    <row r="67" spans="1:38">
      <c r="A67" s="36" t="str">
        <f t="shared" si="1"/>
        <v>BG401_2</v>
      </c>
      <c r="B67" t="s">
        <v>16</v>
      </c>
      <c r="C67" t="s">
        <v>185</v>
      </c>
      <c r="D67">
        <v>401</v>
      </c>
      <c r="E67">
        <v>2</v>
      </c>
      <c r="F67" s="25" t="str">
        <f>VLOOKUP(B67,Definitions!$C$7:$D$43,2,FALSE)</f>
        <v>Bulgaria</v>
      </c>
      <c r="G67" t="str">
        <f>VLOOKUP(C67,Definitions!$C$49:$D$57,2,FALSE)</f>
        <v>Residential</v>
      </c>
      <c r="H67" t="str">
        <f>VLOOKUP(D67,Definitions!$C$60:$D$104,2,FALSE)</f>
        <v>SFH</v>
      </c>
      <c r="J67" s="29" t="str">
        <f>VLOOKUP(E67,Definitions!$C$115:$D$131,2,FALSE)</f>
        <v>Fuel oil</v>
      </c>
      <c r="K67" s="111" t="s">
        <v>987</v>
      </c>
      <c r="L67" s="110">
        <v>1.0028674990296048E-2</v>
      </c>
      <c r="M67" s="109">
        <v>1.0028674990296048E-2</v>
      </c>
      <c r="N67" s="37"/>
      <c r="O67" s="110"/>
      <c r="P67" s="110">
        <v>1.0028674990296048E-2</v>
      </c>
      <c r="Q67" s="46">
        <v>9.5289697768781295E-3</v>
      </c>
      <c r="R67" s="37">
        <v>0</v>
      </c>
      <c r="S67" s="13">
        <v>9.0292645634602112E-3</v>
      </c>
      <c r="T67" s="128" t="s">
        <v>880</v>
      </c>
      <c r="U67" s="13">
        <v>4.9970521341791878E-4</v>
      </c>
      <c r="V67" s="128" t="s">
        <v>880</v>
      </c>
      <c r="W67" s="13">
        <v>0</v>
      </c>
      <c r="X67" s="13">
        <v>0</v>
      </c>
      <c r="Y67" s="13">
        <v>0</v>
      </c>
      <c r="Z67" s="13">
        <v>0</v>
      </c>
      <c r="AA67" s="46">
        <v>0</v>
      </c>
      <c r="AB67" s="57">
        <v>0</v>
      </c>
      <c r="AC67" s="13">
        <v>0</v>
      </c>
      <c r="AD67" s="61" t="s">
        <v>880</v>
      </c>
      <c r="AE67" s="13">
        <v>0</v>
      </c>
      <c r="AF67" s="13">
        <v>0</v>
      </c>
      <c r="AG67" s="13">
        <v>0</v>
      </c>
      <c r="AH67" s="46">
        <v>0</v>
      </c>
      <c r="AI67" s="57">
        <v>0</v>
      </c>
      <c r="AJ67" s="46">
        <v>4.9970521341791878E-4</v>
      </c>
      <c r="AK67" s="57" t="s">
        <v>882</v>
      </c>
      <c r="AL67" s="9" t="s">
        <v>139</v>
      </c>
    </row>
    <row r="68" spans="1:38">
      <c r="A68" s="36" t="str">
        <f t="shared" si="1"/>
        <v>BG401_3</v>
      </c>
      <c r="B68" t="s">
        <v>16</v>
      </c>
      <c r="C68" t="s">
        <v>185</v>
      </c>
      <c r="D68">
        <v>401</v>
      </c>
      <c r="E68">
        <v>3</v>
      </c>
      <c r="F68" s="25" t="str">
        <f>VLOOKUP(B68,Definitions!$C$7:$D$43,2,FALSE)</f>
        <v>Bulgaria</v>
      </c>
      <c r="G68" t="str">
        <f>VLOOKUP(C68,Definitions!$C$49:$D$57,2,FALSE)</f>
        <v>Residential</v>
      </c>
      <c r="H68" t="str">
        <f>VLOOKUP(D68,Definitions!$C$60:$D$104,2,FALSE)</f>
        <v>SFH</v>
      </c>
      <c r="J68" s="29" t="str">
        <f>VLOOKUP(E68,Definitions!$C$115:$D$131,2,FALSE)</f>
        <v>Natural gas</v>
      </c>
      <c r="K68" s="111" t="s">
        <v>987</v>
      </c>
      <c r="L68" s="110">
        <v>0.35739522065341911</v>
      </c>
      <c r="M68" s="109">
        <v>0.35739522065341911</v>
      </c>
      <c r="N68" s="37"/>
      <c r="O68" s="110"/>
      <c r="P68" s="110">
        <v>0.35739522065341911</v>
      </c>
      <c r="Q68" s="46">
        <v>0.3156095808727577</v>
      </c>
      <c r="R68" s="37">
        <v>0</v>
      </c>
      <c r="S68" s="13">
        <v>0.27382394109209629</v>
      </c>
      <c r="T68" s="128" t="s">
        <v>880</v>
      </c>
      <c r="U68" s="13">
        <v>4.1785639780661396E-2</v>
      </c>
      <c r="V68" s="128" t="s">
        <v>880</v>
      </c>
      <c r="W68" s="13">
        <v>0</v>
      </c>
      <c r="X68" s="13">
        <v>0</v>
      </c>
      <c r="Y68" s="13">
        <v>0</v>
      </c>
      <c r="Z68" s="13">
        <v>0</v>
      </c>
      <c r="AA68" s="46">
        <v>0</v>
      </c>
      <c r="AB68" s="57">
        <v>0</v>
      </c>
      <c r="AC68" s="13">
        <v>0</v>
      </c>
      <c r="AD68" s="61" t="s">
        <v>880</v>
      </c>
      <c r="AE68" s="13">
        <v>0</v>
      </c>
      <c r="AF68" s="13">
        <v>0</v>
      </c>
      <c r="AG68" s="13">
        <v>0</v>
      </c>
      <c r="AH68" s="46">
        <v>0</v>
      </c>
      <c r="AI68" s="57">
        <v>0</v>
      </c>
      <c r="AJ68" s="46">
        <v>4.1785639780661396E-2</v>
      </c>
      <c r="AK68" s="57" t="s">
        <v>882</v>
      </c>
      <c r="AL68" s="9" t="s">
        <v>139</v>
      </c>
    </row>
    <row r="69" spans="1:38">
      <c r="A69" s="36" t="str">
        <f t="shared" si="1"/>
        <v>BG401_4</v>
      </c>
      <c r="B69" t="s">
        <v>16</v>
      </c>
      <c r="C69" t="s">
        <v>185</v>
      </c>
      <c r="D69">
        <v>401</v>
      </c>
      <c r="E69">
        <v>4</v>
      </c>
      <c r="F69" s="25" t="str">
        <f>VLOOKUP(B69,Definitions!$C$7:$D$43,2,FALSE)</f>
        <v>Bulgaria</v>
      </c>
      <c r="G69" t="str">
        <f>VLOOKUP(C69,Definitions!$C$49:$D$57,2,FALSE)</f>
        <v>Residential</v>
      </c>
      <c r="H69" t="str">
        <f>VLOOKUP(D69,Definitions!$C$60:$D$104,2,FALSE)</f>
        <v>SFH</v>
      </c>
      <c r="J69" s="29" t="str">
        <f>VLOOKUP(E69,Definitions!$C$115:$D$131,2,FALSE)</f>
        <v>Other fossil fuels</v>
      </c>
      <c r="K69" s="111" t="s">
        <v>987</v>
      </c>
      <c r="L69" s="110">
        <v>0.17531644497897705</v>
      </c>
      <c r="M69" s="109">
        <v>0.17531644497897705</v>
      </c>
      <c r="N69" s="37"/>
      <c r="O69" s="110"/>
      <c r="P69" s="110">
        <v>0.17531644497897705</v>
      </c>
      <c r="Q69" s="46">
        <v>0.15637349577109513</v>
      </c>
      <c r="R69" s="37">
        <v>0</v>
      </c>
      <c r="S69" s="13">
        <v>0.13743054656321321</v>
      </c>
      <c r="T69" s="128" t="s">
        <v>880</v>
      </c>
      <c r="U69" s="13">
        <v>1.8942949207881928E-2</v>
      </c>
      <c r="V69" s="128" t="s">
        <v>880</v>
      </c>
      <c r="W69" s="13">
        <v>0</v>
      </c>
      <c r="X69" s="13">
        <v>0</v>
      </c>
      <c r="Y69" s="13">
        <v>0</v>
      </c>
      <c r="Z69" s="13">
        <v>0</v>
      </c>
      <c r="AA69" s="46">
        <v>0</v>
      </c>
      <c r="AB69" s="57">
        <v>0</v>
      </c>
      <c r="AC69" s="13">
        <v>0</v>
      </c>
      <c r="AD69" s="61" t="s">
        <v>880</v>
      </c>
      <c r="AE69" s="13">
        <v>0</v>
      </c>
      <c r="AF69" s="13">
        <v>0</v>
      </c>
      <c r="AG69" s="13">
        <v>0</v>
      </c>
      <c r="AH69" s="46">
        <v>0</v>
      </c>
      <c r="AI69" s="57">
        <v>0</v>
      </c>
      <c r="AJ69" s="46">
        <v>1.8942949207881928E-2</v>
      </c>
      <c r="AK69" s="57" t="s">
        <v>882</v>
      </c>
      <c r="AL69" s="9" t="s">
        <v>139</v>
      </c>
    </row>
    <row r="70" spans="1:38">
      <c r="A70" s="36" t="str">
        <f t="shared" si="1"/>
        <v>BG401_6</v>
      </c>
      <c r="B70" t="s">
        <v>16</v>
      </c>
      <c r="C70" t="s">
        <v>185</v>
      </c>
      <c r="D70">
        <v>401</v>
      </c>
      <c r="E70">
        <v>6</v>
      </c>
      <c r="F70" s="25" t="str">
        <f>VLOOKUP(B70,Definitions!$C$7:$D$43,2,FALSE)</f>
        <v>Bulgaria</v>
      </c>
      <c r="G70" t="str">
        <f>VLOOKUP(C70,Definitions!$C$49:$D$57,2,FALSE)</f>
        <v>Residential</v>
      </c>
      <c r="H70" t="str">
        <f>VLOOKUP(D70,Definitions!$C$60:$D$104,2,FALSE)</f>
        <v>SFH</v>
      </c>
      <c r="J70" s="29" t="str">
        <f>VLOOKUP(E70,Definitions!$C$115:$D$131,2,FALSE)</f>
        <v>Electricity</v>
      </c>
      <c r="K70" s="111" t="s">
        <v>987</v>
      </c>
      <c r="L70" s="110">
        <v>2.4611449270190722</v>
      </c>
      <c r="M70" s="109">
        <v>2.4611449270190722</v>
      </c>
      <c r="N70" s="37"/>
      <c r="O70" s="110"/>
      <c r="P70" s="110">
        <v>2.4611449270190722</v>
      </c>
      <c r="Q70" s="46">
        <v>1.0713249227441799</v>
      </c>
      <c r="R70" s="37">
        <v>0.6733566590542116</v>
      </c>
      <c r="S70" s="13">
        <v>0.44309597964427083</v>
      </c>
      <c r="T70" s="128" t="s">
        <v>880</v>
      </c>
      <c r="U70" s="13">
        <v>0.62822894309990918</v>
      </c>
      <c r="V70" s="128" t="s">
        <v>880</v>
      </c>
      <c r="W70" s="13">
        <v>0</v>
      </c>
      <c r="X70" s="13">
        <v>0</v>
      </c>
      <c r="Y70" s="13">
        <v>0</v>
      </c>
      <c r="Z70" s="13">
        <v>0</v>
      </c>
      <c r="AA70" s="46">
        <v>0</v>
      </c>
      <c r="AB70" s="57">
        <v>0</v>
      </c>
      <c r="AC70" s="13">
        <v>0.6733566590542116</v>
      </c>
      <c r="AD70" s="61" t="s">
        <v>880</v>
      </c>
      <c r="AE70" s="13">
        <v>0</v>
      </c>
      <c r="AF70" s="13">
        <v>0</v>
      </c>
      <c r="AG70" s="13">
        <v>0</v>
      </c>
      <c r="AH70" s="46">
        <v>0</v>
      </c>
      <c r="AI70" s="57">
        <v>0</v>
      </c>
      <c r="AJ70" s="46">
        <v>0.71646334522068067</v>
      </c>
      <c r="AK70" s="57" t="s">
        <v>882</v>
      </c>
      <c r="AL70" s="9" t="s">
        <v>139</v>
      </c>
    </row>
    <row r="71" spans="1:38">
      <c r="A71" s="36" t="str">
        <f t="shared" si="1"/>
        <v>BG401_7</v>
      </c>
      <c r="B71" t="s">
        <v>16</v>
      </c>
      <c r="C71" t="s">
        <v>185</v>
      </c>
      <c r="D71">
        <v>401</v>
      </c>
      <c r="E71">
        <v>7</v>
      </c>
      <c r="F71" s="25" t="str">
        <f>VLOOKUP(B71,Definitions!$C$7:$D$43,2,FALSE)</f>
        <v>Bulgaria</v>
      </c>
      <c r="G71" t="str">
        <f>VLOOKUP(C71,Definitions!$C$49:$D$57,2,FALSE)</f>
        <v>Residential</v>
      </c>
      <c r="H71" t="str">
        <f>VLOOKUP(D71,Definitions!$C$60:$D$104,2,FALSE)</f>
        <v>SFH</v>
      </c>
      <c r="J71" s="29" t="str">
        <f>VLOOKUP(E71,Definitions!$C$115:$D$131,2,FALSE)</f>
        <v>District heating</v>
      </c>
      <c r="K71" s="111" t="s">
        <v>987</v>
      </c>
      <c r="L71" s="110">
        <v>0.33647587772359505</v>
      </c>
      <c r="M71" s="109">
        <v>0.33647587772359505</v>
      </c>
      <c r="N71" s="57"/>
      <c r="O71" s="110"/>
      <c r="P71" s="110">
        <v>0.33647587772359505</v>
      </c>
      <c r="Q71" s="46">
        <v>0.33647587772359505</v>
      </c>
      <c r="R71" s="37">
        <v>0</v>
      </c>
      <c r="S71" s="13">
        <v>0.24971308933952938</v>
      </c>
      <c r="T71" s="128" t="s">
        <v>880</v>
      </c>
      <c r="U71" s="13">
        <v>8.6762788384065676E-2</v>
      </c>
      <c r="V71" s="128" t="s">
        <v>880</v>
      </c>
      <c r="W71" s="13">
        <v>0</v>
      </c>
      <c r="X71" s="13">
        <v>0</v>
      </c>
      <c r="Y71" s="13">
        <v>0</v>
      </c>
      <c r="Z71" s="13">
        <v>0</v>
      </c>
      <c r="AA71" s="46">
        <v>0</v>
      </c>
      <c r="AB71" s="57">
        <v>0</v>
      </c>
      <c r="AC71" s="13">
        <v>0</v>
      </c>
      <c r="AD71" s="61" t="s">
        <v>880</v>
      </c>
      <c r="AE71" s="13">
        <v>0</v>
      </c>
      <c r="AF71" s="13">
        <v>0</v>
      </c>
      <c r="AG71" s="13">
        <v>0</v>
      </c>
      <c r="AH71" s="46">
        <v>0</v>
      </c>
      <c r="AI71" s="57">
        <v>0</v>
      </c>
      <c r="AJ71" s="46">
        <v>0</v>
      </c>
      <c r="AK71" s="57" t="s">
        <v>882</v>
      </c>
      <c r="AL71" s="9" t="s">
        <v>139</v>
      </c>
    </row>
    <row r="72" spans="1:38">
      <c r="A72" s="36" t="str">
        <f t="shared" si="1"/>
        <v>BG401_8</v>
      </c>
      <c r="B72" t="s">
        <v>16</v>
      </c>
      <c r="C72" t="s">
        <v>185</v>
      </c>
      <c r="D72">
        <v>401</v>
      </c>
      <c r="E72">
        <v>8</v>
      </c>
      <c r="F72" s="25" t="str">
        <f>VLOOKUP(B72,Definitions!$C$7:$D$43,2,FALSE)</f>
        <v>Bulgaria</v>
      </c>
      <c r="G72" t="str">
        <f>VLOOKUP(C72,Definitions!$C$49:$D$57,2,FALSE)</f>
        <v>Residential</v>
      </c>
      <c r="H72" t="str">
        <f>VLOOKUP(D72,Definitions!$C$60:$D$104,2,FALSE)</f>
        <v>SFH</v>
      </c>
      <c r="J72" s="29" t="str">
        <f>VLOOKUP(E72,Definitions!$C$115:$D$131,2,FALSE)</f>
        <v>Waste non-RES</v>
      </c>
      <c r="K72" s="111" t="s">
        <v>987</v>
      </c>
      <c r="L72" s="110">
        <v>0</v>
      </c>
      <c r="M72" s="109">
        <v>0</v>
      </c>
      <c r="N72" s="37"/>
      <c r="O72" s="110"/>
      <c r="P72" s="110">
        <v>0</v>
      </c>
      <c r="Q72" s="46">
        <v>0</v>
      </c>
      <c r="R72" s="37">
        <v>0</v>
      </c>
      <c r="S72" s="13">
        <v>0</v>
      </c>
      <c r="T72" s="128" t="s">
        <v>880</v>
      </c>
      <c r="U72" s="13">
        <v>0</v>
      </c>
      <c r="V72" s="128" t="s">
        <v>880</v>
      </c>
      <c r="W72" s="13">
        <v>0</v>
      </c>
      <c r="X72" s="13">
        <v>0</v>
      </c>
      <c r="Y72" s="13">
        <v>0</v>
      </c>
      <c r="Z72" s="13">
        <v>0</v>
      </c>
      <c r="AA72" s="46">
        <v>0</v>
      </c>
      <c r="AB72" s="57">
        <v>0</v>
      </c>
      <c r="AC72" s="13">
        <v>0</v>
      </c>
      <c r="AD72" s="61" t="s">
        <v>880</v>
      </c>
      <c r="AE72" s="13">
        <v>0</v>
      </c>
      <c r="AF72" s="13">
        <v>0</v>
      </c>
      <c r="AG72" s="13">
        <v>0</v>
      </c>
      <c r="AH72" s="46">
        <v>0</v>
      </c>
      <c r="AI72" s="57">
        <v>0</v>
      </c>
      <c r="AJ72" s="46">
        <v>0</v>
      </c>
      <c r="AK72" s="57" t="s">
        <v>882</v>
      </c>
      <c r="AL72" s="9" t="s">
        <v>139</v>
      </c>
    </row>
    <row r="73" spans="1:38">
      <c r="A73" s="36" t="str">
        <f t="shared" si="1"/>
        <v>BG401_9</v>
      </c>
      <c r="B73" t="s">
        <v>16</v>
      </c>
      <c r="C73" t="s">
        <v>185</v>
      </c>
      <c r="D73">
        <v>401</v>
      </c>
      <c r="E73">
        <v>9</v>
      </c>
      <c r="F73" s="25" t="str">
        <f>VLOOKUP(B73,Definitions!$C$7:$D$43,2,FALSE)</f>
        <v>Bulgaria</v>
      </c>
      <c r="G73" t="str">
        <f>VLOOKUP(C73,Definitions!$C$49:$D$57,2,FALSE)</f>
        <v>Residential</v>
      </c>
      <c r="H73" t="str">
        <f>VLOOKUP(D73,Definitions!$C$60:$D$104,2,FALSE)</f>
        <v>SFH</v>
      </c>
      <c r="J73" s="29" t="str">
        <f>VLOOKUP(E73,Definitions!$C$115:$D$131,2,FALSE)</f>
        <v>Waste RES</v>
      </c>
      <c r="K73" s="111" t="s">
        <v>987</v>
      </c>
      <c r="L73" s="110">
        <v>0</v>
      </c>
      <c r="M73" s="109">
        <v>0</v>
      </c>
      <c r="N73" s="37"/>
      <c r="O73" s="110"/>
      <c r="P73" s="110">
        <v>0</v>
      </c>
      <c r="Q73" s="46">
        <v>0</v>
      </c>
      <c r="R73" s="37">
        <v>0</v>
      </c>
      <c r="S73" s="13">
        <v>0</v>
      </c>
      <c r="T73" s="128" t="s">
        <v>880</v>
      </c>
      <c r="U73" s="13">
        <v>0</v>
      </c>
      <c r="V73" s="128" t="s">
        <v>880</v>
      </c>
      <c r="W73" s="13">
        <v>0</v>
      </c>
      <c r="X73" s="13">
        <v>0</v>
      </c>
      <c r="Y73" s="13">
        <v>0</v>
      </c>
      <c r="Z73" s="13">
        <v>0</v>
      </c>
      <c r="AA73" s="46">
        <v>0</v>
      </c>
      <c r="AB73" s="57">
        <v>0</v>
      </c>
      <c r="AC73" s="13">
        <v>0</v>
      </c>
      <c r="AD73" s="61" t="s">
        <v>880</v>
      </c>
      <c r="AE73" s="13">
        <v>0</v>
      </c>
      <c r="AF73" s="13">
        <v>0</v>
      </c>
      <c r="AG73" s="13">
        <v>0</v>
      </c>
      <c r="AH73" s="46">
        <v>0</v>
      </c>
      <c r="AI73" s="57">
        <v>0</v>
      </c>
      <c r="AJ73" s="46">
        <v>0</v>
      </c>
      <c r="AK73" s="57" t="s">
        <v>882</v>
      </c>
      <c r="AL73" s="9" t="s">
        <v>139</v>
      </c>
    </row>
    <row r="74" spans="1:38">
      <c r="A74" s="36" t="str">
        <f t="shared" si="1"/>
        <v>BG401_51</v>
      </c>
      <c r="B74" t="s">
        <v>16</v>
      </c>
      <c r="C74" t="s">
        <v>185</v>
      </c>
      <c r="D74">
        <v>401</v>
      </c>
      <c r="E74">
        <v>51</v>
      </c>
      <c r="F74" s="25" t="str">
        <f>VLOOKUP(B74,Definitions!$C$7:$D$43,2,FALSE)</f>
        <v>Bulgaria</v>
      </c>
      <c r="G74" t="str">
        <f>VLOOKUP(C74,Definitions!$C$49:$D$57,2,FALSE)</f>
        <v>Residential</v>
      </c>
      <c r="H74" t="str">
        <f>VLOOKUP(D74,Definitions!$C$60:$D$104,2,FALSE)</f>
        <v>SFH</v>
      </c>
      <c r="J74" s="29" t="str">
        <f>VLOOKUP(E74,Definitions!$C$115:$D$131,2,FALSE)</f>
        <v>Biomass</v>
      </c>
      <c r="K74" s="111" t="s">
        <v>987</v>
      </c>
      <c r="L74" s="110">
        <v>8.4655171452496614</v>
      </c>
      <c r="M74" s="109">
        <v>8.4655171452496614</v>
      </c>
      <c r="N74" s="37"/>
      <c r="O74" s="110"/>
      <c r="P74" s="110">
        <v>8.4655171452496614</v>
      </c>
      <c r="Q74" s="46">
        <v>8.3020438615380812</v>
      </c>
      <c r="R74" s="37">
        <v>0</v>
      </c>
      <c r="S74" s="13">
        <v>8.0559051104950754</v>
      </c>
      <c r="T74" s="128" t="s">
        <v>880</v>
      </c>
      <c r="U74" s="13">
        <v>0.24613875104300495</v>
      </c>
      <c r="V74" s="128" t="s">
        <v>880</v>
      </c>
      <c r="W74" s="13">
        <v>0</v>
      </c>
      <c r="X74" s="13">
        <v>0</v>
      </c>
      <c r="Y74" s="13">
        <v>0</v>
      </c>
      <c r="Z74" s="13">
        <v>0</v>
      </c>
      <c r="AA74" s="46">
        <v>0</v>
      </c>
      <c r="AB74" s="57">
        <v>0</v>
      </c>
      <c r="AC74" s="13">
        <v>0</v>
      </c>
      <c r="AD74" s="61" t="s">
        <v>880</v>
      </c>
      <c r="AE74" s="13">
        <v>0</v>
      </c>
      <c r="AF74" s="13">
        <v>0</v>
      </c>
      <c r="AG74" s="13">
        <v>0</v>
      </c>
      <c r="AH74" s="46">
        <v>0</v>
      </c>
      <c r="AI74" s="57">
        <v>0</v>
      </c>
      <c r="AJ74" s="46">
        <v>0.16347328371158062</v>
      </c>
      <c r="AK74" s="57" t="s">
        <v>882</v>
      </c>
      <c r="AL74" s="9" t="s">
        <v>139</v>
      </c>
    </row>
    <row r="75" spans="1:38">
      <c r="A75" s="36" t="str">
        <f t="shared" si="1"/>
        <v>BG401_52</v>
      </c>
      <c r="B75" t="s">
        <v>16</v>
      </c>
      <c r="C75" t="s">
        <v>185</v>
      </c>
      <c r="D75">
        <v>401</v>
      </c>
      <c r="E75">
        <v>52</v>
      </c>
      <c r="F75" s="25" t="str">
        <f>VLOOKUP(B75,Definitions!$C$7:$D$43,2,FALSE)</f>
        <v>Bulgaria</v>
      </c>
      <c r="G75" t="str">
        <f>VLOOKUP(C75,Definitions!$C$49:$D$57,2,FALSE)</f>
        <v>Residential</v>
      </c>
      <c r="H75" t="str">
        <f>VLOOKUP(D75,Definitions!$C$60:$D$104,2,FALSE)</f>
        <v>SFH</v>
      </c>
      <c r="J75" s="29" t="str">
        <f>VLOOKUP(E75,Definitions!$C$115:$D$131,2,FALSE)</f>
        <v>Geothermal</v>
      </c>
      <c r="K75" s="111" t="s">
        <v>987</v>
      </c>
      <c r="L75" s="110">
        <v>0</v>
      </c>
      <c r="M75" s="109">
        <v>0</v>
      </c>
      <c r="N75" s="37"/>
      <c r="O75" s="110"/>
      <c r="P75" s="110">
        <v>0</v>
      </c>
      <c r="Q75" s="46">
        <v>0</v>
      </c>
      <c r="R75" s="37">
        <v>0</v>
      </c>
      <c r="S75" s="13">
        <v>0</v>
      </c>
      <c r="T75" s="128" t="s">
        <v>880</v>
      </c>
      <c r="U75" s="13">
        <v>0</v>
      </c>
      <c r="V75" s="128" t="s">
        <v>880</v>
      </c>
      <c r="W75" s="13">
        <v>0</v>
      </c>
      <c r="X75" s="13">
        <v>0</v>
      </c>
      <c r="Y75" s="13">
        <v>0</v>
      </c>
      <c r="Z75" s="13">
        <v>0</v>
      </c>
      <c r="AA75" s="46">
        <v>0</v>
      </c>
      <c r="AB75" s="57">
        <v>0</v>
      </c>
      <c r="AC75" s="13">
        <v>0</v>
      </c>
      <c r="AD75" s="61" t="s">
        <v>880</v>
      </c>
      <c r="AE75" s="13">
        <v>0</v>
      </c>
      <c r="AF75" s="13">
        <v>0</v>
      </c>
      <c r="AG75" s="13">
        <v>0</v>
      </c>
      <c r="AH75" s="46">
        <v>0</v>
      </c>
      <c r="AI75" s="57">
        <v>0</v>
      </c>
      <c r="AJ75" s="46">
        <v>0</v>
      </c>
      <c r="AK75" s="57" t="s">
        <v>882</v>
      </c>
      <c r="AL75" s="9" t="s">
        <v>139</v>
      </c>
    </row>
    <row r="76" spans="1:38">
      <c r="A76" s="36" t="str">
        <f t="shared" si="1"/>
        <v>BG401_53</v>
      </c>
      <c r="B76" t="s">
        <v>16</v>
      </c>
      <c r="C76" t="s">
        <v>185</v>
      </c>
      <c r="D76">
        <v>401</v>
      </c>
      <c r="E76">
        <v>53</v>
      </c>
      <c r="F76" s="25" t="str">
        <f>VLOOKUP(B76,Definitions!$C$7:$D$43,2,FALSE)</f>
        <v>Bulgaria</v>
      </c>
      <c r="G76" t="str">
        <f>VLOOKUP(C76,Definitions!$C$49:$D$57,2,FALSE)</f>
        <v>Residential</v>
      </c>
      <c r="H76" t="str">
        <f>VLOOKUP(D76,Definitions!$C$60:$D$104,2,FALSE)</f>
        <v>SFH</v>
      </c>
      <c r="J76" s="29" t="str">
        <f>VLOOKUP(E76,Definitions!$C$115:$D$131,2,FALSE)</f>
        <v>Solar energy</v>
      </c>
      <c r="K76" s="111" t="s">
        <v>987</v>
      </c>
      <c r="L76" s="110">
        <v>6.6987476339693139E-2</v>
      </c>
      <c r="M76" s="109">
        <v>6.6987476339693139E-2</v>
      </c>
      <c r="N76" s="37"/>
      <c r="O76" s="110"/>
      <c r="P76" s="110">
        <v>6.6987476339693139E-2</v>
      </c>
      <c r="Q76" s="46">
        <v>6.6987476339693139E-2</v>
      </c>
      <c r="R76" s="37">
        <v>0</v>
      </c>
      <c r="S76" s="13">
        <v>0</v>
      </c>
      <c r="T76" s="128" t="s">
        <v>880</v>
      </c>
      <c r="U76" s="13">
        <v>6.6987476339693139E-2</v>
      </c>
      <c r="V76" s="128" t="s">
        <v>880</v>
      </c>
      <c r="W76" s="13">
        <v>0</v>
      </c>
      <c r="X76" s="13">
        <v>0</v>
      </c>
      <c r="Y76" s="13">
        <v>0</v>
      </c>
      <c r="Z76" s="13">
        <v>0</v>
      </c>
      <c r="AA76" s="46">
        <v>0</v>
      </c>
      <c r="AB76" s="57">
        <v>0</v>
      </c>
      <c r="AC76" s="13">
        <v>0</v>
      </c>
      <c r="AD76" s="61" t="s">
        <v>880</v>
      </c>
      <c r="AE76" s="13">
        <v>0</v>
      </c>
      <c r="AF76" s="13">
        <v>0</v>
      </c>
      <c r="AG76" s="13">
        <v>0</v>
      </c>
      <c r="AH76" s="46">
        <v>0</v>
      </c>
      <c r="AI76" s="57">
        <v>0</v>
      </c>
      <c r="AJ76" s="46">
        <v>0</v>
      </c>
      <c r="AK76" s="57" t="s">
        <v>882</v>
      </c>
      <c r="AL76" s="9" t="s">
        <v>139</v>
      </c>
    </row>
    <row r="77" spans="1:38">
      <c r="A77" s="36" t="str">
        <f t="shared" si="1"/>
        <v>BG401_58</v>
      </c>
      <c r="B77" t="s">
        <v>16</v>
      </c>
      <c r="C77" t="s">
        <v>185</v>
      </c>
      <c r="D77">
        <v>401</v>
      </c>
      <c r="E77">
        <v>58</v>
      </c>
      <c r="F77" s="25" t="str">
        <f>VLOOKUP(B77,Definitions!$C$7:$D$43,2,FALSE)</f>
        <v>Bulgaria</v>
      </c>
      <c r="G77" t="str">
        <f>VLOOKUP(C77,Definitions!$C$49:$D$57,2,FALSE)</f>
        <v>Residential</v>
      </c>
      <c r="H77" t="str">
        <f>VLOOKUP(D77,Definitions!$C$60:$D$104,2,FALSE)</f>
        <v>SFH</v>
      </c>
      <c r="J77" s="29" t="str">
        <f>VLOOKUP(E77,Definitions!$C$115:$D$131,2,FALSE)</f>
        <v>Ambient heat total</v>
      </c>
      <c r="K77" s="111" t="s">
        <v>987</v>
      </c>
      <c r="L77" s="110">
        <v>0.82886549631096129</v>
      </c>
      <c r="M77" s="109">
        <v>0.82886549631096129</v>
      </c>
      <c r="N77" s="37"/>
      <c r="O77" s="110"/>
      <c r="P77" s="110">
        <v>0.82886549631096129</v>
      </c>
      <c r="Q77" s="46">
        <v>0.82886549631096129</v>
      </c>
      <c r="R77" s="37">
        <v>0</v>
      </c>
      <c r="S77" s="13">
        <v>0.81805791634990954</v>
      </c>
      <c r="T77" s="128" t="s">
        <v>880</v>
      </c>
      <c r="U77" s="13">
        <v>1.0807579961051772E-2</v>
      </c>
      <c r="V77" s="128" t="s">
        <v>880</v>
      </c>
      <c r="W77" s="13">
        <v>0</v>
      </c>
      <c r="X77" s="13">
        <v>0</v>
      </c>
      <c r="Y77" s="13">
        <v>0</v>
      </c>
      <c r="Z77" s="13">
        <v>0</v>
      </c>
      <c r="AA77" s="46">
        <v>0</v>
      </c>
      <c r="AB77" s="57">
        <v>0</v>
      </c>
      <c r="AC77" s="13">
        <v>0</v>
      </c>
      <c r="AD77" s="61" t="s">
        <v>880</v>
      </c>
      <c r="AE77" s="13">
        <v>0</v>
      </c>
      <c r="AF77" s="13">
        <v>0</v>
      </c>
      <c r="AG77" s="13">
        <v>0</v>
      </c>
      <c r="AH77" s="46">
        <v>0</v>
      </c>
      <c r="AI77" s="57">
        <v>0</v>
      </c>
      <c r="AJ77" s="46">
        <v>0</v>
      </c>
      <c r="AK77" s="57" t="s">
        <v>882</v>
      </c>
      <c r="AL77" s="9" t="s">
        <v>139</v>
      </c>
    </row>
    <row r="78" spans="1:38">
      <c r="A78" s="36" t="str">
        <f t="shared" si="1"/>
        <v>BG401_55</v>
      </c>
      <c r="B78" t="s">
        <v>16</v>
      </c>
      <c r="C78" t="s">
        <v>185</v>
      </c>
      <c r="D78">
        <v>401</v>
      </c>
      <c r="E78">
        <v>55</v>
      </c>
      <c r="F78" s="25" t="str">
        <f>VLOOKUP(B78,Definitions!$C$7:$D$43,2,FALSE)</f>
        <v>Bulgaria</v>
      </c>
      <c r="G78" t="str">
        <f>VLOOKUP(C78,Definitions!$C$49:$D$57,2,FALSE)</f>
        <v>Residential</v>
      </c>
      <c r="H78" t="str">
        <f>VLOOKUP(D78,Definitions!$C$60:$D$104,2,FALSE)</f>
        <v>SFH</v>
      </c>
      <c r="J78" s="29" t="str">
        <f>VLOOKUP(E78,Definitions!$C$115:$D$131,2,FALSE)</f>
        <v xml:space="preserve">Other RES </v>
      </c>
      <c r="K78" s="111" t="s">
        <v>987</v>
      </c>
      <c r="L78" s="110">
        <v>0</v>
      </c>
      <c r="M78" s="109">
        <v>0</v>
      </c>
      <c r="N78" s="37"/>
      <c r="O78" s="110"/>
      <c r="P78" s="110">
        <v>0</v>
      </c>
      <c r="Q78" s="46">
        <v>0</v>
      </c>
      <c r="R78" s="37">
        <v>0</v>
      </c>
      <c r="S78" s="13">
        <v>0</v>
      </c>
      <c r="T78" s="128" t="s">
        <v>880</v>
      </c>
      <c r="U78" s="13">
        <v>0</v>
      </c>
      <c r="V78" s="128" t="s">
        <v>880</v>
      </c>
      <c r="W78" s="13">
        <v>0</v>
      </c>
      <c r="X78" s="13">
        <v>0</v>
      </c>
      <c r="Y78" s="13">
        <v>0</v>
      </c>
      <c r="Z78" s="13">
        <v>0</v>
      </c>
      <c r="AA78" s="46">
        <v>0</v>
      </c>
      <c r="AB78" s="57">
        <v>0</v>
      </c>
      <c r="AC78" s="13">
        <v>0</v>
      </c>
      <c r="AD78" s="61" t="s">
        <v>880</v>
      </c>
      <c r="AE78" s="13">
        <v>0</v>
      </c>
      <c r="AF78" s="13">
        <v>0</v>
      </c>
      <c r="AG78" s="13">
        <v>0</v>
      </c>
      <c r="AH78" s="46">
        <v>0</v>
      </c>
      <c r="AI78" s="57">
        <v>0</v>
      </c>
      <c r="AJ78" s="46">
        <v>0</v>
      </c>
      <c r="AK78" s="57" t="s">
        <v>882</v>
      </c>
      <c r="AL78" s="9" t="s">
        <v>139</v>
      </c>
    </row>
    <row r="79" spans="1:38">
      <c r="A79" s="36" t="str">
        <f t="shared" si="1"/>
        <v>BG402_0</v>
      </c>
      <c r="B79" t="s">
        <v>16</v>
      </c>
      <c r="C79" t="s">
        <v>185</v>
      </c>
      <c r="D79">
        <v>402</v>
      </c>
      <c r="E79">
        <v>0</v>
      </c>
      <c r="F79" s="25" t="str">
        <f>VLOOKUP(B79,Definitions!$C$7:$D$43,2,FALSE)</f>
        <v>Bulgaria</v>
      </c>
      <c r="G79" t="str">
        <f>VLOOKUP(C79,Definitions!$C$49:$D$57,2,FALSE)</f>
        <v>Residential</v>
      </c>
      <c r="H79" t="str">
        <f>VLOOKUP(D79,Definitions!$C$60:$D$104,2,FALSE)</f>
        <v>MFH</v>
      </c>
      <c r="J79" s="29" t="str">
        <f>VLOOKUP(E79,Definitions!$C$115:$D$131,2,FALSE)</f>
        <v>TOTAL</v>
      </c>
      <c r="K79" s="111" t="s">
        <v>987</v>
      </c>
      <c r="L79" s="110">
        <v>8.0722228857618266</v>
      </c>
      <c r="M79" s="109">
        <v>8.0722228857618266</v>
      </c>
      <c r="N79" s="37"/>
      <c r="O79" s="110"/>
      <c r="P79" s="110">
        <v>8.0722228857618266</v>
      </c>
      <c r="Q79" s="46">
        <v>6.7977290530287178</v>
      </c>
      <c r="R79" s="37">
        <v>0.72241800928119859</v>
      </c>
      <c r="S79" s="102">
        <v>4.7846328863484144</v>
      </c>
      <c r="T79" s="128" t="s">
        <v>880</v>
      </c>
      <c r="U79" s="102">
        <v>2.0130961666803029</v>
      </c>
      <c r="V79" s="128" t="s">
        <v>880</v>
      </c>
      <c r="W79" s="102">
        <v>0</v>
      </c>
      <c r="X79" s="13">
        <v>0</v>
      </c>
      <c r="Y79" s="13">
        <v>0</v>
      </c>
      <c r="Z79" s="13">
        <v>0</v>
      </c>
      <c r="AA79" s="46">
        <v>0</v>
      </c>
      <c r="AB79" s="57">
        <v>0</v>
      </c>
      <c r="AC79" s="13">
        <v>0.72241800928119859</v>
      </c>
      <c r="AD79" s="61" t="s">
        <v>880</v>
      </c>
      <c r="AE79" s="13">
        <v>0</v>
      </c>
      <c r="AF79" s="13">
        <v>0</v>
      </c>
      <c r="AG79" s="13">
        <v>0</v>
      </c>
      <c r="AH79" s="46">
        <v>0</v>
      </c>
      <c r="AI79" s="57">
        <v>0</v>
      </c>
      <c r="AJ79" s="46">
        <v>0.55207582345191131</v>
      </c>
      <c r="AK79" s="57" t="s">
        <v>882</v>
      </c>
      <c r="AL79" s="9" t="s">
        <v>139</v>
      </c>
    </row>
    <row r="80" spans="1:38">
      <c r="A80" s="36" t="str">
        <f t="shared" si="1"/>
        <v>BG402_1</v>
      </c>
      <c r="B80" t="s">
        <v>16</v>
      </c>
      <c r="C80" t="s">
        <v>185</v>
      </c>
      <c r="D80">
        <v>402</v>
      </c>
      <c r="E80">
        <v>1</v>
      </c>
      <c r="F80" s="25" t="str">
        <f>VLOOKUP(B80,Definitions!$C$7:$D$43,2,FALSE)</f>
        <v>Bulgaria</v>
      </c>
      <c r="G80" t="str">
        <f>VLOOKUP(C80,Definitions!$C$49:$D$57,2,FALSE)</f>
        <v>Residential</v>
      </c>
      <c r="H80" t="str">
        <f>VLOOKUP(D80,Definitions!$C$60:$D$104,2,FALSE)</f>
        <v>MFH</v>
      </c>
      <c r="J80" s="29" t="str">
        <f>VLOOKUP(E80,Definitions!$C$115:$D$131,2,FALSE)</f>
        <v>Coal</v>
      </c>
      <c r="K80" s="111" t="s">
        <v>987</v>
      </c>
      <c r="L80" s="110">
        <v>5.217752843238091E-2</v>
      </c>
      <c r="M80" s="109">
        <v>5.217752843238091E-2</v>
      </c>
      <c r="N80" s="37"/>
      <c r="O80" s="110"/>
      <c r="P80" s="110">
        <v>5.217752843238091E-2</v>
      </c>
      <c r="Q80" s="46">
        <v>5.217752843238091E-2</v>
      </c>
      <c r="R80" s="37">
        <v>0</v>
      </c>
      <c r="S80" s="13">
        <v>5.217752843238091E-2</v>
      </c>
      <c r="T80" s="128" t="s">
        <v>880</v>
      </c>
      <c r="U80" s="13">
        <v>0</v>
      </c>
      <c r="V80" s="128" t="s">
        <v>880</v>
      </c>
      <c r="W80" s="13">
        <v>0</v>
      </c>
      <c r="X80" s="13">
        <v>0</v>
      </c>
      <c r="Y80" s="13">
        <v>0</v>
      </c>
      <c r="Z80" s="13">
        <v>0</v>
      </c>
      <c r="AA80" s="46">
        <v>0</v>
      </c>
      <c r="AB80" s="57">
        <v>0</v>
      </c>
      <c r="AC80" s="13">
        <v>0</v>
      </c>
      <c r="AD80" s="61" t="s">
        <v>880</v>
      </c>
      <c r="AE80" s="13">
        <v>0</v>
      </c>
      <c r="AF80" s="13">
        <v>0</v>
      </c>
      <c r="AG80" s="13">
        <v>0</v>
      </c>
      <c r="AH80" s="46">
        <v>0</v>
      </c>
      <c r="AI80" s="57">
        <v>0</v>
      </c>
      <c r="AJ80" s="46">
        <v>0</v>
      </c>
      <c r="AK80" s="57" t="s">
        <v>882</v>
      </c>
      <c r="AL80" s="9" t="s">
        <v>139</v>
      </c>
    </row>
    <row r="81" spans="1:38">
      <c r="A81" s="36" t="str">
        <f t="shared" si="1"/>
        <v>BG402_2</v>
      </c>
      <c r="B81" t="s">
        <v>16</v>
      </c>
      <c r="C81" t="s">
        <v>185</v>
      </c>
      <c r="D81">
        <v>402</v>
      </c>
      <c r="E81">
        <v>2</v>
      </c>
      <c r="F81" s="25" t="str">
        <f>VLOOKUP(B81,Definitions!$C$7:$D$43,2,FALSE)</f>
        <v>Bulgaria</v>
      </c>
      <c r="G81" t="str">
        <f>VLOOKUP(C81,Definitions!$C$49:$D$57,2,FALSE)</f>
        <v>Residential</v>
      </c>
      <c r="H81" t="str">
        <f>VLOOKUP(D81,Definitions!$C$60:$D$104,2,FALSE)</f>
        <v>MFH</v>
      </c>
      <c r="J81" s="29" t="str">
        <f>VLOOKUP(E81,Definitions!$C$115:$D$131,2,FALSE)</f>
        <v>Fuel oil</v>
      </c>
      <c r="K81" s="111" t="s">
        <v>987</v>
      </c>
      <c r="L81" s="110">
        <v>1.6013250097205679E-3</v>
      </c>
      <c r="M81" s="109">
        <v>1.6013250097205679E-3</v>
      </c>
      <c r="N81" s="37"/>
      <c r="O81" s="110"/>
      <c r="P81" s="110">
        <v>1.6013250097205679E-3</v>
      </c>
      <c r="Q81" s="46">
        <v>1.4032302231408048E-3</v>
      </c>
      <c r="R81" s="37">
        <v>0</v>
      </c>
      <c r="S81" s="13">
        <v>1.2051354365610416E-3</v>
      </c>
      <c r="T81" s="128" t="s">
        <v>880</v>
      </c>
      <c r="U81" s="13">
        <v>1.9809478657976311E-4</v>
      </c>
      <c r="V81" s="128" t="s">
        <v>880</v>
      </c>
      <c r="W81" s="13">
        <v>0</v>
      </c>
      <c r="X81" s="13">
        <v>0</v>
      </c>
      <c r="Y81" s="13">
        <v>0</v>
      </c>
      <c r="Z81" s="13">
        <v>0</v>
      </c>
      <c r="AA81" s="46">
        <v>0</v>
      </c>
      <c r="AB81" s="57">
        <v>0</v>
      </c>
      <c r="AC81" s="13">
        <v>0</v>
      </c>
      <c r="AD81" s="61" t="s">
        <v>880</v>
      </c>
      <c r="AE81" s="13">
        <v>0</v>
      </c>
      <c r="AF81" s="13">
        <v>0</v>
      </c>
      <c r="AG81" s="13">
        <v>0</v>
      </c>
      <c r="AH81" s="46">
        <v>0</v>
      </c>
      <c r="AI81" s="57">
        <v>0</v>
      </c>
      <c r="AJ81" s="46">
        <v>1.9809478657976311E-4</v>
      </c>
      <c r="AK81" s="57" t="s">
        <v>882</v>
      </c>
      <c r="AL81" s="9" t="s">
        <v>139</v>
      </c>
    </row>
    <row r="82" spans="1:38">
      <c r="A82" s="36" t="str">
        <f t="shared" si="1"/>
        <v>BG402_3</v>
      </c>
      <c r="B82" t="s">
        <v>16</v>
      </c>
      <c r="C82" t="s">
        <v>185</v>
      </c>
      <c r="D82">
        <v>402</v>
      </c>
      <c r="E82">
        <v>3</v>
      </c>
      <c r="F82" s="25" t="str">
        <f>VLOOKUP(B82,Definitions!$C$7:$D$43,2,FALSE)</f>
        <v>Bulgaria</v>
      </c>
      <c r="G82" t="str">
        <f>VLOOKUP(C82,Definitions!$C$49:$D$57,2,FALSE)</f>
        <v>Residential</v>
      </c>
      <c r="H82" t="str">
        <f>VLOOKUP(D82,Definitions!$C$60:$D$104,2,FALSE)</f>
        <v>MFH</v>
      </c>
      <c r="J82" s="29" t="str">
        <f>VLOOKUP(E82,Definitions!$C$115:$D$131,2,FALSE)</f>
        <v>Natural gas</v>
      </c>
      <c r="K82" s="111" t="s">
        <v>987</v>
      </c>
      <c r="L82" s="110">
        <v>0.2636467793447938</v>
      </c>
      <c r="M82" s="109">
        <v>0.2636467793447938</v>
      </c>
      <c r="N82" s="37"/>
      <c r="O82" s="110"/>
      <c r="P82" s="110">
        <v>0.2636467793447938</v>
      </c>
      <c r="Q82" s="46">
        <v>0.21169023044620988</v>
      </c>
      <c r="R82" s="37">
        <v>0</v>
      </c>
      <c r="S82" s="13">
        <v>0.15973368154762596</v>
      </c>
      <c r="T82" s="128" t="s">
        <v>880</v>
      </c>
      <c r="U82" s="13">
        <v>5.1956548898583914E-2</v>
      </c>
      <c r="V82" s="128" t="s">
        <v>880</v>
      </c>
      <c r="W82" s="13">
        <v>0</v>
      </c>
      <c r="X82" s="13">
        <v>0</v>
      </c>
      <c r="Y82" s="13">
        <v>0</v>
      </c>
      <c r="Z82" s="13">
        <v>0</v>
      </c>
      <c r="AA82" s="46">
        <v>0</v>
      </c>
      <c r="AB82" s="57">
        <v>0</v>
      </c>
      <c r="AC82" s="13">
        <v>0</v>
      </c>
      <c r="AD82" s="61" t="s">
        <v>880</v>
      </c>
      <c r="AE82" s="13">
        <v>0</v>
      </c>
      <c r="AF82" s="13">
        <v>0</v>
      </c>
      <c r="AG82" s="13">
        <v>0</v>
      </c>
      <c r="AH82" s="46">
        <v>0</v>
      </c>
      <c r="AI82" s="57">
        <v>0</v>
      </c>
      <c r="AJ82" s="46">
        <v>5.1956548898583914E-2</v>
      </c>
      <c r="AK82" s="57" t="s">
        <v>882</v>
      </c>
      <c r="AL82" s="9" t="s">
        <v>139</v>
      </c>
    </row>
    <row r="83" spans="1:38">
      <c r="A83" s="36" t="str">
        <f t="shared" si="1"/>
        <v>BG402_4</v>
      </c>
      <c r="B83" t="s">
        <v>16</v>
      </c>
      <c r="C83" t="s">
        <v>185</v>
      </c>
      <c r="D83">
        <v>402</v>
      </c>
      <c r="E83">
        <v>4</v>
      </c>
      <c r="F83" s="25" t="str">
        <f>VLOOKUP(B83,Definitions!$C$7:$D$43,2,FALSE)</f>
        <v>Bulgaria</v>
      </c>
      <c r="G83" t="str">
        <f>VLOOKUP(C83,Definitions!$C$49:$D$57,2,FALSE)</f>
        <v>Residential</v>
      </c>
      <c r="H83" t="str">
        <f>VLOOKUP(D83,Definitions!$C$60:$D$104,2,FALSE)</f>
        <v>MFH</v>
      </c>
      <c r="J83" s="29" t="str">
        <f>VLOOKUP(E83,Definitions!$C$115:$D$131,2,FALSE)</f>
        <v>Other fossil fuels</v>
      </c>
      <c r="K83" s="111" t="s">
        <v>987</v>
      </c>
      <c r="L83" s="110">
        <v>0.10612955502101992</v>
      </c>
      <c r="M83" s="109">
        <v>0.10612955502101992</v>
      </c>
      <c r="N83" s="37"/>
      <c r="O83" s="110"/>
      <c r="P83" s="110">
        <v>0.10612955502101992</v>
      </c>
      <c r="Q83" s="46">
        <v>8.259008913459974E-2</v>
      </c>
      <c r="R83" s="37">
        <v>0</v>
      </c>
      <c r="S83" s="13">
        <v>5.905062324817955E-2</v>
      </c>
      <c r="T83" s="128" t="s">
        <v>880</v>
      </c>
      <c r="U83" s="13">
        <v>2.3539465886420186E-2</v>
      </c>
      <c r="V83" s="128" t="s">
        <v>880</v>
      </c>
      <c r="W83" s="13">
        <v>0</v>
      </c>
      <c r="X83" s="13">
        <v>0</v>
      </c>
      <c r="Y83" s="13">
        <v>0</v>
      </c>
      <c r="Z83" s="13">
        <v>0</v>
      </c>
      <c r="AA83" s="46">
        <v>0</v>
      </c>
      <c r="AB83" s="57">
        <v>0</v>
      </c>
      <c r="AC83" s="13">
        <v>0</v>
      </c>
      <c r="AD83" s="61" t="s">
        <v>880</v>
      </c>
      <c r="AE83" s="13">
        <v>0</v>
      </c>
      <c r="AF83" s="13">
        <v>0</v>
      </c>
      <c r="AG83" s="13">
        <v>0</v>
      </c>
      <c r="AH83" s="46">
        <v>0</v>
      </c>
      <c r="AI83" s="57">
        <v>0</v>
      </c>
      <c r="AJ83" s="46">
        <v>2.3539465886420186E-2</v>
      </c>
      <c r="AK83" s="57" t="s">
        <v>882</v>
      </c>
      <c r="AL83" s="9" t="s">
        <v>139</v>
      </c>
    </row>
    <row r="84" spans="1:38">
      <c r="A84" s="36" t="str">
        <f t="shared" si="1"/>
        <v>BG402_6</v>
      </c>
      <c r="B84" t="s">
        <v>16</v>
      </c>
      <c r="C84" t="s">
        <v>185</v>
      </c>
      <c r="D84">
        <v>402</v>
      </c>
      <c r="E84">
        <v>6</v>
      </c>
      <c r="F84" s="25" t="str">
        <f>VLOOKUP(B84,Definitions!$C$7:$D$43,2,FALSE)</f>
        <v>Bulgaria</v>
      </c>
      <c r="G84" t="str">
        <f>VLOOKUP(C84,Definitions!$C$49:$D$57,2,FALSE)</f>
        <v>Residential</v>
      </c>
      <c r="H84" t="str">
        <f>VLOOKUP(D84,Definitions!$C$60:$D$104,2,FALSE)</f>
        <v>MFH</v>
      </c>
      <c r="J84" s="29" t="str">
        <f>VLOOKUP(E84,Definitions!$C$115:$D$131,2,FALSE)</f>
        <v>Electricity</v>
      </c>
      <c r="K84" s="111" t="s">
        <v>987</v>
      </c>
      <c r="L84" s="110">
        <v>3.4175136935794965</v>
      </c>
      <c r="M84" s="109">
        <v>3.4175136935794965</v>
      </c>
      <c r="N84" s="37"/>
      <c r="O84" s="110"/>
      <c r="P84" s="110">
        <v>3.4175136935794965</v>
      </c>
      <c r="Q84" s="46">
        <v>2.2312406867064483</v>
      </c>
      <c r="R84" s="37">
        <v>0.72241800928119859</v>
      </c>
      <c r="S84" s="13">
        <v>1.8245106888180271</v>
      </c>
      <c r="T84" s="128" t="s">
        <v>880</v>
      </c>
      <c r="U84" s="13">
        <v>0.40672999788842118</v>
      </c>
      <c r="V84" s="128" t="s">
        <v>880</v>
      </c>
      <c r="W84" s="13">
        <v>0</v>
      </c>
      <c r="X84" s="13">
        <v>0</v>
      </c>
      <c r="Y84" s="13">
        <v>0</v>
      </c>
      <c r="Z84" s="13">
        <v>0</v>
      </c>
      <c r="AA84" s="46">
        <v>0</v>
      </c>
      <c r="AB84" s="57">
        <v>0</v>
      </c>
      <c r="AC84" s="13">
        <v>0.72241800928119859</v>
      </c>
      <c r="AD84" s="61" t="s">
        <v>880</v>
      </c>
      <c r="AE84" s="13">
        <v>0</v>
      </c>
      <c r="AF84" s="13">
        <v>0</v>
      </c>
      <c r="AG84" s="13">
        <v>0</v>
      </c>
      <c r="AH84" s="46">
        <v>0</v>
      </c>
      <c r="AI84" s="57">
        <v>0</v>
      </c>
      <c r="AJ84" s="46">
        <v>0.46385499759184956</v>
      </c>
      <c r="AK84" s="57" t="s">
        <v>882</v>
      </c>
      <c r="AL84" s="9" t="s">
        <v>139</v>
      </c>
    </row>
    <row r="85" spans="1:38">
      <c r="A85" s="36" t="str">
        <f t="shared" si="1"/>
        <v>BG402_7</v>
      </c>
      <c r="B85" t="s">
        <v>16</v>
      </c>
      <c r="C85" t="s">
        <v>185</v>
      </c>
      <c r="D85">
        <v>402</v>
      </c>
      <c r="E85">
        <v>7</v>
      </c>
      <c r="F85" s="25" t="str">
        <f>VLOOKUP(B85,Definitions!$C$7:$D$43,2,FALSE)</f>
        <v>Bulgaria</v>
      </c>
      <c r="G85" t="str">
        <f>VLOOKUP(C85,Definitions!$C$49:$D$57,2,FALSE)</f>
        <v>Residential</v>
      </c>
      <c r="H85" t="str">
        <f>VLOOKUP(D85,Definitions!$C$60:$D$104,2,FALSE)</f>
        <v>MFH</v>
      </c>
      <c r="J85" s="29" t="str">
        <f>VLOOKUP(E85,Definitions!$C$115:$D$131,2,FALSE)</f>
        <v>District heating</v>
      </c>
      <c r="K85" s="111" t="s">
        <v>987</v>
      </c>
      <c r="L85" s="110">
        <v>3.6235241222693464</v>
      </c>
      <c r="M85" s="109">
        <v>3.6235241222693464</v>
      </c>
      <c r="N85" s="57"/>
      <c r="O85" s="110"/>
      <c r="P85" s="110">
        <v>3.6235241222693464</v>
      </c>
      <c r="Q85" s="46">
        <v>3.6235241222693464</v>
      </c>
      <c r="R85" s="37">
        <v>0</v>
      </c>
      <c r="S85" s="13">
        <v>2.1789182557053866</v>
      </c>
      <c r="T85" s="128" t="s">
        <v>880</v>
      </c>
      <c r="U85" s="13">
        <v>1.4446058665639596</v>
      </c>
      <c r="V85" s="128" t="s">
        <v>880</v>
      </c>
      <c r="W85" s="13">
        <v>0</v>
      </c>
      <c r="X85" s="13">
        <v>0</v>
      </c>
      <c r="Y85" s="13">
        <v>0</v>
      </c>
      <c r="Z85" s="13">
        <v>0</v>
      </c>
      <c r="AA85" s="46">
        <v>0</v>
      </c>
      <c r="AB85" s="57">
        <v>0</v>
      </c>
      <c r="AC85" s="13">
        <v>0</v>
      </c>
      <c r="AD85" s="61" t="s">
        <v>880</v>
      </c>
      <c r="AE85" s="13">
        <v>0</v>
      </c>
      <c r="AF85" s="13">
        <v>0</v>
      </c>
      <c r="AG85" s="13">
        <v>0</v>
      </c>
      <c r="AH85" s="46">
        <v>0</v>
      </c>
      <c r="AI85" s="57">
        <v>0</v>
      </c>
      <c r="AJ85" s="46">
        <v>0</v>
      </c>
      <c r="AK85" s="57" t="s">
        <v>882</v>
      </c>
      <c r="AL85" s="9" t="s">
        <v>139</v>
      </c>
    </row>
    <row r="86" spans="1:38">
      <c r="A86" s="36" t="str">
        <f t="shared" si="1"/>
        <v>BG402_8</v>
      </c>
      <c r="B86" t="s">
        <v>16</v>
      </c>
      <c r="C86" t="s">
        <v>185</v>
      </c>
      <c r="D86">
        <v>402</v>
      </c>
      <c r="E86">
        <v>8</v>
      </c>
      <c r="F86" s="25" t="str">
        <f>VLOOKUP(B86,Definitions!$C$7:$D$43,2,FALSE)</f>
        <v>Bulgaria</v>
      </c>
      <c r="G86" t="str">
        <f>VLOOKUP(C86,Definitions!$C$49:$D$57,2,FALSE)</f>
        <v>Residential</v>
      </c>
      <c r="H86" t="str">
        <f>VLOOKUP(D86,Definitions!$C$60:$D$104,2,FALSE)</f>
        <v>MFH</v>
      </c>
      <c r="J86" s="29" t="str">
        <f>VLOOKUP(E86,Definitions!$C$115:$D$131,2,FALSE)</f>
        <v>Waste non-RES</v>
      </c>
      <c r="K86" s="111" t="s">
        <v>987</v>
      </c>
      <c r="L86" s="110">
        <v>0</v>
      </c>
      <c r="M86" s="109">
        <v>0</v>
      </c>
      <c r="N86" s="37"/>
      <c r="O86" s="110"/>
      <c r="P86" s="110">
        <v>0</v>
      </c>
      <c r="Q86" s="46">
        <v>0</v>
      </c>
      <c r="R86" s="37">
        <v>0</v>
      </c>
      <c r="S86" s="13">
        <v>0</v>
      </c>
      <c r="T86" s="128" t="s">
        <v>880</v>
      </c>
      <c r="U86" s="13">
        <v>0</v>
      </c>
      <c r="V86" s="128" t="s">
        <v>880</v>
      </c>
      <c r="W86" s="13">
        <v>0</v>
      </c>
      <c r="X86" s="13">
        <v>0</v>
      </c>
      <c r="Y86" s="13">
        <v>0</v>
      </c>
      <c r="Z86" s="13">
        <v>0</v>
      </c>
      <c r="AA86" s="46">
        <v>0</v>
      </c>
      <c r="AB86" s="57">
        <v>0</v>
      </c>
      <c r="AC86" s="13">
        <v>0</v>
      </c>
      <c r="AD86" s="61" t="s">
        <v>880</v>
      </c>
      <c r="AE86" s="13">
        <v>0</v>
      </c>
      <c r="AF86" s="13">
        <v>0</v>
      </c>
      <c r="AG86" s="13">
        <v>0</v>
      </c>
      <c r="AH86" s="46">
        <v>0</v>
      </c>
      <c r="AI86" s="57">
        <v>0</v>
      </c>
      <c r="AJ86" s="46">
        <v>0</v>
      </c>
      <c r="AK86" s="57" t="s">
        <v>882</v>
      </c>
      <c r="AL86" s="9" t="s">
        <v>139</v>
      </c>
    </row>
    <row r="87" spans="1:38">
      <c r="A87" s="36" t="str">
        <f t="shared" si="1"/>
        <v>BG402_9</v>
      </c>
      <c r="B87" t="s">
        <v>16</v>
      </c>
      <c r="C87" t="s">
        <v>185</v>
      </c>
      <c r="D87">
        <v>402</v>
      </c>
      <c r="E87">
        <v>9</v>
      </c>
      <c r="F87" s="25" t="str">
        <f>VLOOKUP(B87,Definitions!$C$7:$D$43,2,FALSE)</f>
        <v>Bulgaria</v>
      </c>
      <c r="G87" t="str">
        <f>VLOOKUP(C87,Definitions!$C$49:$D$57,2,FALSE)</f>
        <v>Residential</v>
      </c>
      <c r="H87" t="str">
        <f>VLOOKUP(D87,Definitions!$C$60:$D$104,2,FALSE)</f>
        <v>MFH</v>
      </c>
      <c r="J87" s="29" t="str">
        <f>VLOOKUP(E87,Definitions!$C$115:$D$131,2,FALSE)</f>
        <v>Waste RES</v>
      </c>
      <c r="K87" s="111" t="s">
        <v>987</v>
      </c>
      <c r="L87" s="110">
        <v>0</v>
      </c>
      <c r="M87" s="109">
        <v>0</v>
      </c>
      <c r="N87" s="37"/>
      <c r="O87" s="110"/>
      <c r="P87" s="110">
        <v>0</v>
      </c>
      <c r="Q87" s="46">
        <v>0</v>
      </c>
      <c r="R87" s="37">
        <v>0</v>
      </c>
      <c r="S87" s="13">
        <v>0</v>
      </c>
      <c r="T87" s="128" t="s">
        <v>880</v>
      </c>
      <c r="U87" s="13">
        <v>0</v>
      </c>
      <c r="V87" s="128" t="s">
        <v>880</v>
      </c>
      <c r="W87" s="13">
        <v>0</v>
      </c>
      <c r="X87" s="13">
        <v>0</v>
      </c>
      <c r="Y87" s="13">
        <v>0</v>
      </c>
      <c r="Z87" s="13">
        <v>0</v>
      </c>
      <c r="AA87" s="46">
        <v>0</v>
      </c>
      <c r="AB87" s="57">
        <v>0</v>
      </c>
      <c r="AC87" s="13">
        <v>0</v>
      </c>
      <c r="AD87" s="61" t="s">
        <v>880</v>
      </c>
      <c r="AE87" s="13">
        <v>0</v>
      </c>
      <c r="AF87" s="13">
        <v>0</v>
      </c>
      <c r="AG87" s="13">
        <v>0</v>
      </c>
      <c r="AH87" s="46">
        <v>0</v>
      </c>
      <c r="AI87" s="57">
        <v>0</v>
      </c>
      <c r="AJ87" s="46">
        <v>0</v>
      </c>
      <c r="AK87" s="57" t="s">
        <v>882</v>
      </c>
      <c r="AL87" s="9" t="s">
        <v>139</v>
      </c>
    </row>
    <row r="88" spans="1:38">
      <c r="A88" s="36" t="str">
        <f t="shared" si="1"/>
        <v>BG402_51</v>
      </c>
      <c r="B88" t="s">
        <v>16</v>
      </c>
      <c r="C88" t="s">
        <v>185</v>
      </c>
      <c r="D88">
        <v>402</v>
      </c>
      <c r="E88">
        <v>51</v>
      </c>
      <c r="F88" s="25" t="str">
        <f>VLOOKUP(B88,Definitions!$C$7:$D$43,2,FALSE)</f>
        <v>Bulgaria</v>
      </c>
      <c r="G88" t="str">
        <f>VLOOKUP(C88,Definitions!$C$49:$D$57,2,FALSE)</f>
        <v>Residential</v>
      </c>
      <c r="H88" t="str">
        <f>VLOOKUP(D88,Definitions!$C$60:$D$104,2,FALSE)</f>
        <v>MFH</v>
      </c>
      <c r="J88" s="29" t="str">
        <f>VLOOKUP(E88,Definitions!$C$115:$D$131,2,FALSE)</f>
        <v>Biomass</v>
      </c>
      <c r="K88" s="111" t="s">
        <v>987</v>
      </c>
      <c r="L88" s="110">
        <v>0.35848285475675812</v>
      </c>
      <c r="M88" s="109">
        <v>0.35848285475675812</v>
      </c>
      <c r="N88" s="37"/>
      <c r="O88" s="110"/>
      <c r="P88" s="110">
        <v>0.35848285475675812</v>
      </c>
      <c r="Q88" s="46">
        <v>0.34595613846828022</v>
      </c>
      <c r="R88" s="37">
        <v>0</v>
      </c>
      <c r="S88" s="13">
        <v>0.32709488951119697</v>
      </c>
      <c r="T88" s="128" t="s">
        <v>880</v>
      </c>
      <c r="U88" s="13">
        <v>1.8861248957083229E-2</v>
      </c>
      <c r="V88" s="128" t="s">
        <v>880</v>
      </c>
      <c r="W88" s="13">
        <v>0</v>
      </c>
      <c r="X88" s="13">
        <v>0</v>
      </c>
      <c r="Y88" s="13">
        <v>0</v>
      </c>
      <c r="Z88" s="13">
        <v>0</v>
      </c>
      <c r="AA88" s="46">
        <v>0</v>
      </c>
      <c r="AB88" s="57">
        <v>0</v>
      </c>
      <c r="AC88" s="13">
        <v>0</v>
      </c>
      <c r="AD88" s="61" t="s">
        <v>880</v>
      </c>
      <c r="AE88" s="13">
        <v>0</v>
      </c>
      <c r="AF88" s="13">
        <v>0</v>
      </c>
      <c r="AG88" s="13">
        <v>0</v>
      </c>
      <c r="AH88" s="46">
        <v>0</v>
      </c>
      <c r="AI88" s="57">
        <v>0</v>
      </c>
      <c r="AJ88" s="46">
        <v>1.2526716288477915E-2</v>
      </c>
      <c r="AK88" s="57" t="s">
        <v>882</v>
      </c>
      <c r="AL88" s="9" t="s">
        <v>139</v>
      </c>
    </row>
    <row r="89" spans="1:38">
      <c r="A89" s="36" t="str">
        <f t="shared" si="1"/>
        <v>BG402_52</v>
      </c>
      <c r="B89" t="s">
        <v>16</v>
      </c>
      <c r="C89" t="s">
        <v>185</v>
      </c>
      <c r="D89">
        <v>402</v>
      </c>
      <c r="E89">
        <v>52</v>
      </c>
      <c r="F89" s="25" t="str">
        <f>VLOOKUP(B89,Definitions!$C$7:$D$43,2,FALSE)</f>
        <v>Bulgaria</v>
      </c>
      <c r="G89" t="str">
        <f>VLOOKUP(C89,Definitions!$C$49:$D$57,2,FALSE)</f>
        <v>Residential</v>
      </c>
      <c r="H89" t="str">
        <f>VLOOKUP(D89,Definitions!$C$60:$D$104,2,FALSE)</f>
        <v>MFH</v>
      </c>
      <c r="J89" s="29" t="str">
        <f>VLOOKUP(E89,Definitions!$C$115:$D$131,2,FALSE)</f>
        <v>Geothermal</v>
      </c>
      <c r="K89" s="111" t="s">
        <v>987</v>
      </c>
      <c r="L89" s="110">
        <v>0</v>
      </c>
      <c r="M89" s="109">
        <v>0</v>
      </c>
      <c r="N89" s="37"/>
      <c r="O89" s="110"/>
      <c r="P89" s="110">
        <v>0</v>
      </c>
      <c r="Q89" s="46">
        <v>0</v>
      </c>
      <c r="R89" s="37">
        <v>0</v>
      </c>
      <c r="S89" s="13">
        <v>0</v>
      </c>
      <c r="T89" s="128" t="s">
        <v>880</v>
      </c>
      <c r="U89" s="13">
        <v>0</v>
      </c>
      <c r="V89" s="128" t="s">
        <v>880</v>
      </c>
      <c r="W89" s="13">
        <v>0</v>
      </c>
      <c r="X89" s="13">
        <v>0</v>
      </c>
      <c r="Y89" s="13">
        <v>0</v>
      </c>
      <c r="Z89" s="13">
        <v>0</v>
      </c>
      <c r="AA89" s="46">
        <v>0</v>
      </c>
      <c r="AB89" s="57">
        <v>0</v>
      </c>
      <c r="AC89" s="13">
        <v>0</v>
      </c>
      <c r="AD89" s="61" t="s">
        <v>880</v>
      </c>
      <c r="AE89" s="13">
        <v>0</v>
      </c>
      <c r="AF89" s="13">
        <v>0</v>
      </c>
      <c r="AG89" s="13">
        <v>0</v>
      </c>
      <c r="AH89" s="46">
        <v>0</v>
      </c>
      <c r="AI89" s="57">
        <v>0</v>
      </c>
      <c r="AJ89" s="46">
        <v>0</v>
      </c>
      <c r="AK89" s="57" t="s">
        <v>882</v>
      </c>
      <c r="AL89" s="9" t="s">
        <v>139</v>
      </c>
    </row>
    <row r="90" spans="1:38">
      <c r="A90" s="36" t="str">
        <f t="shared" si="1"/>
        <v>BG402_53</v>
      </c>
      <c r="B90" t="s">
        <v>16</v>
      </c>
      <c r="C90" t="s">
        <v>185</v>
      </c>
      <c r="D90">
        <v>402</v>
      </c>
      <c r="E90">
        <v>53</v>
      </c>
      <c r="F90" s="25" t="str">
        <f>VLOOKUP(B90,Definitions!$C$7:$D$43,2,FALSE)</f>
        <v>Bulgaria</v>
      </c>
      <c r="G90" t="str">
        <f>VLOOKUP(C90,Definitions!$C$49:$D$57,2,FALSE)</f>
        <v>Residential</v>
      </c>
      <c r="H90" t="str">
        <f>VLOOKUP(D90,Definitions!$C$60:$D$104,2,FALSE)</f>
        <v>MFH</v>
      </c>
      <c r="J90" s="29" t="str">
        <f>VLOOKUP(E90,Definitions!$C$115:$D$131,2,FALSE)</f>
        <v>Solar energy</v>
      </c>
      <c r="K90" s="111" t="s">
        <v>987</v>
      </c>
      <c r="L90" s="110">
        <v>2.9012523660306853E-2</v>
      </c>
      <c r="M90" s="109">
        <v>2.9012523660306853E-2</v>
      </c>
      <c r="N90" s="37"/>
      <c r="O90" s="110"/>
      <c r="P90" s="110">
        <v>2.9012523660306853E-2</v>
      </c>
      <c r="Q90" s="46">
        <v>2.9012523660306853E-2</v>
      </c>
      <c r="R90" s="37">
        <v>0</v>
      </c>
      <c r="S90" s="13">
        <v>0</v>
      </c>
      <c r="T90" s="128" t="s">
        <v>880</v>
      </c>
      <c r="U90" s="13">
        <v>2.9012523660306853E-2</v>
      </c>
      <c r="V90" s="128" t="s">
        <v>880</v>
      </c>
      <c r="W90" s="13">
        <v>0</v>
      </c>
      <c r="X90" s="13">
        <v>0</v>
      </c>
      <c r="Y90" s="13">
        <v>0</v>
      </c>
      <c r="Z90" s="13">
        <v>0</v>
      </c>
      <c r="AA90" s="46">
        <v>0</v>
      </c>
      <c r="AB90" s="57">
        <v>0</v>
      </c>
      <c r="AC90" s="13">
        <v>0</v>
      </c>
      <c r="AD90" s="61" t="s">
        <v>880</v>
      </c>
      <c r="AE90" s="13">
        <v>0</v>
      </c>
      <c r="AF90" s="13">
        <v>0</v>
      </c>
      <c r="AG90" s="13">
        <v>0</v>
      </c>
      <c r="AH90" s="46">
        <v>0</v>
      </c>
      <c r="AI90" s="57">
        <v>0</v>
      </c>
      <c r="AJ90" s="46">
        <v>0</v>
      </c>
      <c r="AK90" s="57" t="s">
        <v>882</v>
      </c>
      <c r="AL90" s="9" t="s">
        <v>139</v>
      </c>
    </row>
    <row r="91" spans="1:38">
      <c r="A91" s="36" t="str">
        <f t="shared" si="1"/>
        <v>BG402_58</v>
      </c>
      <c r="B91" t="s">
        <v>16</v>
      </c>
      <c r="C91" t="s">
        <v>185</v>
      </c>
      <c r="D91">
        <v>402</v>
      </c>
      <c r="E91">
        <v>58</v>
      </c>
      <c r="F91" s="25" t="str">
        <f>VLOOKUP(B91,Definitions!$C$7:$D$43,2,FALSE)</f>
        <v>Bulgaria</v>
      </c>
      <c r="G91" t="str">
        <f>VLOOKUP(C91,Definitions!$C$49:$D$57,2,FALSE)</f>
        <v>Residential</v>
      </c>
      <c r="H91" t="str">
        <f>VLOOKUP(D91,Definitions!$C$60:$D$104,2,FALSE)</f>
        <v>MFH</v>
      </c>
      <c r="J91" s="29" t="str">
        <f>VLOOKUP(E91,Definitions!$C$115:$D$131,2,FALSE)</f>
        <v>Ambient heat total</v>
      </c>
      <c r="K91" s="111" t="s">
        <v>987</v>
      </c>
      <c r="L91" s="110">
        <v>0.22013450368800472</v>
      </c>
      <c r="M91" s="109">
        <v>0.22013450368800472</v>
      </c>
      <c r="N91" s="37"/>
      <c r="O91" s="110"/>
      <c r="P91" s="110">
        <v>0.22013450368800472</v>
      </c>
      <c r="Q91" s="46">
        <v>0.22013450368800472</v>
      </c>
      <c r="R91" s="37">
        <v>0</v>
      </c>
      <c r="S91" s="13">
        <v>0.18194208364905648</v>
      </c>
      <c r="T91" s="128" t="s">
        <v>880</v>
      </c>
      <c r="U91" s="13">
        <v>3.8192420038948238E-2</v>
      </c>
      <c r="V91" s="128" t="s">
        <v>880</v>
      </c>
      <c r="W91" s="13">
        <v>0</v>
      </c>
      <c r="X91" s="13">
        <v>0</v>
      </c>
      <c r="Y91" s="13">
        <v>0</v>
      </c>
      <c r="Z91" s="13">
        <v>0</v>
      </c>
      <c r="AA91" s="46">
        <v>0</v>
      </c>
      <c r="AB91" s="57">
        <v>0</v>
      </c>
      <c r="AC91" s="13">
        <v>0</v>
      </c>
      <c r="AD91" s="61" t="s">
        <v>880</v>
      </c>
      <c r="AE91" s="13">
        <v>0</v>
      </c>
      <c r="AF91" s="13">
        <v>0</v>
      </c>
      <c r="AG91" s="13">
        <v>0</v>
      </c>
      <c r="AH91" s="46">
        <v>0</v>
      </c>
      <c r="AI91" s="57">
        <v>0</v>
      </c>
      <c r="AJ91" s="46">
        <v>0</v>
      </c>
      <c r="AK91" s="57" t="s">
        <v>882</v>
      </c>
      <c r="AL91" s="9" t="s">
        <v>139</v>
      </c>
    </row>
    <row r="92" spans="1:38">
      <c r="A92" s="36" t="str">
        <f t="shared" si="1"/>
        <v>BG402_55</v>
      </c>
      <c r="B92" t="s">
        <v>16</v>
      </c>
      <c r="C92" t="s">
        <v>185</v>
      </c>
      <c r="D92">
        <v>402</v>
      </c>
      <c r="E92">
        <v>55</v>
      </c>
      <c r="F92" s="25" t="str">
        <f>VLOOKUP(B92,Definitions!$C$7:$D$43,2,FALSE)</f>
        <v>Bulgaria</v>
      </c>
      <c r="G92" t="str">
        <f>VLOOKUP(C92,Definitions!$C$49:$D$57,2,FALSE)</f>
        <v>Residential</v>
      </c>
      <c r="H92" t="str">
        <f>VLOOKUP(D92,Definitions!$C$60:$D$104,2,FALSE)</f>
        <v>MFH</v>
      </c>
      <c r="J92" s="29" t="str">
        <f>VLOOKUP(E92,Definitions!$C$115:$D$131,2,FALSE)</f>
        <v xml:space="preserve">Other RES </v>
      </c>
      <c r="K92" s="111" t="s">
        <v>987</v>
      </c>
      <c r="L92" s="110">
        <v>0</v>
      </c>
      <c r="M92" s="109">
        <v>0</v>
      </c>
      <c r="N92" s="37"/>
      <c r="O92" s="110"/>
      <c r="P92" s="110">
        <v>0</v>
      </c>
      <c r="Q92" s="46">
        <v>0</v>
      </c>
      <c r="R92" s="37">
        <v>0</v>
      </c>
      <c r="S92" s="13">
        <v>0</v>
      </c>
      <c r="T92" s="128" t="s">
        <v>880</v>
      </c>
      <c r="U92" s="13">
        <v>0</v>
      </c>
      <c r="V92" s="128" t="s">
        <v>880</v>
      </c>
      <c r="W92" s="13">
        <v>0</v>
      </c>
      <c r="X92" s="13">
        <v>0</v>
      </c>
      <c r="Y92" s="13">
        <v>0</v>
      </c>
      <c r="Z92" s="13">
        <v>0</v>
      </c>
      <c r="AA92" s="46">
        <v>0</v>
      </c>
      <c r="AB92" s="57">
        <v>0</v>
      </c>
      <c r="AC92" s="13">
        <v>0</v>
      </c>
      <c r="AD92" s="61" t="s">
        <v>880</v>
      </c>
      <c r="AE92" s="13">
        <v>0</v>
      </c>
      <c r="AF92" s="13">
        <v>0</v>
      </c>
      <c r="AG92" s="13">
        <v>0</v>
      </c>
      <c r="AH92" s="46">
        <v>0</v>
      </c>
      <c r="AI92" s="57">
        <v>0</v>
      </c>
      <c r="AJ92" s="46">
        <v>0</v>
      </c>
      <c r="AK92" s="57" t="s">
        <v>882</v>
      </c>
      <c r="AL92" s="9" t="s">
        <v>139</v>
      </c>
    </row>
    <row r="93" spans="1:38">
      <c r="A93" s="36" t="str">
        <f t="shared" ref="A93:A121" si="2">B93&amp;D93&amp;"_"&amp;E93</f>
        <v>CZ400_0</v>
      </c>
      <c r="B93" t="s">
        <v>20</v>
      </c>
      <c r="C93" t="s">
        <v>185</v>
      </c>
      <c r="D93">
        <v>400</v>
      </c>
      <c r="E93">
        <v>0</v>
      </c>
      <c r="F93" s="25" t="str">
        <f>VLOOKUP(B93,Definitions!$C$7:$D$43,2,FALSE)</f>
        <v>Czech Republic</v>
      </c>
      <c r="G93" t="str">
        <f>VLOOKUP(C93,Definitions!$C$49:$D$57,2,FALSE)</f>
        <v>Residential</v>
      </c>
      <c r="H93" t="str">
        <f>VLOOKUP(D93,Definitions!$C$60:$D$104,2,FALSE)</f>
        <v>TOTAL Residential</v>
      </c>
      <c r="J93" s="29" t="str">
        <f>VLOOKUP(E93,Definitions!$C$115:$D$131,2,FALSE)</f>
        <v>TOTAL</v>
      </c>
      <c r="K93" s="111">
        <v>70.810417999999999</v>
      </c>
      <c r="L93" s="110">
        <v>-5.316605408069023</v>
      </c>
      <c r="M93" s="109">
        <v>65.493812591930975</v>
      </c>
      <c r="N93" s="37"/>
      <c r="O93" s="110"/>
      <c r="P93" s="110">
        <v>65.493812591930975</v>
      </c>
      <c r="Q93" s="46">
        <v>59.983947808743146</v>
      </c>
      <c r="R93" s="37">
        <v>0.12882559193099999</v>
      </c>
      <c r="S93" s="13">
        <v>49.36048367759561</v>
      </c>
      <c r="T93" s="128" t="s">
        <v>891</v>
      </c>
      <c r="U93" s="13">
        <v>10.623464131147538</v>
      </c>
      <c r="V93" s="128" t="s">
        <v>891</v>
      </c>
      <c r="W93" s="13">
        <v>0</v>
      </c>
      <c r="X93" s="13">
        <v>0</v>
      </c>
      <c r="Y93" s="13">
        <v>0</v>
      </c>
      <c r="Z93" s="13">
        <v>0</v>
      </c>
      <c r="AA93" s="46">
        <v>0</v>
      </c>
      <c r="AB93" s="57">
        <v>0</v>
      </c>
      <c r="AC93" s="13">
        <v>0.12882559193099999</v>
      </c>
      <c r="AD93" s="61" t="s">
        <v>880</v>
      </c>
      <c r="AE93" s="13">
        <v>0</v>
      </c>
      <c r="AF93" s="13">
        <v>0</v>
      </c>
      <c r="AG93" s="13">
        <v>0</v>
      </c>
      <c r="AH93" s="46">
        <v>0</v>
      </c>
      <c r="AI93" s="57">
        <v>0</v>
      </c>
      <c r="AJ93" s="46">
        <v>5.3810391912568294</v>
      </c>
      <c r="AK93" s="57" t="s">
        <v>891</v>
      </c>
      <c r="AL93" s="9" t="s">
        <v>139</v>
      </c>
    </row>
    <row r="94" spans="1:38">
      <c r="A94" s="36" t="str">
        <f t="shared" si="2"/>
        <v>CZ400_1</v>
      </c>
      <c r="B94" t="s">
        <v>20</v>
      </c>
      <c r="C94" t="s">
        <v>185</v>
      </c>
      <c r="D94">
        <v>400</v>
      </c>
      <c r="E94">
        <v>1</v>
      </c>
      <c r="F94" s="25" t="str">
        <f>VLOOKUP(B94,Definitions!$C$7:$D$43,2,FALSE)</f>
        <v>Czech Republic</v>
      </c>
      <c r="G94" t="str">
        <f>VLOOKUP(C94,Definitions!$C$49:$D$57,2,FALSE)</f>
        <v>Residential</v>
      </c>
      <c r="H94" t="str">
        <f>VLOOKUP(D94,Definitions!$C$60:$D$104,2,FALSE)</f>
        <v>TOTAL Residential</v>
      </c>
      <c r="J94" s="29" t="str">
        <f>VLOOKUP(E94,Definitions!$C$115:$D$131,2,FALSE)</f>
        <v>Coal</v>
      </c>
      <c r="K94" s="111">
        <v>7.1664060000000003</v>
      </c>
      <c r="L94" s="110">
        <v>-1.0658141036401503E-14</v>
      </c>
      <c r="M94" s="109">
        <v>7.1664059999999896</v>
      </c>
      <c r="N94" s="37"/>
      <c r="O94" s="110"/>
      <c r="P94" s="110">
        <v>7.1664059999999896</v>
      </c>
      <c r="Q94" s="46">
        <v>7.0228168087431593</v>
      </c>
      <c r="R94" s="37">
        <v>0</v>
      </c>
      <c r="S94" s="13">
        <v>6.7878526775956196</v>
      </c>
      <c r="T94" s="128" t="s">
        <v>891</v>
      </c>
      <c r="U94" s="13">
        <v>0.23496413114754</v>
      </c>
      <c r="V94" s="128" t="s">
        <v>891</v>
      </c>
      <c r="W94" s="13">
        <v>0</v>
      </c>
      <c r="X94" s="13">
        <v>0</v>
      </c>
      <c r="Y94" s="13">
        <v>0</v>
      </c>
      <c r="Z94" s="13">
        <v>0</v>
      </c>
      <c r="AA94" s="46">
        <v>0</v>
      </c>
      <c r="AB94" s="57">
        <v>0</v>
      </c>
      <c r="AC94" s="13">
        <v>0</v>
      </c>
      <c r="AD94" s="61" t="s">
        <v>880</v>
      </c>
      <c r="AE94" s="13">
        <v>0</v>
      </c>
      <c r="AF94" s="13">
        <v>0</v>
      </c>
      <c r="AG94" s="13">
        <v>0</v>
      </c>
      <c r="AH94" s="46">
        <v>0</v>
      </c>
      <c r="AI94" s="57">
        <v>0</v>
      </c>
      <c r="AJ94" s="46">
        <v>0.14358919125683001</v>
      </c>
      <c r="AK94" s="57" t="s">
        <v>891</v>
      </c>
      <c r="AL94" s="9" t="s">
        <v>139</v>
      </c>
    </row>
    <row r="95" spans="1:38">
      <c r="A95" s="36" t="str">
        <f t="shared" si="2"/>
        <v>CZ400_2</v>
      </c>
      <c r="B95" t="s">
        <v>20</v>
      </c>
      <c r="C95" t="s">
        <v>185</v>
      </c>
      <c r="D95">
        <v>400</v>
      </c>
      <c r="E95">
        <v>2</v>
      </c>
      <c r="F95" s="25" t="str">
        <f>VLOOKUP(B95,Definitions!$C$7:$D$43,2,FALSE)</f>
        <v>Czech Republic</v>
      </c>
      <c r="G95" t="str">
        <f>VLOOKUP(C95,Definitions!$C$49:$D$57,2,FALSE)</f>
        <v>Residential</v>
      </c>
      <c r="H95" t="str">
        <f>VLOOKUP(D95,Definitions!$C$60:$D$104,2,FALSE)</f>
        <v>TOTAL Residential</v>
      </c>
      <c r="J95" s="29" t="str">
        <f>VLOOKUP(E95,Definitions!$C$115:$D$131,2,FALSE)</f>
        <v>Fuel oil</v>
      </c>
      <c r="K95" s="111">
        <v>0</v>
      </c>
      <c r="L95" s="110">
        <v>0</v>
      </c>
      <c r="M95" s="109">
        <v>0</v>
      </c>
      <c r="N95" s="37"/>
      <c r="O95" s="110"/>
      <c r="P95" s="110">
        <v>0</v>
      </c>
      <c r="Q95" s="46">
        <v>0</v>
      </c>
      <c r="R95" s="37">
        <v>0</v>
      </c>
      <c r="S95" s="13">
        <v>0</v>
      </c>
      <c r="T95" s="128" t="s">
        <v>891</v>
      </c>
      <c r="U95" s="13">
        <v>0</v>
      </c>
      <c r="V95" s="128" t="s">
        <v>891</v>
      </c>
      <c r="W95" s="13">
        <v>0</v>
      </c>
      <c r="X95" s="13">
        <v>0</v>
      </c>
      <c r="Y95" s="13">
        <v>0</v>
      </c>
      <c r="Z95" s="13">
        <v>0</v>
      </c>
      <c r="AA95" s="46">
        <v>0</v>
      </c>
      <c r="AB95" s="57">
        <v>0</v>
      </c>
      <c r="AC95" s="13">
        <v>0</v>
      </c>
      <c r="AD95" s="61" t="s">
        <v>880</v>
      </c>
      <c r="AE95" s="13">
        <v>0</v>
      </c>
      <c r="AF95" s="13">
        <v>0</v>
      </c>
      <c r="AG95" s="13">
        <v>0</v>
      </c>
      <c r="AH95" s="46">
        <v>0</v>
      </c>
      <c r="AI95" s="57">
        <v>0</v>
      </c>
      <c r="AJ95" s="46">
        <v>0</v>
      </c>
      <c r="AK95" s="57" t="s">
        <v>891</v>
      </c>
      <c r="AL95" s="9" t="s">
        <v>139</v>
      </c>
    </row>
    <row r="96" spans="1:38">
      <c r="A96" s="36" t="str">
        <f t="shared" si="2"/>
        <v>CZ400_3</v>
      </c>
      <c r="B96" t="s">
        <v>20</v>
      </c>
      <c r="C96" t="s">
        <v>185</v>
      </c>
      <c r="D96">
        <v>400</v>
      </c>
      <c r="E96">
        <v>3</v>
      </c>
      <c r="F96" s="25" t="str">
        <f>VLOOKUP(B96,Definitions!$C$7:$D$43,2,FALSE)</f>
        <v>Czech Republic</v>
      </c>
      <c r="G96" t="str">
        <f>VLOOKUP(C96,Definitions!$C$49:$D$57,2,FALSE)</f>
        <v>Residential</v>
      </c>
      <c r="H96" t="str">
        <f>VLOOKUP(D96,Definitions!$C$60:$D$104,2,FALSE)</f>
        <v>TOTAL Residential</v>
      </c>
      <c r="J96" s="29" t="str">
        <f>VLOOKUP(E96,Definitions!$C$115:$D$131,2,FALSE)</f>
        <v>Natural gas</v>
      </c>
      <c r="K96" s="111">
        <v>23.530978999999999</v>
      </c>
      <c r="L96" s="110">
        <v>0</v>
      </c>
      <c r="M96" s="109">
        <v>23.530978999999999</v>
      </c>
      <c r="N96" s="37"/>
      <c r="O96" s="110"/>
      <c r="P96" s="110">
        <v>23.530978999999999</v>
      </c>
      <c r="Q96" s="46">
        <v>21.577138999999999</v>
      </c>
      <c r="R96" s="37">
        <v>0</v>
      </c>
      <c r="S96" s="13">
        <v>19.297658999999999</v>
      </c>
      <c r="T96" s="128" t="s">
        <v>891</v>
      </c>
      <c r="U96" s="13">
        <v>2.27948</v>
      </c>
      <c r="V96" s="128" t="s">
        <v>891</v>
      </c>
      <c r="W96" s="13">
        <v>0</v>
      </c>
      <c r="X96" s="13">
        <v>0</v>
      </c>
      <c r="Y96" s="13">
        <v>0</v>
      </c>
      <c r="Z96" s="13">
        <v>0</v>
      </c>
      <c r="AA96" s="46">
        <v>0</v>
      </c>
      <c r="AB96" s="57">
        <v>0</v>
      </c>
      <c r="AC96" s="13">
        <v>0</v>
      </c>
      <c r="AD96" s="61" t="s">
        <v>880</v>
      </c>
      <c r="AE96" s="13">
        <v>0</v>
      </c>
      <c r="AF96" s="13">
        <v>0</v>
      </c>
      <c r="AG96" s="13">
        <v>0</v>
      </c>
      <c r="AH96" s="46">
        <v>0</v>
      </c>
      <c r="AI96" s="57">
        <v>0</v>
      </c>
      <c r="AJ96" s="46">
        <v>1.95384</v>
      </c>
      <c r="AK96" s="57" t="s">
        <v>891</v>
      </c>
      <c r="AL96" s="9" t="s">
        <v>139</v>
      </c>
    </row>
    <row r="97" spans="1:38">
      <c r="A97" s="36" t="str">
        <f t="shared" si="2"/>
        <v>CZ400_4</v>
      </c>
      <c r="B97" t="s">
        <v>20</v>
      </c>
      <c r="C97" t="s">
        <v>185</v>
      </c>
      <c r="D97">
        <v>400</v>
      </c>
      <c r="E97">
        <v>4</v>
      </c>
      <c r="F97" s="25" t="str">
        <f>VLOOKUP(B97,Definitions!$C$7:$D$43,2,FALSE)</f>
        <v>Czech Republic</v>
      </c>
      <c r="G97" t="str">
        <f>VLOOKUP(C97,Definitions!$C$49:$D$57,2,FALSE)</f>
        <v>Residential</v>
      </c>
      <c r="H97" t="str">
        <f>VLOOKUP(D97,Definitions!$C$60:$D$104,2,FALSE)</f>
        <v>TOTAL Residential</v>
      </c>
      <c r="J97" s="29" t="str">
        <f>VLOOKUP(E97,Definitions!$C$115:$D$131,2,FALSE)</f>
        <v>Other fossil fuels</v>
      </c>
      <c r="K97" s="111">
        <v>4.8846000000000001E-2</v>
      </c>
      <c r="L97" s="110">
        <v>6.9388939039072284E-18</v>
      </c>
      <c r="M97" s="109">
        <v>4.8846000000000007E-2</v>
      </c>
      <c r="N97" s="37"/>
      <c r="O97" s="110"/>
      <c r="P97" s="110">
        <v>4.8846000000000007E-2</v>
      </c>
      <c r="Q97" s="46">
        <v>4.8846000000000007E-2</v>
      </c>
      <c r="R97" s="37">
        <v>0</v>
      </c>
      <c r="S97" s="13">
        <v>2.5586000000000005E-2</v>
      </c>
      <c r="T97" s="128" t="s">
        <v>891</v>
      </c>
      <c r="U97" s="13">
        <v>2.3260000000000003E-2</v>
      </c>
      <c r="V97" s="128" t="s">
        <v>891</v>
      </c>
      <c r="W97" s="13">
        <v>0</v>
      </c>
      <c r="X97" s="13">
        <v>0</v>
      </c>
      <c r="Y97" s="13">
        <v>0</v>
      </c>
      <c r="Z97" s="13">
        <v>0</v>
      </c>
      <c r="AA97" s="46">
        <v>0</v>
      </c>
      <c r="AB97" s="57">
        <v>0</v>
      </c>
      <c r="AC97" s="13">
        <v>0</v>
      </c>
      <c r="AD97" s="61" t="s">
        <v>880</v>
      </c>
      <c r="AE97" s="13">
        <v>0</v>
      </c>
      <c r="AF97" s="13">
        <v>0</v>
      </c>
      <c r="AG97" s="13">
        <v>0</v>
      </c>
      <c r="AH97" s="46">
        <v>0</v>
      </c>
      <c r="AI97" s="57">
        <v>0</v>
      </c>
      <c r="AJ97" s="46">
        <v>0</v>
      </c>
      <c r="AK97" s="57" t="s">
        <v>882</v>
      </c>
      <c r="AL97" s="9" t="s">
        <v>139</v>
      </c>
    </row>
    <row r="98" spans="1:38">
      <c r="A98" s="36" t="str">
        <f t="shared" si="2"/>
        <v>CZ400_6</v>
      </c>
      <c r="B98" t="s">
        <v>20</v>
      </c>
      <c r="C98" t="s">
        <v>185</v>
      </c>
      <c r="D98">
        <v>400</v>
      </c>
      <c r="E98">
        <v>6</v>
      </c>
      <c r="F98" s="25" t="str">
        <f>VLOOKUP(B98,Definitions!$C$7:$D$43,2,FALSE)</f>
        <v>Czech Republic</v>
      </c>
      <c r="G98" t="str">
        <f>VLOOKUP(C98,Definitions!$C$49:$D$57,2,FALSE)</f>
        <v>Residential</v>
      </c>
      <c r="H98" t="str">
        <f>VLOOKUP(D98,Definitions!$C$60:$D$104,2,FALSE)</f>
        <v>TOTAL Residential</v>
      </c>
      <c r="J98" s="29" t="str">
        <f>VLOOKUP(E98,Definitions!$C$115:$D$131,2,FALSE)</f>
        <v>Electricity</v>
      </c>
      <c r="K98" s="111">
        <v>14.580531000000001</v>
      </c>
      <c r="L98" s="110">
        <v>-6.0653124080690013</v>
      </c>
      <c r="M98" s="109">
        <v>8.5152185919309993</v>
      </c>
      <c r="N98" s="37"/>
      <c r="O98" s="110"/>
      <c r="P98" s="110">
        <v>8.5152185919309993</v>
      </c>
      <c r="Q98" s="46">
        <v>5.5137830000000001</v>
      </c>
      <c r="R98" s="37">
        <v>0.12882559193099999</v>
      </c>
      <c r="S98" s="13">
        <v>2.571393</v>
      </c>
      <c r="T98" s="128" t="s">
        <v>891</v>
      </c>
      <c r="U98" s="13">
        <v>2.9423900000000001</v>
      </c>
      <c r="V98" s="128" t="s">
        <v>891</v>
      </c>
      <c r="W98" s="13">
        <v>0</v>
      </c>
      <c r="X98" s="13">
        <v>0</v>
      </c>
      <c r="Y98" s="13">
        <v>0</v>
      </c>
      <c r="Z98" s="13">
        <v>0</v>
      </c>
      <c r="AA98" s="46">
        <v>0</v>
      </c>
      <c r="AB98" s="57">
        <v>0</v>
      </c>
      <c r="AC98" s="13">
        <v>0.12882559193099999</v>
      </c>
      <c r="AD98" s="61" t="s">
        <v>880</v>
      </c>
      <c r="AE98" s="13">
        <v>0</v>
      </c>
      <c r="AF98" s="13">
        <v>0</v>
      </c>
      <c r="AG98" s="13">
        <v>0</v>
      </c>
      <c r="AH98" s="46">
        <v>0</v>
      </c>
      <c r="AI98" s="57">
        <v>0</v>
      </c>
      <c r="AJ98" s="46">
        <v>2.8726099999999999</v>
      </c>
      <c r="AK98" s="57" t="s">
        <v>891</v>
      </c>
      <c r="AL98" s="9" t="s">
        <v>139</v>
      </c>
    </row>
    <row r="99" spans="1:38">
      <c r="A99" s="36" t="str">
        <f t="shared" si="2"/>
        <v>CZ400_7</v>
      </c>
      <c r="B99" t="s">
        <v>20</v>
      </c>
      <c r="C99" t="s">
        <v>185</v>
      </c>
      <c r="D99">
        <v>400</v>
      </c>
      <c r="E99">
        <v>7</v>
      </c>
      <c r="F99" s="25" t="str">
        <f>VLOOKUP(B99,Definitions!$C$7:$D$43,2,FALSE)</f>
        <v>Czech Republic</v>
      </c>
      <c r="G99" t="str">
        <f>VLOOKUP(C99,Definitions!$C$49:$D$57,2,FALSE)</f>
        <v>Residential</v>
      </c>
      <c r="H99" t="str">
        <f>VLOOKUP(D99,Definitions!$C$60:$D$104,2,FALSE)</f>
        <v>TOTAL Residential</v>
      </c>
      <c r="J99" s="29" t="str">
        <f>VLOOKUP(E99,Definitions!$C$115:$D$131,2,FALSE)</f>
        <v>District heating</v>
      </c>
      <c r="K99" s="111">
        <v>12.0952</v>
      </c>
      <c r="L99" s="110">
        <v>1.162999999989367E-3</v>
      </c>
      <c r="M99" s="109">
        <v>12.09636299999999</v>
      </c>
      <c r="N99" s="57"/>
      <c r="O99" s="110"/>
      <c r="P99" s="110">
        <v>12.09636299999999</v>
      </c>
      <c r="Q99" s="46">
        <v>12.09636299999999</v>
      </c>
      <c r="R99" s="37">
        <v>0</v>
      </c>
      <c r="S99" s="13">
        <v>7.4559929999999897</v>
      </c>
      <c r="T99" s="128" t="s">
        <v>891</v>
      </c>
      <c r="U99" s="13">
        <v>4.6403699999999999</v>
      </c>
      <c r="V99" s="128" t="s">
        <v>891</v>
      </c>
      <c r="W99" s="13">
        <v>0</v>
      </c>
      <c r="X99" s="13">
        <v>0</v>
      </c>
      <c r="Y99" s="13">
        <v>0</v>
      </c>
      <c r="Z99" s="13">
        <v>0</v>
      </c>
      <c r="AA99" s="46">
        <v>0</v>
      </c>
      <c r="AB99" s="57">
        <v>0</v>
      </c>
      <c r="AC99" s="13">
        <v>0</v>
      </c>
      <c r="AD99" s="61" t="s">
        <v>880</v>
      </c>
      <c r="AE99" s="13">
        <v>0</v>
      </c>
      <c r="AF99" s="13">
        <v>0</v>
      </c>
      <c r="AG99" s="13">
        <v>0</v>
      </c>
      <c r="AH99" s="46">
        <v>0</v>
      </c>
      <c r="AI99" s="57">
        <v>0</v>
      </c>
      <c r="AJ99" s="46">
        <v>0</v>
      </c>
      <c r="AK99" s="57" t="s">
        <v>882</v>
      </c>
      <c r="AL99" s="9" t="s">
        <v>139</v>
      </c>
    </row>
    <row r="100" spans="1:38">
      <c r="A100" s="36" t="str">
        <f t="shared" si="2"/>
        <v>CZ400_8</v>
      </c>
      <c r="B100" t="s">
        <v>20</v>
      </c>
      <c r="C100" t="s">
        <v>185</v>
      </c>
      <c r="D100">
        <v>400</v>
      </c>
      <c r="E100">
        <v>8</v>
      </c>
      <c r="F100" s="25" t="str">
        <f>VLOOKUP(B100,Definitions!$C$7:$D$43,2,FALSE)</f>
        <v>Czech Republic</v>
      </c>
      <c r="G100" t="str">
        <f>VLOOKUP(C100,Definitions!$C$49:$D$57,2,FALSE)</f>
        <v>Residential</v>
      </c>
      <c r="H100" t="str">
        <f>VLOOKUP(D100,Definitions!$C$60:$D$104,2,FALSE)</f>
        <v>TOTAL Residential</v>
      </c>
      <c r="J100" s="29" t="str">
        <f>VLOOKUP(E100,Definitions!$C$115:$D$131,2,FALSE)</f>
        <v>Waste non-RES</v>
      </c>
      <c r="K100" s="111">
        <v>0</v>
      </c>
      <c r="L100" s="110">
        <v>0</v>
      </c>
      <c r="M100" s="109">
        <v>0</v>
      </c>
      <c r="N100" s="37"/>
      <c r="O100" s="110"/>
      <c r="P100" s="110">
        <v>0</v>
      </c>
      <c r="Q100" s="46">
        <v>0</v>
      </c>
      <c r="R100" s="37">
        <v>0</v>
      </c>
      <c r="S100" s="13">
        <v>0</v>
      </c>
      <c r="T100" s="128" t="s">
        <v>880</v>
      </c>
      <c r="U100" s="13">
        <v>0</v>
      </c>
      <c r="V100" s="128" t="s">
        <v>880</v>
      </c>
      <c r="W100" s="13">
        <v>0</v>
      </c>
      <c r="X100" s="13">
        <v>0</v>
      </c>
      <c r="Y100" s="13">
        <v>0</v>
      </c>
      <c r="Z100" s="13">
        <v>0</v>
      </c>
      <c r="AA100" s="46">
        <v>0</v>
      </c>
      <c r="AB100" s="57">
        <v>0</v>
      </c>
      <c r="AC100" s="13">
        <v>0</v>
      </c>
      <c r="AD100" s="61" t="s">
        <v>880</v>
      </c>
      <c r="AE100" s="13">
        <v>0</v>
      </c>
      <c r="AF100" s="13">
        <v>0</v>
      </c>
      <c r="AG100" s="13">
        <v>0</v>
      </c>
      <c r="AH100" s="46">
        <v>0</v>
      </c>
      <c r="AI100" s="57">
        <v>0</v>
      </c>
      <c r="AJ100" s="46">
        <v>0</v>
      </c>
      <c r="AK100" s="57" t="s">
        <v>882</v>
      </c>
      <c r="AL100" s="9" t="s">
        <v>139</v>
      </c>
    </row>
    <row r="101" spans="1:38">
      <c r="A101" s="36" t="str">
        <f t="shared" si="2"/>
        <v>CZ400_9</v>
      </c>
      <c r="B101" t="s">
        <v>20</v>
      </c>
      <c r="C101" t="s">
        <v>185</v>
      </c>
      <c r="D101">
        <v>400</v>
      </c>
      <c r="E101">
        <v>9</v>
      </c>
      <c r="F101" s="25" t="str">
        <f>VLOOKUP(B101,Definitions!$C$7:$D$43,2,FALSE)</f>
        <v>Czech Republic</v>
      </c>
      <c r="G101" t="str">
        <f>VLOOKUP(C101,Definitions!$C$49:$D$57,2,FALSE)</f>
        <v>Residential</v>
      </c>
      <c r="H101" t="str">
        <f>VLOOKUP(D101,Definitions!$C$60:$D$104,2,FALSE)</f>
        <v>TOTAL Residential</v>
      </c>
      <c r="J101" s="29" t="str">
        <f>VLOOKUP(E101,Definitions!$C$115:$D$131,2,FALSE)</f>
        <v>Waste RES</v>
      </c>
      <c r="K101" s="111">
        <v>0</v>
      </c>
      <c r="L101" s="110">
        <v>0</v>
      </c>
      <c r="M101" s="109">
        <v>0</v>
      </c>
      <c r="N101" s="37"/>
      <c r="O101" s="110"/>
      <c r="P101" s="110">
        <v>0</v>
      </c>
      <c r="Q101" s="46">
        <v>0</v>
      </c>
      <c r="R101" s="37">
        <v>0</v>
      </c>
      <c r="S101" s="13">
        <v>0</v>
      </c>
      <c r="T101" s="128" t="s">
        <v>892</v>
      </c>
      <c r="U101" s="13">
        <v>0</v>
      </c>
      <c r="V101" s="128" t="s">
        <v>892</v>
      </c>
      <c r="W101" s="13">
        <v>0</v>
      </c>
      <c r="X101" s="13">
        <v>0</v>
      </c>
      <c r="Y101" s="13">
        <v>0</v>
      </c>
      <c r="Z101" s="13">
        <v>0</v>
      </c>
      <c r="AA101" s="46">
        <v>0</v>
      </c>
      <c r="AB101" s="57">
        <v>0</v>
      </c>
      <c r="AC101" s="13">
        <v>0</v>
      </c>
      <c r="AD101" s="61" t="s">
        <v>892</v>
      </c>
      <c r="AE101" s="13">
        <v>0</v>
      </c>
      <c r="AF101" s="13">
        <v>0</v>
      </c>
      <c r="AG101" s="13">
        <v>0</v>
      </c>
      <c r="AH101" s="46">
        <v>0</v>
      </c>
      <c r="AI101" s="57">
        <v>0</v>
      </c>
      <c r="AJ101" s="46">
        <v>0</v>
      </c>
      <c r="AK101" s="57" t="s">
        <v>892</v>
      </c>
      <c r="AL101" s="9" t="s">
        <v>139</v>
      </c>
    </row>
    <row r="102" spans="1:38">
      <c r="A102" s="36" t="str">
        <f t="shared" si="2"/>
        <v>CZ400_51</v>
      </c>
      <c r="B102" t="s">
        <v>20</v>
      </c>
      <c r="C102" t="s">
        <v>185</v>
      </c>
      <c r="D102">
        <v>400</v>
      </c>
      <c r="E102">
        <v>51</v>
      </c>
      <c r="F102" s="25" t="str">
        <f>VLOOKUP(B102,Definitions!$C$7:$D$43,2,FALSE)</f>
        <v>Czech Republic</v>
      </c>
      <c r="G102" t="str">
        <f>VLOOKUP(C102,Definitions!$C$49:$D$57,2,FALSE)</f>
        <v>Residential</v>
      </c>
      <c r="H102" t="str">
        <f>VLOOKUP(D102,Definitions!$C$60:$D$104,2,FALSE)</f>
        <v>TOTAL Residential</v>
      </c>
      <c r="J102" s="29" t="str">
        <f>VLOOKUP(E102,Definitions!$C$115:$D$131,2,FALSE)</f>
        <v>Biomass</v>
      </c>
      <c r="K102" s="111">
        <v>13.264015000000001</v>
      </c>
      <c r="L102" s="110">
        <v>-1.5000000001208491E-5</v>
      </c>
      <c r="M102" s="109">
        <v>13.263999999999999</v>
      </c>
      <c r="N102" s="37"/>
      <c r="O102" s="110"/>
      <c r="P102" s="110">
        <v>13.263999999999999</v>
      </c>
      <c r="Q102" s="46">
        <v>12.853</v>
      </c>
      <c r="R102" s="37">
        <v>0</v>
      </c>
      <c r="S102" s="13">
        <v>12.535</v>
      </c>
      <c r="T102" s="128" t="s">
        <v>892</v>
      </c>
      <c r="U102" s="13">
        <v>0.318</v>
      </c>
      <c r="V102" s="128" t="s">
        <v>892</v>
      </c>
      <c r="W102" s="13">
        <v>0</v>
      </c>
      <c r="X102" s="13">
        <v>0</v>
      </c>
      <c r="Y102" s="13">
        <v>0</v>
      </c>
      <c r="Z102" s="13">
        <v>0</v>
      </c>
      <c r="AA102" s="46">
        <v>0</v>
      </c>
      <c r="AB102" s="57">
        <v>0</v>
      </c>
      <c r="AC102" s="13">
        <v>0</v>
      </c>
      <c r="AD102" s="61" t="s">
        <v>892</v>
      </c>
      <c r="AE102" s="13">
        <v>0</v>
      </c>
      <c r="AF102" s="13">
        <v>0</v>
      </c>
      <c r="AG102" s="13">
        <v>0</v>
      </c>
      <c r="AH102" s="46">
        <v>0</v>
      </c>
      <c r="AI102" s="57">
        <v>0</v>
      </c>
      <c r="AJ102" s="46">
        <v>0.41099999999999998</v>
      </c>
      <c r="AK102" s="57" t="s">
        <v>892</v>
      </c>
      <c r="AL102" s="9" t="s">
        <v>139</v>
      </c>
    </row>
    <row r="103" spans="1:38">
      <c r="A103" s="36" t="str">
        <f t="shared" si="2"/>
        <v>CZ400_52</v>
      </c>
      <c r="B103" t="s">
        <v>20</v>
      </c>
      <c r="C103" t="s">
        <v>185</v>
      </c>
      <c r="D103">
        <v>400</v>
      </c>
      <c r="E103">
        <v>52</v>
      </c>
      <c r="F103" s="25" t="str">
        <f>VLOOKUP(B103,Definitions!$C$7:$D$43,2,FALSE)</f>
        <v>Czech Republic</v>
      </c>
      <c r="G103" t="str">
        <f>VLOOKUP(C103,Definitions!$C$49:$D$57,2,FALSE)</f>
        <v>Residential</v>
      </c>
      <c r="H103" t="str">
        <f>VLOOKUP(D103,Definitions!$C$60:$D$104,2,FALSE)</f>
        <v>TOTAL Residential</v>
      </c>
      <c r="J103" s="29" t="str">
        <f>VLOOKUP(E103,Definitions!$C$115:$D$131,2,FALSE)</f>
        <v>Geothermal</v>
      </c>
      <c r="K103" s="111">
        <v>0</v>
      </c>
      <c r="L103" s="110">
        <v>0</v>
      </c>
      <c r="M103" s="109">
        <v>0</v>
      </c>
      <c r="N103" s="37"/>
      <c r="O103" s="110"/>
      <c r="P103" s="110">
        <v>0</v>
      </c>
      <c r="Q103" s="46">
        <v>0</v>
      </c>
      <c r="R103" s="37">
        <v>0</v>
      </c>
      <c r="S103" s="13">
        <v>0</v>
      </c>
      <c r="T103" s="128" t="s">
        <v>892</v>
      </c>
      <c r="U103" s="13">
        <v>0</v>
      </c>
      <c r="V103" s="128" t="s">
        <v>892</v>
      </c>
      <c r="W103" s="13">
        <v>0</v>
      </c>
      <c r="X103" s="13">
        <v>0</v>
      </c>
      <c r="Y103" s="13">
        <v>0</v>
      </c>
      <c r="Z103" s="13">
        <v>0</v>
      </c>
      <c r="AA103" s="46">
        <v>0</v>
      </c>
      <c r="AB103" s="57">
        <v>0</v>
      </c>
      <c r="AC103" s="13">
        <v>0</v>
      </c>
      <c r="AD103" s="61" t="s">
        <v>892</v>
      </c>
      <c r="AE103" s="13">
        <v>0</v>
      </c>
      <c r="AF103" s="13">
        <v>0</v>
      </c>
      <c r="AG103" s="13">
        <v>0</v>
      </c>
      <c r="AH103" s="46">
        <v>0</v>
      </c>
      <c r="AI103" s="57">
        <v>0</v>
      </c>
      <c r="AJ103" s="46">
        <v>0</v>
      </c>
      <c r="AK103" s="57" t="s">
        <v>892</v>
      </c>
      <c r="AL103" s="9" t="s">
        <v>139</v>
      </c>
    </row>
    <row r="104" spans="1:38">
      <c r="A104" s="36" t="str">
        <f t="shared" si="2"/>
        <v>CZ400_53</v>
      </c>
      <c r="B104" t="s">
        <v>20</v>
      </c>
      <c r="C104" t="s">
        <v>185</v>
      </c>
      <c r="D104">
        <v>400</v>
      </c>
      <c r="E104">
        <v>53</v>
      </c>
      <c r="F104" s="25" t="str">
        <f>VLOOKUP(B104,Definitions!$C$7:$D$43,2,FALSE)</f>
        <v>Czech Republic</v>
      </c>
      <c r="G104" t="str">
        <f>VLOOKUP(C104,Definitions!$C$49:$D$57,2,FALSE)</f>
        <v>Residential</v>
      </c>
      <c r="H104" t="str">
        <f>VLOOKUP(D104,Definitions!$C$60:$D$104,2,FALSE)</f>
        <v>TOTAL Residential</v>
      </c>
      <c r="J104" s="29" t="str">
        <f>VLOOKUP(E104,Definitions!$C$115:$D$131,2,FALSE)</f>
        <v>Solar energy</v>
      </c>
      <c r="K104" s="111">
        <v>0.122115</v>
      </c>
      <c r="L104" s="110">
        <v>-1.1500000000000399E-4</v>
      </c>
      <c r="M104" s="109">
        <v>0.122</v>
      </c>
      <c r="N104" s="37"/>
      <c r="O104" s="110"/>
      <c r="P104" s="110">
        <v>0.122</v>
      </c>
      <c r="Q104" s="46">
        <v>0.122</v>
      </c>
      <c r="R104" s="37">
        <v>0</v>
      </c>
      <c r="S104" s="13">
        <v>1.2E-2</v>
      </c>
      <c r="T104" s="128" t="s">
        <v>892</v>
      </c>
      <c r="U104" s="13">
        <v>0.11</v>
      </c>
      <c r="V104" s="128" t="s">
        <v>892</v>
      </c>
      <c r="W104" s="13">
        <v>0</v>
      </c>
      <c r="X104" s="13">
        <v>0</v>
      </c>
      <c r="Y104" s="13">
        <v>0</v>
      </c>
      <c r="Z104" s="13">
        <v>0</v>
      </c>
      <c r="AA104" s="46">
        <v>0</v>
      </c>
      <c r="AB104" s="57">
        <v>0</v>
      </c>
      <c r="AC104" s="13">
        <v>0</v>
      </c>
      <c r="AD104" s="61" t="s">
        <v>892</v>
      </c>
      <c r="AE104" s="13">
        <v>0</v>
      </c>
      <c r="AF104" s="13">
        <v>0</v>
      </c>
      <c r="AG104" s="13">
        <v>0</v>
      </c>
      <c r="AH104" s="46">
        <v>0</v>
      </c>
      <c r="AI104" s="57">
        <v>0</v>
      </c>
      <c r="AJ104" s="46">
        <v>0</v>
      </c>
      <c r="AK104" s="57" t="s">
        <v>892</v>
      </c>
      <c r="AL104" s="9" t="s">
        <v>139</v>
      </c>
    </row>
    <row r="105" spans="1:38">
      <c r="A105" s="36" t="str">
        <f t="shared" si="2"/>
        <v>CZ400_58</v>
      </c>
      <c r="B105" t="s">
        <v>20</v>
      </c>
      <c r="C105" t="s">
        <v>185</v>
      </c>
      <c r="D105">
        <v>400</v>
      </c>
      <c r="E105">
        <v>58</v>
      </c>
      <c r="F105" s="25" t="str">
        <f>VLOOKUP(B105,Definitions!$C$7:$D$43,2,FALSE)</f>
        <v>Czech Republic</v>
      </c>
      <c r="G105" t="str">
        <f>VLOOKUP(C105,Definitions!$C$49:$D$57,2,FALSE)</f>
        <v>Residential</v>
      </c>
      <c r="H105" t="str">
        <f>VLOOKUP(D105,Definitions!$C$60:$D$104,2,FALSE)</f>
        <v>TOTAL Residential</v>
      </c>
      <c r="J105" s="29" t="str">
        <f>VLOOKUP(E105,Definitions!$C$115:$D$131,2,FALSE)</f>
        <v>Ambient heat total</v>
      </c>
      <c r="K105" s="111" t="s">
        <v>987</v>
      </c>
      <c r="L105" s="110">
        <v>0.75</v>
      </c>
      <c r="M105" s="109">
        <v>0.75</v>
      </c>
      <c r="N105" s="37"/>
      <c r="O105" s="110"/>
      <c r="P105" s="110">
        <v>0.75</v>
      </c>
      <c r="Q105" s="46">
        <v>0.75</v>
      </c>
      <c r="R105" s="37">
        <v>0</v>
      </c>
      <c r="S105" s="13">
        <v>0.67500000000000004</v>
      </c>
      <c r="T105" s="128" t="s">
        <v>884</v>
      </c>
      <c r="U105" s="13">
        <v>7.4999999999999997E-2</v>
      </c>
      <c r="V105" s="128" t="s">
        <v>884</v>
      </c>
      <c r="W105" s="13">
        <v>0</v>
      </c>
      <c r="X105" s="13">
        <v>0</v>
      </c>
      <c r="Y105" s="13">
        <v>0</v>
      </c>
      <c r="Z105" s="13">
        <v>0</v>
      </c>
      <c r="AA105" s="46">
        <v>0</v>
      </c>
      <c r="AB105" s="57">
        <v>0</v>
      </c>
      <c r="AC105" s="13">
        <v>0</v>
      </c>
      <c r="AD105" s="61" t="s">
        <v>884</v>
      </c>
      <c r="AE105" s="13">
        <v>0</v>
      </c>
      <c r="AF105" s="13">
        <v>0</v>
      </c>
      <c r="AG105" s="13">
        <v>0</v>
      </c>
      <c r="AH105" s="46">
        <v>0</v>
      </c>
      <c r="AI105" s="57">
        <v>0</v>
      </c>
      <c r="AJ105" s="46">
        <v>0</v>
      </c>
      <c r="AK105" s="57" t="s">
        <v>884</v>
      </c>
      <c r="AL105" s="9" t="s">
        <v>139</v>
      </c>
    </row>
    <row r="106" spans="1:38">
      <c r="A106" s="36" t="str">
        <f t="shared" si="2"/>
        <v>CZ400_55</v>
      </c>
      <c r="B106" t="s">
        <v>20</v>
      </c>
      <c r="C106" t="s">
        <v>185</v>
      </c>
      <c r="D106">
        <v>400</v>
      </c>
      <c r="E106">
        <v>55</v>
      </c>
      <c r="F106" s="25" t="str">
        <f>VLOOKUP(B106,Definitions!$C$7:$D$43,2,FALSE)</f>
        <v>Czech Republic</v>
      </c>
      <c r="G106" t="str">
        <f>VLOOKUP(C106,Definitions!$C$49:$D$57,2,FALSE)</f>
        <v>Residential</v>
      </c>
      <c r="H106" t="str">
        <f>VLOOKUP(D106,Definitions!$C$60:$D$104,2,FALSE)</f>
        <v>TOTAL Residential</v>
      </c>
      <c r="J106" s="29" t="str">
        <f>VLOOKUP(E106,Definitions!$C$115:$D$131,2,FALSE)</f>
        <v xml:space="preserve">Other RES </v>
      </c>
      <c r="K106" s="111" t="s">
        <v>987</v>
      </c>
      <c r="L106" s="110">
        <v>0</v>
      </c>
      <c r="M106" s="109">
        <v>0</v>
      </c>
      <c r="N106" s="37"/>
      <c r="O106" s="110"/>
      <c r="P106" s="110">
        <v>0</v>
      </c>
      <c r="Q106" s="46">
        <v>0</v>
      </c>
      <c r="R106" s="37">
        <v>0</v>
      </c>
      <c r="S106" s="13">
        <v>0</v>
      </c>
      <c r="T106" s="128" t="s">
        <v>880</v>
      </c>
      <c r="U106" s="13">
        <v>0</v>
      </c>
      <c r="V106" s="128" t="s">
        <v>880</v>
      </c>
      <c r="W106" s="13">
        <v>0</v>
      </c>
      <c r="X106" s="13">
        <v>0</v>
      </c>
      <c r="Y106" s="13">
        <v>0</v>
      </c>
      <c r="Z106" s="13">
        <v>0</v>
      </c>
      <c r="AA106" s="46">
        <v>0</v>
      </c>
      <c r="AB106" s="57">
        <v>0</v>
      </c>
      <c r="AC106" s="13">
        <v>0</v>
      </c>
      <c r="AD106" s="61" t="s">
        <v>880</v>
      </c>
      <c r="AE106" s="13">
        <v>0</v>
      </c>
      <c r="AF106" s="13">
        <v>0</v>
      </c>
      <c r="AG106" s="13">
        <v>0</v>
      </c>
      <c r="AH106" s="46">
        <v>0</v>
      </c>
      <c r="AI106" s="57">
        <v>0</v>
      </c>
      <c r="AJ106" s="46">
        <v>0</v>
      </c>
      <c r="AK106" s="57" t="s">
        <v>882</v>
      </c>
      <c r="AL106" s="9" t="s">
        <v>139</v>
      </c>
    </row>
    <row r="107" spans="1:38">
      <c r="A107" s="36" t="str">
        <f t="shared" si="2"/>
        <v>CZ401_0</v>
      </c>
      <c r="B107" t="s">
        <v>20</v>
      </c>
      <c r="C107" t="s">
        <v>185</v>
      </c>
      <c r="D107">
        <v>401</v>
      </c>
      <c r="E107">
        <v>0</v>
      </c>
      <c r="F107" s="25" t="str">
        <f>VLOOKUP(B107,Definitions!$C$7:$D$43,2,FALSE)</f>
        <v>Czech Republic</v>
      </c>
      <c r="G107" t="str">
        <f>VLOOKUP(C107,Definitions!$C$49:$D$57,2,FALSE)</f>
        <v>Residential</v>
      </c>
      <c r="H107" t="str">
        <f>VLOOKUP(D107,Definitions!$C$60:$D$104,2,FALSE)</f>
        <v>SFH</v>
      </c>
      <c r="J107" s="29" t="str">
        <f>VLOOKUP(E107,Definitions!$C$115:$D$131,2,FALSE)</f>
        <v>TOTAL</v>
      </c>
      <c r="K107" s="111" t="s">
        <v>987</v>
      </c>
      <c r="L107" s="110">
        <v>44.151424967998857</v>
      </c>
      <c r="M107" s="109">
        <v>44.151424967998857</v>
      </c>
      <c r="N107" s="37"/>
      <c r="O107" s="110"/>
      <c r="P107" s="110">
        <v>44.151424967998857</v>
      </c>
      <c r="Q107" s="46">
        <v>40.544824351130792</v>
      </c>
      <c r="R107" s="37">
        <v>8.7105256705000009E-2</v>
      </c>
      <c r="S107" s="102">
        <v>35.925864800469917</v>
      </c>
      <c r="T107" s="128" t="s">
        <v>880</v>
      </c>
      <c r="U107" s="102">
        <v>4.6189595506608736</v>
      </c>
      <c r="V107" s="128" t="s">
        <v>880</v>
      </c>
      <c r="W107" s="102">
        <v>0</v>
      </c>
      <c r="X107" s="13">
        <v>0</v>
      </c>
      <c r="Y107" s="13">
        <v>0</v>
      </c>
      <c r="Z107" s="13">
        <v>0</v>
      </c>
      <c r="AA107" s="46">
        <v>0</v>
      </c>
      <c r="AB107" s="57">
        <v>0</v>
      </c>
      <c r="AC107" s="13">
        <v>8.7105256705000009E-2</v>
      </c>
      <c r="AD107" s="61" t="s">
        <v>880</v>
      </c>
      <c r="AE107" s="13">
        <v>0</v>
      </c>
      <c r="AF107" s="13">
        <v>0</v>
      </c>
      <c r="AG107" s="13">
        <v>0</v>
      </c>
      <c r="AH107" s="46">
        <v>0</v>
      </c>
      <c r="AI107" s="57">
        <v>0</v>
      </c>
      <c r="AJ107" s="46">
        <v>3.5194953601630634</v>
      </c>
      <c r="AK107" s="57" t="s">
        <v>882</v>
      </c>
      <c r="AL107" s="9" t="s">
        <v>139</v>
      </c>
    </row>
    <row r="108" spans="1:38">
      <c r="A108" s="36" t="str">
        <f t="shared" si="2"/>
        <v>CZ401_1</v>
      </c>
      <c r="B108" t="s">
        <v>20</v>
      </c>
      <c r="C108" t="s">
        <v>185</v>
      </c>
      <c r="D108">
        <v>401</v>
      </c>
      <c r="E108">
        <v>1</v>
      </c>
      <c r="F108" s="25" t="str">
        <f>VLOOKUP(B108,Definitions!$C$7:$D$43,2,FALSE)</f>
        <v>Czech Republic</v>
      </c>
      <c r="G108" t="str">
        <f>VLOOKUP(C108,Definitions!$C$49:$D$57,2,FALSE)</f>
        <v>Residential</v>
      </c>
      <c r="H108" t="str">
        <f>VLOOKUP(D108,Definitions!$C$60:$D$104,2,FALSE)</f>
        <v>SFH</v>
      </c>
      <c r="J108" s="29" t="str">
        <f>VLOOKUP(E108,Definitions!$C$115:$D$131,2,FALSE)</f>
        <v>Coal</v>
      </c>
      <c r="K108" s="111" t="s">
        <v>987</v>
      </c>
      <c r="L108" s="110">
        <v>6.5365959639320179</v>
      </c>
      <c r="M108" s="109">
        <v>6.5365959639320179</v>
      </c>
      <c r="N108" s="37"/>
      <c r="O108" s="110"/>
      <c r="P108" s="110">
        <v>6.5365959639320179</v>
      </c>
      <c r="Q108" s="46">
        <v>6.4187086445476069</v>
      </c>
      <c r="R108" s="37">
        <v>0</v>
      </c>
      <c r="S108" s="13">
        <v>6.2258021219185711</v>
      </c>
      <c r="T108" s="128" t="s">
        <v>880</v>
      </c>
      <c r="U108" s="13">
        <v>0.19290652262903576</v>
      </c>
      <c r="V108" s="128" t="s">
        <v>880</v>
      </c>
      <c r="W108" s="13">
        <v>0</v>
      </c>
      <c r="X108" s="13">
        <v>0</v>
      </c>
      <c r="Y108" s="13">
        <v>0</v>
      </c>
      <c r="Z108" s="13">
        <v>0</v>
      </c>
      <c r="AA108" s="46">
        <v>0</v>
      </c>
      <c r="AB108" s="57">
        <v>0</v>
      </c>
      <c r="AC108" s="13">
        <v>0</v>
      </c>
      <c r="AD108" s="61" t="s">
        <v>880</v>
      </c>
      <c r="AE108" s="13">
        <v>0</v>
      </c>
      <c r="AF108" s="13">
        <v>0</v>
      </c>
      <c r="AG108" s="13">
        <v>0</v>
      </c>
      <c r="AH108" s="46">
        <v>0</v>
      </c>
      <c r="AI108" s="57">
        <v>0</v>
      </c>
      <c r="AJ108" s="46">
        <v>0.11788731938441074</v>
      </c>
      <c r="AK108" s="57" t="s">
        <v>882</v>
      </c>
      <c r="AL108" s="9" t="s">
        <v>139</v>
      </c>
    </row>
    <row r="109" spans="1:38">
      <c r="A109" s="36" t="str">
        <f t="shared" si="2"/>
        <v>CZ401_2</v>
      </c>
      <c r="B109" t="s">
        <v>20</v>
      </c>
      <c r="C109" t="s">
        <v>185</v>
      </c>
      <c r="D109">
        <v>401</v>
      </c>
      <c r="E109">
        <v>2</v>
      </c>
      <c r="F109" s="25" t="str">
        <f>VLOOKUP(B109,Definitions!$C$7:$D$43,2,FALSE)</f>
        <v>Czech Republic</v>
      </c>
      <c r="G109" t="str">
        <f>VLOOKUP(C109,Definitions!$C$49:$D$57,2,FALSE)</f>
        <v>Residential</v>
      </c>
      <c r="H109" t="str">
        <f>VLOOKUP(D109,Definitions!$C$60:$D$104,2,FALSE)</f>
        <v>SFH</v>
      </c>
      <c r="J109" s="29" t="str">
        <f>VLOOKUP(E109,Definitions!$C$115:$D$131,2,FALSE)</f>
        <v>Fuel oil</v>
      </c>
      <c r="K109" s="111" t="s">
        <v>987</v>
      </c>
      <c r="L109" s="110">
        <v>0</v>
      </c>
      <c r="M109" s="109">
        <v>0</v>
      </c>
      <c r="N109" s="37"/>
      <c r="O109" s="110"/>
      <c r="P109" s="110">
        <v>0</v>
      </c>
      <c r="Q109" s="46">
        <v>0</v>
      </c>
      <c r="R109" s="37">
        <v>0</v>
      </c>
      <c r="S109" s="13">
        <v>0</v>
      </c>
      <c r="T109" s="128" t="s">
        <v>880</v>
      </c>
      <c r="U109" s="13">
        <v>0</v>
      </c>
      <c r="V109" s="128" t="s">
        <v>880</v>
      </c>
      <c r="W109" s="13">
        <v>0</v>
      </c>
      <c r="X109" s="13">
        <v>0</v>
      </c>
      <c r="Y109" s="13">
        <v>0</v>
      </c>
      <c r="Z109" s="13">
        <v>0</v>
      </c>
      <c r="AA109" s="46">
        <v>0</v>
      </c>
      <c r="AB109" s="57">
        <v>0</v>
      </c>
      <c r="AC109" s="13">
        <v>0</v>
      </c>
      <c r="AD109" s="61" t="s">
        <v>880</v>
      </c>
      <c r="AE109" s="13">
        <v>0</v>
      </c>
      <c r="AF109" s="13">
        <v>0</v>
      </c>
      <c r="AG109" s="13">
        <v>0</v>
      </c>
      <c r="AH109" s="46">
        <v>0</v>
      </c>
      <c r="AI109" s="57">
        <v>0</v>
      </c>
      <c r="AJ109" s="46">
        <v>0</v>
      </c>
      <c r="AK109" s="57" t="s">
        <v>882</v>
      </c>
      <c r="AL109" s="9" t="s">
        <v>139</v>
      </c>
    </row>
    <row r="110" spans="1:38">
      <c r="A110" s="36" t="str">
        <f t="shared" si="2"/>
        <v>CZ401_3</v>
      </c>
      <c r="B110" t="s">
        <v>20</v>
      </c>
      <c r="C110" t="s">
        <v>185</v>
      </c>
      <c r="D110">
        <v>401</v>
      </c>
      <c r="E110">
        <v>3</v>
      </c>
      <c r="F110" s="25" t="str">
        <f>VLOOKUP(B110,Definitions!$C$7:$D$43,2,FALSE)</f>
        <v>Czech Republic</v>
      </c>
      <c r="G110" t="str">
        <f>VLOOKUP(C110,Definitions!$C$49:$D$57,2,FALSE)</f>
        <v>Residential</v>
      </c>
      <c r="H110" t="str">
        <f>VLOOKUP(D110,Definitions!$C$60:$D$104,2,FALSE)</f>
        <v>SFH</v>
      </c>
      <c r="J110" s="29" t="str">
        <f>VLOOKUP(E110,Definitions!$C$115:$D$131,2,FALSE)</f>
        <v>Natural gas</v>
      </c>
      <c r="K110" s="111" t="s">
        <v>987</v>
      </c>
      <c r="L110" s="110">
        <v>14.910483193885696</v>
      </c>
      <c r="M110" s="109">
        <v>14.910483193885696</v>
      </c>
      <c r="N110" s="37"/>
      <c r="O110" s="110"/>
      <c r="P110" s="110">
        <v>14.910483193885696</v>
      </c>
      <c r="Q110" s="46">
        <v>13.992728029532692</v>
      </c>
      <c r="R110" s="37">
        <v>0</v>
      </c>
      <c r="S110" s="13">
        <v>12.922013671120855</v>
      </c>
      <c r="T110" s="128" t="s">
        <v>880</v>
      </c>
      <c r="U110" s="13">
        <v>1.0707143584118386</v>
      </c>
      <c r="V110" s="128" t="s">
        <v>880</v>
      </c>
      <c r="W110" s="13">
        <v>0</v>
      </c>
      <c r="X110" s="13">
        <v>0</v>
      </c>
      <c r="Y110" s="13">
        <v>0</v>
      </c>
      <c r="Z110" s="13">
        <v>0</v>
      </c>
      <c r="AA110" s="46">
        <v>0</v>
      </c>
      <c r="AB110" s="57">
        <v>0</v>
      </c>
      <c r="AC110" s="13">
        <v>0</v>
      </c>
      <c r="AD110" s="61" t="s">
        <v>880</v>
      </c>
      <c r="AE110" s="13">
        <v>0</v>
      </c>
      <c r="AF110" s="13">
        <v>0</v>
      </c>
      <c r="AG110" s="13">
        <v>0</v>
      </c>
      <c r="AH110" s="46">
        <v>0</v>
      </c>
      <c r="AI110" s="57">
        <v>0</v>
      </c>
      <c r="AJ110" s="46">
        <v>0.91775516435300453</v>
      </c>
      <c r="AK110" s="57" t="s">
        <v>882</v>
      </c>
      <c r="AL110" s="9" t="s">
        <v>139</v>
      </c>
    </row>
    <row r="111" spans="1:38">
      <c r="A111" s="36" t="str">
        <f t="shared" si="2"/>
        <v>CZ401_4</v>
      </c>
      <c r="B111" t="s">
        <v>20</v>
      </c>
      <c r="C111" t="s">
        <v>185</v>
      </c>
      <c r="D111">
        <v>401</v>
      </c>
      <c r="E111">
        <v>4</v>
      </c>
      <c r="F111" s="25" t="str">
        <f>VLOOKUP(B111,Definitions!$C$7:$D$43,2,FALSE)</f>
        <v>Czech Republic</v>
      </c>
      <c r="G111" t="str">
        <f>VLOOKUP(C111,Definitions!$C$49:$D$57,2,FALSE)</f>
        <v>Residential</v>
      </c>
      <c r="H111" t="str">
        <f>VLOOKUP(D111,Definitions!$C$60:$D$104,2,FALSE)</f>
        <v>SFH</v>
      </c>
      <c r="J111" s="29" t="str">
        <f>VLOOKUP(E111,Definitions!$C$115:$D$131,2,FALSE)</f>
        <v>Other fossil fuels</v>
      </c>
      <c r="K111" s="111" t="s">
        <v>987</v>
      </c>
      <c r="L111" s="110">
        <v>2.8762276192273561E-2</v>
      </c>
      <c r="M111" s="109">
        <v>2.8762276192273561E-2</v>
      </c>
      <c r="N111" s="37"/>
      <c r="O111" s="110"/>
      <c r="P111" s="110">
        <v>2.8762276192273561E-2</v>
      </c>
      <c r="Q111" s="46">
        <v>2.8762276192273561E-2</v>
      </c>
      <c r="R111" s="37">
        <v>0</v>
      </c>
      <c r="S111" s="13">
        <v>1.8639701595118002E-2</v>
      </c>
      <c r="T111" s="128" t="s">
        <v>880</v>
      </c>
      <c r="U111" s="13">
        <v>1.012257459715556E-2</v>
      </c>
      <c r="V111" s="128" t="s">
        <v>880</v>
      </c>
      <c r="W111" s="13">
        <v>0</v>
      </c>
      <c r="X111" s="13">
        <v>0</v>
      </c>
      <c r="Y111" s="13">
        <v>0</v>
      </c>
      <c r="Z111" s="13">
        <v>0</v>
      </c>
      <c r="AA111" s="46">
        <v>0</v>
      </c>
      <c r="AB111" s="57">
        <v>0</v>
      </c>
      <c r="AC111" s="13">
        <v>0</v>
      </c>
      <c r="AD111" s="61" t="s">
        <v>880</v>
      </c>
      <c r="AE111" s="13">
        <v>0</v>
      </c>
      <c r="AF111" s="13">
        <v>0</v>
      </c>
      <c r="AG111" s="13">
        <v>0</v>
      </c>
      <c r="AH111" s="46">
        <v>0</v>
      </c>
      <c r="AI111" s="57">
        <v>0</v>
      </c>
      <c r="AJ111" s="46">
        <v>0</v>
      </c>
      <c r="AK111" s="57" t="s">
        <v>882</v>
      </c>
      <c r="AL111" s="9" t="s">
        <v>139</v>
      </c>
    </row>
    <row r="112" spans="1:38">
      <c r="A112" s="36" t="str">
        <f t="shared" si="2"/>
        <v>CZ401_6</v>
      </c>
      <c r="B112" t="s">
        <v>20</v>
      </c>
      <c r="C112" t="s">
        <v>185</v>
      </c>
      <c r="D112">
        <v>401</v>
      </c>
      <c r="E112">
        <v>6</v>
      </c>
      <c r="F112" s="25" t="str">
        <f>VLOOKUP(B112,Definitions!$C$7:$D$43,2,FALSE)</f>
        <v>Czech Republic</v>
      </c>
      <c r="G112" t="str">
        <f>VLOOKUP(C112,Definitions!$C$49:$D$57,2,FALSE)</f>
        <v>Residential</v>
      </c>
      <c r="H112" t="str">
        <f>VLOOKUP(D112,Definitions!$C$60:$D$104,2,FALSE)</f>
        <v>SFH</v>
      </c>
      <c r="J112" s="29" t="str">
        <f>VLOOKUP(E112,Definitions!$C$115:$D$131,2,FALSE)</f>
        <v>Electricity</v>
      </c>
      <c r="K112" s="111" t="s">
        <v>987</v>
      </c>
      <c r="L112" s="110">
        <v>6.7486256524205848</v>
      </c>
      <c r="M112" s="109">
        <v>6.7486256524205848</v>
      </c>
      <c r="N112" s="37"/>
      <c r="O112" s="110"/>
      <c r="P112" s="110">
        <v>6.7486256524205848</v>
      </c>
      <c r="Q112" s="46">
        <v>4.5293686475052013</v>
      </c>
      <c r="R112" s="37">
        <v>8.7105256705000009E-2</v>
      </c>
      <c r="S112" s="13">
        <v>2.3454237394192612</v>
      </c>
      <c r="T112" s="128" t="s">
        <v>880</v>
      </c>
      <c r="U112" s="13">
        <v>2.1839449080859397</v>
      </c>
      <c r="V112" s="128" t="s">
        <v>880</v>
      </c>
      <c r="W112" s="13">
        <v>0</v>
      </c>
      <c r="X112" s="13">
        <v>0</v>
      </c>
      <c r="Y112" s="13">
        <v>0</v>
      </c>
      <c r="Z112" s="13">
        <v>0</v>
      </c>
      <c r="AA112" s="46">
        <v>0</v>
      </c>
      <c r="AB112" s="57">
        <v>0</v>
      </c>
      <c r="AC112" s="13">
        <v>8.7105256705000009E-2</v>
      </c>
      <c r="AD112" s="61" t="s">
        <v>880</v>
      </c>
      <c r="AE112" s="13">
        <v>0</v>
      </c>
      <c r="AF112" s="13">
        <v>0</v>
      </c>
      <c r="AG112" s="13">
        <v>0</v>
      </c>
      <c r="AH112" s="46">
        <v>0</v>
      </c>
      <c r="AI112" s="57">
        <v>0</v>
      </c>
      <c r="AJ112" s="46">
        <v>2.1321517482103838</v>
      </c>
      <c r="AK112" s="57" t="s">
        <v>882</v>
      </c>
      <c r="AL112" s="9" t="s">
        <v>139</v>
      </c>
    </row>
    <row r="113" spans="1:38">
      <c r="A113" s="36" t="str">
        <f t="shared" si="2"/>
        <v>CZ401_7</v>
      </c>
      <c r="B113" t="s">
        <v>20</v>
      </c>
      <c r="C113" t="s">
        <v>185</v>
      </c>
      <c r="D113">
        <v>401</v>
      </c>
      <c r="E113">
        <v>7</v>
      </c>
      <c r="F113" s="25" t="str">
        <f>VLOOKUP(B113,Definitions!$C$7:$D$43,2,FALSE)</f>
        <v>Czech Republic</v>
      </c>
      <c r="G113" t="str">
        <f>VLOOKUP(C113,Definitions!$C$49:$D$57,2,FALSE)</f>
        <v>Residential</v>
      </c>
      <c r="H113" t="str">
        <f>VLOOKUP(D113,Definitions!$C$60:$D$104,2,FALSE)</f>
        <v>SFH</v>
      </c>
      <c r="J113" s="29" t="str">
        <f>VLOOKUP(E113,Definitions!$C$115:$D$131,2,FALSE)</f>
        <v>District heating</v>
      </c>
      <c r="K113" s="111" t="s">
        <v>987</v>
      </c>
      <c r="L113" s="110">
        <v>2.7231098706818804</v>
      </c>
      <c r="M113" s="109">
        <v>2.7231098706818804</v>
      </c>
      <c r="N113" s="57"/>
      <c r="O113" s="110"/>
      <c r="P113" s="110">
        <v>2.7231098706818804</v>
      </c>
      <c r="Q113" s="46">
        <v>2.7231098706818804</v>
      </c>
      <c r="R113" s="37">
        <v>0</v>
      </c>
      <c r="S113" s="13">
        <v>1.9890705791336543</v>
      </c>
      <c r="T113" s="128" t="s">
        <v>880</v>
      </c>
      <c r="U113" s="13">
        <v>0.73403929154822634</v>
      </c>
      <c r="V113" s="128" t="s">
        <v>880</v>
      </c>
      <c r="W113" s="13">
        <v>0</v>
      </c>
      <c r="X113" s="13">
        <v>0</v>
      </c>
      <c r="Y113" s="13">
        <v>0</v>
      </c>
      <c r="Z113" s="13">
        <v>0</v>
      </c>
      <c r="AA113" s="46">
        <v>0</v>
      </c>
      <c r="AB113" s="57">
        <v>0</v>
      </c>
      <c r="AC113" s="13">
        <v>0</v>
      </c>
      <c r="AD113" s="61" t="s">
        <v>880</v>
      </c>
      <c r="AE113" s="13">
        <v>0</v>
      </c>
      <c r="AF113" s="13">
        <v>0</v>
      </c>
      <c r="AG113" s="13">
        <v>0</v>
      </c>
      <c r="AH113" s="46">
        <v>0</v>
      </c>
      <c r="AI113" s="57">
        <v>0</v>
      </c>
      <c r="AJ113" s="46">
        <v>0</v>
      </c>
      <c r="AK113" s="57" t="s">
        <v>882</v>
      </c>
      <c r="AL113" s="9" t="s">
        <v>139</v>
      </c>
    </row>
    <row r="114" spans="1:38">
      <c r="A114" s="36" t="str">
        <f t="shared" si="2"/>
        <v>CZ401_8</v>
      </c>
      <c r="B114" t="s">
        <v>20</v>
      </c>
      <c r="C114" t="s">
        <v>185</v>
      </c>
      <c r="D114">
        <v>401</v>
      </c>
      <c r="E114">
        <v>8</v>
      </c>
      <c r="F114" s="25" t="str">
        <f>VLOOKUP(B114,Definitions!$C$7:$D$43,2,FALSE)</f>
        <v>Czech Republic</v>
      </c>
      <c r="G114" t="str">
        <f>VLOOKUP(C114,Definitions!$C$49:$D$57,2,FALSE)</f>
        <v>Residential</v>
      </c>
      <c r="H114" t="str">
        <f>VLOOKUP(D114,Definitions!$C$60:$D$104,2,FALSE)</f>
        <v>SFH</v>
      </c>
      <c r="J114" s="29" t="str">
        <f>VLOOKUP(E114,Definitions!$C$115:$D$131,2,FALSE)</f>
        <v>Waste non-RES</v>
      </c>
      <c r="K114" s="111" t="s">
        <v>987</v>
      </c>
      <c r="L114" s="110">
        <v>0</v>
      </c>
      <c r="M114" s="109">
        <v>0</v>
      </c>
      <c r="N114" s="37"/>
      <c r="O114" s="110"/>
      <c r="P114" s="110">
        <v>0</v>
      </c>
      <c r="Q114" s="46">
        <v>0</v>
      </c>
      <c r="R114" s="37">
        <v>0</v>
      </c>
      <c r="S114" s="13">
        <v>0</v>
      </c>
      <c r="T114" s="128" t="s">
        <v>880</v>
      </c>
      <c r="U114" s="13">
        <v>0</v>
      </c>
      <c r="V114" s="128" t="s">
        <v>880</v>
      </c>
      <c r="W114" s="13">
        <v>0</v>
      </c>
      <c r="X114" s="13">
        <v>0</v>
      </c>
      <c r="Y114" s="13">
        <v>0</v>
      </c>
      <c r="Z114" s="13">
        <v>0</v>
      </c>
      <c r="AA114" s="46">
        <v>0</v>
      </c>
      <c r="AB114" s="57">
        <v>0</v>
      </c>
      <c r="AC114" s="13">
        <v>0</v>
      </c>
      <c r="AD114" s="61" t="s">
        <v>880</v>
      </c>
      <c r="AE114" s="13">
        <v>0</v>
      </c>
      <c r="AF114" s="13">
        <v>0</v>
      </c>
      <c r="AG114" s="13">
        <v>0</v>
      </c>
      <c r="AH114" s="46">
        <v>0</v>
      </c>
      <c r="AI114" s="57">
        <v>0</v>
      </c>
      <c r="AJ114" s="46">
        <v>0</v>
      </c>
      <c r="AK114" s="57" t="s">
        <v>882</v>
      </c>
      <c r="AL114" s="9" t="s">
        <v>139</v>
      </c>
    </row>
    <row r="115" spans="1:38">
      <c r="A115" s="36" t="str">
        <f t="shared" si="2"/>
        <v>CZ401_9</v>
      </c>
      <c r="B115" t="s">
        <v>20</v>
      </c>
      <c r="C115" t="s">
        <v>185</v>
      </c>
      <c r="D115">
        <v>401</v>
      </c>
      <c r="E115">
        <v>9</v>
      </c>
      <c r="F115" s="25" t="str">
        <f>VLOOKUP(B115,Definitions!$C$7:$D$43,2,FALSE)</f>
        <v>Czech Republic</v>
      </c>
      <c r="G115" t="str">
        <f>VLOOKUP(C115,Definitions!$C$49:$D$57,2,FALSE)</f>
        <v>Residential</v>
      </c>
      <c r="H115" t="str">
        <f>VLOOKUP(D115,Definitions!$C$60:$D$104,2,FALSE)</f>
        <v>SFH</v>
      </c>
      <c r="J115" s="29" t="str">
        <f>VLOOKUP(E115,Definitions!$C$115:$D$131,2,FALSE)</f>
        <v>Waste RES</v>
      </c>
      <c r="K115" s="111" t="s">
        <v>987</v>
      </c>
      <c r="L115" s="110">
        <v>0</v>
      </c>
      <c r="M115" s="109">
        <v>0</v>
      </c>
      <c r="N115" s="37"/>
      <c r="O115" s="110"/>
      <c r="P115" s="110">
        <v>0</v>
      </c>
      <c r="Q115" s="46">
        <v>0</v>
      </c>
      <c r="R115" s="37">
        <v>0</v>
      </c>
      <c r="S115" s="13">
        <v>0</v>
      </c>
      <c r="T115" s="128" t="s">
        <v>880</v>
      </c>
      <c r="U115" s="13">
        <v>0</v>
      </c>
      <c r="V115" s="128" t="s">
        <v>880</v>
      </c>
      <c r="W115" s="13">
        <v>0</v>
      </c>
      <c r="X115" s="13">
        <v>0</v>
      </c>
      <c r="Y115" s="13">
        <v>0</v>
      </c>
      <c r="Z115" s="13">
        <v>0</v>
      </c>
      <c r="AA115" s="46">
        <v>0</v>
      </c>
      <c r="AB115" s="57">
        <v>0</v>
      </c>
      <c r="AC115" s="13">
        <v>0</v>
      </c>
      <c r="AD115" s="61" t="s">
        <v>880</v>
      </c>
      <c r="AE115" s="13">
        <v>0</v>
      </c>
      <c r="AF115" s="13">
        <v>0</v>
      </c>
      <c r="AG115" s="13">
        <v>0</v>
      </c>
      <c r="AH115" s="46">
        <v>0</v>
      </c>
      <c r="AI115" s="57">
        <v>0</v>
      </c>
      <c r="AJ115" s="46">
        <v>0</v>
      </c>
      <c r="AK115" s="57" t="s">
        <v>882</v>
      </c>
      <c r="AL115" s="9" t="s">
        <v>139</v>
      </c>
    </row>
    <row r="116" spans="1:38">
      <c r="A116" s="36" t="str">
        <f t="shared" si="2"/>
        <v>CZ401_51</v>
      </c>
      <c r="B116" t="s">
        <v>20</v>
      </c>
      <c r="C116" t="s">
        <v>185</v>
      </c>
      <c r="D116">
        <v>401</v>
      </c>
      <c r="E116">
        <v>51</v>
      </c>
      <c r="F116" s="25" t="str">
        <f>VLOOKUP(B116,Definitions!$C$7:$D$43,2,FALSE)</f>
        <v>Czech Republic</v>
      </c>
      <c r="G116" t="str">
        <f>VLOOKUP(C116,Definitions!$C$49:$D$57,2,FALSE)</f>
        <v>Residential</v>
      </c>
      <c r="H116" t="str">
        <f>VLOOKUP(D116,Definitions!$C$60:$D$104,2,FALSE)</f>
        <v>SFH</v>
      </c>
      <c r="J116" s="29" t="str">
        <f>VLOOKUP(E116,Definitions!$C$115:$D$131,2,FALSE)</f>
        <v>Biomass</v>
      </c>
      <c r="K116" s="111" t="s">
        <v>987</v>
      </c>
      <c r="L116" s="110">
        <v>12.435853017816562</v>
      </c>
      <c r="M116" s="109">
        <v>12.435853017816562</v>
      </c>
      <c r="N116" s="37"/>
      <c r="O116" s="110"/>
      <c r="P116" s="110">
        <v>12.435853017816562</v>
      </c>
      <c r="Q116" s="46">
        <v>12.084151889601298</v>
      </c>
      <c r="R116" s="37">
        <v>0</v>
      </c>
      <c r="S116" s="13">
        <v>11.812032768500437</v>
      </c>
      <c r="T116" s="128" t="s">
        <v>880</v>
      </c>
      <c r="U116" s="13">
        <v>0.27211912110086145</v>
      </c>
      <c r="V116" s="128" t="s">
        <v>880</v>
      </c>
      <c r="W116" s="13">
        <v>0</v>
      </c>
      <c r="X116" s="13">
        <v>0</v>
      </c>
      <c r="Y116" s="13">
        <v>0</v>
      </c>
      <c r="Z116" s="13">
        <v>0</v>
      </c>
      <c r="AA116" s="46">
        <v>0</v>
      </c>
      <c r="AB116" s="57">
        <v>0</v>
      </c>
      <c r="AC116" s="13">
        <v>0</v>
      </c>
      <c r="AD116" s="61" t="s">
        <v>880</v>
      </c>
      <c r="AE116" s="13">
        <v>0</v>
      </c>
      <c r="AF116" s="13">
        <v>0</v>
      </c>
      <c r="AG116" s="13">
        <v>0</v>
      </c>
      <c r="AH116" s="46">
        <v>0</v>
      </c>
      <c r="AI116" s="57">
        <v>0</v>
      </c>
      <c r="AJ116" s="46">
        <v>0.35170112821526434</v>
      </c>
      <c r="AK116" s="57" t="s">
        <v>882</v>
      </c>
      <c r="AL116" s="9" t="s">
        <v>139</v>
      </c>
    </row>
    <row r="117" spans="1:38">
      <c r="A117" s="36" t="str">
        <f t="shared" si="2"/>
        <v>CZ401_52</v>
      </c>
      <c r="B117" t="s">
        <v>20</v>
      </c>
      <c r="C117" t="s">
        <v>185</v>
      </c>
      <c r="D117">
        <v>401</v>
      </c>
      <c r="E117">
        <v>52</v>
      </c>
      <c r="F117" s="25" t="str">
        <f>VLOOKUP(B117,Definitions!$C$7:$D$43,2,FALSE)</f>
        <v>Czech Republic</v>
      </c>
      <c r="G117" t="str">
        <f>VLOOKUP(C117,Definitions!$C$49:$D$57,2,FALSE)</f>
        <v>Residential</v>
      </c>
      <c r="H117" t="str">
        <f>VLOOKUP(D117,Definitions!$C$60:$D$104,2,FALSE)</f>
        <v>SFH</v>
      </c>
      <c r="J117" s="29" t="str">
        <f>VLOOKUP(E117,Definitions!$C$115:$D$131,2,FALSE)</f>
        <v>Geothermal</v>
      </c>
      <c r="K117" s="111" t="s">
        <v>987</v>
      </c>
      <c r="L117" s="110">
        <v>0</v>
      </c>
      <c r="M117" s="109">
        <v>0</v>
      </c>
      <c r="N117" s="37"/>
      <c r="O117" s="110"/>
      <c r="P117" s="110">
        <v>0</v>
      </c>
      <c r="Q117" s="46">
        <v>0</v>
      </c>
      <c r="R117" s="37">
        <v>0</v>
      </c>
      <c r="S117" s="13">
        <v>0</v>
      </c>
      <c r="T117" s="128" t="s">
        <v>880</v>
      </c>
      <c r="U117" s="13">
        <v>0</v>
      </c>
      <c r="V117" s="128" t="s">
        <v>880</v>
      </c>
      <c r="W117" s="13">
        <v>0</v>
      </c>
      <c r="X117" s="13">
        <v>0</v>
      </c>
      <c r="Y117" s="13">
        <v>0</v>
      </c>
      <c r="Z117" s="13">
        <v>0</v>
      </c>
      <c r="AA117" s="46">
        <v>0</v>
      </c>
      <c r="AB117" s="57">
        <v>0</v>
      </c>
      <c r="AC117" s="13">
        <v>0</v>
      </c>
      <c r="AD117" s="61" t="s">
        <v>880</v>
      </c>
      <c r="AE117" s="13">
        <v>0</v>
      </c>
      <c r="AF117" s="13">
        <v>0</v>
      </c>
      <c r="AG117" s="13">
        <v>0</v>
      </c>
      <c r="AH117" s="46">
        <v>0</v>
      </c>
      <c r="AI117" s="57">
        <v>0</v>
      </c>
      <c r="AJ117" s="46">
        <v>0</v>
      </c>
      <c r="AK117" s="57" t="s">
        <v>882</v>
      </c>
      <c r="AL117" s="9" t="s">
        <v>139</v>
      </c>
    </row>
    <row r="118" spans="1:38">
      <c r="A118" s="36" t="str">
        <f t="shared" si="2"/>
        <v>CZ401_53</v>
      </c>
      <c r="B118" t="s">
        <v>20</v>
      </c>
      <c r="C118" t="s">
        <v>185</v>
      </c>
      <c r="D118">
        <v>401</v>
      </c>
      <c r="E118">
        <v>53</v>
      </c>
      <c r="F118" s="25" t="str">
        <f>VLOOKUP(B118,Definitions!$C$7:$D$43,2,FALSE)</f>
        <v>Czech Republic</v>
      </c>
      <c r="G118" t="str">
        <f>VLOOKUP(C118,Definitions!$C$49:$D$57,2,FALSE)</f>
        <v>Residential</v>
      </c>
      <c r="H118" t="str">
        <f>VLOOKUP(D118,Definitions!$C$60:$D$104,2,FALSE)</f>
        <v>SFH</v>
      </c>
      <c r="J118" s="29" t="str">
        <f>VLOOKUP(E118,Definitions!$C$115:$D$131,2,FALSE)</f>
        <v>Solar energy</v>
      </c>
      <c r="K118" s="111" t="s">
        <v>987</v>
      </c>
      <c r="L118" s="110">
        <v>0.10562015317236086</v>
      </c>
      <c r="M118" s="109">
        <v>0.10562015317236086</v>
      </c>
      <c r="N118" s="37"/>
      <c r="O118" s="110"/>
      <c r="P118" s="110">
        <v>0.10562015317236086</v>
      </c>
      <c r="Q118" s="46">
        <v>0.10562015317236086</v>
      </c>
      <c r="R118" s="37">
        <v>0</v>
      </c>
      <c r="S118" s="13">
        <v>9.463357366730903E-3</v>
      </c>
      <c r="T118" s="128" t="s">
        <v>880</v>
      </c>
      <c r="U118" s="13">
        <v>9.6156795805629955E-2</v>
      </c>
      <c r="V118" s="128" t="s">
        <v>880</v>
      </c>
      <c r="W118" s="13">
        <v>0</v>
      </c>
      <c r="X118" s="13">
        <v>0</v>
      </c>
      <c r="Y118" s="13">
        <v>0</v>
      </c>
      <c r="Z118" s="13">
        <v>0</v>
      </c>
      <c r="AA118" s="46">
        <v>0</v>
      </c>
      <c r="AB118" s="57">
        <v>0</v>
      </c>
      <c r="AC118" s="13">
        <v>0</v>
      </c>
      <c r="AD118" s="61" t="s">
        <v>880</v>
      </c>
      <c r="AE118" s="13">
        <v>0</v>
      </c>
      <c r="AF118" s="13">
        <v>0</v>
      </c>
      <c r="AG118" s="13">
        <v>0</v>
      </c>
      <c r="AH118" s="46">
        <v>0</v>
      </c>
      <c r="AI118" s="57">
        <v>0</v>
      </c>
      <c r="AJ118" s="46">
        <v>0</v>
      </c>
      <c r="AK118" s="57" t="s">
        <v>882</v>
      </c>
      <c r="AL118" s="9" t="s">
        <v>139</v>
      </c>
    </row>
    <row r="119" spans="1:38">
      <c r="A119" s="36" t="str">
        <f t="shared" si="2"/>
        <v>CZ401_58</v>
      </c>
      <c r="B119" t="s">
        <v>20</v>
      </c>
      <c r="C119" t="s">
        <v>185</v>
      </c>
      <c r="D119">
        <v>401</v>
      </c>
      <c r="E119">
        <v>58</v>
      </c>
      <c r="F119" s="25" t="str">
        <f>VLOOKUP(B119,Definitions!$C$7:$D$43,2,FALSE)</f>
        <v>Czech Republic</v>
      </c>
      <c r="G119" t="str">
        <f>VLOOKUP(C119,Definitions!$C$49:$D$57,2,FALSE)</f>
        <v>Residential</v>
      </c>
      <c r="H119" t="str">
        <f>VLOOKUP(D119,Definitions!$C$60:$D$104,2,FALSE)</f>
        <v>SFH</v>
      </c>
      <c r="J119" s="29" t="str">
        <f>VLOOKUP(E119,Definitions!$C$115:$D$131,2,FALSE)</f>
        <v>Ambient heat total</v>
      </c>
      <c r="K119" s="111" t="s">
        <v>987</v>
      </c>
      <c r="L119" s="110">
        <v>0.66237483989747747</v>
      </c>
      <c r="M119" s="109">
        <v>0.66237483989747747</v>
      </c>
      <c r="N119" s="37"/>
      <c r="O119" s="110"/>
      <c r="P119" s="110">
        <v>0.66237483989747747</v>
      </c>
      <c r="Q119" s="46">
        <v>0.66237483989747747</v>
      </c>
      <c r="R119" s="37">
        <v>0</v>
      </c>
      <c r="S119" s="13">
        <v>0.60341886141529144</v>
      </c>
      <c r="T119" s="128" t="s">
        <v>880</v>
      </c>
      <c r="U119" s="13">
        <v>5.8955978482186075E-2</v>
      </c>
      <c r="V119" s="128" t="s">
        <v>880</v>
      </c>
      <c r="W119" s="13">
        <v>0</v>
      </c>
      <c r="X119" s="13">
        <v>0</v>
      </c>
      <c r="Y119" s="13">
        <v>0</v>
      </c>
      <c r="Z119" s="13">
        <v>0</v>
      </c>
      <c r="AA119" s="46">
        <v>0</v>
      </c>
      <c r="AB119" s="57">
        <v>0</v>
      </c>
      <c r="AC119" s="13">
        <v>0</v>
      </c>
      <c r="AD119" s="61" t="s">
        <v>880</v>
      </c>
      <c r="AE119" s="13">
        <v>0</v>
      </c>
      <c r="AF119" s="13">
        <v>0</v>
      </c>
      <c r="AG119" s="13">
        <v>0</v>
      </c>
      <c r="AH119" s="46">
        <v>0</v>
      </c>
      <c r="AI119" s="57">
        <v>0</v>
      </c>
      <c r="AJ119" s="46">
        <v>0</v>
      </c>
      <c r="AK119" s="57" t="s">
        <v>882</v>
      </c>
      <c r="AL119" s="9" t="s">
        <v>139</v>
      </c>
    </row>
    <row r="120" spans="1:38">
      <c r="A120" s="36" t="str">
        <f t="shared" si="2"/>
        <v>CZ401_55</v>
      </c>
      <c r="B120" t="s">
        <v>20</v>
      </c>
      <c r="C120" t="s">
        <v>185</v>
      </c>
      <c r="D120">
        <v>401</v>
      </c>
      <c r="E120">
        <v>55</v>
      </c>
      <c r="F120" s="25" t="str">
        <f>VLOOKUP(B120,Definitions!$C$7:$D$43,2,FALSE)</f>
        <v>Czech Republic</v>
      </c>
      <c r="G120" t="str">
        <f>VLOOKUP(C120,Definitions!$C$49:$D$57,2,FALSE)</f>
        <v>Residential</v>
      </c>
      <c r="H120" t="str">
        <f>VLOOKUP(D120,Definitions!$C$60:$D$104,2,FALSE)</f>
        <v>SFH</v>
      </c>
      <c r="J120" s="29" t="str">
        <f>VLOOKUP(E120,Definitions!$C$115:$D$131,2,FALSE)</f>
        <v xml:space="preserve">Other RES </v>
      </c>
      <c r="K120" s="111" t="s">
        <v>987</v>
      </c>
      <c r="L120" s="110">
        <v>0</v>
      </c>
      <c r="M120" s="109">
        <v>0</v>
      </c>
      <c r="N120" s="37"/>
      <c r="O120" s="110"/>
      <c r="P120" s="110">
        <v>0</v>
      </c>
      <c r="Q120" s="46">
        <v>0</v>
      </c>
      <c r="R120" s="37">
        <v>0</v>
      </c>
      <c r="S120" s="13">
        <v>0</v>
      </c>
      <c r="T120" s="128" t="s">
        <v>880</v>
      </c>
      <c r="U120" s="13">
        <v>0</v>
      </c>
      <c r="V120" s="128" t="s">
        <v>880</v>
      </c>
      <c r="W120" s="13">
        <v>0</v>
      </c>
      <c r="X120" s="13">
        <v>0</v>
      </c>
      <c r="Y120" s="13">
        <v>0</v>
      </c>
      <c r="Z120" s="13">
        <v>0</v>
      </c>
      <c r="AA120" s="46">
        <v>0</v>
      </c>
      <c r="AB120" s="57">
        <v>0</v>
      </c>
      <c r="AC120" s="13">
        <v>0</v>
      </c>
      <c r="AD120" s="61" t="s">
        <v>880</v>
      </c>
      <c r="AE120" s="13">
        <v>0</v>
      </c>
      <c r="AF120" s="13">
        <v>0</v>
      </c>
      <c r="AG120" s="13">
        <v>0</v>
      </c>
      <c r="AH120" s="46">
        <v>0</v>
      </c>
      <c r="AI120" s="57">
        <v>0</v>
      </c>
      <c r="AJ120" s="46">
        <v>0</v>
      </c>
      <c r="AK120" s="57" t="s">
        <v>882</v>
      </c>
      <c r="AL120" s="9" t="s">
        <v>139</v>
      </c>
    </row>
    <row r="121" spans="1:38">
      <c r="A121" s="36" t="str">
        <f t="shared" si="2"/>
        <v>CZ402_0</v>
      </c>
      <c r="B121" t="s">
        <v>20</v>
      </c>
      <c r="C121" t="s">
        <v>185</v>
      </c>
      <c r="D121">
        <v>402</v>
      </c>
      <c r="E121">
        <v>0</v>
      </c>
      <c r="F121" s="25" t="str">
        <f>VLOOKUP(B121,Definitions!$C$7:$D$43,2,FALSE)</f>
        <v>Czech Republic</v>
      </c>
      <c r="G121" t="str">
        <f>VLOOKUP(C121,Definitions!$C$49:$D$57,2,FALSE)</f>
        <v>Residential</v>
      </c>
      <c r="H121" t="str">
        <f>VLOOKUP(D121,Definitions!$C$60:$D$104,2,FALSE)</f>
        <v>MFH</v>
      </c>
      <c r="J121" s="29" t="str">
        <f>VLOOKUP(E121,Definitions!$C$115:$D$131,2,FALSE)</f>
        <v>TOTAL</v>
      </c>
      <c r="K121" s="111" t="s">
        <v>987</v>
      </c>
      <c r="L121" s="110">
        <v>21.34238762399351</v>
      </c>
      <c r="M121" s="109">
        <v>21.34238762399351</v>
      </c>
      <c r="N121" s="37"/>
      <c r="O121" s="110"/>
      <c r="P121" s="110">
        <v>21.34238762399351</v>
      </c>
      <c r="Q121" s="46">
        <v>19.439123457678797</v>
      </c>
      <c r="R121" s="37">
        <v>4.1720335225900004E-2</v>
      </c>
      <c r="S121" s="102">
        <v>13.434618877193628</v>
      </c>
      <c r="T121" s="128" t="s">
        <v>880</v>
      </c>
      <c r="U121" s="102">
        <v>6.0045045804851673</v>
      </c>
      <c r="V121" s="128" t="s">
        <v>880</v>
      </c>
      <c r="W121" s="102">
        <v>0</v>
      </c>
      <c r="X121" s="13">
        <v>0</v>
      </c>
      <c r="Y121" s="13">
        <v>0</v>
      </c>
      <c r="Z121" s="13">
        <v>0</v>
      </c>
      <c r="AA121" s="46">
        <v>0</v>
      </c>
      <c r="AB121" s="57">
        <v>0</v>
      </c>
      <c r="AC121" s="13">
        <v>4.1720335225900004E-2</v>
      </c>
      <c r="AD121" s="61" t="s">
        <v>880</v>
      </c>
      <c r="AE121" s="13">
        <v>0</v>
      </c>
      <c r="AF121" s="13">
        <v>0</v>
      </c>
      <c r="AG121" s="13">
        <v>0</v>
      </c>
      <c r="AH121" s="46">
        <v>0</v>
      </c>
      <c r="AI121" s="57">
        <v>0</v>
      </c>
      <c r="AJ121" s="46">
        <v>1.8615438310888139</v>
      </c>
      <c r="AK121" s="57" t="s">
        <v>882</v>
      </c>
      <c r="AL121" s="9" t="s">
        <v>139</v>
      </c>
    </row>
    <row r="122" spans="1:38">
      <c r="A122" s="36" t="str">
        <f t="shared" ref="A122:A134" si="3">B122&amp;D122&amp;"_"&amp;E122</f>
        <v>CZ402_1</v>
      </c>
      <c r="B122" t="s">
        <v>20</v>
      </c>
      <c r="C122" t="s">
        <v>185</v>
      </c>
      <c r="D122">
        <v>402</v>
      </c>
      <c r="E122">
        <v>1</v>
      </c>
      <c r="F122" s="25" t="str">
        <f>VLOOKUP(B122,Definitions!$C$7:$D$43,2,FALSE)</f>
        <v>Czech Republic</v>
      </c>
      <c r="G122" t="str">
        <f>VLOOKUP(C122,Definitions!$C$49:$D$57,2,FALSE)</f>
        <v>Residential</v>
      </c>
      <c r="H122" t="str">
        <f>VLOOKUP(D122,Definitions!$C$60:$D$104,2,FALSE)</f>
        <v>MFH</v>
      </c>
      <c r="J122" s="29" t="str">
        <f>VLOOKUP(E122,Definitions!$C$115:$D$131,2,FALSE)</f>
        <v>Coal</v>
      </c>
      <c r="K122" s="111" t="s">
        <v>987</v>
      </c>
      <c r="L122" s="110">
        <v>0.62981003607559927</v>
      </c>
      <c r="M122" s="109">
        <v>0.62981003607559927</v>
      </c>
      <c r="N122" s="37"/>
      <c r="O122" s="110"/>
      <c r="P122" s="110">
        <v>0.62981003607559927</v>
      </c>
      <c r="Q122" s="46">
        <v>0.60410816420318003</v>
      </c>
      <c r="R122" s="37">
        <v>0</v>
      </c>
      <c r="S122" s="13">
        <v>0.56205055568467577</v>
      </c>
      <c r="T122" s="128" t="s">
        <v>880</v>
      </c>
      <c r="U122" s="13">
        <v>4.2057608518504284E-2</v>
      </c>
      <c r="V122" s="128" t="s">
        <v>880</v>
      </c>
      <c r="W122" s="13">
        <v>0</v>
      </c>
      <c r="X122" s="13">
        <v>0</v>
      </c>
      <c r="Y122" s="13">
        <v>0</v>
      </c>
      <c r="Z122" s="13">
        <v>0</v>
      </c>
      <c r="AA122" s="46">
        <v>0</v>
      </c>
      <c r="AB122" s="57">
        <v>0</v>
      </c>
      <c r="AC122" s="13">
        <v>0</v>
      </c>
      <c r="AD122" s="61" t="s">
        <v>880</v>
      </c>
      <c r="AE122" s="13">
        <v>0</v>
      </c>
      <c r="AF122" s="13">
        <v>0</v>
      </c>
      <c r="AG122" s="13">
        <v>0</v>
      </c>
      <c r="AH122" s="46">
        <v>0</v>
      </c>
      <c r="AI122" s="57">
        <v>0</v>
      </c>
      <c r="AJ122" s="46">
        <v>2.5701871872419287E-2</v>
      </c>
      <c r="AK122" s="57" t="s">
        <v>882</v>
      </c>
      <c r="AL122" s="9" t="s">
        <v>139</v>
      </c>
    </row>
    <row r="123" spans="1:38">
      <c r="A123" s="36" t="str">
        <f t="shared" si="3"/>
        <v>CZ402_2</v>
      </c>
      <c r="B123" t="s">
        <v>20</v>
      </c>
      <c r="C123" t="s">
        <v>185</v>
      </c>
      <c r="D123">
        <v>402</v>
      </c>
      <c r="E123">
        <v>2</v>
      </c>
      <c r="F123" s="25" t="str">
        <f>VLOOKUP(B123,Definitions!$C$7:$D$43,2,FALSE)</f>
        <v>Czech Republic</v>
      </c>
      <c r="G123" t="str">
        <f>VLOOKUP(C123,Definitions!$C$49:$D$57,2,FALSE)</f>
        <v>Residential</v>
      </c>
      <c r="H123" t="str">
        <f>VLOOKUP(D123,Definitions!$C$60:$D$104,2,FALSE)</f>
        <v>MFH</v>
      </c>
      <c r="J123" s="29" t="str">
        <f>VLOOKUP(E123,Definitions!$C$115:$D$131,2,FALSE)</f>
        <v>Fuel oil</v>
      </c>
      <c r="K123" s="111" t="s">
        <v>987</v>
      </c>
      <c r="L123" s="110">
        <v>0</v>
      </c>
      <c r="M123" s="109">
        <v>0</v>
      </c>
      <c r="N123" s="37"/>
      <c r="O123" s="110"/>
      <c r="P123" s="110">
        <v>0</v>
      </c>
      <c r="Q123" s="46">
        <v>0</v>
      </c>
      <c r="R123" s="37">
        <v>0</v>
      </c>
      <c r="S123" s="13">
        <v>0</v>
      </c>
      <c r="T123" s="128" t="s">
        <v>880</v>
      </c>
      <c r="U123" s="13">
        <v>0</v>
      </c>
      <c r="V123" s="128" t="s">
        <v>880</v>
      </c>
      <c r="W123" s="13">
        <v>0</v>
      </c>
      <c r="X123" s="13">
        <v>0</v>
      </c>
      <c r="Y123" s="13">
        <v>0</v>
      </c>
      <c r="Z123" s="13">
        <v>0</v>
      </c>
      <c r="AA123" s="46">
        <v>0</v>
      </c>
      <c r="AB123" s="57">
        <v>0</v>
      </c>
      <c r="AC123" s="13">
        <v>0</v>
      </c>
      <c r="AD123" s="61" t="s">
        <v>880</v>
      </c>
      <c r="AE123" s="13">
        <v>0</v>
      </c>
      <c r="AF123" s="13">
        <v>0</v>
      </c>
      <c r="AG123" s="13">
        <v>0</v>
      </c>
      <c r="AH123" s="46">
        <v>0</v>
      </c>
      <c r="AI123" s="57">
        <v>0</v>
      </c>
      <c r="AJ123" s="46">
        <v>0</v>
      </c>
      <c r="AK123" s="57" t="s">
        <v>882</v>
      </c>
      <c r="AL123" s="9" t="s">
        <v>139</v>
      </c>
    </row>
    <row r="124" spans="1:38">
      <c r="A124" s="36" t="str">
        <f t="shared" si="3"/>
        <v>CZ402_3</v>
      </c>
      <c r="B124" t="s">
        <v>20</v>
      </c>
      <c r="C124" t="s">
        <v>185</v>
      </c>
      <c r="D124">
        <v>402</v>
      </c>
      <c r="E124">
        <v>3</v>
      </c>
      <c r="F124" s="25" t="str">
        <f>VLOOKUP(B124,Definitions!$C$7:$D$43,2,FALSE)</f>
        <v>Czech Republic</v>
      </c>
      <c r="G124" t="str">
        <f>VLOOKUP(C124,Definitions!$C$49:$D$57,2,FALSE)</f>
        <v>Residential</v>
      </c>
      <c r="H124" t="str">
        <f>VLOOKUP(D124,Definitions!$C$60:$D$104,2,FALSE)</f>
        <v>MFH</v>
      </c>
      <c r="J124" s="29" t="str">
        <f>VLOOKUP(E124,Definitions!$C$115:$D$131,2,FALSE)</f>
        <v>Natural gas</v>
      </c>
      <c r="K124" s="111" t="s">
        <v>987</v>
      </c>
      <c r="L124" s="110">
        <v>8.6204958061618431</v>
      </c>
      <c r="M124" s="109">
        <v>8.6204958061618431</v>
      </c>
      <c r="N124" s="37"/>
      <c r="O124" s="110"/>
      <c r="P124" s="110">
        <v>8.6204958061618431</v>
      </c>
      <c r="Q124" s="46">
        <v>7.5844109705148481</v>
      </c>
      <c r="R124" s="37">
        <v>0</v>
      </c>
      <c r="S124" s="13">
        <v>6.3756453289266872</v>
      </c>
      <c r="T124" s="128" t="s">
        <v>880</v>
      </c>
      <c r="U124" s="13">
        <v>1.2087656415881611</v>
      </c>
      <c r="V124" s="128" t="s">
        <v>880</v>
      </c>
      <c r="W124" s="13">
        <v>0</v>
      </c>
      <c r="X124" s="13">
        <v>0</v>
      </c>
      <c r="Y124" s="13">
        <v>0</v>
      </c>
      <c r="Z124" s="13">
        <v>0</v>
      </c>
      <c r="AA124" s="46">
        <v>0</v>
      </c>
      <c r="AB124" s="57">
        <v>0</v>
      </c>
      <c r="AC124" s="13">
        <v>0</v>
      </c>
      <c r="AD124" s="61" t="s">
        <v>880</v>
      </c>
      <c r="AE124" s="13">
        <v>0</v>
      </c>
      <c r="AF124" s="13">
        <v>0</v>
      </c>
      <c r="AG124" s="13">
        <v>0</v>
      </c>
      <c r="AH124" s="46">
        <v>0</v>
      </c>
      <c r="AI124" s="57">
        <v>0</v>
      </c>
      <c r="AJ124" s="46">
        <v>1.0360848356469954</v>
      </c>
      <c r="AK124" s="57" t="s">
        <v>882</v>
      </c>
      <c r="AL124" s="9" t="s">
        <v>139</v>
      </c>
    </row>
    <row r="125" spans="1:38">
      <c r="A125" s="36" t="str">
        <f t="shared" si="3"/>
        <v>CZ402_4</v>
      </c>
      <c r="B125" t="s">
        <v>20</v>
      </c>
      <c r="C125" t="s">
        <v>185</v>
      </c>
      <c r="D125">
        <v>402</v>
      </c>
      <c r="E125">
        <v>4</v>
      </c>
      <c r="F125" s="25" t="str">
        <f>VLOOKUP(B125,Definitions!$C$7:$D$43,2,FALSE)</f>
        <v>Czech Republic</v>
      </c>
      <c r="G125" t="str">
        <f>VLOOKUP(C125,Definitions!$C$49:$D$57,2,FALSE)</f>
        <v>Residential</v>
      </c>
      <c r="H125" t="str">
        <f>VLOOKUP(D125,Definitions!$C$60:$D$104,2,FALSE)</f>
        <v>MFH</v>
      </c>
      <c r="J125" s="29" t="str">
        <f>VLOOKUP(E125,Definitions!$C$115:$D$131,2,FALSE)</f>
        <v>Other fossil fuels</v>
      </c>
      <c r="K125" s="111" t="s">
        <v>987</v>
      </c>
      <c r="L125" s="110">
        <v>2.0083723807757949E-2</v>
      </c>
      <c r="M125" s="109">
        <v>2.0083723807757949E-2</v>
      </c>
      <c r="N125" s="37"/>
      <c r="O125" s="110"/>
      <c r="P125" s="110">
        <v>2.0083723807757949E-2</v>
      </c>
      <c r="Q125" s="46">
        <v>2.0083723807757949E-2</v>
      </c>
      <c r="R125" s="37">
        <v>0</v>
      </c>
      <c r="S125" s="13">
        <v>6.9462984049167755E-3</v>
      </c>
      <c r="T125" s="128" t="s">
        <v>880</v>
      </c>
      <c r="U125" s="13">
        <v>1.3137425402841171E-2</v>
      </c>
      <c r="V125" s="128" t="s">
        <v>880</v>
      </c>
      <c r="W125" s="13">
        <v>0</v>
      </c>
      <c r="X125" s="13">
        <v>0</v>
      </c>
      <c r="Y125" s="13">
        <v>0</v>
      </c>
      <c r="Z125" s="13">
        <v>0</v>
      </c>
      <c r="AA125" s="46">
        <v>0</v>
      </c>
      <c r="AB125" s="57">
        <v>0</v>
      </c>
      <c r="AC125" s="13">
        <v>0</v>
      </c>
      <c r="AD125" s="61" t="s">
        <v>880</v>
      </c>
      <c r="AE125" s="13">
        <v>0</v>
      </c>
      <c r="AF125" s="13">
        <v>0</v>
      </c>
      <c r="AG125" s="13">
        <v>0</v>
      </c>
      <c r="AH125" s="46">
        <v>0</v>
      </c>
      <c r="AI125" s="57">
        <v>0</v>
      </c>
      <c r="AJ125" s="46">
        <v>0</v>
      </c>
      <c r="AK125" s="57" t="s">
        <v>882</v>
      </c>
      <c r="AL125" s="9" t="s">
        <v>139</v>
      </c>
    </row>
    <row r="126" spans="1:38">
      <c r="A126" s="36" t="str">
        <f t="shared" si="3"/>
        <v>CZ402_6</v>
      </c>
      <c r="B126" t="s">
        <v>20</v>
      </c>
      <c r="C126" t="s">
        <v>185</v>
      </c>
      <c r="D126">
        <v>402</v>
      </c>
      <c r="E126">
        <v>6</v>
      </c>
      <c r="F126" s="25" t="str">
        <f>VLOOKUP(B126,Definitions!$C$7:$D$43,2,FALSE)</f>
        <v>Czech Republic</v>
      </c>
      <c r="G126" t="str">
        <f>VLOOKUP(C126,Definitions!$C$49:$D$57,2,FALSE)</f>
        <v>Residential</v>
      </c>
      <c r="H126" t="str">
        <f>VLOOKUP(D126,Definitions!$C$60:$D$104,2,FALSE)</f>
        <v>MFH</v>
      </c>
      <c r="J126" s="29" t="str">
        <f>VLOOKUP(E126,Definitions!$C$115:$D$131,2,FALSE)</f>
        <v>Electricity</v>
      </c>
      <c r="K126" s="111" t="s">
        <v>987</v>
      </c>
      <c r="L126" s="110">
        <v>1.7665929395002902</v>
      </c>
      <c r="M126" s="109">
        <v>1.7665929395002902</v>
      </c>
      <c r="N126" s="37"/>
      <c r="O126" s="110"/>
      <c r="P126" s="110">
        <v>1.7665929395002902</v>
      </c>
      <c r="Q126" s="46">
        <v>0.98441435248972642</v>
      </c>
      <c r="R126" s="37">
        <v>4.1720335225900004E-2</v>
      </c>
      <c r="S126" s="13">
        <v>0.22596926058073891</v>
      </c>
      <c r="T126" s="128" t="s">
        <v>880</v>
      </c>
      <c r="U126" s="13">
        <v>0.75844509190898757</v>
      </c>
      <c r="V126" s="128" t="s">
        <v>880</v>
      </c>
      <c r="W126" s="13">
        <v>0</v>
      </c>
      <c r="X126" s="13">
        <v>0</v>
      </c>
      <c r="Y126" s="13">
        <v>0</v>
      </c>
      <c r="Z126" s="13">
        <v>0</v>
      </c>
      <c r="AA126" s="46">
        <v>0</v>
      </c>
      <c r="AB126" s="57">
        <v>0</v>
      </c>
      <c r="AC126" s="13">
        <v>4.1720335225900004E-2</v>
      </c>
      <c r="AD126" s="61" t="s">
        <v>880</v>
      </c>
      <c r="AE126" s="13">
        <v>0</v>
      </c>
      <c r="AF126" s="13">
        <v>0</v>
      </c>
      <c r="AG126" s="13">
        <v>0</v>
      </c>
      <c r="AH126" s="46">
        <v>0</v>
      </c>
      <c r="AI126" s="57">
        <v>0</v>
      </c>
      <c r="AJ126" s="46">
        <v>0.74045825178466373</v>
      </c>
      <c r="AK126" s="57" t="s">
        <v>882</v>
      </c>
      <c r="AL126" s="9" t="s">
        <v>139</v>
      </c>
    </row>
    <row r="127" spans="1:38">
      <c r="A127" s="36" t="str">
        <f t="shared" si="3"/>
        <v>CZ402_7</v>
      </c>
      <c r="B127" t="s">
        <v>20</v>
      </c>
      <c r="C127" t="s">
        <v>185</v>
      </c>
      <c r="D127">
        <v>402</v>
      </c>
      <c r="E127">
        <v>7</v>
      </c>
      <c r="F127" s="25" t="str">
        <f>VLOOKUP(B127,Definitions!$C$7:$D$43,2,FALSE)</f>
        <v>Czech Republic</v>
      </c>
      <c r="G127" t="str">
        <f>VLOOKUP(C127,Definitions!$C$49:$D$57,2,FALSE)</f>
        <v>Residential</v>
      </c>
      <c r="H127" t="str">
        <f>VLOOKUP(D127,Definitions!$C$60:$D$104,2,FALSE)</f>
        <v>MFH</v>
      </c>
      <c r="J127" s="29" t="str">
        <f>VLOOKUP(E127,Definitions!$C$115:$D$131,2,FALSE)</f>
        <v>District heating</v>
      </c>
      <c r="K127" s="111" t="s">
        <v>987</v>
      </c>
      <c r="L127" s="110">
        <v>9.3732531293556107</v>
      </c>
      <c r="M127" s="109">
        <v>9.3732531293556107</v>
      </c>
      <c r="N127" s="57"/>
      <c r="O127" s="110"/>
      <c r="P127" s="110">
        <v>9.3732531293556107</v>
      </c>
      <c r="Q127" s="46">
        <v>9.3732531293556107</v>
      </c>
      <c r="R127" s="37">
        <v>0</v>
      </c>
      <c r="S127" s="13">
        <v>5.4669224209000751</v>
      </c>
      <c r="T127" s="128" t="s">
        <v>880</v>
      </c>
      <c r="U127" s="13">
        <v>3.9063307084555365</v>
      </c>
      <c r="V127" s="128" t="s">
        <v>880</v>
      </c>
      <c r="W127" s="13">
        <v>0</v>
      </c>
      <c r="X127" s="13">
        <v>0</v>
      </c>
      <c r="Y127" s="13">
        <v>0</v>
      </c>
      <c r="Z127" s="13">
        <v>0</v>
      </c>
      <c r="AA127" s="46">
        <v>0</v>
      </c>
      <c r="AB127" s="57">
        <v>0</v>
      </c>
      <c r="AC127" s="13">
        <v>0</v>
      </c>
      <c r="AD127" s="61" t="s">
        <v>880</v>
      </c>
      <c r="AE127" s="13">
        <v>0</v>
      </c>
      <c r="AF127" s="13">
        <v>0</v>
      </c>
      <c r="AG127" s="13">
        <v>0</v>
      </c>
      <c r="AH127" s="46">
        <v>0</v>
      </c>
      <c r="AI127" s="57">
        <v>0</v>
      </c>
      <c r="AJ127" s="46">
        <v>0</v>
      </c>
      <c r="AK127" s="57" t="s">
        <v>882</v>
      </c>
      <c r="AL127" s="9" t="s">
        <v>139</v>
      </c>
    </row>
    <row r="128" spans="1:38">
      <c r="A128" s="36" t="str">
        <f t="shared" si="3"/>
        <v>CZ402_8</v>
      </c>
      <c r="B128" t="s">
        <v>20</v>
      </c>
      <c r="C128" t="s">
        <v>185</v>
      </c>
      <c r="D128">
        <v>402</v>
      </c>
      <c r="E128">
        <v>8</v>
      </c>
      <c r="F128" s="25" t="str">
        <f>VLOOKUP(B128,Definitions!$C$7:$D$43,2,FALSE)</f>
        <v>Czech Republic</v>
      </c>
      <c r="G128" t="str">
        <f>VLOOKUP(C128,Definitions!$C$49:$D$57,2,FALSE)</f>
        <v>Residential</v>
      </c>
      <c r="H128" t="str">
        <f>VLOOKUP(D128,Definitions!$C$60:$D$104,2,FALSE)</f>
        <v>MFH</v>
      </c>
      <c r="J128" s="29" t="str">
        <f>VLOOKUP(E128,Definitions!$C$115:$D$131,2,FALSE)</f>
        <v>Waste non-RES</v>
      </c>
      <c r="K128" s="111" t="s">
        <v>987</v>
      </c>
      <c r="L128" s="110">
        <v>0</v>
      </c>
      <c r="M128" s="109">
        <v>0</v>
      </c>
      <c r="N128" s="37"/>
      <c r="O128" s="110"/>
      <c r="P128" s="110">
        <v>0</v>
      </c>
      <c r="Q128" s="46">
        <v>0</v>
      </c>
      <c r="R128" s="37">
        <v>0</v>
      </c>
      <c r="S128" s="13">
        <v>0</v>
      </c>
      <c r="T128" s="128" t="s">
        <v>880</v>
      </c>
      <c r="U128" s="13">
        <v>0</v>
      </c>
      <c r="V128" s="128" t="s">
        <v>880</v>
      </c>
      <c r="W128" s="13">
        <v>0</v>
      </c>
      <c r="X128" s="13">
        <v>0</v>
      </c>
      <c r="Y128" s="13">
        <v>0</v>
      </c>
      <c r="Z128" s="13">
        <v>0</v>
      </c>
      <c r="AA128" s="46">
        <v>0</v>
      </c>
      <c r="AB128" s="57">
        <v>0</v>
      </c>
      <c r="AC128" s="13">
        <v>0</v>
      </c>
      <c r="AD128" s="61" t="s">
        <v>880</v>
      </c>
      <c r="AE128" s="13">
        <v>0</v>
      </c>
      <c r="AF128" s="13">
        <v>0</v>
      </c>
      <c r="AG128" s="13">
        <v>0</v>
      </c>
      <c r="AH128" s="46">
        <v>0</v>
      </c>
      <c r="AI128" s="57">
        <v>0</v>
      </c>
      <c r="AJ128" s="46">
        <v>0</v>
      </c>
      <c r="AK128" s="57" t="s">
        <v>882</v>
      </c>
      <c r="AL128" s="9" t="s">
        <v>139</v>
      </c>
    </row>
    <row r="129" spans="1:38">
      <c r="A129" s="36" t="str">
        <f t="shared" si="3"/>
        <v>CZ402_9</v>
      </c>
      <c r="B129" t="s">
        <v>20</v>
      </c>
      <c r="C129" t="s">
        <v>185</v>
      </c>
      <c r="D129">
        <v>402</v>
      </c>
      <c r="E129">
        <v>9</v>
      </c>
      <c r="F129" s="25" t="str">
        <f>VLOOKUP(B129,Definitions!$C$7:$D$43,2,FALSE)</f>
        <v>Czech Republic</v>
      </c>
      <c r="G129" t="str">
        <f>VLOOKUP(C129,Definitions!$C$49:$D$57,2,FALSE)</f>
        <v>Residential</v>
      </c>
      <c r="H129" t="str">
        <f>VLOOKUP(D129,Definitions!$C$60:$D$104,2,FALSE)</f>
        <v>MFH</v>
      </c>
      <c r="J129" s="29" t="str">
        <f>VLOOKUP(E129,Definitions!$C$115:$D$131,2,FALSE)</f>
        <v>Waste RES</v>
      </c>
      <c r="K129" s="111" t="s">
        <v>987</v>
      </c>
      <c r="L129" s="110">
        <v>0</v>
      </c>
      <c r="M129" s="109">
        <v>0</v>
      </c>
      <c r="N129" s="37"/>
      <c r="O129" s="110"/>
      <c r="P129" s="110">
        <v>0</v>
      </c>
      <c r="Q129" s="46">
        <v>0</v>
      </c>
      <c r="R129" s="37">
        <v>0</v>
      </c>
      <c r="S129" s="13">
        <v>0</v>
      </c>
      <c r="T129" s="128" t="s">
        <v>880</v>
      </c>
      <c r="U129" s="13">
        <v>0</v>
      </c>
      <c r="V129" s="128" t="s">
        <v>880</v>
      </c>
      <c r="W129" s="13">
        <v>0</v>
      </c>
      <c r="X129" s="13">
        <v>0</v>
      </c>
      <c r="Y129" s="13">
        <v>0</v>
      </c>
      <c r="Z129" s="13">
        <v>0</v>
      </c>
      <c r="AA129" s="46">
        <v>0</v>
      </c>
      <c r="AB129" s="57">
        <v>0</v>
      </c>
      <c r="AC129" s="13">
        <v>0</v>
      </c>
      <c r="AD129" s="61" t="s">
        <v>880</v>
      </c>
      <c r="AE129" s="13">
        <v>0</v>
      </c>
      <c r="AF129" s="13">
        <v>0</v>
      </c>
      <c r="AG129" s="13">
        <v>0</v>
      </c>
      <c r="AH129" s="46">
        <v>0</v>
      </c>
      <c r="AI129" s="57">
        <v>0</v>
      </c>
      <c r="AJ129" s="46">
        <v>0</v>
      </c>
      <c r="AK129" s="57" t="s">
        <v>882</v>
      </c>
      <c r="AL129" s="9" t="s">
        <v>139</v>
      </c>
    </row>
    <row r="130" spans="1:38">
      <c r="A130" s="36" t="str">
        <f t="shared" si="3"/>
        <v>CZ402_51</v>
      </c>
      <c r="B130" t="s">
        <v>20</v>
      </c>
      <c r="C130" t="s">
        <v>185</v>
      </c>
      <c r="D130">
        <v>402</v>
      </c>
      <c r="E130">
        <v>51</v>
      </c>
      <c r="F130" s="25" t="str">
        <f>VLOOKUP(B130,Definitions!$C$7:$D$43,2,FALSE)</f>
        <v>Czech Republic</v>
      </c>
      <c r="G130" t="str">
        <f>VLOOKUP(C130,Definitions!$C$49:$D$57,2,FALSE)</f>
        <v>Residential</v>
      </c>
      <c r="H130" t="str">
        <f>VLOOKUP(D130,Definitions!$C$60:$D$104,2,FALSE)</f>
        <v>MFH</v>
      </c>
      <c r="J130" s="29" t="str">
        <f>VLOOKUP(E130,Definitions!$C$115:$D$131,2,FALSE)</f>
        <v>Biomass</v>
      </c>
      <c r="K130" s="111" t="s">
        <v>987</v>
      </c>
      <c r="L130" s="110">
        <v>0.82814698216307825</v>
      </c>
      <c r="M130" s="109">
        <v>0.82814698216307825</v>
      </c>
      <c r="N130" s="37"/>
      <c r="O130" s="110"/>
      <c r="P130" s="110">
        <v>0.82814698216307825</v>
      </c>
      <c r="Q130" s="46">
        <v>0.76884811037834255</v>
      </c>
      <c r="R130" s="37">
        <v>0</v>
      </c>
      <c r="S130" s="13">
        <v>0.72296723147920405</v>
      </c>
      <c r="T130" s="128" t="s">
        <v>880</v>
      </c>
      <c r="U130" s="13">
        <v>4.5880878899138548E-2</v>
      </c>
      <c r="V130" s="128" t="s">
        <v>880</v>
      </c>
      <c r="W130" s="13">
        <v>0</v>
      </c>
      <c r="X130" s="13">
        <v>0</v>
      </c>
      <c r="Y130" s="13">
        <v>0</v>
      </c>
      <c r="Z130" s="13">
        <v>0</v>
      </c>
      <c r="AA130" s="46">
        <v>0</v>
      </c>
      <c r="AB130" s="57">
        <v>0</v>
      </c>
      <c r="AC130" s="13">
        <v>0</v>
      </c>
      <c r="AD130" s="61" t="s">
        <v>880</v>
      </c>
      <c r="AE130" s="13">
        <v>0</v>
      </c>
      <c r="AF130" s="13">
        <v>0</v>
      </c>
      <c r="AG130" s="13">
        <v>0</v>
      </c>
      <c r="AH130" s="46">
        <v>0</v>
      </c>
      <c r="AI130" s="57">
        <v>0</v>
      </c>
      <c r="AJ130" s="46">
        <v>5.9298871784735668E-2</v>
      </c>
      <c r="AK130" s="57" t="s">
        <v>882</v>
      </c>
      <c r="AL130" s="9" t="s">
        <v>139</v>
      </c>
    </row>
    <row r="131" spans="1:38">
      <c r="A131" s="36" t="str">
        <f t="shared" si="3"/>
        <v>CZ402_52</v>
      </c>
      <c r="B131" t="s">
        <v>20</v>
      </c>
      <c r="C131" t="s">
        <v>185</v>
      </c>
      <c r="D131">
        <v>402</v>
      </c>
      <c r="E131">
        <v>52</v>
      </c>
      <c r="F131" s="25" t="str">
        <f>VLOOKUP(B131,Definitions!$C$7:$D$43,2,FALSE)</f>
        <v>Czech Republic</v>
      </c>
      <c r="G131" t="str">
        <f>VLOOKUP(C131,Definitions!$C$49:$D$57,2,FALSE)</f>
        <v>Residential</v>
      </c>
      <c r="H131" t="str">
        <f>VLOOKUP(D131,Definitions!$C$60:$D$104,2,FALSE)</f>
        <v>MFH</v>
      </c>
      <c r="J131" s="29" t="str">
        <f>VLOOKUP(E131,Definitions!$C$115:$D$131,2,FALSE)</f>
        <v>Geothermal</v>
      </c>
      <c r="K131" s="111" t="s">
        <v>987</v>
      </c>
      <c r="L131" s="110">
        <v>0</v>
      </c>
      <c r="M131" s="109">
        <v>0</v>
      </c>
      <c r="N131" s="37"/>
      <c r="O131" s="110"/>
      <c r="P131" s="110">
        <v>0</v>
      </c>
      <c r="Q131" s="46">
        <v>0</v>
      </c>
      <c r="R131" s="37">
        <v>0</v>
      </c>
      <c r="S131" s="13">
        <v>0</v>
      </c>
      <c r="T131" s="128" t="s">
        <v>880</v>
      </c>
      <c r="U131" s="13">
        <v>0</v>
      </c>
      <c r="V131" s="128" t="s">
        <v>880</v>
      </c>
      <c r="W131" s="13">
        <v>0</v>
      </c>
      <c r="X131" s="13">
        <v>0</v>
      </c>
      <c r="Y131" s="13">
        <v>0</v>
      </c>
      <c r="Z131" s="13">
        <v>0</v>
      </c>
      <c r="AA131" s="46">
        <v>0</v>
      </c>
      <c r="AB131" s="57">
        <v>0</v>
      </c>
      <c r="AC131" s="13">
        <v>0</v>
      </c>
      <c r="AD131" s="61" t="s">
        <v>880</v>
      </c>
      <c r="AE131" s="13">
        <v>0</v>
      </c>
      <c r="AF131" s="13">
        <v>0</v>
      </c>
      <c r="AG131" s="13">
        <v>0</v>
      </c>
      <c r="AH131" s="46">
        <v>0</v>
      </c>
      <c r="AI131" s="57">
        <v>0</v>
      </c>
      <c r="AJ131" s="46">
        <v>0</v>
      </c>
      <c r="AK131" s="57" t="s">
        <v>882</v>
      </c>
      <c r="AL131" s="9" t="s">
        <v>139</v>
      </c>
    </row>
    <row r="132" spans="1:38">
      <c r="A132" s="36" t="str">
        <f t="shared" si="3"/>
        <v>CZ402_53</v>
      </c>
      <c r="B132" t="s">
        <v>20</v>
      </c>
      <c r="C132" t="s">
        <v>185</v>
      </c>
      <c r="D132">
        <v>402</v>
      </c>
      <c r="E132">
        <v>53</v>
      </c>
      <c r="F132" s="25" t="str">
        <f>VLOOKUP(B132,Definitions!$C$7:$D$43,2,FALSE)</f>
        <v>Czech Republic</v>
      </c>
      <c r="G132" t="str">
        <f>VLOOKUP(C132,Definitions!$C$49:$D$57,2,FALSE)</f>
        <v>Residential</v>
      </c>
      <c r="H132" t="str">
        <f>VLOOKUP(D132,Definitions!$C$60:$D$104,2,FALSE)</f>
        <v>MFH</v>
      </c>
      <c r="J132" s="29" t="str">
        <f>VLOOKUP(E132,Definitions!$C$115:$D$131,2,FALSE)</f>
        <v>Solar energy</v>
      </c>
      <c r="K132" s="111" t="s">
        <v>987</v>
      </c>
      <c r="L132" s="110">
        <v>1.637984682745685E-2</v>
      </c>
      <c r="M132" s="109">
        <v>1.637984682745685E-2</v>
      </c>
      <c r="N132" s="37"/>
      <c r="O132" s="110"/>
      <c r="P132" s="110">
        <v>1.637984682745685E-2</v>
      </c>
      <c r="Q132" s="46">
        <v>1.637984682745685E-2</v>
      </c>
      <c r="R132" s="37">
        <v>0</v>
      </c>
      <c r="S132" s="13">
        <v>2.5366426332729479E-3</v>
      </c>
      <c r="T132" s="128" t="s">
        <v>880</v>
      </c>
      <c r="U132" s="13">
        <v>1.3843204194183901E-2</v>
      </c>
      <c r="V132" s="128" t="s">
        <v>880</v>
      </c>
      <c r="W132" s="13">
        <v>0</v>
      </c>
      <c r="X132" s="13">
        <v>0</v>
      </c>
      <c r="Y132" s="13">
        <v>0</v>
      </c>
      <c r="Z132" s="13">
        <v>0</v>
      </c>
      <c r="AA132" s="46">
        <v>0</v>
      </c>
      <c r="AB132" s="57">
        <v>0</v>
      </c>
      <c r="AC132" s="13">
        <v>0</v>
      </c>
      <c r="AD132" s="61" t="s">
        <v>880</v>
      </c>
      <c r="AE132" s="13">
        <v>0</v>
      </c>
      <c r="AF132" s="13">
        <v>0</v>
      </c>
      <c r="AG132" s="13">
        <v>0</v>
      </c>
      <c r="AH132" s="46">
        <v>0</v>
      </c>
      <c r="AI132" s="57">
        <v>0</v>
      </c>
      <c r="AJ132" s="46">
        <v>0</v>
      </c>
      <c r="AK132" s="57" t="s">
        <v>882</v>
      </c>
      <c r="AL132" s="9" t="s">
        <v>139</v>
      </c>
    </row>
    <row r="133" spans="1:38">
      <c r="A133" s="36" t="str">
        <f t="shared" si="3"/>
        <v>CZ402_58</v>
      </c>
      <c r="B133" t="s">
        <v>20</v>
      </c>
      <c r="C133" t="s">
        <v>185</v>
      </c>
      <c r="D133">
        <v>402</v>
      </c>
      <c r="E133">
        <v>58</v>
      </c>
      <c r="F133" s="25" t="str">
        <f>VLOOKUP(B133,Definitions!$C$7:$D$43,2,FALSE)</f>
        <v>Czech Republic</v>
      </c>
      <c r="G133" t="str">
        <f>VLOOKUP(C133,Definitions!$C$49:$D$57,2,FALSE)</f>
        <v>Residential</v>
      </c>
      <c r="H133" t="str">
        <f>VLOOKUP(D133,Definitions!$C$60:$D$104,2,FALSE)</f>
        <v>MFH</v>
      </c>
      <c r="J133" s="29" t="str">
        <f>VLOOKUP(E133,Definitions!$C$115:$D$131,2,FALSE)</f>
        <v>Ambient heat total</v>
      </c>
      <c r="K133" s="111" t="s">
        <v>987</v>
      </c>
      <c r="L133" s="110">
        <v>8.7625160101869437E-2</v>
      </c>
      <c r="M133" s="109">
        <v>8.7625160101869437E-2</v>
      </c>
      <c r="N133" s="37"/>
      <c r="O133" s="110"/>
      <c r="P133" s="110">
        <v>8.7625160101869437E-2</v>
      </c>
      <c r="Q133" s="46">
        <v>8.7625160101869437E-2</v>
      </c>
      <c r="R133" s="37">
        <v>0</v>
      </c>
      <c r="S133" s="13">
        <v>7.1581138584055515E-2</v>
      </c>
      <c r="T133" s="128" t="s">
        <v>880</v>
      </c>
      <c r="U133" s="13">
        <v>1.6044021517813922E-2</v>
      </c>
      <c r="V133" s="128" t="s">
        <v>880</v>
      </c>
      <c r="W133" s="13">
        <v>0</v>
      </c>
      <c r="X133" s="13">
        <v>0</v>
      </c>
      <c r="Y133" s="13">
        <v>0</v>
      </c>
      <c r="Z133" s="13">
        <v>0</v>
      </c>
      <c r="AA133" s="46">
        <v>0</v>
      </c>
      <c r="AB133" s="57">
        <v>0</v>
      </c>
      <c r="AC133" s="13">
        <v>0</v>
      </c>
      <c r="AD133" s="61" t="s">
        <v>880</v>
      </c>
      <c r="AE133" s="13">
        <v>0</v>
      </c>
      <c r="AF133" s="13">
        <v>0</v>
      </c>
      <c r="AG133" s="13">
        <v>0</v>
      </c>
      <c r="AH133" s="46">
        <v>0</v>
      </c>
      <c r="AI133" s="57">
        <v>0</v>
      </c>
      <c r="AJ133" s="46">
        <v>0</v>
      </c>
      <c r="AK133" s="57" t="s">
        <v>882</v>
      </c>
      <c r="AL133" s="9" t="s">
        <v>139</v>
      </c>
    </row>
    <row r="134" spans="1:38">
      <c r="A134" s="36" t="str">
        <f t="shared" si="3"/>
        <v>CZ402_55</v>
      </c>
      <c r="B134" t="s">
        <v>20</v>
      </c>
      <c r="C134" t="s">
        <v>185</v>
      </c>
      <c r="D134">
        <v>402</v>
      </c>
      <c r="E134">
        <v>55</v>
      </c>
      <c r="F134" s="25" t="str">
        <f>VLOOKUP(B134,Definitions!$C$7:$D$43,2,FALSE)</f>
        <v>Czech Republic</v>
      </c>
      <c r="G134" t="str">
        <f>VLOOKUP(C134,Definitions!$C$49:$D$57,2,FALSE)</f>
        <v>Residential</v>
      </c>
      <c r="H134" t="str">
        <f>VLOOKUP(D134,Definitions!$C$60:$D$104,2,FALSE)</f>
        <v>MFH</v>
      </c>
      <c r="J134" s="29" t="str">
        <f>VLOOKUP(E134,Definitions!$C$115:$D$131,2,FALSE)</f>
        <v xml:space="preserve">Other RES </v>
      </c>
      <c r="K134" s="111" t="s">
        <v>987</v>
      </c>
      <c r="L134" s="110">
        <v>0</v>
      </c>
      <c r="M134" s="109">
        <v>0</v>
      </c>
      <c r="N134" s="37"/>
      <c r="O134" s="110"/>
      <c r="P134" s="110">
        <v>0</v>
      </c>
      <c r="Q134" s="46">
        <v>0</v>
      </c>
      <c r="R134" s="37">
        <v>0</v>
      </c>
      <c r="S134" s="13">
        <v>0</v>
      </c>
      <c r="T134" s="128" t="s">
        <v>880</v>
      </c>
      <c r="U134" s="13">
        <v>0</v>
      </c>
      <c r="V134" s="128" t="s">
        <v>880</v>
      </c>
      <c r="W134" s="13">
        <v>0</v>
      </c>
      <c r="X134" s="13">
        <v>0</v>
      </c>
      <c r="Y134" s="13">
        <v>0</v>
      </c>
      <c r="Z134" s="13">
        <v>0</v>
      </c>
      <c r="AA134" s="46">
        <v>0</v>
      </c>
      <c r="AB134" s="57">
        <v>0</v>
      </c>
      <c r="AC134" s="13">
        <v>0</v>
      </c>
      <c r="AD134" s="61" t="s">
        <v>880</v>
      </c>
      <c r="AE134" s="13">
        <v>0</v>
      </c>
      <c r="AF134" s="13">
        <v>0</v>
      </c>
      <c r="AG134" s="13">
        <v>0</v>
      </c>
      <c r="AH134" s="46">
        <v>0</v>
      </c>
      <c r="AI134" s="57">
        <v>0</v>
      </c>
      <c r="AJ134" s="46">
        <v>0</v>
      </c>
      <c r="AK134" s="57" t="s">
        <v>882</v>
      </c>
      <c r="AL134" s="9" t="s">
        <v>139</v>
      </c>
    </row>
    <row r="135" spans="1:38">
      <c r="A135" s="36" t="str">
        <f t="shared" ref="A135:A149" si="4">B135&amp;D135&amp;"_"&amp;E135</f>
        <v>DK400_0</v>
      </c>
      <c r="B135" t="s">
        <v>24</v>
      </c>
      <c r="C135" t="s">
        <v>185</v>
      </c>
      <c r="D135">
        <v>400</v>
      </c>
      <c r="E135">
        <v>0</v>
      </c>
      <c r="F135" s="25" t="str">
        <f>VLOOKUP(B135,Definitions!$C$7:$D$43,2,FALSE)</f>
        <v>Denmark</v>
      </c>
      <c r="G135" t="str">
        <f>VLOOKUP(C135,Definitions!$C$49:$D$57,2,FALSE)</f>
        <v>Residential</v>
      </c>
      <c r="H135" t="str">
        <f>VLOOKUP(D135,Definitions!$C$60:$D$104,2,FALSE)</f>
        <v>TOTAL Residential</v>
      </c>
      <c r="J135" s="29" t="str">
        <f>VLOOKUP(E135,Definitions!$C$115:$D$131,2,FALSE)</f>
        <v>TOTAL</v>
      </c>
      <c r="K135" s="111">
        <v>50.676561999999997</v>
      </c>
      <c r="L135" s="110">
        <v>-5.5766355016507205</v>
      </c>
      <c r="M135" s="109">
        <v>45.099926498349276</v>
      </c>
      <c r="N135" s="37"/>
      <c r="O135" s="110"/>
      <c r="P135" s="110">
        <v>45.099926498349276</v>
      </c>
      <c r="Q135" s="46">
        <v>43.912399700412429</v>
      </c>
      <c r="R135" s="37">
        <v>9.0515939132749731E-3</v>
      </c>
      <c r="S135" s="13">
        <v>41.60679446136303</v>
      </c>
      <c r="T135" s="128" t="s">
        <v>893</v>
      </c>
      <c r="U135" s="13">
        <v>2.3056052390493971</v>
      </c>
      <c r="V135" s="128">
        <v>0</v>
      </c>
      <c r="W135" s="13">
        <v>0</v>
      </c>
      <c r="X135" s="13">
        <v>0</v>
      </c>
      <c r="Y135" s="13">
        <v>0</v>
      </c>
      <c r="Z135" s="13">
        <v>0</v>
      </c>
      <c r="AA135" s="46">
        <v>0</v>
      </c>
      <c r="AB135" s="57">
        <v>0</v>
      </c>
      <c r="AC135" s="13">
        <v>9.0515939132749731E-3</v>
      </c>
      <c r="AD135" s="61" t="s">
        <v>880</v>
      </c>
      <c r="AE135" s="13">
        <v>0</v>
      </c>
      <c r="AF135" s="13">
        <v>0</v>
      </c>
      <c r="AG135" s="13">
        <v>0</v>
      </c>
      <c r="AH135" s="46">
        <v>0</v>
      </c>
      <c r="AI135" s="57">
        <v>0</v>
      </c>
      <c r="AJ135" s="46">
        <v>1.1784752040235729</v>
      </c>
      <c r="AK135" s="57" t="s">
        <v>894</v>
      </c>
      <c r="AL135" s="9" t="s">
        <v>139</v>
      </c>
    </row>
    <row r="136" spans="1:38">
      <c r="A136" s="36" t="str">
        <f t="shared" si="4"/>
        <v>DK400_1</v>
      </c>
      <c r="B136" t="s">
        <v>24</v>
      </c>
      <c r="C136" t="s">
        <v>185</v>
      </c>
      <c r="D136">
        <v>400</v>
      </c>
      <c r="E136">
        <v>1</v>
      </c>
      <c r="F136" s="25" t="str">
        <f>VLOOKUP(B136,Definitions!$C$7:$D$43,2,FALSE)</f>
        <v>Denmark</v>
      </c>
      <c r="G136" t="str">
        <f>VLOOKUP(C136,Definitions!$C$49:$D$57,2,FALSE)</f>
        <v>Residential</v>
      </c>
      <c r="H136" t="str">
        <f>VLOOKUP(D136,Definitions!$C$60:$D$104,2,FALSE)</f>
        <v>TOTAL Residential</v>
      </c>
      <c r="J136" s="29" t="str">
        <f>VLOOKUP(E136,Definitions!$C$115:$D$131,2,FALSE)</f>
        <v>Coal</v>
      </c>
      <c r="K136" s="111">
        <v>5.8149999999999999E-3</v>
      </c>
      <c r="L136" s="110">
        <v>0</v>
      </c>
      <c r="M136" s="109">
        <v>5.8149999999999999E-3</v>
      </c>
      <c r="N136" s="37"/>
      <c r="O136" s="110"/>
      <c r="P136" s="110">
        <v>5.8149999999999999E-3</v>
      </c>
      <c r="Q136" s="46">
        <v>5.8149999999999999E-3</v>
      </c>
      <c r="R136" s="37">
        <v>0</v>
      </c>
      <c r="S136" s="13">
        <v>5.8149999999999999E-3</v>
      </c>
      <c r="T136" s="128" t="s">
        <v>893</v>
      </c>
      <c r="U136" s="13">
        <v>0</v>
      </c>
      <c r="V136" s="128" t="s">
        <v>880</v>
      </c>
      <c r="W136" s="13">
        <v>0</v>
      </c>
      <c r="X136" s="13">
        <v>0</v>
      </c>
      <c r="Y136" s="13">
        <v>0</v>
      </c>
      <c r="Z136" s="13">
        <v>0</v>
      </c>
      <c r="AA136" s="46">
        <v>0</v>
      </c>
      <c r="AB136" s="57">
        <v>0</v>
      </c>
      <c r="AC136" s="13">
        <v>0</v>
      </c>
      <c r="AD136" s="61" t="s">
        <v>880</v>
      </c>
      <c r="AE136" s="13">
        <v>0</v>
      </c>
      <c r="AF136" s="13">
        <v>0</v>
      </c>
      <c r="AG136" s="13">
        <v>0</v>
      </c>
      <c r="AH136" s="46">
        <v>0</v>
      </c>
      <c r="AI136" s="57">
        <v>0</v>
      </c>
      <c r="AJ136" s="46">
        <v>0</v>
      </c>
      <c r="AK136" s="57" t="s">
        <v>882</v>
      </c>
      <c r="AL136" s="9" t="s">
        <v>139</v>
      </c>
    </row>
    <row r="137" spans="1:38">
      <c r="A137" s="36" t="str">
        <f t="shared" si="4"/>
        <v>DK400_2</v>
      </c>
      <c r="B137" t="s">
        <v>24</v>
      </c>
      <c r="C137" t="s">
        <v>185</v>
      </c>
      <c r="D137">
        <v>400</v>
      </c>
      <c r="E137">
        <v>2</v>
      </c>
      <c r="F137" s="25" t="str">
        <f>VLOOKUP(B137,Definitions!$C$7:$D$43,2,FALSE)</f>
        <v>Denmark</v>
      </c>
      <c r="G137" t="str">
        <f>VLOOKUP(C137,Definitions!$C$49:$D$57,2,FALSE)</f>
        <v>Residential</v>
      </c>
      <c r="H137" t="str">
        <f>VLOOKUP(D137,Definitions!$C$60:$D$104,2,FALSE)</f>
        <v>TOTAL Residential</v>
      </c>
      <c r="J137" s="29" t="str">
        <f>VLOOKUP(E137,Definitions!$C$115:$D$131,2,FALSE)</f>
        <v>Fuel oil</v>
      </c>
      <c r="K137" s="111">
        <v>3.7297409999999998</v>
      </c>
      <c r="L137" s="110">
        <v>0</v>
      </c>
      <c r="M137" s="109">
        <v>3.7297409999999998</v>
      </c>
      <c r="N137" s="37"/>
      <c r="O137" s="110"/>
      <c r="P137" s="110">
        <v>3.7297409999999998</v>
      </c>
      <c r="Q137" s="46">
        <v>3.6838108001679259</v>
      </c>
      <c r="R137" s="37">
        <v>0</v>
      </c>
      <c r="S137" s="13">
        <v>3.45729140554156</v>
      </c>
      <c r="T137" s="128" t="s">
        <v>893</v>
      </c>
      <c r="U137" s="13">
        <v>0.22651939462636583</v>
      </c>
      <c r="V137" s="128" t="s">
        <v>882</v>
      </c>
      <c r="W137" s="13">
        <v>0</v>
      </c>
      <c r="X137" s="13">
        <v>0</v>
      </c>
      <c r="Y137" s="13">
        <v>0</v>
      </c>
      <c r="Z137" s="13">
        <v>0</v>
      </c>
      <c r="AA137" s="46">
        <v>0</v>
      </c>
      <c r="AB137" s="57">
        <v>0</v>
      </c>
      <c r="AC137" s="13">
        <v>0</v>
      </c>
      <c r="AD137" s="61" t="s">
        <v>880</v>
      </c>
      <c r="AE137" s="13">
        <v>0</v>
      </c>
      <c r="AF137" s="13">
        <v>0</v>
      </c>
      <c r="AG137" s="13">
        <v>0</v>
      </c>
      <c r="AH137" s="46">
        <v>0</v>
      </c>
      <c r="AI137" s="57">
        <v>0</v>
      </c>
      <c r="AJ137" s="46">
        <v>4.5930199832073901E-2</v>
      </c>
      <c r="AK137" s="57" t="s">
        <v>893</v>
      </c>
      <c r="AL137" s="9" t="s">
        <v>139</v>
      </c>
    </row>
    <row r="138" spans="1:38">
      <c r="A138" s="36" t="str">
        <f t="shared" si="4"/>
        <v>DK400_3</v>
      </c>
      <c r="B138" t="s">
        <v>24</v>
      </c>
      <c r="C138" t="s">
        <v>185</v>
      </c>
      <c r="D138">
        <v>400</v>
      </c>
      <c r="E138">
        <v>3</v>
      </c>
      <c r="F138" s="25" t="str">
        <f>VLOOKUP(B138,Definitions!$C$7:$D$43,2,FALSE)</f>
        <v>Denmark</v>
      </c>
      <c r="G138" t="str">
        <f>VLOOKUP(C138,Definitions!$C$49:$D$57,2,FALSE)</f>
        <v>Residential</v>
      </c>
      <c r="H138" t="str">
        <f>VLOOKUP(D138,Definitions!$C$60:$D$104,2,FALSE)</f>
        <v>TOTAL Residential</v>
      </c>
      <c r="J138" s="29" t="str">
        <f>VLOOKUP(E138,Definitions!$C$115:$D$131,2,FALSE)</f>
        <v>Natural gas</v>
      </c>
      <c r="K138" s="111">
        <v>7.4687860000000006</v>
      </c>
      <c r="L138" s="110">
        <v>0</v>
      </c>
      <c r="M138" s="109">
        <v>7.4687860000000006</v>
      </c>
      <c r="N138" s="37"/>
      <c r="O138" s="110"/>
      <c r="P138" s="110">
        <v>7.4687860000000006</v>
      </c>
      <c r="Q138" s="46">
        <v>7.4371911959510504</v>
      </c>
      <c r="R138" s="37">
        <v>0</v>
      </c>
      <c r="S138" s="13">
        <v>7.4371911959510504</v>
      </c>
      <c r="T138" s="128" t="s">
        <v>893</v>
      </c>
      <c r="U138" s="13">
        <v>3.1225022567582528E-16</v>
      </c>
      <c r="V138" s="128" t="s">
        <v>882</v>
      </c>
      <c r="W138" s="13">
        <v>0</v>
      </c>
      <c r="X138" s="13">
        <v>0</v>
      </c>
      <c r="Y138" s="13">
        <v>0</v>
      </c>
      <c r="Z138" s="13">
        <v>0</v>
      </c>
      <c r="AA138" s="46">
        <v>0</v>
      </c>
      <c r="AB138" s="57">
        <v>0</v>
      </c>
      <c r="AC138" s="13">
        <v>0</v>
      </c>
      <c r="AD138" s="61" t="s">
        <v>880</v>
      </c>
      <c r="AE138" s="13">
        <v>0</v>
      </c>
      <c r="AF138" s="13">
        <v>0</v>
      </c>
      <c r="AG138" s="13">
        <v>0</v>
      </c>
      <c r="AH138" s="46">
        <v>0</v>
      </c>
      <c r="AI138" s="57">
        <v>0</v>
      </c>
      <c r="AJ138" s="46">
        <v>3.1594804048949897E-2</v>
      </c>
      <c r="AK138" s="57" t="s">
        <v>893</v>
      </c>
      <c r="AL138" s="9" t="s">
        <v>139</v>
      </c>
    </row>
    <row r="139" spans="1:38">
      <c r="A139" s="36" t="str">
        <f t="shared" si="4"/>
        <v>DK400_4</v>
      </c>
      <c r="B139" t="s">
        <v>24</v>
      </c>
      <c r="C139" t="s">
        <v>185</v>
      </c>
      <c r="D139">
        <v>400</v>
      </c>
      <c r="E139">
        <v>4</v>
      </c>
      <c r="F139" s="25" t="str">
        <f>VLOOKUP(B139,Definitions!$C$7:$D$43,2,FALSE)</f>
        <v>Denmark</v>
      </c>
      <c r="G139" t="str">
        <f>VLOOKUP(C139,Definitions!$C$49:$D$57,2,FALSE)</f>
        <v>Residential</v>
      </c>
      <c r="H139" t="str">
        <f>VLOOKUP(D139,Definitions!$C$60:$D$104,2,FALSE)</f>
        <v>TOTAL Residential</v>
      </c>
      <c r="J139" s="29" t="str">
        <f>VLOOKUP(E139,Definitions!$C$115:$D$131,2,FALSE)</f>
        <v>Other fossil fuels</v>
      </c>
      <c r="K139" s="111">
        <v>0.329129</v>
      </c>
      <c r="L139" s="110">
        <v>-2.6607892006351164E-3</v>
      </c>
      <c r="M139" s="109">
        <v>0.32646821079936489</v>
      </c>
      <c r="N139" s="37"/>
      <c r="O139" s="110"/>
      <c r="P139" s="110">
        <v>0.32646821079936489</v>
      </c>
      <c r="Q139" s="46">
        <v>0.32507591407780573</v>
      </c>
      <c r="R139" s="37">
        <v>0</v>
      </c>
      <c r="S139" s="13">
        <v>0.30508683123425678</v>
      </c>
      <c r="T139" s="128" t="s">
        <v>881</v>
      </c>
      <c r="U139" s="13">
        <v>1.9989082843548965E-2</v>
      </c>
      <c r="V139" s="128" t="s">
        <v>881</v>
      </c>
      <c r="W139" s="13">
        <v>0</v>
      </c>
      <c r="X139" s="13">
        <v>0</v>
      </c>
      <c r="Y139" s="13">
        <v>0</v>
      </c>
      <c r="Z139" s="13">
        <v>0</v>
      </c>
      <c r="AA139" s="46">
        <v>0</v>
      </c>
      <c r="AB139" s="57">
        <v>0</v>
      </c>
      <c r="AC139" s="13">
        <v>0</v>
      </c>
      <c r="AD139" s="61" t="s">
        <v>880</v>
      </c>
      <c r="AE139" s="13">
        <v>0</v>
      </c>
      <c r="AF139" s="13">
        <v>0</v>
      </c>
      <c r="AG139" s="13">
        <v>0</v>
      </c>
      <c r="AH139" s="46">
        <v>0</v>
      </c>
      <c r="AI139" s="57">
        <v>0</v>
      </c>
      <c r="AJ139" s="46">
        <v>1.3922967215591437E-3</v>
      </c>
      <c r="AK139" s="57" t="s">
        <v>881</v>
      </c>
      <c r="AL139" s="9" t="s">
        <v>139</v>
      </c>
    </row>
    <row r="140" spans="1:38">
      <c r="A140" s="36" t="str">
        <f t="shared" si="4"/>
        <v>DK400_6</v>
      </c>
      <c r="B140" t="s">
        <v>24</v>
      </c>
      <c r="C140" t="s">
        <v>185</v>
      </c>
      <c r="D140">
        <v>400</v>
      </c>
      <c r="E140">
        <v>6</v>
      </c>
      <c r="F140" s="25" t="str">
        <f>VLOOKUP(B140,Definitions!$C$7:$D$43,2,FALSE)</f>
        <v>Denmark</v>
      </c>
      <c r="G140" t="str">
        <f>VLOOKUP(C140,Definitions!$C$49:$D$57,2,FALSE)</f>
        <v>Residential</v>
      </c>
      <c r="H140" t="str">
        <f>VLOOKUP(D140,Definitions!$C$60:$D$104,2,FALSE)</f>
        <v>TOTAL Residential</v>
      </c>
      <c r="J140" s="29" t="str">
        <f>VLOOKUP(E140,Definitions!$C$115:$D$131,2,FALSE)</f>
        <v>Electricity</v>
      </c>
      <c r="K140" s="111">
        <v>9.9890069999999991</v>
      </c>
      <c r="L140" s="110">
        <v>-6.5328785732096044</v>
      </c>
      <c r="M140" s="109">
        <v>3.4561284267903947</v>
      </c>
      <c r="N140" s="37"/>
      <c r="O140" s="110"/>
      <c r="P140" s="110">
        <v>3.4561284267903947</v>
      </c>
      <c r="Q140" s="46">
        <v>2.3475189294561298</v>
      </c>
      <c r="R140" s="37">
        <v>9.0515939132749731E-3</v>
      </c>
      <c r="S140" s="13">
        <v>1.4784753204561301</v>
      </c>
      <c r="T140" s="128" t="s">
        <v>893</v>
      </c>
      <c r="U140" s="13">
        <v>0.86904360899999988</v>
      </c>
      <c r="V140" s="128" t="s">
        <v>882</v>
      </c>
      <c r="W140" s="13">
        <v>0</v>
      </c>
      <c r="X140" s="13">
        <v>0</v>
      </c>
      <c r="Y140" s="13">
        <v>0</v>
      </c>
      <c r="Z140" s="13">
        <v>0</v>
      </c>
      <c r="AA140" s="46">
        <v>0</v>
      </c>
      <c r="AB140" s="57">
        <v>0</v>
      </c>
      <c r="AC140" s="13">
        <v>9.0515939132749731E-3</v>
      </c>
      <c r="AD140" s="61" t="s">
        <v>880</v>
      </c>
      <c r="AE140" s="13">
        <v>0</v>
      </c>
      <c r="AF140" s="13">
        <v>0</v>
      </c>
      <c r="AG140" s="13">
        <v>0</v>
      </c>
      <c r="AH140" s="46">
        <v>0</v>
      </c>
      <c r="AI140" s="57">
        <v>0</v>
      </c>
      <c r="AJ140" s="46">
        <v>1.0995579034209899</v>
      </c>
      <c r="AK140" s="57" t="s">
        <v>895</v>
      </c>
      <c r="AL140" s="9" t="s">
        <v>139</v>
      </c>
    </row>
    <row r="141" spans="1:38">
      <c r="A141" s="36" t="str">
        <f t="shared" si="4"/>
        <v>DK400_7</v>
      </c>
      <c r="B141" t="s">
        <v>24</v>
      </c>
      <c r="C141" t="s">
        <v>185</v>
      </c>
      <c r="D141">
        <v>400</v>
      </c>
      <c r="E141">
        <v>7</v>
      </c>
      <c r="F141" s="25" t="str">
        <f>VLOOKUP(B141,Definitions!$C$7:$D$43,2,FALSE)</f>
        <v>Denmark</v>
      </c>
      <c r="G141" t="str">
        <f>VLOOKUP(C141,Definitions!$C$49:$D$57,2,FALSE)</f>
        <v>Residential</v>
      </c>
      <c r="H141" t="str">
        <f>VLOOKUP(D141,Definitions!$C$60:$D$104,2,FALSE)</f>
        <v>TOTAL Residential</v>
      </c>
      <c r="J141" s="29" t="str">
        <f>VLOOKUP(E141,Definitions!$C$115:$D$131,2,FALSE)</f>
        <v>District heating</v>
      </c>
      <c r="K141" s="111">
        <v>19.346505000000001</v>
      </c>
      <c r="L141" s="110">
        <v>-0.26551713924047959</v>
      </c>
      <c r="M141" s="109">
        <v>19.080987860759521</v>
      </c>
      <c r="N141" s="57"/>
      <c r="O141" s="110"/>
      <c r="P141" s="110">
        <v>19.080987860759521</v>
      </c>
      <c r="Q141" s="46">
        <v>19.080987860759521</v>
      </c>
      <c r="R141" s="37">
        <v>0</v>
      </c>
      <c r="S141" s="13">
        <v>18.126934708180038</v>
      </c>
      <c r="T141" s="128" t="s">
        <v>896</v>
      </c>
      <c r="U141" s="13">
        <v>0.95405315257948253</v>
      </c>
      <c r="V141" s="128" t="s">
        <v>897</v>
      </c>
      <c r="W141" s="13">
        <v>0</v>
      </c>
      <c r="X141" s="13">
        <v>0</v>
      </c>
      <c r="Y141" s="13">
        <v>0</v>
      </c>
      <c r="Z141" s="13">
        <v>0</v>
      </c>
      <c r="AA141" s="46">
        <v>0</v>
      </c>
      <c r="AB141" s="57">
        <v>0</v>
      </c>
      <c r="AC141" s="13">
        <v>0</v>
      </c>
      <c r="AD141" s="61" t="s">
        <v>880</v>
      </c>
      <c r="AE141" s="13">
        <v>0</v>
      </c>
      <c r="AF141" s="13">
        <v>0</v>
      </c>
      <c r="AG141" s="13">
        <v>0</v>
      </c>
      <c r="AH141" s="46">
        <v>0</v>
      </c>
      <c r="AI141" s="57">
        <v>0</v>
      </c>
      <c r="AJ141" s="46">
        <v>0</v>
      </c>
      <c r="AK141" s="57" t="s">
        <v>882</v>
      </c>
      <c r="AL141" s="9" t="s">
        <v>139</v>
      </c>
    </row>
    <row r="142" spans="1:38">
      <c r="A142" s="36" t="str">
        <f t="shared" si="4"/>
        <v>DK400_8</v>
      </c>
      <c r="B142" t="s">
        <v>24</v>
      </c>
      <c r="C142" t="s">
        <v>185</v>
      </c>
      <c r="D142">
        <v>400</v>
      </c>
      <c r="E142">
        <v>8</v>
      </c>
      <c r="F142" s="25" t="str">
        <f>VLOOKUP(B142,Definitions!$C$7:$D$43,2,FALSE)</f>
        <v>Denmark</v>
      </c>
      <c r="G142" t="str">
        <f>VLOOKUP(C142,Definitions!$C$49:$D$57,2,FALSE)</f>
        <v>Residential</v>
      </c>
      <c r="H142" t="str">
        <f>VLOOKUP(D142,Definitions!$C$60:$D$104,2,FALSE)</f>
        <v>TOTAL Residential</v>
      </c>
      <c r="J142" s="29" t="str">
        <f>VLOOKUP(E142,Definitions!$C$115:$D$131,2,FALSE)</f>
        <v>Waste non-RES</v>
      </c>
      <c r="K142" s="111">
        <v>0</v>
      </c>
      <c r="L142" s="110">
        <v>0</v>
      </c>
      <c r="M142" s="109">
        <v>0</v>
      </c>
      <c r="N142" s="37"/>
      <c r="O142" s="110"/>
      <c r="P142" s="110">
        <v>0</v>
      </c>
      <c r="Q142" s="46">
        <v>0</v>
      </c>
      <c r="R142" s="37">
        <v>0</v>
      </c>
      <c r="S142" s="13">
        <v>0</v>
      </c>
      <c r="T142" s="128" t="s">
        <v>880</v>
      </c>
      <c r="U142" s="13">
        <v>0</v>
      </c>
      <c r="V142" s="128" t="s">
        <v>880</v>
      </c>
      <c r="W142" s="13">
        <v>0</v>
      </c>
      <c r="X142" s="13">
        <v>0</v>
      </c>
      <c r="Y142" s="13">
        <v>0</v>
      </c>
      <c r="Z142" s="13">
        <v>0</v>
      </c>
      <c r="AA142" s="46">
        <v>0</v>
      </c>
      <c r="AB142" s="57">
        <v>0</v>
      </c>
      <c r="AC142" s="13">
        <v>0</v>
      </c>
      <c r="AD142" s="61" t="s">
        <v>880</v>
      </c>
      <c r="AE142" s="13">
        <v>0</v>
      </c>
      <c r="AF142" s="13">
        <v>0</v>
      </c>
      <c r="AG142" s="13">
        <v>0</v>
      </c>
      <c r="AH142" s="46">
        <v>0</v>
      </c>
      <c r="AI142" s="57">
        <v>0</v>
      </c>
      <c r="AJ142" s="46">
        <v>0</v>
      </c>
      <c r="AK142" s="57" t="s">
        <v>882</v>
      </c>
      <c r="AL142" s="9" t="s">
        <v>139</v>
      </c>
    </row>
    <row r="143" spans="1:38">
      <c r="A143" s="36" t="str">
        <f t="shared" si="4"/>
        <v>DK400_9</v>
      </c>
      <c r="B143" t="s">
        <v>24</v>
      </c>
      <c r="C143" t="s">
        <v>185</v>
      </c>
      <c r="D143">
        <v>400</v>
      </c>
      <c r="E143">
        <v>9</v>
      </c>
      <c r="F143" s="25" t="str">
        <f>VLOOKUP(B143,Definitions!$C$7:$D$43,2,FALSE)</f>
        <v>Denmark</v>
      </c>
      <c r="G143" t="str">
        <f>VLOOKUP(C143,Definitions!$C$49:$D$57,2,FALSE)</f>
        <v>Residential</v>
      </c>
      <c r="H143" t="str">
        <f>VLOOKUP(D143,Definitions!$C$60:$D$104,2,FALSE)</f>
        <v>TOTAL Residential</v>
      </c>
      <c r="J143" s="29" t="str">
        <f>VLOOKUP(E143,Definitions!$C$115:$D$131,2,FALSE)</f>
        <v>Waste RES</v>
      </c>
      <c r="K143" s="111">
        <v>0</v>
      </c>
      <c r="L143" s="110">
        <v>0</v>
      </c>
      <c r="M143" s="109">
        <v>0</v>
      </c>
      <c r="N143" s="37"/>
      <c r="O143" s="110"/>
      <c r="P143" s="110">
        <v>0</v>
      </c>
      <c r="Q143" s="46">
        <v>0</v>
      </c>
      <c r="R143" s="37">
        <v>0</v>
      </c>
      <c r="S143" s="13">
        <v>0</v>
      </c>
      <c r="T143" s="128" t="s">
        <v>898</v>
      </c>
      <c r="U143" s="13">
        <v>0</v>
      </c>
      <c r="V143" s="128" t="s">
        <v>898</v>
      </c>
      <c r="W143" s="13">
        <v>0</v>
      </c>
      <c r="X143" s="13">
        <v>0</v>
      </c>
      <c r="Y143" s="13">
        <v>0</v>
      </c>
      <c r="Z143" s="13">
        <v>0</v>
      </c>
      <c r="AA143" s="46">
        <v>0</v>
      </c>
      <c r="AB143" s="57">
        <v>0</v>
      </c>
      <c r="AC143" s="13">
        <v>0</v>
      </c>
      <c r="AD143" s="61" t="s">
        <v>898</v>
      </c>
      <c r="AE143" s="13">
        <v>0</v>
      </c>
      <c r="AF143" s="13">
        <v>0</v>
      </c>
      <c r="AG143" s="13">
        <v>0</v>
      </c>
      <c r="AH143" s="46">
        <v>0</v>
      </c>
      <c r="AI143" s="57">
        <v>0</v>
      </c>
      <c r="AJ143" s="46">
        <v>0</v>
      </c>
      <c r="AK143" s="57" t="s">
        <v>898</v>
      </c>
      <c r="AL143" s="9" t="s">
        <v>139</v>
      </c>
    </row>
    <row r="144" spans="1:38">
      <c r="A144" s="36" t="str">
        <f t="shared" si="4"/>
        <v>DK400_51</v>
      </c>
      <c r="B144" t="s">
        <v>24</v>
      </c>
      <c r="C144" t="s">
        <v>185</v>
      </c>
      <c r="D144">
        <v>400</v>
      </c>
      <c r="E144">
        <v>51</v>
      </c>
      <c r="F144" s="25" t="str">
        <f>VLOOKUP(B144,Definitions!$C$7:$D$43,2,FALSE)</f>
        <v>Denmark</v>
      </c>
      <c r="G144" t="str">
        <f>VLOOKUP(C144,Definitions!$C$49:$D$57,2,FALSE)</f>
        <v>Residential</v>
      </c>
      <c r="H144" t="str">
        <f>VLOOKUP(D144,Definitions!$C$60:$D$104,2,FALSE)</f>
        <v>TOTAL Residential</v>
      </c>
      <c r="J144" s="29" t="str">
        <f>VLOOKUP(E144,Definitions!$C$115:$D$131,2,FALSE)</f>
        <v>Biomass</v>
      </c>
      <c r="K144" s="111">
        <v>9.6831379999999996</v>
      </c>
      <c r="L144" s="110">
        <v>8.6199999999969634E-4</v>
      </c>
      <c r="M144" s="109">
        <v>9.6839999999999993</v>
      </c>
      <c r="N144" s="37"/>
      <c r="O144" s="110"/>
      <c r="P144" s="110">
        <v>9.6839999999999993</v>
      </c>
      <c r="Q144" s="46">
        <v>9.6839999999999993</v>
      </c>
      <c r="R144" s="37">
        <v>0</v>
      </c>
      <c r="S144" s="13">
        <v>9.6839999999999993</v>
      </c>
      <c r="T144" s="128" t="s">
        <v>898</v>
      </c>
      <c r="U144" s="13">
        <v>0</v>
      </c>
      <c r="V144" s="128" t="s">
        <v>898</v>
      </c>
      <c r="W144" s="13">
        <v>0</v>
      </c>
      <c r="X144" s="13">
        <v>0</v>
      </c>
      <c r="Y144" s="13">
        <v>0</v>
      </c>
      <c r="Z144" s="13">
        <v>0</v>
      </c>
      <c r="AA144" s="46">
        <v>0</v>
      </c>
      <c r="AB144" s="57">
        <v>0</v>
      </c>
      <c r="AC144" s="13">
        <v>0</v>
      </c>
      <c r="AD144" s="61" t="s">
        <v>898</v>
      </c>
      <c r="AE144" s="13">
        <v>0</v>
      </c>
      <c r="AF144" s="13">
        <v>0</v>
      </c>
      <c r="AG144" s="13">
        <v>0</v>
      </c>
      <c r="AH144" s="46">
        <v>0</v>
      </c>
      <c r="AI144" s="57">
        <v>0</v>
      </c>
      <c r="AJ144" s="46">
        <v>0</v>
      </c>
      <c r="AK144" s="57" t="s">
        <v>898</v>
      </c>
      <c r="AL144" s="9" t="s">
        <v>139</v>
      </c>
    </row>
    <row r="145" spans="1:38">
      <c r="A145" s="36" t="str">
        <f t="shared" si="4"/>
        <v>DK400_52</v>
      </c>
      <c r="B145" t="s">
        <v>24</v>
      </c>
      <c r="C145" t="s">
        <v>185</v>
      </c>
      <c r="D145">
        <v>400</v>
      </c>
      <c r="E145">
        <v>52</v>
      </c>
      <c r="F145" s="25" t="str">
        <f>VLOOKUP(B145,Definitions!$C$7:$D$43,2,FALSE)</f>
        <v>Denmark</v>
      </c>
      <c r="G145" t="str">
        <f>VLOOKUP(C145,Definitions!$C$49:$D$57,2,FALSE)</f>
        <v>Residential</v>
      </c>
      <c r="H145" t="str">
        <f>VLOOKUP(D145,Definitions!$C$60:$D$104,2,FALSE)</f>
        <v>TOTAL Residential</v>
      </c>
      <c r="J145" s="29" t="str">
        <f>VLOOKUP(E145,Definitions!$C$115:$D$131,2,FALSE)</f>
        <v>Geothermal</v>
      </c>
      <c r="K145" s="111">
        <v>0</v>
      </c>
      <c r="L145" s="110">
        <v>0</v>
      </c>
      <c r="M145" s="109">
        <v>0</v>
      </c>
      <c r="N145" s="37"/>
      <c r="O145" s="110"/>
      <c r="P145" s="110">
        <v>0</v>
      </c>
      <c r="Q145" s="46">
        <v>0</v>
      </c>
      <c r="R145" s="37">
        <v>0</v>
      </c>
      <c r="S145" s="13">
        <v>0</v>
      </c>
      <c r="T145" s="128" t="s">
        <v>898</v>
      </c>
      <c r="U145" s="13">
        <v>0</v>
      </c>
      <c r="V145" s="128" t="s">
        <v>898</v>
      </c>
      <c r="W145" s="13">
        <v>0</v>
      </c>
      <c r="X145" s="13">
        <v>0</v>
      </c>
      <c r="Y145" s="13">
        <v>0</v>
      </c>
      <c r="Z145" s="13">
        <v>0</v>
      </c>
      <c r="AA145" s="46">
        <v>0</v>
      </c>
      <c r="AB145" s="57">
        <v>0</v>
      </c>
      <c r="AC145" s="13">
        <v>0</v>
      </c>
      <c r="AD145" s="61" t="s">
        <v>898</v>
      </c>
      <c r="AE145" s="13">
        <v>0</v>
      </c>
      <c r="AF145" s="13">
        <v>0</v>
      </c>
      <c r="AG145" s="13">
        <v>0</v>
      </c>
      <c r="AH145" s="46">
        <v>0</v>
      </c>
      <c r="AI145" s="57">
        <v>0</v>
      </c>
      <c r="AJ145" s="46">
        <v>0</v>
      </c>
      <c r="AK145" s="57" t="s">
        <v>898</v>
      </c>
      <c r="AL145" s="9" t="s">
        <v>139</v>
      </c>
    </row>
    <row r="146" spans="1:38">
      <c r="A146" s="36" t="str">
        <f t="shared" si="4"/>
        <v>DK400_53</v>
      </c>
      <c r="B146" t="s">
        <v>24</v>
      </c>
      <c r="C146" t="s">
        <v>185</v>
      </c>
      <c r="D146">
        <v>400</v>
      </c>
      <c r="E146">
        <v>53</v>
      </c>
      <c r="F146" s="25" t="str">
        <f>VLOOKUP(B146,Definitions!$C$7:$D$43,2,FALSE)</f>
        <v>Denmark</v>
      </c>
      <c r="G146" t="str">
        <f>VLOOKUP(C146,Definitions!$C$49:$D$57,2,FALSE)</f>
        <v>Residential</v>
      </c>
      <c r="H146" t="str">
        <f>VLOOKUP(D146,Definitions!$C$60:$D$104,2,FALSE)</f>
        <v>TOTAL Residential</v>
      </c>
      <c r="J146" s="29" t="str">
        <f>VLOOKUP(E146,Definitions!$C$115:$D$131,2,FALSE)</f>
        <v>Solar energy</v>
      </c>
      <c r="K146" s="111">
        <v>0.12560399999999999</v>
      </c>
      <c r="L146" s="110">
        <v>1.3960000000000083E-3</v>
      </c>
      <c r="M146" s="109">
        <v>0.127</v>
      </c>
      <c r="N146" s="37"/>
      <c r="O146" s="110"/>
      <c r="P146" s="110">
        <v>0.127</v>
      </c>
      <c r="Q146" s="46">
        <v>0.127</v>
      </c>
      <c r="R146" s="37">
        <v>0</v>
      </c>
      <c r="S146" s="13">
        <v>1.2999999999999999E-2</v>
      </c>
      <c r="T146" s="128" t="s">
        <v>898</v>
      </c>
      <c r="U146" s="13">
        <v>0.114</v>
      </c>
      <c r="V146" s="128" t="s">
        <v>898</v>
      </c>
      <c r="W146" s="13">
        <v>0</v>
      </c>
      <c r="X146" s="13">
        <v>0</v>
      </c>
      <c r="Y146" s="13">
        <v>0</v>
      </c>
      <c r="Z146" s="13">
        <v>0</v>
      </c>
      <c r="AA146" s="46">
        <v>0</v>
      </c>
      <c r="AB146" s="57">
        <v>0</v>
      </c>
      <c r="AC146" s="13">
        <v>0</v>
      </c>
      <c r="AD146" s="61" t="s">
        <v>898</v>
      </c>
      <c r="AE146" s="13">
        <v>0</v>
      </c>
      <c r="AF146" s="13">
        <v>0</v>
      </c>
      <c r="AG146" s="13">
        <v>0</v>
      </c>
      <c r="AH146" s="46">
        <v>0</v>
      </c>
      <c r="AI146" s="57">
        <v>0</v>
      </c>
      <c r="AJ146" s="46">
        <v>0</v>
      </c>
      <c r="AK146" s="57" t="s">
        <v>898</v>
      </c>
      <c r="AL146" s="9" t="s">
        <v>139</v>
      </c>
    </row>
    <row r="147" spans="1:38">
      <c r="A147" s="36" t="str">
        <f t="shared" si="4"/>
        <v>DK400_58</v>
      </c>
      <c r="B147" t="s">
        <v>24</v>
      </c>
      <c r="C147" t="s">
        <v>185</v>
      </c>
      <c r="D147">
        <v>400</v>
      </c>
      <c r="E147">
        <v>58</v>
      </c>
      <c r="F147" s="25" t="str">
        <f>VLOOKUP(B147,Definitions!$C$7:$D$43,2,FALSE)</f>
        <v>Denmark</v>
      </c>
      <c r="G147" t="str">
        <f>VLOOKUP(C147,Definitions!$C$49:$D$57,2,FALSE)</f>
        <v>Residential</v>
      </c>
      <c r="H147" t="str">
        <f>VLOOKUP(D147,Definitions!$C$60:$D$104,2,FALSE)</f>
        <v>TOTAL Residential</v>
      </c>
      <c r="J147" s="29" t="str">
        <f>VLOOKUP(E147,Definitions!$C$115:$D$131,2,FALSE)</f>
        <v>Ambient heat total</v>
      </c>
      <c r="K147" s="111" t="s">
        <v>987</v>
      </c>
      <c r="L147" s="110">
        <v>1.2210000000000001</v>
      </c>
      <c r="M147" s="109">
        <v>1.2210000000000001</v>
      </c>
      <c r="N147" s="37"/>
      <c r="O147" s="110"/>
      <c r="P147" s="110">
        <v>1.2210000000000001</v>
      </c>
      <c r="Q147" s="46">
        <v>1.2210000000000001</v>
      </c>
      <c r="R147" s="37">
        <v>0</v>
      </c>
      <c r="S147" s="13">
        <v>1.099</v>
      </c>
      <c r="T147" s="128" t="s">
        <v>884</v>
      </c>
      <c r="U147" s="13">
        <v>0.122</v>
      </c>
      <c r="V147" s="128" t="s">
        <v>884</v>
      </c>
      <c r="W147" s="13">
        <v>0</v>
      </c>
      <c r="X147" s="13">
        <v>0</v>
      </c>
      <c r="Y147" s="13">
        <v>0</v>
      </c>
      <c r="Z147" s="13">
        <v>0</v>
      </c>
      <c r="AA147" s="46">
        <v>0</v>
      </c>
      <c r="AB147" s="57">
        <v>0</v>
      </c>
      <c r="AC147" s="13">
        <v>0</v>
      </c>
      <c r="AD147" s="61" t="s">
        <v>884</v>
      </c>
      <c r="AE147" s="13">
        <v>0</v>
      </c>
      <c r="AF147" s="13">
        <v>0</v>
      </c>
      <c r="AG147" s="13">
        <v>0</v>
      </c>
      <c r="AH147" s="46">
        <v>0</v>
      </c>
      <c r="AI147" s="57">
        <v>0</v>
      </c>
      <c r="AJ147" s="46">
        <v>0</v>
      </c>
      <c r="AK147" s="57" t="s">
        <v>884</v>
      </c>
      <c r="AL147" s="9" t="s">
        <v>139</v>
      </c>
    </row>
    <row r="148" spans="1:38">
      <c r="A148" s="36" t="str">
        <f t="shared" si="4"/>
        <v>DK400_55</v>
      </c>
      <c r="B148" t="s">
        <v>24</v>
      </c>
      <c r="C148" t="s">
        <v>185</v>
      </c>
      <c r="D148">
        <v>400</v>
      </c>
      <c r="E148">
        <v>55</v>
      </c>
      <c r="F148" s="25" t="str">
        <f>VLOOKUP(B148,Definitions!$C$7:$D$43,2,FALSE)</f>
        <v>Denmark</v>
      </c>
      <c r="G148" t="str">
        <f>VLOOKUP(C148,Definitions!$C$49:$D$57,2,FALSE)</f>
        <v>Residential</v>
      </c>
      <c r="H148" t="str">
        <f>VLOOKUP(D148,Definitions!$C$60:$D$104,2,FALSE)</f>
        <v>TOTAL Residential</v>
      </c>
      <c r="J148" s="29" t="str">
        <f>VLOOKUP(E148,Definitions!$C$115:$D$131,2,FALSE)</f>
        <v xml:space="preserve">Other RES </v>
      </c>
      <c r="K148" s="111" t="s">
        <v>987</v>
      </c>
      <c r="L148" s="110">
        <v>0</v>
      </c>
      <c r="M148" s="109">
        <v>0</v>
      </c>
      <c r="N148" s="37"/>
      <c r="O148" s="110"/>
      <c r="P148" s="110">
        <v>0</v>
      </c>
      <c r="Q148" s="46">
        <v>0</v>
      </c>
      <c r="R148" s="37">
        <v>0</v>
      </c>
      <c r="S148" s="13">
        <v>0</v>
      </c>
      <c r="T148" s="128" t="s">
        <v>880</v>
      </c>
      <c r="U148" s="13">
        <v>0</v>
      </c>
      <c r="V148" s="128" t="s">
        <v>880</v>
      </c>
      <c r="W148" s="13">
        <v>0</v>
      </c>
      <c r="X148" s="13">
        <v>0</v>
      </c>
      <c r="Y148" s="13">
        <v>0</v>
      </c>
      <c r="Z148" s="13">
        <v>0</v>
      </c>
      <c r="AA148" s="46">
        <v>0</v>
      </c>
      <c r="AB148" s="57">
        <v>0</v>
      </c>
      <c r="AC148" s="13">
        <v>0</v>
      </c>
      <c r="AD148" s="61" t="s">
        <v>880</v>
      </c>
      <c r="AE148" s="13">
        <v>0</v>
      </c>
      <c r="AF148" s="13">
        <v>0</v>
      </c>
      <c r="AG148" s="13">
        <v>0</v>
      </c>
      <c r="AH148" s="46">
        <v>0</v>
      </c>
      <c r="AI148" s="57">
        <v>0</v>
      </c>
      <c r="AJ148" s="46">
        <v>0</v>
      </c>
      <c r="AK148" s="57" t="s">
        <v>882</v>
      </c>
      <c r="AL148" s="9" t="s">
        <v>139</v>
      </c>
    </row>
    <row r="149" spans="1:38">
      <c r="A149" s="36" t="str">
        <f t="shared" si="4"/>
        <v>DK401_0</v>
      </c>
      <c r="B149" t="s">
        <v>24</v>
      </c>
      <c r="C149" t="s">
        <v>185</v>
      </c>
      <c r="D149">
        <v>401</v>
      </c>
      <c r="E149">
        <v>0</v>
      </c>
      <c r="F149" s="25" t="str">
        <f>VLOOKUP(B149,Definitions!$C$7:$D$43,2,FALSE)</f>
        <v>Denmark</v>
      </c>
      <c r="G149" t="str">
        <f>VLOOKUP(C149,Definitions!$C$49:$D$57,2,FALSE)</f>
        <v>Residential</v>
      </c>
      <c r="H149" t="str">
        <f>VLOOKUP(D149,Definitions!$C$60:$D$104,2,FALSE)</f>
        <v>SFH</v>
      </c>
      <c r="J149" s="29" t="str">
        <f>VLOOKUP(E149,Definitions!$C$115:$D$131,2,FALSE)</f>
        <v>TOTAL</v>
      </c>
      <c r="K149" s="111" t="s">
        <v>987</v>
      </c>
      <c r="L149" s="110">
        <v>32.045707939229956</v>
      </c>
      <c r="M149" s="109">
        <v>32.045707939229956</v>
      </c>
      <c r="N149" s="37"/>
      <c r="O149" s="110"/>
      <c r="P149" s="110">
        <v>32.045707939229956</v>
      </c>
      <c r="Q149" s="46">
        <v>30.908110470606672</v>
      </c>
      <c r="R149" s="37">
        <v>7.8771313822144657E-3</v>
      </c>
      <c r="S149" s="102">
        <v>29.417590060704182</v>
      </c>
      <c r="T149" s="128" t="s">
        <v>893</v>
      </c>
      <c r="U149" s="102">
        <v>1.4905204099024916</v>
      </c>
      <c r="V149" s="128" t="s">
        <v>880</v>
      </c>
      <c r="W149" s="102">
        <v>0</v>
      </c>
      <c r="X149" s="13">
        <v>0</v>
      </c>
      <c r="Y149" s="13">
        <v>0</v>
      </c>
      <c r="Z149" s="13">
        <v>0</v>
      </c>
      <c r="AA149" s="46">
        <v>0</v>
      </c>
      <c r="AB149" s="57">
        <v>0</v>
      </c>
      <c r="AC149" s="13">
        <v>7.8771313822144657E-3</v>
      </c>
      <c r="AD149" s="61" t="s">
        <v>880</v>
      </c>
      <c r="AE149" s="13">
        <v>0</v>
      </c>
      <c r="AF149" s="13">
        <v>0</v>
      </c>
      <c r="AG149" s="13">
        <v>0</v>
      </c>
      <c r="AH149" s="46">
        <v>0</v>
      </c>
      <c r="AI149" s="57">
        <v>0</v>
      </c>
      <c r="AJ149" s="46">
        <v>1.1297203372410647</v>
      </c>
      <c r="AK149" s="57" t="s">
        <v>882</v>
      </c>
      <c r="AL149" s="9" t="s">
        <v>139</v>
      </c>
    </row>
    <row r="150" spans="1:38">
      <c r="A150" s="36" t="str">
        <f t="shared" ref="A150:A176" si="5">B150&amp;D150&amp;"_"&amp;E150</f>
        <v>DK401_1</v>
      </c>
      <c r="B150" t="s">
        <v>24</v>
      </c>
      <c r="C150" t="s">
        <v>185</v>
      </c>
      <c r="D150">
        <v>401</v>
      </c>
      <c r="E150">
        <v>1</v>
      </c>
      <c r="F150" s="25" t="str">
        <f>VLOOKUP(B150,Definitions!$C$7:$D$43,2,FALSE)</f>
        <v>Denmark</v>
      </c>
      <c r="G150" t="str">
        <f>VLOOKUP(C150,Definitions!$C$49:$D$57,2,FALSE)</f>
        <v>Residential</v>
      </c>
      <c r="H150" t="str">
        <f>VLOOKUP(D150,Definitions!$C$60:$D$104,2,FALSE)</f>
        <v>SFH</v>
      </c>
      <c r="J150" s="29" t="str">
        <f>VLOOKUP(E150,Definitions!$C$115:$D$131,2,FALSE)</f>
        <v>Coal</v>
      </c>
      <c r="K150" s="111" t="s">
        <v>987</v>
      </c>
      <c r="L150" s="110">
        <v>4.0103386574294542E-3</v>
      </c>
      <c r="M150" s="109">
        <v>4.0103386574294542E-3</v>
      </c>
      <c r="N150" s="37"/>
      <c r="O150" s="110"/>
      <c r="P150" s="110">
        <v>4.0103386574294542E-3</v>
      </c>
      <c r="Q150" s="46">
        <v>4.0103386574294542E-3</v>
      </c>
      <c r="R150" s="37">
        <v>0</v>
      </c>
      <c r="S150" s="13">
        <v>4.0103386574294542E-3</v>
      </c>
      <c r="T150" s="128" t="s">
        <v>893</v>
      </c>
      <c r="U150" s="13">
        <v>0</v>
      </c>
      <c r="V150" s="128" t="s">
        <v>880</v>
      </c>
      <c r="W150" s="13">
        <v>0</v>
      </c>
      <c r="X150" s="13">
        <v>0</v>
      </c>
      <c r="Y150" s="13">
        <v>0</v>
      </c>
      <c r="Z150" s="13">
        <v>0</v>
      </c>
      <c r="AA150" s="46">
        <v>0</v>
      </c>
      <c r="AB150" s="57">
        <v>0</v>
      </c>
      <c r="AC150" s="13">
        <v>0</v>
      </c>
      <c r="AD150" s="61" t="s">
        <v>880</v>
      </c>
      <c r="AE150" s="13">
        <v>0</v>
      </c>
      <c r="AF150" s="13">
        <v>0</v>
      </c>
      <c r="AG150" s="13">
        <v>0</v>
      </c>
      <c r="AH150" s="46">
        <v>0</v>
      </c>
      <c r="AI150" s="57">
        <v>0</v>
      </c>
      <c r="AJ150" s="46">
        <v>0</v>
      </c>
      <c r="AK150" s="57" t="s">
        <v>882</v>
      </c>
      <c r="AL150" s="9" t="s">
        <v>139</v>
      </c>
    </row>
    <row r="151" spans="1:38">
      <c r="A151" s="36" t="str">
        <f t="shared" si="5"/>
        <v>DK401_2</v>
      </c>
      <c r="B151" t="s">
        <v>24</v>
      </c>
      <c r="C151" t="s">
        <v>185</v>
      </c>
      <c r="D151">
        <v>401</v>
      </c>
      <c r="E151">
        <v>2</v>
      </c>
      <c r="F151" s="25" t="str">
        <f>VLOOKUP(B151,Definitions!$C$7:$D$43,2,FALSE)</f>
        <v>Denmark</v>
      </c>
      <c r="G151" t="str">
        <f>VLOOKUP(C151,Definitions!$C$49:$D$57,2,FALSE)</f>
        <v>Residential</v>
      </c>
      <c r="H151" t="str">
        <f>VLOOKUP(D151,Definitions!$C$60:$D$104,2,FALSE)</f>
        <v>SFH</v>
      </c>
      <c r="J151" s="29" t="str">
        <f>VLOOKUP(E151,Definitions!$C$115:$D$131,2,FALSE)</f>
        <v>Fuel oil</v>
      </c>
      <c r="K151" s="111" t="s">
        <v>987</v>
      </c>
      <c r="L151" s="110">
        <v>3.373097737579704</v>
      </c>
      <c r="M151" s="109">
        <v>3.373097737579704</v>
      </c>
      <c r="N151" s="37"/>
      <c r="O151" s="110"/>
      <c r="P151" s="110">
        <v>3.373097737579704</v>
      </c>
      <c r="Q151" s="46">
        <v>3.3314432024407563</v>
      </c>
      <c r="R151" s="37">
        <v>0</v>
      </c>
      <c r="S151" s="13">
        <v>3.1260106086873085</v>
      </c>
      <c r="T151" s="128" t="s">
        <v>893</v>
      </c>
      <c r="U151" s="13">
        <v>0.20543259375344797</v>
      </c>
      <c r="V151" s="128" t="s">
        <v>880</v>
      </c>
      <c r="W151" s="13">
        <v>0</v>
      </c>
      <c r="X151" s="13">
        <v>0</v>
      </c>
      <c r="Y151" s="13">
        <v>0</v>
      </c>
      <c r="Z151" s="13">
        <v>0</v>
      </c>
      <c r="AA151" s="46">
        <v>0</v>
      </c>
      <c r="AB151" s="57">
        <v>0</v>
      </c>
      <c r="AC151" s="13">
        <v>0</v>
      </c>
      <c r="AD151" s="61" t="s">
        <v>880</v>
      </c>
      <c r="AE151" s="13">
        <v>0</v>
      </c>
      <c r="AF151" s="13">
        <v>0</v>
      </c>
      <c r="AG151" s="13">
        <v>0</v>
      </c>
      <c r="AH151" s="46">
        <v>0</v>
      </c>
      <c r="AI151" s="57">
        <v>0</v>
      </c>
      <c r="AJ151" s="46">
        <v>4.1654535138947721E-2</v>
      </c>
      <c r="AK151" s="57" t="s">
        <v>882</v>
      </c>
      <c r="AL151" s="9" t="s">
        <v>139</v>
      </c>
    </row>
    <row r="152" spans="1:38">
      <c r="A152" s="36" t="str">
        <f t="shared" si="5"/>
        <v>DK401_3</v>
      </c>
      <c r="B152" t="s">
        <v>24</v>
      </c>
      <c r="C152" t="s">
        <v>185</v>
      </c>
      <c r="D152">
        <v>401</v>
      </c>
      <c r="E152">
        <v>3</v>
      </c>
      <c r="F152" s="25" t="str">
        <f>VLOOKUP(B152,Definitions!$C$7:$D$43,2,FALSE)</f>
        <v>Denmark</v>
      </c>
      <c r="G152" t="str">
        <f>VLOOKUP(C152,Definitions!$C$49:$D$57,2,FALSE)</f>
        <v>Residential</v>
      </c>
      <c r="H152" t="str">
        <f>VLOOKUP(D152,Definitions!$C$60:$D$104,2,FALSE)</f>
        <v>SFH</v>
      </c>
      <c r="J152" s="29" t="str">
        <f>VLOOKUP(E152,Definitions!$C$115:$D$131,2,FALSE)</f>
        <v>Natural gas</v>
      </c>
      <c r="K152" s="111" t="s">
        <v>987</v>
      </c>
      <c r="L152" s="110">
        <v>7.31572223136933</v>
      </c>
      <c r="M152" s="109">
        <v>7.31572223136933</v>
      </c>
      <c r="N152" s="37"/>
      <c r="O152" s="110"/>
      <c r="P152" s="110">
        <v>7.31572223136933</v>
      </c>
      <c r="Q152" s="46">
        <v>7.2845148014933283</v>
      </c>
      <c r="R152" s="37">
        <v>0</v>
      </c>
      <c r="S152" s="13">
        <v>7.2845148014933283</v>
      </c>
      <c r="T152" s="128" t="s">
        <v>893</v>
      </c>
      <c r="U152" s="13">
        <v>3.0842182171621601E-16</v>
      </c>
      <c r="V152" s="128" t="s">
        <v>880</v>
      </c>
      <c r="W152" s="13">
        <v>0</v>
      </c>
      <c r="X152" s="13">
        <v>0</v>
      </c>
      <c r="Y152" s="13">
        <v>0</v>
      </c>
      <c r="Z152" s="13">
        <v>0</v>
      </c>
      <c r="AA152" s="46">
        <v>0</v>
      </c>
      <c r="AB152" s="57">
        <v>0</v>
      </c>
      <c r="AC152" s="13">
        <v>0</v>
      </c>
      <c r="AD152" s="61" t="s">
        <v>880</v>
      </c>
      <c r="AE152" s="13">
        <v>0</v>
      </c>
      <c r="AF152" s="13">
        <v>0</v>
      </c>
      <c r="AG152" s="13">
        <v>0</v>
      </c>
      <c r="AH152" s="46">
        <v>0</v>
      </c>
      <c r="AI152" s="57">
        <v>0</v>
      </c>
      <c r="AJ152" s="46">
        <v>3.1207429876001641E-2</v>
      </c>
      <c r="AK152" s="57" t="s">
        <v>882</v>
      </c>
      <c r="AL152" s="9" t="s">
        <v>139</v>
      </c>
    </row>
    <row r="153" spans="1:38">
      <c r="A153" s="36" t="str">
        <f t="shared" si="5"/>
        <v>DK401_4</v>
      </c>
      <c r="B153" t="s">
        <v>24</v>
      </c>
      <c r="C153" t="s">
        <v>185</v>
      </c>
      <c r="D153">
        <v>401</v>
      </c>
      <c r="E153">
        <v>4</v>
      </c>
      <c r="F153" s="25" t="str">
        <f>VLOOKUP(B153,Definitions!$C$7:$D$43,2,FALSE)</f>
        <v>Denmark</v>
      </c>
      <c r="G153" t="str">
        <f>VLOOKUP(C153,Definitions!$C$49:$D$57,2,FALSE)</f>
        <v>Residential</v>
      </c>
      <c r="H153" t="str">
        <f>VLOOKUP(D153,Definitions!$C$60:$D$104,2,FALSE)</f>
        <v>SFH</v>
      </c>
      <c r="J153" s="29" t="str">
        <f>VLOOKUP(E153,Definitions!$C$115:$D$131,2,FALSE)</f>
        <v>Other fossil fuels</v>
      </c>
      <c r="K153" s="111" t="s">
        <v>987</v>
      </c>
      <c r="L153" s="110">
        <v>0.22274199159442509</v>
      </c>
      <c r="M153" s="109">
        <v>0.22274199159442509</v>
      </c>
      <c r="N153" s="37"/>
      <c r="O153" s="110"/>
      <c r="P153" s="110">
        <v>0.22274199159442509</v>
      </c>
      <c r="Q153" s="46">
        <v>0.22193860069469198</v>
      </c>
      <c r="R153" s="37">
        <v>0</v>
      </c>
      <c r="S153" s="13">
        <v>0.21040438747573448</v>
      </c>
      <c r="T153" s="128" t="s">
        <v>880</v>
      </c>
      <c r="U153" s="13">
        <v>1.1534213218957503E-2</v>
      </c>
      <c r="V153" s="128" t="s">
        <v>880</v>
      </c>
      <c r="W153" s="13">
        <v>0</v>
      </c>
      <c r="X153" s="13">
        <v>0</v>
      </c>
      <c r="Y153" s="13">
        <v>0</v>
      </c>
      <c r="Z153" s="13">
        <v>0</v>
      </c>
      <c r="AA153" s="46">
        <v>0</v>
      </c>
      <c r="AB153" s="57">
        <v>0</v>
      </c>
      <c r="AC153" s="13">
        <v>0</v>
      </c>
      <c r="AD153" s="61" t="s">
        <v>880</v>
      </c>
      <c r="AE153" s="13">
        <v>0</v>
      </c>
      <c r="AF153" s="13">
        <v>0</v>
      </c>
      <c r="AG153" s="13">
        <v>0</v>
      </c>
      <c r="AH153" s="46">
        <v>0</v>
      </c>
      <c r="AI153" s="57">
        <v>0</v>
      </c>
      <c r="AJ153" s="46">
        <v>8.0339089973311968E-4</v>
      </c>
      <c r="AK153" s="57" t="s">
        <v>882</v>
      </c>
      <c r="AL153" s="9" t="s">
        <v>139</v>
      </c>
    </row>
    <row r="154" spans="1:38">
      <c r="A154" s="36" t="str">
        <f t="shared" si="5"/>
        <v>DK401_6</v>
      </c>
      <c r="B154" t="s">
        <v>24</v>
      </c>
      <c r="C154" t="s">
        <v>185</v>
      </c>
      <c r="D154">
        <v>401</v>
      </c>
      <c r="E154">
        <v>6</v>
      </c>
      <c r="F154" s="25" t="str">
        <f>VLOOKUP(B154,Definitions!$C$7:$D$43,2,FALSE)</f>
        <v>Denmark</v>
      </c>
      <c r="G154" t="str">
        <f>VLOOKUP(C154,Definitions!$C$49:$D$57,2,FALSE)</f>
        <v>Residential</v>
      </c>
      <c r="H154" t="str">
        <f>VLOOKUP(D154,Definitions!$C$60:$D$104,2,FALSE)</f>
        <v>SFH</v>
      </c>
      <c r="J154" s="29" t="str">
        <f>VLOOKUP(E154,Definitions!$C$115:$D$131,2,FALSE)</f>
        <v>Electricity</v>
      </c>
      <c r="K154" s="111" t="s">
        <v>987</v>
      </c>
      <c r="L154" s="110">
        <v>3.3446362630550679</v>
      </c>
      <c r="M154" s="109">
        <v>3.3446362630550679</v>
      </c>
      <c r="N154" s="37"/>
      <c r="O154" s="110"/>
      <c r="P154" s="110">
        <v>3.3446362630550679</v>
      </c>
      <c r="Q154" s="46">
        <v>2.2807041503464709</v>
      </c>
      <c r="R154" s="37">
        <v>7.8771313822144657E-3</v>
      </c>
      <c r="S154" s="13">
        <v>1.4460433931285557</v>
      </c>
      <c r="T154" s="128" t="s">
        <v>893</v>
      </c>
      <c r="U154" s="13">
        <v>0.83466075721791522</v>
      </c>
      <c r="V154" s="128" t="s">
        <v>880</v>
      </c>
      <c r="W154" s="13">
        <v>0</v>
      </c>
      <c r="X154" s="13">
        <v>0</v>
      </c>
      <c r="Y154" s="13">
        <v>0</v>
      </c>
      <c r="Z154" s="13">
        <v>0</v>
      </c>
      <c r="AA154" s="46">
        <v>0</v>
      </c>
      <c r="AB154" s="57">
        <v>0</v>
      </c>
      <c r="AC154" s="13">
        <v>7.8771313822144657E-3</v>
      </c>
      <c r="AD154" s="61" t="s">
        <v>880</v>
      </c>
      <c r="AE154" s="13">
        <v>0</v>
      </c>
      <c r="AF154" s="13">
        <v>0</v>
      </c>
      <c r="AG154" s="13">
        <v>0</v>
      </c>
      <c r="AH154" s="46">
        <v>0</v>
      </c>
      <c r="AI154" s="57">
        <v>0</v>
      </c>
      <c r="AJ154" s="46">
        <v>1.0560549813263822</v>
      </c>
      <c r="AK154" s="57" t="s">
        <v>882</v>
      </c>
      <c r="AL154" s="9" t="s">
        <v>139</v>
      </c>
    </row>
    <row r="155" spans="1:38">
      <c r="A155" s="36" t="str">
        <f t="shared" si="5"/>
        <v>DK401_7</v>
      </c>
      <c r="B155" t="s">
        <v>24</v>
      </c>
      <c r="C155" t="s">
        <v>185</v>
      </c>
      <c r="D155">
        <v>401</v>
      </c>
      <c r="E155">
        <v>7</v>
      </c>
      <c r="F155" s="25" t="str">
        <f>VLOOKUP(B155,Definitions!$C$7:$D$43,2,FALSE)</f>
        <v>Denmark</v>
      </c>
      <c r="G155" t="str">
        <f>VLOOKUP(C155,Definitions!$C$49:$D$57,2,FALSE)</f>
        <v>Residential</v>
      </c>
      <c r="H155" t="str">
        <f>VLOOKUP(D155,Definitions!$C$60:$D$104,2,FALSE)</f>
        <v>SFH</v>
      </c>
      <c r="J155" s="29" t="str">
        <f>VLOOKUP(E155,Definitions!$C$115:$D$131,2,FALSE)</f>
        <v>District heating</v>
      </c>
      <c r="K155" s="111" t="s">
        <v>987</v>
      </c>
      <c r="L155" s="110">
        <v>6.8482732418199506</v>
      </c>
      <c r="M155" s="109">
        <v>6.8482732418199506</v>
      </c>
      <c r="N155" s="57"/>
      <c r="O155" s="110"/>
      <c r="P155" s="110">
        <v>6.8482732418199506</v>
      </c>
      <c r="Q155" s="46">
        <v>6.8482732418199506</v>
      </c>
      <c r="R155" s="37">
        <v>0</v>
      </c>
      <c r="S155" s="13">
        <v>6.6381571667940076</v>
      </c>
      <c r="T155" s="128" t="s">
        <v>893</v>
      </c>
      <c r="U155" s="13">
        <v>0.21011607502594296</v>
      </c>
      <c r="V155" s="128" t="s">
        <v>880</v>
      </c>
      <c r="W155" s="13">
        <v>0</v>
      </c>
      <c r="X155" s="13">
        <v>0</v>
      </c>
      <c r="Y155" s="13">
        <v>0</v>
      </c>
      <c r="Z155" s="13">
        <v>0</v>
      </c>
      <c r="AA155" s="46">
        <v>0</v>
      </c>
      <c r="AB155" s="57">
        <v>0</v>
      </c>
      <c r="AC155" s="13">
        <v>0</v>
      </c>
      <c r="AD155" s="61" t="s">
        <v>880</v>
      </c>
      <c r="AE155" s="13">
        <v>0</v>
      </c>
      <c r="AF155" s="13">
        <v>0</v>
      </c>
      <c r="AG155" s="13">
        <v>0</v>
      </c>
      <c r="AH155" s="46">
        <v>0</v>
      </c>
      <c r="AI155" s="57">
        <v>0</v>
      </c>
      <c r="AJ155" s="46">
        <v>0</v>
      </c>
      <c r="AK155" s="57" t="s">
        <v>882</v>
      </c>
      <c r="AL155" s="9" t="s">
        <v>139</v>
      </c>
    </row>
    <row r="156" spans="1:38">
      <c r="A156" s="36" t="str">
        <f t="shared" si="5"/>
        <v>DK401_8</v>
      </c>
      <c r="B156" t="s">
        <v>24</v>
      </c>
      <c r="C156" t="s">
        <v>185</v>
      </c>
      <c r="D156">
        <v>401</v>
      </c>
      <c r="E156">
        <v>8</v>
      </c>
      <c r="F156" s="25" t="str">
        <f>VLOOKUP(B156,Definitions!$C$7:$D$43,2,FALSE)</f>
        <v>Denmark</v>
      </c>
      <c r="G156" t="str">
        <f>VLOOKUP(C156,Definitions!$C$49:$D$57,2,FALSE)</f>
        <v>Residential</v>
      </c>
      <c r="H156" t="str">
        <f>VLOOKUP(D156,Definitions!$C$60:$D$104,2,FALSE)</f>
        <v>SFH</v>
      </c>
      <c r="J156" s="29" t="str">
        <f>VLOOKUP(E156,Definitions!$C$115:$D$131,2,FALSE)</f>
        <v>Waste non-RES</v>
      </c>
      <c r="K156" s="111" t="s">
        <v>987</v>
      </c>
      <c r="L156" s="110">
        <v>0</v>
      </c>
      <c r="M156" s="109">
        <v>0</v>
      </c>
      <c r="N156" s="37"/>
      <c r="O156" s="110"/>
      <c r="P156" s="110">
        <v>0</v>
      </c>
      <c r="Q156" s="46">
        <v>0</v>
      </c>
      <c r="R156" s="37">
        <v>0</v>
      </c>
      <c r="S156" s="13">
        <v>0</v>
      </c>
      <c r="T156" s="128" t="s">
        <v>880</v>
      </c>
      <c r="U156" s="13">
        <v>0</v>
      </c>
      <c r="V156" s="128" t="s">
        <v>880</v>
      </c>
      <c r="W156" s="13">
        <v>0</v>
      </c>
      <c r="X156" s="13">
        <v>0</v>
      </c>
      <c r="Y156" s="13">
        <v>0</v>
      </c>
      <c r="Z156" s="13">
        <v>0</v>
      </c>
      <c r="AA156" s="46">
        <v>0</v>
      </c>
      <c r="AB156" s="57">
        <v>0</v>
      </c>
      <c r="AC156" s="13">
        <v>0</v>
      </c>
      <c r="AD156" s="61" t="s">
        <v>880</v>
      </c>
      <c r="AE156" s="13">
        <v>0</v>
      </c>
      <c r="AF156" s="13">
        <v>0</v>
      </c>
      <c r="AG156" s="13">
        <v>0</v>
      </c>
      <c r="AH156" s="46">
        <v>0</v>
      </c>
      <c r="AI156" s="57">
        <v>0</v>
      </c>
      <c r="AJ156" s="46">
        <v>0</v>
      </c>
      <c r="AK156" s="57" t="s">
        <v>882</v>
      </c>
      <c r="AL156" s="9" t="s">
        <v>139</v>
      </c>
    </row>
    <row r="157" spans="1:38">
      <c r="A157" s="36" t="str">
        <f t="shared" si="5"/>
        <v>DK401_9</v>
      </c>
      <c r="B157" t="s">
        <v>24</v>
      </c>
      <c r="C157" t="s">
        <v>185</v>
      </c>
      <c r="D157">
        <v>401</v>
      </c>
      <c r="E157">
        <v>9</v>
      </c>
      <c r="F157" s="25" t="str">
        <f>VLOOKUP(B157,Definitions!$C$7:$D$43,2,FALSE)</f>
        <v>Denmark</v>
      </c>
      <c r="G157" t="str">
        <f>VLOOKUP(C157,Definitions!$C$49:$D$57,2,FALSE)</f>
        <v>Residential</v>
      </c>
      <c r="H157" t="str">
        <f>VLOOKUP(D157,Definitions!$C$60:$D$104,2,FALSE)</f>
        <v>SFH</v>
      </c>
      <c r="J157" s="29" t="str">
        <f>VLOOKUP(E157,Definitions!$C$115:$D$131,2,FALSE)</f>
        <v>Waste RES</v>
      </c>
      <c r="K157" s="111" t="s">
        <v>987</v>
      </c>
      <c r="L157" s="110">
        <v>0</v>
      </c>
      <c r="M157" s="109">
        <v>0</v>
      </c>
      <c r="N157" s="37"/>
      <c r="O157" s="110"/>
      <c r="P157" s="110">
        <v>0</v>
      </c>
      <c r="Q157" s="46">
        <v>0</v>
      </c>
      <c r="R157" s="37">
        <v>0</v>
      </c>
      <c r="S157" s="13">
        <v>0</v>
      </c>
      <c r="T157" s="128" t="s">
        <v>880</v>
      </c>
      <c r="U157" s="13">
        <v>0</v>
      </c>
      <c r="V157" s="128" t="s">
        <v>880</v>
      </c>
      <c r="W157" s="13">
        <v>0</v>
      </c>
      <c r="X157" s="13">
        <v>0</v>
      </c>
      <c r="Y157" s="13">
        <v>0</v>
      </c>
      <c r="Z157" s="13">
        <v>0</v>
      </c>
      <c r="AA157" s="46">
        <v>0</v>
      </c>
      <c r="AB157" s="57">
        <v>0</v>
      </c>
      <c r="AC157" s="13">
        <v>0</v>
      </c>
      <c r="AD157" s="61" t="s">
        <v>880</v>
      </c>
      <c r="AE157" s="13">
        <v>0</v>
      </c>
      <c r="AF157" s="13">
        <v>0</v>
      </c>
      <c r="AG157" s="13">
        <v>0</v>
      </c>
      <c r="AH157" s="46">
        <v>0</v>
      </c>
      <c r="AI157" s="57">
        <v>0</v>
      </c>
      <c r="AJ157" s="46">
        <v>0</v>
      </c>
      <c r="AK157" s="57" t="s">
        <v>882</v>
      </c>
      <c r="AL157" s="9" t="s">
        <v>139</v>
      </c>
    </row>
    <row r="158" spans="1:38">
      <c r="A158" s="36" t="str">
        <f t="shared" si="5"/>
        <v>DK401_51</v>
      </c>
      <c r="B158" t="s">
        <v>24</v>
      </c>
      <c r="C158" t="s">
        <v>185</v>
      </c>
      <c r="D158">
        <v>401</v>
      </c>
      <c r="E158">
        <v>51</v>
      </c>
      <c r="F158" s="25" t="str">
        <f>VLOOKUP(B158,Definitions!$C$7:$D$43,2,FALSE)</f>
        <v>Denmark</v>
      </c>
      <c r="G158" t="str">
        <f>VLOOKUP(C158,Definitions!$C$49:$D$57,2,FALSE)</f>
        <v>Residential</v>
      </c>
      <c r="H158" t="str">
        <f>VLOOKUP(D158,Definitions!$C$60:$D$104,2,FALSE)</f>
        <v>SFH</v>
      </c>
      <c r="J158" s="29" t="str">
        <f>VLOOKUP(E158,Definitions!$C$115:$D$131,2,FALSE)</f>
        <v>Biomass</v>
      </c>
      <c r="K158" s="111" t="s">
        <v>987</v>
      </c>
      <c r="L158" s="110">
        <v>9.6321194269233832</v>
      </c>
      <c r="M158" s="109">
        <v>9.6321194269233832</v>
      </c>
      <c r="N158" s="37"/>
      <c r="O158" s="110"/>
      <c r="P158" s="110">
        <v>9.6321194269233832</v>
      </c>
      <c r="Q158" s="46">
        <v>9.6321194269233832</v>
      </c>
      <c r="R158" s="37">
        <v>0</v>
      </c>
      <c r="S158" s="13">
        <v>9.6321194269233832</v>
      </c>
      <c r="T158" s="128" t="s">
        <v>893</v>
      </c>
      <c r="U158" s="13">
        <v>0</v>
      </c>
      <c r="V158" s="128" t="s">
        <v>880</v>
      </c>
      <c r="W158" s="13">
        <v>0</v>
      </c>
      <c r="X158" s="13">
        <v>0</v>
      </c>
      <c r="Y158" s="13">
        <v>0</v>
      </c>
      <c r="Z158" s="13">
        <v>0</v>
      </c>
      <c r="AA158" s="46">
        <v>0</v>
      </c>
      <c r="AB158" s="57">
        <v>0</v>
      </c>
      <c r="AC158" s="13">
        <v>0</v>
      </c>
      <c r="AD158" s="61" t="s">
        <v>880</v>
      </c>
      <c r="AE158" s="13">
        <v>0</v>
      </c>
      <c r="AF158" s="13">
        <v>0</v>
      </c>
      <c r="AG158" s="13">
        <v>0</v>
      </c>
      <c r="AH158" s="46">
        <v>0</v>
      </c>
      <c r="AI158" s="57">
        <v>0</v>
      </c>
      <c r="AJ158" s="46">
        <v>0</v>
      </c>
      <c r="AK158" s="57" t="s">
        <v>882</v>
      </c>
      <c r="AL158" s="9" t="s">
        <v>139</v>
      </c>
    </row>
    <row r="159" spans="1:38">
      <c r="A159" s="36" t="str">
        <f t="shared" si="5"/>
        <v>DK401_52</v>
      </c>
      <c r="B159" t="s">
        <v>24</v>
      </c>
      <c r="C159" t="s">
        <v>185</v>
      </c>
      <c r="D159">
        <v>401</v>
      </c>
      <c r="E159">
        <v>52</v>
      </c>
      <c r="F159" s="25" t="str">
        <f>VLOOKUP(B159,Definitions!$C$7:$D$43,2,FALSE)</f>
        <v>Denmark</v>
      </c>
      <c r="G159" t="str">
        <f>VLOOKUP(C159,Definitions!$C$49:$D$57,2,FALSE)</f>
        <v>Residential</v>
      </c>
      <c r="H159" t="str">
        <f>VLOOKUP(D159,Definitions!$C$60:$D$104,2,FALSE)</f>
        <v>SFH</v>
      </c>
      <c r="J159" s="29" t="str">
        <f>VLOOKUP(E159,Definitions!$C$115:$D$131,2,FALSE)</f>
        <v>Geothermal</v>
      </c>
      <c r="K159" s="111" t="s">
        <v>987</v>
      </c>
      <c r="L159" s="110">
        <v>0</v>
      </c>
      <c r="M159" s="109">
        <v>0</v>
      </c>
      <c r="N159" s="37"/>
      <c r="O159" s="110"/>
      <c r="P159" s="110">
        <v>0</v>
      </c>
      <c r="Q159" s="46">
        <v>0</v>
      </c>
      <c r="R159" s="37">
        <v>0</v>
      </c>
      <c r="S159" s="13">
        <v>0</v>
      </c>
      <c r="T159" s="128" t="s">
        <v>880</v>
      </c>
      <c r="U159" s="13">
        <v>0</v>
      </c>
      <c r="V159" s="128" t="s">
        <v>880</v>
      </c>
      <c r="W159" s="13">
        <v>0</v>
      </c>
      <c r="X159" s="13">
        <v>0</v>
      </c>
      <c r="Y159" s="13">
        <v>0</v>
      </c>
      <c r="Z159" s="13">
        <v>0</v>
      </c>
      <c r="AA159" s="46">
        <v>0</v>
      </c>
      <c r="AB159" s="57">
        <v>0</v>
      </c>
      <c r="AC159" s="13">
        <v>0</v>
      </c>
      <c r="AD159" s="61" t="s">
        <v>880</v>
      </c>
      <c r="AE159" s="13">
        <v>0</v>
      </c>
      <c r="AF159" s="13">
        <v>0</v>
      </c>
      <c r="AG159" s="13">
        <v>0</v>
      </c>
      <c r="AH159" s="46">
        <v>0</v>
      </c>
      <c r="AI159" s="57">
        <v>0</v>
      </c>
      <c r="AJ159" s="46">
        <v>0</v>
      </c>
      <c r="AK159" s="57" t="s">
        <v>882</v>
      </c>
      <c r="AL159" s="9" t="s">
        <v>139</v>
      </c>
    </row>
    <row r="160" spans="1:38">
      <c r="A160" s="36" t="str">
        <f t="shared" si="5"/>
        <v>DK401_53</v>
      </c>
      <c r="B160" t="s">
        <v>24</v>
      </c>
      <c r="C160" t="s">
        <v>185</v>
      </c>
      <c r="D160">
        <v>401</v>
      </c>
      <c r="E160">
        <v>53</v>
      </c>
      <c r="F160" s="25" t="str">
        <f>VLOOKUP(B160,Definitions!$C$7:$D$43,2,FALSE)</f>
        <v>Denmark</v>
      </c>
      <c r="G160" t="str">
        <f>VLOOKUP(C160,Definitions!$C$49:$D$57,2,FALSE)</f>
        <v>Residential</v>
      </c>
      <c r="H160" t="str">
        <f>VLOOKUP(D160,Definitions!$C$60:$D$104,2,FALSE)</f>
        <v>SFH</v>
      </c>
      <c r="J160" s="29" t="str">
        <f>VLOOKUP(E160,Definitions!$C$115:$D$131,2,FALSE)</f>
        <v>Solar energy</v>
      </c>
      <c r="K160" s="111" t="s">
        <v>987</v>
      </c>
      <c r="L160" s="110">
        <v>0.127</v>
      </c>
      <c r="M160" s="109">
        <v>0.127</v>
      </c>
      <c r="N160" s="37"/>
      <c r="O160" s="110"/>
      <c r="P160" s="110">
        <v>0.127</v>
      </c>
      <c r="Q160" s="46">
        <v>0.127</v>
      </c>
      <c r="R160" s="37">
        <v>0</v>
      </c>
      <c r="S160" s="13">
        <v>1.2999999999999999E-2</v>
      </c>
      <c r="T160" s="128" t="s">
        <v>880</v>
      </c>
      <c r="U160" s="13">
        <v>0.114</v>
      </c>
      <c r="V160" s="128" t="s">
        <v>880</v>
      </c>
      <c r="W160" s="13">
        <v>0</v>
      </c>
      <c r="X160" s="13">
        <v>0</v>
      </c>
      <c r="Y160" s="13">
        <v>0</v>
      </c>
      <c r="Z160" s="13">
        <v>0</v>
      </c>
      <c r="AA160" s="46">
        <v>0</v>
      </c>
      <c r="AB160" s="57">
        <v>0</v>
      </c>
      <c r="AC160" s="13">
        <v>0</v>
      </c>
      <c r="AD160" s="61" t="s">
        <v>880</v>
      </c>
      <c r="AE160" s="13">
        <v>0</v>
      </c>
      <c r="AF160" s="13">
        <v>0</v>
      </c>
      <c r="AG160" s="13">
        <v>0</v>
      </c>
      <c r="AH160" s="46">
        <v>0</v>
      </c>
      <c r="AI160" s="57">
        <v>0</v>
      </c>
      <c r="AJ160" s="46">
        <v>0</v>
      </c>
      <c r="AK160" s="57" t="s">
        <v>882</v>
      </c>
      <c r="AL160" s="9" t="s">
        <v>139</v>
      </c>
    </row>
    <row r="161" spans="1:38">
      <c r="A161" s="36" t="str">
        <f t="shared" si="5"/>
        <v>DK401_58</v>
      </c>
      <c r="B161" t="s">
        <v>24</v>
      </c>
      <c r="C161" t="s">
        <v>185</v>
      </c>
      <c r="D161">
        <v>401</v>
      </c>
      <c r="E161">
        <v>58</v>
      </c>
      <c r="F161" s="25" t="str">
        <f>VLOOKUP(B161,Definitions!$C$7:$D$43,2,FALSE)</f>
        <v>Denmark</v>
      </c>
      <c r="G161" t="str">
        <f>VLOOKUP(C161,Definitions!$C$49:$D$57,2,FALSE)</f>
        <v>Residential</v>
      </c>
      <c r="H161" t="str">
        <f>VLOOKUP(D161,Definitions!$C$60:$D$104,2,FALSE)</f>
        <v>SFH</v>
      </c>
      <c r="J161" s="29" t="str">
        <f>VLOOKUP(E161,Definitions!$C$115:$D$131,2,FALSE)</f>
        <v>Ambient heat total</v>
      </c>
      <c r="K161" s="111" t="s">
        <v>987</v>
      </c>
      <c r="L161" s="110">
        <v>1.1781067082306651</v>
      </c>
      <c r="M161" s="109">
        <v>1.1781067082306651</v>
      </c>
      <c r="N161" s="37"/>
      <c r="O161" s="110"/>
      <c r="P161" s="110">
        <v>1.1781067082306651</v>
      </c>
      <c r="Q161" s="46">
        <v>1.1781067082306651</v>
      </c>
      <c r="R161" s="37">
        <v>0</v>
      </c>
      <c r="S161" s="13">
        <v>1.0633299375444376</v>
      </c>
      <c r="T161" s="128" t="s">
        <v>880</v>
      </c>
      <c r="U161" s="13">
        <v>0.11477677068622757</v>
      </c>
      <c r="V161" s="128" t="s">
        <v>880</v>
      </c>
      <c r="W161" s="13">
        <v>0</v>
      </c>
      <c r="X161" s="13">
        <v>0</v>
      </c>
      <c r="Y161" s="13">
        <v>0</v>
      </c>
      <c r="Z161" s="13">
        <v>0</v>
      </c>
      <c r="AA161" s="46">
        <v>0</v>
      </c>
      <c r="AB161" s="57">
        <v>0</v>
      </c>
      <c r="AC161" s="13">
        <v>0</v>
      </c>
      <c r="AD161" s="61" t="s">
        <v>880</v>
      </c>
      <c r="AE161" s="13">
        <v>0</v>
      </c>
      <c r="AF161" s="13">
        <v>0</v>
      </c>
      <c r="AG161" s="13">
        <v>0</v>
      </c>
      <c r="AH161" s="46">
        <v>0</v>
      </c>
      <c r="AI161" s="57">
        <v>0</v>
      </c>
      <c r="AJ161" s="46">
        <v>0</v>
      </c>
      <c r="AK161" s="57" t="s">
        <v>882</v>
      </c>
      <c r="AL161" s="9" t="s">
        <v>139</v>
      </c>
    </row>
    <row r="162" spans="1:38">
      <c r="A162" s="36" t="str">
        <f t="shared" si="5"/>
        <v>DK401_55</v>
      </c>
      <c r="B162" t="s">
        <v>24</v>
      </c>
      <c r="C162" t="s">
        <v>185</v>
      </c>
      <c r="D162">
        <v>401</v>
      </c>
      <c r="E162">
        <v>55</v>
      </c>
      <c r="F162" s="25" t="str">
        <f>VLOOKUP(B162,Definitions!$C$7:$D$43,2,FALSE)</f>
        <v>Denmark</v>
      </c>
      <c r="G162" t="str">
        <f>VLOOKUP(C162,Definitions!$C$49:$D$57,2,FALSE)</f>
        <v>Residential</v>
      </c>
      <c r="H162" t="str">
        <f>VLOOKUP(D162,Definitions!$C$60:$D$104,2,FALSE)</f>
        <v>SFH</v>
      </c>
      <c r="J162" s="29" t="str">
        <f>VLOOKUP(E162,Definitions!$C$115:$D$131,2,FALSE)</f>
        <v xml:space="preserve">Other RES </v>
      </c>
      <c r="K162" s="111" t="s">
        <v>987</v>
      </c>
      <c r="L162" s="110">
        <v>0</v>
      </c>
      <c r="M162" s="109">
        <v>0</v>
      </c>
      <c r="N162" s="37"/>
      <c r="O162" s="110"/>
      <c r="P162" s="110">
        <v>0</v>
      </c>
      <c r="Q162" s="46">
        <v>0</v>
      </c>
      <c r="R162" s="37">
        <v>0</v>
      </c>
      <c r="S162" s="13">
        <v>0</v>
      </c>
      <c r="T162" s="128" t="s">
        <v>880</v>
      </c>
      <c r="U162" s="13">
        <v>0</v>
      </c>
      <c r="V162" s="128" t="s">
        <v>880</v>
      </c>
      <c r="W162" s="13">
        <v>0</v>
      </c>
      <c r="X162" s="13">
        <v>0</v>
      </c>
      <c r="Y162" s="13">
        <v>0</v>
      </c>
      <c r="Z162" s="13">
        <v>0</v>
      </c>
      <c r="AA162" s="46">
        <v>0</v>
      </c>
      <c r="AB162" s="57">
        <v>0</v>
      </c>
      <c r="AC162" s="13">
        <v>0</v>
      </c>
      <c r="AD162" s="61" t="s">
        <v>880</v>
      </c>
      <c r="AE162" s="13">
        <v>0</v>
      </c>
      <c r="AF162" s="13">
        <v>0</v>
      </c>
      <c r="AG162" s="13">
        <v>0</v>
      </c>
      <c r="AH162" s="46">
        <v>0</v>
      </c>
      <c r="AI162" s="57">
        <v>0</v>
      </c>
      <c r="AJ162" s="46">
        <v>0</v>
      </c>
      <c r="AK162" s="57" t="s">
        <v>882</v>
      </c>
      <c r="AL162" s="9" t="s">
        <v>139</v>
      </c>
    </row>
    <row r="163" spans="1:38">
      <c r="A163" s="36" t="str">
        <f t="shared" si="5"/>
        <v>DK402_0</v>
      </c>
      <c r="B163" t="s">
        <v>24</v>
      </c>
      <c r="C163" t="s">
        <v>185</v>
      </c>
      <c r="D163">
        <v>402</v>
      </c>
      <c r="E163">
        <v>0</v>
      </c>
      <c r="F163" s="25" t="str">
        <f>VLOOKUP(B163,Definitions!$C$7:$D$43,2,FALSE)</f>
        <v>Denmark</v>
      </c>
      <c r="G163" t="str">
        <f>VLOOKUP(C163,Definitions!$C$49:$D$57,2,FALSE)</f>
        <v>Residential</v>
      </c>
      <c r="H163" t="str">
        <f>VLOOKUP(D163,Definitions!$C$60:$D$104,2,FALSE)</f>
        <v>MFH</v>
      </c>
      <c r="J163" s="29" t="str">
        <f>VLOOKUP(E163,Definitions!$C$115:$D$131,2,FALSE)</f>
        <v>TOTAL</v>
      </c>
      <c r="K163" s="111" t="s">
        <v>987</v>
      </c>
      <c r="L163" s="110">
        <v>13.05417494944871</v>
      </c>
      <c r="M163" s="109">
        <v>13.05417494944871</v>
      </c>
      <c r="N163" s="37"/>
      <c r="O163" s="110"/>
      <c r="P163" s="110">
        <v>13.05417494944871</v>
      </c>
      <c r="Q163" s="46">
        <v>13.004245620133922</v>
      </c>
      <c r="R163" s="37">
        <v>1.1744625310765107E-3</v>
      </c>
      <c r="S163" s="102">
        <v>12.189160790987735</v>
      </c>
      <c r="T163" s="128" t="s">
        <v>893</v>
      </c>
      <c r="U163" s="102">
        <v>0.81508482914618674</v>
      </c>
      <c r="V163" s="128" t="s">
        <v>880</v>
      </c>
      <c r="W163" s="102">
        <v>0</v>
      </c>
      <c r="X163" s="13">
        <v>0</v>
      </c>
      <c r="Y163" s="13">
        <v>0</v>
      </c>
      <c r="Z163" s="13">
        <v>0</v>
      </c>
      <c r="AA163" s="46">
        <v>0</v>
      </c>
      <c r="AB163" s="57">
        <v>0</v>
      </c>
      <c r="AC163" s="13">
        <v>1.1744625310765107E-3</v>
      </c>
      <c r="AD163" s="61" t="s">
        <v>880</v>
      </c>
      <c r="AE163" s="13">
        <v>0</v>
      </c>
      <c r="AF163" s="13">
        <v>0</v>
      </c>
      <c r="AG163" s="13">
        <v>0</v>
      </c>
      <c r="AH163" s="46">
        <v>0</v>
      </c>
      <c r="AI163" s="57">
        <v>0</v>
      </c>
      <c r="AJ163" s="46">
        <v>4.8754866783710743E-2</v>
      </c>
      <c r="AK163" s="57" t="s">
        <v>882</v>
      </c>
      <c r="AL163" s="9" t="s">
        <v>139</v>
      </c>
    </row>
    <row r="164" spans="1:38">
      <c r="A164" s="36" t="str">
        <f t="shared" si="5"/>
        <v>DK402_1</v>
      </c>
      <c r="B164" t="s">
        <v>24</v>
      </c>
      <c r="C164" t="s">
        <v>185</v>
      </c>
      <c r="D164">
        <v>402</v>
      </c>
      <c r="E164">
        <v>1</v>
      </c>
      <c r="F164" s="25" t="str">
        <f>VLOOKUP(B164,Definitions!$C$7:$D$43,2,FALSE)</f>
        <v>Denmark</v>
      </c>
      <c r="G164" t="str">
        <f>VLOOKUP(C164,Definitions!$C$49:$D$57,2,FALSE)</f>
        <v>Residential</v>
      </c>
      <c r="H164" t="str">
        <f>VLOOKUP(D164,Definitions!$C$60:$D$104,2,FALSE)</f>
        <v>MFH</v>
      </c>
      <c r="J164" s="29" t="str">
        <f>VLOOKUP(E164,Definitions!$C$115:$D$131,2,FALSE)</f>
        <v>Coal</v>
      </c>
      <c r="K164" s="111" t="s">
        <v>987</v>
      </c>
      <c r="L164" s="110">
        <v>1.8038456826319229E-3</v>
      </c>
      <c r="M164" s="109">
        <v>1.8038456826319229E-3</v>
      </c>
      <c r="N164" s="37"/>
      <c r="O164" s="110"/>
      <c r="P164" s="110">
        <v>1.8038456826319229E-3</v>
      </c>
      <c r="Q164" s="46">
        <v>1.8038456826319229E-3</v>
      </c>
      <c r="R164" s="37">
        <v>0</v>
      </c>
      <c r="S164" s="13">
        <v>1.8038456826319229E-3</v>
      </c>
      <c r="T164" s="128" t="s">
        <v>893</v>
      </c>
      <c r="U164" s="13">
        <v>0</v>
      </c>
      <c r="V164" s="128" t="s">
        <v>880</v>
      </c>
      <c r="W164" s="13">
        <v>0</v>
      </c>
      <c r="X164" s="13">
        <v>0</v>
      </c>
      <c r="Y164" s="13">
        <v>0</v>
      </c>
      <c r="Z164" s="13">
        <v>0</v>
      </c>
      <c r="AA164" s="46">
        <v>0</v>
      </c>
      <c r="AB164" s="57">
        <v>0</v>
      </c>
      <c r="AC164" s="13">
        <v>0</v>
      </c>
      <c r="AD164" s="61" t="s">
        <v>880</v>
      </c>
      <c r="AE164" s="13">
        <v>0</v>
      </c>
      <c r="AF164" s="13">
        <v>0</v>
      </c>
      <c r="AG164" s="13">
        <v>0</v>
      </c>
      <c r="AH164" s="46">
        <v>0</v>
      </c>
      <c r="AI164" s="57">
        <v>0</v>
      </c>
      <c r="AJ164" s="46">
        <v>0</v>
      </c>
      <c r="AK164" s="57" t="s">
        <v>882</v>
      </c>
      <c r="AL164" s="9" t="s">
        <v>139</v>
      </c>
    </row>
    <row r="165" spans="1:38">
      <c r="A165" s="36" t="str">
        <f t="shared" si="5"/>
        <v>DK402_2</v>
      </c>
      <c r="B165" t="s">
        <v>24</v>
      </c>
      <c r="C165" t="s">
        <v>185</v>
      </c>
      <c r="D165">
        <v>402</v>
      </c>
      <c r="E165">
        <v>2</v>
      </c>
      <c r="F165" s="25" t="str">
        <f>VLOOKUP(B165,Definitions!$C$7:$D$43,2,FALSE)</f>
        <v>Denmark</v>
      </c>
      <c r="G165" t="str">
        <f>VLOOKUP(C165,Definitions!$C$49:$D$57,2,FALSE)</f>
        <v>Residential</v>
      </c>
      <c r="H165" t="str">
        <f>VLOOKUP(D165,Definitions!$C$60:$D$104,2,FALSE)</f>
        <v>MFH</v>
      </c>
      <c r="J165" s="29" t="str">
        <f>VLOOKUP(E165,Definitions!$C$115:$D$131,2,FALSE)</f>
        <v>Fuel oil</v>
      </c>
      <c r="K165" s="111" t="s">
        <v>987</v>
      </c>
      <c r="L165" s="110">
        <v>0.35664326242432037</v>
      </c>
      <c r="M165" s="109">
        <v>0.35664326242432037</v>
      </c>
      <c r="N165" s="37"/>
      <c r="O165" s="110"/>
      <c r="P165" s="110">
        <v>0.35664326242432037</v>
      </c>
      <c r="Q165" s="46">
        <v>0.35236759773119419</v>
      </c>
      <c r="R165" s="37">
        <v>0</v>
      </c>
      <c r="S165" s="13">
        <v>0.33128079685827627</v>
      </c>
      <c r="T165" s="128" t="s">
        <v>893</v>
      </c>
      <c r="U165" s="13">
        <v>2.10868008729179E-2</v>
      </c>
      <c r="V165" s="128" t="s">
        <v>880</v>
      </c>
      <c r="W165" s="13">
        <v>0</v>
      </c>
      <c r="X165" s="13">
        <v>0</v>
      </c>
      <c r="Y165" s="13">
        <v>0</v>
      </c>
      <c r="Z165" s="13">
        <v>0</v>
      </c>
      <c r="AA165" s="46">
        <v>0</v>
      </c>
      <c r="AB165" s="57">
        <v>0</v>
      </c>
      <c r="AC165" s="13">
        <v>0</v>
      </c>
      <c r="AD165" s="61" t="s">
        <v>880</v>
      </c>
      <c r="AE165" s="13">
        <v>0</v>
      </c>
      <c r="AF165" s="13">
        <v>0</v>
      </c>
      <c r="AG165" s="13">
        <v>0</v>
      </c>
      <c r="AH165" s="46">
        <v>0</v>
      </c>
      <c r="AI165" s="57">
        <v>0</v>
      </c>
      <c r="AJ165" s="46">
        <v>4.2756646931261843E-3</v>
      </c>
      <c r="AK165" s="57" t="s">
        <v>882</v>
      </c>
      <c r="AL165" s="9" t="s">
        <v>139</v>
      </c>
    </row>
    <row r="166" spans="1:38">
      <c r="A166" s="36" t="str">
        <f t="shared" si="5"/>
        <v>DK402_3</v>
      </c>
      <c r="B166" t="s">
        <v>24</v>
      </c>
      <c r="C166" t="s">
        <v>185</v>
      </c>
      <c r="D166">
        <v>402</v>
      </c>
      <c r="E166">
        <v>3</v>
      </c>
      <c r="F166" s="25" t="str">
        <f>VLOOKUP(B166,Definitions!$C$7:$D$43,2,FALSE)</f>
        <v>Denmark</v>
      </c>
      <c r="G166" t="str">
        <f>VLOOKUP(C166,Definitions!$C$49:$D$57,2,FALSE)</f>
        <v>Residential</v>
      </c>
      <c r="H166" t="str">
        <f>VLOOKUP(D166,Definitions!$C$60:$D$104,2,FALSE)</f>
        <v>MFH</v>
      </c>
      <c r="J166" s="29" t="str">
        <f>VLOOKUP(E166,Definitions!$C$115:$D$131,2,FALSE)</f>
        <v>Natural gas</v>
      </c>
      <c r="K166" s="111" t="s">
        <v>987</v>
      </c>
      <c r="L166" s="110">
        <v>0.15306376862594032</v>
      </c>
      <c r="M166" s="109">
        <v>0.15306376862594032</v>
      </c>
      <c r="N166" s="37"/>
      <c r="O166" s="110"/>
      <c r="P166" s="110">
        <v>0.15306376862594032</v>
      </c>
      <c r="Q166" s="46">
        <v>0.15267639445294912</v>
      </c>
      <c r="R166" s="37">
        <v>0</v>
      </c>
      <c r="S166" s="13">
        <v>0.15267639445294912</v>
      </c>
      <c r="T166" s="128" t="s">
        <v>893</v>
      </c>
      <c r="U166" s="13">
        <v>3.8284039600336556E-18</v>
      </c>
      <c r="V166" s="128" t="s">
        <v>880</v>
      </c>
      <c r="W166" s="13">
        <v>0</v>
      </c>
      <c r="X166" s="13">
        <v>0</v>
      </c>
      <c r="Y166" s="13">
        <v>0</v>
      </c>
      <c r="Z166" s="13">
        <v>0</v>
      </c>
      <c r="AA166" s="46">
        <v>0</v>
      </c>
      <c r="AB166" s="57">
        <v>0</v>
      </c>
      <c r="AC166" s="13">
        <v>0</v>
      </c>
      <c r="AD166" s="61" t="s">
        <v>880</v>
      </c>
      <c r="AE166" s="13">
        <v>0</v>
      </c>
      <c r="AF166" s="13">
        <v>0</v>
      </c>
      <c r="AG166" s="13">
        <v>0</v>
      </c>
      <c r="AH166" s="46">
        <v>0</v>
      </c>
      <c r="AI166" s="57">
        <v>0</v>
      </c>
      <c r="AJ166" s="46">
        <v>3.8737417299119608E-4</v>
      </c>
      <c r="AK166" s="57" t="s">
        <v>882</v>
      </c>
      <c r="AL166" s="9" t="s">
        <v>139</v>
      </c>
    </row>
    <row r="167" spans="1:38">
      <c r="A167" s="36" t="str">
        <f t="shared" si="5"/>
        <v>DK402_4</v>
      </c>
      <c r="B167" t="s">
        <v>24</v>
      </c>
      <c r="C167" t="s">
        <v>185</v>
      </c>
      <c r="D167">
        <v>402</v>
      </c>
      <c r="E167">
        <v>4</v>
      </c>
      <c r="F167" s="25" t="str">
        <f>VLOOKUP(B167,Definitions!$C$7:$D$43,2,FALSE)</f>
        <v>Denmark</v>
      </c>
      <c r="G167" t="str">
        <f>VLOOKUP(C167,Definitions!$C$49:$D$57,2,FALSE)</f>
        <v>Residential</v>
      </c>
      <c r="H167" t="str">
        <f>VLOOKUP(D167,Definitions!$C$60:$D$104,2,FALSE)</f>
        <v>MFH</v>
      </c>
      <c r="J167" s="29" t="str">
        <f>VLOOKUP(E167,Definitions!$C$115:$D$131,2,FALSE)</f>
        <v>Other fossil fuels</v>
      </c>
      <c r="K167" s="111" t="s">
        <v>987</v>
      </c>
      <c r="L167" s="110">
        <v>0.10368342520560241</v>
      </c>
      <c r="M167" s="109">
        <v>0.10368342520560241</v>
      </c>
      <c r="N167" s="37"/>
      <c r="O167" s="110"/>
      <c r="P167" s="110">
        <v>0.10368342520560241</v>
      </c>
      <c r="Q167" s="46">
        <v>0.10309451938377759</v>
      </c>
      <c r="R167" s="37">
        <v>0</v>
      </c>
      <c r="S167" s="13">
        <v>9.463964975920347E-2</v>
      </c>
      <c r="T167" s="128" t="s">
        <v>880</v>
      </c>
      <c r="U167" s="13">
        <v>8.4548696245741253E-3</v>
      </c>
      <c r="V167" s="128" t="s">
        <v>880</v>
      </c>
      <c r="W167" s="13">
        <v>0</v>
      </c>
      <c r="X167" s="13">
        <v>0</v>
      </c>
      <c r="Y167" s="13">
        <v>0</v>
      </c>
      <c r="Z167" s="13">
        <v>0</v>
      </c>
      <c r="AA167" s="46">
        <v>0</v>
      </c>
      <c r="AB167" s="57">
        <v>0</v>
      </c>
      <c r="AC167" s="13">
        <v>0</v>
      </c>
      <c r="AD167" s="61" t="s">
        <v>880</v>
      </c>
      <c r="AE167" s="13">
        <v>0</v>
      </c>
      <c r="AF167" s="13">
        <v>0</v>
      </c>
      <c r="AG167" s="13">
        <v>0</v>
      </c>
      <c r="AH167" s="46">
        <v>0</v>
      </c>
      <c r="AI167" s="57">
        <v>0</v>
      </c>
      <c r="AJ167" s="46">
        <v>5.8890582182481645E-4</v>
      </c>
      <c r="AK167" s="57" t="s">
        <v>882</v>
      </c>
      <c r="AL167" s="9" t="s">
        <v>139</v>
      </c>
    </row>
    <row r="168" spans="1:38">
      <c r="A168" s="36" t="str">
        <f t="shared" si="5"/>
        <v>DK402_6</v>
      </c>
      <c r="B168" t="s">
        <v>24</v>
      </c>
      <c r="C168" t="s">
        <v>185</v>
      </c>
      <c r="D168">
        <v>402</v>
      </c>
      <c r="E168">
        <v>6</v>
      </c>
      <c r="F168" s="25" t="str">
        <f>VLOOKUP(B168,Definitions!$C$7:$D$43,2,FALSE)</f>
        <v>Denmark</v>
      </c>
      <c r="G168" t="str">
        <f>VLOOKUP(C168,Definitions!$C$49:$D$57,2,FALSE)</f>
        <v>Residential</v>
      </c>
      <c r="H168" t="str">
        <f>VLOOKUP(D168,Definitions!$C$60:$D$104,2,FALSE)</f>
        <v>MFH</v>
      </c>
      <c r="J168" s="29" t="str">
        <f>VLOOKUP(E168,Definitions!$C$115:$D$131,2,FALSE)</f>
        <v>Electricity</v>
      </c>
      <c r="K168" s="111" t="s">
        <v>987</v>
      </c>
      <c r="L168" s="110">
        <v>0.11149216373772629</v>
      </c>
      <c r="M168" s="109">
        <v>0.11149216373772629</v>
      </c>
      <c r="N168" s="37"/>
      <c r="O168" s="110"/>
      <c r="P168" s="110">
        <v>0.11149216373772629</v>
      </c>
      <c r="Q168" s="46">
        <v>6.6814779110881226E-2</v>
      </c>
      <c r="R168" s="37">
        <v>1.1744625310765107E-3</v>
      </c>
      <c r="S168" s="13">
        <v>3.2431927327879036E-2</v>
      </c>
      <c r="T168" s="128" t="s">
        <v>893</v>
      </c>
      <c r="U168" s="13">
        <v>3.438285178300219E-2</v>
      </c>
      <c r="V168" s="128" t="s">
        <v>880</v>
      </c>
      <c r="W168" s="13">
        <v>0</v>
      </c>
      <c r="X168" s="13">
        <v>0</v>
      </c>
      <c r="Y168" s="13">
        <v>0</v>
      </c>
      <c r="Z168" s="13">
        <v>0</v>
      </c>
      <c r="AA168" s="46">
        <v>0</v>
      </c>
      <c r="AB168" s="57">
        <v>0</v>
      </c>
      <c r="AC168" s="13">
        <v>1.1744625310765107E-3</v>
      </c>
      <c r="AD168" s="61" t="s">
        <v>880</v>
      </c>
      <c r="AE168" s="13">
        <v>0</v>
      </c>
      <c r="AF168" s="13">
        <v>0</v>
      </c>
      <c r="AG168" s="13">
        <v>0</v>
      </c>
      <c r="AH168" s="46">
        <v>0</v>
      </c>
      <c r="AI168" s="57">
        <v>0</v>
      </c>
      <c r="AJ168" s="46">
        <v>4.3502922095768545E-2</v>
      </c>
      <c r="AK168" s="57" t="s">
        <v>882</v>
      </c>
      <c r="AL168" s="9" t="s">
        <v>139</v>
      </c>
    </row>
    <row r="169" spans="1:38">
      <c r="A169" s="36" t="str">
        <f t="shared" si="5"/>
        <v>DK402_7</v>
      </c>
      <c r="B169" t="s">
        <v>24</v>
      </c>
      <c r="C169" t="s">
        <v>185</v>
      </c>
      <c r="D169">
        <v>402</v>
      </c>
      <c r="E169">
        <v>7</v>
      </c>
      <c r="F169" s="25" t="str">
        <f>VLOOKUP(B169,Definitions!$C$7:$D$43,2,FALSE)</f>
        <v>Denmark</v>
      </c>
      <c r="G169" t="str">
        <f>VLOOKUP(C169,Definitions!$C$49:$D$57,2,FALSE)</f>
        <v>Residential</v>
      </c>
      <c r="H169" t="str">
        <f>VLOOKUP(D169,Definitions!$C$60:$D$104,2,FALSE)</f>
        <v>MFH</v>
      </c>
      <c r="J169" s="29" t="str">
        <f>VLOOKUP(E169,Definitions!$C$115:$D$131,2,FALSE)</f>
        <v>District heating</v>
      </c>
      <c r="K169" s="111" t="s">
        <v>987</v>
      </c>
      <c r="L169" s="110">
        <v>12.23271461889461</v>
      </c>
      <c r="M169" s="109">
        <v>12.23271461889461</v>
      </c>
      <c r="N169" s="57"/>
      <c r="O169" s="110"/>
      <c r="P169" s="110">
        <v>12.23271461889461</v>
      </c>
      <c r="Q169" s="46">
        <v>12.23271461889461</v>
      </c>
      <c r="R169" s="37">
        <v>0</v>
      </c>
      <c r="S169" s="13">
        <v>11.488777541342287</v>
      </c>
      <c r="T169" s="128" t="s">
        <v>893</v>
      </c>
      <c r="U169" s="13">
        <v>0.74393707755232319</v>
      </c>
      <c r="V169" s="128" t="s">
        <v>880</v>
      </c>
      <c r="W169" s="13">
        <v>0</v>
      </c>
      <c r="X169" s="13">
        <v>0</v>
      </c>
      <c r="Y169" s="13">
        <v>0</v>
      </c>
      <c r="Z169" s="13">
        <v>0</v>
      </c>
      <c r="AA169" s="46">
        <v>0</v>
      </c>
      <c r="AB169" s="57">
        <v>0</v>
      </c>
      <c r="AC169" s="13">
        <v>0</v>
      </c>
      <c r="AD169" s="61" t="s">
        <v>880</v>
      </c>
      <c r="AE169" s="13">
        <v>0</v>
      </c>
      <c r="AF169" s="13">
        <v>0</v>
      </c>
      <c r="AG169" s="13">
        <v>0</v>
      </c>
      <c r="AH169" s="46">
        <v>0</v>
      </c>
      <c r="AI169" s="57">
        <v>0</v>
      </c>
      <c r="AJ169" s="46">
        <v>0</v>
      </c>
      <c r="AK169" s="57" t="s">
        <v>882</v>
      </c>
      <c r="AL169" s="9" t="s">
        <v>139</v>
      </c>
    </row>
    <row r="170" spans="1:38">
      <c r="A170" s="36" t="str">
        <f t="shared" si="5"/>
        <v>DK402_8</v>
      </c>
      <c r="B170" t="s">
        <v>24</v>
      </c>
      <c r="C170" t="s">
        <v>185</v>
      </c>
      <c r="D170">
        <v>402</v>
      </c>
      <c r="E170">
        <v>8</v>
      </c>
      <c r="F170" s="25" t="str">
        <f>VLOOKUP(B170,Definitions!$C$7:$D$43,2,FALSE)</f>
        <v>Denmark</v>
      </c>
      <c r="G170" t="str">
        <f>VLOOKUP(C170,Definitions!$C$49:$D$57,2,FALSE)</f>
        <v>Residential</v>
      </c>
      <c r="H170" t="str">
        <f>VLOOKUP(D170,Definitions!$C$60:$D$104,2,FALSE)</f>
        <v>MFH</v>
      </c>
      <c r="J170" s="29" t="str">
        <f>VLOOKUP(E170,Definitions!$C$115:$D$131,2,FALSE)</f>
        <v>Waste non-RES</v>
      </c>
      <c r="K170" s="111" t="s">
        <v>987</v>
      </c>
      <c r="L170" s="110">
        <v>0</v>
      </c>
      <c r="M170" s="109">
        <v>0</v>
      </c>
      <c r="N170" s="37"/>
      <c r="O170" s="110"/>
      <c r="P170" s="110">
        <v>0</v>
      </c>
      <c r="Q170" s="46">
        <v>0</v>
      </c>
      <c r="R170" s="37">
        <v>0</v>
      </c>
      <c r="S170" s="13">
        <v>0</v>
      </c>
      <c r="T170" s="128" t="s">
        <v>880</v>
      </c>
      <c r="U170" s="13">
        <v>0</v>
      </c>
      <c r="V170" s="128" t="s">
        <v>880</v>
      </c>
      <c r="W170" s="13">
        <v>0</v>
      </c>
      <c r="X170" s="13">
        <v>0</v>
      </c>
      <c r="Y170" s="13">
        <v>0</v>
      </c>
      <c r="Z170" s="13">
        <v>0</v>
      </c>
      <c r="AA170" s="46">
        <v>0</v>
      </c>
      <c r="AB170" s="57">
        <v>0</v>
      </c>
      <c r="AC170" s="13">
        <v>0</v>
      </c>
      <c r="AD170" s="61" t="s">
        <v>880</v>
      </c>
      <c r="AE170" s="13">
        <v>0</v>
      </c>
      <c r="AF170" s="13">
        <v>0</v>
      </c>
      <c r="AG170" s="13">
        <v>0</v>
      </c>
      <c r="AH170" s="46">
        <v>0</v>
      </c>
      <c r="AI170" s="57">
        <v>0</v>
      </c>
      <c r="AJ170" s="46">
        <v>0</v>
      </c>
      <c r="AK170" s="57" t="s">
        <v>882</v>
      </c>
      <c r="AL170" s="9" t="s">
        <v>139</v>
      </c>
    </row>
    <row r="171" spans="1:38">
      <c r="A171" s="36" t="str">
        <f t="shared" si="5"/>
        <v>DK402_9</v>
      </c>
      <c r="B171" t="s">
        <v>24</v>
      </c>
      <c r="C171" t="s">
        <v>185</v>
      </c>
      <c r="D171">
        <v>402</v>
      </c>
      <c r="E171">
        <v>9</v>
      </c>
      <c r="F171" s="25" t="str">
        <f>VLOOKUP(B171,Definitions!$C$7:$D$43,2,FALSE)</f>
        <v>Denmark</v>
      </c>
      <c r="G171" t="str">
        <f>VLOOKUP(C171,Definitions!$C$49:$D$57,2,FALSE)</f>
        <v>Residential</v>
      </c>
      <c r="H171" t="str">
        <f>VLOOKUP(D171,Definitions!$C$60:$D$104,2,FALSE)</f>
        <v>MFH</v>
      </c>
      <c r="J171" s="29" t="str">
        <f>VLOOKUP(E171,Definitions!$C$115:$D$131,2,FALSE)</f>
        <v>Waste RES</v>
      </c>
      <c r="K171" s="111" t="s">
        <v>987</v>
      </c>
      <c r="L171" s="110">
        <v>0</v>
      </c>
      <c r="M171" s="109">
        <v>0</v>
      </c>
      <c r="N171" s="37"/>
      <c r="O171" s="110"/>
      <c r="P171" s="110">
        <v>0</v>
      </c>
      <c r="Q171" s="46">
        <v>0</v>
      </c>
      <c r="R171" s="37">
        <v>0</v>
      </c>
      <c r="S171" s="13">
        <v>0</v>
      </c>
      <c r="T171" s="128" t="s">
        <v>880</v>
      </c>
      <c r="U171" s="13">
        <v>0</v>
      </c>
      <c r="V171" s="128" t="s">
        <v>880</v>
      </c>
      <c r="W171" s="13">
        <v>0</v>
      </c>
      <c r="X171" s="13">
        <v>0</v>
      </c>
      <c r="Y171" s="13">
        <v>0</v>
      </c>
      <c r="Z171" s="13">
        <v>0</v>
      </c>
      <c r="AA171" s="46">
        <v>0</v>
      </c>
      <c r="AB171" s="57">
        <v>0</v>
      </c>
      <c r="AC171" s="13">
        <v>0</v>
      </c>
      <c r="AD171" s="61" t="s">
        <v>880</v>
      </c>
      <c r="AE171" s="13">
        <v>0</v>
      </c>
      <c r="AF171" s="13">
        <v>0</v>
      </c>
      <c r="AG171" s="13">
        <v>0</v>
      </c>
      <c r="AH171" s="46">
        <v>0</v>
      </c>
      <c r="AI171" s="57">
        <v>0</v>
      </c>
      <c r="AJ171" s="46">
        <v>0</v>
      </c>
      <c r="AK171" s="57" t="s">
        <v>882</v>
      </c>
      <c r="AL171" s="9" t="s">
        <v>139</v>
      </c>
    </row>
    <row r="172" spans="1:38">
      <c r="A172" s="36" t="str">
        <f t="shared" si="5"/>
        <v>DK402_51</v>
      </c>
      <c r="B172" t="s">
        <v>24</v>
      </c>
      <c r="C172" t="s">
        <v>185</v>
      </c>
      <c r="D172">
        <v>402</v>
      </c>
      <c r="E172">
        <v>51</v>
      </c>
      <c r="F172" s="25" t="str">
        <f>VLOOKUP(B172,Definitions!$C$7:$D$43,2,FALSE)</f>
        <v>Denmark</v>
      </c>
      <c r="G172" t="str">
        <f>VLOOKUP(C172,Definitions!$C$49:$D$57,2,FALSE)</f>
        <v>Residential</v>
      </c>
      <c r="H172" t="str">
        <f>VLOOKUP(D172,Definitions!$C$60:$D$104,2,FALSE)</f>
        <v>MFH</v>
      </c>
      <c r="J172" s="29" t="str">
        <f>VLOOKUP(E172,Definitions!$C$115:$D$131,2,FALSE)</f>
        <v>Biomass</v>
      </c>
      <c r="K172" s="111" t="s">
        <v>987</v>
      </c>
      <c r="L172" s="110">
        <v>5.1880573106732629E-2</v>
      </c>
      <c r="M172" s="109">
        <v>5.1880573106732629E-2</v>
      </c>
      <c r="N172" s="37"/>
      <c r="O172" s="110"/>
      <c r="P172" s="110">
        <v>5.1880573106732629E-2</v>
      </c>
      <c r="Q172" s="46">
        <v>5.1880573106732629E-2</v>
      </c>
      <c r="R172" s="37">
        <v>0</v>
      </c>
      <c r="S172" s="13">
        <v>5.1880573106732629E-2</v>
      </c>
      <c r="T172" s="128" t="s">
        <v>880</v>
      </c>
      <c r="U172" s="13">
        <v>0</v>
      </c>
      <c r="V172" s="128" t="s">
        <v>880</v>
      </c>
      <c r="W172" s="13">
        <v>0</v>
      </c>
      <c r="X172" s="13">
        <v>0</v>
      </c>
      <c r="Y172" s="13">
        <v>0</v>
      </c>
      <c r="Z172" s="13">
        <v>0</v>
      </c>
      <c r="AA172" s="46">
        <v>0</v>
      </c>
      <c r="AB172" s="57">
        <v>0</v>
      </c>
      <c r="AC172" s="13">
        <v>0</v>
      </c>
      <c r="AD172" s="61" t="s">
        <v>880</v>
      </c>
      <c r="AE172" s="13">
        <v>0</v>
      </c>
      <c r="AF172" s="13">
        <v>0</v>
      </c>
      <c r="AG172" s="13">
        <v>0</v>
      </c>
      <c r="AH172" s="46">
        <v>0</v>
      </c>
      <c r="AI172" s="57">
        <v>0</v>
      </c>
      <c r="AJ172" s="46">
        <v>0</v>
      </c>
      <c r="AK172" s="57" t="s">
        <v>882</v>
      </c>
      <c r="AL172" s="9" t="s">
        <v>139</v>
      </c>
    </row>
    <row r="173" spans="1:38">
      <c r="A173" s="36" t="str">
        <f t="shared" si="5"/>
        <v>DK402_52</v>
      </c>
      <c r="B173" t="s">
        <v>24</v>
      </c>
      <c r="C173" t="s">
        <v>185</v>
      </c>
      <c r="D173">
        <v>402</v>
      </c>
      <c r="E173">
        <v>52</v>
      </c>
      <c r="F173" s="25" t="str">
        <f>VLOOKUP(B173,Definitions!$C$7:$D$43,2,FALSE)</f>
        <v>Denmark</v>
      </c>
      <c r="G173" t="str">
        <f>VLOOKUP(C173,Definitions!$C$49:$D$57,2,FALSE)</f>
        <v>Residential</v>
      </c>
      <c r="H173" t="str">
        <f>VLOOKUP(D173,Definitions!$C$60:$D$104,2,FALSE)</f>
        <v>MFH</v>
      </c>
      <c r="J173" s="29" t="str">
        <f>VLOOKUP(E173,Definitions!$C$115:$D$131,2,FALSE)</f>
        <v>Geothermal</v>
      </c>
      <c r="K173" s="111" t="s">
        <v>987</v>
      </c>
      <c r="L173" s="110">
        <v>0</v>
      </c>
      <c r="M173" s="109">
        <v>0</v>
      </c>
      <c r="N173" s="37"/>
      <c r="O173" s="110"/>
      <c r="P173" s="110">
        <v>0</v>
      </c>
      <c r="Q173" s="46">
        <v>0</v>
      </c>
      <c r="R173" s="37">
        <v>0</v>
      </c>
      <c r="S173" s="13">
        <v>0</v>
      </c>
      <c r="T173" s="128" t="s">
        <v>880</v>
      </c>
      <c r="U173" s="13">
        <v>0</v>
      </c>
      <c r="V173" s="128" t="s">
        <v>880</v>
      </c>
      <c r="W173" s="13">
        <v>0</v>
      </c>
      <c r="X173" s="13">
        <v>0</v>
      </c>
      <c r="Y173" s="13">
        <v>0</v>
      </c>
      <c r="Z173" s="13">
        <v>0</v>
      </c>
      <c r="AA173" s="46">
        <v>0</v>
      </c>
      <c r="AB173" s="57">
        <v>0</v>
      </c>
      <c r="AC173" s="13">
        <v>0</v>
      </c>
      <c r="AD173" s="61" t="s">
        <v>880</v>
      </c>
      <c r="AE173" s="13">
        <v>0</v>
      </c>
      <c r="AF173" s="13">
        <v>0</v>
      </c>
      <c r="AG173" s="13">
        <v>0</v>
      </c>
      <c r="AH173" s="46">
        <v>0</v>
      </c>
      <c r="AI173" s="57">
        <v>0</v>
      </c>
      <c r="AJ173" s="46">
        <v>0</v>
      </c>
      <c r="AK173" s="57" t="s">
        <v>882</v>
      </c>
      <c r="AL173" s="9" t="s">
        <v>139</v>
      </c>
    </row>
    <row r="174" spans="1:38">
      <c r="A174" s="36" t="str">
        <f t="shared" si="5"/>
        <v>DK402_53</v>
      </c>
      <c r="B174" t="s">
        <v>24</v>
      </c>
      <c r="C174" t="s">
        <v>185</v>
      </c>
      <c r="D174">
        <v>402</v>
      </c>
      <c r="E174">
        <v>53</v>
      </c>
      <c r="F174" s="25" t="str">
        <f>VLOOKUP(B174,Definitions!$C$7:$D$43,2,FALSE)</f>
        <v>Denmark</v>
      </c>
      <c r="G174" t="str">
        <f>VLOOKUP(C174,Definitions!$C$49:$D$57,2,FALSE)</f>
        <v>Residential</v>
      </c>
      <c r="H174" t="str">
        <f>VLOOKUP(D174,Definitions!$C$60:$D$104,2,FALSE)</f>
        <v>MFH</v>
      </c>
      <c r="J174" s="29" t="str">
        <f>VLOOKUP(E174,Definitions!$C$115:$D$131,2,FALSE)</f>
        <v>Solar energy</v>
      </c>
      <c r="K174" s="111" t="s">
        <v>987</v>
      </c>
      <c r="L174" s="110">
        <v>0</v>
      </c>
      <c r="M174" s="109">
        <v>0</v>
      </c>
      <c r="N174" s="37"/>
      <c r="O174" s="110"/>
      <c r="P174" s="110">
        <v>0</v>
      </c>
      <c r="Q174" s="46">
        <v>0</v>
      </c>
      <c r="R174" s="37">
        <v>0</v>
      </c>
      <c r="S174" s="13">
        <v>0</v>
      </c>
      <c r="T174" s="128" t="s">
        <v>880</v>
      </c>
      <c r="U174" s="13">
        <v>0</v>
      </c>
      <c r="V174" s="128" t="s">
        <v>880</v>
      </c>
      <c r="W174" s="13">
        <v>0</v>
      </c>
      <c r="X174" s="13">
        <v>0</v>
      </c>
      <c r="Y174" s="13">
        <v>0</v>
      </c>
      <c r="Z174" s="13">
        <v>0</v>
      </c>
      <c r="AA174" s="46">
        <v>0</v>
      </c>
      <c r="AB174" s="57">
        <v>0</v>
      </c>
      <c r="AC174" s="13">
        <v>0</v>
      </c>
      <c r="AD174" s="61" t="s">
        <v>880</v>
      </c>
      <c r="AE174" s="13">
        <v>0</v>
      </c>
      <c r="AF174" s="13">
        <v>0</v>
      </c>
      <c r="AG174" s="13">
        <v>0</v>
      </c>
      <c r="AH174" s="46">
        <v>0</v>
      </c>
      <c r="AI174" s="57">
        <v>0</v>
      </c>
      <c r="AJ174" s="46">
        <v>0</v>
      </c>
      <c r="AK174" s="57" t="s">
        <v>882</v>
      </c>
      <c r="AL174" s="9" t="s">
        <v>139</v>
      </c>
    </row>
    <row r="175" spans="1:38">
      <c r="A175" s="36" t="str">
        <f t="shared" si="5"/>
        <v>DK402_58</v>
      </c>
      <c r="B175" t="s">
        <v>24</v>
      </c>
      <c r="C175" t="s">
        <v>185</v>
      </c>
      <c r="D175">
        <v>402</v>
      </c>
      <c r="E175">
        <v>58</v>
      </c>
      <c r="F175" s="25" t="str">
        <f>VLOOKUP(B175,Definitions!$C$7:$D$43,2,FALSE)</f>
        <v>Denmark</v>
      </c>
      <c r="G175" t="str">
        <f>VLOOKUP(C175,Definitions!$C$49:$D$57,2,FALSE)</f>
        <v>Residential</v>
      </c>
      <c r="H175" t="str">
        <f>VLOOKUP(D175,Definitions!$C$60:$D$104,2,FALSE)</f>
        <v>MFH</v>
      </c>
      <c r="J175" s="29" t="str">
        <f>VLOOKUP(E175,Definitions!$C$115:$D$131,2,FALSE)</f>
        <v>Ambient heat total</v>
      </c>
      <c r="K175" s="111" t="s">
        <v>987</v>
      </c>
      <c r="L175" s="110">
        <v>4.2893291771144863E-2</v>
      </c>
      <c r="M175" s="109">
        <v>4.2893291771144863E-2</v>
      </c>
      <c r="N175" s="37"/>
      <c r="O175" s="110"/>
      <c r="P175" s="110">
        <v>4.2893291771144863E-2</v>
      </c>
      <c r="Q175" s="46">
        <v>4.2893291771144863E-2</v>
      </c>
      <c r="R175" s="37">
        <v>0</v>
      </c>
      <c r="S175" s="13">
        <v>3.5670062457775459E-2</v>
      </c>
      <c r="T175" s="128" t="s">
        <v>880</v>
      </c>
      <c r="U175" s="13">
        <v>7.2232293133694019E-3</v>
      </c>
      <c r="V175" s="128" t="s">
        <v>880</v>
      </c>
      <c r="W175" s="13">
        <v>0</v>
      </c>
      <c r="X175" s="13">
        <v>0</v>
      </c>
      <c r="Y175" s="13">
        <v>0</v>
      </c>
      <c r="Z175" s="13">
        <v>0</v>
      </c>
      <c r="AA175" s="46">
        <v>0</v>
      </c>
      <c r="AB175" s="57">
        <v>0</v>
      </c>
      <c r="AC175" s="13">
        <v>0</v>
      </c>
      <c r="AD175" s="61" t="s">
        <v>880</v>
      </c>
      <c r="AE175" s="13">
        <v>0</v>
      </c>
      <c r="AF175" s="13">
        <v>0</v>
      </c>
      <c r="AG175" s="13">
        <v>0</v>
      </c>
      <c r="AH175" s="46">
        <v>0</v>
      </c>
      <c r="AI175" s="57">
        <v>0</v>
      </c>
      <c r="AJ175" s="46">
        <v>0</v>
      </c>
      <c r="AK175" s="57" t="s">
        <v>882</v>
      </c>
      <c r="AL175" s="9" t="s">
        <v>139</v>
      </c>
    </row>
    <row r="176" spans="1:38">
      <c r="A176" s="36" t="str">
        <f t="shared" si="5"/>
        <v>DK402_55</v>
      </c>
      <c r="B176" t="s">
        <v>24</v>
      </c>
      <c r="C176" t="s">
        <v>185</v>
      </c>
      <c r="D176">
        <v>402</v>
      </c>
      <c r="E176">
        <v>55</v>
      </c>
      <c r="F176" s="25" t="str">
        <f>VLOOKUP(B176,Definitions!$C$7:$D$43,2,FALSE)</f>
        <v>Denmark</v>
      </c>
      <c r="G176" t="str">
        <f>VLOOKUP(C176,Definitions!$C$49:$D$57,2,FALSE)</f>
        <v>Residential</v>
      </c>
      <c r="H176" t="str">
        <f>VLOOKUP(D176,Definitions!$C$60:$D$104,2,FALSE)</f>
        <v>MFH</v>
      </c>
      <c r="J176" s="29" t="str">
        <f>VLOOKUP(E176,Definitions!$C$115:$D$131,2,FALSE)</f>
        <v xml:space="preserve">Other RES </v>
      </c>
      <c r="K176" s="111" t="s">
        <v>987</v>
      </c>
      <c r="L176" s="110">
        <v>0</v>
      </c>
      <c r="M176" s="109">
        <v>0</v>
      </c>
      <c r="N176" s="37"/>
      <c r="O176" s="110"/>
      <c r="P176" s="110">
        <v>0</v>
      </c>
      <c r="Q176" s="46">
        <v>0</v>
      </c>
      <c r="R176" s="37">
        <v>0</v>
      </c>
      <c r="S176" s="13">
        <v>0</v>
      </c>
      <c r="T176" s="128" t="s">
        <v>880</v>
      </c>
      <c r="U176" s="13">
        <v>0</v>
      </c>
      <c r="V176" s="128" t="s">
        <v>880</v>
      </c>
      <c r="W176" s="13">
        <v>0</v>
      </c>
      <c r="X176" s="13">
        <v>0</v>
      </c>
      <c r="Y176" s="13">
        <v>0</v>
      </c>
      <c r="Z176" s="13">
        <v>0</v>
      </c>
      <c r="AA176" s="46">
        <v>0</v>
      </c>
      <c r="AB176" s="57">
        <v>0</v>
      </c>
      <c r="AC176" s="13">
        <v>0</v>
      </c>
      <c r="AD176" s="61" t="s">
        <v>880</v>
      </c>
      <c r="AE176" s="13">
        <v>0</v>
      </c>
      <c r="AF176" s="13">
        <v>0</v>
      </c>
      <c r="AG176" s="13">
        <v>0</v>
      </c>
      <c r="AH176" s="46">
        <v>0</v>
      </c>
      <c r="AI176" s="57">
        <v>0</v>
      </c>
      <c r="AJ176" s="46">
        <v>0</v>
      </c>
      <c r="AK176" s="57" t="s">
        <v>882</v>
      </c>
      <c r="AL176" s="9" t="s">
        <v>139</v>
      </c>
    </row>
    <row r="177" spans="1:38">
      <c r="A177" s="36" t="str">
        <f t="shared" ref="A177" si="6">B177&amp;D177&amp;"_"&amp;E177</f>
        <v>DE400_0</v>
      </c>
      <c r="B177" t="s">
        <v>28</v>
      </c>
      <c r="C177" t="s">
        <v>185</v>
      </c>
      <c r="D177">
        <v>400</v>
      </c>
      <c r="E177">
        <v>0</v>
      </c>
      <c r="F177" s="25" t="str">
        <f>VLOOKUP(B177,Definitions!$C$7:$D$43,2,FALSE)</f>
        <v>Germany</v>
      </c>
      <c r="G177" t="str">
        <f>VLOOKUP(C177,Definitions!$C$49:$D$57,2,FALSE)</f>
        <v>Residential</v>
      </c>
      <c r="H177" t="str">
        <f>VLOOKUP(D177,Definitions!$C$60:$D$104,2,FALSE)</f>
        <v>TOTAL Residential</v>
      </c>
      <c r="J177" s="29" t="str">
        <f>VLOOKUP(E177,Definitions!$C$115:$D$131,2,FALSE)</f>
        <v>TOTAL</v>
      </c>
      <c r="K177" s="111">
        <v>658.57666200000006</v>
      </c>
      <c r="L177" s="110">
        <v>-69.555043074110358</v>
      </c>
      <c r="M177" s="109">
        <v>589.0216189258897</v>
      </c>
      <c r="N177" s="37"/>
      <c r="O177" s="110"/>
      <c r="P177" s="110">
        <v>589.0216189258897</v>
      </c>
      <c r="Q177" s="46">
        <v>564.43177905296034</v>
      </c>
      <c r="R177" s="37">
        <v>0.80396292958799997</v>
      </c>
      <c r="S177" s="13">
        <v>460.17571896480183</v>
      </c>
      <c r="T177" s="128" t="s">
        <v>899</v>
      </c>
      <c r="U177" s="13">
        <v>104.25606008815845</v>
      </c>
      <c r="V177" s="128" t="s">
        <v>899</v>
      </c>
      <c r="W177" s="13">
        <v>0</v>
      </c>
      <c r="X177" s="13">
        <v>0</v>
      </c>
      <c r="Y177" s="13">
        <v>0</v>
      </c>
      <c r="Z177" s="13">
        <v>0</v>
      </c>
      <c r="AA177" s="46">
        <v>0</v>
      </c>
      <c r="AB177" s="57">
        <v>0</v>
      </c>
      <c r="AC177" s="13">
        <v>0.80396292958799997</v>
      </c>
      <c r="AD177" s="61" t="s">
        <v>880</v>
      </c>
      <c r="AE177" s="13">
        <v>0</v>
      </c>
      <c r="AF177" s="13">
        <v>0</v>
      </c>
      <c r="AG177" s="13">
        <v>0</v>
      </c>
      <c r="AH177" s="46">
        <v>0</v>
      </c>
      <c r="AI177" s="57">
        <v>0</v>
      </c>
      <c r="AJ177" s="46">
        <v>23.785876943341407</v>
      </c>
      <c r="AK177" s="57" t="s">
        <v>899</v>
      </c>
      <c r="AL177" s="9" t="s">
        <v>139</v>
      </c>
    </row>
    <row r="178" spans="1:38">
      <c r="A178" s="36" t="str">
        <f t="shared" ref="A178:A218" si="7">B178&amp;D178&amp;"_"&amp;E178</f>
        <v>DE400_1</v>
      </c>
      <c r="B178" t="s">
        <v>28</v>
      </c>
      <c r="C178" t="s">
        <v>185</v>
      </c>
      <c r="D178">
        <v>400</v>
      </c>
      <c r="E178">
        <v>1</v>
      </c>
      <c r="F178" s="25" t="str">
        <f>VLOOKUP(B178,Definitions!$C$7:$D$43,2,FALSE)</f>
        <v>Germany</v>
      </c>
      <c r="G178" t="str">
        <f>VLOOKUP(C178,Definitions!$C$49:$D$57,2,FALSE)</f>
        <v>Residential</v>
      </c>
      <c r="H178" t="str">
        <f>VLOOKUP(D178,Definitions!$C$60:$D$104,2,FALSE)</f>
        <v>TOTAL Residential</v>
      </c>
      <c r="J178" s="29" t="str">
        <f>VLOOKUP(E178,Definitions!$C$115:$D$131,2,FALSE)</f>
        <v>Coal</v>
      </c>
      <c r="K178" s="111">
        <v>8.6759799999999991</v>
      </c>
      <c r="L178" s="110">
        <v>-4.2920141217097196E-2</v>
      </c>
      <c r="M178" s="109">
        <v>8.6330598587829019</v>
      </c>
      <c r="N178" s="37"/>
      <c r="O178" s="110"/>
      <c r="P178" s="110">
        <v>8.6330598587829019</v>
      </c>
      <c r="Q178" s="46">
        <v>8.6330598587829019</v>
      </c>
      <c r="R178" s="37">
        <v>0</v>
      </c>
      <c r="S178" s="13">
        <v>8.4172333623133291</v>
      </c>
      <c r="T178" s="128" t="s">
        <v>899</v>
      </c>
      <c r="U178" s="13">
        <v>0.21582649646957253</v>
      </c>
      <c r="V178" s="128" t="s">
        <v>899</v>
      </c>
      <c r="W178" s="13">
        <v>0</v>
      </c>
      <c r="X178" s="13">
        <v>0</v>
      </c>
      <c r="Y178" s="13">
        <v>0</v>
      </c>
      <c r="Z178" s="13">
        <v>0</v>
      </c>
      <c r="AA178" s="46">
        <v>0</v>
      </c>
      <c r="AB178" s="57">
        <v>0</v>
      </c>
      <c r="AC178" s="13">
        <v>0</v>
      </c>
      <c r="AD178" s="61" t="s">
        <v>880</v>
      </c>
      <c r="AE178" s="13">
        <v>0</v>
      </c>
      <c r="AF178" s="13">
        <v>0</v>
      </c>
      <c r="AG178" s="13">
        <v>0</v>
      </c>
      <c r="AH178" s="46">
        <v>0</v>
      </c>
      <c r="AI178" s="57">
        <v>0</v>
      </c>
      <c r="AJ178" s="46">
        <v>0</v>
      </c>
      <c r="AK178" s="57" t="s">
        <v>899</v>
      </c>
      <c r="AL178" s="9" t="s">
        <v>139</v>
      </c>
    </row>
    <row r="179" spans="1:38">
      <c r="A179" s="36" t="str">
        <f t="shared" si="7"/>
        <v>DE400_2</v>
      </c>
      <c r="B179" t="s">
        <v>28</v>
      </c>
      <c r="C179" t="s">
        <v>185</v>
      </c>
      <c r="D179">
        <v>400</v>
      </c>
      <c r="E179">
        <v>2</v>
      </c>
      <c r="F179" s="25" t="str">
        <f>VLOOKUP(B179,Definitions!$C$7:$D$43,2,FALSE)</f>
        <v>Germany</v>
      </c>
      <c r="G179" t="str">
        <f>VLOOKUP(C179,Definitions!$C$49:$D$57,2,FALSE)</f>
        <v>Residential</v>
      </c>
      <c r="H179" t="str">
        <f>VLOOKUP(D179,Definitions!$C$60:$D$104,2,FALSE)</f>
        <v>TOTAL Residential</v>
      </c>
      <c r="J179" s="29" t="str">
        <f>VLOOKUP(E179,Definitions!$C$115:$D$131,2,FALSE)</f>
        <v>Fuel oil</v>
      </c>
      <c r="K179" s="111">
        <v>143.08272700000001</v>
      </c>
      <c r="L179" s="110">
        <v>-2.0484263880357503</v>
      </c>
      <c r="M179" s="109">
        <v>141.03430061196426</v>
      </c>
      <c r="N179" s="37"/>
      <c r="O179" s="110"/>
      <c r="P179" s="110">
        <v>141.03430061196426</v>
      </c>
      <c r="Q179" s="46">
        <v>141.00923695400562</v>
      </c>
      <c r="R179" s="37">
        <v>0</v>
      </c>
      <c r="S179" s="13">
        <v>118.44775904136476</v>
      </c>
      <c r="T179" s="128" t="s">
        <v>899</v>
      </c>
      <c r="U179" s="13">
        <v>22.561477912640857</v>
      </c>
      <c r="V179" s="128" t="s">
        <v>899</v>
      </c>
      <c r="W179" s="13">
        <v>0</v>
      </c>
      <c r="X179" s="13">
        <v>0</v>
      </c>
      <c r="Y179" s="13">
        <v>0</v>
      </c>
      <c r="Z179" s="13">
        <v>0</v>
      </c>
      <c r="AA179" s="46">
        <v>0</v>
      </c>
      <c r="AB179" s="57">
        <v>0</v>
      </c>
      <c r="AC179" s="13">
        <v>0</v>
      </c>
      <c r="AD179" s="61" t="s">
        <v>880</v>
      </c>
      <c r="AE179" s="13">
        <v>0</v>
      </c>
      <c r="AF179" s="13">
        <v>0</v>
      </c>
      <c r="AG179" s="13">
        <v>0</v>
      </c>
      <c r="AH179" s="46">
        <v>0</v>
      </c>
      <c r="AI179" s="57">
        <v>0</v>
      </c>
      <c r="AJ179" s="46">
        <v>2.5063657958644101E-2</v>
      </c>
      <c r="AK179" s="57" t="s">
        <v>899</v>
      </c>
      <c r="AL179" s="9" t="s">
        <v>139</v>
      </c>
    </row>
    <row r="180" spans="1:38">
      <c r="A180" s="36" t="str">
        <f t="shared" si="7"/>
        <v>DE400_3</v>
      </c>
      <c r="B180" t="s">
        <v>28</v>
      </c>
      <c r="C180" t="s">
        <v>185</v>
      </c>
      <c r="D180">
        <v>400</v>
      </c>
      <c r="E180">
        <v>3</v>
      </c>
      <c r="F180" s="25" t="str">
        <f>VLOOKUP(B180,Definitions!$C$7:$D$43,2,FALSE)</f>
        <v>Germany</v>
      </c>
      <c r="G180" t="str">
        <f>VLOOKUP(C180,Definitions!$C$49:$D$57,2,FALSE)</f>
        <v>Residential</v>
      </c>
      <c r="H180" t="str">
        <f>VLOOKUP(D180,Definitions!$C$60:$D$104,2,FALSE)</f>
        <v>TOTAL Residential</v>
      </c>
      <c r="J180" s="29" t="str">
        <f>VLOOKUP(E180,Definitions!$C$115:$D$131,2,FALSE)</f>
        <v>Natural gas</v>
      </c>
      <c r="K180" s="111">
        <v>251.42664399999998</v>
      </c>
      <c r="L180" s="110">
        <v>3.1604273456898397</v>
      </c>
      <c r="M180" s="109">
        <v>254.58707134568982</v>
      </c>
      <c r="N180" s="37"/>
      <c r="O180" s="110"/>
      <c r="P180" s="110">
        <v>254.58707134568982</v>
      </c>
      <c r="Q180" s="46">
        <v>253.56872306030706</v>
      </c>
      <c r="R180" s="37">
        <v>0</v>
      </c>
      <c r="S180" s="13">
        <v>203.92424414789755</v>
      </c>
      <c r="T180" s="128" t="s">
        <v>899</v>
      </c>
      <c r="U180" s="13">
        <v>49.644478912409504</v>
      </c>
      <c r="V180" s="128" t="s">
        <v>899</v>
      </c>
      <c r="W180" s="13">
        <v>0</v>
      </c>
      <c r="X180" s="13">
        <v>0</v>
      </c>
      <c r="Y180" s="13">
        <v>0</v>
      </c>
      <c r="Z180" s="13">
        <v>0</v>
      </c>
      <c r="AA180" s="46">
        <v>0</v>
      </c>
      <c r="AB180" s="57">
        <v>0</v>
      </c>
      <c r="AC180" s="13">
        <v>0</v>
      </c>
      <c r="AD180" s="61" t="s">
        <v>880</v>
      </c>
      <c r="AE180" s="13">
        <v>0</v>
      </c>
      <c r="AF180" s="13">
        <v>0</v>
      </c>
      <c r="AG180" s="13">
        <v>0</v>
      </c>
      <c r="AH180" s="46">
        <v>0</v>
      </c>
      <c r="AI180" s="57">
        <v>0</v>
      </c>
      <c r="AJ180" s="46">
        <v>1.0183482853827592</v>
      </c>
      <c r="AK180" s="57" t="s">
        <v>899</v>
      </c>
      <c r="AL180" s="9" t="s">
        <v>139</v>
      </c>
    </row>
    <row r="181" spans="1:38">
      <c r="A181" s="36" t="str">
        <f t="shared" si="7"/>
        <v>DE400_4</v>
      </c>
      <c r="B181" t="s">
        <v>28</v>
      </c>
      <c r="C181" t="s">
        <v>185</v>
      </c>
      <c r="D181">
        <v>400</v>
      </c>
      <c r="E181">
        <v>4</v>
      </c>
      <c r="F181" s="25" t="str">
        <f>VLOOKUP(B181,Definitions!$C$7:$D$43,2,FALSE)</f>
        <v>Germany</v>
      </c>
      <c r="G181" t="str">
        <f>VLOOKUP(C181,Definitions!$C$49:$D$57,2,FALSE)</f>
        <v>Residential</v>
      </c>
      <c r="H181" t="str">
        <f>VLOOKUP(D181,Definitions!$C$60:$D$104,2,FALSE)</f>
        <v>TOTAL Residential</v>
      </c>
      <c r="J181" s="29" t="str">
        <f>VLOOKUP(E181,Definitions!$C$115:$D$131,2,FALSE)</f>
        <v>Other fossil fuels</v>
      </c>
      <c r="K181" s="111">
        <v>8.4387279999999993</v>
      </c>
      <c r="L181" s="110">
        <v>-0.81761309007471894</v>
      </c>
      <c r="M181" s="109">
        <v>7.6211149099252804</v>
      </c>
      <c r="N181" s="37"/>
      <c r="O181" s="110"/>
      <c r="P181" s="110">
        <v>7.6211149099252804</v>
      </c>
      <c r="Q181" s="46">
        <v>7.6211149099252804</v>
      </c>
      <c r="R181" s="37">
        <v>0</v>
      </c>
      <c r="S181" s="13">
        <v>6.4017365243372355</v>
      </c>
      <c r="T181" s="128" t="s">
        <v>899</v>
      </c>
      <c r="U181" s="13">
        <v>1.2193783855880449</v>
      </c>
      <c r="V181" s="128" t="s">
        <v>899</v>
      </c>
      <c r="W181" s="13">
        <v>0</v>
      </c>
      <c r="X181" s="13">
        <v>0</v>
      </c>
      <c r="Y181" s="13">
        <v>0</v>
      </c>
      <c r="Z181" s="13">
        <v>0</v>
      </c>
      <c r="AA181" s="46">
        <v>0</v>
      </c>
      <c r="AB181" s="57">
        <v>0</v>
      </c>
      <c r="AC181" s="13">
        <v>0</v>
      </c>
      <c r="AD181" s="61" t="s">
        <v>880</v>
      </c>
      <c r="AE181" s="13">
        <v>0</v>
      </c>
      <c r="AF181" s="13">
        <v>0</v>
      </c>
      <c r="AG181" s="13">
        <v>0</v>
      </c>
      <c r="AH181" s="46">
        <v>0</v>
      </c>
      <c r="AI181" s="57">
        <v>0</v>
      </c>
      <c r="AJ181" s="46">
        <v>0</v>
      </c>
      <c r="AK181" s="57" t="s">
        <v>882</v>
      </c>
      <c r="AL181" s="9" t="s">
        <v>139</v>
      </c>
    </row>
    <row r="182" spans="1:38">
      <c r="A182" s="36" t="str">
        <f t="shared" si="7"/>
        <v>DE400_6</v>
      </c>
      <c r="B182" t="s">
        <v>28</v>
      </c>
      <c r="C182" t="s">
        <v>185</v>
      </c>
      <c r="D182">
        <v>400</v>
      </c>
      <c r="E182">
        <v>6</v>
      </c>
      <c r="F182" s="25" t="str">
        <f>VLOOKUP(B182,Definitions!$C$7:$D$43,2,FALSE)</f>
        <v>Germany</v>
      </c>
      <c r="G182" t="str">
        <f>VLOOKUP(C182,Definitions!$C$49:$D$57,2,FALSE)</f>
        <v>Residential</v>
      </c>
      <c r="H182" t="str">
        <f>VLOOKUP(D182,Definitions!$C$60:$D$104,2,FALSE)</f>
        <v>TOTAL Residential</v>
      </c>
      <c r="J182" s="29" t="str">
        <f>VLOOKUP(E182,Definitions!$C$115:$D$131,2,FALSE)</f>
        <v>Electricity</v>
      </c>
      <c r="K182" s="111">
        <v>137.000237</v>
      </c>
      <c r="L182" s="110">
        <v>-85.642942578250413</v>
      </c>
      <c r="M182" s="109">
        <v>51.357294421749586</v>
      </c>
      <c r="N182" s="37"/>
      <c r="O182" s="110"/>
      <c r="P182" s="110">
        <v>51.357294421749586</v>
      </c>
      <c r="Q182" s="46">
        <v>27.810866492161587</v>
      </c>
      <c r="R182" s="37">
        <v>0.80396292958799997</v>
      </c>
      <c r="S182" s="13">
        <v>8.7678569999999993</v>
      </c>
      <c r="T182" s="128" t="s">
        <v>899</v>
      </c>
      <c r="U182" s="13">
        <v>19.043009492161588</v>
      </c>
      <c r="V182" s="128" t="s">
        <v>899</v>
      </c>
      <c r="W182" s="13">
        <v>0</v>
      </c>
      <c r="X182" s="13">
        <v>0</v>
      </c>
      <c r="Y182" s="13">
        <v>0</v>
      </c>
      <c r="Z182" s="13">
        <v>0</v>
      </c>
      <c r="AA182" s="46">
        <v>0</v>
      </c>
      <c r="AB182" s="57">
        <v>0</v>
      </c>
      <c r="AC182" s="13">
        <v>0.80396292958799997</v>
      </c>
      <c r="AD182" s="61" t="s">
        <v>880</v>
      </c>
      <c r="AE182" s="13">
        <v>0</v>
      </c>
      <c r="AF182" s="13">
        <v>0</v>
      </c>
      <c r="AG182" s="13">
        <v>0</v>
      </c>
      <c r="AH182" s="46">
        <v>0</v>
      </c>
      <c r="AI182" s="57">
        <v>0</v>
      </c>
      <c r="AJ182" s="46">
        <v>22.742465000000003</v>
      </c>
      <c r="AK182" s="57" t="s">
        <v>899</v>
      </c>
      <c r="AL182" s="9" t="s">
        <v>139</v>
      </c>
    </row>
    <row r="183" spans="1:38">
      <c r="A183" s="36" t="str">
        <f t="shared" si="7"/>
        <v>DE400_7</v>
      </c>
      <c r="B183" t="s">
        <v>28</v>
      </c>
      <c r="C183" t="s">
        <v>185</v>
      </c>
      <c r="D183">
        <v>400</v>
      </c>
      <c r="E183">
        <v>7</v>
      </c>
      <c r="F183" s="25" t="str">
        <f>VLOOKUP(B183,Definitions!$C$7:$D$43,2,FALSE)</f>
        <v>Germany</v>
      </c>
      <c r="G183" t="str">
        <f>VLOOKUP(C183,Definitions!$C$49:$D$57,2,FALSE)</f>
        <v>Residential</v>
      </c>
      <c r="H183" t="str">
        <f>VLOOKUP(D183,Definitions!$C$60:$D$104,2,FALSE)</f>
        <v>TOTAL Residential</v>
      </c>
      <c r="J183" s="29" t="str">
        <f>VLOOKUP(E183,Definitions!$C$115:$D$131,2,FALSE)</f>
        <v>District heating</v>
      </c>
      <c r="K183" s="111">
        <v>39.264043000000001</v>
      </c>
      <c r="L183" s="110">
        <v>8.7637347777777848</v>
      </c>
      <c r="M183" s="109">
        <v>48.027777777777786</v>
      </c>
      <c r="N183" s="57"/>
      <c r="O183" s="110"/>
      <c r="P183" s="110">
        <v>48.027777777777786</v>
      </c>
      <c r="Q183" s="46">
        <v>48.027777777777786</v>
      </c>
      <c r="R183" s="37">
        <v>0</v>
      </c>
      <c r="S183" s="13">
        <v>42.888888888888893</v>
      </c>
      <c r="T183" s="128" t="s">
        <v>900</v>
      </c>
      <c r="U183" s="13">
        <v>5.1388888888888893</v>
      </c>
      <c r="V183" s="128" t="s">
        <v>900</v>
      </c>
      <c r="W183" s="13">
        <v>0</v>
      </c>
      <c r="X183" s="13">
        <v>0</v>
      </c>
      <c r="Y183" s="13">
        <v>0</v>
      </c>
      <c r="Z183" s="13">
        <v>0</v>
      </c>
      <c r="AA183" s="46">
        <v>0</v>
      </c>
      <c r="AB183" s="57">
        <v>0</v>
      </c>
      <c r="AC183" s="13">
        <v>0</v>
      </c>
      <c r="AD183" s="61" t="s">
        <v>880</v>
      </c>
      <c r="AE183" s="13">
        <v>0</v>
      </c>
      <c r="AF183" s="13">
        <v>0</v>
      </c>
      <c r="AG183" s="13">
        <v>0</v>
      </c>
      <c r="AH183" s="46">
        <v>0</v>
      </c>
      <c r="AI183" s="57">
        <v>0</v>
      </c>
      <c r="AJ183" s="46">
        <v>0</v>
      </c>
      <c r="AK183" s="57" t="s">
        <v>882</v>
      </c>
      <c r="AL183" s="9" t="s">
        <v>139</v>
      </c>
    </row>
    <row r="184" spans="1:38">
      <c r="A184" s="36" t="str">
        <f t="shared" si="7"/>
        <v>DE400_8</v>
      </c>
      <c r="B184" t="s">
        <v>28</v>
      </c>
      <c r="C184" t="s">
        <v>185</v>
      </c>
      <c r="D184">
        <v>400</v>
      </c>
      <c r="E184">
        <v>8</v>
      </c>
      <c r="F184" s="25" t="str">
        <f>VLOOKUP(B184,Definitions!$C$7:$D$43,2,FALSE)</f>
        <v>Germany</v>
      </c>
      <c r="G184" t="str">
        <f>VLOOKUP(C184,Definitions!$C$49:$D$57,2,FALSE)</f>
        <v>Residential</v>
      </c>
      <c r="H184" t="str">
        <f>VLOOKUP(D184,Definitions!$C$60:$D$104,2,FALSE)</f>
        <v>TOTAL Residential</v>
      </c>
      <c r="J184" s="29" t="str">
        <f>VLOOKUP(E184,Definitions!$C$115:$D$131,2,FALSE)</f>
        <v>Waste non-RES</v>
      </c>
      <c r="K184" s="111">
        <v>0</v>
      </c>
      <c r="L184" s="110">
        <v>0</v>
      </c>
      <c r="M184" s="109">
        <v>0</v>
      </c>
      <c r="N184" s="37"/>
      <c r="O184" s="110"/>
      <c r="P184" s="110">
        <v>0</v>
      </c>
      <c r="Q184" s="46">
        <v>0</v>
      </c>
      <c r="R184" s="37">
        <v>0</v>
      </c>
      <c r="S184" s="13">
        <v>0</v>
      </c>
      <c r="T184" s="128" t="s">
        <v>880</v>
      </c>
      <c r="U184" s="13">
        <v>0</v>
      </c>
      <c r="V184" s="128" t="s">
        <v>880</v>
      </c>
      <c r="W184" s="13">
        <v>0</v>
      </c>
      <c r="X184" s="13">
        <v>0</v>
      </c>
      <c r="Y184" s="13">
        <v>0</v>
      </c>
      <c r="Z184" s="13">
        <v>0</v>
      </c>
      <c r="AA184" s="46">
        <v>0</v>
      </c>
      <c r="AB184" s="57">
        <v>0</v>
      </c>
      <c r="AC184" s="13">
        <v>0</v>
      </c>
      <c r="AD184" s="61" t="s">
        <v>880</v>
      </c>
      <c r="AE184" s="13">
        <v>0</v>
      </c>
      <c r="AF184" s="13">
        <v>0</v>
      </c>
      <c r="AG184" s="13">
        <v>0</v>
      </c>
      <c r="AH184" s="46">
        <v>0</v>
      </c>
      <c r="AI184" s="57">
        <v>0</v>
      </c>
      <c r="AJ184" s="46">
        <v>0</v>
      </c>
      <c r="AK184" s="57" t="s">
        <v>882</v>
      </c>
      <c r="AL184" s="9" t="s">
        <v>139</v>
      </c>
    </row>
    <row r="185" spans="1:38">
      <c r="A185" s="36" t="str">
        <f t="shared" si="7"/>
        <v>DE400_9</v>
      </c>
      <c r="B185" t="s">
        <v>28</v>
      </c>
      <c r="C185" t="s">
        <v>185</v>
      </c>
      <c r="D185">
        <v>400</v>
      </c>
      <c r="E185">
        <v>9</v>
      </c>
      <c r="F185" s="25" t="str">
        <f>VLOOKUP(B185,Definitions!$C$7:$D$43,2,FALSE)</f>
        <v>Germany</v>
      </c>
      <c r="G185" t="str">
        <f>VLOOKUP(C185,Definitions!$C$49:$D$57,2,FALSE)</f>
        <v>Residential</v>
      </c>
      <c r="H185" t="str">
        <f>VLOOKUP(D185,Definitions!$C$60:$D$104,2,FALSE)</f>
        <v>TOTAL Residential</v>
      </c>
      <c r="J185" s="29" t="str">
        <f>VLOOKUP(E185,Definitions!$C$115:$D$131,2,FALSE)</f>
        <v>Waste RES</v>
      </c>
      <c r="K185" s="111">
        <v>0</v>
      </c>
      <c r="L185" s="110">
        <v>0</v>
      </c>
      <c r="M185" s="109">
        <v>0</v>
      </c>
      <c r="N185" s="37"/>
      <c r="O185" s="110"/>
      <c r="P185" s="110">
        <v>0</v>
      </c>
      <c r="Q185" s="46">
        <v>0</v>
      </c>
      <c r="R185" s="37">
        <v>0</v>
      </c>
      <c r="S185" s="13">
        <v>0</v>
      </c>
      <c r="T185" s="128" t="s">
        <v>901</v>
      </c>
      <c r="U185" s="13">
        <v>0</v>
      </c>
      <c r="V185" s="128" t="s">
        <v>901</v>
      </c>
      <c r="W185" s="13">
        <v>0</v>
      </c>
      <c r="X185" s="13">
        <v>0</v>
      </c>
      <c r="Y185" s="13">
        <v>0</v>
      </c>
      <c r="Z185" s="13">
        <v>0</v>
      </c>
      <c r="AA185" s="46">
        <v>0</v>
      </c>
      <c r="AB185" s="57">
        <v>0</v>
      </c>
      <c r="AC185" s="13">
        <v>0</v>
      </c>
      <c r="AD185" s="61" t="s">
        <v>901</v>
      </c>
      <c r="AE185" s="13">
        <v>0</v>
      </c>
      <c r="AF185" s="13">
        <v>0</v>
      </c>
      <c r="AG185" s="13">
        <v>0</v>
      </c>
      <c r="AH185" s="46">
        <v>0</v>
      </c>
      <c r="AI185" s="57">
        <v>0</v>
      </c>
      <c r="AJ185" s="46">
        <v>0</v>
      </c>
      <c r="AK185" s="57" t="s">
        <v>892</v>
      </c>
      <c r="AL185" s="9" t="s">
        <v>139</v>
      </c>
    </row>
    <row r="186" spans="1:38">
      <c r="A186" s="36" t="str">
        <f t="shared" si="7"/>
        <v>DE400_51</v>
      </c>
      <c r="B186" t="s">
        <v>28</v>
      </c>
      <c r="C186" t="s">
        <v>185</v>
      </c>
      <c r="D186">
        <v>400</v>
      </c>
      <c r="E186">
        <v>51</v>
      </c>
      <c r="F186" s="25" t="str">
        <f>VLOOKUP(B186,Definitions!$C$7:$D$43,2,FALSE)</f>
        <v>Germany</v>
      </c>
      <c r="G186" t="str">
        <f>VLOOKUP(C186,Definitions!$C$49:$D$57,2,FALSE)</f>
        <v>Residential</v>
      </c>
      <c r="H186" t="str">
        <f>VLOOKUP(D186,Definitions!$C$60:$D$104,2,FALSE)</f>
        <v>TOTAL Residential</v>
      </c>
      <c r="J186" s="29" t="str">
        <f>VLOOKUP(E186,Definitions!$C$115:$D$131,2,FALSE)</f>
        <v>Biomass</v>
      </c>
      <c r="K186" s="111">
        <v>64.166199000000006</v>
      </c>
      <c r="L186" s="110">
        <v>8.0099999999561078E-4</v>
      </c>
      <c r="M186" s="109">
        <v>64.167000000000002</v>
      </c>
      <c r="N186" s="37"/>
      <c r="O186" s="110"/>
      <c r="P186" s="110">
        <v>64.167000000000002</v>
      </c>
      <c r="Q186" s="46">
        <v>64.167000000000002</v>
      </c>
      <c r="R186" s="37">
        <v>0</v>
      </c>
      <c r="S186" s="13">
        <v>58.969000000000001</v>
      </c>
      <c r="T186" s="128" t="s">
        <v>901</v>
      </c>
      <c r="U186" s="13">
        <v>5.1980000000000004</v>
      </c>
      <c r="V186" s="128" t="s">
        <v>901</v>
      </c>
      <c r="W186" s="13">
        <v>0</v>
      </c>
      <c r="X186" s="13">
        <v>0</v>
      </c>
      <c r="Y186" s="13">
        <v>0</v>
      </c>
      <c r="Z186" s="13">
        <v>0</v>
      </c>
      <c r="AA186" s="46">
        <v>0</v>
      </c>
      <c r="AB186" s="57">
        <v>0</v>
      </c>
      <c r="AC186" s="13">
        <v>0</v>
      </c>
      <c r="AD186" s="61" t="s">
        <v>901</v>
      </c>
      <c r="AE186" s="13">
        <v>0</v>
      </c>
      <c r="AF186" s="13">
        <v>0</v>
      </c>
      <c r="AG186" s="13">
        <v>0</v>
      </c>
      <c r="AH186" s="46">
        <v>0</v>
      </c>
      <c r="AI186" s="57">
        <v>0</v>
      </c>
      <c r="AJ186" s="46">
        <v>0</v>
      </c>
      <c r="AK186" s="57" t="s">
        <v>892</v>
      </c>
      <c r="AL186" s="9" t="s">
        <v>139</v>
      </c>
    </row>
    <row r="187" spans="1:38">
      <c r="A187" s="36" t="str">
        <f t="shared" si="7"/>
        <v>DE400_52</v>
      </c>
      <c r="B187" t="s">
        <v>28</v>
      </c>
      <c r="C187" t="s">
        <v>185</v>
      </c>
      <c r="D187">
        <v>400</v>
      </c>
      <c r="E187">
        <v>52</v>
      </c>
      <c r="F187" s="25" t="str">
        <f>VLOOKUP(B187,Definitions!$C$7:$D$43,2,FALSE)</f>
        <v>Germany</v>
      </c>
      <c r="G187" t="str">
        <f>VLOOKUP(C187,Definitions!$C$49:$D$57,2,FALSE)</f>
        <v>Residential</v>
      </c>
      <c r="H187" t="str">
        <f>VLOOKUP(D187,Definitions!$C$60:$D$104,2,FALSE)</f>
        <v>TOTAL Residential</v>
      </c>
      <c r="J187" s="29" t="str">
        <f>VLOOKUP(E187,Definitions!$C$115:$D$131,2,FALSE)</f>
        <v>Geothermal</v>
      </c>
      <c r="K187" s="111">
        <v>0.245393</v>
      </c>
      <c r="L187" s="110">
        <v>-3.9300000000000446E-4</v>
      </c>
      <c r="M187" s="109">
        <v>0.245</v>
      </c>
      <c r="N187" s="37"/>
      <c r="O187" s="110"/>
      <c r="P187" s="110">
        <v>0.245</v>
      </c>
      <c r="Q187" s="46">
        <v>0.245</v>
      </c>
      <c r="R187" s="37">
        <v>0</v>
      </c>
      <c r="S187" s="13">
        <v>0.22500000000000001</v>
      </c>
      <c r="T187" s="128" t="s">
        <v>901</v>
      </c>
      <c r="U187" s="13">
        <v>0.02</v>
      </c>
      <c r="V187" s="128" t="s">
        <v>901</v>
      </c>
      <c r="W187" s="13">
        <v>0</v>
      </c>
      <c r="X187" s="13">
        <v>0</v>
      </c>
      <c r="Y187" s="13">
        <v>0</v>
      </c>
      <c r="Z187" s="13">
        <v>0</v>
      </c>
      <c r="AA187" s="46">
        <v>0</v>
      </c>
      <c r="AB187" s="57">
        <v>0</v>
      </c>
      <c r="AC187" s="13">
        <v>0</v>
      </c>
      <c r="AD187" s="61" t="s">
        <v>901</v>
      </c>
      <c r="AE187" s="13">
        <v>0</v>
      </c>
      <c r="AF187" s="13">
        <v>0</v>
      </c>
      <c r="AG187" s="13">
        <v>0</v>
      </c>
      <c r="AH187" s="46">
        <v>0</v>
      </c>
      <c r="AI187" s="57">
        <v>0</v>
      </c>
      <c r="AJ187" s="46">
        <v>0</v>
      </c>
      <c r="AK187" s="57" t="s">
        <v>892</v>
      </c>
      <c r="AL187" s="9" t="s">
        <v>139</v>
      </c>
    </row>
    <row r="188" spans="1:38">
      <c r="A188" s="36" t="str">
        <f t="shared" si="7"/>
        <v>DE400_53</v>
      </c>
      <c r="B188" t="s">
        <v>28</v>
      </c>
      <c r="C188" t="s">
        <v>185</v>
      </c>
      <c r="D188">
        <v>400</v>
      </c>
      <c r="E188">
        <v>53</v>
      </c>
      <c r="F188" s="25" t="str">
        <f>VLOOKUP(B188,Definitions!$C$7:$D$43,2,FALSE)</f>
        <v>Germany</v>
      </c>
      <c r="G188" t="str">
        <f>VLOOKUP(C188,Definitions!$C$49:$D$57,2,FALSE)</f>
        <v>Residential</v>
      </c>
      <c r="H188" t="str">
        <f>VLOOKUP(D188,Definitions!$C$60:$D$104,2,FALSE)</f>
        <v>TOTAL Residential</v>
      </c>
      <c r="J188" s="29" t="str">
        <f>VLOOKUP(E188,Definitions!$C$115:$D$131,2,FALSE)</f>
        <v>Solar energy</v>
      </c>
      <c r="K188" s="111">
        <v>6.2767110000000006</v>
      </c>
      <c r="L188" s="110">
        <v>2.8899999999953963E-4</v>
      </c>
      <c r="M188" s="109">
        <v>6.2770000000000001</v>
      </c>
      <c r="N188" s="37"/>
      <c r="O188" s="110"/>
      <c r="P188" s="110">
        <v>6.2770000000000001</v>
      </c>
      <c r="Q188" s="46">
        <v>6.2770000000000001</v>
      </c>
      <c r="R188" s="37">
        <v>0</v>
      </c>
      <c r="S188" s="13">
        <v>5.7690000000000001</v>
      </c>
      <c r="T188" s="128" t="s">
        <v>901</v>
      </c>
      <c r="U188" s="13">
        <v>0.50800000000000001</v>
      </c>
      <c r="V188" s="128" t="s">
        <v>901</v>
      </c>
      <c r="W188" s="13">
        <v>0</v>
      </c>
      <c r="X188" s="13">
        <v>0</v>
      </c>
      <c r="Y188" s="13">
        <v>0</v>
      </c>
      <c r="Z188" s="13">
        <v>0</v>
      </c>
      <c r="AA188" s="46">
        <v>0</v>
      </c>
      <c r="AB188" s="57">
        <v>0</v>
      </c>
      <c r="AC188" s="13">
        <v>0</v>
      </c>
      <c r="AD188" s="61" t="s">
        <v>901</v>
      </c>
      <c r="AE188" s="13">
        <v>0</v>
      </c>
      <c r="AF188" s="13">
        <v>0</v>
      </c>
      <c r="AG188" s="13">
        <v>0</v>
      </c>
      <c r="AH188" s="46">
        <v>0</v>
      </c>
      <c r="AI188" s="57">
        <v>0</v>
      </c>
      <c r="AJ188" s="46">
        <v>0</v>
      </c>
      <c r="AK188" s="57" t="s">
        <v>892</v>
      </c>
      <c r="AL188" s="9" t="s">
        <v>139</v>
      </c>
    </row>
    <row r="189" spans="1:38">
      <c r="A189" s="36" t="str">
        <f t="shared" si="7"/>
        <v>DE400_58</v>
      </c>
      <c r="B189" t="s">
        <v>28</v>
      </c>
      <c r="C189" t="s">
        <v>185</v>
      </c>
      <c r="D189">
        <v>400</v>
      </c>
      <c r="E189">
        <v>58</v>
      </c>
      <c r="F189" s="25" t="str">
        <f>VLOOKUP(B189,Definitions!$C$7:$D$43,2,FALSE)</f>
        <v>Germany</v>
      </c>
      <c r="G189" t="str">
        <f>VLOOKUP(C189,Definitions!$C$49:$D$57,2,FALSE)</f>
        <v>Residential</v>
      </c>
      <c r="H189" t="str">
        <f>VLOOKUP(D189,Definitions!$C$60:$D$104,2,FALSE)</f>
        <v>TOTAL Residential</v>
      </c>
      <c r="J189" s="29" t="str">
        <f>VLOOKUP(E189,Definitions!$C$115:$D$131,2,FALSE)</f>
        <v>Ambient heat total</v>
      </c>
      <c r="K189" s="111" t="s">
        <v>987</v>
      </c>
      <c r="L189" s="110">
        <v>7.0720000000000001</v>
      </c>
      <c r="M189" s="109">
        <v>7.0720000000000001</v>
      </c>
      <c r="N189" s="37"/>
      <c r="O189" s="110"/>
      <c r="P189" s="110">
        <v>7.0720000000000001</v>
      </c>
      <c r="Q189" s="46">
        <v>7.0720000000000001</v>
      </c>
      <c r="R189" s="37">
        <v>0</v>
      </c>
      <c r="S189" s="13">
        <v>6.3650000000000002</v>
      </c>
      <c r="T189" s="128" t="s">
        <v>884</v>
      </c>
      <c r="U189" s="13">
        <v>0.70699999999999996</v>
      </c>
      <c r="V189" s="128" t="s">
        <v>884</v>
      </c>
      <c r="W189" s="13">
        <v>0</v>
      </c>
      <c r="X189" s="13">
        <v>0</v>
      </c>
      <c r="Y189" s="13">
        <v>0</v>
      </c>
      <c r="Z189" s="13">
        <v>0</v>
      </c>
      <c r="AA189" s="46">
        <v>0</v>
      </c>
      <c r="AB189" s="57">
        <v>0</v>
      </c>
      <c r="AC189" s="13">
        <v>0</v>
      </c>
      <c r="AD189" s="61" t="s">
        <v>884</v>
      </c>
      <c r="AE189" s="13">
        <v>0</v>
      </c>
      <c r="AF189" s="13">
        <v>0</v>
      </c>
      <c r="AG189" s="13">
        <v>0</v>
      </c>
      <c r="AH189" s="46">
        <v>0</v>
      </c>
      <c r="AI189" s="57">
        <v>0</v>
      </c>
      <c r="AJ189" s="46">
        <v>0</v>
      </c>
      <c r="AK189" s="57" t="s">
        <v>884</v>
      </c>
      <c r="AL189" s="9" t="s">
        <v>139</v>
      </c>
    </row>
    <row r="190" spans="1:38">
      <c r="A190" s="36" t="str">
        <f t="shared" si="7"/>
        <v>DE400_55</v>
      </c>
      <c r="B190" t="s">
        <v>28</v>
      </c>
      <c r="C190" t="s">
        <v>185</v>
      </c>
      <c r="D190">
        <v>400</v>
      </c>
      <c r="E190">
        <v>55</v>
      </c>
      <c r="F190" s="25" t="str">
        <f>VLOOKUP(B190,Definitions!$C$7:$D$43,2,FALSE)</f>
        <v>Germany</v>
      </c>
      <c r="G190" t="str">
        <f>VLOOKUP(C190,Definitions!$C$49:$D$57,2,FALSE)</f>
        <v>Residential</v>
      </c>
      <c r="H190" t="str">
        <f>VLOOKUP(D190,Definitions!$C$60:$D$104,2,FALSE)</f>
        <v>TOTAL Residential</v>
      </c>
      <c r="J190" s="29" t="str">
        <f>VLOOKUP(E190,Definitions!$C$115:$D$131,2,FALSE)</f>
        <v xml:space="preserve">Other RES </v>
      </c>
      <c r="K190" s="111" t="s">
        <v>987</v>
      </c>
      <c r="L190" s="110">
        <v>0</v>
      </c>
      <c r="M190" s="109">
        <v>0</v>
      </c>
      <c r="N190" s="37"/>
      <c r="O190" s="110"/>
      <c r="P190" s="110">
        <v>0</v>
      </c>
      <c r="Q190" s="46">
        <v>0</v>
      </c>
      <c r="R190" s="37">
        <v>0</v>
      </c>
      <c r="S190" s="13">
        <v>0</v>
      </c>
      <c r="T190" s="128" t="s">
        <v>880</v>
      </c>
      <c r="U190" s="13">
        <v>0</v>
      </c>
      <c r="V190" s="128" t="s">
        <v>880</v>
      </c>
      <c r="W190" s="13">
        <v>0</v>
      </c>
      <c r="X190" s="13">
        <v>0</v>
      </c>
      <c r="Y190" s="13">
        <v>0</v>
      </c>
      <c r="Z190" s="13">
        <v>0</v>
      </c>
      <c r="AA190" s="46">
        <v>0</v>
      </c>
      <c r="AB190" s="57">
        <v>0</v>
      </c>
      <c r="AC190" s="13">
        <v>0</v>
      </c>
      <c r="AD190" s="61" t="s">
        <v>880</v>
      </c>
      <c r="AE190" s="13">
        <v>0</v>
      </c>
      <c r="AF190" s="13">
        <v>0</v>
      </c>
      <c r="AG190" s="13">
        <v>0</v>
      </c>
      <c r="AH190" s="46">
        <v>0</v>
      </c>
      <c r="AI190" s="57">
        <v>0</v>
      </c>
      <c r="AJ190" s="46">
        <v>0</v>
      </c>
      <c r="AK190" s="57" t="s">
        <v>882</v>
      </c>
      <c r="AL190" s="9" t="s">
        <v>139</v>
      </c>
    </row>
    <row r="191" spans="1:38">
      <c r="A191" s="36" t="str">
        <f t="shared" si="7"/>
        <v>DE401_0</v>
      </c>
      <c r="B191" t="s">
        <v>28</v>
      </c>
      <c r="C191" t="s">
        <v>185</v>
      </c>
      <c r="D191">
        <v>401</v>
      </c>
      <c r="E191">
        <v>0</v>
      </c>
      <c r="F191" s="25" t="str">
        <f>VLOOKUP(B191,Definitions!$C$7:$D$43,2,FALSE)</f>
        <v>Germany</v>
      </c>
      <c r="G191" t="str">
        <f>VLOOKUP(C191,Definitions!$C$49:$D$57,2,FALSE)</f>
        <v>Residential</v>
      </c>
      <c r="H191" t="str">
        <f>VLOOKUP(D191,Definitions!$C$60:$D$104,2,FALSE)</f>
        <v>SFH</v>
      </c>
      <c r="J191" s="29" t="str">
        <f>VLOOKUP(E191,Definitions!$C$115:$D$131,2,FALSE)</f>
        <v>TOTAL</v>
      </c>
      <c r="K191" s="111" t="s">
        <v>987</v>
      </c>
      <c r="L191" s="110">
        <v>392.40925822556272</v>
      </c>
      <c r="M191" s="109">
        <v>392.40925822556272</v>
      </c>
      <c r="N191" s="37"/>
      <c r="O191" s="110"/>
      <c r="P191" s="110">
        <v>392.40925822556272</v>
      </c>
      <c r="Q191" s="46">
        <v>372.51306894267327</v>
      </c>
      <c r="R191" s="37">
        <v>0.41510631980699997</v>
      </c>
      <c r="S191" s="102">
        <v>306.63835747722914</v>
      </c>
      <c r="T191" s="128" t="s">
        <v>902</v>
      </c>
      <c r="U191" s="102">
        <v>65.874711465444122</v>
      </c>
      <c r="V191" s="128" t="s">
        <v>880</v>
      </c>
      <c r="W191" s="13">
        <v>0</v>
      </c>
      <c r="X191" s="13">
        <v>0</v>
      </c>
      <c r="Y191" s="13">
        <v>0</v>
      </c>
      <c r="Z191" s="13">
        <v>0</v>
      </c>
      <c r="AA191" s="46">
        <v>0</v>
      </c>
      <c r="AB191" s="57">
        <v>0</v>
      </c>
      <c r="AC191" s="13">
        <v>0.41510631980699997</v>
      </c>
      <c r="AD191" s="61" t="s">
        <v>880</v>
      </c>
      <c r="AE191" s="13">
        <v>0</v>
      </c>
      <c r="AF191" s="13">
        <v>0</v>
      </c>
      <c r="AG191" s="13">
        <v>0</v>
      </c>
      <c r="AH191" s="46">
        <v>0</v>
      </c>
      <c r="AI191" s="57">
        <v>0</v>
      </c>
      <c r="AJ191" s="46">
        <v>19.481082963082422</v>
      </c>
      <c r="AK191" s="57" t="s">
        <v>882</v>
      </c>
      <c r="AL191" s="9" t="s">
        <v>139</v>
      </c>
    </row>
    <row r="192" spans="1:38">
      <c r="A192" s="36" t="str">
        <f t="shared" si="7"/>
        <v>DE401_1</v>
      </c>
      <c r="B192" t="s">
        <v>28</v>
      </c>
      <c r="C192" t="s">
        <v>185</v>
      </c>
      <c r="D192">
        <v>401</v>
      </c>
      <c r="E192">
        <v>1</v>
      </c>
      <c r="F192" s="25" t="str">
        <f>VLOOKUP(B192,Definitions!$C$7:$D$43,2,FALSE)</f>
        <v>Germany</v>
      </c>
      <c r="G192" t="str">
        <f>VLOOKUP(C192,Definitions!$C$49:$D$57,2,FALSE)</f>
        <v>Residential</v>
      </c>
      <c r="H192" t="str">
        <f>VLOOKUP(D192,Definitions!$C$60:$D$104,2,FALSE)</f>
        <v>SFH</v>
      </c>
      <c r="J192" s="29" t="str">
        <f>VLOOKUP(E192,Definitions!$C$115:$D$131,2,FALSE)</f>
        <v>Coal</v>
      </c>
      <c r="K192" s="111" t="s">
        <v>987</v>
      </c>
      <c r="L192" s="110">
        <v>6.6303408754976241</v>
      </c>
      <c r="M192" s="109">
        <v>6.6303408754976241</v>
      </c>
      <c r="N192" s="37"/>
      <c r="O192" s="110"/>
      <c r="P192" s="110">
        <v>6.6303408754976241</v>
      </c>
      <c r="Q192" s="46">
        <v>6.6303408754976241</v>
      </c>
      <c r="R192" s="37">
        <v>0</v>
      </c>
      <c r="S192" s="13">
        <v>6.4928812996239404</v>
      </c>
      <c r="T192" s="128" t="s">
        <v>902</v>
      </c>
      <c r="U192" s="13">
        <v>0.13745957587368332</v>
      </c>
      <c r="V192" s="128" t="s">
        <v>880</v>
      </c>
      <c r="W192" s="13">
        <v>0</v>
      </c>
      <c r="X192" s="13">
        <v>0</v>
      </c>
      <c r="Y192" s="13">
        <v>0</v>
      </c>
      <c r="Z192" s="13">
        <v>0</v>
      </c>
      <c r="AA192" s="46">
        <v>0</v>
      </c>
      <c r="AB192" s="57">
        <v>0</v>
      </c>
      <c r="AC192" s="13">
        <v>0</v>
      </c>
      <c r="AD192" s="61" t="s">
        <v>880</v>
      </c>
      <c r="AE192" s="13">
        <v>0</v>
      </c>
      <c r="AF192" s="13">
        <v>0</v>
      </c>
      <c r="AG192" s="13">
        <v>0</v>
      </c>
      <c r="AH192" s="46">
        <v>0</v>
      </c>
      <c r="AI192" s="57">
        <v>0</v>
      </c>
      <c r="AJ192" s="46">
        <v>0</v>
      </c>
      <c r="AK192" s="57" t="s">
        <v>882</v>
      </c>
      <c r="AL192" s="9" t="s">
        <v>139</v>
      </c>
    </row>
    <row r="193" spans="1:38">
      <c r="A193" s="36" t="str">
        <f t="shared" si="7"/>
        <v>DE401_2</v>
      </c>
      <c r="B193" t="s">
        <v>28</v>
      </c>
      <c r="C193" t="s">
        <v>185</v>
      </c>
      <c r="D193">
        <v>401</v>
      </c>
      <c r="E193">
        <v>2</v>
      </c>
      <c r="F193" s="25" t="str">
        <f>VLOOKUP(B193,Definitions!$C$7:$D$43,2,FALSE)</f>
        <v>Germany</v>
      </c>
      <c r="G193" t="str">
        <f>VLOOKUP(C193,Definitions!$C$49:$D$57,2,FALSE)</f>
        <v>Residential</v>
      </c>
      <c r="H193" t="str">
        <f>VLOOKUP(D193,Definitions!$C$60:$D$104,2,FALSE)</f>
        <v>SFH</v>
      </c>
      <c r="J193" s="29" t="str">
        <f>VLOOKUP(E193,Definitions!$C$115:$D$131,2,FALSE)</f>
        <v>Fuel oil</v>
      </c>
      <c r="K193" s="111" t="s">
        <v>987</v>
      </c>
      <c r="L193" s="110">
        <v>93.855270308053335</v>
      </c>
      <c r="M193" s="109">
        <v>93.855270308053335</v>
      </c>
      <c r="N193" s="37"/>
      <c r="O193" s="110"/>
      <c r="P193" s="110">
        <v>93.855270308053335</v>
      </c>
      <c r="Q193" s="46">
        <v>93.839450430856218</v>
      </c>
      <c r="R193" s="37">
        <v>0</v>
      </c>
      <c r="S193" s="13">
        <v>79.598918958859443</v>
      </c>
      <c r="T193" s="128" t="s">
        <v>902</v>
      </c>
      <c r="U193" s="13">
        <v>14.24053147199678</v>
      </c>
      <c r="V193" s="128" t="s">
        <v>880</v>
      </c>
      <c r="W193" s="13">
        <v>0</v>
      </c>
      <c r="X193" s="13">
        <v>0</v>
      </c>
      <c r="Y193" s="13">
        <v>0</v>
      </c>
      <c r="Z193" s="13">
        <v>0</v>
      </c>
      <c r="AA193" s="46">
        <v>0</v>
      </c>
      <c r="AB193" s="57">
        <v>0</v>
      </c>
      <c r="AC193" s="13">
        <v>0</v>
      </c>
      <c r="AD193" s="61" t="s">
        <v>880</v>
      </c>
      <c r="AE193" s="13">
        <v>0</v>
      </c>
      <c r="AF193" s="13">
        <v>0</v>
      </c>
      <c r="AG193" s="13">
        <v>0</v>
      </c>
      <c r="AH193" s="46">
        <v>0</v>
      </c>
      <c r="AI193" s="57">
        <v>0</v>
      </c>
      <c r="AJ193" s="46">
        <v>1.5819877197116465E-2</v>
      </c>
      <c r="AK193" s="57" t="s">
        <v>882</v>
      </c>
      <c r="AL193" s="9" t="s">
        <v>139</v>
      </c>
    </row>
    <row r="194" spans="1:38">
      <c r="A194" s="36" t="str">
        <f t="shared" si="7"/>
        <v>DE401_3</v>
      </c>
      <c r="B194" t="s">
        <v>28</v>
      </c>
      <c r="C194" t="s">
        <v>185</v>
      </c>
      <c r="D194">
        <v>401</v>
      </c>
      <c r="E194">
        <v>3</v>
      </c>
      <c r="F194" s="25" t="str">
        <f>VLOOKUP(B194,Definitions!$C$7:$D$43,2,FALSE)</f>
        <v>Germany</v>
      </c>
      <c r="G194" t="str">
        <f>VLOOKUP(C194,Definitions!$C$49:$D$57,2,FALSE)</f>
        <v>Residential</v>
      </c>
      <c r="H194" t="str">
        <f>VLOOKUP(D194,Definitions!$C$60:$D$104,2,FALSE)</f>
        <v>SFH</v>
      </c>
      <c r="J194" s="29" t="str">
        <f>VLOOKUP(E194,Definitions!$C$115:$D$131,2,FALSE)</f>
        <v>Natural gas</v>
      </c>
      <c r="K194" s="111" t="s">
        <v>987</v>
      </c>
      <c r="L194" s="110">
        <v>166.21391736110556</v>
      </c>
      <c r="M194" s="109">
        <v>166.21391736110556</v>
      </c>
      <c r="N194" s="37"/>
      <c r="O194" s="110"/>
      <c r="P194" s="110">
        <v>166.21391736110556</v>
      </c>
      <c r="Q194" s="46">
        <v>165.61606867259377</v>
      </c>
      <c r="R194" s="37">
        <v>0</v>
      </c>
      <c r="S194" s="13">
        <v>136.47094510764447</v>
      </c>
      <c r="T194" s="128" t="s">
        <v>902</v>
      </c>
      <c r="U194" s="13">
        <v>29.145123564949309</v>
      </c>
      <c r="V194" s="128" t="s">
        <v>880</v>
      </c>
      <c r="W194" s="13">
        <v>0</v>
      </c>
      <c r="X194" s="13">
        <v>0</v>
      </c>
      <c r="Y194" s="13">
        <v>0</v>
      </c>
      <c r="Z194" s="13">
        <v>0</v>
      </c>
      <c r="AA194" s="46">
        <v>0</v>
      </c>
      <c r="AB194" s="57">
        <v>0</v>
      </c>
      <c r="AC194" s="13">
        <v>0</v>
      </c>
      <c r="AD194" s="61" t="s">
        <v>880</v>
      </c>
      <c r="AE194" s="13">
        <v>0</v>
      </c>
      <c r="AF194" s="13">
        <v>0</v>
      </c>
      <c r="AG194" s="13">
        <v>0</v>
      </c>
      <c r="AH194" s="46">
        <v>0</v>
      </c>
      <c r="AI194" s="57">
        <v>0</v>
      </c>
      <c r="AJ194" s="46">
        <v>0.59784868851178086</v>
      </c>
      <c r="AK194" s="57" t="s">
        <v>882</v>
      </c>
      <c r="AL194" s="9" t="s">
        <v>139</v>
      </c>
    </row>
    <row r="195" spans="1:38">
      <c r="A195" s="36" t="str">
        <f t="shared" si="7"/>
        <v>DE401_4</v>
      </c>
      <c r="B195" t="s">
        <v>28</v>
      </c>
      <c r="C195" t="s">
        <v>185</v>
      </c>
      <c r="D195">
        <v>401</v>
      </c>
      <c r="E195">
        <v>4</v>
      </c>
      <c r="F195" s="25" t="str">
        <f>VLOOKUP(B195,Definitions!$C$7:$D$43,2,FALSE)</f>
        <v>Germany</v>
      </c>
      <c r="G195" t="str">
        <f>VLOOKUP(C195,Definitions!$C$49:$D$57,2,FALSE)</f>
        <v>Residential</v>
      </c>
      <c r="H195" t="str">
        <f>VLOOKUP(D195,Definitions!$C$60:$D$104,2,FALSE)</f>
        <v>SFH</v>
      </c>
      <c r="J195" s="29" t="str">
        <f>VLOOKUP(E195,Definitions!$C$115:$D$131,2,FALSE)</f>
        <v>Other fossil fuels</v>
      </c>
      <c r="K195" s="111" t="s">
        <v>987</v>
      </c>
      <c r="L195" s="110">
        <v>5.1014781817683028</v>
      </c>
      <c r="M195" s="109">
        <v>5.1014781817683028</v>
      </c>
      <c r="N195" s="37"/>
      <c r="O195" s="110"/>
      <c r="P195" s="110">
        <v>5.1014781817683028</v>
      </c>
      <c r="Q195" s="46">
        <v>5.1014781817683028</v>
      </c>
      <c r="R195" s="37">
        <v>0</v>
      </c>
      <c r="S195" s="13">
        <v>4.3248578943880647</v>
      </c>
      <c r="T195" s="128" t="s">
        <v>880</v>
      </c>
      <c r="U195" s="13">
        <v>0.77662028738023792</v>
      </c>
      <c r="V195" s="128" t="s">
        <v>880</v>
      </c>
      <c r="W195" s="13">
        <v>0</v>
      </c>
      <c r="X195" s="13">
        <v>0</v>
      </c>
      <c r="Y195" s="13">
        <v>0</v>
      </c>
      <c r="Z195" s="13">
        <v>0</v>
      </c>
      <c r="AA195" s="46">
        <v>0</v>
      </c>
      <c r="AB195" s="57">
        <v>0</v>
      </c>
      <c r="AC195" s="13">
        <v>0</v>
      </c>
      <c r="AD195" s="61" t="s">
        <v>880</v>
      </c>
      <c r="AE195" s="13">
        <v>0</v>
      </c>
      <c r="AF195" s="13">
        <v>0</v>
      </c>
      <c r="AG195" s="13">
        <v>0</v>
      </c>
      <c r="AH195" s="46">
        <v>0</v>
      </c>
      <c r="AI195" s="57">
        <v>0</v>
      </c>
      <c r="AJ195" s="46">
        <v>0</v>
      </c>
      <c r="AK195" s="57" t="s">
        <v>882</v>
      </c>
      <c r="AL195" s="9" t="s">
        <v>139</v>
      </c>
    </row>
    <row r="196" spans="1:38">
      <c r="A196" s="36" t="str">
        <f t="shared" si="7"/>
        <v>DE401_6</v>
      </c>
      <c r="B196" t="s">
        <v>28</v>
      </c>
      <c r="C196" t="s">
        <v>185</v>
      </c>
      <c r="D196">
        <v>401</v>
      </c>
      <c r="E196">
        <v>6</v>
      </c>
      <c r="F196" s="25" t="str">
        <f>VLOOKUP(B196,Definitions!$C$7:$D$43,2,FALSE)</f>
        <v>Germany</v>
      </c>
      <c r="G196" t="str">
        <f>VLOOKUP(C196,Definitions!$C$49:$D$57,2,FALSE)</f>
        <v>Residential</v>
      </c>
      <c r="H196" t="str">
        <f>VLOOKUP(D196,Definitions!$C$60:$D$104,2,FALSE)</f>
        <v>SFH</v>
      </c>
      <c r="J196" s="29" t="str">
        <f>VLOOKUP(E196,Definitions!$C$115:$D$131,2,FALSE)</f>
        <v>Electricity</v>
      </c>
      <c r="K196" s="111" t="s">
        <v>987</v>
      </c>
      <c r="L196" s="110">
        <v>42.204862143517474</v>
      </c>
      <c r="M196" s="109">
        <v>42.204862143517474</v>
      </c>
      <c r="N196" s="37"/>
      <c r="O196" s="110"/>
      <c r="P196" s="110">
        <v>42.204862143517474</v>
      </c>
      <c r="Q196" s="46">
        <v>22.922341426336949</v>
      </c>
      <c r="R196" s="37">
        <v>0.41510631980699997</v>
      </c>
      <c r="S196" s="13">
        <v>7.1240384955979064</v>
      </c>
      <c r="T196" s="128" t="s">
        <v>902</v>
      </c>
      <c r="U196" s="13">
        <v>15.798302930739045</v>
      </c>
      <c r="V196" s="128" t="s">
        <v>880</v>
      </c>
      <c r="W196" s="13">
        <v>0</v>
      </c>
      <c r="X196" s="13">
        <v>0</v>
      </c>
      <c r="Y196" s="13">
        <v>0</v>
      </c>
      <c r="Z196" s="13">
        <v>0</v>
      </c>
      <c r="AA196" s="46">
        <v>0</v>
      </c>
      <c r="AB196" s="57">
        <v>0</v>
      </c>
      <c r="AC196" s="13">
        <v>0.41510631980699997</v>
      </c>
      <c r="AD196" s="61" t="s">
        <v>880</v>
      </c>
      <c r="AE196" s="13">
        <v>0</v>
      </c>
      <c r="AF196" s="13">
        <v>0</v>
      </c>
      <c r="AG196" s="13">
        <v>0</v>
      </c>
      <c r="AH196" s="46">
        <v>0</v>
      </c>
      <c r="AI196" s="57">
        <v>0</v>
      </c>
      <c r="AJ196" s="46">
        <v>18.867414397373523</v>
      </c>
      <c r="AK196" s="57" t="s">
        <v>882</v>
      </c>
      <c r="AL196" s="9" t="s">
        <v>139</v>
      </c>
    </row>
    <row r="197" spans="1:38">
      <c r="A197" s="36" t="str">
        <f t="shared" si="7"/>
        <v>DE401_7</v>
      </c>
      <c r="B197" t="s">
        <v>28</v>
      </c>
      <c r="C197" t="s">
        <v>185</v>
      </c>
      <c r="D197">
        <v>401</v>
      </c>
      <c r="E197">
        <v>7</v>
      </c>
      <c r="F197" s="25" t="str">
        <f>VLOOKUP(B197,Definitions!$C$7:$D$43,2,FALSE)</f>
        <v>Germany</v>
      </c>
      <c r="G197" t="str">
        <f>VLOOKUP(C197,Definitions!$C$49:$D$57,2,FALSE)</f>
        <v>Residential</v>
      </c>
      <c r="H197" t="str">
        <f>VLOOKUP(D197,Definitions!$C$60:$D$104,2,FALSE)</f>
        <v>SFH</v>
      </c>
      <c r="J197" s="29" t="str">
        <f>VLOOKUP(E197,Definitions!$C$115:$D$131,2,FALSE)</f>
        <v>District heating</v>
      </c>
      <c r="K197" s="111" t="s">
        <v>987</v>
      </c>
      <c r="L197" s="110">
        <v>5.4552946917796969</v>
      </c>
      <c r="M197" s="109">
        <v>5.4552946917796969</v>
      </c>
      <c r="N197" s="57"/>
      <c r="O197" s="110"/>
      <c r="P197" s="110">
        <v>5.4552946917796969</v>
      </c>
      <c r="Q197" s="46">
        <v>5.4552946917796969</v>
      </c>
      <c r="R197" s="37">
        <v>0</v>
      </c>
      <c r="S197" s="13">
        <v>4.9773634197866601</v>
      </c>
      <c r="T197" s="128" t="s">
        <v>902</v>
      </c>
      <c r="U197" s="13">
        <v>0.4779312719930372</v>
      </c>
      <c r="V197" s="128" t="s">
        <v>880</v>
      </c>
      <c r="W197" s="13">
        <v>0</v>
      </c>
      <c r="X197" s="13">
        <v>0</v>
      </c>
      <c r="Y197" s="13">
        <v>0</v>
      </c>
      <c r="Z197" s="13">
        <v>0</v>
      </c>
      <c r="AA197" s="46">
        <v>0</v>
      </c>
      <c r="AB197" s="57">
        <v>0</v>
      </c>
      <c r="AC197" s="13">
        <v>0</v>
      </c>
      <c r="AD197" s="61" t="s">
        <v>880</v>
      </c>
      <c r="AE197" s="13">
        <v>0</v>
      </c>
      <c r="AF197" s="13">
        <v>0</v>
      </c>
      <c r="AG197" s="13">
        <v>0</v>
      </c>
      <c r="AH197" s="46">
        <v>0</v>
      </c>
      <c r="AI197" s="57">
        <v>0</v>
      </c>
      <c r="AJ197" s="46">
        <v>0</v>
      </c>
      <c r="AK197" s="57" t="s">
        <v>882</v>
      </c>
      <c r="AL197" s="9" t="s">
        <v>139</v>
      </c>
    </row>
    <row r="198" spans="1:38">
      <c r="A198" s="36" t="str">
        <f t="shared" si="7"/>
        <v>DE401_8</v>
      </c>
      <c r="B198" t="s">
        <v>28</v>
      </c>
      <c r="C198" t="s">
        <v>185</v>
      </c>
      <c r="D198">
        <v>401</v>
      </c>
      <c r="E198">
        <v>8</v>
      </c>
      <c r="F198" s="25" t="str">
        <f>VLOOKUP(B198,Definitions!$C$7:$D$43,2,FALSE)</f>
        <v>Germany</v>
      </c>
      <c r="G198" t="str">
        <f>VLOOKUP(C198,Definitions!$C$49:$D$57,2,FALSE)</f>
        <v>Residential</v>
      </c>
      <c r="H198" t="str">
        <f>VLOOKUP(D198,Definitions!$C$60:$D$104,2,FALSE)</f>
        <v>SFH</v>
      </c>
      <c r="J198" s="29" t="str">
        <f>VLOOKUP(E198,Definitions!$C$115:$D$131,2,FALSE)</f>
        <v>Waste non-RES</v>
      </c>
      <c r="K198" s="111" t="s">
        <v>987</v>
      </c>
      <c r="L198" s="110">
        <v>0</v>
      </c>
      <c r="M198" s="109">
        <v>0</v>
      </c>
      <c r="N198" s="37"/>
      <c r="O198" s="110"/>
      <c r="P198" s="110">
        <v>0</v>
      </c>
      <c r="Q198" s="46">
        <v>0</v>
      </c>
      <c r="R198" s="37">
        <v>0</v>
      </c>
      <c r="S198" s="13">
        <v>0</v>
      </c>
      <c r="T198" s="128" t="s">
        <v>880</v>
      </c>
      <c r="U198" s="13">
        <v>0</v>
      </c>
      <c r="V198" s="128" t="s">
        <v>880</v>
      </c>
      <c r="W198" s="13">
        <v>0</v>
      </c>
      <c r="X198" s="13">
        <v>0</v>
      </c>
      <c r="Y198" s="13">
        <v>0</v>
      </c>
      <c r="Z198" s="13">
        <v>0</v>
      </c>
      <c r="AA198" s="46">
        <v>0</v>
      </c>
      <c r="AB198" s="57">
        <v>0</v>
      </c>
      <c r="AC198" s="13">
        <v>0</v>
      </c>
      <c r="AD198" s="61" t="s">
        <v>880</v>
      </c>
      <c r="AE198" s="13">
        <v>0</v>
      </c>
      <c r="AF198" s="13">
        <v>0</v>
      </c>
      <c r="AG198" s="13">
        <v>0</v>
      </c>
      <c r="AH198" s="46">
        <v>0</v>
      </c>
      <c r="AI198" s="57">
        <v>0</v>
      </c>
      <c r="AJ198" s="46">
        <v>0</v>
      </c>
      <c r="AK198" s="57" t="s">
        <v>882</v>
      </c>
      <c r="AL198" s="9" t="s">
        <v>139</v>
      </c>
    </row>
    <row r="199" spans="1:38">
      <c r="A199" s="36" t="str">
        <f t="shared" si="7"/>
        <v>DE401_9</v>
      </c>
      <c r="B199" t="s">
        <v>28</v>
      </c>
      <c r="C199" t="s">
        <v>185</v>
      </c>
      <c r="D199">
        <v>401</v>
      </c>
      <c r="E199">
        <v>9</v>
      </c>
      <c r="F199" s="25" t="str">
        <f>VLOOKUP(B199,Definitions!$C$7:$D$43,2,FALSE)</f>
        <v>Germany</v>
      </c>
      <c r="G199" t="str">
        <f>VLOOKUP(C199,Definitions!$C$49:$D$57,2,FALSE)</f>
        <v>Residential</v>
      </c>
      <c r="H199" t="str">
        <f>VLOOKUP(D199,Definitions!$C$60:$D$104,2,FALSE)</f>
        <v>SFH</v>
      </c>
      <c r="J199" s="29" t="str">
        <f>VLOOKUP(E199,Definitions!$C$115:$D$131,2,FALSE)</f>
        <v>Waste RES</v>
      </c>
      <c r="K199" s="111" t="s">
        <v>987</v>
      </c>
      <c r="L199" s="110">
        <v>0</v>
      </c>
      <c r="M199" s="109">
        <v>0</v>
      </c>
      <c r="N199" s="37"/>
      <c r="O199" s="110"/>
      <c r="P199" s="110">
        <v>0</v>
      </c>
      <c r="Q199" s="46">
        <v>0</v>
      </c>
      <c r="R199" s="37">
        <v>0</v>
      </c>
      <c r="S199" s="13">
        <v>0</v>
      </c>
      <c r="T199" s="128" t="s">
        <v>880</v>
      </c>
      <c r="U199" s="13">
        <v>0</v>
      </c>
      <c r="V199" s="128" t="s">
        <v>880</v>
      </c>
      <c r="W199" s="13">
        <v>0</v>
      </c>
      <c r="X199" s="13">
        <v>0</v>
      </c>
      <c r="Y199" s="13">
        <v>0</v>
      </c>
      <c r="Z199" s="13">
        <v>0</v>
      </c>
      <c r="AA199" s="46">
        <v>0</v>
      </c>
      <c r="AB199" s="57">
        <v>0</v>
      </c>
      <c r="AC199" s="13">
        <v>0</v>
      </c>
      <c r="AD199" s="61" t="s">
        <v>880</v>
      </c>
      <c r="AE199" s="13">
        <v>0</v>
      </c>
      <c r="AF199" s="13">
        <v>0</v>
      </c>
      <c r="AG199" s="13">
        <v>0</v>
      </c>
      <c r="AH199" s="46">
        <v>0</v>
      </c>
      <c r="AI199" s="57">
        <v>0</v>
      </c>
      <c r="AJ199" s="46">
        <v>0</v>
      </c>
      <c r="AK199" s="57" t="s">
        <v>882</v>
      </c>
      <c r="AL199" s="9" t="s">
        <v>139</v>
      </c>
    </row>
    <row r="200" spans="1:38">
      <c r="A200" s="36" t="str">
        <f t="shared" si="7"/>
        <v>DE401_51</v>
      </c>
      <c r="B200" t="s">
        <v>28</v>
      </c>
      <c r="C200" t="s">
        <v>185</v>
      </c>
      <c r="D200">
        <v>401</v>
      </c>
      <c r="E200">
        <v>51</v>
      </c>
      <c r="F200" s="25" t="str">
        <f>VLOOKUP(B200,Definitions!$C$7:$D$43,2,FALSE)</f>
        <v>Germany</v>
      </c>
      <c r="G200" t="str">
        <f>VLOOKUP(C200,Definitions!$C$49:$D$57,2,FALSE)</f>
        <v>Residential</v>
      </c>
      <c r="H200" t="str">
        <f>VLOOKUP(D200,Definitions!$C$60:$D$104,2,FALSE)</f>
        <v>SFH</v>
      </c>
      <c r="J200" s="29" t="str">
        <f>VLOOKUP(E200,Definitions!$C$115:$D$131,2,FALSE)</f>
        <v>Biomass</v>
      </c>
      <c r="K200" s="111" t="s">
        <v>987</v>
      </c>
      <c r="L200" s="110">
        <v>60.624282432479006</v>
      </c>
      <c r="M200" s="109">
        <v>60.624282432479006</v>
      </c>
      <c r="N200" s="37"/>
      <c r="O200" s="110"/>
      <c r="P200" s="110">
        <v>60.624282432479006</v>
      </c>
      <c r="Q200" s="46">
        <v>60.624282432479006</v>
      </c>
      <c r="R200" s="37">
        <v>0</v>
      </c>
      <c r="S200" s="13">
        <v>56.404782250947171</v>
      </c>
      <c r="T200" s="128" t="s">
        <v>902</v>
      </c>
      <c r="U200" s="13">
        <v>4.2195001815318367</v>
      </c>
      <c r="V200" s="128" t="s">
        <v>880</v>
      </c>
      <c r="W200" s="13">
        <v>0</v>
      </c>
      <c r="X200" s="13">
        <v>0</v>
      </c>
      <c r="Y200" s="13">
        <v>0</v>
      </c>
      <c r="Z200" s="13">
        <v>0</v>
      </c>
      <c r="AA200" s="46">
        <v>0</v>
      </c>
      <c r="AB200" s="57">
        <v>0</v>
      </c>
      <c r="AC200" s="13">
        <v>0</v>
      </c>
      <c r="AD200" s="61" t="s">
        <v>880</v>
      </c>
      <c r="AE200" s="13">
        <v>0</v>
      </c>
      <c r="AF200" s="13">
        <v>0</v>
      </c>
      <c r="AG200" s="13">
        <v>0</v>
      </c>
      <c r="AH200" s="46">
        <v>0</v>
      </c>
      <c r="AI200" s="57">
        <v>0</v>
      </c>
      <c r="AJ200" s="46">
        <v>0</v>
      </c>
      <c r="AK200" s="57" t="s">
        <v>882</v>
      </c>
      <c r="AL200" s="9" t="s">
        <v>139</v>
      </c>
    </row>
    <row r="201" spans="1:38">
      <c r="A201" s="36" t="str">
        <f t="shared" si="7"/>
        <v>DE401_52</v>
      </c>
      <c r="B201" t="s">
        <v>28</v>
      </c>
      <c r="C201" t="s">
        <v>185</v>
      </c>
      <c r="D201">
        <v>401</v>
      </c>
      <c r="E201">
        <v>52</v>
      </c>
      <c r="F201" s="25" t="str">
        <f>VLOOKUP(B201,Definitions!$C$7:$D$43,2,FALSE)</f>
        <v>Germany</v>
      </c>
      <c r="G201" t="str">
        <f>VLOOKUP(C201,Definitions!$C$49:$D$57,2,FALSE)</f>
        <v>Residential</v>
      </c>
      <c r="H201" t="str">
        <f>VLOOKUP(D201,Definitions!$C$60:$D$104,2,FALSE)</f>
        <v>SFH</v>
      </c>
      <c r="J201" s="29" t="str">
        <f>VLOOKUP(E201,Definitions!$C$115:$D$131,2,FALSE)</f>
        <v>Geothermal</v>
      </c>
      <c r="K201" s="111" t="s">
        <v>987</v>
      </c>
      <c r="L201" s="110">
        <v>0.1647425120360487</v>
      </c>
      <c r="M201" s="109">
        <v>0.1647425120360487</v>
      </c>
      <c r="N201" s="37"/>
      <c r="O201" s="110"/>
      <c r="P201" s="110">
        <v>0.1647425120360487</v>
      </c>
      <c r="Q201" s="46">
        <v>0.1647425120360487</v>
      </c>
      <c r="R201" s="37">
        <v>0</v>
      </c>
      <c r="S201" s="13">
        <v>0.15200454166427255</v>
      </c>
      <c r="T201" s="128" t="s">
        <v>880</v>
      </c>
      <c r="U201" s="13">
        <v>1.2737970371776158E-2</v>
      </c>
      <c r="V201" s="128" t="s">
        <v>880</v>
      </c>
      <c r="W201" s="13">
        <v>0</v>
      </c>
      <c r="X201" s="13">
        <v>0</v>
      </c>
      <c r="Y201" s="13">
        <v>0</v>
      </c>
      <c r="Z201" s="13">
        <v>0</v>
      </c>
      <c r="AA201" s="46">
        <v>0</v>
      </c>
      <c r="AB201" s="57">
        <v>0</v>
      </c>
      <c r="AC201" s="13">
        <v>0</v>
      </c>
      <c r="AD201" s="61" t="s">
        <v>880</v>
      </c>
      <c r="AE201" s="13">
        <v>0</v>
      </c>
      <c r="AF201" s="13">
        <v>0</v>
      </c>
      <c r="AG201" s="13">
        <v>0</v>
      </c>
      <c r="AH201" s="46">
        <v>0</v>
      </c>
      <c r="AI201" s="57">
        <v>0</v>
      </c>
      <c r="AJ201" s="46">
        <v>0</v>
      </c>
      <c r="AK201" s="57" t="s">
        <v>882</v>
      </c>
      <c r="AL201" s="9" t="s">
        <v>139</v>
      </c>
    </row>
    <row r="202" spans="1:38">
      <c r="A202" s="36" t="str">
        <f t="shared" si="7"/>
        <v>DE401_53</v>
      </c>
      <c r="B202" t="s">
        <v>28</v>
      </c>
      <c r="C202" t="s">
        <v>185</v>
      </c>
      <c r="D202">
        <v>401</v>
      </c>
      <c r="E202">
        <v>53</v>
      </c>
      <c r="F202" s="25" t="str">
        <f>VLOOKUP(B202,Definitions!$C$7:$D$43,2,FALSE)</f>
        <v>Germany</v>
      </c>
      <c r="G202" t="str">
        <f>VLOOKUP(C202,Definitions!$C$49:$D$57,2,FALSE)</f>
        <v>Residential</v>
      </c>
      <c r="H202" t="str">
        <f>VLOOKUP(D202,Definitions!$C$60:$D$104,2,FALSE)</f>
        <v>SFH</v>
      </c>
      <c r="J202" s="29" t="str">
        <f>VLOOKUP(E202,Definitions!$C$115:$D$131,2,FALSE)</f>
        <v>Solar energy</v>
      </c>
      <c r="K202" s="111" t="s">
        <v>987</v>
      </c>
      <c r="L202" s="110">
        <v>5.3871065083934484</v>
      </c>
      <c r="M202" s="109">
        <v>5.3871065083934484</v>
      </c>
      <c r="N202" s="37"/>
      <c r="O202" s="110"/>
      <c r="P202" s="110">
        <v>5.3871065083934484</v>
      </c>
      <c r="Q202" s="46">
        <v>5.3871065083934484</v>
      </c>
      <c r="R202" s="37">
        <v>0</v>
      </c>
      <c r="S202" s="13">
        <v>4.932698084077427</v>
      </c>
      <c r="T202" s="128" t="s">
        <v>880</v>
      </c>
      <c r="U202" s="13">
        <v>0.45440842431602119</v>
      </c>
      <c r="V202" s="128" t="s">
        <v>880</v>
      </c>
      <c r="W202" s="13">
        <v>0</v>
      </c>
      <c r="X202" s="13">
        <v>0</v>
      </c>
      <c r="Y202" s="13">
        <v>0</v>
      </c>
      <c r="Z202" s="13">
        <v>0</v>
      </c>
      <c r="AA202" s="46">
        <v>0</v>
      </c>
      <c r="AB202" s="57">
        <v>0</v>
      </c>
      <c r="AC202" s="13">
        <v>0</v>
      </c>
      <c r="AD202" s="61" t="s">
        <v>880</v>
      </c>
      <c r="AE202" s="13">
        <v>0</v>
      </c>
      <c r="AF202" s="13">
        <v>0</v>
      </c>
      <c r="AG202" s="13">
        <v>0</v>
      </c>
      <c r="AH202" s="46">
        <v>0</v>
      </c>
      <c r="AI202" s="57">
        <v>0</v>
      </c>
      <c r="AJ202" s="46">
        <v>0</v>
      </c>
      <c r="AK202" s="57" t="s">
        <v>882</v>
      </c>
      <c r="AL202" s="9" t="s">
        <v>139</v>
      </c>
    </row>
    <row r="203" spans="1:38">
      <c r="A203" s="36" t="str">
        <f t="shared" si="7"/>
        <v>DE401_58</v>
      </c>
      <c r="B203" t="s">
        <v>28</v>
      </c>
      <c r="C203" t="s">
        <v>185</v>
      </c>
      <c r="D203">
        <v>401</v>
      </c>
      <c r="E203">
        <v>58</v>
      </c>
      <c r="F203" s="25" t="str">
        <f>VLOOKUP(B203,Definitions!$C$7:$D$43,2,FALSE)</f>
        <v>Germany</v>
      </c>
      <c r="G203" t="str">
        <f>VLOOKUP(C203,Definitions!$C$49:$D$57,2,FALSE)</f>
        <v>Residential</v>
      </c>
      <c r="H203" t="str">
        <f>VLOOKUP(D203,Definitions!$C$60:$D$104,2,FALSE)</f>
        <v>SFH</v>
      </c>
      <c r="J203" s="29" t="str">
        <f>VLOOKUP(E203,Definitions!$C$115:$D$131,2,FALSE)</f>
        <v>Ambient heat total</v>
      </c>
      <c r="K203" s="111" t="s">
        <v>987</v>
      </c>
      <c r="L203" s="110">
        <v>6.7719632109321974</v>
      </c>
      <c r="M203" s="109">
        <v>6.7719632109321974</v>
      </c>
      <c r="N203" s="37"/>
      <c r="O203" s="110"/>
      <c r="P203" s="110">
        <v>6.7719632109321974</v>
      </c>
      <c r="Q203" s="46">
        <v>6.7719632109321974</v>
      </c>
      <c r="R203" s="37">
        <v>0</v>
      </c>
      <c r="S203" s="13">
        <v>6.1598674246397902</v>
      </c>
      <c r="T203" s="128" t="s">
        <v>880</v>
      </c>
      <c r="U203" s="13">
        <v>0.61209578629240757</v>
      </c>
      <c r="V203" s="128" t="s">
        <v>880</v>
      </c>
      <c r="W203" s="13">
        <v>0</v>
      </c>
      <c r="X203" s="13">
        <v>0</v>
      </c>
      <c r="Y203" s="13">
        <v>0</v>
      </c>
      <c r="Z203" s="13">
        <v>0</v>
      </c>
      <c r="AA203" s="46">
        <v>0</v>
      </c>
      <c r="AB203" s="57">
        <v>0</v>
      </c>
      <c r="AC203" s="13">
        <v>0</v>
      </c>
      <c r="AD203" s="61" t="s">
        <v>880</v>
      </c>
      <c r="AE203" s="13">
        <v>0</v>
      </c>
      <c r="AF203" s="13">
        <v>0</v>
      </c>
      <c r="AG203" s="13">
        <v>0</v>
      </c>
      <c r="AH203" s="46">
        <v>0</v>
      </c>
      <c r="AI203" s="57">
        <v>0</v>
      </c>
      <c r="AJ203" s="46">
        <v>0</v>
      </c>
      <c r="AK203" s="57" t="s">
        <v>882</v>
      </c>
      <c r="AL203" s="9" t="s">
        <v>139</v>
      </c>
    </row>
    <row r="204" spans="1:38">
      <c r="A204" s="36" t="str">
        <f t="shared" si="7"/>
        <v>DE401_55</v>
      </c>
      <c r="B204" t="s">
        <v>28</v>
      </c>
      <c r="C204" t="s">
        <v>185</v>
      </c>
      <c r="D204">
        <v>401</v>
      </c>
      <c r="E204">
        <v>55</v>
      </c>
      <c r="F204" s="25" t="str">
        <f>VLOOKUP(B204,Definitions!$C$7:$D$43,2,FALSE)</f>
        <v>Germany</v>
      </c>
      <c r="G204" t="str">
        <f>VLOOKUP(C204,Definitions!$C$49:$D$57,2,FALSE)</f>
        <v>Residential</v>
      </c>
      <c r="H204" t="str">
        <f>VLOOKUP(D204,Definitions!$C$60:$D$104,2,FALSE)</f>
        <v>SFH</v>
      </c>
      <c r="J204" s="29" t="str">
        <f>VLOOKUP(E204,Definitions!$C$115:$D$131,2,FALSE)</f>
        <v xml:space="preserve">Other RES </v>
      </c>
      <c r="K204" s="111" t="s">
        <v>987</v>
      </c>
      <c r="L204" s="110">
        <v>0</v>
      </c>
      <c r="M204" s="109">
        <v>0</v>
      </c>
      <c r="N204" s="37"/>
      <c r="O204" s="110"/>
      <c r="P204" s="110">
        <v>0</v>
      </c>
      <c r="Q204" s="46">
        <v>0</v>
      </c>
      <c r="R204" s="37">
        <v>0</v>
      </c>
      <c r="S204" s="13">
        <v>0</v>
      </c>
      <c r="T204" s="128" t="s">
        <v>880</v>
      </c>
      <c r="U204" s="13">
        <v>0</v>
      </c>
      <c r="V204" s="128" t="s">
        <v>880</v>
      </c>
      <c r="W204" s="13">
        <v>0</v>
      </c>
      <c r="X204" s="13">
        <v>0</v>
      </c>
      <c r="Y204" s="13">
        <v>0</v>
      </c>
      <c r="Z204" s="13">
        <v>0</v>
      </c>
      <c r="AA204" s="46">
        <v>0</v>
      </c>
      <c r="AB204" s="57">
        <v>0</v>
      </c>
      <c r="AC204" s="13">
        <v>0</v>
      </c>
      <c r="AD204" s="61" t="s">
        <v>880</v>
      </c>
      <c r="AE204" s="13">
        <v>0</v>
      </c>
      <c r="AF204" s="13">
        <v>0</v>
      </c>
      <c r="AG204" s="13">
        <v>0</v>
      </c>
      <c r="AH204" s="46">
        <v>0</v>
      </c>
      <c r="AI204" s="57">
        <v>0</v>
      </c>
      <c r="AJ204" s="46">
        <v>0</v>
      </c>
      <c r="AK204" s="57" t="s">
        <v>882</v>
      </c>
      <c r="AL204" s="9" t="s">
        <v>139</v>
      </c>
    </row>
    <row r="205" spans="1:38">
      <c r="A205" s="36" t="str">
        <f t="shared" si="7"/>
        <v>DE402_0</v>
      </c>
      <c r="B205" t="s">
        <v>28</v>
      </c>
      <c r="C205" t="s">
        <v>185</v>
      </c>
      <c r="D205">
        <v>402</v>
      </c>
      <c r="E205">
        <v>0</v>
      </c>
      <c r="F205" s="25" t="str">
        <f>VLOOKUP(B205,Definitions!$C$7:$D$43,2,FALSE)</f>
        <v>Germany</v>
      </c>
      <c r="G205" t="str">
        <f>VLOOKUP(C205,Definitions!$C$49:$D$57,2,FALSE)</f>
        <v>Residential</v>
      </c>
      <c r="H205" t="str">
        <f>VLOOKUP(D205,Definitions!$C$60:$D$104,2,FALSE)</f>
        <v>MFH</v>
      </c>
      <c r="J205" s="29" t="str">
        <f>VLOOKUP(E205,Definitions!$C$115:$D$131,2,FALSE)</f>
        <v>TOTAL</v>
      </c>
      <c r="K205" s="111" t="s">
        <v>987</v>
      </c>
      <c r="L205" s="110">
        <v>196.60871684013352</v>
      </c>
      <c r="M205" s="109">
        <v>196.60871684013352</v>
      </c>
      <c r="N205" s="37"/>
      <c r="O205" s="110"/>
      <c r="P205" s="110">
        <v>196.60871684013352</v>
      </c>
      <c r="Q205" s="46">
        <v>191.91506625009254</v>
      </c>
      <c r="R205" s="37">
        <v>0.38885660978200004</v>
      </c>
      <c r="S205" s="102">
        <v>153.53400392836852</v>
      </c>
      <c r="T205" s="128" t="s">
        <v>902</v>
      </c>
      <c r="U205" s="102">
        <v>38.381062321724023</v>
      </c>
      <c r="V205" s="128" t="s">
        <v>880</v>
      </c>
      <c r="W205" s="13">
        <v>0</v>
      </c>
      <c r="X205" s="13">
        <v>0</v>
      </c>
      <c r="Y205" s="13">
        <v>0</v>
      </c>
      <c r="Z205" s="13">
        <v>0</v>
      </c>
      <c r="AA205" s="46">
        <v>0</v>
      </c>
      <c r="AB205" s="57">
        <v>0</v>
      </c>
      <c r="AC205" s="13">
        <v>0.38885660978200004</v>
      </c>
      <c r="AD205" s="61" t="s">
        <v>880</v>
      </c>
      <c r="AE205" s="13">
        <v>0</v>
      </c>
      <c r="AF205" s="13">
        <v>0</v>
      </c>
      <c r="AG205" s="13">
        <v>0</v>
      </c>
      <c r="AH205" s="46">
        <v>0</v>
      </c>
      <c r="AI205" s="57">
        <v>0</v>
      </c>
      <c r="AJ205" s="46">
        <v>4.3047939802589674</v>
      </c>
      <c r="AK205" s="57" t="s">
        <v>882</v>
      </c>
      <c r="AL205" s="9" t="s">
        <v>139</v>
      </c>
    </row>
    <row r="206" spans="1:38">
      <c r="A206" s="36" t="str">
        <f t="shared" si="7"/>
        <v>DE402_1</v>
      </c>
      <c r="B206" t="s">
        <v>28</v>
      </c>
      <c r="C206" t="s">
        <v>185</v>
      </c>
      <c r="D206">
        <v>402</v>
      </c>
      <c r="E206">
        <v>1</v>
      </c>
      <c r="F206" s="25" t="str">
        <f>VLOOKUP(B206,Definitions!$C$7:$D$43,2,FALSE)</f>
        <v>Germany</v>
      </c>
      <c r="G206" t="str">
        <f>VLOOKUP(C206,Definitions!$C$49:$D$57,2,FALSE)</f>
        <v>Residential</v>
      </c>
      <c r="H206" t="str">
        <f>VLOOKUP(D206,Definitions!$C$60:$D$104,2,FALSE)</f>
        <v>MFH</v>
      </c>
      <c r="J206" s="29" t="str">
        <f>VLOOKUP(E206,Definitions!$C$115:$D$131,2,FALSE)</f>
        <v>Coal</v>
      </c>
      <c r="K206" s="111" t="s">
        <v>987</v>
      </c>
      <c r="L206" s="110">
        <v>2.0026765210116562</v>
      </c>
      <c r="M206" s="109">
        <v>2.0026765210116562</v>
      </c>
      <c r="N206" s="37"/>
      <c r="O206" s="110"/>
      <c r="P206" s="110">
        <v>2.0026765210116562</v>
      </c>
      <c r="Q206" s="46">
        <v>2.0026765210116562</v>
      </c>
      <c r="R206" s="37">
        <v>0</v>
      </c>
      <c r="S206" s="13">
        <v>1.9243520627048736</v>
      </c>
      <c r="T206" s="128" t="s">
        <v>902</v>
      </c>
      <c r="U206" s="13">
        <v>7.8324458306782488E-2</v>
      </c>
      <c r="V206" s="128" t="s">
        <v>880</v>
      </c>
      <c r="W206" s="13">
        <v>0</v>
      </c>
      <c r="X206" s="13">
        <v>0</v>
      </c>
      <c r="Y206" s="13">
        <v>0</v>
      </c>
      <c r="Z206" s="13">
        <v>0</v>
      </c>
      <c r="AA206" s="46">
        <v>0</v>
      </c>
      <c r="AB206" s="57">
        <v>0</v>
      </c>
      <c r="AC206" s="13">
        <v>0</v>
      </c>
      <c r="AD206" s="61" t="s">
        <v>880</v>
      </c>
      <c r="AE206" s="13">
        <v>0</v>
      </c>
      <c r="AF206" s="13">
        <v>0</v>
      </c>
      <c r="AG206" s="13">
        <v>0</v>
      </c>
      <c r="AH206" s="46">
        <v>0</v>
      </c>
      <c r="AI206" s="57">
        <v>0</v>
      </c>
      <c r="AJ206" s="46">
        <v>0</v>
      </c>
      <c r="AK206" s="57" t="s">
        <v>882</v>
      </c>
      <c r="AL206" s="9" t="s">
        <v>139</v>
      </c>
    </row>
    <row r="207" spans="1:38">
      <c r="A207" s="36" t="str">
        <f t="shared" si="7"/>
        <v>DE402_2</v>
      </c>
      <c r="B207" t="s">
        <v>28</v>
      </c>
      <c r="C207" t="s">
        <v>185</v>
      </c>
      <c r="D207">
        <v>402</v>
      </c>
      <c r="E207">
        <v>2</v>
      </c>
      <c r="F207" s="25" t="str">
        <f>VLOOKUP(B207,Definitions!$C$7:$D$43,2,FALSE)</f>
        <v>Germany</v>
      </c>
      <c r="G207" t="str">
        <f>VLOOKUP(C207,Definitions!$C$49:$D$57,2,FALSE)</f>
        <v>Residential</v>
      </c>
      <c r="H207" t="str">
        <f>VLOOKUP(D207,Definitions!$C$60:$D$104,2,FALSE)</f>
        <v>MFH</v>
      </c>
      <c r="J207" s="29" t="str">
        <f>VLOOKUP(E207,Definitions!$C$115:$D$131,2,FALSE)</f>
        <v>Fuel oil</v>
      </c>
      <c r="K207" s="111" t="s">
        <v>987</v>
      </c>
      <c r="L207" s="110">
        <v>47.179030304102156</v>
      </c>
      <c r="M207" s="109">
        <v>47.179030304102156</v>
      </c>
      <c r="N207" s="37"/>
      <c r="O207" s="110"/>
      <c r="P207" s="110">
        <v>47.179030304102156</v>
      </c>
      <c r="Q207" s="46">
        <v>47.169786523340647</v>
      </c>
      <c r="R207" s="37">
        <v>0</v>
      </c>
      <c r="S207" s="13">
        <v>38.848840082713465</v>
      </c>
      <c r="T207" s="128" t="s">
        <v>902</v>
      </c>
      <c r="U207" s="13">
        <v>8.3209464406271856</v>
      </c>
      <c r="V207" s="128" t="s">
        <v>880</v>
      </c>
      <c r="W207" s="13">
        <v>0</v>
      </c>
      <c r="X207" s="13">
        <v>0</v>
      </c>
      <c r="Y207" s="13">
        <v>0</v>
      </c>
      <c r="Z207" s="13">
        <v>0</v>
      </c>
      <c r="AA207" s="46">
        <v>0</v>
      </c>
      <c r="AB207" s="57">
        <v>0</v>
      </c>
      <c r="AC207" s="13">
        <v>0</v>
      </c>
      <c r="AD207" s="61" t="s">
        <v>880</v>
      </c>
      <c r="AE207" s="13">
        <v>0</v>
      </c>
      <c r="AF207" s="13">
        <v>0</v>
      </c>
      <c r="AG207" s="13">
        <v>0</v>
      </c>
      <c r="AH207" s="46">
        <v>0</v>
      </c>
      <c r="AI207" s="57">
        <v>0</v>
      </c>
      <c r="AJ207" s="46">
        <v>9.2437807615088716E-3</v>
      </c>
      <c r="AK207" s="57" t="s">
        <v>882</v>
      </c>
      <c r="AL207" s="9" t="s">
        <v>139</v>
      </c>
    </row>
    <row r="208" spans="1:38">
      <c r="A208" s="36" t="str">
        <f t="shared" si="7"/>
        <v>DE402_3</v>
      </c>
      <c r="B208" t="s">
        <v>28</v>
      </c>
      <c r="C208" t="s">
        <v>185</v>
      </c>
      <c r="D208">
        <v>402</v>
      </c>
      <c r="E208">
        <v>3</v>
      </c>
      <c r="F208" s="25" t="str">
        <f>VLOOKUP(B208,Definitions!$C$7:$D$43,2,FALSE)</f>
        <v>Germany</v>
      </c>
      <c r="G208" t="str">
        <f>VLOOKUP(C208,Definitions!$C$49:$D$57,2,FALSE)</f>
        <v>Residential</v>
      </c>
      <c r="H208" t="str">
        <f>VLOOKUP(D208,Definitions!$C$60:$D$104,2,FALSE)</f>
        <v>MFH</v>
      </c>
      <c r="J208" s="29" t="str">
        <f>VLOOKUP(E208,Definitions!$C$115:$D$131,2,FALSE)</f>
        <v>Natural gas</v>
      </c>
      <c r="K208" s="111" t="s">
        <v>987</v>
      </c>
      <c r="L208" s="110">
        <v>88.37315398476629</v>
      </c>
      <c r="M208" s="109">
        <v>88.37315398476629</v>
      </c>
      <c r="N208" s="37"/>
      <c r="O208" s="110"/>
      <c r="P208" s="110">
        <v>88.37315398476629</v>
      </c>
      <c r="Q208" s="46">
        <v>87.952654387895308</v>
      </c>
      <c r="R208" s="37">
        <v>0</v>
      </c>
      <c r="S208" s="13">
        <v>67.453299040435112</v>
      </c>
      <c r="T208" s="128" t="s">
        <v>902</v>
      </c>
      <c r="U208" s="13">
        <v>20.499355347460192</v>
      </c>
      <c r="V208" s="128" t="s">
        <v>880</v>
      </c>
      <c r="W208" s="13">
        <v>0</v>
      </c>
      <c r="X208" s="13">
        <v>0</v>
      </c>
      <c r="Y208" s="13">
        <v>0</v>
      </c>
      <c r="Z208" s="13">
        <v>0</v>
      </c>
      <c r="AA208" s="46">
        <v>0</v>
      </c>
      <c r="AB208" s="57">
        <v>0</v>
      </c>
      <c r="AC208" s="13">
        <v>0</v>
      </c>
      <c r="AD208" s="61" t="s">
        <v>880</v>
      </c>
      <c r="AE208" s="13">
        <v>0</v>
      </c>
      <c r="AF208" s="13">
        <v>0</v>
      </c>
      <c r="AG208" s="13">
        <v>0</v>
      </c>
      <c r="AH208" s="46">
        <v>0</v>
      </c>
      <c r="AI208" s="57">
        <v>0</v>
      </c>
      <c r="AJ208" s="46">
        <v>0.42049959687097838</v>
      </c>
      <c r="AK208" s="57" t="s">
        <v>882</v>
      </c>
      <c r="AL208" s="9" t="s">
        <v>139</v>
      </c>
    </row>
    <row r="209" spans="1:38">
      <c r="A209" s="36" t="str">
        <f t="shared" si="7"/>
        <v>DE402_4</v>
      </c>
      <c r="B209" t="s">
        <v>28</v>
      </c>
      <c r="C209" t="s">
        <v>185</v>
      </c>
      <c r="D209">
        <v>402</v>
      </c>
      <c r="E209">
        <v>4</v>
      </c>
      <c r="F209" s="25" t="str">
        <f>VLOOKUP(B209,Definitions!$C$7:$D$43,2,FALSE)</f>
        <v>Germany</v>
      </c>
      <c r="G209" t="str">
        <f>VLOOKUP(C209,Definitions!$C$49:$D$57,2,FALSE)</f>
        <v>Residential</v>
      </c>
      <c r="H209" t="str">
        <f>VLOOKUP(D209,Definitions!$C$60:$D$104,2,FALSE)</f>
        <v>MFH</v>
      </c>
      <c r="J209" s="29" t="str">
        <f>VLOOKUP(E209,Definitions!$C$115:$D$131,2,FALSE)</f>
        <v>Other fossil fuels</v>
      </c>
      <c r="K209" s="111" t="s">
        <v>987</v>
      </c>
      <c r="L209" s="110">
        <v>2.5161532651194802</v>
      </c>
      <c r="M209" s="109">
        <v>2.5161532651194802</v>
      </c>
      <c r="N209" s="37"/>
      <c r="O209" s="110"/>
      <c r="P209" s="110">
        <v>2.5161532651194802</v>
      </c>
      <c r="Q209" s="46">
        <v>2.5161532651194802</v>
      </c>
      <c r="R209" s="37">
        <v>0</v>
      </c>
      <c r="S209" s="13">
        <v>2.0736350707158229</v>
      </c>
      <c r="T209" s="128" t="s">
        <v>880</v>
      </c>
      <c r="U209" s="13">
        <v>0.44251819440365742</v>
      </c>
      <c r="V209" s="128" t="s">
        <v>880</v>
      </c>
      <c r="W209" s="13">
        <v>0</v>
      </c>
      <c r="X209" s="13">
        <v>0</v>
      </c>
      <c r="Y209" s="13">
        <v>0</v>
      </c>
      <c r="Z209" s="13">
        <v>0</v>
      </c>
      <c r="AA209" s="46">
        <v>0</v>
      </c>
      <c r="AB209" s="57">
        <v>0</v>
      </c>
      <c r="AC209" s="13">
        <v>0</v>
      </c>
      <c r="AD209" s="61" t="s">
        <v>880</v>
      </c>
      <c r="AE209" s="13">
        <v>0</v>
      </c>
      <c r="AF209" s="13">
        <v>0</v>
      </c>
      <c r="AG209" s="13">
        <v>0</v>
      </c>
      <c r="AH209" s="46">
        <v>0</v>
      </c>
      <c r="AI209" s="57">
        <v>0</v>
      </c>
      <c r="AJ209" s="46">
        <v>0</v>
      </c>
      <c r="AK209" s="57" t="s">
        <v>882</v>
      </c>
      <c r="AL209" s="9" t="s">
        <v>139</v>
      </c>
    </row>
    <row r="210" spans="1:38">
      <c r="A210" s="36" t="str">
        <f t="shared" si="7"/>
        <v>DE402_6</v>
      </c>
      <c r="B210" t="s">
        <v>28</v>
      </c>
      <c r="C210" t="s">
        <v>185</v>
      </c>
      <c r="D210">
        <v>402</v>
      </c>
      <c r="E210">
        <v>6</v>
      </c>
      <c r="F210" s="25" t="str">
        <f>VLOOKUP(B210,Definitions!$C$7:$D$43,2,FALSE)</f>
        <v>Germany</v>
      </c>
      <c r="G210" t="str">
        <f>VLOOKUP(C210,Definitions!$C$49:$D$57,2,FALSE)</f>
        <v>Residential</v>
      </c>
      <c r="H210" t="str">
        <f>VLOOKUP(D210,Definitions!$C$60:$D$104,2,FALSE)</f>
        <v>MFH</v>
      </c>
      <c r="J210" s="29" t="str">
        <f>VLOOKUP(E210,Definitions!$C$115:$D$131,2,FALSE)</f>
        <v>Electricity</v>
      </c>
      <c r="K210" s="111" t="s">
        <v>987</v>
      </c>
      <c r="L210" s="110">
        <v>9.1524322782168479</v>
      </c>
      <c r="M210" s="109">
        <v>9.1524322782168479</v>
      </c>
      <c r="N210" s="37"/>
      <c r="O210" s="110"/>
      <c r="P210" s="110">
        <v>9.1524322782168479</v>
      </c>
      <c r="Q210" s="46">
        <v>4.8885250658083681</v>
      </c>
      <c r="R210" s="37">
        <v>0.38885660978200004</v>
      </c>
      <c r="S210" s="13">
        <v>1.6438185043858256</v>
      </c>
      <c r="T210" s="128" t="s">
        <v>902</v>
      </c>
      <c r="U210" s="13">
        <v>3.2447065614225425</v>
      </c>
      <c r="V210" s="128" t="s">
        <v>880</v>
      </c>
      <c r="W210" s="13">
        <v>0</v>
      </c>
      <c r="X210" s="13">
        <v>0</v>
      </c>
      <c r="Y210" s="13">
        <v>0</v>
      </c>
      <c r="Z210" s="13">
        <v>0</v>
      </c>
      <c r="AA210" s="46">
        <v>0</v>
      </c>
      <c r="AB210" s="57">
        <v>0</v>
      </c>
      <c r="AC210" s="13">
        <v>0.38885660978200004</v>
      </c>
      <c r="AD210" s="61" t="s">
        <v>880</v>
      </c>
      <c r="AE210" s="13">
        <v>0</v>
      </c>
      <c r="AF210" s="13">
        <v>0</v>
      </c>
      <c r="AG210" s="13">
        <v>0</v>
      </c>
      <c r="AH210" s="46">
        <v>0</v>
      </c>
      <c r="AI210" s="57">
        <v>0</v>
      </c>
      <c r="AJ210" s="46">
        <v>3.8750506026264797</v>
      </c>
      <c r="AK210" s="57" t="s">
        <v>882</v>
      </c>
      <c r="AL210" s="9" t="s">
        <v>139</v>
      </c>
    </row>
    <row r="211" spans="1:38">
      <c r="A211" s="36" t="str">
        <f t="shared" si="7"/>
        <v>DE402_7</v>
      </c>
      <c r="B211" t="s">
        <v>28</v>
      </c>
      <c r="C211" t="s">
        <v>185</v>
      </c>
      <c r="D211">
        <v>402</v>
      </c>
      <c r="E211">
        <v>7</v>
      </c>
      <c r="F211" s="25" t="str">
        <f>VLOOKUP(B211,Definitions!$C$7:$D$43,2,FALSE)</f>
        <v>Germany</v>
      </c>
      <c r="G211" t="str">
        <f>VLOOKUP(C211,Definitions!$C$49:$D$57,2,FALSE)</f>
        <v>Residential</v>
      </c>
      <c r="H211" t="str">
        <f>VLOOKUP(D211,Definitions!$C$60:$D$104,2,FALSE)</f>
        <v>MFH</v>
      </c>
      <c r="J211" s="29" t="str">
        <f>VLOOKUP(E211,Definitions!$C$115:$D$131,2,FALSE)</f>
        <v>District heating</v>
      </c>
      <c r="K211" s="111" t="s">
        <v>987</v>
      </c>
      <c r="L211" s="110">
        <v>42.572483086028228</v>
      </c>
      <c r="M211" s="109">
        <v>42.572483086028228</v>
      </c>
      <c r="N211" s="57"/>
      <c r="O211" s="110"/>
      <c r="P211" s="110">
        <v>42.572483086028228</v>
      </c>
      <c r="Q211" s="46">
        <v>42.572483086028228</v>
      </c>
      <c r="R211" s="37">
        <v>0</v>
      </c>
      <c r="S211" s="13">
        <v>37.911525469155663</v>
      </c>
      <c r="T211" s="128" t="s">
        <v>902</v>
      </c>
      <c r="U211" s="13">
        <v>4.6609576168725653</v>
      </c>
      <c r="V211" s="128" t="s">
        <v>880</v>
      </c>
      <c r="W211" s="13">
        <v>0</v>
      </c>
      <c r="X211" s="13">
        <v>0</v>
      </c>
      <c r="Y211" s="13">
        <v>0</v>
      </c>
      <c r="Z211" s="13">
        <v>0</v>
      </c>
      <c r="AA211" s="46">
        <v>0</v>
      </c>
      <c r="AB211" s="57">
        <v>0</v>
      </c>
      <c r="AC211" s="13">
        <v>0</v>
      </c>
      <c r="AD211" s="61" t="s">
        <v>880</v>
      </c>
      <c r="AE211" s="13">
        <v>0</v>
      </c>
      <c r="AF211" s="13">
        <v>0</v>
      </c>
      <c r="AG211" s="13">
        <v>0</v>
      </c>
      <c r="AH211" s="46">
        <v>0</v>
      </c>
      <c r="AI211" s="57">
        <v>0</v>
      </c>
      <c r="AJ211" s="46">
        <v>0</v>
      </c>
      <c r="AK211" s="57" t="s">
        <v>882</v>
      </c>
      <c r="AL211" s="9" t="s">
        <v>139</v>
      </c>
    </row>
    <row r="212" spans="1:38">
      <c r="A212" s="36" t="str">
        <f t="shared" si="7"/>
        <v>DE402_8</v>
      </c>
      <c r="B212" t="s">
        <v>28</v>
      </c>
      <c r="C212" t="s">
        <v>185</v>
      </c>
      <c r="D212">
        <v>402</v>
      </c>
      <c r="E212">
        <v>8</v>
      </c>
      <c r="F212" s="25" t="str">
        <f>VLOOKUP(B212,Definitions!$C$7:$D$43,2,FALSE)</f>
        <v>Germany</v>
      </c>
      <c r="G212" t="str">
        <f>VLOOKUP(C212,Definitions!$C$49:$D$57,2,FALSE)</f>
        <v>Residential</v>
      </c>
      <c r="H212" t="str">
        <f>VLOOKUP(D212,Definitions!$C$60:$D$104,2,FALSE)</f>
        <v>MFH</v>
      </c>
      <c r="J212" s="29" t="str">
        <f>VLOOKUP(E212,Definitions!$C$115:$D$131,2,FALSE)</f>
        <v>Waste non-RES</v>
      </c>
      <c r="K212" s="111" t="s">
        <v>987</v>
      </c>
      <c r="L212" s="110">
        <v>0</v>
      </c>
      <c r="M212" s="109">
        <v>0</v>
      </c>
      <c r="N212" s="37"/>
      <c r="O212" s="110"/>
      <c r="P212" s="110">
        <v>0</v>
      </c>
      <c r="Q212" s="46">
        <v>0</v>
      </c>
      <c r="R212" s="37">
        <v>0</v>
      </c>
      <c r="S212" s="13">
        <v>0</v>
      </c>
      <c r="T212" s="128" t="s">
        <v>880</v>
      </c>
      <c r="U212" s="13">
        <v>0</v>
      </c>
      <c r="V212" s="128" t="s">
        <v>880</v>
      </c>
      <c r="W212" s="13">
        <v>0</v>
      </c>
      <c r="X212" s="13">
        <v>0</v>
      </c>
      <c r="Y212" s="13">
        <v>0</v>
      </c>
      <c r="Z212" s="13">
        <v>0</v>
      </c>
      <c r="AA212" s="46">
        <v>0</v>
      </c>
      <c r="AB212" s="57">
        <v>0</v>
      </c>
      <c r="AC212" s="13">
        <v>0</v>
      </c>
      <c r="AD212" s="61" t="s">
        <v>880</v>
      </c>
      <c r="AE212" s="13">
        <v>0</v>
      </c>
      <c r="AF212" s="13">
        <v>0</v>
      </c>
      <c r="AG212" s="13">
        <v>0</v>
      </c>
      <c r="AH212" s="46">
        <v>0</v>
      </c>
      <c r="AI212" s="57">
        <v>0</v>
      </c>
      <c r="AJ212" s="46">
        <v>0</v>
      </c>
      <c r="AK212" s="57" t="s">
        <v>882</v>
      </c>
      <c r="AL212" s="9" t="s">
        <v>139</v>
      </c>
    </row>
    <row r="213" spans="1:38">
      <c r="A213" s="36" t="str">
        <f t="shared" si="7"/>
        <v>DE402_9</v>
      </c>
      <c r="B213" t="s">
        <v>28</v>
      </c>
      <c r="C213" t="s">
        <v>185</v>
      </c>
      <c r="D213">
        <v>402</v>
      </c>
      <c r="E213">
        <v>9</v>
      </c>
      <c r="F213" s="25" t="str">
        <f>VLOOKUP(B213,Definitions!$C$7:$D$43,2,FALSE)</f>
        <v>Germany</v>
      </c>
      <c r="G213" t="str">
        <f>VLOOKUP(C213,Definitions!$C$49:$D$57,2,FALSE)</f>
        <v>Residential</v>
      </c>
      <c r="H213" t="str">
        <f>VLOOKUP(D213,Definitions!$C$60:$D$104,2,FALSE)</f>
        <v>MFH</v>
      </c>
      <c r="J213" s="29" t="str">
        <f>VLOOKUP(E213,Definitions!$C$115:$D$131,2,FALSE)</f>
        <v>Waste RES</v>
      </c>
      <c r="K213" s="111" t="s">
        <v>987</v>
      </c>
      <c r="L213" s="110">
        <v>0</v>
      </c>
      <c r="M213" s="109">
        <v>0</v>
      </c>
      <c r="N213" s="37"/>
      <c r="O213" s="110"/>
      <c r="P213" s="110">
        <v>0</v>
      </c>
      <c r="Q213" s="46">
        <v>0</v>
      </c>
      <c r="R213" s="37">
        <v>0</v>
      </c>
      <c r="S213" s="13">
        <v>0</v>
      </c>
      <c r="T213" s="128" t="s">
        <v>880</v>
      </c>
      <c r="U213" s="13">
        <v>0</v>
      </c>
      <c r="V213" s="128" t="s">
        <v>880</v>
      </c>
      <c r="W213" s="13">
        <v>0</v>
      </c>
      <c r="X213" s="13">
        <v>0</v>
      </c>
      <c r="Y213" s="13">
        <v>0</v>
      </c>
      <c r="Z213" s="13">
        <v>0</v>
      </c>
      <c r="AA213" s="46">
        <v>0</v>
      </c>
      <c r="AB213" s="57">
        <v>0</v>
      </c>
      <c r="AC213" s="13">
        <v>0</v>
      </c>
      <c r="AD213" s="61" t="s">
        <v>880</v>
      </c>
      <c r="AE213" s="13">
        <v>0</v>
      </c>
      <c r="AF213" s="13">
        <v>0</v>
      </c>
      <c r="AG213" s="13">
        <v>0</v>
      </c>
      <c r="AH213" s="46">
        <v>0</v>
      </c>
      <c r="AI213" s="57">
        <v>0</v>
      </c>
      <c r="AJ213" s="46">
        <v>0</v>
      </c>
      <c r="AK213" s="57" t="s">
        <v>882</v>
      </c>
      <c r="AL213" s="9" t="s">
        <v>139</v>
      </c>
    </row>
    <row r="214" spans="1:38">
      <c r="A214" s="36" t="str">
        <f t="shared" si="7"/>
        <v>DE402_51</v>
      </c>
      <c r="B214" t="s">
        <v>28</v>
      </c>
      <c r="C214" t="s">
        <v>185</v>
      </c>
      <c r="D214">
        <v>402</v>
      </c>
      <c r="E214">
        <v>51</v>
      </c>
      <c r="F214" s="25" t="str">
        <f>VLOOKUP(B214,Definitions!$C$7:$D$43,2,FALSE)</f>
        <v>Germany</v>
      </c>
      <c r="G214" t="str">
        <f>VLOOKUP(C214,Definitions!$C$49:$D$57,2,FALSE)</f>
        <v>Residential</v>
      </c>
      <c r="H214" t="str">
        <f>VLOOKUP(D214,Definitions!$C$60:$D$104,2,FALSE)</f>
        <v>MFH</v>
      </c>
      <c r="J214" s="29" t="str">
        <f>VLOOKUP(E214,Definitions!$C$115:$D$131,2,FALSE)</f>
        <v>Biomass</v>
      </c>
      <c r="K214" s="111" t="s">
        <v>987</v>
      </c>
      <c r="L214" s="110">
        <v>3.5427175675169429</v>
      </c>
      <c r="M214" s="109">
        <v>3.5427175675169429</v>
      </c>
      <c r="N214" s="37"/>
      <c r="O214" s="110"/>
      <c r="P214" s="110">
        <v>3.5427175675169429</v>
      </c>
      <c r="Q214" s="46">
        <v>3.5427175675169429</v>
      </c>
      <c r="R214" s="37">
        <v>0</v>
      </c>
      <c r="S214" s="13">
        <v>2.5642177490528226</v>
      </c>
      <c r="T214" s="128" t="s">
        <v>880</v>
      </c>
      <c r="U214" s="13">
        <v>0.97849981846412015</v>
      </c>
      <c r="V214" s="128" t="s">
        <v>880</v>
      </c>
      <c r="W214" s="13">
        <v>0</v>
      </c>
      <c r="X214" s="13">
        <v>0</v>
      </c>
      <c r="Y214" s="13">
        <v>0</v>
      </c>
      <c r="Z214" s="13">
        <v>0</v>
      </c>
      <c r="AA214" s="46">
        <v>0</v>
      </c>
      <c r="AB214" s="57">
        <v>0</v>
      </c>
      <c r="AC214" s="13">
        <v>0</v>
      </c>
      <c r="AD214" s="61" t="s">
        <v>880</v>
      </c>
      <c r="AE214" s="13">
        <v>0</v>
      </c>
      <c r="AF214" s="13">
        <v>0</v>
      </c>
      <c r="AG214" s="13">
        <v>0</v>
      </c>
      <c r="AH214" s="46">
        <v>0</v>
      </c>
      <c r="AI214" s="57">
        <v>0</v>
      </c>
      <c r="AJ214" s="46">
        <v>0</v>
      </c>
      <c r="AK214" s="57" t="s">
        <v>882</v>
      </c>
      <c r="AL214" s="9" t="s">
        <v>139</v>
      </c>
    </row>
    <row r="215" spans="1:38">
      <c r="A215" s="36" t="str">
        <f t="shared" si="7"/>
        <v>DE402_52</v>
      </c>
      <c r="B215" t="s">
        <v>28</v>
      </c>
      <c r="C215" t="s">
        <v>185</v>
      </c>
      <c r="D215">
        <v>402</v>
      </c>
      <c r="E215">
        <v>52</v>
      </c>
      <c r="F215" s="25" t="str">
        <f>VLOOKUP(B215,Definitions!$C$7:$D$43,2,FALSE)</f>
        <v>Germany</v>
      </c>
      <c r="G215" t="str">
        <f>VLOOKUP(C215,Definitions!$C$49:$D$57,2,FALSE)</f>
        <v>Residential</v>
      </c>
      <c r="H215" t="str">
        <f>VLOOKUP(D215,Definitions!$C$60:$D$104,2,FALSE)</f>
        <v>MFH</v>
      </c>
      <c r="J215" s="29" t="str">
        <f>VLOOKUP(E215,Definitions!$C$115:$D$131,2,FALSE)</f>
        <v>Geothermal</v>
      </c>
      <c r="K215" s="111" t="s">
        <v>987</v>
      </c>
      <c r="L215" s="110">
        <v>8.0139552662479796E-2</v>
      </c>
      <c r="M215" s="109">
        <v>8.0139552662479796E-2</v>
      </c>
      <c r="N215" s="37"/>
      <c r="O215" s="110"/>
      <c r="P215" s="110">
        <v>8.0139552662479796E-2</v>
      </c>
      <c r="Q215" s="46">
        <v>8.0139552662479796E-2</v>
      </c>
      <c r="R215" s="37">
        <v>0</v>
      </c>
      <c r="S215" s="13">
        <v>7.2881457888391218E-2</v>
      </c>
      <c r="T215" s="128" t="s">
        <v>880</v>
      </c>
      <c r="U215" s="13">
        <v>7.2580947740885715E-3</v>
      </c>
      <c r="V215" s="128" t="s">
        <v>880</v>
      </c>
      <c r="W215" s="13">
        <v>0</v>
      </c>
      <c r="X215" s="13">
        <v>0</v>
      </c>
      <c r="Y215" s="13">
        <v>0</v>
      </c>
      <c r="Z215" s="13">
        <v>0</v>
      </c>
      <c r="AA215" s="46">
        <v>0</v>
      </c>
      <c r="AB215" s="57">
        <v>0</v>
      </c>
      <c r="AC215" s="13">
        <v>0</v>
      </c>
      <c r="AD215" s="61" t="s">
        <v>880</v>
      </c>
      <c r="AE215" s="13">
        <v>0</v>
      </c>
      <c r="AF215" s="13">
        <v>0</v>
      </c>
      <c r="AG215" s="13">
        <v>0</v>
      </c>
      <c r="AH215" s="46">
        <v>0</v>
      </c>
      <c r="AI215" s="57">
        <v>0</v>
      </c>
      <c r="AJ215" s="46">
        <v>0</v>
      </c>
      <c r="AK215" s="57" t="s">
        <v>882</v>
      </c>
      <c r="AL215" s="9" t="s">
        <v>139</v>
      </c>
    </row>
    <row r="216" spans="1:38">
      <c r="A216" s="36" t="str">
        <f t="shared" si="7"/>
        <v>DE402_53</v>
      </c>
      <c r="B216" t="s">
        <v>28</v>
      </c>
      <c r="C216" t="s">
        <v>185</v>
      </c>
      <c r="D216">
        <v>402</v>
      </c>
      <c r="E216">
        <v>53</v>
      </c>
      <c r="F216" s="25" t="str">
        <f>VLOOKUP(B216,Definitions!$C$7:$D$43,2,FALSE)</f>
        <v>Germany</v>
      </c>
      <c r="G216" t="str">
        <f>VLOOKUP(C216,Definitions!$C$49:$D$57,2,FALSE)</f>
        <v>Residential</v>
      </c>
      <c r="H216" t="str">
        <f>VLOOKUP(D216,Definitions!$C$60:$D$104,2,FALSE)</f>
        <v>MFH</v>
      </c>
      <c r="J216" s="29" t="str">
        <f>VLOOKUP(E216,Definitions!$C$115:$D$131,2,FALSE)</f>
        <v>Solar energy</v>
      </c>
      <c r="K216" s="111" t="s">
        <v>987</v>
      </c>
      <c r="L216" s="110">
        <v>0.88989349163784681</v>
      </c>
      <c r="M216" s="109">
        <v>0.88989349163784681</v>
      </c>
      <c r="N216" s="37"/>
      <c r="O216" s="110"/>
      <c r="P216" s="110">
        <v>0.88989349163784681</v>
      </c>
      <c r="Q216" s="46">
        <v>0.88989349163784681</v>
      </c>
      <c r="R216" s="37">
        <v>0</v>
      </c>
      <c r="S216" s="13">
        <v>0.83630191595304804</v>
      </c>
      <c r="T216" s="128" t="s">
        <v>880</v>
      </c>
      <c r="U216" s="13">
        <v>5.3591575684798748E-2</v>
      </c>
      <c r="V216" s="128" t="s">
        <v>880</v>
      </c>
      <c r="W216" s="13">
        <v>0</v>
      </c>
      <c r="X216" s="13">
        <v>0</v>
      </c>
      <c r="Y216" s="13">
        <v>0</v>
      </c>
      <c r="Z216" s="13">
        <v>0</v>
      </c>
      <c r="AA216" s="46">
        <v>0</v>
      </c>
      <c r="AB216" s="57">
        <v>0</v>
      </c>
      <c r="AC216" s="13">
        <v>0</v>
      </c>
      <c r="AD216" s="61" t="s">
        <v>880</v>
      </c>
      <c r="AE216" s="13">
        <v>0</v>
      </c>
      <c r="AF216" s="13">
        <v>0</v>
      </c>
      <c r="AG216" s="13">
        <v>0</v>
      </c>
      <c r="AH216" s="46">
        <v>0</v>
      </c>
      <c r="AI216" s="57">
        <v>0</v>
      </c>
      <c r="AJ216" s="46">
        <v>0</v>
      </c>
      <c r="AK216" s="57" t="s">
        <v>882</v>
      </c>
      <c r="AL216" s="9" t="s">
        <v>139</v>
      </c>
    </row>
    <row r="217" spans="1:38">
      <c r="A217" s="36" t="str">
        <f t="shared" si="7"/>
        <v>DE402_58</v>
      </c>
      <c r="B217" t="s">
        <v>28</v>
      </c>
      <c r="C217" t="s">
        <v>185</v>
      </c>
      <c r="D217">
        <v>402</v>
      </c>
      <c r="E217">
        <v>58</v>
      </c>
      <c r="F217" s="25" t="str">
        <f>VLOOKUP(B217,Definitions!$C$7:$D$43,2,FALSE)</f>
        <v>Germany</v>
      </c>
      <c r="G217" t="str">
        <f>VLOOKUP(C217,Definitions!$C$49:$D$57,2,FALSE)</f>
        <v>Residential</v>
      </c>
      <c r="H217" t="str">
        <f>VLOOKUP(D217,Definitions!$C$60:$D$104,2,FALSE)</f>
        <v>MFH</v>
      </c>
      <c r="J217" s="29" t="str">
        <f>VLOOKUP(E217,Definitions!$C$115:$D$131,2,FALSE)</f>
        <v>Ambient heat total</v>
      </c>
      <c r="K217" s="111" t="s">
        <v>987</v>
      </c>
      <c r="L217" s="110">
        <v>0.30003678907157649</v>
      </c>
      <c r="M217" s="109">
        <v>0.30003678907157649</v>
      </c>
      <c r="N217" s="37"/>
      <c r="O217" s="110"/>
      <c r="P217" s="110">
        <v>0.30003678907157649</v>
      </c>
      <c r="Q217" s="46">
        <v>0.30003678907157649</v>
      </c>
      <c r="R217" s="37">
        <v>0</v>
      </c>
      <c r="S217" s="13">
        <v>0.2051325753634827</v>
      </c>
      <c r="T217" s="128" t="s">
        <v>880</v>
      </c>
      <c r="U217" s="13">
        <v>9.4904213708093765E-2</v>
      </c>
      <c r="V217" s="128" t="s">
        <v>880</v>
      </c>
      <c r="W217" s="13">
        <v>0</v>
      </c>
      <c r="X217" s="13">
        <v>0</v>
      </c>
      <c r="Y217" s="13">
        <v>0</v>
      </c>
      <c r="Z217" s="13">
        <v>0</v>
      </c>
      <c r="AA217" s="46">
        <v>0</v>
      </c>
      <c r="AB217" s="57">
        <v>0</v>
      </c>
      <c r="AC217" s="13">
        <v>0</v>
      </c>
      <c r="AD217" s="61" t="s">
        <v>880</v>
      </c>
      <c r="AE217" s="13">
        <v>0</v>
      </c>
      <c r="AF217" s="13">
        <v>0</v>
      </c>
      <c r="AG217" s="13">
        <v>0</v>
      </c>
      <c r="AH217" s="46">
        <v>0</v>
      </c>
      <c r="AI217" s="57">
        <v>0</v>
      </c>
      <c r="AJ217" s="46">
        <v>0</v>
      </c>
      <c r="AK217" s="57" t="s">
        <v>882</v>
      </c>
      <c r="AL217" s="9" t="s">
        <v>139</v>
      </c>
    </row>
    <row r="218" spans="1:38">
      <c r="A218" s="36" t="str">
        <f t="shared" si="7"/>
        <v>DE402_55</v>
      </c>
      <c r="B218" t="s">
        <v>28</v>
      </c>
      <c r="C218" t="s">
        <v>185</v>
      </c>
      <c r="D218">
        <v>402</v>
      </c>
      <c r="E218">
        <v>55</v>
      </c>
      <c r="F218" s="25" t="str">
        <f>VLOOKUP(B218,Definitions!$C$7:$D$43,2,FALSE)</f>
        <v>Germany</v>
      </c>
      <c r="G218" t="str">
        <f>VLOOKUP(C218,Definitions!$C$49:$D$57,2,FALSE)</f>
        <v>Residential</v>
      </c>
      <c r="H218" t="str">
        <f>VLOOKUP(D218,Definitions!$C$60:$D$104,2,FALSE)</f>
        <v>MFH</v>
      </c>
      <c r="J218" s="29" t="str">
        <f>VLOOKUP(E218,Definitions!$C$115:$D$131,2,FALSE)</f>
        <v xml:space="preserve">Other RES </v>
      </c>
      <c r="K218" s="111" t="s">
        <v>987</v>
      </c>
      <c r="L218" s="110">
        <v>0</v>
      </c>
      <c r="M218" s="109">
        <v>0</v>
      </c>
      <c r="N218" s="37"/>
      <c r="O218" s="110"/>
      <c r="P218" s="110">
        <v>0</v>
      </c>
      <c r="Q218" s="46">
        <v>0</v>
      </c>
      <c r="R218" s="37">
        <v>0</v>
      </c>
      <c r="S218" s="13">
        <v>0</v>
      </c>
      <c r="T218" s="128" t="s">
        <v>880</v>
      </c>
      <c r="U218" s="13">
        <v>0</v>
      </c>
      <c r="V218" s="128" t="s">
        <v>880</v>
      </c>
      <c r="W218" s="13">
        <v>0</v>
      </c>
      <c r="X218" s="13">
        <v>0</v>
      </c>
      <c r="Y218" s="13">
        <v>0</v>
      </c>
      <c r="Z218" s="13">
        <v>0</v>
      </c>
      <c r="AA218" s="46">
        <v>0</v>
      </c>
      <c r="AB218" s="57">
        <v>0</v>
      </c>
      <c r="AC218" s="13">
        <v>0</v>
      </c>
      <c r="AD218" s="61" t="s">
        <v>880</v>
      </c>
      <c r="AE218" s="13">
        <v>0</v>
      </c>
      <c r="AF218" s="13">
        <v>0</v>
      </c>
      <c r="AG218" s="13">
        <v>0</v>
      </c>
      <c r="AH218" s="46">
        <v>0</v>
      </c>
      <c r="AI218" s="57">
        <v>0</v>
      </c>
      <c r="AJ218" s="46">
        <v>0</v>
      </c>
      <c r="AK218" s="57" t="s">
        <v>882</v>
      </c>
      <c r="AL218" s="9" t="s">
        <v>139</v>
      </c>
    </row>
    <row r="219" spans="1:38">
      <c r="A219" s="36" t="str">
        <f t="shared" ref="A219:A260" si="8">B219&amp;D219&amp;"_"&amp;E219</f>
        <v>EE400_0</v>
      </c>
      <c r="B219" t="s">
        <v>33</v>
      </c>
      <c r="C219" t="s">
        <v>185</v>
      </c>
      <c r="D219">
        <v>400</v>
      </c>
      <c r="E219">
        <v>0</v>
      </c>
      <c r="F219" s="25" t="str">
        <f>VLOOKUP(B219,Definitions!$C$7:$D$43,2,FALSE)</f>
        <v>Estonia</v>
      </c>
      <c r="G219" t="str">
        <f>VLOOKUP(C219,Definitions!$C$49:$D$57,2,FALSE)</f>
        <v>Residential</v>
      </c>
      <c r="H219" t="str">
        <f>VLOOKUP(D219,Definitions!$C$60:$D$104,2,FALSE)</f>
        <v>TOTAL Residential</v>
      </c>
      <c r="J219" s="29" t="str">
        <f>VLOOKUP(E219,Definitions!$C$115:$D$131,2,FALSE)</f>
        <v>TOTAL</v>
      </c>
      <c r="K219" s="111">
        <v>11.305522999999999</v>
      </c>
      <c r="L219" s="110">
        <v>-0.33693453903495474</v>
      </c>
      <c r="M219" s="109">
        <v>10.968588460965044</v>
      </c>
      <c r="N219" s="37"/>
      <c r="O219" s="110"/>
      <c r="P219" s="110">
        <v>10.968588460965044</v>
      </c>
      <c r="Q219" s="46">
        <v>10.161117069260532</v>
      </c>
      <c r="R219" s="37">
        <v>6.5990670605108274E-3</v>
      </c>
      <c r="S219" s="13">
        <v>8.462598958280859</v>
      </c>
      <c r="T219" s="128" t="s">
        <v>903</v>
      </c>
      <c r="U219" s="13">
        <v>1.698518110979673</v>
      </c>
      <c r="V219" s="128" t="s">
        <v>903</v>
      </c>
      <c r="W219" s="13">
        <v>0</v>
      </c>
      <c r="X219" s="13">
        <v>0</v>
      </c>
      <c r="Y219" s="13">
        <v>0</v>
      </c>
      <c r="Z219" s="13">
        <v>0</v>
      </c>
      <c r="AA219" s="46">
        <v>0</v>
      </c>
      <c r="AB219" s="57">
        <v>0</v>
      </c>
      <c r="AC219" s="13">
        <v>6.5990670605108274E-3</v>
      </c>
      <c r="AD219" s="61" t="s">
        <v>880</v>
      </c>
      <c r="AE219" s="13">
        <v>0</v>
      </c>
      <c r="AF219" s="13">
        <v>0</v>
      </c>
      <c r="AG219" s="13">
        <v>0</v>
      </c>
      <c r="AH219" s="46">
        <v>0</v>
      </c>
      <c r="AI219" s="57">
        <v>0</v>
      </c>
      <c r="AJ219" s="46">
        <v>0.80087232464400027</v>
      </c>
      <c r="AK219" s="57" t="s">
        <v>903</v>
      </c>
      <c r="AL219" s="9" t="s">
        <v>139</v>
      </c>
    </row>
    <row r="220" spans="1:38">
      <c r="A220" s="36" t="str">
        <f t="shared" si="8"/>
        <v>EE400_1</v>
      </c>
      <c r="B220" t="s">
        <v>33</v>
      </c>
      <c r="C220" t="s">
        <v>185</v>
      </c>
      <c r="D220">
        <v>400</v>
      </c>
      <c r="E220">
        <v>1</v>
      </c>
      <c r="F220" s="25" t="str">
        <f>VLOOKUP(B220,Definitions!$C$7:$D$43,2,FALSE)</f>
        <v>Estonia</v>
      </c>
      <c r="G220" t="str">
        <f>VLOOKUP(C220,Definitions!$C$49:$D$57,2,FALSE)</f>
        <v>Residential</v>
      </c>
      <c r="H220" t="str">
        <f>VLOOKUP(D220,Definitions!$C$60:$D$104,2,FALSE)</f>
        <v>TOTAL Residential</v>
      </c>
      <c r="J220" s="29" t="str">
        <f>VLOOKUP(E220,Definitions!$C$115:$D$131,2,FALSE)</f>
        <v>Coal</v>
      </c>
      <c r="K220" s="111">
        <v>0.13025599999999998</v>
      </c>
      <c r="L220" s="110">
        <v>-4.163336342344337E-16</v>
      </c>
      <c r="M220" s="109">
        <v>0.13025599999999957</v>
      </c>
      <c r="N220" s="37"/>
      <c r="O220" s="110"/>
      <c r="P220" s="110">
        <v>0.13025599999999957</v>
      </c>
      <c r="Q220" s="46">
        <v>0.12419758139534839</v>
      </c>
      <c r="R220" s="37">
        <v>0</v>
      </c>
      <c r="S220" s="13">
        <v>0.106022325581395</v>
      </c>
      <c r="T220" s="128" t="s">
        <v>903</v>
      </c>
      <c r="U220" s="13">
        <v>1.8175255813953399E-2</v>
      </c>
      <c r="V220" s="128" t="s">
        <v>903</v>
      </c>
      <c r="W220" s="13">
        <v>0</v>
      </c>
      <c r="X220" s="13">
        <v>0</v>
      </c>
      <c r="Y220" s="13">
        <v>0</v>
      </c>
      <c r="Z220" s="13">
        <v>0</v>
      </c>
      <c r="AA220" s="46">
        <v>0</v>
      </c>
      <c r="AB220" s="57">
        <v>0</v>
      </c>
      <c r="AC220" s="13">
        <v>0</v>
      </c>
      <c r="AD220" s="61" t="s">
        <v>880</v>
      </c>
      <c r="AE220" s="13">
        <v>0</v>
      </c>
      <c r="AF220" s="13">
        <v>0</v>
      </c>
      <c r="AG220" s="13">
        <v>0</v>
      </c>
      <c r="AH220" s="46">
        <v>0</v>
      </c>
      <c r="AI220" s="57">
        <v>0</v>
      </c>
      <c r="AJ220" s="46">
        <v>6.0584186046511602E-3</v>
      </c>
      <c r="AK220" s="57" t="s">
        <v>903</v>
      </c>
      <c r="AL220" s="9" t="s">
        <v>139</v>
      </c>
    </row>
    <row r="221" spans="1:38">
      <c r="A221" s="36" t="str">
        <f t="shared" si="8"/>
        <v>EE400_2</v>
      </c>
      <c r="B221" t="s">
        <v>33</v>
      </c>
      <c r="C221" t="s">
        <v>185</v>
      </c>
      <c r="D221">
        <v>400</v>
      </c>
      <c r="E221">
        <v>2</v>
      </c>
      <c r="F221" s="25" t="str">
        <f>VLOOKUP(B221,Definitions!$C$7:$D$43,2,FALSE)</f>
        <v>Estonia</v>
      </c>
      <c r="G221" t="str">
        <f>VLOOKUP(C221,Definitions!$C$49:$D$57,2,FALSE)</f>
        <v>Residential</v>
      </c>
      <c r="H221" t="str">
        <f>VLOOKUP(D221,Definitions!$C$60:$D$104,2,FALSE)</f>
        <v>TOTAL Residential</v>
      </c>
      <c r="J221" s="29" t="str">
        <f>VLOOKUP(E221,Definitions!$C$115:$D$131,2,FALSE)</f>
        <v>Fuel oil</v>
      </c>
      <c r="K221" s="111">
        <v>5.9312999999999998E-2</v>
      </c>
      <c r="L221" s="110">
        <v>-1.9428902930940239E-16</v>
      </c>
      <c r="M221" s="109">
        <v>5.9312999999999803E-2</v>
      </c>
      <c r="N221" s="37"/>
      <c r="O221" s="110"/>
      <c r="P221" s="110">
        <v>5.9312999999999803E-2</v>
      </c>
      <c r="Q221" s="46">
        <v>3.5016108433734802E-2</v>
      </c>
      <c r="R221" s="37">
        <v>0</v>
      </c>
      <c r="S221" s="13">
        <v>2.5011506024096301E-2</v>
      </c>
      <c r="T221" s="128" t="s">
        <v>903</v>
      </c>
      <c r="U221" s="13">
        <v>1.00046024096385E-2</v>
      </c>
      <c r="V221" s="128" t="s">
        <v>903</v>
      </c>
      <c r="W221" s="13">
        <v>0</v>
      </c>
      <c r="X221" s="13">
        <v>0</v>
      </c>
      <c r="Y221" s="13">
        <v>0</v>
      </c>
      <c r="Z221" s="13">
        <v>0</v>
      </c>
      <c r="AA221" s="46">
        <v>0</v>
      </c>
      <c r="AB221" s="57">
        <v>0</v>
      </c>
      <c r="AC221" s="13">
        <v>0</v>
      </c>
      <c r="AD221" s="61" t="s">
        <v>880</v>
      </c>
      <c r="AE221" s="13">
        <v>0</v>
      </c>
      <c r="AF221" s="13">
        <v>0</v>
      </c>
      <c r="AG221" s="13">
        <v>0</v>
      </c>
      <c r="AH221" s="46">
        <v>0</v>
      </c>
      <c r="AI221" s="57">
        <v>0</v>
      </c>
      <c r="AJ221" s="46">
        <v>2.4296891566265001E-2</v>
      </c>
      <c r="AK221" s="57" t="s">
        <v>903</v>
      </c>
      <c r="AL221" s="9" t="s">
        <v>139</v>
      </c>
    </row>
    <row r="222" spans="1:38">
      <c r="A222" s="36" t="str">
        <f t="shared" si="8"/>
        <v>EE400_3</v>
      </c>
      <c r="B222" t="s">
        <v>33</v>
      </c>
      <c r="C222" t="s">
        <v>185</v>
      </c>
      <c r="D222">
        <v>400</v>
      </c>
      <c r="E222">
        <v>3</v>
      </c>
      <c r="F222" s="25" t="str">
        <f>VLOOKUP(B222,Definitions!$C$7:$D$43,2,FALSE)</f>
        <v>Estonia</v>
      </c>
      <c r="G222" t="str">
        <f>VLOOKUP(C222,Definitions!$C$49:$D$57,2,FALSE)</f>
        <v>Residential</v>
      </c>
      <c r="H222" t="str">
        <f>VLOOKUP(D222,Definitions!$C$60:$D$104,2,FALSE)</f>
        <v>TOTAL Residential</v>
      </c>
      <c r="J222" s="29" t="str">
        <f>VLOOKUP(E222,Definitions!$C$115:$D$131,2,FALSE)</f>
        <v>Natural gas</v>
      </c>
      <c r="K222" s="111">
        <v>0.64313899999999991</v>
      </c>
      <c r="L222" s="110">
        <v>-8.8817841970012523E-16</v>
      </c>
      <c r="M222" s="109">
        <v>0.64313899999999902</v>
      </c>
      <c r="N222" s="37"/>
      <c r="O222" s="110"/>
      <c r="P222" s="110">
        <v>0.64313899999999902</v>
      </c>
      <c r="Q222" s="46">
        <v>0.55141261803278596</v>
      </c>
      <c r="R222" s="37">
        <v>0</v>
      </c>
      <c r="S222" s="13">
        <v>0.429110775409836</v>
      </c>
      <c r="T222" s="128" t="s">
        <v>903</v>
      </c>
      <c r="U222" s="13">
        <v>0.12230184262295</v>
      </c>
      <c r="V222" s="128" t="s">
        <v>903</v>
      </c>
      <c r="W222" s="13">
        <v>0</v>
      </c>
      <c r="X222" s="13">
        <v>0</v>
      </c>
      <c r="Y222" s="13">
        <v>0</v>
      </c>
      <c r="Z222" s="13">
        <v>0</v>
      </c>
      <c r="AA222" s="46">
        <v>0</v>
      </c>
      <c r="AB222" s="57">
        <v>0</v>
      </c>
      <c r="AC222" s="13">
        <v>0</v>
      </c>
      <c r="AD222" s="61" t="s">
        <v>880</v>
      </c>
      <c r="AE222" s="13">
        <v>0</v>
      </c>
      <c r="AF222" s="13">
        <v>0</v>
      </c>
      <c r="AG222" s="13">
        <v>0</v>
      </c>
      <c r="AH222" s="46">
        <v>0</v>
      </c>
      <c r="AI222" s="57">
        <v>0</v>
      </c>
      <c r="AJ222" s="46">
        <v>9.1726381967213097E-2</v>
      </c>
      <c r="AK222" s="57" t="s">
        <v>903</v>
      </c>
      <c r="AL222" s="9" t="s">
        <v>139</v>
      </c>
    </row>
    <row r="223" spans="1:38">
      <c r="A223" s="36" t="str">
        <f t="shared" si="8"/>
        <v>EE400_4</v>
      </c>
      <c r="B223" t="s">
        <v>33</v>
      </c>
      <c r="C223" t="s">
        <v>185</v>
      </c>
      <c r="D223">
        <v>400</v>
      </c>
      <c r="E223">
        <v>4</v>
      </c>
      <c r="F223" s="25" t="str">
        <f>VLOOKUP(B223,Definitions!$C$7:$D$43,2,FALSE)</f>
        <v>Estonia</v>
      </c>
      <c r="G223" t="str">
        <f>VLOOKUP(C223,Definitions!$C$49:$D$57,2,FALSE)</f>
        <v>Residential</v>
      </c>
      <c r="H223" t="str">
        <f>VLOOKUP(D223,Definitions!$C$60:$D$104,2,FALSE)</f>
        <v>TOTAL Residential</v>
      </c>
      <c r="J223" s="29" t="str">
        <f>VLOOKUP(E223,Definitions!$C$115:$D$131,2,FALSE)</f>
        <v>Other fossil fuels</v>
      </c>
      <c r="K223" s="111">
        <v>3.8378999999999996E-2</v>
      </c>
      <c r="L223" s="110">
        <v>-1.2490009027033011E-16</v>
      </c>
      <c r="M223" s="109">
        <v>3.8378999999999872E-2</v>
      </c>
      <c r="N223" s="37"/>
      <c r="O223" s="110"/>
      <c r="P223" s="110">
        <v>3.8378999999999872E-2</v>
      </c>
      <c r="Q223" s="46">
        <v>2.2657481927710752E-2</v>
      </c>
      <c r="R223" s="37">
        <v>0</v>
      </c>
      <c r="S223" s="13">
        <v>1.6183915662650546E-2</v>
      </c>
      <c r="T223" s="128" t="s">
        <v>904</v>
      </c>
      <c r="U223" s="13">
        <v>6.4735662650602056E-3</v>
      </c>
      <c r="V223" s="128" t="s">
        <v>904</v>
      </c>
      <c r="W223" s="13">
        <v>0</v>
      </c>
      <c r="X223" s="13">
        <v>0</v>
      </c>
      <c r="Y223" s="13">
        <v>0</v>
      </c>
      <c r="Z223" s="13">
        <v>0</v>
      </c>
      <c r="AA223" s="46">
        <v>0</v>
      </c>
      <c r="AB223" s="57">
        <v>0</v>
      </c>
      <c r="AC223" s="13">
        <v>0</v>
      </c>
      <c r="AD223" s="61" t="s">
        <v>880</v>
      </c>
      <c r="AE223" s="13">
        <v>0</v>
      </c>
      <c r="AF223" s="13">
        <v>0</v>
      </c>
      <c r="AG223" s="13">
        <v>0</v>
      </c>
      <c r="AH223" s="46">
        <v>0</v>
      </c>
      <c r="AI223" s="57">
        <v>0</v>
      </c>
      <c r="AJ223" s="46">
        <v>1.5721518072289119E-2</v>
      </c>
      <c r="AK223" s="57" t="s">
        <v>904</v>
      </c>
      <c r="AL223" s="9" t="s">
        <v>139</v>
      </c>
    </row>
    <row r="224" spans="1:38">
      <c r="A224" s="36" t="str">
        <f t="shared" si="8"/>
        <v>EE400_6</v>
      </c>
      <c r="B224" t="s">
        <v>33</v>
      </c>
      <c r="C224" t="s">
        <v>185</v>
      </c>
      <c r="D224">
        <v>400</v>
      </c>
      <c r="E224">
        <v>6</v>
      </c>
      <c r="F224" s="25" t="str">
        <f>VLOOKUP(B224,Definitions!$C$7:$D$43,2,FALSE)</f>
        <v>Estonia</v>
      </c>
      <c r="G224" t="str">
        <f>VLOOKUP(C224,Definitions!$C$49:$D$57,2,FALSE)</f>
        <v>Residential</v>
      </c>
      <c r="H224" t="str">
        <f>VLOOKUP(D224,Definitions!$C$60:$D$104,2,FALSE)</f>
        <v>TOTAL Residential</v>
      </c>
      <c r="J224" s="29" t="str">
        <f>VLOOKUP(E224,Definitions!$C$115:$D$131,2,FALSE)</f>
        <v>Electricity</v>
      </c>
      <c r="K224" s="111">
        <v>1.9561659999999998</v>
      </c>
      <c r="L224" s="110">
        <v>-0.68970153903494702</v>
      </c>
      <c r="M224" s="109">
        <v>1.2664644609650528</v>
      </c>
      <c r="N224" s="37"/>
      <c r="O224" s="110"/>
      <c r="P224" s="110">
        <v>1.2664644609650528</v>
      </c>
      <c r="Q224" s="46">
        <v>0.73679627947095994</v>
      </c>
      <c r="R224" s="37">
        <v>6.5990670605108274E-3</v>
      </c>
      <c r="S224" s="13">
        <v>0.27222091546866001</v>
      </c>
      <c r="T224" s="128" t="s">
        <v>903</v>
      </c>
      <c r="U224" s="13">
        <v>0.46457536400229998</v>
      </c>
      <c r="V224" s="128" t="s">
        <v>903</v>
      </c>
      <c r="W224" s="13">
        <v>0</v>
      </c>
      <c r="X224" s="13">
        <v>0</v>
      </c>
      <c r="Y224" s="13">
        <v>0</v>
      </c>
      <c r="Z224" s="13">
        <v>0</v>
      </c>
      <c r="AA224" s="46">
        <v>0</v>
      </c>
      <c r="AB224" s="57">
        <v>0</v>
      </c>
      <c r="AC224" s="13">
        <v>6.5990670605108274E-3</v>
      </c>
      <c r="AD224" s="61" t="s">
        <v>880</v>
      </c>
      <c r="AE224" s="13">
        <v>0</v>
      </c>
      <c r="AF224" s="13">
        <v>0</v>
      </c>
      <c r="AG224" s="13">
        <v>0</v>
      </c>
      <c r="AH224" s="46">
        <v>0</v>
      </c>
      <c r="AI224" s="57">
        <v>0</v>
      </c>
      <c r="AJ224" s="46">
        <v>0.52306911443358195</v>
      </c>
      <c r="AK224" s="57" t="s">
        <v>903</v>
      </c>
      <c r="AL224" s="9" t="s">
        <v>139</v>
      </c>
    </row>
    <row r="225" spans="1:38">
      <c r="A225" s="36" t="str">
        <f t="shared" si="8"/>
        <v>EE400_7</v>
      </c>
      <c r="B225" t="s">
        <v>33</v>
      </c>
      <c r="C225" t="s">
        <v>185</v>
      </c>
      <c r="D225">
        <v>400</v>
      </c>
      <c r="E225">
        <v>7</v>
      </c>
      <c r="F225" s="25" t="str">
        <f>VLOOKUP(B225,Definitions!$C$7:$D$43,2,FALSE)</f>
        <v>Estonia</v>
      </c>
      <c r="G225" t="str">
        <f>VLOOKUP(C225,Definitions!$C$49:$D$57,2,FALSE)</f>
        <v>Residential</v>
      </c>
      <c r="H225" t="str">
        <f>VLOOKUP(D225,Definitions!$C$60:$D$104,2,FALSE)</f>
        <v>TOTAL Residential</v>
      </c>
      <c r="J225" s="29" t="str">
        <f>VLOOKUP(E225,Definitions!$C$115:$D$131,2,FALSE)</f>
        <v>District heating</v>
      </c>
      <c r="K225" s="111">
        <v>3.9530369999999997</v>
      </c>
      <c r="L225" s="110">
        <v>-8.8817841970012523E-15</v>
      </c>
      <c r="M225" s="109">
        <v>3.9530369999999908</v>
      </c>
      <c r="N225" s="57"/>
      <c r="O225" s="110"/>
      <c r="P225" s="110">
        <v>3.9530369999999908</v>
      </c>
      <c r="Q225" s="46">
        <v>3.9530369999999908</v>
      </c>
      <c r="R225" s="37">
        <v>0</v>
      </c>
      <c r="S225" s="13">
        <v>3.0200495201342199</v>
      </c>
      <c r="T225" s="128" t="s">
        <v>903</v>
      </c>
      <c r="U225" s="13">
        <v>0.93298747986577102</v>
      </c>
      <c r="V225" s="128" t="s">
        <v>903</v>
      </c>
      <c r="W225" s="13">
        <v>0</v>
      </c>
      <c r="X225" s="13">
        <v>0</v>
      </c>
      <c r="Y225" s="13">
        <v>0</v>
      </c>
      <c r="Z225" s="13">
        <v>0</v>
      </c>
      <c r="AA225" s="46">
        <v>0</v>
      </c>
      <c r="AB225" s="57">
        <v>0</v>
      </c>
      <c r="AC225" s="13">
        <v>0</v>
      </c>
      <c r="AD225" s="61" t="s">
        <v>880</v>
      </c>
      <c r="AE225" s="13">
        <v>0</v>
      </c>
      <c r="AF225" s="13">
        <v>0</v>
      </c>
      <c r="AG225" s="13">
        <v>0</v>
      </c>
      <c r="AH225" s="46">
        <v>0</v>
      </c>
      <c r="AI225" s="57">
        <v>0</v>
      </c>
      <c r="AJ225" s="46">
        <v>0</v>
      </c>
      <c r="AK225" s="57" t="s">
        <v>882</v>
      </c>
      <c r="AL225" s="9" t="s">
        <v>139</v>
      </c>
    </row>
    <row r="226" spans="1:38">
      <c r="A226" s="36" t="str">
        <f t="shared" si="8"/>
        <v>EE400_8</v>
      </c>
      <c r="B226" t="s">
        <v>33</v>
      </c>
      <c r="C226" t="s">
        <v>185</v>
      </c>
      <c r="D226">
        <v>400</v>
      </c>
      <c r="E226">
        <v>8</v>
      </c>
      <c r="F226" s="25" t="str">
        <f>VLOOKUP(B226,Definitions!$C$7:$D$43,2,FALSE)</f>
        <v>Estonia</v>
      </c>
      <c r="G226" t="str">
        <f>VLOOKUP(C226,Definitions!$C$49:$D$57,2,FALSE)</f>
        <v>Residential</v>
      </c>
      <c r="H226" t="str">
        <f>VLOOKUP(D226,Definitions!$C$60:$D$104,2,FALSE)</f>
        <v>TOTAL Residential</v>
      </c>
      <c r="J226" s="29" t="str">
        <f>VLOOKUP(E226,Definitions!$C$115:$D$131,2,FALSE)</f>
        <v>Waste non-RES</v>
      </c>
      <c r="K226" s="111">
        <v>0</v>
      </c>
      <c r="L226" s="110">
        <v>0</v>
      </c>
      <c r="M226" s="109">
        <v>0</v>
      </c>
      <c r="N226" s="37"/>
      <c r="O226" s="110"/>
      <c r="P226" s="110">
        <v>0</v>
      </c>
      <c r="Q226" s="46">
        <v>0</v>
      </c>
      <c r="R226" s="37">
        <v>0</v>
      </c>
      <c r="S226" s="13">
        <v>0</v>
      </c>
      <c r="T226" s="128" t="s">
        <v>880</v>
      </c>
      <c r="U226" s="13">
        <v>0</v>
      </c>
      <c r="V226" s="128" t="s">
        <v>880</v>
      </c>
      <c r="W226" s="13">
        <v>0</v>
      </c>
      <c r="X226" s="13">
        <v>0</v>
      </c>
      <c r="Y226" s="13">
        <v>0</v>
      </c>
      <c r="Z226" s="13">
        <v>0</v>
      </c>
      <c r="AA226" s="46">
        <v>0</v>
      </c>
      <c r="AB226" s="57">
        <v>0</v>
      </c>
      <c r="AC226" s="13">
        <v>0</v>
      </c>
      <c r="AD226" s="61" t="s">
        <v>880</v>
      </c>
      <c r="AE226" s="13">
        <v>0</v>
      </c>
      <c r="AF226" s="13">
        <v>0</v>
      </c>
      <c r="AG226" s="13">
        <v>0</v>
      </c>
      <c r="AH226" s="46">
        <v>0</v>
      </c>
      <c r="AI226" s="57">
        <v>0</v>
      </c>
      <c r="AJ226" s="46">
        <v>0</v>
      </c>
      <c r="AK226" s="57" t="s">
        <v>882</v>
      </c>
      <c r="AL226" s="9" t="s">
        <v>139</v>
      </c>
    </row>
    <row r="227" spans="1:38">
      <c r="A227" s="36" t="str">
        <f t="shared" si="8"/>
        <v>EE400_9</v>
      </c>
      <c r="B227" t="s">
        <v>33</v>
      </c>
      <c r="C227" t="s">
        <v>185</v>
      </c>
      <c r="D227">
        <v>400</v>
      </c>
      <c r="E227">
        <v>9</v>
      </c>
      <c r="F227" s="25" t="str">
        <f>VLOOKUP(B227,Definitions!$C$7:$D$43,2,FALSE)</f>
        <v>Estonia</v>
      </c>
      <c r="G227" t="str">
        <f>VLOOKUP(C227,Definitions!$C$49:$D$57,2,FALSE)</f>
        <v>Residential</v>
      </c>
      <c r="H227" t="str">
        <f>VLOOKUP(D227,Definitions!$C$60:$D$104,2,FALSE)</f>
        <v>TOTAL Residential</v>
      </c>
      <c r="J227" s="29" t="str">
        <f>VLOOKUP(E227,Definitions!$C$115:$D$131,2,FALSE)</f>
        <v>Waste RES</v>
      </c>
      <c r="K227" s="111">
        <v>0</v>
      </c>
      <c r="L227" s="110">
        <v>0</v>
      </c>
      <c r="M227" s="109">
        <v>0</v>
      </c>
      <c r="N227" s="37"/>
      <c r="O227" s="110"/>
      <c r="P227" s="110">
        <v>0</v>
      </c>
      <c r="Q227" s="46">
        <v>0</v>
      </c>
      <c r="R227" s="37">
        <v>0</v>
      </c>
      <c r="S227" s="13">
        <v>0</v>
      </c>
      <c r="T227" s="128" t="s">
        <v>883</v>
      </c>
      <c r="U227" s="13">
        <v>0</v>
      </c>
      <c r="V227" s="128" t="s">
        <v>883</v>
      </c>
      <c r="W227" s="13">
        <v>0</v>
      </c>
      <c r="X227" s="13">
        <v>0</v>
      </c>
      <c r="Y227" s="13">
        <v>0</v>
      </c>
      <c r="Z227" s="13">
        <v>0</v>
      </c>
      <c r="AA227" s="46">
        <v>0</v>
      </c>
      <c r="AB227" s="57">
        <v>0</v>
      </c>
      <c r="AC227" s="13">
        <v>0</v>
      </c>
      <c r="AD227" s="61" t="s">
        <v>883</v>
      </c>
      <c r="AE227" s="13">
        <v>0</v>
      </c>
      <c r="AF227" s="13">
        <v>0</v>
      </c>
      <c r="AG227" s="13">
        <v>0</v>
      </c>
      <c r="AH227" s="46">
        <v>0</v>
      </c>
      <c r="AI227" s="57">
        <v>0</v>
      </c>
      <c r="AJ227" s="46">
        <v>0</v>
      </c>
      <c r="AK227" s="57" t="s">
        <v>883</v>
      </c>
      <c r="AL227" s="9" t="s">
        <v>139</v>
      </c>
    </row>
    <row r="228" spans="1:38">
      <c r="A228" s="36" t="str">
        <f t="shared" si="8"/>
        <v>EE400_51</v>
      </c>
      <c r="B228" t="s">
        <v>33</v>
      </c>
      <c r="C228" t="s">
        <v>185</v>
      </c>
      <c r="D228">
        <v>400</v>
      </c>
      <c r="E228">
        <v>51</v>
      </c>
      <c r="F228" s="25" t="str">
        <f>VLOOKUP(B228,Definitions!$C$7:$D$43,2,FALSE)</f>
        <v>Estonia</v>
      </c>
      <c r="G228" t="str">
        <f>VLOOKUP(C228,Definitions!$C$49:$D$57,2,FALSE)</f>
        <v>Residential</v>
      </c>
      <c r="H228" t="str">
        <f>VLOOKUP(D228,Definitions!$C$60:$D$104,2,FALSE)</f>
        <v>TOTAL Residential</v>
      </c>
      <c r="J228" s="29" t="str">
        <f>VLOOKUP(E228,Definitions!$C$115:$D$131,2,FALSE)</f>
        <v>Biomass</v>
      </c>
      <c r="K228" s="111">
        <v>4.5263960000000001</v>
      </c>
      <c r="L228" s="110">
        <v>6.0399999999916076E-4</v>
      </c>
      <c r="M228" s="109">
        <v>4.5269999999999992</v>
      </c>
      <c r="N228" s="37"/>
      <c r="O228" s="110"/>
      <c r="P228" s="110">
        <v>4.5269999999999992</v>
      </c>
      <c r="Q228" s="46">
        <v>4.3869999999999996</v>
      </c>
      <c r="R228" s="37">
        <v>0</v>
      </c>
      <c r="S228" s="13">
        <v>4.2779999999999996</v>
      </c>
      <c r="T228" s="128" t="s">
        <v>883</v>
      </c>
      <c r="U228" s="13">
        <v>0.109</v>
      </c>
      <c r="V228" s="128" t="s">
        <v>883</v>
      </c>
      <c r="W228" s="13">
        <v>0</v>
      </c>
      <c r="X228" s="13">
        <v>0</v>
      </c>
      <c r="Y228" s="13">
        <v>0</v>
      </c>
      <c r="Z228" s="13">
        <v>0</v>
      </c>
      <c r="AA228" s="46">
        <v>0</v>
      </c>
      <c r="AB228" s="57">
        <v>0</v>
      </c>
      <c r="AC228" s="13">
        <v>0</v>
      </c>
      <c r="AD228" s="61" t="s">
        <v>883</v>
      </c>
      <c r="AE228" s="13">
        <v>0</v>
      </c>
      <c r="AF228" s="13">
        <v>0</v>
      </c>
      <c r="AG228" s="13">
        <v>0</v>
      </c>
      <c r="AH228" s="46">
        <v>0</v>
      </c>
      <c r="AI228" s="57">
        <v>0</v>
      </c>
      <c r="AJ228" s="46">
        <v>0.14000000000000001</v>
      </c>
      <c r="AK228" s="57" t="s">
        <v>883</v>
      </c>
      <c r="AL228" s="9" t="s">
        <v>139</v>
      </c>
    </row>
    <row r="229" spans="1:38">
      <c r="A229" s="36" t="str">
        <f t="shared" si="8"/>
        <v>EE400_52</v>
      </c>
      <c r="B229" t="s">
        <v>33</v>
      </c>
      <c r="C229" t="s">
        <v>185</v>
      </c>
      <c r="D229">
        <v>400</v>
      </c>
      <c r="E229">
        <v>52</v>
      </c>
      <c r="F229" s="25" t="str">
        <f>VLOOKUP(B229,Definitions!$C$7:$D$43,2,FALSE)</f>
        <v>Estonia</v>
      </c>
      <c r="G229" t="str">
        <f>VLOOKUP(C229,Definitions!$C$49:$D$57,2,FALSE)</f>
        <v>Residential</v>
      </c>
      <c r="H229" t="str">
        <f>VLOOKUP(D229,Definitions!$C$60:$D$104,2,FALSE)</f>
        <v>TOTAL Residential</v>
      </c>
      <c r="J229" s="29" t="str">
        <f>VLOOKUP(E229,Definitions!$C$115:$D$131,2,FALSE)</f>
        <v>Geothermal</v>
      </c>
      <c r="K229" s="111">
        <v>0</v>
      </c>
      <c r="L229" s="110">
        <v>0</v>
      </c>
      <c r="M229" s="109">
        <v>0</v>
      </c>
      <c r="N229" s="37"/>
      <c r="O229" s="110"/>
      <c r="P229" s="110">
        <v>0</v>
      </c>
      <c r="Q229" s="46">
        <v>0</v>
      </c>
      <c r="R229" s="37">
        <v>0</v>
      </c>
      <c r="S229" s="13">
        <v>0</v>
      </c>
      <c r="T229" s="128" t="s">
        <v>883</v>
      </c>
      <c r="U229" s="13">
        <v>0</v>
      </c>
      <c r="V229" s="128" t="s">
        <v>883</v>
      </c>
      <c r="W229" s="13">
        <v>0</v>
      </c>
      <c r="X229" s="13">
        <v>0</v>
      </c>
      <c r="Y229" s="13">
        <v>0</v>
      </c>
      <c r="Z229" s="13">
        <v>0</v>
      </c>
      <c r="AA229" s="46">
        <v>0</v>
      </c>
      <c r="AB229" s="57">
        <v>0</v>
      </c>
      <c r="AC229" s="13">
        <v>0</v>
      </c>
      <c r="AD229" s="61" t="s">
        <v>883</v>
      </c>
      <c r="AE229" s="13">
        <v>0</v>
      </c>
      <c r="AF229" s="13">
        <v>0</v>
      </c>
      <c r="AG229" s="13">
        <v>0</v>
      </c>
      <c r="AH229" s="46">
        <v>0</v>
      </c>
      <c r="AI229" s="57">
        <v>0</v>
      </c>
      <c r="AJ229" s="46">
        <v>0</v>
      </c>
      <c r="AK229" s="57" t="s">
        <v>883</v>
      </c>
      <c r="AL229" s="9" t="s">
        <v>139</v>
      </c>
    </row>
    <row r="230" spans="1:38">
      <c r="A230" s="36" t="str">
        <f t="shared" si="8"/>
        <v>EE400_53</v>
      </c>
      <c r="B230" t="s">
        <v>33</v>
      </c>
      <c r="C230" t="s">
        <v>185</v>
      </c>
      <c r="D230">
        <v>400</v>
      </c>
      <c r="E230">
        <v>53</v>
      </c>
      <c r="F230" s="25" t="str">
        <f>VLOOKUP(B230,Definitions!$C$7:$D$43,2,FALSE)</f>
        <v>Estonia</v>
      </c>
      <c r="G230" t="str">
        <f>VLOOKUP(C230,Definitions!$C$49:$D$57,2,FALSE)</f>
        <v>Residential</v>
      </c>
      <c r="H230" t="str">
        <f>VLOOKUP(D230,Definitions!$C$60:$D$104,2,FALSE)</f>
        <v>TOTAL Residential</v>
      </c>
      <c r="J230" s="29" t="str">
        <f>VLOOKUP(E230,Definitions!$C$115:$D$131,2,FALSE)</f>
        <v>Solar energy</v>
      </c>
      <c r="K230" s="111">
        <v>0</v>
      </c>
      <c r="L230" s="110">
        <v>0</v>
      </c>
      <c r="M230" s="109">
        <v>0</v>
      </c>
      <c r="N230" s="37"/>
      <c r="O230" s="110"/>
      <c r="P230" s="110">
        <v>0</v>
      </c>
      <c r="Q230" s="46">
        <v>0</v>
      </c>
      <c r="R230" s="37">
        <v>0</v>
      </c>
      <c r="S230" s="13">
        <v>0</v>
      </c>
      <c r="T230" s="128" t="s">
        <v>883</v>
      </c>
      <c r="U230" s="13">
        <v>0</v>
      </c>
      <c r="V230" s="128" t="s">
        <v>883</v>
      </c>
      <c r="W230" s="13">
        <v>0</v>
      </c>
      <c r="X230" s="13">
        <v>0</v>
      </c>
      <c r="Y230" s="13">
        <v>0</v>
      </c>
      <c r="Z230" s="13">
        <v>0</v>
      </c>
      <c r="AA230" s="46">
        <v>0</v>
      </c>
      <c r="AB230" s="57">
        <v>0</v>
      </c>
      <c r="AC230" s="13">
        <v>0</v>
      </c>
      <c r="AD230" s="61" t="s">
        <v>883</v>
      </c>
      <c r="AE230" s="13">
        <v>0</v>
      </c>
      <c r="AF230" s="13">
        <v>0</v>
      </c>
      <c r="AG230" s="13">
        <v>0</v>
      </c>
      <c r="AH230" s="46">
        <v>0</v>
      </c>
      <c r="AI230" s="57">
        <v>0</v>
      </c>
      <c r="AJ230" s="46">
        <v>0</v>
      </c>
      <c r="AK230" s="57" t="s">
        <v>883</v>
      </c>
      <c r="AL230" s="9" t="s">
        <v>139</v>
      </c>
    </row>
    <row r="231" spans="1:38">
      <c r="A231" s="36" t="str">
        <f t="shared" si="8"/>
        <v>EE400_58</v>
      </c>
      <c r="B231" t="s">
        <v>33</v>
      </c>
      <c r="C231" t="s">
        <v>185</v>
      </c>
      <c r="D231">
        <v>400</v>
      </c>
      <c r="E231">
        <v>58</v>
      </c>
      <c r="F231" s="25" t="str">
        <f>VLOOKUP(B231,Definitions!$C$7:$D$43,2,FALSE)</f>
        <v>Estonia</v>
      </c>
      <c r="G231" t="str">
        <f>VLOOKUP(C231,Definitions!$C$49:$D$57,2,FALSE)</f>
        <v>Residential</v>
      </c>
      <c r="H231" t="str">
        <f>VLOOKUP(D231,Definitions!$C$60:$D$104,2,FALSE)</f>
        <v>TOTAL Residential</v>
      </c>
      <c r="J231" s="29" t="str">
        <f>VLOOKUP(E231,Definitions!$C$115:$D$131,2,FALSE)</f>
        <v>Ambient heat total</v>
      </c>
      <c r="K231" s="111" t="s">
        <v>987</v>
      </c>
      <c r="L231" s="110">
        <v>0.35099999999999998</v>
      </c>
      <c r="M231" s="109">
        <v>0.35099999999999998</v>
      </c>
      <c r="N231" s="37"/>
      <c r="O231" s="110"/>
      <c r="P231" s="110">
        <v>0.35099999999999998</v>
      </c>
      <c r="Q231" s="46">
        <v>0.35099999999999998</v>
      </c>
      <c r="R231" s="37">
        <v>0</v>
      </c>
      <c r="S231" s="13">
        <v>0.316</v>
      </c>
      <c r="T231" s="128" t="s">
        <v>884</v>
      </c>
      <c r="U231" s="13">
        <v>3.5000000000000003E-2</v>
      </c>
      <c r="V231" s="128" t="s">
        <v>884</v>
      </c>
      <c r="W231" s="13">
        <v>0</v>
      </c>
      <c r="X231" s="13">
        <v>0</v>
      </c>
      <c r="Y231" s="13">
        <v>0</v>
      </c>
      <c r="Z231" s="13">
        <v>0</v>
      </c>
      <c r="AA231" s="46">
        <v>0</v>
      </c>
      <c r="AB231" s="57">
        <v>0</v>
      </c>
      <c r="AC231" s="13">
        <v>0</v>
      </c>
      <c r="AD231" s="61" t="s">
        <v>884</v>
      </c>
      <c r="AE231" s="13">
        <v>0</v>
      </c>
      <c r="AF231" s="13">
        <v>0</v>
      </c>
      <c r="AG231" s="13">
        <v>0</v>
      </c>
      <c r="AH231" s="46">
        <v>0</v>
      </c>
      <c r="AI231" s="57">
        <v>0</v>
      </c>
      <c r="AJ231" s="46">
        <v>0</v>
      </c>
      <c r="AK231" s="57" t="s">
        <v>884</v>
      </c>
      <c r="AL231" s="9" t="s">
        <v>139</v>
      </c>
    </row>
    <row r="232" spans="1:38">
      <c r="A232" s="36" t="str">
        <f t="shared" si="8"/>
        <v>EE400_55</v>
      </c>
      <c r="B232" t="s">
        <v>33</v>
      </c>
      <c r="C232" t="s">
        <v>185</v>
      </c>
      <c r="D232">
        <v>400</v>
      </c>
      <c r="E232">
        <v>55</v>
      </c>
      <c r="F232" s="25" t="str">
        <f>VLOOKUP(B232,Definitions!$C$7:$D$43,2,FALSE)</f>
        <v>Estonia</v>
      </c>
      <c r="G232" t="str">
        <f>VLOOKUP(C232,Definitions!$C$49:$D$57,2,FALSE)</f>
        <v>Residential</v>
      </c>
      <c r="H232" t="str">
        <f>VLOOKUP(D232,Definitions!$C$60:$D$104,2,FALSE)</f>
        <v>TOTAL Residential</v>
      </c>
      <c r="J232" s="29" t="str">
        <f>VLOOKUP(E232,Definitions!$C$115:$D$131,2,FALSE)</f>
        <v xml:space="preserve">Other RES </v>
      </c>
      <c r="K232" s="111" t="s">
        <v>987</v>
      </c>
      <c r="L232" s="110">
        <v>0</v>
      </c>
      <c r="M232" s="109">
        <v>0</v>
      </c>
      <c r="N232" s="37"/>
      <c r="O232" s="110"/>
      <c r="P232" s="110">
        <v>0</v>
      </c>
      <c r="Q232" s="46">
        <v>0</v>
      </c>
      <c r="R232" s="37">
        <v>0</v>
      </c>
      <c r="S232" s="13">
        <v>0</v>
      </c>
      <c r="T232" s="128" t="s">
        <v>880</v>
      </c>
      <c r="U232" s="13">
        <v>0</v>
      </c>
      <c r="V232" s="128" t="s">
        <v>880</v>
      </c>
      <c r="W232" s="13">
        <v>0</v>
      </c>
      <c r="X232" s="13">
        <v>0</v>
      </c>
      <c r="Y232" s="13">
        <v>0</v>
      </c>
      <c r="Z232" s="13">
        <v>0</v>
      </c>
      <c r="AA232" s="46">
        <v>0</v>
      </c>
      <c r="AB232" s="57">
        <v>0</v>
      </c>
      <c r="AC232" s="13">
        <v>0</v>
      </c>
      <c r="AD232" s="61" t="s">
        <v>880</v>
      </c>
      <c r="AE232" s="13">
        <v>0</v>
      </c>
      <c r="AF232" s="13">
        <v>0</v>
      </c>
      <c r="AG232" s="13">
        <v>0</v>
      </c>
      <c r="AH232" s="46">
        <v>0</v>
      </c>
      <c r="AI232" s="57">
        <v>0</v>
      </c>
      <c r="AJ232" s="46">
        <v>0</v>
      </c>
      <c r="AK232" s="57" t="s">
        <v>882</v>
      </c>
      <c r="AL232" s="9" t="s">
        <v>139</v>
      </c>
    </row>
    <row r="233" spans="1:38">
      <c r="A233" s="36" t="str">
        <f t="shared" si="8"/>
        <v>EE401_0</v>
      </c>
      <c r="B233" t="s">
        <v>33</v>
      </c>
      <c r="C233" t="s">
        <v>185</v>
      </c>
      <c r="D233">
        <v>401</v>
      </c>
      <c r="E233">
        <v>0</v>
      </c>
      <c r="F233" s="25" t="str">
        <f>VLOOKUP(B233,Definitions!$C$7:$D$43,2,FALSE)</f>
        <v>Estonia</v>
      </c>
      <c r="G233" t="str">
        <f>VLOOKUP(C233,Definitions!$C$49:$D$57,2,FALSE)</f>
        <v>Residential</v>
      </c>
      <c r="H233" t="str">
        <f>VLOOKUP(D233,Definitions!$C$60:$D$104,2,FALSE)</f>
        <v>SFH</v>
      </c>
      <c r="J233" s="29" t="str">
        <f>VLOOKUP(E233,Definitions!$C$115:$D$131,2,FALSE)</f>
        <v>TOTAL</v>
      </c>
      <c r="K233" s="111" t="s">
        <v>987</v>
      </c>
      <c r="L233" s="110">
        <v>7.0624237432490116</v>
      </c>
      <c r="M233" s="109">
        <v>7.0624237432490116</v>
      </c>
      <c r="N233" s="37"/>
      <c r="O233" s="110"/>
      <c r="P233" s="110">
        <v>7.0624237432490116</v>
      </c>
      <c r="Q233" s="46">
        <v>6.479562792508899</v>
      </c>
      <c r="R233" s="37">
        <v>4.4619506241211759E-3</v>
      </c>
      <c r="S233" s="102">
        <v>5.7848161750066849</v>
      </c>
      <c r="T233" s="128" t="s">
        <v>880</v>
      </c>
      <c r="U233" s="102">
        <v>0.69474661750221411</v>
      </c>
      <c r="V233" s="128" t="s">
        <v>880</v>
      </c>
      <c r="W233" s="102">
        <v>0</v>
      </c>
      <c r="X233" s="13">
        <v>0</v>
      </c>
      <c r="Y233" s="13">
        <v>0</v>
      </c>
      <c r="Z233" s="13">
        <v>0</v>
      </c>
      <c r="AA233" s="46">
        <v>0</v>
      </c>
      <c r="AB233" s="57">
        <v>0</v>
      </c>
      <c r="AC233" s="102">
        <v>4.4619506241211759E-3</v>
      </c>
      <c r="AD233" s="61" t="s">
        <v>880</v>
      </c>
      <c r="AE233" s="102">
        <v>0</v>
      </c>
      <c r="AF233" s="13">
        <v>0</v>
      </c>
      <c r="AG233" s="13">
        <v>0</v>
      </c>
      <c r="AH233" s="46">
        <v>0</v>
      </c>
      <c r="AI233" s="57">
        <v>0</v>
      </c>
      <c r="AJ233" s="46">
        <v>0.5783990001159921</v>
      </c>
      <c r="AK233" s="57" t="s">
        <v>882</v>
      </c>
      <c r="AL233" s="9" t="s">
        <v>139</v>
      </c>
    </row>
    <row r="234" spans="1:38">
      <c r="A234" s="36" t="str">
        <f t="shared" si="8"/>
        <v>EE401_1</v>
      </c>
      <c r="B234" t="s">
        <v>33</v>
      </c>
      <c r="C234" t="s">
        <v>185</v>
      </c>
      <c r="D234">
        <v>401</v>
      </c>
      <c r="E234">
        <v>1</v>
      </c>
      <c r="F234" s="25" t="str">
        <f>VLOOKUP(B234,Definitions!$C$7:$D$43,2,FALSE)</f>
        <v>Estonia</v>
      </c>
      <c r="G234" t="str">
        <f>VLOOKUP(C234,Definitions!$C$49:$D$57,2,FALSE)</f>
        <v>Residential</v>
      </c>
      <c r="H234" t="str">
        <f>VLOOKUP(D234,Definitions!$C$60:$D$104,2,FALSE)</f>
        <v>SFH</v>
      </c>
      <c r="J234" s="29" t="str">
        <f>VLOOKUP(E234,Definitions!$C$115:$D$131,2,FALSE)</f>
        <v>Coal</v>
      </c>
      <c r="K234" s="111" t="s">
        <v>987</v>
      </c>
      <c r="L234" s="110">
        <v>0.11713936842368282</v>
      </c>
      <c r="M234" s="109">
        <v>0.11713936842368282</v>
      </c>
      <c r="N234" s="37"/>
      <c r="O234" s="110"/>
      <c r="P234" s="110">
        <v>0.11713936842368282</v>
      </c>
      <c r="Q234" s="46">
        <v>0.11216538171368388</v>
      </c>
      <c r="R234" s="37">
        <v>0</v>
      </c>
      <c r="S234" s="13">
        <v>9.7243421583687151E-2</v>
      </c>
      <c r="T234" s="128" t="s">
        <v>880</v>
      </c>
      <c r="U234" s="13">
        <v>1.4921960129996732E-2</v>
      </c>
      <c r="V234" s="128" t="s">
        <v>880</v>
      </c>
      <c r="W234" s="13">
        <v>0</v>
      </c>
      <c r="X234" s="13">
        <v>0</v>
      </c>
      <c r="Y234" s="13">
        <v>0</v>
      </c>
      <c r="Z234" s="13">
        <v>0</v>
      </c>
      <c r="AA234" s="46">
        <v>0</v>
      </c>
      <c r="AB234" s="57">
        <v>0</v>
      </c>
      <c r="AC234" s="13">
        <v>0</v>
      </c>
      <c r="AD234" s="61" t="s">
        <v>880</v>
      </c>
      <c r="AE234" s="13">
        <v>0</v>
      </c>
      <c r="AF234" s="13">
        <v>0</v>
      </c>
      <c r="AG234" s="13">
        <v>0</v>
      </c>
      <c r="AH234" s="46">
        <v>0</v>
      </c>
      <c r="AI234" s="57">
        <v>0</v>
      </c>
      <c r="AJ234" s="46">
        <v>4.9739867099989335E-3</v>
      </c>
      <c r="AK234" s="57" t="s">
        <v>882</v>
      </c>
      <c r="AL234" s="9" t="s">
        <v>139</v>
      </c>
    </row>
    <row r="235" spans="1:38">
      <c r="A235" s="36" t="str">
        <f t="shared" si="8"/>
        <v>EE401_2</v>
      </c>
      <c r="B235" t="s">
        <v>33</v>
      </c>
      <c r="C235" t="s">
        <v>185</v>
      </c>
      <c r="D235">
        <v>401</v>
      </c>
      <c r="E235">
        <v>2</v>
      </c>
      <c r="F235" s="25" t="str">
        <f>VLOOKUP(B235,Definitions!$C$7:$D$43,2,FALSE)</f>
        <v>Estonia</v>
      </c>
      <c r="G235" t="str">
        <f>VLOOKUP(C235,Definitions!$C$49:$D$57,2,FALSE)</f>
        <v>Residential</v>
      </c>
      <c r="H235" t="str">
        <f>VLOOKUP(D235,Definitions!$C$60:$D$104,2,FALSE)</f>
        <v>SFH</v>
      </c>
      <c r="J235" s="29" t="str">
        <f>VLOOKUP(E235,Definitions!$C$115:$D$131,2,FALSE)</f>
        <v>Fuel oil</v>
      </c>
      <c r="K235" s="111" t="s">
        <v>987</v>
      </c>
      <c r="L235" s="110">
        <v>4.3848541093347709E-2</v>
      </c>
      <c r="M235" s="109">
        <v>4.3848541093347709E-2</v>
      </c>
      <c r="N235" s="37"/>
      <c r="O235" s="110"/>
      <c r="P235" s="110">
        <v>4.3848541093347709E-2</v>
      </c>
      <c r="Q235" s="46">
        <v>2.7980799284673896E-2</v>
      </c>
      <c r="R235" s="37">
        <v>0</v>
      </c>
      <c r="S235" s="13">
        <v>2.144702324580823E-2</v>
      </c>
      <c r="T235" s="128" t="s">
        <v>880</v>
      </c>
      <c r="U235" s="13">
        <v>6.5337760388656674E-3</v>
      </c>
      <c r="V235" s="128" t="s">
        <v>880</v>
      </c>
      <c r="W235" s="13">
        <v>0</v>
      </c>
      <c r="X235" s="13">
        <v>0</v>
      </c>
      <c r="Y235" s="13">
        <v>0</v>
      </c>
      <c r="Z235" s="13">
        <v>0</v>
      </c>
      <c r="AA235" s="46">
        <v>0</v>
      </c>
      <c r="AB235" s="57">
        <v>0</v>
      </c>
      <c r="AC235" s="13">
        <v>0</v>
      </c>
      <c r="AD235" s="61" t="s">
        <v>880</v>
      </c>
      <c r="AE235" s="13">
        <v>0</v>
      </c>
      <c r="AF235" s="13">
        <v>0</v>
      </c>
      <c r="AG235" s="13">
        <v>0</v>
      </c>
      <c r="AH235" s="46">
        <v>0</v>
      </c>
      <c r="AI235" s="57">
        <v>0</v>
      </c>
      <c r="AJ235" s="46">
        <v>1.5867741808673813E-2</v>
      </c>
      <c r="AK235" s="57" t="s">
        <v>882</v>
      </c>
      <c r="AL235" s="9" t="s">
        <v>139</v>
      </c>
    </row>
    <row r="236" spans="1:38">
      <c r="A236" s="36" t="str">
        <f t="shared" si="8"/>
        <v>EE401_3</v>
      </c>
      <c r="B236" t="s">
        <v>33</v>
      </c>
      <c r="C236" t="s">
        <v>185</v>
      </c>
      <c r="D236">
        <v>401</v>
      </c>
      <c r="E236">
        <v>3</v>
      </c>
      <c r="F236" s="25" t="str">
        <f>VLOOKUP(B236,Definitions!$C$7:$D$43,2,FALSE)</f>
        <v>Estonia</v>
      </c>
      <c r="G236" t="str">
        <f>VLOOKUP(C236,Definitions!$C$49:$D$57,2,FALSE)</f>
        <v>Residential</v>
      </c>
      <c r="H236" t="str">
        <f>VLOOKUP(D236,Definitions!$C$60:$D$104,2,FALSE)</f>
        <v>SFH</v>
      </c>
      <c r="J236" s="29" t="str">
        <f>VLOOKUP(E236,Definitions!$C$115:$D$131,2,FALSE)</f>
        <v>Natural gas</v>
      </c>
      <c r="K236" s="111" t="s">
        <v>987</v>
      </c>
      <c r="L236" s="110">
        <v>0.38787233010504352</v>
      </c>
      <c r="M236" s="109">
        <v>0.38787233010504352</v>
      </c>
      <c r="N236" s="37"/>
      <c r="O236" s="110"/>
      <c r="P236" s="110">
        <v>0.38787233010504352</v>
      </c>
      <c r="Q236" s="46">
        <v>0.34478673417199573</v>
      </c>
      <c r="R236" s="37">
        <v>0</v>
      </c>
      <c r="S236" s="13">
        <v>0.28733927292793238</v>
      </c>
      <c r="T236" s="128" t="s">
        <v>880</v>
      </c>
      <c r="U236" s="13">
        <v>5.7447461244063372E-2</v>
      </c>
      <c r="V236" s="128" t="s">
        <v>880</v>
      </c>
      <c r="W236" s="13">
        <v>0</v>
      </c>
      <c r="X236" s="13">
        <v>0</v>
      </c>
      <c r="Y236" s="13">
        <v>0</v>
      </c>
      <c r="Z236" s="13">
        <v>0</v>
      </c>
      <c r="AA236" s="46">
        <v>0</v>
      </c>
      <c r="AB236" s="57">
        <v>0</v>
      </c>
      <c r="AC236" s="13">
        <v>0</v>
      </c>
      <c r="AD236" s="61" t="s">
        <v>880</v>
      </c>
      <c r="AE236" s="13">
        <v>0</v>
      </c>
      <c r="AF236" s="13">
        <v>0</v>
      </c>
      <c r="AG236" s="13">
        <v>0</v>
      </c>
      <c r="AH236" s="46">
        <v>0</v>
      </c>
      <c r="AI236" s="57">
        <v>0</v>
      </c>
      <c r="AJ236" s="46">
        <v>4.308559593304781E-2</v>
      </c>
      <c r="AK236" s="57" t="s">
        <v>882</v>
      </c>
      <c r="AL236" s="9" t="s">
        <v>139</v>
      </c>
    </row>
    <row r="237" spans="1:38">
      <c r="A237" s="36" t="str">
        <f t="shared" si="8"/>
        <v>EE401_4</v>
      </c>
      <c r="B237" t="s">
        <v>33</v>
      </c>
      <c r="C237" t="s">
        <v>185</v>
      </c>
      <c r="D237">
        <v>401</v>
      </c>
      <c r="E237">
        <v>4</v>
      </c>
      <c r="F237" s="25" t="str">
        <f>VLOOKUP(B237,Definitions!$C$7:$D$43,2,FALSE)</f>
        <v>Estonia</v>
      </c>
      <c r="G237" t="str">
        <f>VLOOKUP(C237,Definitions!$C$49:$D$57,2,FALSE)</f>
        <v>Residential</v>
      </c>
      <c r="H237" t="str">
        <f>VLOOKUP(D237,Definitions!$C$60:$D$104,2,FALSE)</f>
        <v>SFH</v>
      </c>
      <c r="J237" s="29" t="str">
        <f>VLOOKUP(E237,Definitions!$C$115:$D$131,2,FALSE)</f>
        <v>Other fossil fuels</v>
      </c>
      <c r="K237" s="111" t="s">
        <v>987</v>
      </c>
      <c r="L237" s="110">
        <v>2.0141389037218987E-2</v>
      </c>
      <c r="M237" s="109">
        <v>2.0141389037218987E-2</v>
      </c>
      <c r="N237" s="37"/>
      <c r="O237" s="110"/>
      <c r="P237" s="110">
        <v>2.0141389037218987E-2</v>
      </c>
      <c r="Q237" s="46">
        <v>1.3710800259791753E-2</v>
      </c>
      <c r="R237" s="37">
        <v>0</v>
      </c>
      <c r="S237" s="13">
        <v>1.1062910763204075E-2</v>
      </c>
      <c r="T237" s="128" t="s">
        <v>880</v>
      </c>
      <c r="U237" s="13">
        <v>2.6478894965876773E-3</v>
      </c>
      <c r="V237" s="128" t="s">
        <v>880</v>
      </c>
      <c r="W237" s="13">
        <v>0</v>
      </c>
      <c r="X237" s="13">
        <v>0</v>
      </c>
      <c r="Y237" s="13">
        <v>0</v>
      </c>
      <c r="Z237" s="13">
        <v>0</v>
      </c>
      <c r="AA237" s="46">
        <v>0</v>
      </c>
      <c r="AB237" s="57">
        <v>0</v>
      </c>
      <c r="AC237" s="13">
        <v>0</v>
      </c>
      <c r="AD237" s="61" t="s">
        <v>880</v>
      </c>
      <c r="AE237" s="13">
        <v>0</v>
      </c>
      <c r="AF237" s="13">
        <v>0</v>
      </c>
      <c r="AG237" s="13">
        <v>0</v>
      </c>
      <c r="AH237" s="46">
        <v>0</v>
      </c>
      <c r="AI237" s="57">
        <v>0</v>
      </c>
      <c r="AJ237" s="46">
        <v>6.4305887774272364E-3</v>
      </c>
      <c r="AK237" s="57" t="s">
        <v>882</v>
      </c>
      <c r="AL237" s="9" t="s">
        <v>139</v>
      </c>
    </row>
    <row r="238" spans="1:38">
      <c r="A238" s="36" t="str">
        <f t="shared" si="8"/>
        <v>EE401_6</v>
      </c>
      <c r="B238" t="s">
        <v>33</v>
      </c>
      <c r="C238" t="s">
        <v>185</v>
      </c>
      <c r="D238">
        <v>401</v>
      </c>
      <c r="E238">
        <v>6</v>
      </c>
      <c r="F238" s="25" t="str">
        <f>VLOOKUP(B238,Definitions!$C$7:$D$43,2,FALSE)</f>
        <v>Estonia</v>
      </c>
      <c r="G238" t="str">
        <f>VLOOKUP(C238,Definitions!$C$49:$D$57,2,FALSE)</f>
        <v>Residential</v>
      </c>
      <c r="H238" t="str">
        <f>VLOOKUP(D238,Definitions!$C$60:$D$104,2,FALSE)</f>
        <v>SFH</v>
      </c>
      <c r="J238" s="29" t="str">
        <f>VLOOKUP(E238,Definitions!$C$115:$D$131,2,FALSE)</f>
        <v>Electricity</v>
      </c>
      <c r="K238" s="111" t="s">
        <v>987</v>
      </c>
      <c r="L238" s="110">
        <v>0.98582491731529964</v>
      </c>
      <c r="M238" s="109">
        <v>0.98582491731529964</v>
      </c>
      <c r="N238" s="37"/>
      <c r="O238" s="110"/>
      <c r="P238" s="110">
        <v>0.98582491731529964</v>
      </c>
      <c r="Q238" s="46">
        <v>0.59312275072924181</v>
      </c>
      <c r="R238" s="37">
        <v>4.4619506241211759E-3</v>
      </c>
      <c r="S238" s="13">
        <v>0.24829864493939241</v>
      </c>
      <c r="T238" s="128" t="s">
        <v>880</v>
      </c>
      <c r="U238" s="13">
        <v>0.3448241057898494</v>
      </c>
      <c r="V238" s="128" t="s">
        <v>880</v>
      </c>
      <c r="W238" s="13">
        <v>0</v>
      </c>
      <c r="X238" s="13">
        <v>0</v>
      </c>
      <c r="Y238" s="13">
        <v>0</v>
      </c>
      <c r="Z238" s="13">
        <v>0</v>
      </c>
      <c r="AA238" s="46">
        <v>0</v>
      </c>
      <c r="AB238" s="57">
        <v>0</v>
      </c>
      <c r="AC238" s="13">
        <v>4.4619506241211759E-3</v>
      </c>
      <c r="AD238" s="61" t="s">
        <v>880</v>
      </c>
      <c r="AE238" s="13">
        <v>0</v>
      </c>
      <c r="AF238" s="13">
        <v>0</v>
      </c>
      <c r="AG238" s="13">
        <v>0</v>
      </c>
      <c r="AH238" s="46">
        <v>0</v>
      </c>
      <c r="AI238" s="57">
        <v>0</v>
      </c>
      <c r="AJ238" s="46">
        <v>0.3882402159619367</v>
      </c>
      <c r="AK238" s="57" t="s">
        <v>882</v>
      </c>
      <c r="AL238" s="9" t="s">
        <v>139</v>
      </c>
    </row>
    <row r="239" spans="1:38">
      <c r="A239" s="36" t="str">
        <f t="shared" si="8"/>
        <v>EE401_7</v>
      </c>
      <c r="B239" t="s">
        <v>33</v>
      </c>
      <c r="C239" t="s">
        <v>185</v>
      </c>
      <c r="D239">
        <v>401</v>
      </c>
      <c r="E239">
        <v>7</v>
      </c>
      <c r="F239" s="25" t="str">
        <f>VLOOKUP(B239,Definitions!$C$7:$D$43,2,FALSE)</f>
        <v>Estonia</v>
      </c>
      <c r="G239" t="str">
        <f>VLOOKUP(C239,Definitions!$C$49:$D$57,2,FALSE)</f>
        <v>Residential</v>
      </c>
      <c r="H239" t="str">
        <f>VLOOKUP(D239,Definitions!$C$60:$D$104,2,FALSE)</f>
        <v>SFH</v>
      </c>
      <c r="J239" s="29" t="str">
        <f>VLOOKUP(E239,Definitions!$C$115:$D$131,2,FALSE)</f>
        <v>District heating</v>
      </c>
      <c r="K239" s="111" t="s">
        <v>987</v>
      </c>
      <c r="L239" s="110">
        <v>0.95325801911689811</v>
      </c>
      <c r="M239" s="109">
        <v>0.95325801911689811</v>
      </c>
      <c r="N239" s="57"/>
      <c r="O239" s="110"/>
      <c r="P239" s="110">
        <v>0.95325801911689811</v>
      </c>
      <c r="Q239" s="46">
        <v>0.95325801911689811</v>
      </c>
      <c r="R239" s="37">
        <v>0</v>
      </c>
      <c r="S239" s="13">
        <v>0.80567291949250697</v>
      </c>
      <c r="T239" s="128" t="s">
        <v>880</v>
      </c>
      <c r="U239" s="13">
        <v>0.14758509962439112</v>
      </c>
      <c r="V239" s="128" t="s">
        <v>880</v>
      </c>
      <c r="W239" s="13">
        <v>0</v>
      </c>
      <c r="X239" s="13">
        <v>0</v>
      </c>
      <c r="Y239" s="13">
        <v>0</v>
      </c>
      <c r="Z239" s="13">
        <v>0</v>
      </c>
      <c r="AA239" s="46">
        <v>0</v>
      </c>
      <c r="AB239" s="57">
        <v>0</v>
      </c>
      <c r="AC239" s="13">
        <v>0</v>
      </c>
      <c r="AD239" s="61" t="s">
        <v>880</v>
      </c>
      <c r="AE239" s="13">
        <v>0</v>
      </c>
      <c r="AF239" s="13">
        <v>0</v>
      </c>
      <c r="AG239" s="13">
        <v>0</v>
      </c>
      <c r="AH239" s="46">
        <v>0</v>
      </c>
      <c r="AI239" s="57">
        <v>0</v>
      </c>
      <c r="AJ239" s="46">
        <v>0</v>
      </c>
      <c r="AK239" s="57" t="s">
        <v>882</v>
      </c>
      <c r="AL239" s="9" t="s">
        <v>139</v>
      </c>
    </row>
    <row r="240" spans="1:38">
      <c r="A240" s="36" t="str">
        <f t="shared" si="8"/>
        <v>EE401_8</v>
      </c>
      <c r="B240" t="s">
        <v>33</v>
      </c>
      <c r="C240" t="s">
        <v>185</v>
      </c>
      <c r="D240">
        <v>401</v>
      </c>
      <c r="E240">
        <v>8</v>
      </c>
      <c r="F240" s="25" t="str">
        <f>VLOOKUP(B240,Definitions!$C$7:$D$43,2,FALSE)</f>
        <v>Estonia</v>
      </c>
      <c r="G240" t="str">
        <f>VLOOKUP(C240,Definitions!$C$49:$D$57,2,FALSE)</f>
        <v>Residential</v>
      </c>
      <c r="H240" t="str">
        <f>VLOOKUP(D240,Definitions!$C$60:$D$104,2,FALSE)</f>
        <v>SFH</v>
      </c>
      <c r="J240" s="29" t="str">
        <f>VLOOKUP(E240,Definitions!$C$115:$D$131,2,FALSE)</f>
        <v>Waste non-RES</v>
      </c>
      <c r="K240" s="111" t="s">
        <v>987</v>
      </c>
      <c r="L240" s="110">
        <v>0</v>
      </c>
      <c r="M240" s="109">
        <v>0</v>
      </c>
      <c r="N240" s="37"/>
      <c r="O240" s="110"/>
      <c r="P240" s="110">
        <v>0</v>
      </c>
      <c r="Q240" s="46">
        <v>0</v>
      </c>
      <c r="R240" s="37">
        <v>0</v>
      </c>
      <c r="S240" s="13">
        <v>0</v>
      </c>
      <c r="T240" s="128" t="s">
        <v>880</v>
      </c>
      <c r="U240" s="13">
        <v>0</v>
      </c>
      <c r="V240" s="128" t="s">
        <v>880</v>
      </c>
      <c r="W240" s="13">
        <v>0</v>
      </c>
      <c r="X240" s="13">
        <v>0</v>
      </c>
      <c r="Y240" s="13">
        <v>0</v>
      </c>
      <c r="Z240" s="13">
        <v>0</v>
      </c>
      <c r="AA240" s="46">
        <v>0</v>
      </c>
      <c r="AB240" s="57">
        <v>0</v>
      </c>
      <c r="AC240" s="13">
        <v>0</v>
      </c>
      <c r="AD240" s="61" t="s">
        <v>880</v>
      </c>
      <c r="AE240" s="13">
        <v>0</v>
      </c>
      <c r="AF240" s="13">
        <v>0</v>
      </c>
      <c r="AG240" s="13">
        <v>0</v>
      </c>
      <c r="AH240" s="46">
        <v>0</v>
      </c>
      <c r="AI240" s="57">
        <v>0</v>
      </c>
      <c r="AJ240" s="46">
        <v>0</v>
      </c>
      <c r="AK240" s="57" t="s">
        <v>882</v>
      </c>
      <c r="AL240" s="9" t="s">
        <v>139</v>
      </c>
    </row>
    <row r="241" spans="1:38">
      <c r="A241" s="36" t="str">
        <f t="shared" si="8"/>
        <v>EE401_9</v>
      </c>
      <c r="B241" t="s">
        <v>33</v>
      </c>
      <c r="C241" t="s">
        <v>185</v>
      </c>
      <c r="D241">
        <v>401</v>
      </c>
      <c r="E241">
        <v>9</v>
      </c>
      <c r="F241" s="25" t="str">
        <f>VLOOKUP(B241,Definitions!$C$7:$D$43,2,FALSE)</f>
        <v>Estonia</v>
      </c>
      <c r="G241" t="str">
        <f>VLOOKUP(C241,Definitions!$C$49:$D$57,2,FALSE)</f>
        <v>Residential</v>
      </c>
      <c r="H241" t="str">
        <f>VLOOKUP(D241,Definitions!$C$60:$D$104,2,FALSE)</f>
        <v>SFH</v>
      </c>
      <c r="J241" s="29" t="str">
        <f>VLOOKUP(E241,Definitions!$C$115:$D$131,2,FALSE)</f>
        <v>Waste RES</v>
      </c>
      <c r="K241" s="111" t="s">
        <v>987</v>
      </c>
      <c r="L241" s="110">
        <v>0</v>
      </c>
      <c r="M241" s="109">
        <v>0</v>
      </c>
      <c r="N241" s="37"/>
      <c r="O241" s="110"/>
      <c r="P241" s="110">
        <v>0</v>
      </c>
      <c r="Q241" s="46">
        <v>0</v>
      </c>
      <c r="R241" s="37">
        <v>0</v>
      </c>
      <c r="S241" s="13">
        <v>0</v>
      </c>
      <c r="T241" s="128" t="s">
        <v>880</v>
      </c>
      <c r="U241" s="13">
        <v>0</v>
      </c>
      <c r="V241" s="128" t="s">
        <v>880</v>
      </c>
      <c r="W241" s="13">
        <v>0</v>
      </c>
      <c r="X241" s="13">
        <v>0</v>
      </c>
      <c r="Y241" s="13">
        <v>0</v>
      </c>
      <c r="Z241" s="13">
        <v>0</v>
      </c>
      <c r="AA241" s="46">
        <v>0</v>
      </c>
      <c r="AB241" s="57">
        <v>0</v>
      </c>
      <c r="AC241" s="13">
        <v>0</v>
      </c>
      <c r="AD241" s="61" t="s">
        <v>880</v>
      </c>
      <c r="AE241" s="13">
        <v>0</v>
      </c>
      <c r="AF241" s="13">
        <v>0</v>
      </c>
      <c r="AG241" s="13">
        <v>0</v>
      </c>
      <c r="AH241" s="46">
        <v>0</v>
      </c>
      <c r="AI241" s="57">
        <v>0</v>
      </c>
      <c r="AJ241" s="46">
        <v>0</v>
      </c>
      <c r="AK241" s="57" t="s">
        <v>882</v>
      </c>
      <c r="AL241" s="9" t="s">
        <v>139</v>
      </c>
    </row>
    <row r="242" spans="1:38">
      <c r="A242" s="36" t="str">
        <f t="shared" si="8"/>
        <v>EE401_51</v>
      </c>
      <c r="B242" t="s">
        <v>33</v>
      </c>
      <c r="C242" t="s">
        <v>185</v>
      </c>
      <c r="D242">
        <v>401</v>
      </c>
      <c r="E242">
        <v>51</v>
      </c>
      <c r="F242" s="25" t="str">
        <f>VLOOKUP(B242,Definitions!$C$7:$D$43,2,FALSE)</f>
        <v>Estonia</v>
      </c>
      <c r="G242" t="str">
        <f>VLOOKUP(C242,Definitions!$C$49:$D$57,2,FALSE)</f>
        <v>Residential</v>
      </c>
      <c r="H242" t="str">
        <f>VLOOKUP(D242,Definitions!$C$60:$D$104,2,FALSE)</f>
        <v>SFH</v>
      </c>
      <c r="J242" s="29" t="str">
        <f>VLOOKUP(E242,Definitions!$C$115:$D$131,2,FALSE)</f>
        <v>Biomass</v>
      </c>
      <c r="K242" s="111" t="s">
        <v>987</v>
      </c>
      <c r="L242" s="110">
        <v>4.2443369656699348</v>
      </c>
      <c r="M242" s="109">
        <v>4.2443369656699348</v>
      </c>
      <c r="N242" s="37"/>
      <c r="O242" s="110"/>
      <c r="P242" s="110">
        <v>4.2443369656699348</v>
      </c>
      <c r="Q242" s="46">
        <v>4.1245360947450269</v>
      </c>
      <c r="R242" s="37">
        <v>0</v>
      </c>
      <c r="S242" s="13">
        <v>4.0312625595249205</v>
      </c>
      <c r="T242" s="128" t="s">
        <v>880</v>
      </c>
      <c r="U242" s="13">
        <v>9.3273535220106604E-2</v>
      </c>
      <c r="V242" s="128" t="s">
        <v>880</v>
      </c>
      <c r="W242" s="13">
        <v>0</v>
      </c>
      <c r="X242" s="13">
        <v>0</v>
      </c>
      <c r="Y242" s="13">
        <v>0</v>
      </c>
      <c r="Z242" s="13">
        <v>0</v>
      </c>
      <c r="AA242" s="46">
        <v>0</v>
      </c>
      <c r="AB242" s="57">
        <v>0</v>
      </c>
      <c r="AC242" s="13">
        <v>0</v>
      </c>
      <c r="AD242" s="61" t="s">
        <v>880</v>
      </c>
      <c r="AE242" s="13">
        <v>0</v>
      </c>
      <c r="AF242" s="13">
        <v>0</v>
      </c>
      <c r="AG242" s="13">
        <v>0</v>
      </c>
      <c r="AH242" s="46">
        <v>0</v>
      </c>
      <c r="AI242" s="57">
        <v>0</v>
      </c>
      <c r="AJ242" s="46">
        <v>0.11980087092490757</v>
      </c>
      <c r="AK242" s="57" t="s">
        <v>882</v>
      </c>
      <c r="AL242" s="9" t="s">
        <v>139</v>
      </c>
    </row>
    <row r="243" spans="1:38">
      <c r="A243" s="36" t="str">
        <f t="shared" si="8"/>
        <v>EE401_52</v>
      </c>
      <c r="B243" t="s">
        <v>33</v>
      </c>
      <c r="C243" t="s">
        <v>185</v>
      </c>
      <c r="D243">
        <v>401</v>
      </c>
      <c r="E243">
        <v>52</v>
      </c>
      <c r="F243" s="25" t="str">
        <f>VLOOKUP(B243,Definitions!$C$7:$D$43,2,FALSE)</f>
        <v>Estonia</v>
      </c>
      <c r="G243" t="str">
        <f>VLOOKUP(C243,Definitions!$C$49:$D$57,2,FALSE)</f>
        <v>Residential</v>
      </c>
      <c r="H243" t="str">
        <f>VLOOKUP(D243,Definitions!$C$60:$D$104,2,FALSE)</f>
        <v>SFH</v>
      </c>
      <c r="J243" s="29" t="str">
        <f>VLOOKUP(E243,Definitions!$C$115:$D$131,2,FALSE)</f>
        <v>Geothermal</v>
      </c>
      <c r="K243" s="111" t="s">
        <v>987</v>
      </c>
      <c r="L243" s="110">
        <v>0</v>
      </c>
      <c r="M243" s="109">
        <v>0</v>
      </c>
      <c r="N243" s="37"/>
      <c r="O243" s="110"/>
      <c r="P243" s="110">
        <v>0</v>
      </c>
      <c r="Q243" s="46">
        <v>0</v>
      </c>
      <c r="R243" s="37">
        <v>0</v>
      </c>
      <c r="S243" s="13">
        <v>0</v>
      </c>
      <c r="T243" s="128" t="s">
        <v>880</v>
      </c>
      <c r="U243" s="13">
        <v>0</v>
      </c>
      <c r="V243" s="128" t="s">
        <v>880</v>
      </c>
      <c r="W243" s="13">
        <v>0</v>
      </c>
      <c r="X243" s="13">
        <v>0</v>
      </c>
      <c r="Y243" s="13">
        <v>0</v>
      </c>
      <c r="Z243" s="13">
        <v>0</v>
      </c>
      <c r="AA243" s="46">
        <v>0</v>
      </c>
      <c r="AB243" s="57">
        <v>0</v>
      </c>
      <c r="AC243" s="13">
        <v>0</v>
      </c>
      <c r="AD243" s="61" t="s">
        <v>880</v>
      </c>
      <c r="AE243" s="13">
        <v>0</v>
      </c>
      <c r="AF243" s="13">
        <v>0</v>
      </c>
      <c r="AG243" s="13">
        <v>0</v>
      </c>
      <c r="AH243" s="46">
        <v>0</v>
      </c>
      <c r="AI243" s="57">
        <v>0</v>
      </c>
      <c r="AJ243" s="46">
        <v>0</v>
      </c>
      <c r="AK243" s="57" t="s">
        <v>882</v>
      </c>
      <c r="AL243" s="9" t="s">
        <v>139</v>
      </c>
    </row>
    <row r="244" spans="1:38">
      <c r="A244" s="36" t="str">
        <f t="shared" si="8"/>
        <v>EE401_53</v>
      </c>
      <c r="B244" t="s">
        <v>33</v>
      </c>
      <c r="C244" t="s">
        <v>185</v>
      </c>
      <c r="D244">
        <v>401</v>
      </c>
      <c r="E244">
        <v>53</v>
      </c>
      <c r="F244" s="25" t="str">
        <f>VLOOKUP(B244,Definitions!$C$7:$D$43,2,FALSE)</f>
        <v>Estonia</v>
      </c>
      <c r="G244" t="str">
        <f>VLOOKUP(C244,Definitions!$C$49:$D$57,2,FALSE)</f>
        <v>Residential</v>
      </c>
      <c r="H244" t="str">
        <f>VLOOKUP(D244,Definitions!$C$60:$D$104,2,FALSE)</f>
        <v>SFH</v>
      </c>
      <c r="J244" s="29" t="str">
        <f>VLOOKUP(E244,Definitions!$C$115:$D$131,2,FALSE)</f>
        <v>Solar energy</v>
      </c>
      <c r="K244" s="111" t="s">
        <v>987</v>
      </c>
      <c r="L244" s="110">
        <v>0</v>
      </c>
      <c r="M244" s="109">
        <v>0</v>
      </c>
      <c r="N244" s="37"/>
      <c r="O244" s="110"/>
      <c r="P244" s="110">
        <v>0</v>
      </c>
      <c r="Q244" s="46">
        <v>0</v>
      </c>
      <c r="R244" s="37">
        <v>0</v>
      </c>
      <c r="S244" s="13">
        <v>0</v>
      </c>
      <c r="T244" s="128" t="s">
        <v>880</v>
      </c>
      <c r="U244" s="13">
        <v>0</v>
      </c>
      <c r="V244" s="128" t="s">
        <v>880</v>
      </c>
      <c r="W244" s="13">
        <v>0</v>
      </c>
      <c r="X244" s="13">
        <v>0</v>
      </c>
      <c r="Y244" s="13">
        <v>0</v>
      </c>
      <c r="Z244" s="13">
        <v>0</v>
      </c>
      <c r="AA244" s="46">
        <v>0</v>
      </c>
      <c r="AB244" s="57">
        <v>0</v>
      </c>
      <c r="AC244" s="13">
        <v>0</v>
      </c>
      <c r="AD244" s="61" t="s">
        <v>880</v>
      </c>
      <c r="AE244" s="13">
        <v>0</v>
      </c>
      <c r="AF244" s="13">
        <v>0</v>
      </c>
      <c r="AG244" s="13">
        <v>0</v>
      </c>
      <c r="AH244" s="46">
        <v>0</v>
      </c>
      <c r="AI244" s="57">
        <v>0</v>
      </c>
      <c r="AJ244" s="46">
        <v>0</v>
      </c>
      <c r="AK244" s="57" t="s">
        <v>882</v>
      </c>
      <c r="AL244" s="9" t="s">
        <v>139</v>
      </c>
    </row>
    <row r="245" spans="1:38">
      <c r="A245" s="36" t="str">
        <f t="shared" si="8"/>
        <v>EE401_58</v>
      </c>
      <c r="B245" t="s">
        <v>33</v>
      </c>
      <c r="C245" t="s">
        <v>185</v>
      </c>
      <c r="D245">
        <v>401</v>
      </c>
      <c r="E245">
        <v>58</v>
      </c>
      <c r="F245" s="25" t="str">
        <f>VLOOKUP(B245,Definitions!$C$7:$D$43,2,FALSE)</f>
        <v>Estonia</v>
      </c>
      <c r="G245" t="str">
        <f>VLOOKUP(C245,Definitions!$C$49:$D$57,2,FALSE)</f>
        <v>Residential</v>
      </c>
      <c r="H245" t="str">
        <f>VLOOKUP(D245,Definitions!$C$60:$D$104,2,FALSE)</f>
        <v>SFH</v>
      </c>
      <c r="J245" s="29" t="str">
        <f>VLOOKUP(E245,Definitions!$C$115:$D$131,2,FALSE)</f>
        <v>Ambient heat total</v>
      </c>
      <c r="K245" s="111" t="s">
        <v>987</v>
      </c>
      <c r="L245" s="110">
        <v>0.31000221248758614</v>
      </c>
      <c r="M245" s="109">
        <v>0.31000221248758614</v>
      </c>
      <c r="N245" s="37"/>
      <c r="O245" s="110"/>
      <c r="P245" s="110">
        <v>0.31000221248758614</v>
      </c>
      <c r="Q245" s="46">
        <v>0.31000221248758614</v>
      </c>
      <c r="R245" s="37">
        <v>0</v>
      </c>
      <c r="S245" s="13">
        <v>0.28248942252923265</v>
      </c>
      <c r="T245" s="128" t="s">
        <v>880</v>
      </c>
      <c r="U245" s="13">
        <v>2.751278995835351E-2</v>
      </c>
      <c r="V245" s="128" t="s">
        <v>880</v>
      </c>
      <c r="W245" s="13">
        <v>0</v>
      </c>
      <c r="X245" s="13">
        <v>0</v>
      </c>
      <c r="Y245" s="13">
        <v>0</v>
      </c>
      <c r="Z245" s="13">
        <v>0</v>
      </c>
      <c r="AA245" s="46">
        <v>0</v>
      </c>
      <c r="AB245" s="57">
        <v>0</v>
      </c>
      <c r="AC245" s="13">
        <v>0</v>
      </c>
      <c r="AD245" s="61" t="s">
        <v>880</v>
      </c>
      <c r="AE245" s="13">
        <v>0</v>
      </c>
      <c r="AF245" s="13">
        <v>0</v>
      </c>
      <c r="AG245" s="13">
        <v>0</v>
      </c>
      <c r="AH245" s="46">
        <v>0</v>
      </c>
      <c r="AI245" s="57">
        <v>0</v>
      </c>
      <c r="AJ245" s="46">
        <v>0</v>
      </c>
      <c r="AK245" s="57" t="s">
        <v>882</v>
      </c>
      <c r="AL245" s="9" t="s">
        <v>139</v>
      </c>
    </row>
    <row r="246" spans="1:38">
      <c r="A246" s="36" t="str">
        <f t="shared" si="8"/>
        <v>EE401_55</v>
      </c>
      <c r="B246" t="s">
        <v>33</v>
      </c>
      <c r="C246" t="s">
        <v>185</v>
      </c>
      <c r="D246">
        <v>401</v>
      </c>
      <c r="E246">
        <v>55</v>
      </c>
      <c r="F246" s="25" t="str">
        <f>VLOOKUP(B246,Definitions!$C$7:$D$43,2,FALSE)</f>
        <v>Estonia</v>
      </c>
      <c r="G246" t="str">
        <f>VLOOKUP(C246,Definitions!$C$49:$D$57,2,FALSE)</f>
        <v>Residential</v>
      </c>
      <c r="H246" t="str">
        <f>VLOOKUP(D246,Definitions!$C$60:$D$104,2,FALSE)</f>
        <v>SFH</v>
      </c>
      <c r="J246" s="29" t="str">
        <f>VLOOKUP(E246,Definitions!$C$115:$D$131,2,FALSE)</f>
        <v xml:space="preserve">Other RES </v>
      </c>
      <c r="K246" s="111" t="s">
        <v>987</v>
      </c>
      <c r="L246" s="110">
        <v>0</v>
      </c>
      <c r="M246" s="109">
        <v>0</v>
      </c>
      <c r="N246" s="37"/>
      <c r="O246" s="110"/>
      <c r="P246" s="110">
        <v>0</v>
      </c>
      <c r="Q246" s="46">
        <v>0</v>
      </c>
      <c r="R246" s="37">
        <v>0</v>
      </c>
      <c r="S246" s="13">
        <v>0</v>
      </c>
      <c r="T246" s="128" t="s">
        <v>880</v>
      </c>
      <c r="U246" s="13">
        <v>0</v>
      </c>
      <c r="V246" s="128" t="s">
        <v>880</v>
      </c>
      <c r="W246" s="13">
        <v>0</v>
      </c>
      <c r="X246" s="13">
        <v>0</v>
      </c>
      <c r="Y246" s="13">
        <v>0</v>
      </c>
      <c r="Z246" s="13">
        <v>0</v>
      </c>
      <c r="AA246" s="46">
        <v>0</v>
      </c>
      <c r="AB246" s="57">
        <v>0</v>
      </c>
      <c r="AC246" s="13">
        <v>0</v>
      </c>
      <c r="AD246" s="61" t="s">
        <v>880</v>
      </c>
      <c r="AE246" s="13">
        <v>0</v>
      </c>
      <c r="AF246" s="13">
        <v>0</v>
      </c>
      <c r="AG246" s="13">
        <v>0</v>
      </c>
      <c r="AH246" s="46">
        <v>0</v>
      </c>
      <c r="AI246" s="57">
        <v>0</v>
      </c>
      <c r="AJ246" s="46">
        <v>0</v>
      </c>
      <c r="AK246" s="57" t="s">
        <v>882</v>
      </c>
      <c r="AL246" s="9" t="s">
        <v>139</v>
      </c>
    </row>
    <row r="247" spans="1:38">
      <c r="A247" s="36" t="str">
        <f t="shared" si="8"/>
        <v>EE402_0</v>
      </c>
      <c r="B247" t="s">
        <v>33</v>
      </c>
      <c r="C247" t="s">
        <v>185</v>
      </c>
      <c r="D247">
        <v>402</v>
      </c>
      <c r="E247">
        <v>0</v>
      </c>
      <c r="F247" s="25" t="str">
        <f>VLOOKUP(B247,Definitions!$C$7:$D$43,2,FALSE)</f>
        <v>Estonia</v>
      </c>
      <c r="G247" t="str">
        <f>VLOOKUP(C247,Definitions!$C$49:$D$57,2,FALSE)</f>
        <v>Residential</v>
      </c>
      <c r="H247" t="str">
        <f>VLOOKUP(D247,Definitions!$C$60:$D$104,2,FALSE)</f>
        <v>MFH</v>
      </c>
      <c r="J247" s="29" t="str">
        <f>VLOOKUP(E247,Definitions!$C$115:$D$131,2,FALSE)</f>
        <v>TOTAL</v>
      </c>
      <c r="K247" s="111" t="s">
        <v>987</v>
      </c>
      <c r="L247" s="110">
        <v>3.9061647177226333</v>
      </c>
      <c r="M247" s="109">
        <v>3.9061647177226333</v>
      </c>
      <c r="N247" s="37"/>
      <c r="O247" s="110"/>
      <c r="P247" s="110">
        <v>3.9061647177226333</v>
      </c>
      <c r="Q247" s="46">
        <v>3.6815542767591429</v>
      </c>
      <c r="R247" s="37">
        <v>2.1371164363845289E-3</v>
      </c>
      <c r="S247" s="102">
        <v>2.6777827832817285</v>
      </c>
      <c r="T247" s="128" t="s">
        <v>880</v>
      </c>
      <c r="U247" s="102">
        <v>1.0037714934774145</v>
      </c>
      <c r="V247" s="128" t="s">
        <v>880</v>
      </c>
      <c r="W247" s="102">
        <v>0</v>
      </c>
      <c r="X247" s="13">
        <v>0</v>
      </c>
      <c r="Y247" s="13">
        <v>0</v>
      </c>
      <c r="Z247" s="13">
        <v>0</v>
      </c>
      <c r="AA247" s="46">
        <v>0</v>
      </c>
      <c r="AB247" s="57">
        <v>0</v>
      </c>
      <c r="AC247" s="102">
        <v>2.1371164363845289E-3</v>
      </c>
      <c r="AD247" s="61" t="s">
        <v>880</v>
      </c>
      <c r="AE247" s="102">
        <v>0</v>
      </c>
      <c r="AF247" s="13">
        <v>0</v>
      </c>
      <c r="AG247" s="13">
        <v>0</v>
      </c>
      <c r="AH247" s="46">
        <v>0</v>
      </c>
      <c r="AI247" s="57">
        <v>0</v>
      </c>
      <c r="AJ247" s="46">
        <v>0.22247332452710603</v>
      </c>
      <c r="AK247" s="57" t="s">
        <v>882</v>
      </c>
      <c r="AL247" s="9" t="s">
        <v>139</v>
      </c>
    </row>
    <row r="248" spans="1:38">
      <c r="A248" s="36" t="str">
        <f t="shared" si="8"/>
        <v>EE402_1</v>
      </c>
      <c r="B248" t="s">
        <v>33</v>
      </c>
      <c r="C248" t="s">
        <v>185</v>
      </c>
      <c r="D248">
        <v>402</v>
      </c>
      <c r="E248">
        <v>1</v>
      </c>
      <c r="F248" s="25" t="str">
        <f>VLOOKUP(B248,Definitions!$C$7:$D$43,2,FALSE)</f>
        <v>Estonia</v>
      </c>
      <c r="G248" t="str">
        <f>VLOOKUP(C248,Definitions!$C$49:$D$57,2,FALSE)</f>
        <v>Residential</v>
      </c>
      <c r="H248" t="str">
        <f>VLOOKUP(D248,Definitions!$C$60:$D$104,2,FALSE)</f>
        <v>MFH</v>
      </c>
      <c r="J248" s="29" t="str">
        <f>VLOOKUP(E248,Definitions!$C$115:$D$131,2,FALSE)</f>
        <v>Coal</v>
      </c>
      <c r="K248" s="111" t="s">
        <v>987</v>
      </c>
      <c r="L248" s="110">
        <v>1.3116631576435868E-2</v>
      </c>
      <c r="M248" s="109">
        <v>1.3116631576435868E-2</v>
      </c>
      <c r="N248" s="37"/>
      <c r="O248" s="110"/>
      <c r="P248" s="110">
        <v>1.3116631576435868E-2</v>
      </c>
      <c r="Q248" s="46">
        <v>1.203219968178364E-2</v>
      </c>
      <c r="R248" s="37">
        <v>0</v>
      </c>
      <c r="S248" s="13">
        <v>8.7789039978269697E-3</v>
      </c>
      <c r="T248" s="128" t="s">
        <v>880</v>
      </c>
      <c r="U248" s="13">
        <v>3.2532956839566697E-3</v>
      </c>
      <c r="V248" s="128" t="s">
        <v>880</v>
      </c>
      <c r="W248" s="13">
        <v>0</v>
      </c>
      <c r="X248" s="13">
        <v>0</v>
      </c>
      <c r="Y248" s="13">
        <v>0</v>
      </c>
      <c r="Z248" s="13">
        <v>0</v>
      </c>
      <c r="AA248" s="46">
        <v>0</v>
      </c>
      <c r="AB248" s="57">
        <v>0</v>
      </c>
      <c r="AC248" s="13">
        <v>0</v>
      </c>
      <c r="AD248" s="61" t="s">
        <v>880</v>
      </c>
      <c r="AE248" s="13">
        <v>0</v>
      </c>
      <c r="AF248" s="13">
        <v>0</v>
      </c>
      <c r="AG248" s="13">
        <v>0</v>
      </c>
      <c r="AH248" s="46">
        <v>0</v>
      </c>
      <c r="AI248" s="57">
        <v>0</v>
      </c>
      <c r="AJ248" s="46">
        <v>1.0844318946522282E-3</v>
      </c>
      <c r="AK248" s="57" t="s">
        <v>882</v>
      </c>
      <c r="AL248" s="9" t="s">
        <v>139</v>
      </c>
    </row>
    <row r="249" spans="1:38">
      <c r="A249" s="36" t="str">
        <f t="shared" si="8"/>
        <v>EE402_2</v>
      </c>
      <c r="B249" t="s">
        <v>33</v>
      </c>
      <c r="C249" t="s">
        <v>185</v>
      </c>
      <c r="D249">
        <v>402</v>
      </c>
      <c r="E249">
        <v>2</v>
      </c>
      <c r="F249" s="25" t="str">
        <f>VLOOKUP(B249,Definitions!$C$7:$D$43,2,FALSE)</f>
        <v>Estonia</v>
      </c>
      <c r="G249" t="str">
        <f>VLOOKUP(C249,Definitions!$C$49:$D$57,2,FALSE)</f>
        <v>Residential</v>
      </c>
      <c r="H249" t="str">
        <f>VLOOKUP(D249,Definitions!$C$60:$D$104,2,FALSE)</f>
        <v>MFH</v>
      </c>
      <c r="J249" s="29" t="str">
        <f>VLOOKUP(E249,Definitions!$C$115:$D$131,2,FALSE)</f>
        <v>Fuel oil</v>
      </c>
      <c r="K249" s="111" t="s">
        <v>987</v>
      </c>
      <c r="L249" s="110">
        <v>1.5464458906604407E-2</v>
      </c>
      <c r="M249" s="109">
        <v>1.5464458906604407E-2</v>
      </c>
      <c r="N249" s="37"/>
      <c r="O249" s="110"/>
      <c r="P249" s="110">
        <v>1.5464458906604407E-2</v>
      </c>
      <c r="Q249" s="46">
        <v>7.0353091490132184E-3</v>
      </c>
      <c r="R249" s="37">
        <v>0</v>
      </c>
      <c r="S249" s="13">
        <v>3.5644827782403865E-3</v>
      </c>
      <c r="T249" s="128" t="s">
        <v>880</v>
      </c>
      <c r="U249" s="13">
        <v>3.4708263707728319E-3</v>
      </c>
      <c r="V249" s="128" t="s">
        <v>880</v>
      </c>
      <c r="W249" s="13">
        <v>0</v>
      </c>
      <c r="X249" s="13">
        <v>0</v>
      </c>
      <c r="Y249" s="13">
        <v>0</v>
      </c>
      <c r="Z249" s="13">
        <v>0</v>
      </c>
      <c r="AA249" s="46">
        <v>0</v>
      </c>
      <c r="AB249" s="57">
        <v>0</v>
      </c>
      <c r="AC249" s="13">
        <v>0</v>
      </c>
      <c r="AD249" s="61" t="s">
        <v>880</v>
      </c>
      <c r="AE249" s="13">
        <v>0</v>
      </c>
      <c r="AF249" s="13">
        <v>0</v>
      </c>
      <c r="AG249" s="13">
        <v>0</v>
      </c>
      <c r="AH249" s="46">
        <v>0</v>
      </c>
      <c r="AI249" s="57">
        <v>0</v>
      </c>
      <c r="AJ249" s="46">
        <v>8.4291497575911881E-3</v>
      </c>
      <c r="AK249" s="57" t="s">
        <v>882</v>
      </c>
      <c r="AL249" s="9" t="s">
        <v>139</v>
      </c>
    </row>
    <row r="250" spans="1:38">
      <c r="A250" s="36" t="str">
        <f t="shared" si="8"/>
        <v>EE402_3</v>
      </c>
      <c r="B250" t="s">
        <v>33</v>
      </c>
      <c r="C250" t="s">
        <v>185</v>
      </c>
      <c r="D250">
        <v>402</v>
      </c>
      <c r="E250">
        <v>3</v>
      </c>
      <c r="F250" s="25" t="str">
        <f>VLOOKUP(B250,Definitions!$C$7:$D$43,2,FALSE)</f>
        <v>Estonia</v>
      </c>
      <c r="G250" t="str">
        <f>VLOOKUP(C250,Definitions!$C$49:$D$57,2,FALSE)</f>
        <v>Residential</v>
      </c>
      <c r="H250" t="str">
        <f>VLOOKUP(D250,Definitions!$C$60:$D$104,2,FALSE)</f>
        <v>MFH</v>
      </c>
      <c r="J250" s="29" t="str">
        <f>VLOOKUP(E250,Definitions!$C$115:$D$131,2,FALSE)</f>
        <v>Natural gas</v>
      </c>
      <c r="K250" s="111" t="s">
        <v>987</v>
      </c>
      <c r="L250" s="110">
        <v>0.25526666989601265</v>
      </c>
      <c r="M250" s="109">
        <v>0.25526666989601265</v>
      </c>
      <c r="N250" s="37"/>
      <c r="O250" s="110"/>
      <c r="P250" s="110">
        <v>0.25526666989601265</v>
      </c>
      <c r="Q250" s="46">
        <v>0.20662588386184735</v>
      </c>
      <c r="R250" s="37">
        <v>0</v>
      </c>
      <c r="S250" s="13">
        <v>0.14177150248296072</v>
      </c>
      <c r="T250" s="128" t="s">
        <v>880</v>
      </c>
      <c r="U250" s="13">
        <v>6.4854381378886633E-2</v>
      </c>
      <c r="V250" s="128" t="s">
        <v>880</v>
      </c>
      <c r="W250" s="13">
        <v>0</v>
      </c>
      <c r="X250" s="13">
        <v>0</v>
      </c>
      <c r="Y250" s="13">
        <v>0</v>
      </c>
      <c r="Z250" s="13">
        <v>0</v>
      </c>
      <c r="AA250" s="46">
        <v>0</v>
      </c>
      <c r="AB250" s="57">
        <v>0</v>
      </c>
      <c r="AC250" s="13">
        <v>0</v>
      </c>
      <c r="AD250" s="61" t="s">
        <v>880</v>
      </c>
      <c r="AE250" s="13">
        <v>0</v>
      </c>
      <c r="AF250" s="13">
        <v>0</v>
      </c>
      <c r="AG250" s="13">
        <v>0</v>
      </c>
      <c r="AH250" s="46">
        <v>0</v>
      </c>
      <c r="AI250" s="57">
        <v>0</v>
      </c>
      <c r="AJ250" s="46">
        <v>4.8640786034165294E-2</v>
      </c>
      <c r="AK250" s="57" t="s">
        <v>882</v>
      </c>
      <c r="AL250" s="9" t="s">
        <v>139</v>
      </c>
    </row>
    <row r="251" spans="1:38">
      <c r="A251" s="36" t="str">
        <f t="shared" si="8"/>
        <v>EE402_4</v>
      </c>
      <c r="B251" t="s">
        <v>33</v>
      </c>
      <c r="C251" t="s">
        <v>185</v>
      </c>
      <c r="D251">
        <v>402</v>
      </c>
      <c r="E251">
        <v>4</v>
      </c>
      <c r="F251" s="25" t="str">
        <f>VLOOKUP(B251,Definitions!$C$7:$D$43,2,FALSE)</f>
        <v>Estonia</v>
      </c>
      <c r="G251" t="str">
        <f>VLOOKUP(C251,Definitions!$C$49:$D$57,2,FALSE)</f>
        <v>Residential</v>
      </c>
      <c r="H251" t="str">
        <f>VLOOKUP(D251,Definitions!$C$60:$D$104,2,FALSE)</f>
        <v>MFH</v>
      </c>
      <c r="J251" s="29" t="str">
        <f>VLOOKUP(E251,Definitions!$C$115:$D$131,2,FALSE)</f>
        <v>Other fossil fuels</v>
      </c>
      <c r="K251" s="111" t="s">
        <v>987</v>
      </c>
      <c r="L251" s="110">
        <v>1.8237610962794748E-2</v>
      </c>
      <c r="M251" s="109">
        <v>1.8237610962794748E-2</v>
      </c>
      <c r="N251" s="37"/>
      <c r="O251" s="110"/>
      <c r="P251" s="110">
        <v>1.8237610962794748E-2</v>
      </c>
      <c r="Q251" s="46">
        <v>8.9466816679332761E-3</v>
      </c>
      <c r="R251" s="37">
        <v>0</v>
      </c>
      <c r="S251" s="13">
        <v>5.1210048994609183E-3</v>
      </c>
      <c r="T251" s="128" t="s">
        <v>880</v>
      </c>
      <c r="U251" s="13">
        <v>3.8256767684723583E-3</v>
      </c>
      <c r="V251" s="128" t="s">
        <v>880</v>
      </c>
      <c r="W251" s="13">
        <v>0</v>
      </c>
      <c r="X251" s="13">
        <v>0</v>
      </c>
      <c r="Y251" s="13">
        <v>0</v>
      </c>
      <c r="Z251" s="13">
        <v>0</v>
      </c>
      <c r="AA251" s="46">
        <v>0</v>
      </c>
      <c r="AB251" s="57">
        <v>0</v>
      </c>
      <c r="AC251" s="13">
        <v>0</v>
      </c>
      <c r="AD251" s="61" t="s">
        <v>880</v>
      </c>
      <c r="AE251" s="13">
        <v>0</v>
      </c>
      <c r="AF251" s="13">
        <v>0</v>
      </c>
      <c r="AG251" s="13">
        <v>0</v>
      </c>
      <c r="AH251" s="46">
        <v>0</v>
      </c>
      <c r="AI251" s="57">
        <v>0</v>
      </c>
      <c r="AJ251" s="46">
        <v>9.2909292948614702E-3</v>
      </c>
      <c r="AK251" s="57" t="s">
        <v>882</v>
      </c>
      <c r="AL251" s="9" t="s">
        <v>139</v>
      </c>
    </row>
    <row r="252" spans="1:38">
      <c r="A252" s="36" t="str">
        <f t="shared" si="8"/>
        <v>EE402_6</v>
      </c>
      <c r="B252" t="s">
        <v>33</v>
      </c>
      <c r="C252" t="s">
        <v>185</v>
      </c>
      <c r="D252">
        <v>402</v>
      </c>
      <c r="E252">
        <v>6</v>
      </c>
      <c r="F252" s="25" t="str">
        <f>VLOOKUP(B252,Definitions!$C$7:$D$43,2,FALSE)</f>
        <v>Estonia</v>
      </c>
      <c r="G252" t="str">
        <f>VLOOKUP(C252,Definitions!$C$49:$D$57,2,FALSE)</f>
        <v>Residential</v>
      </c>
      <c r="H252" t="str">
        <f>VLOOKUP(D252,Definitions!$C$60:$D$104,2,FALSE)</f>
        <v>MFH</v>
      </c>
      <c r="J252" s="29" t="str">
        <f>VLOOKUP(E252,Definitions!$C$115:$D$131,2,FALSE)</f>
        <v>Electricity</v>
      </c>
      <c r="K252" s="111" t="s">
        <v>987</v>
      </c>
      <c r="L252" s="110">
        <v>0.28063954364804511</v>
      </c>
      <c r="M252" s="109">
        <v>0.28063954364804511</v>
      </c>
      <c r="N252" s="37"/>
      <c r="O252" s="110"/>
      <c r="P252" s="110">
        <v>0.28063954364804511</v>
      </c>
      <c r="Q252" s="46">
        <v>0.14367352874091718</v>
      </c>
      <c r="R252" s="37">
        <v>2.1371164363845289E-3</v>
      </c>
      <c r="S252" s="13">
        <v>2.392227052926757E-2</v>
      </c>
      <c r="T252" s="128" t="s">
        <v>880</v>
      </c>
      <c r="U252" s="13">
        <v>0.11975125821164961</v>
      </c>
      <c r="V252" s="128" t="s">
        <v>880</v>
      </c>
      <c r="W252" s="13">
        <v>0</v>
      </c>
      <c r="X252" s="13">
        <v>0</v>
      </c>
      <c r="Y252" s="13">
        <v>0</v>
      </c>
      <c r="Z252" s="13">
        <v>0</v>
      </c>
      <c r="AA252" s="46">
        <v>0</v>
      </c>
      <c r="AB252" s="57">
        <v>0</v>
      </c>
      <c r="AC252" s="13">
        <v>2.1371164363845289E-3</v>
      </c>
      <c r="AD252" s="61" t="s">
        <v>880</v>
      </c>
      <c r="AE252" s="13">
        <v>0</v>
      </c>
      <c r="AF252" s="13">
        <v>0</v>
      </c>
      <c r="AG252" s="13">
        <v>0</v>
      </c>
      <c r="AH252" s="46">
        <v>0</v>
      </c>
      <c r="AI252" s="57">
        <v>0</v>
      </c>
      <c r="AJ252" s="46">
        <v>0.13482889847074342</v>
      </c>
      <c r="AK252" s="57" t="s">
        <v>882</v>
      </c>
      <c r="AL252" s="9" t="s">
        <v>139</v>
      </c>
    </row>
    <row r="253" spans="1:38">
      <c r="A253" s="36" t="str">
        <f t="shared" si="8"/>
        <v>EE402_7</v>
      </c>
      <c r="B253" t="s">
        <v>33</v>
      </c>
      <c r="C253" t="s">
        <v>185</v>
      </c>
      <c r="D253">
        <v>402</v>
      </c>
      <c r="E253">
        <v>7</v>
      </c>
      <c r="F253" s="25" t="str">
        <f>VLOOKUP(B253,Definitions!$C$7:$D$43,2,FALSE)</f>
        <v>Estonia</v>
      </c>
      <c r="G253" t="str">
        <f>VLOOKUP(C253,Definitions!$C$49:$D$57,2,FALSE)</f>
        <v>Residential</v>
      </c>
      <c r="H253" t="str">
        <f>VLOOKUP(D253,Definitions!$C$60:$D$104,2,FALSE)</f>
        <v>MFH</v>
      </c>
      <c r="J253" s="29" t="str">
        <f>VLOOKUP(E253,Definitions!$C$115:$D$131,2,FALSE)</f>
        <v>District heating</v>
      </c>
      <c r="K253" s="111" t="s">
        <v>987</v>
      </c>
      <c r="L253" s="110">
        <v>2.9997789808975148</v>
      </c>
      <c r="M253" s="109">
        <v>2.9997789808975148</v>
      </c>
      <c r="N253" s="57"/>
      <c r="O253" s="110"/>
      <c r="P253" s="110">
        <v>2.9997789808975148</v>
      </c>
      <c r="Q253" s="46">
        <v>2.9997789808975148</v>
      </c>
      <c r="R253" s="37">
        <v>0</v>
      </c>
      <c r="S253" s="13">
        <v>2.2143766006553784</v>
      </c>
      <c r="T253" s="128" t="s">
        <v>880</v>
      </c>
      <c r="U253" s="13">
        <v>0.78540238024213649</v>
      </c>
      <c r="V253" s="128" t="s">
        <v>880</v>
      </c>
      <c r="W253" s="13">
        <v>0</v>
      </c>
      <c r="X253" s="13">
        <v>0</v>
      </c>
      <c r="Y253" s="13">
        <v>0</v>
      </c>
      <c r="Z253" s="13">
        <v>0</v>
      </c>
      <c r="AA253" s="46">
        <v>0</v>
      </c>
      <c r="AB253" s="57">
        <v>0</v>
      </c>
      <c r="AC253" s="13">
        <v>0</v>
      </c>
      <c r="AD253" s="61" t="s">
        <v>880</v>
      </c>
      <c r="AE253" s="13">
        <v>0</v>
      </c>
      <c r="AF253" s="13">
        <v>0</v>
      </c>
      <c r="AG253" s="13">
        <v>0</v>
      </c>
      <c r="AH253" s="46">
        <v>0</v>
      </c>
      <c r="AI253" s="57">
        <v>0</v>
      </c>
      <c r="AJ253" s="46">
        <v>0</v>
      </c>
      <c r="AK253" s="57" t="s">
        <v>882</v>
      </c>
      <c r="AL253" s="9" t="s">
        <v>139</v>
      </c>
    </row>
    <row r="254" spans="1:38">
      <c r="A254" s="36" t="str">
        <f t="shared" si="8"/>
        <v>EE402_8</v>
      </c>
      <c r="B254" t="s">
        <v>33</v>
      </c>
      <c r="C254" t="s">
        <v>185</v>
      </c>
      <c r="D254">
        <v>402</v>
      </c>
      <c r="E254">
        <v>8</v>
      </c>
      <c r="F254" s="25" t="str">
        <f>VLOOKUP(B254,Definitions!$C$7:$D$43,2,FALSE)</f>
        <v>Estonia</v>
      </c>
      <c r="G254" t="str">
        <f>VLOOKUP(C254,Definitions!$C$49:$D$57,2,FALSE)</f>
        <v>Residential</v>
      </c>
      <c r="H254" t="str">
        <f>VLOOKUP(D254,Definitions!$C$60:$D$104,2,FALSE)</f>
        <v>MFH</v>
      </c>
      <c r="J254" s="29" t="str">
        <f>VLOOKUP(E254,Definitions!$C$115:$D$131,2,FALSE)</f>
        <v>Waste non-RES</v>
      </c>
      <c r="K254" s="111" t="s">
        <v>987</v>
      </c>
      <c r="L254" s="110">
        <v>0</v>
      </c>
      <c r="M254" s="109">
        <v>0</v>
      </c>
      <c r="N254" s="37"/>
      <c r="O254" s="110"/>
      <c r="P254" s="110">
        <v>0</v>
      </c>
      <c r="Q254" s="46">
        <v>0</v>
      </c>
      <c r="R254" s="37">
        <v>0</v>
      </c>
      <c r="S254" s="13">
        <v>0</v>
      </c>
      <c r="T254" s="128" t="s">
        <v>880</v>
      </c>
      <c r="U254" s="13">
        <v>0</v>
      </c>
      <c r="V254" s="128" t="s">
        <v>880</v>
      </c>
      <c r="W254" s="13">
        <v>0</v>
      </c>
      <c r="X254" s="13">
        <v>0</v>
      </c>
      <c r="Y254" s="13">
        <v>0</v>
      </c>
      <c r="Z254" s="13">
        <v>0</v>
      </c>
      <c r="AA254" s="46">
        <v>0</v>
      </c>
      <c r="AB254" s="57">
        <v>0</v>
      </c>
      <c r="AC254" s="13">
        <v>0</v>
      </c>
      <c r="AD254" s="61" t="s">
        <v>880</v>
      </c>
      <c r="AE254" s="13">
        <v>0</v>
      </c>
      <c r="AF254" s="13">
        <v>0</v>
      </c>
      <c r="AG254" s="13">
        <v>0</v>
      </c>
      <c r="AH254" s="46">
        <v>0</v>
      </c>
      <c r="AI254" s="57">
        <v>0</v>
      </c>
      <c r="AJ254" s="46">
        <v>0</v>
      </c>
      <c r="AK254" s="57" t="s">
        <v>882</v>
      </c>
      <c r="AL254" s="9" t="s">
        <v>139</v>
      </c>
    </row>
    <row r="255" spans="1:38">
      <c r="A255" s="36" t="str">
        <f t="shared" si="8"/>
        <v>EE402_9</v>
      </c>
      <c r="B255" t="s">
        <v>33</v>
      </c>
      <c r="C255" t="s">
        <v>185</v>
      </c>
      <c r="D255">
        <v>402</v>
      </c>
      <c r="E255">
        <v>9</v>
      </c>
      <c r="F255" s="25" t="str">
        <f>VLOOKUP(B255,Definitions!$C$7:$D$43,2,FALSE)</f>
        <v>Estonia</v>
      </c>
      <c r="G255" t="str">
        <f>VLOOKUP(C255,Definitions!$C$49:$D$57,2,FALSE)</f>
        <v>Residential</v>
      </c>
      <c r="H255" t="str">
        <f>VLOOKUP(D255,Definitions!$C$60:$D$104,2,FALSE)</f>
        <v>MFH</v>
      </c>
      <c r="J255" s="29" t="str">
        <f>VLOOKUP(E255,Definitions!$C$115:$D$131,2,FALSE)</f>
        <v>Waste RES</v>
      </c>
      <c r="K255" s="111" t="s">
        <v>987</v>
      </c>
      <c r="L255" s="110">
        <v>0</v>
      </c>
      <c r="M255" s="109">
        <v>0</v>
      </c>
      <c r="N255" s="37"/>
      <c r="O255" s="110"/>
      <c r="P255" s="110">
        <v>0</v>
      </c>
      <c r="Q255" s="46">
        <v>0</v>
      </c>
      <c r="R255" s="37">
        <v>0</v>
      </c>
      <c r="S255" s="13">
        <v>0</v>
      </c>
      <c r="T255" s="128" t="s">
        <v>880</v>
      </c>
      <c r="U255" s="13">
        <v>0</v>
      </c>
      <c r="V255" s="128" t="s">
        <v>880</v>
      </c>
      <c r="W255" s="13">
        <v>0</v>
      </c>
      <c r="X255" s="13">
        <v>0</v>
      </c>
      <c r="Y255" s="13">
        <v>0</v>
      </c>
      <c r="Z255" s="13">
        <v>0</v>
      </c>
      <c r="AA255" s="46">
        <v>0</v>
      </c>
      <c r="AB255" s="57">
        <v>0</v>
      </c>
      <c r="AC255" s="13">
        <v>0</v>
      </c>
      <c r="AD255" s="61" t="s">
        <v>880</v>
      </c>
      <c r="AE255" s="13">
        <v>0</v>
      </c>
      <c r="AF255" s="13">
        <v>0</v>
      </c>
      <c r="AG255" s="13">
        <v>0</v>
      </c>
      <c r="AH255" s="46">
        <v>0</v>
      </c>
      <c r="AI255" s="57">
        <v>0</v>
      </c>
      <c r="AJ255" s="46">
        <v>0</v>
      </c>
      <c r="AK255" s="57" t="s">
        <v>882</v>
      </c>
      <c r="AL255" s="9" t="s">
        <v>139</v>
      </c>
    </row>
    <row r="256" spans="1:38">
      <c r="A256" s="36" t="str">
        <f t="shared" si="8"/>
        <v>EE402_51</v>
      </c>
      <c r="B256" t="s">
        <v>33</v>
      </c>
      <c r="C256" t="s">
        <v>185</v>
      </c>
      <c r="D256">
        <v>402</v>
      </c>
      <c r="E256">
        <v>51</v>
      </c>
      <c r="F256" s="25" t="str">
        <f>VLOOKUP(B256,Definitions!$C$7:$D$43,2,FALSE)</f>
        <v>Estonia</v>
      </c>
      <c r="G256" t="str">
        <f>VLOOKUP(C256,Definitions!$C$49:$D$57,2,FALSE)</f>
        <v>Residential</v>
      </c>
      <c r="H256" t="str">
        <f>VLOOKUP(D256,Definitions!$C$60:$D$104,2,FALSE)</f>
        <v>MFH</v>
      </c>
      <c r="J256" s="29" t="str">
        <f>VLOOKUP(E256,Definitions!$C$115:$D$131,2,FALSE)</f>
        <v>Biomass</v>
      </c>
      <c r="K256" s="111" t="s">
        <v>987</v>
      </c>
      <c r="L256" s="110">
        <v>0.2826630343231179</v>
      </c>
      <c r="M256" s="109">
        <v>0.2826630343231179</v>
      </c>
      <c r="N256" s="37"/>
      <c r="O256" s="110"/>
      <c r="P256" s="110">
        <v>0.2826630343231179</v>
      </c>
      <c r="Q256" s="46">
        <v>0.26246390524802543</v>
      </c>
      <c r="R256" s="37">
        <v>0</v>
      </c>
      <c r="S256" s="13">
        <v>0.24673744046813201</v>
      </c>
      <c r="T256" s="128" t="s">
        <v>880</v>
      </c>
      <c r="U256" s="13">
        <v>1.5726464779893406E-2</v>
      </c>
      <c r="V256" s="128" t="s">
        <v>880</v>
      </c>
      <c r="W256" s="13">
        <v>0</v>
      </c>
      <c r="X256" s="13">
        <v>0</v>
      </c>
      <c r="Y256" s="13">
        <v>0</v>
      </c>
      <c r="Z256" s="13">
        <v>0</v>
      </c>
      <c r="AA256" s="46">
        <v>0</v>
      </c>
      <c r="AB256" s="57">
        <v>0</v>
      </c>
      <c r="AC256" s="13">
        <v>0</v>
      </c>
      <c r="AD256" s="61" t="s">
        <v>880</v>
      </c>
      <c r="AE256" s="13">
        <v>0</v>
      </c>
      <c r="AF256" s="13">
        <v>0</v>
      </c>
      <c r="AG256" s="13">
        <v>0</v>
      </c>
      <c r="AH256" s="46">
        <v>0</v>
      </c>
      <c r="AI256" s="57">
        <v>0</v>
      </c>
      <c r="AJ256" s="46">
        <v>2.0199129075092449E-2</v>
      </c>
      <c r="AK256" s="57" t="s">
        <v>882</v>
      </c>
      <c r="AL256" s="9" t="s">
        <v>139</v>
      </c>
    </row>
    <row r="257" spans="1:38">
      <c r="A257" s="36" t="str">
        <f t="shared" si="8"/>
        <v>EE402_52</v>
      </c>
      <c r="B257" t="s">
        <v>33</v>
      </c>
      <c r="C257" t="s">
        <v>185</v>
      </c>
      <c r="D257">
        <v>402</v>
      </c>
      <c r="E257">
        <v>52</v>
      </c>
      <c r="F257" s="25" t="str">
        <f>VLOOKUP(B257,Definitions!$C$7:$D$43,2,FALSE)</f>
        <v>Estonia</v>
      </c>
      <c r="G257" t="str">
        <f>VLOOKUP(C257,Definitions!$C$49:$D$57,2,FALSE)</f>
        <v>Residential</v>
      </c>
      <c r="H257" t="str">
        <f>VLOOKUP(D257,Definitions!$C$60:$D$104,2,FALSE)</f>
        <v>MFH</v>
      </c>
      <c r="J257" s="29" t="str">
        <f>VLOOKUP(E257,Definitions!$C$115:$D$131,2,FALSE)</f>
        <v>Geothermal</v>
      </c>
      <c r="K257" s="111" t="s">
        <v>987</v>
      </c>
      <c r="L257" s="110">
        <v>0</v>
      </c>
      <c r="M257" s="109">
        <v>0</v>
      </c>
      <c r="N257" s="37"/>
      <c r="O257" s="110"/>
      <c r="P257" s="110">
        <v>0</v>
      </c>
      <c r="Q257" s="46">
        <v>0</v>
      </c>
      <c r="R257" s="37">
        <v>0</v>
      </c>
      <c r="S257" s="13">
        <v>0</v>
      </c>
      <c r="T257" s="128" t="s">
        <v>880</v>
      </c>
      <c r="U257" s="13">
        <v>0</v>
      </c>
      <c r="V257" s="128" t="s">
        <v>880</v>
      </c>
      <c r="W257" s="13">
        <v>0</v>
      </c>
      <c r="X257" s="13">
        <v>0</v>
      </c>
      <c r="Y257" s="13">
        <v>0</v>
      </c>
      <c r="Z257" s="13">
        <v>0</v>
      </c>
      <c r="AA257" s="46">
        <v>0</v>
      </c>
      <c r="AB257" s="57">
        <v>0</v>
      </c>
      <c r="AC257" s="13">
        <v>0</v>
      </c>
      <c r="AD257" s="61" t="s">
        <v>880</v>
      </c>
      <c r="AE257" s="13">
        <v>0</v>
      </c>
      <c r="AF257" s="13">
        <v>0</v>
      </c>
      <c r="AG257" s="13">
        <v>0</v>
      </c>
      <c r="AH257" s="46">
        <v>0</v>
      </c>
      <c r="AI257" s="57">
        <v>0</v>
      </c>
      <c r="AJ257" s="46">
        <v>0</v>
      </c>
      <c r="AK257" s="57" t="s">
        <v>882</v>
      </c>
      <c r="AL257" s="9" t="s">
        <v>139</v>
      </c>
    </row>
    <row r="258" spans="1:38">
      <c r="A258" s="36" t="str">
        <f t="shared" si="8"/>
        <v>EE402_53</v>
      </c>
      <c r="B258" t="s">
        <v>33</v>
      </c>
      <c r="C258" t="s">
        <v>185</v>
      </c>
      <c r="D258">
        <v>402</v>
      </c>
      <c r="E258">
        <v>53</v>
      </c>
      <c r="F258" s="25" t="str">
        <f>VLOOKUP(B258,Definitions!$C$7:$D$43,2,FALSE)</f>
        <v>Estonia</v>
      </c>
      <c r="G258" t="str">
        <f>VLOOKUP(C258,Definitions!$C$49:$D$57,2,FALSE)</f>
        <v>Residential</v>
      </c>
      <c r="H258" t="str">
        <f>VLOOKUP(D258,Definitions!$C$60:$D$104,2,FALSE)</f>
        <v>MFH</v>
      </c>
      <c r="J258" s="29" t="str">
        <f>VLOOKUP(E258,Definitions!$C$115:$D$131,2,FALSE)</f>
        <v>Solar energy</v>
      </c>
      <c r="K258" s="111" t="s">
        <v>987</v>
      </c>
      <c r="L258" s="110">
        <v>0</v>
      </c>
      <c r="M258" s="109">
        <v>0</v>
      </c>
      <c r="N258" s="37"/>
      <c r="O258" s="110"/>
      <c r="P258" s="110">
        <v>0</v>
      </c>
      <c r="Q258" s="46">
        <v>0</v>
      </c>
      <c r="R258" s="37">
        <v>0</v>
      </c>
      <c r="S258" s="13">
        <v>0</v>
      </c>
      <c r="T258" s="128" t="s">
        <v>880</v>
      </c>
      <c r="U258" s="13">
        <v>0</v>
      </c>
      <c r="V258" s="128" t="s">
        <v>880</v>
      </c>
      <c r="W258" s="13">
        <v>0</v>
      </c>
      <c r="X258" s="13">
        <v>0</v>
      </c>
      <c r="Y258" s="13">
        <v>0</v>
      </c>
      <c r="Z258" s="13">
        <v>0</v>
      </c>
      <c r="AA258" s="46">
        <v>0</v>
      </c>
      <c r="AB258" s="57">
        <v>0</v>
      </c>
      <c r="AC258" s="13">
        <v>0</v>
      </c>
      <c r="AD258" s="61" t="s">
        <v>880</v>
      </c>
      <c r="AE258" s="13">
        <v>0</v>
      </c>
      <c r="AF258" s="13">
        <v>0</v>
      </c>
      <c r="AG258" s="13">
        <v>0</v>
      </c>
      <c r="AH258" s="46">
        <v>0</v>
      </c>
      <c r="AI258" s="57">
        <v>0</v>
      </c>
      <c r="AJ258" s="46">
        <v>0</v>
      </c>
      <c r="AK258" s="57" t="s">
        <v>882</v>
      </c>
      <c r="AL258" s="9" t="s">
        <v>139</v>
      </c>
    </row>
    <row r="259" spans="1:38">
      <c r="A259" s="36" t="str">
        <f t="shared" si="8"/>
        <v>EE402_58</v>
      </c>
      <c r="B259" t="s">
        <v>33</v>
      </c>
      <c r="C259" t="s">
        <v>185</v>
      </c>
      <c r="D259">
        <v>402</v>
      </c>
      <c r="E259">
        <v>58</v>
      </c>
      <c r="F259" s="25" t="str">
        <f>VLOOKUP(B259,Definitions!$C$7:$D$43,2,FALSE)</f>
        <v>Estonia</v>
      </c>
      <c r="G259" t="str">
        <f>VLOOKUP(C259,Definitions!$C$49:$D$57,2,FALSE)</f>
        <v>Residential</v>
      </c>
      <c r="H259" t="str">
        <f>VLOOKUP(D259,Definitions!$C$60:$D$104,2,FALSE)</f>
        <v>MFH</v>
      </c>
      <c r="J259" s="29" t="str">
        <f>VLOOKUP(E259,Definitions!$C$115:$D$131,2,FALSE)</f>
        <v>Ambient heat total</v>
      </c>
      <c r="K259" s="111" t="s">
        <v>987</v>
      </c>
      <c r="L259" s="110">
        <v>4.0997787512108037E-2</v>
      </c>
      <c r="M259" s="109">
        <v>4.0997787512108037E-2</v>
      </c>
      <c r="N259" s="37"/>
      <c r="O259" s="110"/>
      <c r="P259" s="110">
        <v>4.0997787512108037E-2</v>
      </c>
      <c r="Q259" s="46">
        <v>4.0997787512108037E-2</v>
      </c>
      <c r="R259" s="37">
        <v>0</v>
      </c>
      <c r="S259" s="13">
        <v>3.3510577470461544E-2</v>
      </c>
      <c r="T259" s="128" t="s">
        <v>880</v>
      </c>
      <c r="U259" s="13">
        <v>7.4872100416464955E-3</v>
      </c>
      <c r="V259" s="128" t="s">
        <v>880</v>
      </c>
      <c r="W259" s="13">
        <v>0</v>
      </c>
      <c r="X259" s="13">
        <v>0</v>
      </c>
      <c r="Y259" s="13">
        <v>0</v>
      </c>
      <c r="Z259" s="13">
        <v>0</v>
      </c>
      <c r="AA259" s="46">
        <v>0</v>
      </c>
      <c r="AB259" s="57">
        <v>0</v>
      </c>
      <c r="AC259" s="13">
        <v>0</v>
      </c>
      <c r="AD259" s="61" t="s">
        <v>880</v>
      </c>
      <c r="AE259" s="13">
        <v>0</v>
      </c>
      <c r="AF259" s="13">
        <v>0</v>
      </c>
      <c r="AG259" s="13">
        <v>0</v>
      </c>
      <c r="AH259" s="46">
        <v>0</v>
      </c>
      <c r="AI259" s="57">
        <v>0</v>
      </c>
      <c r="AJ259" s="46">
        <v>0</v>
      </c>
      <c r="AK259" s="57" t="s">
        <v>882</v>
      </c>
      <c r="AL259" s="9" t="s">
        <v>139</v>
      </c>
    </row>
    <row r="260" spans="1:38">
      <c r="A260" s="36" t="str">
        <f t="shared" si="8"/>
        <v>EE402_55</v>
      </c>
      <c r="B260" t="s">
        <v>33</v>
      </c>
      <c r="C260" t="s">
        <v>185</v>
      </c>
      <c r="D260">
        <v>402</v>
      </c>
      <c r="E260">
        <v>55</v>
      </c>
      <c r="F260" s="25" t="str">
        <f>VLOOKUP(B260,Definitions!$C$7:$D$43,2,FALSE)</f>
        <v>Estonia</v>
      </c>
      <c r="G260" t="str">
        <f>VLOOKUP(C260,Definitions!$C$49:$D$57,2,FALSE)</f>
        <v>Residential</v>
      </c>
      <c r="H260" t="str">
        <f>VLOOKUP(D260,Definitions!$C$60:$D$104,2,FALSE)</f>
        <v>MFH</v>
      </c>
      <c r="J260" s="29" t="str">
        <f>VLOOKUP(E260,Definitions!$C$115:$D$131,2,FALSE)</f>
        <v xml:space="preserve">Other RES </v>
      </c>
      <c r="K260" s="111" t="s">
        <v>987</v>
      </c>
      <c r="L260" s="110">
        <v>0</v>
      </c>
      <c r="M260" s="109">
        <v>0</v>
      </c>
      <c r="N260" s="37"/>
      <c r="O260" s="110"/>
      <c r="P260" s="110">
        <v>0</v>
      </c>
      <c r="Q260" s="46">
        <v>0</v>
      </c>
      <c r="R260" s="37">
        <v>0</v>
      </c>
      <c r="S260" s="13">
        <v>0</v>
      </c>
      <c r="T260" s="128" t="s">
        <v>880</v>
      </c>
      <c r="U260" s="13">
        <v>0</v>
      </c>
      <c r="V260" s="128" t="s">
        <v>880</v>
      </c>
      <c r="W260" s="13">
        <v>0</v>
      </c>
      <c r="X260" s="13">
        <v>0</v>
      </c>
      <c r="Y260" s="13">
        <v>0</v>
      </c>
      <c r="Z260" s="13">
        <v>0</v>
      </c>
      <c r="AA260" s="46">
        <v>0</v>
      </c>
      <c r="AB260" s="57">
        <v>0</v>
      </c>
      <c r="AC260" s="13">
        <v>0</v>
      </c>
      <c r="AD260" s="61" t="s">
        <v>880</v>
      </c>
      <c r="AE260" s="13">
        <v>0</v>
      </c>
      <c r="AF260" s="13">
        <v>0</v>
      </c>
      <c r="AG260" s="13">
        <v>0</v>
      </c>
      <c r="AH260" s="46">
        <v>0</v>
      </c>
      <c r="AI260" s="57">
        <v>0</v>
      </c>
      <c r="AJ260" s="46">
        <v>0</v>
      </c>
      <c r="AK260" s="57" t="s">
        <v>882</v>
      </c>
      <c r="AL260" s="9" t="s">
        <v>139</v>
      </c>
    </row>
    <row r="261" spans="1:38">
      <c r="A261" s="36" t="str">
        <f t="shared" ref="A261:A289" si="9">B261&amp;D261&amp;"_"&amp;E261</f>
        <v>IE400_0</v>
      </c>
      <c r="B261" t="s">
        <v>36</v>
      </c>
      <c r="C261" t="s">
        <v>185</v>
      </c>
      <c r="D261">
        <v>400</v>
      </c>
      <c r="E261">
        <v>0</v>
      </c>
      <c r="F261" s="25" t="str">
        <f>VLOOKUP(B261,Definitions!$C$7:$D$43,2,FALSE)</f>
        <v>Ireland</v>
      </c>
      <c r="G261" t="str">
        <f>VLOOKUP(C261,Definitions!$C$49:$D$57,2,FALSE)</f>
        <v>Residential</v>
      </c>
      <c r="H261" t="str">
        <f>VLOOKUP(D261,Definitions!$C$60:$D$104,2,FALSE)</f>
        <v>TOTAL Residential</v>
      </c>
      <c r="J261" s="29" t="str">
        <f>VLOOKUP(E261,Definitions!$C$115:$D$131,2,FALSE)</f>
        <v>TOTAL</v>
      </c>
      <c r="K261" s="111">
        <v>31.903415999999996</v>
      </c>
      <c r="L261" s="110">
        <v>-3.8151919324402357</v>
      </c>
      <c r="M261" s="109">
        <v>28.088224067559761</v>
      </c>
      <c r="N261" s="37"/>
      <c r="O261" s="110"/>
      <c r="P261" s="110">
        <v>28.088224067559761</v>
      </c>
      <c r="Q261" s="46">
        <v>26.591460832347277</v>
      </c>
      <c r="R261" s="37">
        <v>5.6875366125097825E-3</v>
      </c>
      <c r="S261" s="13">
        <v>21.443852360205021</v>
      </c>
      <c r="T261" s="128" t="s">
        <v>905</v>
      </c>
      <c r="U261" s="13">
        <v>5.1476084721422559</v>
      </c>
      <c r="V261" s="128" t="s">
        <v>905</v>
      </c>
      <c r="W261" s="13">
        <v>0</v>
      </c>
      <c r="X261" s="13">
        <v>0</v>
      </c>
      <c r="Y261" s="13">
        <v>0</v>
      </c>
      <c r="Z261" s="13">
        <v>0</v>
      </c>
      <c r="AA261" s="46">
        <v>0</v>
      </c>
      <c r="AB261" s="57">
        <v>0</v>
      </c>
      <c r="AC261" s="13">
        <v>5.6875366125097825E-3</v>
      </c>
      <c r="AD261" s="61" t="s">
        <v>880</v>
      </c>
      <c r="AE261" s="13">
        <v>0</v>
      </c>
      <c r="AF261" s="13">
        <v>0</v>
      </c>
      <c r="AG261" s="13">
        <v>0</v>
      </c>
      <c r="AH261" s="46">
        <v>0</v>
      </c>
      <c r="AI261" s="57">
        <v>0</v>
      </c>
      <c r="AJ261" s="46">
        <v>1.4910756985999754</v>
      </c>
      <c r="AK261" s="57" t="s">
        <v>905</v>
      </c>
      <c r="AL261" s="9" t="s">
        <v>139</v>
      </c>
    </row>
    <row r="262" spans="1:38">
      <c r="A262" s="36" t="str">
        <f t="shared" si="9"/>
        <v>IE400_1</v>
      </c>
      <c r="B262" t="s">
        <v>36</v>
      </c>
      <c r="C262" t="s">
        <v>185</v>
      </c>
      <c r="D262">
        <v>400</v>
      </c>
      <c r="E262">
        <v>1</v>
      </c>
      <c r="F262" s="25" t="str">
        <f>VLOOKUP(B262,Definitions!$C$7:$D$43,2,FALSE)</f>
        <v>Ireland</v>
      </c>
      <c r="G262" t="str">
        <f>VLOOKUP(C262,Definitions!$C$49:$D$57,2,FALSE)</f>
        <v>Residential</v>
      </c>
      <c r="H262" t="str">
        <f>VLOOKUP(D262,Definitions!$C$60:$D$104,2,FALSE)</f>
        <v>TOTAL Residential</v>
      </c>
      <c r="J262" s="29" t="str">
        <f>VLOOKUP(E262,Definitions!$C$115:$D$131,2,FALSE)</f>
        <v>Coal</v>
      </c>
      <c r="K262" s="111">
        <v>5.2009360000000004</v>
      </c>
      <c r="L262" s="110">
        <v>3.7870893203876044E-2</v>
      </c>
      <c r="M262" s="109">
        <v>5.2388068932038765</v>
      </c>
      <c r="N262" s="37"/>
      <c r="O262" s="110"/>
      <c r="P262" s="110">
        <v>5.2388068932038765</v>
      </c>
      <c r="Q262" s="46">
        <v>5.2388068932038765</v>
      </c>
      <c r="R262" s="37">
        <v>0</v>
      </c>
      <c r="S262" s="13">
        <v>4.8486219329214402</v>
      </c>
      <c r="T262" s="128" t="s">
        <v>905</v>
      </c>
      <c r="U262" s="13">
        <v>0.39018496028243599</v>
      </c>
      <c r="V262" s="128" t="s">
        <v>905</v>
      </c>
      <c r="W262" s="13">
        <v>0</v>
      </c>
      <c r="X262" s="13">
        <v>0</v>
      </c>
      <c r="Y262" s="13">
        <v>0</v>
      </c>
      <c r="Z262" s="13">
        <v>0</v>
      </c>
      <c r="AA262" s="46">
        <v>0</v>
      </c>
      <c r="AB262" s="57">
        <v>0</v>
      </c>
      <c r="AC262" s="13">
        <v>0</v>
      </c>
      <c r="AD262" s="61" t="s">
        <v>880</v>
      </c>
      <c r="AE262" s="13">
        <v>0</v>
      </c>
      <c r="AF262" s="13">
        <v>0</v>
      </c>
      <c r="AG262" s="13">
        <v>0</v>
      </c>
      <c r="AH262" s="46">
        <v>0</v>
      </c>
      <c r="AI262" s="57">
        <v>0</v>
      </c>
      <c r="AJ262" s="46">
        <v>0</v>
      </c>
      <c r="AK262" s="57" t="s">
        <v>882</v>
      </c>
      <c r="AL262" s="9" t="s">
        <v>139</v>
      </c>
    </row>
    <row r="263" spans="1:38">
      <c r="A263" s="36" t="str">
        <f t="shared" si="9"/>
        <v>IE400_2</v>
      </c>
      <c r="B263" t="s">
        <v>36</v>
      </c>
      <c r="C263" t="s">
        <v>185</v>
      </c>
      <c r="D263">
        <v>400</v>
      </c>
      <c r="E263">
        <v>2</v>
      </c>
      <c r="F263" s="25" t="str">
        <f>VLOOKUP(B263,Definitions!$C$7:$D$43,2,FALSE)</f>
        <v>Ireland</v>
      </c>
      <c r="G263" t="str">
        <f>VLOOKUP(C263,Definitions!$C$49:$D$57,2,FALSE)</f>
        <v>Residential</v>
      </c>
      <c r="H263" t="str">
        <f>VLOOKUP(D263,Definitions!$C$60:$D$104,2,FALSE)</f>
        <v>TOTAL Residential</v>
      </c>
      <c r="J263" s="29" t="str">
        <f>VLOOKUP(E263,Definitions!$C$115:$D$131,2,FALSE)</f>
        <v>Fuel oil</v>
      </c>
      <c r="K263" s="111">
        <v>10.544921</v>
      </c>
      <c r="L263" s="110">
        <v>0.31633599999999618</v>
      </c>
      <c r="M263" s="109">
        <v>10.861256999999997</v>
      </c>
      <c r="N263" s="37"/>
      <c r="O263" s="110"/>
      <c r="P263" s="110">
        <v>10.861256999999997</v>
      </c>
      <c r="Q263" s="46">
        <v>10.76819119246402</v>
      </c>
      <c r="R263" s="37">
        <v>0</v>
      </c>
      <c r="S263" s="13">
        <v>9.2516957901790597</v>
      </c>
      <c r="T263" s="128" t="s">
        <v>905</v>
      </c>
      <c r="U263" s="13">
        <v>1.5164954022849599</v>
      </c>
      <c r="V263" s="128" t="s">
        <v>905</v>
      </c>
      <c r="W263" s="13">
        <v>0</v>
      </c>
      <c r="X263" s="13">
        <v>0</v>
      </c>
      <c r="Y263" s="13">
        <v>0</v>
      </c>
      <c r="Z263" s="13">
        <v>0</v>
      </c>
      <c r="AA263" s="46">
        <v>0</v>
      </c>
      <c r="AB263" s="57">
        <v>0</v>
      </c>
      <c r="AC263" s="13">
        <v>0</v>
      </c>
      <c r="AD263" s="61" t="s">
        <v>880</v>
      </c>
      <c r="AE263" s="13">
        <v>0</v>
      </c>
      <c r="AF263" s="13">
        <v>0</v>
      </c>
      <c r="AG263" s="13">
        <v>0</v>
      </c>
      <c r="AH263" s="46">
        <v>0</v>
      </c>
      <c r="AI263" s="57">
        <v>0</v>
      </c>
      <c r="AJ263" s="46">
        <v>9.3065807535977096E-2</v>
      </c>
      <c r="AK263" s="57" t="s">
        <v>905</v>
      </c>
      <c r="AL263" s="9" t="s">
        <v>139</v>
      </c>
    </row>
    <row r="264" spans="1:38">
      <c r="A264" s="36" t="str">
        <f t="shared" si="9"/>
        <v>IE400_3</v>
      </c>
      <c r="B264" t="s">
        <v>36</v>
      </c>
      <c r="C264" t="s">
        <v>185</v>
      </c>
      <c r="D264">
        <v>400</v>
      </c>
      <c r="E264">
        <v>3</v>
      </c>
      <c r="F264" s="25" t="str">
        <f>VLOOKUP(B264,Definitions!$C$7:$D$43,2,FALSE)</f>
        <v>Ireland</v>
      </c>
      <c r="G264" t="str">
        <f>VLOOKUP(C264,Definitions!$C$49:$D$57,2,FALSE)</f>
        <v>Residential</v>
      </c>
      <c r="H264" t="str">
        <f>VLOOKUP(D264,Definitions!$C$60:$D$104,2,FALSE)</f>
        <v>TOTAL Residential</v>
      </c>
      <c r="J264" s="29" t="str">
        <f>VLOOKUP(E264,Definitions!$C$115:$D$131,2,FALSE)</f>
        <v>Natural gas</v>
      </c>
      <c r="K264" s="111">
        <v>6.9698589999999996</v>
      </c>
      <c r="L264" s="110">
        <v>-1.3322676295501878E-14</v>
      </c>
      <c r="M264" s="109">
        <v>6.9698589999999863</v>
      </c>
      <c r="N264" s="37"/>
      <c r="O264" s="110"/>
      <c r="P264" s="110">
        <v>6.9698589999999863</v>
      </c>
      <c r="Q264" s="46">
        <v>6.6367450061615196</v>
      </c>
      <c r="R264" s="37">
        <v>0</v>
      </c>
      <c r="S264" s="13">
        <v>5.3925004019983298</v>
      </c>
      <c r="T264" s="128" t="s">
        <v>905</v>
      </c>
      <c r="U264" s="13">
        <v>1.24424460416319</v>
      </c>
      <c r="V264" s="128" t="s">
        <v>905</v>
      </c>
      <c r="W264" s="13">
        <v>0</v>
      </c>
      <c r="X264" s="13">
        <v>0</v>
      </c>
      <c r="Y264" s="13">
        <v>0</v>
      </c>
      <c r="Z264" s="13">
        <v>0</v>
      </c>
      <c r="AA264" s="46">
        <v>0</v>
      </c>
      <c r="AB264" s="57">
        <v>0</v>
      </c>
      <c r="AC264" s="13">
        <v>0</v>
      </c>
      <c r="AD264" s="61" t="s">
        <v>880</v>
      </c>
      <c r="AE264" s="13">
        <v>0</v>
      </c>
      <c r="AF264" s="13">
        <v>0</v>
      </c>
      <c r="AG264" s="13">
        <v>0</v>
      </c>
      <c r="AH264" s="46">
        <v>0</v>
      </c>
      <c r="AI264" s="57">
        <v>0</v>
      </c>
      <c r="AJ264" s="46">
        <v>0.33311399383846702</v>
      </c>
      <c r="AK264" s="57" t="s">
        <v>905</v>
      </c>
      <c r="AL264" s="9" t="s">
        <v>139</v>
      </c>
    </row>
    <row r="265" spans="1:38">
      <c r="A265" s="36" t="str">
        <f t="shared" si="9"/>
        <v>IE400_4</v>
      </c>
      <c r="B265" t="s">
        <v>36</v>
      </c>
      <c r="C265" t="s">
        <v>185</v>
      </c>
      <c r="D265">
        <v>400</v>
      </c>
      <c r="E265">
        <v>4</v>
      </c>
      <c r="F265" s="25" t="str">
        <f>VLOOKUP(B265,Definitions!$C$7:$D$43,2,FALSE)</f>
        <v>Ireland</v>
      </c>
      <c r="G265" t="str">
        <f>VLOOKUP(C265,Definitions!$C$49:$D$57,2,FALSE)</f>
        <v>Residential</v>
      </c>
      <c r="H265" t="str">
        <f>VLOOKUP(D265,Definitions!$C$60:$D$104,2,FALSE)</f>
        <v>TOTAL Residential</v>
      </c>
      <c r="J265" s="29" t="str">
        <f>VLOOKUP(E265,Definitions!$C$115:$D$131,2,FALSE)</f>
        <v>Other fossil fuels</v>
      </c>
      <c r="K265" s="111">
        <v>0.63034600000000007</v>
      </c>
      <c r="L265" s="110">
        <v>-0.31633600000000062</v>
      </c>
      <c r="M265" s="109">
        <v>0.31400999999999946</v>
      </c>
      <c r="N265" s="37"/>
      <c r="O265" s="110"/>
      <c r="P265" s="110">
        <v>0.31400999999999946</v>
      </c>
      <c r="Q265" s="46">
        <v>0.29900236136552821</v>
      </c>
      <c r="R265" s="37">
        <v>0</v>
      </c>
      <c r="S265" s="13">
        <v>0.24294595503746858</v>
      </c>
      <c r="T265" s="128" t="s">
        <v>881</v>
      </c>
      <c r="U265" s="13">
        <v>5.6056406328059631E-2</v>
      </c>
      <c r="V265" s="128" t="s">
        <v>881</v>
      </c>
      <c r="W265" s="13">
        <v>0</v>
      </c>
      <c r="X265" s="13">
        <v>0</v>
      </c>
      <c r="Y265" s="13">
        <v>0</v>
      </c>
      <c r="Z265" s="13">
        <v>0</v>
      </c>
      <c r="AA265" s="46">
        <v>0</v>
      </c>
      <c r="AB265" s="57">
        <v>0</v>
      </c>
      <c r="AC265" s="13">
        <v>0</v>
      </c>
      <c r="AD265" s="61" t="s">
        <v>880</v>
      </c>
      <c r="AE265" s="13">
        <v>0</v>
      </c>
      <c r="AF265" s="13">
        <v>0</v>
      </c>
      <c r="AG265" s="13">
        <v>0</v>
      </c>
      <c r="AH265" s="46">
        <v>0</v>
      </c>
      <c r="AI265" s="57">
        <v>0</v>
      </c>
      <c r="AJ265" s="46">
        <v>1.5007638634471233E-2</v>
      </c>
      <c r="AK265" s="57" t="s">
        <v>881</v>
      </c>
      <c r="AL265" s="9" t="s">
        <v>139</v>
      </c>
    </row>
    <row r="266" spans="1:38">
      <c r="A266" s="36" t="str">
        <f t="shared" si="9"/>
        <v>IE400_6</v>
      </c>
      <c r="B266" t="s">
        <v>36</v>
      </c>
      <c r="C266" t="s">
        <v>185</v>
      </c>
      <c r="D266">
        <v>400</v>
      </c>
      <c r="E266">
        <v>6</v>
      </c>
      <c r="F266" s="25" t="str">
        <f>VLOOKUP(B266,Definitions!$C$7:$D$43,2,FALSE)</f>
        <v>Ireland</v>
      </c>
      <c r="G266" t="str">
        <f>VLOOKUP(C266,Definitions!$C$49:$D$57,2,FALSE)</f>
        <v>Residential</v>
      </c>
      <c r="H266" t="str">
        <f>VLOOKUP(D266,Definitions!$C$60:$D$104,2,FALSE)</f>
        <v>TOTAL Residential</v>
      </c>
      <c r="J266" s="29" t="str">
        <f>VLOOKUP(E266,Definitions!$C$115:$D$131,2,FALSE)</f>
        <v>Electricity</v>
      </c>
      <c r="K266" s="111">
        <v>8.1200659999999996</v>
      </c>
      <c r="L266" s="110">
        <v>-4.1717748256440998</v>
      </c>
      <c r="M266" s="109">
        <v>3.9482911743558997</v>
      </c>
      <c r="N266" s="37"/>
      <c r="O266" s="110"/>
      <c r="P266" s="110">
        <v>3.9482911743558997</v>
      </c>
      <c r="Q266" s="46">
        <v>2.8927153791523299</v>
      </c>
      <c r="R266" s="37">
        <v>5.6875366125097825E-3</v>
      </c>
      <c r="S266" s="13">
        <v>1.1370882800687201</v>
      </c>
      <c r="T266" s="128" t="s">
        <v>905</v>
      </c>
      <c r="U266" s="13">
        <v>1.75562709908361</v>
      </c>
      <c r="V266" s="128" t="s">
        <v>905</v>
      </c>
      <c r="W266" s="13">
        <v>0</v>
      </c>
      <c r="X266" s="13">
        <v>0</v>
      </c>
      <c r="Y266" s="13">
        <v>0</v>
      </c>
      <c r="Z266" s="13">
        <v>0</v>
      </c>
      <c r="AA266" s="46">
        <v>0</v>
      </c>
      <c r="AB266" s="57">
        <v>0</v>
      </c>
      <c r="AC266" s="13">
        <v>5.6875366125097825E-3</v>
      </c>
      <c r="AD266" s="61" t="s">
        <v>880</v>
      </c>
      <c r="AE266" s="13">
        <v>0</v>
      </c>
      <c r="AF266" s="13">
        <v>0</v>
      </c>
      <c r="AG266" s="13">
        <v>0</v>
      </c>
      <c r="AH266" s="46">
        <v>0</v>
      </c>
      <c r="AI266" s="57">
        <v>0</v>
      </c>
      <c r="AJ266" s="46">
        <v>1.0498882585910601</v>
      </c>
      <c r="AK266" s="57" t="s">
        <v>905</v>
      </c>
      <c r="AL266" s="9" t="s">
        <v>139</v>
      </c>
    </row>
    <row r="267" spans="1:38">
      <c r="A267" s="36" t="str">
        <f t="shared" si="9"/>
        <v>IE400_7</v>
      </c>
      <c r="B267" t="s">
        <v>36</v>
      </c>
      <c r="C267" t="s">
        <v>185</v>
      </c>
      <c r="D267">
        <v>400</v>
      </c>
      <c r="E267">
        <v>7</v>
      </c>
      <c r="F267" s="25" t="str">
        <f>VLOOKUP(B267,Definitions!$C$7:$D$43,2,FALSE)</f>
        <v>Ireland</v>
      </c>
      <c r="G267" t="str">
        <f>VLOOKUP(C267,Definitions!$C$49:$D$57,2,FALSE)</f>
        <v>Residential</v>
      </c>
      <c r="H267" t="str">
        <f>VLOOKUP(D267,Definitions!$C$60:$D$104,2,FALSE)</f>
        <v>TOTAL Residential</v>
      </c>
      <c r="J267" s="29" t="str">
        <f>VLOOKUP(E267,Definitions!$C$115:$D$131,2,FALSE)</f>
        <v>District heating</v>
      </c>
      <c r="K267" s="111">
        <v>0</v>
      </c>
      <c r="L267" s="110">
        <v>0</v>
      </c>
      <c r="M267" s="109">
        <v>0</v>
      </c>
      <c r="N267" s="57"/>
      <c r="O267" s="110"/>
      <c r="P267" s="110">
        <v>0</v>
      </c>
      <c r="Q267" s="46">
        <v>0</v>
      </c>
      <c r="R267" s="37">
        <v>0</v>
      </c>
      <c r="S267" s="13">
        <v>0</v>
      </c>
      <c r="T267" s="128" t="s">
        <v>906</v>
      </c>
      <c r="U267" s="13">
        <v>0</v>
      </c>
      <c r="V267" s="128" t="s">
        <v>906</v>
      </c>
      <c r="W267" s="13">
        <v>0</v>
      </c>
      <c r="X267" s="13">
        <v>0</v>
      </c>
      <c r="Y267" s="13">
        <v>0</v>
      </c>
      <c r="Z267" s="13">
        <v>0</v>
      </c>
      <c r="AA267" s="46">
        <v>0</v>
      </c>
      <c r="AB267" s="57">
        <v>0</v>
      </c>
      <c r="AC267" s="13">
        <v>0</v>
      </c>
      <c r="AD267" s="61" t="s">
        <v>880</v>
      </c>
      <c r="AE267" s="13">
        <v>0</v>
      </c>
      <c r="AF267" s="13">
        <v>0</v>
      </c>
      <c r="AG267" s="13">
        <v>0</v>
      </c>
      <c r="AH267" s="46">
        <v>0</v>
      </c>
      <c r="AI267" s="57">
        <v>0</v>
      </c>
      <c r="AJ267" s="46">
        <v>0</v>
      </c>
      <c r="AK267" s="57" t="s">
        <v>882</v>
      </c>
      <c r="AL267" s="9" t="s">
        <v>139</v>
      </c>
    </row>
    <row r="268" spans="1:38">
      <c r="A268" s="36" t="str">
        <f t="shared" si="9"/>
        <v>IE400_8</v>
      </c>
      <c r="B268" t="s">
        <v>36</v>
      </c>
      <c r="C268" t="s">
        <v>185</v>
      </c>
      <c r="D268">
        <v>400</v>
      </c>
      <c r="E268">
        <v>8</v>
      </c>
      <c r="F268" s="25" t="str">
        <f>VLOOKUP(B268,Definitions!$C$7:$D$43,2,FALSE)</f>
        <v>Ireland</v>
      </c>
      <c r="G268" t="str">
        <f>VLOOKUP(C268,Definitions!$C$49:$D$57,2,FALSE)</f>
        <v>Residential</v>
      </c>
      <c r="H268" t="str">
        <f>VLOOKUP(D268,Definitions!$C$60:$D$104,2,FALSE)</f>
        <v>TOTAL Residential</v>
      </c>
      <c r="J268" s="29" t="str">
        <f>VLOOKUP(E268,Definitions!$C$115:$D$131,2,FALSE)</f>
        <v>Waste non-RES</v>
      </c>
      <c r="K268" s="111">
        <v>0</v>
      </c>
      <c r="L268" s="110">
        <v>0</v>
      </c>
      <c r="M268" s="109">
        <v>0</v>
      </c>
      <c r="N268" s="37"/>
      <c r="O268" s="110"/>
      <c r="P268" s="110">
        <v>0</v>
      </c>
      <c r="Q268" s="46">
        <v>0</v>
      </c>
      <c r="R268" s="37">
        <v>0</v>
      </c>
      <c r="S268" s="13">
        <v>0</v>
      </c>
      <c r="T268" s="128" t="s">
        <v>880</v>
      </c>
      <c r="U268" s="13">
        <v>0</v>
      </c>
      <c r="V268" s="128" t="s">
        <v>880</v>
      </c>
      <c r="W268" s="13">
        <v>0</v>
      </c>
      <c r="X268" s="13">
        <v>0</v>
      </c>
      <c r="Y268" s="13">
        <v>0</v>
      </c>
      <c r="Z268" s="13">
        <v>0</v>
      </c>
      <c r="AA268" s="46">
        <v>0</v>
      </c>
      <c r="AB268" s="57">
        <v>0</v>
      </c>
      <c r="AC268" s="13">
        <v>0</v>
      </c>
      <c r="AD268" s="61" t="s">
        <v>880</v>
      </c>
      <c r="AE268" s="13">
        <v>0</v>
      </c>
      <c r="AF268" s="13">
        <v>0</v>
      </c>
      <c r="AG268" s="13">
        <v>0</v>
      </c>
      <c r="AH268" s="46">
        <v>0</v>
      </c>
      <c r="AI268" s="57">
        <v>0</v>
      </c>
      <c r="AJ268" s="46">
        <v>0</v>
      </c>
      <c r="AK268" s="57" t="s">
        <v>882</v>
      </c>
      <c r="AL268" s="9" t="s">
        <v>139</v>
      </c>
    </row>
    <row r="269" spans="1:38">
      <c r="A269" s="36" t="str">
        <f t="shared" si="9"/>
        <v>IE400_9</v>
      </c>
      <c r="B269" t="s">
        <v>36</v>
      </c>
      <c r="C269" t="s">
        <v>185</v>
      </c>
      <c r="D269">
        <v>400</v>
      </c>
      <c r="E269">
        <v>9</v>
      </c>
      <c r="F269" s="25" t="str">
        <f>VLOOKUP(B269,Definitions!$C$7:$D$43,2,FALSE)</f>
        <v>Ireland</v>
      </c>
      <c r="G269" t="str">
        <f>VLOOKUP(C269,Definitions!$C$49:$D$57,2,FALSE)</f>
        <v>Residential</v>
      </c>
      <c r="H269" t="str">
        <f>VLOOKUP(D269,Definitions!$C$60:$D$104,2,FALSE)</f>
        <v>TOTAL Residential</v>
      </c>
      <c r="J269" s="29" t="str">
        <f>VLOOKUP(E269,Definitions!$C$115:$D$131,2,FALSE)</f>
        <v>Waste RES</v>
      </c>
      <c r="K269" s="111">
        <v>0</v>
      </c>
      <c r="L269" s="110">
        <v>0</v>
      </c>
      <c r="M269" s="109">
        <v>0</v>
      </c>
      <c r="N269" s="37"/>
      <c r="O269" s="110"/>
      <c r="P269" s="110">
        <v>0</v>
      </c>
      <c r="Q269" s="46">
        <v>0</v>
      </c>
      <c r="R269" s="37">
        <v>0</v>
      </c>
      <c r="S269" s="13">
        <v>0</v>
      </c>
      <c r="T269" s="128" t="s">
        <v>883</v>
      </c>
      <c r="U269" s="13">
        <v>0</v>
      </c>
      <c r="V269" s="128" t="s">
        <v>883</v>
      </c>
      <c r="W269" s="13">
        <v>0</v>
      </c>
      <c r="X269" s="13">
        <v>0</v>
      </c>
      <c r="Y269" s="13">
        <v>0</v>
      </c>
      <c r="Z269" s="13">
        <v>0</v>
      </c>
      <c r="AA269" s="46">
        <v>0</v>
      </c>
      <c r="AB269" s="57">
        <v>0</v>
      </c>
      <c r="AC269" s="13">
        <v>0</v>
      </c>
      <c r="AD269" s="61" t="s">
        <v>883</v>
      </c>
      <c r="AE269" s="13">
        <v>0</v>
      </c>
      <c r="AF269" s="13">
        <v>0</v>
      </c>
      <c r="AG269" s="13">
        <v>0</v>
      </c>
      <c r="AH269" s="46">
        <v>0</v>
      </c>
      <c r="AI269" s="57">
        <v>0</v>
      </c>
      <c r="AJ269" s="46">
        <v>0</v>
      </c>
      <c r="AK269" s="57" t="s">
        <v>883</v>
      </c>
      <c r="AL269" s="9" t="s">
        <v>139</v>
      </c>
    </row>
    <row r="270" spans="1:38">
      <c r="A270" s="36" t="str">
        <f t="shared" si="9"/>
        <v>IE400_51</v>
      </c>
      <c r="B270" t="s">
        <v>36</v>
      </c>
      <c r="C270" t="s">
        <v>185</v>
      </c>
      <c r="D270">
        <v>400</v>
      </c>
      <c r="E270">
        <v>51</v>
      </c>
      <c r="F270" s="25" t="str">
        <f>VLOOKUP(B270,Definitions!$C$7:$D$43,2,FALSE)</f>
        <v>Ireland</v>
      </c>
      <c r="G270" t="str">
        <f>VLOOKUP(C270,Definitions!$C$49:$D$57,2,FALSE)</f>
        <v>Residential</v>
      </c>
      <c r="H270" t="str">
        <f>VLOOKUP(D270,Definitions!$C$60:$D$104,2,FALSE)</f>
        <v>TOTAL Residential</v>
      </c>
      <c r="J270" s="29" t="str">
        <f>VLOOKUP(E270,Definitions!$C$115:$D$131,2,FALSE)</f>
        <v>Biomass</v>
      </c>
      <c r="K270" s="111">
        <v>0.320988</v>
      </c>
      <c r="L270" s="110">
        <v>1.2000000000012001E-5</v>
      </c>
      <c r="M270" s="109">
        <v>0.32100000000000001</v>
      </c>
      <c r="N270" s="37"/>
      <c r="O270" s="110"/>
      <c r="P270" s="110">
        <v>0.32100000000000001</v>
      </c>
      <c r="Q270" s="46">
        <v>0.32100000000000001</v>
      </c>
      <c r="R270" s="37">
        <v>0</v>
      </c>
      <c r="S270" s="13">
        <v>0.27300000000000002</v>
      </c>
      <c r="T270" s="128" t="s">
        <v>883</v>
      </c>
      <c r="U270" s="13">
        <v>4.8000000000000001E-2</v>
      </c>
      <c r="V270" s="128" t="s">
        <v>883</v>
      </c>
      <c r="W270" s="13">
        <v>0</v>
      </c>
      <c r="X270" s="13">
        <v>0</v>
      </c>
      <c r="Y270" s="13">
        <v>0</v>
      </c>
      <c r="Z270" s="13">
        <v>0</v>
      </c>
      <c r="AA270" s="46">
        <v>0</v>
      </c>
      <c r="AB270" s="57">
        <v>0</v>
      </c>
      <c r="AC270" s="13">
        <v>0</v>
      </c>
      <c r="AD270" s="61" t="s">
        <v>883</v>
      </c>
      <c r="AE270" s="13">
        <v>0</v>
      </c>
      <c r="AF270" s="13">
        <v>0</v>
      </c>
      <c r="AG270" s="13">
        <v>0</v>
      </c>
      <c r="AH270" s="46">
        <v>0</v>
      </c>
      <c r="AI270" s="57">
        <v>0</v>
      </c>
      <c r="AJ270" s="46">
        <v>0</v>
      </c>
      <c r="AK270" s="57" t="s">
        <v>883</v>
      </c>
      <c r="AL270" s="9" t="s">
        <v>139</v>
      </c>
    </row>
    <row r="271" spans="1:38">
      <c r="A271" s="36" t="str">
        <f t="shared" si="9"/>
        <v>IE400_52</v>
      </c>
      <c r="B271" t="s">
        <v>36</v>
      </c>
      <c r="C271" t="s">
        <v>185</v>
      </c>
      <c r="D271">
        <v>400</v>
      </c>
      <c r="E271">
        <v>52</v>
      </c>
      <c r="F271" s="25" t="str">
        <f>VLOOKUP(B271,Definitions!$C$7:$D$43,2,FALSE)</f>
        <v>Ireland</v>
      </c>
      <c r="G271" t="str">
        <f>VLOOKUP(C271,Definitions!$C$49:$D$57,2,FALSE)</f>
        <v>Residential</v>
      </c>
      <c r="H271" t="str">
        <f>VLOOKUP(D271,Definitions!$C$60:$D$104,2,FALSE)</f>
        <v>TOTAL Residential</v>
      </c>
      <c r="J271" s="29" t="str">
        <f>VLOOKUP(E271,Definitions!$C$115:$D$131,2,FALSE)</f>
        <v>Geothermal</v>
      </c>
      <c r="K271" s="111">
        <v>0</v>
      </c>
      <c r="L271" s="110">
        <v>0</v>
      </c>
      <c r="M271" s="109">
        <v>0</v>
      </c>
      <c r="N271" s="37"/>
      <c r="O271" s="110"/>
      <c r="P271" s="110">
        <v>0</v>
      </c>
      <c r="Q271" s="46">
        <v>0</v>
      </c>
      <c r="R271" s="37">
        <v>0</v>
      </c>
      <c r="S271" s="13">
        <v>0</v>
      </c>
      <c r="T271" s="128" t="s">
        <v>883</v>
      </c>
      <c r="U271" s="13">
        <v>0</v>
      </c>
      <c r="V271" s="128" t="s">
        <v>883</v>
      </c>
      <c r="W271" s="13">
        <v>0</v>
      </c>
      <c r="X271" s="13">
        <v>0</v>
      </c>
      <c r="Y271" s="13">
        <v>0</v>
      </c>
      <c r="Z271" s="13">
        <v>0</v>
      </c>
      <c r="AA271" s="46">
        <v>0</v>
      </c>
      <c r="AB271" s="57">
        <v>0</v>
      </c>
      <c r="AC271" s="13">
        <v>0</v>
      </c>
      <c r="AD271" s="61" t="s">
        <v>883</v>
      </c>
      <c r="AE271" s="13">
        <v>0</v>
      </c>
      <c r="AF271" s="13">
        <v>0</v>
      </c>
      <c r="AG271" s="13">
        <v>0</v>
      </c>
      <c r="AH271" s="46">
        <v>0</v>
      </c>
      <c r="AI271" s="57">
        <v>0</v>
      </c>
      <c r="AJ271" s="46">
        <v>0</v>
      </c>
      <c r="AK271" s="57" t="s">
        <v>883</v>
      </c>
      <c r="AL271" s="9" t="s">
        <v>139</v>
      </c>
    </row>
    <row r="272" spans="1:38">
      <c r="A272" s="36" t="str">
        <f t="shared" si="9"/>
        <v>IE400_53</v>
      </c>
      <c r="B272" t="s">
        <v>36</v>
      </c>
      <c r="C272" t="s">
        <v>185</v>
      </c>
      <c r="D272">
        <v>400</v>
      </c>
      <c r="E272">
        <v>53</v>
      </c>
      <c r="F272" s="25" t="str">
        <f>VLOOKUP(B272,Definitions!$C$7:$D$43,2,FALSE)</f>
        <v>Ireland</v>
      </c>
      <c r="G272" t="str">
        <f>VLOOKUP(C272,Definitions!$C$49:$D$57,2,FALSE)</f>
        <v>Residential</v>
      </c>
      <c r="H272" t="str">
        <f>VLOOKUP(D272,Definitions!$C$60:$D$104,2,FALSE)</f>
        <v>TOTAL Residential</v>
      </c>
      <c r="J272" s="29" t="str">
        <f>VLOOKUP(E272,Definitions!$C$115:$D$131,2,FALSE)</f>
        <v>Solar energy</v>
      </c>
      <c r="K272" s="111">
        <v>0.1163</v>
      </c>
      <c r="L272" s="110">
        <v>6.999999999999923E-4</v>
      </c>
      <c r="M272" s="109">
        <v>0.11699999999999999</v>
      </c>
      <c r="N272" s="37"/>
      <c r="O272" s="110"/>
      <c r="P272" s="110">
        <v>0.11699999999999999</v>
      </c>
      <c r="Q272" s="46">
        <v>0.11699999999999999</v>
      </c>
      <c r="R272" s="37">
        <v>0</v>
      </c>
      <c r="S272" s="13">
        <v>1.2E-2</v>
      </c>
      <c r="T272" s="128" t="s">
        <v>883</v>
      </c>
      <c r="U272" s="13">
        <v>0.105</v>
      </c>
      <c r="V272" s="128" t="s">
        <v>883</v>
      </c>
      <c r="W272" s="13">
        <v>0</v>
      </c>
      <c r="X272" s="13">
        <v>0</v>
      </c>
      <c r="Y272" s="13">
        <v>0</v>
      </c>
      <c r="Z272" s="13">
        <v>0</v>
      </c>
      <c r="AA272" s="46">
        <v>0</v>
      </c>
      <c r="AB272" s="57">
        <v>0</v>
      </c>
      <c r="AC272" s="13">
        <v>0</v>
      </c>
      <c r="AD272" s="61" t="s">
        <v>883</v>
      </c>
      <c r="AE272" s="13">
        <v>0</v>
      </c>
      <c r="AF272" s="13">
        <v>0</v>
      </c>
      <c r="AG272" s="13">
        <v>0</v>
      </c>
      <c r="AH272" s="46">
        <v>0</v>
      </c>
      <c r="AI272" s="57">
        <v>0</v>
      </c>
      <c r="AJ272" s="46">
        <v>0</v>
      </c>
      <c r="AK272" s="57" t="s">
        <v>883</v>
      </c>
      <c r="AL272" s="9" t="s">
        <v>139</v>
      </c>
    </row>
    <row r="273" spans="1:38">
      <c r="A273" s="36" t="str">
        <f t="shared" si="9"/>
        <v>IE400_58</v>
      </c>
      <c r="B273" t="s">
        <v>36</v>
      </c>
      <c r="C273" t="s">
        <v>185</v>
      </c>
      <c r="D273">
        <v>400</v>
      </c>
      <c r="E273">
        <v>58</v>
      </c>
      <c r="F273" s="25" t="str">
        <f>VLOOKUP(B273,Definitions!$C$7:$D$43,2,FALSE)</f>
        <v>Ireland</v>
      </c>
      <c r="G273" t="str">
        <f>VLOOKUP(C273,Definitions!$C$49:$D$57,2,FALSE)</f>
        <v>Residential</v>
      </c>
      <c r="H273" t="str">
        <f>VLOOKUP(D273,Definitions!$C$60:$D$104,2,FALSE)</f>
        <v>TOTAL Residential</v>
      </c>
      <c r="J273" s="29" t="str">
        <f>VLOOKUP(E273,Definitions!$C$115:$D$131,2,FALSE)</f>
        <v>Ambient heat total</v>
      </c>
      <c r="K273" s="111" t="s">
        <v>987</v>
      </c>
      <c r="L273" s="110">
        <v>0.31799999999999995</v>
      </c>
      <c r="M273" s="109">
        <v>0.31799999999999995</v>
      </c>
      <c r="N273" s="37"/>
      <c r="O273" s="110"/>
      <c r="P273" s="110">
        <v>0.31799999999999995</v>
      </c>
      <c r="Q273" s="46">
        <v>0.31799999999999995</v>
      </c>
      <c r="R273" s="37">
        <v>0</v>
      </c>
      <c r="S273" s="13">
        <v>0.28599999999999998</v>
      </c>
      <c r="T273" s="128" t="s">
        <v>884</v>
      </c>
      <c r="U273" s="13">
        <v>3.2000000000000001E-2</v>
      </c>
      <c r="V273" s="128" t="s">
        <v>884</v>
      </c>
      <c r="W273" s="13">
        <v>0</v>
      </c>
      <c r="X273" s="13">
        <v>0</v>
      </c>
      <c r="Y273" s="13">
        <v>0</v>
      </c>
      <c r="Z273" s="13">
        <v>0</v>
      </c>
      <c r="AA273" s="46">
        <v>0</v>
      </c>
      <c r="AB273" s="57">
        <v>0</v>
      </c>
      <c r="AC273" s="13">
        <v>0</v>
      </c>
      <c r="AD273" s="61" t="s">
        <v>884</v>
      </c>
      <c r="AE273" s="13">
        <v>0</v>
      </c>
      <c r="AF273" s="13">
        <v>0</v>
      </c>
      <c r="AG273" s="13">
        <v>0</v>
      </c>
      <c r="AH273" s="46">
        <v>0</v>
      </c>
      <c r="AI273" s="57">
        <v>0</v>
      </c>
      <c r="AJ273" s="46">
        <v>0</v>
      </c>
      <c r="AK273" s="57" t="s">
        <v>884</v>
      </c>
      <c r="AL273" s="9" t="s">
        <v>139</v>
      </c>
    </row>
    <row r="274" spans="1:38">
      <c r="A274" s="36" t="str">
        <f t="shared" si="9"/>
        <v>IE400_55</v>
      </c>
      <c r="B274" t="s">
        <v>36</v>
      </c>
      <c r="C274" t="s">
        <v>185</v>
      </c>
      <c r="D274">
        <v>400</v>
      </c>
      <c r="E274">
        <v>55</v>
      </c>
      <c r="F274" s="25" t="str">
        <f>VLOOKUP(B274,Definitions!$C$7:$D$43,2,FALSE)</f>
        <v>Ireland</v>
      </c>
      <c r="G274" t="str">
        <f>VLOOKUP(C274,Definitions!$C$49:$D$57,2,FALSE)</f>
        <v>Residential</v>
      </c>
      <c r="H274" t="str">
        <f>VLOOKUP(D274,Definitions!$C$60:$D$104,2,FALSE)</f>
        <v>TOTAL Residential</v>
      </c>
      <c r="J274" s="29" t="str">
        <f>VLOOKUP(E274,Definitions!$C$115:$D$131,2,FALSE)</f>
        <v xml:space="preserve">Other RES </v>
      </c>
      <c r="K274" s="111" t="s">
        <v>987</v>
      </c>
      <c r="L274" s="110">
        <v>0</v>
      </c>
      <c r="M274" s="109">
        <v>0</v>
      </c>
      <c r="N274" s="37"/>
      <c r="O274" s="110"/>
      <c r="P274" s="110">
        <v>0</v>
      </c>
      <c r="Q274" s="46">
        <v>0</v>
      </c>
      <c r="R274" s="37">
        <v>0</v>
      </c>
      <c r="S274" s="13">
        <v>0</v>
      </c>
      <c r="T274" s="128" t="s">
        <v>880</v>
      </c>
      <c r="U274" s="13">
        <v>0</v>
      </c>
      <c r="V274" s="128" t="s">
        <v>880</v>
      </c>
      <c r="W274" s="13">
        <v>0</v>
      </c>
      <c r="X274" s="13">
        <v>0</v>
      </c>
      <c r="Y274" s="13">
        <v>0</v>
      </c>
      <c r="Z274" s="13">
        <v>0</v>
      </c>
      <c r="AA274" s="46">
        <v>0</v>
      </c>
      <c r="AB274" s="57">
        <v>0</v>
      </c>
      <c r="AC274" s="13">
        <v>0</v>
      </c>
      <c r="AD274" s="61" t="s">
        <v>880</v>
      </c>
      <c r="AE274" s="13">
        <v>0</v>
      </c>
      <c r="AF274" s="13">
        <v>0</v>
      </c>
      <c r="AG274" s="13">
        <v>0</v>
      </c>
      <c r="AH274" s="46">
        <v>0</v>
      </c>
      <c r="AI274" s="57">
        <v>0</v>
      </c>
      <c r="AJ274" s="46">
        <v>0</v>
      </c>
      <c r="AK274" s="57" t="s">
        <v>882</v>
      </c>
      <c r="AL274" s="9" t="s">
        <v>139</v>
      </c>
    </row>
    <row r="275" spans="1:38">
      <c r="A275" s="36" t="str">
        <f t="shared" si="9"/>
        <v>IE401_0</v>
      </c>
      <c r="B275" t="s">
        <v>36</v>
      </c>
      <c r="C275" t="s">
        <v>185</v>
      </c>
      <c r="D275">
        <v>401</v>
      </c>
      <c r="E275">
        <v>0</v>
      </c>
      <c r="F275" s="25" t="str">
        <f>VLOOKUP(B275,Definitions!$C$7:$D$43,2,FALSE)</f>
        <v>Ireland</v>
      </c>
      <c r="G275" t="str">
        <f>VLOOKUP(C275,Definitions!$C$49:$D$57,2,FALSE)</f>
        <v>Residential</v>
      </c>
      <c r="H275" t="str">
        <f>VLOOKUP(D275,Definitions!$C$60:$D$104,2,FALSE)</f>
        <v>SFH</v>
      </c>
      <c r="J275" s="29" t="str">
        <f>VLOOKUP(E275,Definitions!$C$115:$D$131,2,FALSE)</f>
        <v>TOTAL</v>
      </c>
      <c r="K275" s="111" t="s">
        <v>987</v>
      </c>
      <c r="L275" s="110">
        <v>26.579373965776647</v>
      </c>
      <c r="M275" s="109">
        <v>26.579373965776647</v>
      </c>
      <c r="N275" s="37"/>
      <c r="O275" s="110"/>
      <c r="P275" s="110">
        <v>26.579373965776647</v>
      </c>
      <c r="Q275" s="46">
        <v>25.138384623085866</v>
      </c>
      <c r="R275" s="37">
        <v>4.9495672880540053E-3</v>
      </c>
      <c r="S275" s="102">
        <v>20.245334889051904</v>
      </c>
      <c r="T275" s="128" t="s">
        <v>880</v>
      </c>
      <c r="U275" s="102">
        <v>4.8930497340339629</v>
      </c>
      <c r="V275" s="128" t="s">
        <v>880</v>
      </c>
      <c r="W275" s="13">
        <v>0</v>
      </c>
      <c r="X275" s="13">
        <v>0</v>
      </c>
      <c r="Y275" s="13">
        <v>0</v>
      </c>
      <c r="Z275" s="13">
        <v>0</v>
      </c>
      <c r="AA275" s="46">
        <v>0</v>
      </c>
      <c r="AB275" s="57">
        <v>0</v>
      </c>
      <c r="AC275" s="13">
        <v>4.9495672880540053E-3</v>
      </c>
      <c r="AD275" s="61" t="s">
        <v>880</v>
      </c>
      <c r="AE275" s="13">
        <v>0</v>
      </c>
      <c r="AF275" s="13">
        <v>0</v>
      </c>
      <c r="AG275" s="13">
        <v>0</v>
      </c>
      <c r="AH275" s="46">
        <v>0</v>
      </c>
      <c r="AI275" s="57">
        <v>0</v>
      </c>
      <c r="AJ275" s="46">
        <v>1.4360397754027252</v>
      </c>
      <c r="AK275" s="57" t="s">
        <v>882</v>
      </c>
      <c r="AL275" s="9" t="s">
        <v>139</v>
      </c>
    </row>
    <row r="276" spans="1:38">
      <c r="A276" s="36" t="str">
        <f t="shared" si="9"/>
        <v>IE401_1</v>
      </c>
      <c r="B276" t="s">
        <v>36</v>
      </c>
      <c r="C276" t="s">
        <v>185</v>
      </c>
      <c r="D276">
        <v>401</v>
      </c>
      <c r="E276">
        <v>1</v>
      </c>
      <c r="F276" s="25" t="str">
        <f>VLOOKUP(B276,Definitions!$C$7:$D$43,2,FALSE)</f>
        <v>Ireland</v>
      </c>
      <c r="G276" t="str">
        <f>VLOOKUP(C276,Definitions!$C$49:$D$57,2,FALSE)</f>
        <v>Residential</v>
      </c>
      <c r="H276" t="str">
        <f>VLOOKUP(D276,Definitions!$C$60:$D$104,2,FALSE)</f>
        <v>SFH</v>
      </c>
      <c r="J276" s="29" t="str">
        <f>VLOOKUP(E276,Definitions!$C$115:$D$131,2,FALSE)</f>
        <v>Coal</v>
      </c>
      <c r="K276" s="111" t="s">
        <v>987</v>
      </c>
      <c r="L276" s="110">
        <v>5.0774537440215122</v>
      </c>
      <c r="M276" s="109">
        <v>5.0774537440215122</v>
      </c>
      <c r="N276" s="37"/>
      <c r="O276" s="110"/>
      <c r="P276" s="110">
        <v>5.0774537440215122</v>
      </c>
      <c r="Q276" s="46">
        <v>5.0774537440215122</v>
      </c>
      <c r="R276" s="37">
        <v>0</v>
      </c>
      <c r="S276" s="13">
        <v>4.7098535217649662</v>
      </c>
      <c r="T276" s="128" t="s">
        <v>880</v>
      </c>
      <c r="U276" s="13">
        <v>0.36760022225654593</v>
      </c>
      <c r="V276" s="128" t="s">
        <v>880</v>
      </c>
      <c r="W276" s="13">
        <v>0</v>
      </c>
      <c r="X276" s="13">
        <v>0</v>
      </c>
      <c r="Y276" s="13">
        <v>0</v>
      </c>
      <c r="Z276" s="13">
        <v>0</v>
      </c>
      <c r="AA276" s="46">
        <v>0</v>
      </c>
      <c r="AB276" s="57">
        <v>0</v>
      </c>
      <c r="AC276" s="13">
        <v>0</v>
      </c>
      <c r="AD276" s="61" t="s">
        <v>880</v>
      </c>
      <c r="AE276" s="13">
        <v>0</v>
      </c>
      <c r="AF276" s="13">
        <v>0</v>
      </c>
      <c r="AG276" s="13">
        <v>0</v>
      </c>
      <c r="AH276" s="46">
        <v>0</v>
      </c>
      <c r="AI276" s="57">
        <v>0</v>
      </c>
      <c r="AJ276" s="46">
        <v>0</v>
      </c>
      <c r="AK276" s="57" t="s">
        <v>882</v>
      </c>
      <c r="AL276" s="9" t="s">
        <v>139</v>
      </c>
    </row>
    <row r="277" spans="1:38">
      <c r="A277" s="36" t="str">
        <f t="shared" si="9"/>
        <v>IE401_2</v>
      </c>
      <c r="B277" t="s">
        <v>36</v>
      </c>
      <c r="C277" t="s">
        <v>185</v>
      </c>
      <c r="D277">
        <v>401</v>
      </c>
      <c r="E277">
        <v>2</v>
      </c>
      <c r="F277" s="25" t="str">
        <f>VLOOKUP(B277,Definitions!$C$7:$D$43,2,FALSE)</f>
        <v>Ireland</v>
      </c>
      <c r="G277" t="str">
        <f>VLOOKUP(C277,Definitions!$C$49:$D$57,2,FALSE)</f>
        <v>Residential</v>
      </c>
      <c r="H277" t="str">
        <f>VLOOKUP(D277,Definitions!$C$60:$D$104,2,FALSE)</f>
        <v>SFH</v>
      </c>
      <c r="J277" s="29" t="str">
        <f>VLOOKUP(E277,Definitions!$C$115:$D$131,2,FALSE)</f>
        <v>Fuel oil</v>
      </c>
      <c r="K277" s="111" t="s">
        <v>987</v>
      </c>
      <c r="L277" s="110">
        <v>9.82491628413554</v>
      </c>
      <c r="M277" s="109">
        <v>9.82491628413554</v>
      </c>
      <c r="N277" s="37"/>
      <c r="O277" s="110"/>
      <c r="P277" s="110">
        <v>9.82491628413554</v>
      </c>
      <c r="Q277" s="46">
        <v>9.7405140179922345</v>
      </c>
      <c r="R277" s="37">
        <v>0</v>
      </c>
      <c r="S277" s="13">
        <v>8.3651899119904236</v>
      </c>
      <c r="T277" s="128" t="s">
        <v>880</v>
      </c>
      <c r="U277" s="13">
        <v>1.3753241060018102</v>
      </c>
      <c r="V277" s="128" t="s">
        <v>880</v>
      </c>
      <c r="W277" s="13">
        <v>0</v>
      </c>
      <c r="X277" s="13">
        <v>0</v>
      </c>
      <c r="Y277" s="13">
        <v>0</v>
      </c>
      <c r="Z277" s="13">
        <v>0</v>
      </c>
      <c r="AA277" s="46">
        <v>0</v>
      </c>
      <c r="AB277" s="57">
        <v>0</v>
      </c>
      <c r="AC277" s="13">
        <v>0</v>
      </c>
      <c r="AD277" s="61" t="s">
        <v>880</v>
      </c>
      <c r="AE277" s="13">
        <v>0</v>
      </c>
      <c r="AF277" s="13">
        <v>0</v>
      </c>
      <c r="AG277" s="13">
        <v>0</v>
      </c>
      <c r="AH277" s="46">
        <v>0</v>
      </c>
      <c r="AI277" s="57">
        <v>0</v>
      </c>
      <c r="AJ277" s="46">
        <v>8.4402266143305441E-2</v>
      </c>
      <c r="AK277" s="57" t="s">
        <v>882</v>
      </c>
      <c r="AL277" s="9" t="s">
        <v>139</v>
      </c>
    </row>
    <row r="278" spans="1:38">
      <c r="A278" s="36" t="str">
        <f t="shared" si="9"/>
        <v>IE401_3</v>
      </c>
      <c r="B278" t="s">
        <v>36</v>
      </c>
      <c r="C278" t="s">
        <v>185</v>
      </c>
      <c r="D278">
        <v>401</v>
      </c>
      <c r="E278">
        <v>3</v>
      </c>
      <c r="F278" s="25" t="str">
        <f>VLOOKUP(B278,Definitions!$C$7:$D$43,2,FALSE)</f>
        <v>Ireland</v>
      </c>
      <c r="G278" t="str">
        <f>VLOOKUP(C278,Definitions!$C$49:$D$57,2,FALSE)</f>
        <v>Residential</v>
      </c>
      <c r="H278" t="str">
        <f>VLOOKUP(D278,Definitions!$C$60:$D$104,2,FALSE)</f>
        <v>SFH</v>
      </c>
      <c r="J278" s="29" t="str">
        <f>VLOOKUP(E278,Definitions!$C$115:$D$131,2,FALSE)</f>
        <v>Natural gas</v>
      </c>
      <c r="K278" s="111" t="s">
        <v>987</v>
      </c>
      <c r="L278" s="110">
        <v>6.8398180859552369</v>
      </c>
      <c r="M278" s="109">
        <v>6.8398180859552369</v>
      </c>
      <c r="N278" s="37"/>
      <c r="O278" s="110"/>
      <c r="P278" s="110">
        <v>6.8398180859552369</v>
      </c>
      <c r="Q278" s="46">
        <v>6.5107883003195095</v>
      </c>
      <c r="R278" s="37">
        <v>0</v>
      </c>
      <c r="S278" s="13">
        <v>5.2817989964815339</v>
      </c>
      <c r="T278" s="128" t="s">
        <v>880</v>
      </c>
      <c r="U278" s="13">
        <v>1.2289893038379753</v>
      </c>
      <c r="V278" s="128" t="s">
        <v>880</v>
      </c>
      <c r="W278" s="13">
        <v>0</v>
      </c>
      <c r="X278" s="13">
        <v>0</v>
      </c>
      <c r="Y278" s="13">
        <v>0</v>
      </c>
      <c r="Z278" s="13">
        <v>0</v>
      </c>
      <c r="AA278" s="46">
        <v>0</v>
      </c>
      <c r="AB278" s="57">
        <v>0</v>
      </c>
      <c r="AC278" s="13">
        <v>0</v>
      </c>
      <c r="AD278" s="61" t="s">
        <v>880</v>
      </c>
      <c r="AE278" s="13">
        <v>0</v>
      </c>
      <c r="AF278" s="13">
        <v>0</v>
      </c>
      <c r="AG278" s="13">
        <v>0</v>
      </c>
      <c r="AH278" s="46">
        <v>0</v>
      </c>
      <c r="AI278" s="57">
        <v>0</v>
      </c>
      <c r="AJ278" s="46">
        <v>0.3290297856357276</v>
      </c>
      <c r="AK278" s="57" t="s">
        <v>882</v>
      </c>
      <c r="AL278" s="9" t="s">
        <v>139</v>
      </c>
    </row>
    <row r="279" spans="1:38">
      <c r="A279" s="36" t="str">
        <f t="shared" si="9"/>
        <v>IE401_4</v>
      </c>
      <c r="B279" t="s">
        <v>36</v>
      </c>
      <c r="C279" t="s">
        <v>185</v>
      </c>
      <c r="D279">
        <v>401</v>
      </c>
      <c r="E279">
        <v>4</v>
      </c>
      <c r="F279" s="25" t="str">
        <f>VLOOKUP(B279,Definitions!$C$7:$D$43,2,FALSE)</f>
        <v>Ireland</v>
      </c>
      <c r="G279" t="str">
        <f>VLOOKUP(C279,Definitions!$C$49:$D$57,2,FALSE)</f>
        <v>Residential</v>
      </c>
      <c r="H279" t="str">
        <f>VLOOKUP(D279,Definitions!$C$60:$D$104,2,FALSE)</f>
        <v>SFH</v>
      </c>
      <c r="J279" s="29" t="str">
        <f>VLOOKUP(E279,Definitions!$C$115:$D$131,2,FALSE)</f>
        <v>Other fossil fuels</v>
      </c>
      <c r="K279" s="111" t="s">
        <v>987</v>
      </c>
      <c r="L279" s="110">
        <v>0.29385946847320782</v>
      </c>
      <c r="M279" s="109">
        <v>0.29385946847320782</v>
      </c>
      <c r="N279" s="37"/>
      <c r="O279" s="110"/>
      <c r="P279" s="110">
        <v>0.29385946847320782</v>
      </c>
      <c r="Q279" s="46">
        <v>0.27960221177046013</v>
      </c>
      <c r="R279" s="37">
        <v>0</v>
      </c>
      <c r="S279" s="13">
        <v>0.22634862575880346</v>
      </c>
      <c r="T279" s="128" t="s">
        <v>880</v>
      </c>
      <c r="U279" s="13">
        <v>5.3253586011656646E-2</v>
      </c>
      <c r="V279" s="128" t="s">
        <v>880</v>
      </c>
      <c r="W279" s="13">
        <v>0</v>
      </c>
      <c r="X279" s="13">
        <v>0</v>
      </c>
      <c r="Y279" s="13">
        <v>0</v>
      </c>
      <c r="Z279" s="13">
        <v>0</v>
      </c>
      <c r="AA279" s="46">
        <v>0</v>
      </c>
      <c r="AB279" s="57">
        <v>0</v>
      </c>
      <c r="AC279" s="13">
        <v>0</v>
      </c>
      <c r="AD279" s="61" t="s">
        <v>880</v>
      </c>
      <c r="AE279" s="13">
        <v>0</v>
      </c>
      <c r="AF279" s="13">
        <v>0</v>
      </c>
      <c r="AG279" s="13">
        <v>0</v>
      </c>
      <c r="AH279" s="46">
        <v>0</v>
      </c>
      <c r="AI279" s="57">
        <v>0</v>
      </c>
      <c r="AJ279" s="46">
        <v>1.425725670274767E-2</v>
      </c>
      <c r="AK279" s="57" t="s">
        <v>882</v>
      </c>
      <c r="AL279" s="9" t="s">
        <v>139</v>
      </c>
    </row>
    <row r="280" spans="1:38">
      <c r="A280" s="36" t="str">
        <f t="shared" si="9"/>
        <v>IE401_6</v>
      </c>
      <c r="B280" t="s">
        <v>36</v>
      </c>
      <c r="C280" t="s">
        <v>185</v>
      </c>
      <c r="D280">
        <v>401</v>
      </c>
      <c r="E280">
        <v>6</v>
      </c>
      <c r="F280" s="25" t="str">
        <f>VLOOKUP(B280,Definitions!$C$7:$D$43,2,FALSE)</f>
        <v>Ireland</v>
      </c>
      <c r="G280" t="str">
        <f>VLOOKUP(C280,Definitions!$C$49:$D$57,2,FALSE)</f>
        <v>Residential</v>
      </c>
      <c r="H280" t="str">
        <f>VLOOKUP(D280,Definitions!$C$60:$D$104,2,FALSE)</f>
        <v>SFH</v>
      </c>
      <c r="J280" s="29" t="str">
        <f>VLOOKUP(E280,Definitions!$C$115:$D$131,2,FALSE)</f>
        <v>Electricity</v>
      </c>
      <c r="K280" s="111" t="s">
        <v>987</v>
      </c>
      <c r="L280" s="110">
        <v>3.8116125219261336</v>
      </c>
      <c r="M280" s="109">
        <v>3.8116125219261336</v>
      </c>
      <c r="N280" s="37"/>
      <c r="O280" s="110"/>
      <c r="P280" s="110">
        <v>3.8116125219261336</v>
      </c>
      <c r="Q280" s="46">
        <v>2.7983124877171348</v>
      </c>
      <c r="R280" s="37">
        <v>4.9495672880540053E-3</v>
      </c>
      <c r="S280" s="13">
        <v>1.1121450402635076</v>
      </c>
      <c r="T280" s="128" t="s">
        <v>880</v>
      </c>
      <c r="U280" s="13">
        <v>1.6861674474536272</v>
      </c>
      <c r="V280" s="128" t="s">
        <v>880</v>
      </c>
      <c r="W280" s="13">
        <v>0</v>
      </c>
      <c r="X280" s="13">
        <v>0</v>
      </c>
      <c r="Y280" s="13">
        <v>0</v>
      </c>
      <c r="Z280" s="13">
        <v>0</v>
      </c>
      <c r="AA280" s="46">
        <v>0</v>
      </c>
      <c r="AB280" s="57">
        <v>0</v>
      </c>
      <c r="AC280" s="13">
        <v>4.9495672880540053E-3</v>
      </c>
      <c r="AD280" s="61" t="s">
        <v>880</v>
      </c>
      <c r="AE280" s="13">
        <v>0</v>
      </c>
      <c r="AF280" s="13">
        <v>0</v>
      </c>
      <c r="AG280" s="13">
        <v>0</v>
      </c>
      <c r="AH280" s="46">
        <v>0</v>
      </c>
      <c r="AI280" s="57">
        <v>0</v>
      </c>
      <c r="AJ280" s="46">
        <v>1.0083504669209444</v>
      </c>
      <c r="AK280" s="57" t="s">
        <v>882</v>
      </c>
      <c r="AL280" s="9" t="s">
        <v>139</v>
      </c>
    </row>
    <row r="281" spans="1:38">
      <c r="A281" s="36" t="str">
        <f t="shared" si="9"/>
        <v>IE401_7</v>
      </c>
      <c r="B281" t="s">
        <v>36</v>
      </c>
      <c r="C281" t="s">
        <v>185</v>
      </c>
      <c r="D281">
        <v>401</v>
      </c>
      <c r="E281">
        <v>7</v>
      </c>
      <c r="F281" s="25" t="str">
        <f>VLOOKUP(B281,Definitions!$C$7:$D$43,2,FALSE)</f>
        <v>Ireland</v>
      </c>
      <c r="G281" t="str">
        <f>VLOOKUP(C281,Definitions!$C$49:$D$57,2,FALSE)</f>
        <v>Residential</v>
      </c>
      <c r="H281" t="str">
        <f>VLOOKUP(D281,Definitions!$C$60:$D$104,2,FALSE)</f>
        <v>SFH</v>
      </c>
      <c r="J281" s="29" t="str">
        <f>VLOOKUP(E281,Definitions!$C$115:$D$131,2,FALSE)</f>
        <v>District heating</v>
      </c>
      <c r="K281" s="111" t="s">
        <v>987</v>
      </c>
      <c r="L281" s="110">
        <v>0</v>
      </c>
      <c r="M281" s="109">
        <v>0</v>
      </c>
      <c r="N281" s="57"/>
      <c r="O281" s="110"/>
      <c r="P281" s="110">
        <v>0</v>
      </c>
      <c r="Q281" s="46">
        <v>0</v>
      </c>
      <c r="R281" s="37">
        <v>0</v>
      </c>
      <c r="S281" s="13">
        <v>0</v>
      </c>
      <c r="T281" s="128" t="s">
        <v>880</v>
      </c>
      <c r="U281" s="13">
        <v>0</v>
      </c>
      <c r="V281" s="128" t="s">
        <v>880</v>
      </c>
      <c r="W281" s="13">
        <v>0</v>
      </c>
      <c r="X281" s="13">
        <v>0</v>
      </c>
      <c r="Y281" s="13">
        <v>0</v>
      </c>
      <c r="Z281" s="13">
        <v>0</v>
      </c>
      <c r="AA281" s="46">
        <v>0</v>
      </c>
      <c r="AB281" s="57">
        <v>0</v>
      </c>
      <c r="AC281" s="13">
        <v>0</v>
      </c>
      <c r="AD281" s="61" t="s">
        <v>880</v>
      </c>
      <c r="AE281" s="13">
        <v>0</v>
      </c>
      <c r="AF281" s="13">
        <v>0</v>
      </c>
      <c r="AG281" s="13">
        <v>0</v>
      </c>
      <c r="AH281" s="46">
        <v>0</v>
      </c>
      <c r="AI281" s="57">
        <v>0</v>
      </c>
      <c r="AJ281" s="46">
        <v>0</v>
      </c>
      <c r="AK281" s="57" t="s">
        <v>882</v>
      </c>
      <c r="AL281" s="9" t="s">
        <v>139</v>
      </c>
    </row>
    <row r="282" spans="1:38">
      <c r="A282" s="36" t="str">
        <f t="shared" si="9"/>
        <v>IE401_8</v>
      </c>
      <c r="B282" t="s">
        <v>36</v>
      </c>
      <c r="C282" t="s">
        <v>185</v>
      </c>
      <c r="D282">
        <v>401</v>
      </c>
      <c r="E282">
        <v>8</v>
      </c>
      <c r="F282" s="25" t="str">
        <f>VLOOKUP(B282,Definitions!$C$7:$D$43,2,FALSE)</f>
        <v>Ireland</v>
      </c>
      <c r="G282" t="str">
        <f>VLOOKUP(C282,Definitions!$C$49:$D$57,2,FALSE)</f>
        <v>Residential</v>
      </c>
      <c r="H282" t="str">
        <f>VLOOKUP(D282,Definitions!$C$60:$D$104,2,FALSE)</f>
        <v>SFH</v>
      </c>
      <c r="J282" s="29" t="str">
        <f>VLOOKUP(E282,Definitions!$C$115:$D$131,2,FALSE)</f>
        <v>Waste non-RES</v>
      </c>
      <c r="K282" s="111" t="s">
        <v>987</v>
      </c>
      <c r="L282" s="110">
        <v>0</v>
      </c>
      <c r="M282" s="109">
        <v>0</v>
      </c>
      <c r="N282" s="37"/>
      <c r="O282" s="110"/>
      <c r="P282" s="110">
        <v>0</v>
      </c>
      <c r="Q282" s="46">
        <v>0</v>
      </c>
      <c r="R282" s="37">
        <v>0</v>
      </c>
      <c r="S282" s="13">
        <v>0</v>
      </c>
      <c r="T282" s="128" t="s">
        <v>880</v>
      </c>
      <c r="U282" s="13">
        <v>0</v>
      </c>
      <c r="V282" s="128" t="s">
        <v>880</v>
      </c>
      <c r="W282" s="13">
        <v>0</v>
      </c>
      <c r="X282" s="13">
        <v>0</v>
      </c>
      <c r="Y282" s="13">
        <v>0</v>
      </c>
      <c r="Z282" s="13">
        <v>0</v>
      </c>
      <c r="AA282" s="46">
        <v>0</v>
      </c>
      <c r="AB282" s="57">
        <v>0</v>
      </c>
      <c r="AC282" s="13">
        <v>0</v>
      </c>
      <c r="AD282" s="61" t="s">
        <v>880</v>
      </c>
      <c r="AE282" s="13">
        <v>0</v>
      </c>
      <c r="AF282" s="13">
        <v>0</v>
      </c>
      <c r="AG282" s="13">
        <v>0</v>
      </c>
      <c r="AH282" s="46">
        <v>0</v>
      </c>
      <c r="AI282" s="57">
        <v>0</v>
      </c>
      <c r="AJ282" s="46">
        <v>0</v>
      </c>
      <c r="AK282" s="57" t="s">
        <v>882</v>
      </c>
      <c r="AL282" s="9" t="s">
        <v>139</v>
      </c>
    </row>
    <row r="283" spans="1:38">
      <c r="A283" s="36" t="str">
        <f t="shared" si="9"/>
        <v>IE401_9</v>
      </c>
      <c r="B283" t="s">
        <v>36</v>
      </c>
      <c r="C283" t="s">
        <v>185</v>
      </c>
      <c r="D283">
        <v>401</v>
      </c>
      <c r="E283">
        <v>9</v>
      </c>
      <c r="F283" s="25" t="str">
        <f>VLOOKUP(B283,Definitions!$C$7:$D$43,2,FALSE)</f>
        <v>Ireland</v>
      </c>
      <c r="G283" t="str">
        <f>VLOOKUP(C283,Definitions!$C$49:$D$57,2,FALSE)</f>
        <v>Residential</v>
      </c>
      <c r="H283" t="str">
        <f>VLOOKUP(D283,Definitions!$C$60:$D$104,2,FALSE)</f>
        <v>SFH</v>
      </c>
      <c r="J283" s="29" t="str">
        <f>VLOOKUP(E283,Definitions!$C$115:$D$131,2,FALSE)</f>
        <v>Waste RES</v>
      </c>
      <c r="K283" s="111" t="s">
        <v>987</v>
      </c>
      <c r="L283" s="110">
        <v>0</v>
      </c>
      <c r="M283" s="109">
        <v>0</v>
      </c>
      <c r="N283" s="37"/>
      <c r="O283" s="110"/>
      <c r="P283" s="110">
        <v>0</v>
      </c>
      <c r="Q283" s="46">
        <v>0</v>
      </c>
      <c r="R283" s="37">
        <v>0</v>
      </c>
      <c r="S283" s="13">
        <v>0</v>
      </c>
      <c r="T283" s="128" t="s">
        <v>880</v>
      </c>
      <c r="U283" s="13">
        <v>0</v>
      </c>
      <c r="V283" s="128" t="s">
        <v>880</v>
      </c>
      <c r="W283" s="13">
        <v>0</v>
      </c>
      <c r="X283" s="13">
        <v>0</v>
      </c>
      <c r="Y283" s="13">
        <v>0</v>
      </c>
      <c r="Z283" s="13">
        <v>0</v>
      </c>
      <c r="AA283" s="46">
        <v>0</v>
      </c>
      <c r="AB283" s="57">
        <v>0</v>
      </c>
      <c r="AC283" s="13">
        <v>0</v>
      </c>
      <c r="AD283" s="61" t="s">
        <v>880</v>
      </c>
      <c r="AE283" s="13">
        <v>0</v>
      </c>
      <c r="AF283" s="13">
        <v>0</v>
      </c>
      <c r="AG283" s="13">
        <v>0</v>
      </c>
      <c r="AH283" s="46">
        <v>0</v>
      </c>
      <c r="AI283" s="57">
        <v>0</v>
      </c>
      <c r="AJ283" s="46">
        <v>0</v>
      </c>
      <c r="AK283" s="57" t="s">
        <v>882</v>
      </c>
      <c r="AL283" s="9" t="s">
        <v>139</v>
      </c>
    </row>
    <row r="284" spans="1:38">
      <c r="A284" s="36" t="str">
        <f t="shared" si="9"/>
        <v>IE401_51</v>
      </c>
      <c r="B284" t="s">
        <v>36</v>
      </c>
      <c r="C284" t="s">
        <v>185</v>
      </c>
      <c r="D284">
        <v>401</v>
      </c>
      <c r="E284">
        <v>51</v>
      </c>
      <c r="F284" s="25" t="str">
        <f>VLOOKUP(B284,Definitions!$C$7:$D$43,2,FALSE)</f>
        <v>Ireland</v>
      </c>
      <c r="G284" t="str">
        <f>VLOOKUP(C284,Definitions!$C$49:$D$57,2,FALSE)</f>
        <v>Residential</v>
      </c>
      <c r="H284" t="str">
        <f>VLOOKUP(D284,Definitions!$C$60:$D$104,2,FALSE)</f>
        <v>SFH</v>
      </c>
      <c r="J284" s="29" t="str">
        <f>VLOOKUP(E284,Definitions!$C$115:$D$131,2,FALSE)</f>
        <v>Biomass</v>
      </c>
      <c r="K284" s="111" t="s">
        <v>987</v>
      </c>
      <c r="L284" s="110">
        <v>0.31802475701269756</v>
      </c>
      <c r="M284" s="109">
        <v>0.31802475701269756</v>
      </c>
      <c r="N284" s="37"/>
      <c r="O284" s="110"/>
      <c r="P284" s="110">
        <v>0.31802475701269756</v>
      </c>
      <c r="Q284" s="46">
        <v>0.31802475701269756</v>
      </c>
      <c r="R284" s="37">
        <v>0</v>
      </c>
      <c r="S284" s="13">
        <v>0.27153744357187981</v>
      </c>
      <c r="T284" s="128" t="s">
        <v>880</v>
      </c>
      <c r="U284" s="13">
        <v>4.6487313440817767E-2</v>
      </c>
      <c r="V284" s="128" t="s">
        <v>880</v>
      </c>
      <c r="W284" s="13">
        <v>0</v>
      </c>
      <c r="X284" s="13">
        <v>0</v>
      </c>
      <c r="Y284" s="13">
        <v>0</v>
      </c>
      <c r="Z284" s="13">
        <v>0</v>
      </c>
      <c r="AA284" s="46">
        <v>0</v>
      </c>
      <c r="AB284" s="57">
        <v>0</v>
      </c>
      <c r="AC284" s="13">
        <v>0</v>
      </c>
      <c r="AD284" s="61" t="s">
        <v>880</v>
      </c>
      <c r="AE284" s="13">
        <v>0</v>
      </c>
      <c r="AF284" s="13">
        <v>0</v>
      </c>
      <c r="AG284" s="13">
        <v>0</v>
      </c>
      <c r="AH284" s="46">
        <v>0</v>
      </c>
      <c r="AI284" s="57">
        <v>0</v>
      </c>
      <c r="AJ284" s="46">
        <v>0</v>
      </c>
      <c r="AK284" s="57" t="s">
        <v>882</v>
      </c>
      <c r="AL284" s="9" t="s">
        <v>139</v>
      </c>
    </row>
    <row r="285" spans="1:38">
      <c r="A285" s="36" t="str">
        <f t="shared" si="9"/>
        <v>IE401_52</v>
      </c>
      <c r="B285" t="s">
        <v>36</v>
      </c>
      <c r="C285" t="s">
        <v>185</v>
      </c>
      <c r="D285">
        <v>401</v>
      </c>
      <c r="E285">
        <v>52</v>
      </c>
      <c r="F285" s="25" t="str">
        <f>VLOOKUP(B285,Definitions!$C$7:$D$43,2,FALSE)</f>
        <v>Ireland</v>
      </c>
      <c r="G285" t="str">
        <f>VLOOKUP(C285,Definitions!$C$49:$D$57,2,FALSE)</f>
        <v>Residential</v>
      </c>
      <c r="H285" t="str">
        <f>VLOOKUP(D285,Definitions!$C$60:$D$104,2,FALSE)</f>
        <v>SFH</v>
      </c>
      <c r="J285" s="29" t="str">
        <f>VLOOKUP(E285,Definitions!$C$115:$D$131,2,FALSE)</f>
        <v>Geothermal</v>
      </c>
      <c r="K285" s="111" t="s">
        <v>987</v>
      </c>
      <c r="L285" s="110">
        <v>0</v>
      </c>
      <c r="M285" s="109">
        <v>0</v>
      </c>
      <c r="N285" s="37"/>
      <c r="O285" s="110"/>
      <c r="P285" s="110">
        <v>0</v>
      </c>
      <c r="Q285" s="46">
        <v>0</v>
      </c>
      <c r="R285" s="37">
        <v>0</v>
      </c>
      <c r="S285" s="13">
        <v>0</v>
      </c>
      <c r="T285" s="128" t="s">
        <v>880</v>
      </c>
      <c r="U285" s="13">
        <v>0</v>
      </c>
      <c r="V285" s="128" t="s">
        <v>880</v>
      </c>
      <c r="W285" s="13">
        <v>0</v>
      </c>
      <c r="X285" s="13">
        <v>0</v>
      </c>
      <c r="Y285" s="13">
        <v>0</v>
      </c>
      <c r="Z285" s="13">
        <v>0</v>
      </c>
      <c r="AA285" s="46">
        <v>0</v>
      </c>
      <c r="AB285" s="57">
        <v>0</v>
      </c>
      <c r="AC285" s="13">
        <v>0</v>
      </c>
      <c r="AD285" s="61" t="s">
        <v>880</v>
      </c>
      <c r="AE285" s="13">
        <v>0</v>
      </c>
      <c r="AF285" s="13">
        <v>0</v>
      </c>
      <c r="AG285" s="13">
        <v>0</v>
      </c>
      <c r="AH285" s="46">
        <v>0</v>
      </c>
      <c r="AI285" s="57">
        <v>0</v>
      </c>
      <c r="AJ285" s="46">
        <v>0</v>
      </c>
      <c r="AK285" s="57" t="s">
        <v>882</v>
      </c>
      <c r="AL285" s="9" t="s">
        <v>139</v>
      </c>
    </row>
    <row r="286" spans="1:38">
      <c r="A286" s="36" t="str">
        <f t="shared" si="9"/>
        <v>IE401_53</v>
      </c>
      <c r="B286" t="s">
        <v>36</v>
      </c>
      <c r="C286" t="s">
        <v>185</v>
      </c>
      <c r="D286">
        <v>401</v>
      </c>
      <c r="E286">
        <v>53</v>
      </c>
      <c r="F286" s="25" t="str">
        <f>VLOOKUP(B286,Definitions!$C$7:$D$43,2,FALSE)</f>
        <v>Ireland</v>
      </c>
      <c r="G286" t="str">
        <f>VLOOKUP(C286,Definitions!$C$49:$D$57,2,FALSE)</f>
        <v>Residential</v>
      </c>
      <c r="H286" t="str">
        <f>VLOOKUP(D286,Definitions!$C$60:$D$104,2,FALSE)</f>
        <v>SFH</v>
      </c>
      <c r="J286" s="29" t="str">
        <f>VLOOKUP(E286,Definitions!$C$115:$D$131,2,FALSE)</f>
        <v>Solar energy</v>
      </c>
      <c r="K286" s="111" t="s">
        <v>987</v>
      </c>
      <c r="L286" s="110">
        <v>0.11699999999999999</v>
      </c>
      <c r="M286" s="109">
        <v>0.11699999999999999</v>
      </c>
      <c r="N286" s="37"/>
      <c r="O286" s="110"/>
      <c r="P286" s="110">
        <v>0.11699999999999999</v>
      </c>
      <c r="Q286" s="46">
        <v>0.11699999999999999</v>
      </c>
      <c r="R286" s="37">
        <v>0</v>
      </c>
      <c r="S286" s="13">
        <v>1.2E-2</v>
      </c>
      <c r="T286" s="128" t="s">
        <v>880</v>
      </c>
      <c r="U286" s="13">
        <v>0.105</v>
      </c>
      <c r="V286" s="128" t="s">
        <v>880</v>
      </c>
      <c r="W286" s="13">
        <v>0</v>
      </c>
      <c r="X286" s="13">
        <v>0</v>
      </c>
      <c r="Y286" s="13">
        <v>0</v>
      </c>
      <c r="Z286" s="13">
        <v>0</v>
      </c>
      <c r="AA286" s="46">
        <v>0</v>
      </c>
      <c r="AB286" s="57">
        <v>0</v>
      </c>
      <c r="AC286" s="13">
        <v>0</v>
      </c>
      <c r="AD286" s="61" t="s">
        <v>880</v>
      </c>
      <c r="AE286" s="13">
        <v>0</v>
      </c>
      <c r="AF286" s="13">
        <v>0</v>
      </c>
      <c r="AG286" s="13">
        <v>0</v>
      </c>
      <c r="AH286" s="46">
        <v>0</v>
      </c>
      <c r="AI286" s="57">
        <v>0</v>
      </c>
      <c r="AJ286" s="46">
        <v>0</v>
      </c>
      <c r="AK286" s="57" t="s">
        <v>882</v>
      </c>
      <c r="AL286" s="9" t="s">
        <v>139</v>
      </c>
    </row>
    <row r="287" spans="1:38">
      <c r="A287" s="36" t="str">
        <f t="shared" si="9"/>
        <v>IE401_58</v>
      </c>
      <c r="B287" t="s">
        <v>36</v>
      </c>
      <c r="C287" t="s">
        <v>185</v>
      </c>
      <c r="D287">
        <v>401</v>
      </c>
      <c r="E287">
        <v>58</v>
      </c>
      <c r="F287" s="25" t="str">
        <f>VLOOKUP(B287,Definitions!$C$7:$D$43,2,FALSE)</f>
        <v>Ireland</v>
      </c>
      <c r="G287" t="str">
        <f>VLOOKUP(C287,Definitions!$C$49:$D$57,2,FALSE)</f>
        <v>Residential</v>
      </c>
      <c r="H287" t="str">
        <f>VLOOKUP(D287,Definitions!$C$60:$D$104,2,FALSE)</f>
        <v>SFH</v>
      </c>
      <c r="J287" s="29" t="str">
        <f>VLOOKUP(E287,Definitions!$C$115:$D$131,2,FALSE)</f>
        <v>Ambient heat total</v>
      </c>
      <c r="K287" s="111" t="s">
        <v>987</v>
      </c>
      <c r="L287" s="110">
        <v>0.29668910425232076</v>
      </c>
      <c r="M287" s="109">
        <v>0.29668910425232076</v>
      </c>
      <c r="N287" s="37"/>
      <c r="O287" s="110"/>
      <c r="P287" s="110">
        <v>0.29668910425232076</v>
      </c>
      <c r="Q287" s="46">
        <v>0.29668910425232076</v>
      </c>
      <c r="R287" s="37">
        <v>0</v>
      </c>
      <c r="S287" s="13">
        <v>0.26646134922079218</v>
      </c>
      <c r="T287" s="128" t="s">
        <v>880</v>
      </c>
      <c r="U287" s="13">
        <v>3.0227755031528591E-2</v>
      </c>
      <c r="V287" s="128" t="s">
        <v>880</v>
      </c>
      <c r="W287" s="13">
        <v>0</v>
      </c>
      <c r="X287" s="13">
        <v>0</v>
      </c>
      <c r="Y287" s="13">
        <v>0</v>
      </c>
      <c r="Z287" s="13">
        <v>0</v>
      </c>
      <c r="AA287" s="46">
        <v>0</v>
      </c>
      <c r="AB287" s="57">
        <v>0</v>
      </c>
      <c r="AC287" s="13">
        <v>0</v>
      </c>
      <c r="AD287" s="61" t="s">
        <v>880</v>
      </c>
      <c r="AE287" s="13">
        <v>0</v>
      </c>
      <c r="AF287" s="13">
        <v>0</v>
      </c>
      <c r="AG287" s="13">
        <v>0</v>
      </c>
      <c r="AH287" s="46">
        <v>0</v>
      </c>
      <c r="AI287" s="57">
        <v>0</v>
      </c>
      <c r="AJ287" s="46">
        <v>0</v>
      </c>
      <c r="AK287" s="57" t="s">
        <v>882</v>
      </c>
      <c r="AL287" s="9" t="s">
        <v>139</v>
      </c>
    </row>
    <row r="288" spans="1:38">
      <c r="A288" s="36" t="str">
        <f t="shared" si="9"/>
        <v>IE401_55</v>
      </c>
      <c r="B288" t="s">
        <v>36</v>
      </c>
      <c r="C288" t="s">
        <v>185</v>
      </c>
      <c r="D288">
        <v>401</v>
      </c>
      <c r="E288">
        <v>55</v>
      </c>
      <c r="F288" s="25" t="str">
        <f>VLOOKUP(B288,Definitions!$C$7:$D$43,2,FALSE)</f>
        <v>Ireland</v>
      </c>
      <c r="G288" t="str">
        <f>VLOOKUP(C288,Definitions!$C$49:$D$57,2,FALSE)</f>
        <v>Residential</v>
      </c>
      <c r="H288" t="str">
        <f>VLOOKUP(D288,Definitions!$C$60:$D$104,2,FALSE)</f>
        <v>SFH</v>
      </c>
      <c r="J288" s="29" t="str">
        <f>VLOOKUP(E288,Definitions!$C$115:$D$131,2,FALSE)</f>
        <v xml:space="preserve">Other RES </v>
      </c>
      <c r="K288" s="111" t="s">
        <v>987</v>
      </c>
      <c r="L288" s="110">
        <v>0</v>
      </c>
      <c r="M288" s="109">
        <v>0</v>
      </c>
      <c r="N288" s="37"/>
      <c r="O288" s="110"/>
      <c r="P288" s="110">
        <v>0</v>
      </c>
      <c r="Q288" s="46">
        <v>0</v>
      </c>
      <c r="R288" s="37">
        <v>0</v>
      </c>
      <c r="S288" s="13">
        <v>0</v>
      </c>
      <c r="T288" s="128" t="s">
        <v>880</v>
      </c>
      <c r="U288" s="13">
        <v>0</v>
      </c>
      <c r="V288" s="128" t="s">
        <v>880</v>
      </c>
      <c r="W288" s="13">
        <v>0</v>
      </c>
      <c r="X288" s="13">
        <v>0</v>
      </c>
      <c r="Y288" s="13">
        <v>0</v>
      </c>
      <c r="Z288" s="13">
        <v>0</v>
      </c>
      <c r="AA288" s="46">
        <v>0</v>
      </c>
      <c r="AB288" s="57">
        <v>0</v>
      </c>
      <c r="AC288" s="13">
        <v>0</v>
      </c>
      <c r="AD288" s="61" t="s">
        <v>880</v>
      </c>
      <c r="AE288" s="13">
        <v>0</v>
      </c>
      <c r="AF288" s="13">
        <v>0</v>
      </c>
      <c r="AG288" s="13">
        <v>0</v>
      </c>
      <c r="AH288" s="46">
        <v>0</v>
      </c>
      <c r="AI288" s="57">
        <v>0</v>
      </c>
      <c r="AJ288" s="46">
        <v>0</v>
      </c>
      <c r="AK288" s="57" t="s">
        <v>882</v>
      </c>
      <c r="AL288" s="9" t="s">
        <v>139</v>
      </c>
    </row>
    <row r="289" spans="1:38">
      <c r="A289" s="36" t="str">
        <f t="shared" si="9"/>
        <v>IE402_0</v>
      </c>
      <c r="B289" t="s">
        <v>36</v>
      </c>
      <c r="C289" t="s">
        <v>185</v>
      </c>
      <c r="D289">
        <v>402</v>
      </c>
      <c r="E289">
        <v>0</v>
      </c>
      <c r="F289" s="25" t="str">
        <f>VLOOKUP(B289,Definitions!$C$7:$D$43,2,FALSE)</f>
        <v>Ireland</v>
      </c>
      <c r="G289" t="str">
        <f>VLOOKUP(C289,Definitions!$C$49:$D$57,2,FALSE)</f>
        <v>Residential</v>
      </c>
      <c r="H289" t="str">
        <f>VLOOKUP(D289,Definitions!$C$60:$D$104,2,FALSE)</f>
        <v>MFH</v>
      </c>
      <c r="J289" s="29" t="str">
        <f>VLOOKUP(E289,Definitions!$C$115:$D$131,2,FALSE)</f>
        <v>TOTAL</v>
      </c>
      <c r="K289" s="111" t="s">
        <v>987</v>
      </c>
      <c r="L289" s="110">
        <v>1.5015135090838423</v>
      </c>
      <c r="M289" s="109">
        <v>1.5015135090838423</v>
      </c>
      <c r="N289" s="37"/>
      <c r="O289" s="110"/>
      <c r="P289" s="110">
        <v>1.5015135090838423</v>
      </c>
      <c r="Q289" s="46">
        <v>1.4457396165605649</v>
      </c>
      <c r="R289" s="37">
        <v>7.3796932446583137E-4</v>
      </c>
      <c r="S289" s="102">
        <v>1.1913819959054375</v>
      </c>
      <c r="T289" s="128" t="s">
        <v>880</v>
      </c>
      <c r="U289" s="102">
        <v>0.25435762065512751</v>
      </c>
      <c r="V289" s="128" t="s">
        <v>880</v>
      </c>
      <c r="W289" s="13">
        <v>0</v>
      </c>
      <c r="X289" s="13">
        <v>0</v>
      </c>
      <c r="Y289" s="13">
        <v>0</v>
      </c>
      <c r="Z289" s="13">
        <v>0</v>
      </c>
      <c r="AA289" s="46">
        <v>0</v>
      </c>
      <c r="AB289" s="57">
        <v>0</v>
      </c>
      <c r="AC289" s="13">
        <v>7.3796932446583137E-4</v>
      </c>
      <c r="AD289" s="61" t="s">
        <v>880</v>
      </c>
      <c r="AE289" s="13">
        <v>0</v>
      </c>
      <c r="AF289" s="13">
        <v>0</v>
      </c>
      <c r="AG289" s="13">
        <v>0</v>
      </c>
      <c r="AH289" s="46">
        <v>0</v>
      </c>
      <c r="AI289" s="57">
        <v>0</v>
      </c>
      <c r="AJ289" s="46">
        <v>5.5035923198811482E-2</v>
      </c>
      <c r="AK289" s="57" t="s">
        <v>882</v>
      </c>
      <c r="AL289" s="9" t="s">
        <v>139</v>
      </c>
    </row>
    <row r="290" spans="1:38">
      <c r="A290" s="36" t="str">
        <f t="shared" ref="A290:A302" si="10">B290&amp;D290&amp;"_"&amp;E290</f>
        <v>IE402_1</v>
      </c>
      <c r="B290" t="s">
        <v>36</v>
      </c>
      <c r="C290" t="s">
        <v>185</v>
      </c>
      <c r="D290">
        <v>402</v>
      </c>
      <c r="E290">
        <v>1</v>
      </c>
      <c r="F290" s="25" t="str">
        <f>VLOOKUP(B290,Definitions!$C$7:$D$43,2,FALSE)</f>
        <v>Ireland</v>
      </c>
      <c r="G290" t="str">
        <f>VLOOKUP(C290,Definitions!$C$49:$D$57,2,FALSE)</f>
        <v>Residential</v>
      </c>
      <c r="H290" t="str">
        <f>VLOOKUP(D290,Definitions!$C$60:$D$104,2,FALSE)</f>
        <v>MFH</v>
      </c>
      <c r="J290" s="29" t="str">
        <f>VLOOKUP(E290,Definitions!$C$115:$D$131,2,FALSE)</f>
        <v>Coal</v>
      </c>
      <c r="K290" s="111" t="s">
        <v>987</v>
      </c>
      <c r="L290" s="110">
        <v>0.16135314918548785</v>
      </c>
      <c r="M290" s="109">
        <v>0.16135314918548785</v>
      </c>
      <c r="N290" s="37"/>
      <c r="O290" s="110"/>
      <c r="P290" s="110">
        <v>0.16135314918548785</v>
      </c>
      <c r="Q290" s="46">
        <v>0.16135314918548785</v>
      </c>
      <c r="R290" s="37">
        <v>0</v>
      </c>
      <c r="S290" s="13">
        <v>0.13876841115997288</v>
      </c>
      <c r="T290" s="128" t="s">
        <v>880</v>
      </c>
      <c r="U290" s="13">
        <v>2.2584738025514972E-2</v>
      </c>
      <c r="V290" s="128" t="s">
        <v>880</v>
      </c>
      <c r="W290" s="13">
        <v>0</v>
      </c>
      <c r="X290" s="13">
        <v>0</v>
      </c>
      <c r="Y290" s="13">
        <v>0</v>
      </c>
      <c r="Z290" s="13">
        <v>0</v>
      </c>
      <c r="AA290" s="46">
        <v>0</v>
      </c>
      <c r="AB290" s="57">
        <v>0</v>
      </c>
      <c r="AC290" s="13">
        <v>0</v>
      </c>
      <c r="AD290" s="61" t="s">
        <v>880</v>
      </c>
      <c r="AE290" s="13">
        <v>0</v>
      </c>
      <c r="AF290" s="13">
        <v>0</v>
      </c>
      <c r="AG290" s="13">
        <v>0</v>
      </c>
      <c r="AH290" s="46">
        <v>0</v>
      </c>
      <c r="AI290" s="57">
        <v>0</v>
      </c>
      <c r="AJ290" s="46">
        <v>0</v>
      </c>
      <c r="AK290" s="57" t="s">
        <v>882</v>
      </c>
      <c r="AL290" s="9" t="s">
        <v>139</v>
      </c>
    </row>
    <row r="291" spans="1:38">
      <c r="A291" s="36" t="str">
        <f t="shared" si="10"/>
        <v>IE402_2</v>
      </c>
      <c r="B291" t="s">
        <v>36</v>
      </c>
      <c r="C291" t="s">
        <v>185</v>
      </c>
      <c r="D291">
        <v>402</v>
      </c>
      <c r="E291">
        <v>2</v>
      </c>
      <c r="F291" s="25" t="str">
        <f>VLOOKUP(B291,Definitions!$C$7:$D$43,2,FALSE)</f>
        <v>Ireland</v>
      </c>
      <c r="G291" t="str">
        <f>VLOOKUP(C291,Definitions!$C$49:$D$57,2,FALSE)</f>
        <v>Residential</v>
      </c>
      <c r="H291" t="str">
        <f>VLOOKUP(D291,Definitions!$C$60:$D$104,2,FALSE)</f>
        <v>MFH</v>
      </c>
      <c r="J291" s="29" t="str">
        <f>VLOOKUP(E291,Definitions!$C$115:$D$131,2,FALSE)</f>
        <v>Fuel oil</v>
      </c>
      <c r="K291" s="111" t="s">
        <v>987</v>
      </c>
      <c r="L291" s="110">
        <v>1.0363407158752276</v>
      </c>
      <c r="M291" s="109">
        <v>1.0363407158752276</v>
      </c>
      <c r="N291" s="37"/>
      <c r="O291" s="110"/>
      <c r="P291" s="110">
        <v>1.0363407158752276</v>
      </c>
      <c r="Q291" s="46">
        <v>1.0276771744825559</v>
      </c>
      <c r="R291" s="37">
        <v>0</v>
      </c>
      <c r="S291" s="13">
        <v>0.88650587819940585</v>
      </c>
      <c r="T291" s="128" t="s">
        <v>880</v>
      </c>
      <c r="U291" s="13">
        <v>0.14117129628315003</v>
      </c>
      <c r="V291" s="128" t="s">
        <v>880</v>
      </c>
      <c r="W291" s="13">
        <v>0</v>
      </c>
      <c r="X291" s="13">
        <v>0</v>
      </c>
      <c r="Y291" s="13">
        <v>0</v>
      </c>
      <c r="Z291" s="13">
        <v>0</v>
      </c>
      <c r="AA291" s="46">
        <v>0</v>
      </c>
      <c r="AB291" s="57">
        <v>0</v>
      </c>
      <c r="AC291" s="13">
        <v>0</v>
      </c>
      <c r="AD291" s="61" t="s">
        <v>880</v>
      </c>
      <c r="AE291" s="13">
        <v>0</v>
      </c>
      <c r="AF291" s="13">
        <v>0</v>
      </c>
      <c r="AG291" s="13">
        <v>0</v>
      </c>
      <c r="AH291" s="46">
        <v>0</v>
      </c>
      <c r="AI291" s="57">
        <v>0</v>
      </c>
      <c r="AJ291" s="46">
        <v>8.6635413926716802E-3</v>
      </c>
      <c r="AK291" s="57" t="s">
        <v>882</v>
      </c>
      <c r="AL291" s="9" t="s">
        <v>139</v>
      </c>
    </row>
    <row r="292" spans="1:38">
      <c r="A292" s="36" t="str">
        <f t="shared" si="10"/>
        <v>IE402_3</v>
      </c>
      <c r="B292" t="s">
        <v>36</v>
      </c>
      <c r="C292" t="s">
        <v>185</v>
      </c>
      <c r="D292">
        <v>402</v>
      </c>
      <c r="E292">
        <v>3</v>
      </c>
      <c r="F292" s="25" t="str">
        <f>VLOOKUP(B292,Definitions!$C$7:$D$43,2,FALSE)</f>
        <v>Ireland</v>
      </c>
      <c r="G292" t="str">
        <f>VLOOKUP(C292,Definitions!$C$49:$D$57,2,FALSE)</f>
        <v>Residential</v>
      </c>
      <c r="H292" t="str">
        <f>VLOOKUP(D292,Definitions!$C$60:$D$104,2,FALSE)</f>
        <v>MFH</v>
      </c>
      <c r="J292" s="29" t="str">
        <f>VLOOKUP(E292,Definitions!$C$115:$D$131,2,FALSE)</f>
        <v>Natural gas</v>
      </c>
      <c r="K292" s="111" t="s">
        <v>987</v>
      </c>
      <c r="L292" s="110">
        <v>0.13004091404343326</v>
      </c>
      <c r="M292" s="109">
        <v>0.13004091404343326</v>
      </c>
      <c r="N292" s="37"/>
      <c r="O292" s="110"/>
      <c r="P292" s="110">
        <v>0.13004091404343326</v>
      </c>
      <c r="Q292" s="46">
        <v>0.1259567058402411</v>
      </c>
      <c r="R292" s="37">
        <v>0</v>
      </c>
      <c r="S292" s="13">
        <v>0.11070140551333518</v>
      </c>
      <c r="T292" s="128" t="s">
        <v>880</v>
      </c>
      <c r="U292" s="13">
        <v>1.5255300326905922E-2</v>
      </c>
      <c r="V292" s="128" t="s">
        <v>880</v>
      </c>
      <c r="W292" s="13">
        <v>0</v>
      </c>
      <c r="X292" s="13">
        <v>0</v>
      </c>
      <c r="Y292" s="13">
        <v>0</v>
      </c>
      <c r="Z292" s="13">
        <v>0</v>
      </c>
      <c r="AA292" s="46">
        <v>0</v>
      </c>
      <c r="AB292" s="57">
        <v>0</v>
      </c>
      <c r="AC292" s="13">
        <v>0</v>
      </c>
      <c r="AD292" s="61" t="s">
        <v>880</v>
      </c>
      <c r="AE292" s="13">
        <v>0</v>
      </c>
      <c r="AF292" s="13">
        <v>0</v>
      </c>
      <c r="AG292" s="13">
        <v>0</v>
      </c>
      <c r="AH292" s="46">
        <v>0</v>
      </c>
      <c r="AI292" s="57">
        <v>0</v>
      </c>
      <c r="AJ292" s="46">
        <v>4.0842082031921764E-3</v>
      </c>
      <c r="AK292" s="57" t="s">
        <v>882</v>
      </c>
      <c r="AL292" s="9" t="s">
        <v>139</v>
      </c>
    </row>
    <row r="293" spans="1:38">
      <c r="A293" s="36" t="str">
        <f t="shared" si="10"/>
        <v>IE402_4</v>
      </c>
      <c r="B293" t="s">
        <v>36</v>
      </c>
      <c r="C293" t="s">
        <v>185</v>
      </c>
      <c r="D293">
        <v>402</v>
      </c>
      <c r="E293">
        <v>4</v>
      </c>
      <c r="F293" s="25" t="str">
        <f>VLOOKUP(B293,Definitions!$C$7:$D$43,2,FALSE)</f>
        <v>Ireland</v>
      </c>
      <c r="G293" t="str">
        <f>VLOOKUP(C293,Definitions!$C$49:$D$57,2,FALSE)</f>
        <v>Residential</v>
      </c>
      <c r="H293" t="str">
        <f>VLOOKUP(D293,Definitions!$C$60:$D$104,2,FALSE)</f>
        <v>MFH</v>
      </c>
      <c r="J293" s="29" t="str">
        <f>VLOOKUP(E293,Definitions!$C$115:$D$131,2,FALSE)</f>
        <v>Other fossil fuels</v>
      </c>
      <c r="K293" s="111" t="s">
        <v>987</v>
      </c>
      <c r="L293" s="110">
        <v>1.6873193199365619E-2</v>
      </c>
      <c r="M293" s="109">
        <v>1.6873193199365619E-2</v>
      </c>
      <c r="N293" s="37"/>
      <c r="O293" s="110"/>
      <c r="P293" s="110">
        <v>1.6873193199365619E-2</v>
      </c>
      <c r="Q293" s="46">
        <v>1.6122811267642059E-2</v>
      </c>
      <c r="R293" s="37">
        <v>0</v>
      </c>
      <c r="S293" s="13">
        <v>1.3319990951239077E-2</v>
      </c>
      <c r="T293" s="128" t="s">
        <v>880</v>
      </c>
      <c r="U293" s="13">
        <v>2.8028203164029816E-3</v>
      </c>
      <c r="V293" s="128" t="s">
        <v>880</v>
      </c>
      <c r="W293" s="13">
        <v>0</v>
      </c>
      <c r="X293" s="13">
        <v>0</v>
      </c>
      <c r="Y293" s="13">
        <v>0</v>
      </c>
      <c r="Z293" s="13">
        <v>0</v>
      </c>
      <c r="AA293" s="46">
        <v>0</v>
      </c>
      <c r="AB293" s="57">
        <v>0</v>
      </c>
      <c r="AC293" s="13">
        <v>0</v>
      </c>
      <c r="AD293" s="61" t="s">
        <v>880</v>
      </c>
      <c r="AE293" s="13">
        <v>0</v>
      </c>
      <c r="AF293" s="13">
        <v>0</v>
      </c>
      <c r="AG293" s="13">
        <v>0</v>
      </c>
      <c r="AH293" s="46">
        <v>0</v>
      </c>
      <c r="AI293" s="57">
        <v>0</v>
      </c>
      <c r="AJ293" s="46">
        <v>7.5038193172356164E-4</v>
      </c>
      <c r="AK293" s="57" t="s">
        <v>882</v>
      </c>
      <c r="AL293" s="9" t="s">
        <v>139</v>
      </c>
    </row>
    <row r="294" spans="1:38">
      <c r="A294" s="36" t="str">
        <f t="shared" si="10"/>
        <v>IE402_6</v>
      </c>
      <c r="B294" t="s">
        <v>36</v>
      </c>
      <c r="C294" t="s">
        <v>185</v>
      </c>
      <c r="D294">
        <v>402</v>
      </c>
      <c r="E294">
        <v>6</v>
      </c>
      <c r="F294" s="25" t="str">
        <f>VLOOKUP(B294,Definitions!$C$7:$D$43,2,FALSE)</f>
        <v>Ireland</v>
      </c>
      <c r="G294" t="str">
        <f>VLOOKUP(C294,Definitions!$C$49:$D$57,2,FALSE)</f>
        <v>Residential</v>
      </c>
      <c r="H294" t="str">
        <f>VLOOKUP(D294,Definitions!$C$60:$D$104,2,FALSE)</f>
        <v>MFH</v>
      </c>
      <c r="J294" s="29" t="str">
        <f>VLOOKUP(E294,Definitions!$C$115:$D$131,2,FALSE)</f>
        <v>Electricity</v>
      </c>
      <c r="K294" s="111" t="s">
        <v>987</v>
      </c>
      <c r="L294" s="110">
        <v>0.13667865243297286</v>
      </c>
      <c r="M294" s="109">
        <v>0.13667865243297286</v>
      </c>
      <c r="N294" s="37"/>
      <c r="O294" s="110"/>
      <c r="P294" s="110">
        <v>0.13667865243297286</v>
      </c>
      <c r="Q294" s="46">
        <v>9.4402891437282976E-2</v>
      </c>
      <c r="R294" s="37">
        <v>7.3796932446583137E-4</v>
      </c>
      <c r="S294" s="13">
        <v>2.4943239805446552E-2</v>
      </c>
      <c r="T294" s="128" t="s">
        <v>880</v>
      </c>
      <c r="U294" s="13">
        <v>6.9459651631836428E-2</v>
      </c>
      <c r="V294" s="128" t="s">
        <v>880</v>
      </c>
      <c r="W294" s="13">
        <v>0</v>
      </c>
      <c r="X294" s="13">
        <v>0</v>
      </c>
      <c r="Y294" s="13">
        <v>0</v>
      </c>
      <c r="Z294" s="13">
        <v>0</v>
      </c>
      <c r="AA294" s="46">
        <v>0</v>
      </c>
      <c r="AB294" s="57">
        <v>0</v>
      </c>
      <c r="AC294" s="13">
        <v>7.3796932446583137E-4</v>
      </c>
      <c r="AD294" s="61" t="s">
        <v>880</v>
      </c>
      <c r="AE294" s="13">
        <v>0</v>
      </c>
      <c r="AF294" s="13">
        <v>0</v>
      </c>
      <c r="AG294" s="13">
        <v>0</v>
      </c>
      <c r="AH294" s="46">
        <v>0</v>
      </c>
      <c r="AI294" s="57">
        <v>0</v>
      </c>
      <c r="AJ294" s="46">
        <v>4.153779167122406E-2</v>
      </c>
      <c r="AK294" s="57" t="s">
        <v>882</v>
      </c>
      <c r="AL294" s="9" t="s">
        <v>139</v>
      </c>
    </row>
    <row r="295" spans="1:38">
      <c r="A295" s="36" t="str">
        <f t="shared" si="10"/>
        <v>IE402_7</v>
      </c>
      <c r="B295" t="s">
        <v>36</v>
      </c>
      <c r="C295" t="s">
        <v>185</v>
      </c>
      <c r="D295">
        <v>402</v>
      </c>
      <c r="E295">
        <v>7</v>
      </c>
      <c r="F295" s="25" t="str">
        <f>VLOOKUP(B295,Definitions!$C$7:$D$43,2,FALSE)</f>
        <v>Ireland</v>
      </c>
      <c r="G295" t="str">
        <f>VLOOKUP(C295,Definitions!$C$49:$D$57,2,FALSE)</f>
        <v>Residential</v>
      </c>
      <c r="H295" t="str">
        <f>VLOOKUP(D295,Definitions!$C$60:$D$104,2,FALSE)</f>
        <v>MFH</v>
      </c>
      <c r="J295" s="29" t="str">
        <f>VLOOKUP(E295,Definitions!$C$115:$D$131,2,FALSE)</f>
        <v>District heating</v>
      </c>
      <c r="K295" s="111" t="s">
        <v>987</v>
      </c>
      <c r="L295" s="110">
        <v>0</v>
      </c>
      <c r="M295" s="109">
        <v>0</v>
      </c>
      <c r="N295" s="57"/>
      <c r="O295" s="110"/>
      <c r="P295" s="110">
        <v>0</v>
      </c>
      <c r="Q295" s="46">
        <v>0</v>
      </c>
      <c r="R295" s="37">
        <v>0</v>
      </c>
      <c r="S295" s="13">
        <v>0</v>
      </c>
      <c r="T295" s="128" t="s">
        <v>880</v>
      </c>
      <c r="U295" s="13">
        <v>0</v>
      </c>
      <c r="V295" s="128" t="s">
        <v>880</v>
      </c>
      <c r="W295" s="13">
        <v>0</v>
      </c>
      <c r="X295" s="13">
        <v>0</v>
      </c>
      <c r="Y295" s="13">
        <v>0</v>
      </c>
      <c r="Z295" s="13">
        <v>0</v>
      </c>
      <c r="AA295" s="46">
        <v>0</v>
      </c>
      <c r="AB295" s="57">
        <v>0</v>
      </c>
      <c r="AC295" s="13">
        <v>0</v>
      </c>
      <c r="AD295" s="61" t="s">
        <v>880</v>
      </c>
      <c r="AE295" s="13">
        <v>0</v>
      </c>
      <c r="AF295" s="13">
        <v>0</v>
      </c>
      <c r="AG295" s="13">
        <v>0</v>
      </c>
      <c r="AH295" s="46">
        <v>0</v>
      </c>
      <c r="AI295" s="57">
        <v>0</v>
      </c>
      <c r="AJ295" s="46">
        <v>0</v>
      </c>
      <c r="AK295" s="57" t="s">
        <v>882</v>
      </c>
      <c r="AL295" s="9" t="s">
        <v>139</v>
      </c>
    </row>
    <row r="296" spans="1:38">
      <c r="A296" s="36" t="str">
        <f t="shared" si="10"/>
        <v>IE402_8</v>
      </c>
      <c r="B296" t="s">
        <v>36</v>
      </c>
      <c r="C296" t="s">
        <v>185</v>
      </c>
      <c r="D296">
        <v>402</v>
      </c>
      <c r="E296">
        <v>8</v>
      </c>
      <c r="F296" s="25" t="str">
        <f>VLOOKUP(B296,Definitions!$C$7:$D$43,2,FALSE)</f>
        <v>Ireland</v>
      </c>
      <c r="G296" t="str">
        <f>VLOOKUP(C296,Definitions!$C$49:$D$57,2,FALSE)</f>
        <v>Residential</v>
      </c>
      <c r="H296" t="str">
        <f>VLOOKUP(D296,Definitions!$C$60:$D$104,2,FALSE)</f>
        <v>MFH</v>
      </c>
      <c r="J296" s="29" t="str">
        <f>VLOOKUP(E296,Definitions!$C$115:$D$131,2,FALSE)</f>
        <v>Waste non-RES</v>
      </c>
      <c r="K296" s="111" t="s">
        <v>987</v>
      </c>
      <c r="L296" s="110">
        <v>0</v>
      </c>
      <c r="M296" s="109">
        <v>0</v>
      </c>
      <c r="N296" s="37"/>
      <c r="O296" s="110"/>
      <c r="P296" s="110">
        <v>0</v>
      </c>
      <c r="Q296" s="46">
        <v>0</v>
      </c>
      <c r="R296" s="37">
        <v>0</v>
      </c>
      <c r="S296" s="13">
        <v>0</v>
      </c>
      <c r="T296" s="128" t="s">
        <v>880</v>
      </c>
      <c r="U296" s="13">
        <v>0</v>
      </c>
      <c r="V296" s="128" t="s">
        <v>880</v>
      </c>
      <c r="W296" s="13">
        <v>0</v>
      </c>
      <c r="X296" s="13">
        <v>0</v>
      </c>
      <c r="Y296" s="13">
        <v>0</v>
      </c>
      <c r="Z296" s="13">
        <v>0</v>
      </c>
      <c r="AA296" s="46">
        <v>0</v>
      </c>
      <c r="AB296" s="57">
        <v>0</v>
      </c>
      <c r="AC296" s="13">
        <v>0</v>
      </c>
      <c r="AD296" s="61" t="s">
        <v>880</v>
      </c>
      <c r="AE296" s="13">
        <v>0</v>
      </c>
      <c r="AF296" s="13">
        <v>0</v>
      </c>
      <c r="AG296" s="13">
        <v>0</v>
      </c>
      <c r="AH296" s="46">
        <v>0</v>
      </c>
      <c r="AI296" s="57">
        <v>0</v>
      </c>
      <c r="AJ296" s="46">
        <v>0</v>
      </c>
      <c r="AK296" s="57" t="s">
        <v>882</v>
      </c>
      <c r="AL296" s="9" t="s">
        <v>139</v>
      </c>
    </row>
    <row r="297" spans="1:38">
      <c r="A297" s="36" t="str">
        <f t="shared" si="10"/>
        <v>IE402_9</v>
      </c>
      <c r="B297" t="s">
        <v>36</v>
      </c>
      <c r="C297" t="s">
        <v>185</v>
      </c>
      <c r="D297">
        <v>402</v>
      </c>
      <c r="E297">
        <v>9</v>
      </c>
      <c r="F297" s="25" t="str">
        <f>VLOOKUP(B297,Definitions!$C$7:$D$43,2,FALSE)</f>
        <v>Ireland</v>
      </c>
      <c r="G297" t="str">
        <f>VLOOKUP(C297,Definitions!$C$49:$D$57,2,FALSE)</f>
        <v>Residential</v>
      </c>
      <c r="H297" t="str">
        <f>VLOOKUP(D297,Definitions!$C$60:$D$104,2,FALSE)</f>
        <v>MFH</v>
      </c>
      <c r="J297" s="29" t="str">
        <f>VLOOKUP(E297,Definitions!$C$115:$D$131,2,FALSE)</f>
        <v>Waste RES</v>
      </c>
      <c r="K297" s="111" t="s">
        <v>987</v>
      </c>
      <c r="L297" s="110">
        <v>0</v>
      </c>
      <c r="M297" s="109">
        <v>0</v>
      </c>
      <c r="N297" s="37"/>
      <c r="O297" s="110"/>
      <c r="P297" s="110">
        <v>0</v>
      </c>
      <c r="Q297" s="46">
        <v>0</v>
      </c>
      <c r="R297" s="37">
        <v>0</v>
      </c>
      <c r="S297" s="13">
        <v>0</v>
      </c>
      <c r="T297" s="128" t="s">
        <v>880</v>
      </c>
      <c r="U297" s="13">
        <v>0</v>
      </c>
      <c r="V297" s="128" t="s">
        <v>880</v>
      </c>
      <c r="W297" s="13">
        <v>0</v>
      </c>
      <c r="X297" s="13">
        <v>0</v>
      </c>
      <c r="Y297" s="13">
        <v>0</v>
      </c>
      <c r="Z297" s="13">
        <v>0</v>
      </c>
      <c r="AA297" s="46">
        <v>0</v>
      </c>
      <c r="AB297" s="57">
        <v>0</v>
      </c>
      <c r="AC297" s="13">
        <v>0</v>
      </c>
      <c r="AD297" s="61" t="s">
        <v>880</v>
      </c>
      <c r="AE297" s="13">
        <v>0</v>
      </c>
      <c r="AF297" s="13">
        <v>0</v>
      </c>
      <c r="AG297" s="13">
        <v>0</v>
      </c>
      <c r="AH297" s="46">
        <v>0</v>
      </c>
      <c r="AI297" s="57">
        <v>0</v>
      </c>
      <c r="AJ297" s="46">
        <v>0</v>
      </c>
      <c r="AK297" s="57" t="s">
        <v>882</v>
      </c>
      <c r="AL297" s="9" t="s">
        <v>139</v>
      </c>
    </row>
    <row r="298" spans="1:38">
      <c r="A298" s="36" t="str">
        <f t="shared" si="10"/>
        <v>IE402_51</v>
      </c>
      <c r="B298" t="s">
        <v>36</v>
      </c>
      <c r="C298" t="s">
        <v>185</v>
      </c>
      <c r="D298">
        <v>402</v>
      </c>
      <c r="E298">
        <v>51</v>
      </c>
      <c r="F298" s="25" t="str">
        <f>VLOOKUP(B298,Definitions!$C$7:$D$43,2,FALSE)</f>
        <v>Ireland</v>
      </c>
      <c r="G298" t="str">
        <f>VLOOKUP(C298,Definitions!$C$49:$D$57,2,FALSE)</f>
        <v>Residential</v>
      </c>
      <c r="H298" t="str">
        <f>VLOOKUP(D298,Definitions!$C$60:$D$104,2,FALSE)</f>
        <v>MFH</v>
      </c>
      <c r="J298" s="29" t="str">
        <f>VLOOKUP(E298,Definitions!$C$115:$D$131,2,FALSE)</f>
        <v>Biomass</v>
      </c>
      <c r="K298" s="111" t="s">
        <v>987</v>
      </c>
      <c r="L298" s="110">
        <v>2.9752429880767857E-3</v>
      </c>
      <c r="M298" s="109">
        <v>2.9752429880767857E-3</v>
      </c>
      <c r="N298" s="37"/>
      <c r="O298" s="110"/>
      <c r="P298" s="110">
        <v>2.9752429880767857E-3</v>
      </c>
      <c r="Q298" s="46">
        <v>2.9752429880767857E-3</v>
      </c>
      <c r="R298" s="37">
        <v>0</v>
      </c>
      <c r="S298" s="13">
        <v>1.4625564289692287E-3</v>
      </c>
      <c r="T298" s="128" t="s">
        <v>880</v>
      </c>
      <c r="U298" s="13">
        <v>1.5126865591075572E-3</v>
      </c>
      <c r="V298" s="128" t="s">
        <v>880</v>
      </c>
      <c r="W298" s="13">
        <v>0</v>
      </c>
      <c r="X298" s="13">
        <v>0</v>
      </c>
      <c r="Y298" s="13">
        <v>0</v>
      </c>
      <c r="Z298" s="13">
        <v>0</v>
      </c>
      <c r="AA298" s="46">
        <v>0</v>
      </c>
      <c r="AB298" s="57">
        <v>0</v>
      </c>
      <c r="AC298" s="13">
        <v>0</v>
      </c>
      <c r="AD298" s="61" t="s">
        <v>880</v>
      </c>
      <c r="AE298" s="13">
        <v>0</v>
      </c>
      <c r="AF298" s="13">
        <v>0</v>
      </c>
      <c r="AG298" s="13">
        <v>0</v>
      </c>
      <c r="AH298" s="46">
        <v>0</v>
      </c>
      <c r="AI298" s="57">
        <v>0</v>
      </c>
      <c r="AJ298" s="46">
        <v>0</v>
      </c>
      <c r="AK298" s="57" t="s">
        <v>882</v>
      </c>
      <c r="AL298" s="9" t="s">
        <v>139</v>
      </c>
    </row>
    <row r="299" spans="1:38">
      <c r="A299" s="36" t="str">
        <f t="shared" si="10"/>
        <v>IE402_52</v>
      </c>
      <c r="B299" t="s">
        <v>36</v>
      </c>
      <c r="C299" t="s">
        <v>185</v>
      </c>
      <c r="D299">
        <v>402</v>
      </c>
      <c r="E299">
        <v>52</v>
      </c>
      <c r="F299" s="25" t="str">
        <f>VLOOKUP(B299,Definitions!$C$7:$D$43,2,FALSE)</f>
        <v>Ireland</v>
      </c>
      <c r="G299" t="str">
        <f>VLOOKUP(C299,Definitions!$C$49:$D$57,2,FALSE)</f>
        <v>Residential</v>
      </c>
      <c r="H299" t="str">
        <f>VLOOKUP(D299,Definitions!$C$60:$D$104,2,FALSE)</f>
        <v>MFH</v>
      </c>
      <c r="J299" s="29" t="str">
        <f>VLOOKUP(E299,Definitions!$C$115:$D$131,2,FALSE)</f>
        <v>Geothermal</v>
      </c>
      <c r="K299" s="111" t="s">
        <v>987</v>
      </c>
      <c r="L299" s="110">
        <v>0</v>
      </c>
      <c r="M299" s="109">
        <v>0</v>
      </c>
      <c r="N299" s="37"/>
      <c r="O299" s="110"/>
      <c r="P299" s="110">
        <v>0</v>
      </c>
      <c r="Q299" s="46">
        <v>0</v>
      </c>
      <c r="R299" s="37">
        <v>0</v>
      </c>
      <c r="S299" s="13">
        <v>0</v>
      </c>
      <c r="T299" s="128" t="s">
        <v>880</v>
      </c>
      <c r="U299" s="13">
        <v>0</v>
      </c>
      <c r="V299" s="128" t="s">
        <v>880</v>
      </c>
      <c r="W299" s="13">
        <v>0</v>
      </c>
      <c r="X299" s="13">
        <v>0</v>
      </c>
      <c r="Y299" s="13">
        <v>0</v>
      </c>
      <c r="Z299" s="13">
        <v>0</v>
      </c>
      <c r="AA299" s="46">
        <v>0</v>
      </c>
      <c r="AB299" s="57">
        <v>0</v>
      </c>
      <c r="AC299" s="13">
        <v>0</v>
      </c>
      <c r="AD299" s="61" t="s">
        <v>880</v>
      </c>
      <c r="AE299" s="13">
        <v>0</v>
      </c>
      <c r="AF299" s="13">
        <v>0</v>
      </c>
      <c r="AG299" s="13">
        <v>0</v>
      </c>
      <c r="AH299" s="46">
        <v>0</v>
      </c>
      <c r="AI299" s="57">
        <v>0</v>
      </c>
      <c r="AJ299" s="46">
        <v>0</v>
      </c>
      <c r="AK299" s="57" t="s">
        <v>882</v>
      </c>
      <c r="AL299" s="9" t="s">
        <v>139</v>
      </c>
    </row>
    <row r="300" spans="1:38">
      <c r="A300" s="36" t="str">
        <f t="shared" si="10"/>
        <v>IE402_53</v>
      </c>
      <c r="B300" t="s">
        <v>36</v>
      </c>
      <c r="C300" t="s">
        <v>185</v>
      </c>
      <c r="D300">
        <v>402</v>
      </c>
      <c r="E300">
        <v>53</v>
      </c>
      <c r="F300" s="25" t="str">
        <f>VLOOKUP(B300,Definitions!$C$7:$D$43,2,FALSE)</f>
        <v>Ireland</v>
      </c>
      <c r="G300" t="str">
        <f>VLOOKUP(C300,Definitions!$C$49:$D$57,2,FALSE)</f>
        <v>Residential</v>
      </c>
      <c r="H300" t="str">
        <f>VLOOKUP(D300,Definitions!$C$60:$D$104,2,FALSE)</f>
        <v>MFH</v>
      </c>
      <c r="J300" s="29" t="str">
        <f>VLOOKUP(E300,Definitions!$C$115:$D$131,2,FALSE)</f>
        <v>Solar energy</v>
      </c>
      <c r="K300" s="111" t="s">
        <v>987</v>
      </c>
      <c r="L300" s="110">
        <v>0</v>
      </c>
      <c r="M300" s="109">
        <v>0</v>
      </c>
      <c r="N300" s="37"/>
      <c r="O300" s="110"/>
      <c r="P300" s="110">
        <v>0</v>
      </c>
      <c r="Q300" s="46">
        <v>0</v>
      </c>
      <c r="R300" s="37">
        <v>0</v>
      </c>
      <c r="S300" s="13">
        <v>0</v>
      </c>
      <c r="T300" s="128" t="s">
        <v>880</v>
      </c>
      <c r="U300" s="13">
        <v>0</v>
      </c>
      <c r="V300" s="128" t="s">
        <v>880</v>
      </c>
      <c r="W300" s="13">
        <v>0</v>
      </c>
      <c r="X300" s="13">
        <v>0</v>
      </c>
      <c r="Y300" s="13">
        <v>0</v>
      </c>
      <c r="Z300" s="13">
        <v>0</v>
      </c>
      <c r="AA300" s="46">
        <v>0</v>
      </c>
      <c r="AB300" s="57">
        <v>0</v>
      </c>
      <c r="AC300" s="13">
        <v>0</v>
      </c>
      <c r="AD300" s="61" t="s">
        <v>880</v>
      </c>
      <c r="AE300" s="13">
        <v>0</v>
      </c>
      <c r="AF300" s="13">
        <v>0</v>
      </c>
      <c r="AG300" s="13">
        <v>0</v>
      </c>
      <c r="AH300" s="46">
        <v>0</v>
      </c>
      <c r="AI300" s="57">
        <v>0</v>
      </c>
      <c r="AJ300" s="46">
        <v>0</v>
      </c>
      <c r="AK300" s="57" t="s">
        <v>882</v>
      </c>
      <c r="AL300" s="9" t="s">
        <v>139</v>
      </c>
    </row>
    <row r="301" spans="1:38">
      <c r="A301" s="36" t="str">
        <f t="shared" si="10"/>
        <v>IE402_58</v>
      </c>
      <c r="B301" t="s">
        <v>36</v>
      </c>
      <c r="C301" t="s">
        <v>185</v>
      </c>
      <c r="D301">
        <v>402</v>
      </c>
      <c r="E301">
        <v>58</v>
      </c>
      <c r="F301" s="25" t="str">
        <f>VLOOKUP(B301,Definitions!$C$7:$D$43,2,FALSE)</f>
        <v>Ireland</v>
      </c>
      <c r="G301" t="str">
        <f>VLOOKUP(C301,Definitions!$C$49:$D$57,2,FALSE)</f>
        <v>Residential</v>
      </c>
      <c r="H301" t="str">
        <f>VLOOKUP(D301,Definitions!$C$60:$D$104,2,FALSE)</f>
        <v>MFH</v>
      </c>
      <c r="J301" s="29" t="str">
        <f>VLOOKUP(E301,Definitions!$C$115:$D$131,2,FALSE)</f>
        <v>Ambient heat total</v>
      </c>
      <c r="K301" s="111" t="s">
        <v>987</v>
      </c>
      <c r="L301" s="110">
        <v>1.7251641359278418E-2</v>
      </c>
      <c r="M301" s="109">
        <v>1.7251641359278418E-2</v>
      </c>
      <c r="N301" s="37"/>
      <c r="O301" s="110"/>
      <c r="P301" s="110">
        <v>1.7251641359278418E-2</v>
      </c>
      <c r="Q301" s="46">
        <v>1.7251641359278418E-2</v>
      </c>
      <c r="R301" s="37">
        <v>0</v>
      </c>
      <c r="S301" s="13">
        <v>1.5680513847068783E-2</v>
      </c>
      <c r="T301" s="128" t="s">
        <v>880</v>
      </c>
      <c r="U301" s="13">
        <v>1.5711275122096331E-3</v>
      </c>
      <c r="V301" s="128" t="s">
        <v>880</v>
      </c>
      <c r="W301" s="13">
        <v>0</v>
      </c>
      <c r="X301" s="13">
        <v>0</v>
      </c>
      <c r="Y301" s="13">
        <v>0</v>
      </c>
      <c r="Z301" s="13">
        <v>0</v>
      </c>
      <c r="AA301" s="46">
        <v>0</v>
      </c>
      <c r="AB301" s="57">
        <v>0</v>
      </c>
      <c r="AC301" s="13">
        <v>0</v>
      </c>
      <c r="AD301" s="61" t="s">
        <v>880</v>
      </c>
      <c r="AE301" s="13">
        <v>0</v>
      </c>
      <c r="AF301" s="13">
        <v>0</v>
      </c>
      <c r="AG301" s="13">
        <v>0</v>
      </c>
      <c r="AH301" s="46">
        <v>0</v>
      </c>
      <c r="AI301" s="57">
        <v>0</v>
      </c>
      <c r="AJ301" s="46">
        <v>0</v>
      </c>
      <c r="AK301" s="57" t="s">
        <v>882</v>
      </c>
      <c r="AL301" s="9" t="s">
        <v>139</v>
      </c>
    </row>
    <row r="302" spans="1:38">
      <c r="A302" s="36" t="str">
        <f t="shared" si="10"/>
        <v>IE402_55</v>
      </c>
      <c r="B302" t="s">
        <v>36</v>
      </c>
      <c r="C302" t="s">
        <v>185</v>
      </c>
      <c r="D302">
        <v>402</v>
      </c>
      <c r="E302">
        <v>55</v>
      </c>
      <c r="F302" s="25" t="str">
        <f>VLOOKUP(B302,Definitions!$C$7:$D$43,2,FALSE)</f>
        <v>Ireland</v>
      </c>
      <c r="G302" t="str">
        <f>VLOOKUP(C302,Definitions!$C$49:$D$57,2,FALSE)</f>
        <v>Residential</v>
      </c>
      <c r="H302" t="str">
        <f>VLOOKUP(D302,Definitions!$C$60:$D$104,2,FALSE)</f>
        <v>MFH</v>
      </c>
      <c r="J302" s="29" t="str">
        <f>VLOOKUP(E302,Definitions!$C$115:$D$131,2,FALSE)</f>
        <v xml:space="preserve">Other RES </v>
      </c>
      <c r="K302" s="111" t="s">
        <v>987</v>
      </c>
      <c r="L302" s="110">
        <v>0</v>
      </c>
      <c r="M302" s="109">
        <v>0</v>
      </c>
      <c r="N302" s="37"/>
      <c r="O302" s="110"/>
      <c r="P302" s="110">
        <v>0</v>
      </c>
      <c r="Q302" s="46">
        <v>0</v>
      </c>
      <c r="R302" s="37">
        <v>0</v>
      </c>
      <c r="S302" s="13">
        <v>0</v>
      </c>
      <c r="T302" s="128" t="s">
        <v>880</v>
      </c>
      <c r="U302" s="13">
        <v>0</v>
      </c>
      <c r="V302" s="128" t="s">
        <v>880</v>
      </c>
      <c r="W302" s="13">
        <v>0</v>
      </c>
      <c r="X302" s="13">
        <v>0</v>
      </c>
      <c r="Y302" s="13">
        <v>0</v>
      </c>
      <c r="Z302" s="13">
        <v>0</v>
      </c>
      <c r="AA302" s="46">
        <v>0</v>
      </c>
      <c r="AB302" s="57">
        <v>0</v>
      </c>
      <c r="AC302" s="13">
        <v>0</v>
      </c>
      <c r="AD302" s="61" t="s">
        <v>880</v>
      </c>
      <c r="AE302" s="13">
        <v>0</v>
      </c>
      <c r="AF302" s="13">
        <v>0</v>
      </c>
      <c r="AG302" s="13">
        <v>0</v>
      </c>
      <c r="AH302" s="46">
        <v>0</v>
      </c>
      <c r="AI302" s="57">
        <v>0</v>
      </c>
      <c r="AJ302" s="46">
        <v>0</v>
      </c>
      <c r="AK302" s="57" t="s">
        <v>882</v>
      </c>
      <c r="AL302" s="9" t="s">
        <v>139</v>
      </c>
    </row>
    <row r="303" spans="1:38">
      <c r="A303" s="36" t="str">
        <f t="shared" ref="A303:A317" si="11">B303&amp;D303&amp;"_"&amp;E303</f>
        <v>EL400_0</v>
      </c>
      <c r="B303" t="s">
        <v>41</v>
      </c>
      <c r="C303" t="s">
        <v>185</v>
      </c>
      <c r="D303">
        <v>400</v>
      </c>
      <c r="E303">
        <v>0</v>
      </c>
      <c r="F303" s="25" t="str">
        <f>VLOOKUP(B303,Definitions!$C$7:$D$43,2,FALSE)</f>
        <v>Greece</v>
      </c>
      <c r="G303" t="str">
        <f>VLOOKUP(C303,Definitions!$C$49:$D$57,2,FALSE)</f>
        <v>Residential</v>
      </c>
      <c r="H303" t="str">
        <f>VLOOKUP(D303,Definitions!$C$60:$D$104,2,FALSE)</f>
        <v>TOTAL Residential</v>
      </c>
      <c r="J303" s="29" t="str">
        <f>VLOOKUP(E303,Definitions!$C$115:$D$131,2,FALSE)</f>
        <v>TOTAL</v>
      </c>
      <c r="K303" s="111">
        <v>58.764063999999998</v>
      </c>
      <c r="L303" s="110">
        <v>-0.31275474840851558</v>
      </c>
      <c r="M303" s="109">
        <v>58.451309251591482</v>
      </c>
      <c r="N303" s="37"/>
      <c r="O303" s="110"/>
      <c r="P303" s="110">
        <v>58.451309251591482</v>
      </c>
      <c r="Q303" s="46">
        <v>45.655500995068337</v>
      </c>
      <c r="R303" s="37">
        <v>0.93384596900000005</v>
      </c>
      <c r="S303" s="13">
        <v>39.592618322017884</v>
      </c>
      <c r="T303" s="128" t="s">
        <v>907</v>
      </c>
      <c r="U303" s="13">
        <v>6.0628826730504493</v>
      </c>
      <c r="V303" s="128" t="s">
        <v>907</v>
      </c>
      <c r="W303" s="13">
        <v>0</v>
      </c>
      <c r="X303" s="13">
        <v>0</v>
      </c>
      <c r="Y303" s="13">
        <v>0</v>
      </c>
      <c r="Z303" s="13">
        <v>0</v>
      </c>
      <c r="AA303" s="46">
        <v>0</v>
      </c>
      <c r="AB303" s="57">
        <v>0</v>
      </c>
      <c r="AC303" s="13">
        <v>0.93384596900000005</v>
      </c>
      <c r="AD303" s="61" t="s">
        <v>908</v>
      </c>
      <c r="AE303" s="13">
        <v>0</v>
      </c>
      <c r="AF303" s="13">
        <v>0</v>
      </c>
      <c r="AG303" s="13">
        <v>0</v>
      </c>
      <c r="AH303" s="46">
        <v>0</v>
      </c>
      <c r="AI303" s="57">
        <v>0</v>
      </c>
      <c r="AJ303" s="46">
        <v>11.861962287523141</v>
      </c>
      <c r="AK303" s="57" t="s">
        <v>907</v>
      </c>
      <c r="AL303" s="9" t="s">
        <v>139</v>
      </c>
    </row>
    <row r="304" spans="1:38">
      <c r="A304" s="36" t="str">
        <f t="shared" si="11"/>
        <v>EL400_1</v>
      </c>
      <c r="B304" t="s">
        <v>41</v>
      </c>
      <c r="C304" t="s">
        <v>185</v>
      </c>
      <c r="D304">
        <v>400</v>
      </c>
      <c r="E304">
        <v>1</v>
      </c>
      <c r="F304" s="25" t="str">
        <f>VLOOKUP(B304,Definitions!$C$7:$D$43,2,FALSE)</f>
        <v>Greece</v>
      </c>
      <c r="G304" t="str">
        <f>VLOOKUP(C304,Definitions!$C$49:$D$57,2,FALSE)</f>
        <v>Residential</v>
      </c>
      <c r="H304" t="str">
        <f>VLOOKUP(D304,Definitions!$C$60:$D$104,2,FALSE)</f>
        <v>TOTAL Residential</v>
      </c>
      <c r="J304" s="29" t="str">
        <f>VLOOKUP(E304,Definitions!$C$115:$D$131,2,FALSE)</f>
        <v>Coal</v>
      </c>
      <c r="K304" s="111">
        <v>4.6519999999999999E-3</v>
      </c>
      <c r="L304" s="110">
        <v>0</v>
      </c>
      <c r="M304" s="109">
        <v>4.6519999999999999E-3</v>
      </c>
      <c r="N304" s="37"/>
      <c r="O304" s="110"/>
      <c r="P304" s="110">
        <v>4.6519999999999999E-3</v>
      </c>
      <c r="Q304" s="46">
        <v>2.3259999999999999E-3</v>
      </c>
      <c r="R304" s="37">
        <v>0</v>
      </c>
      <c r="S304" s="13">
        <v>2.3259999999999999E-3</v>
      </c>
      <c r="T304" s="128" t="s">
        <v>907</v>
      </c>
      <c r="U304" s="13">
        <v>0</v>
      </c>
      <c r="V304" s="128" t="s">
        <v>907</v>
      </c>
      <c r="W304" s="13">
        <v>0</v>
      </c>
      <c r="X304" s="13">
        <v>0</v>
      </c>
      <c r="Y304" s="13">
        <v>0</v>
      </c>
      <c r="Z304" s="13">
        <v>0</v>
      </c>
      <c r="AA304" s="46">
        <v>0</v>
      </c>
      <c r="AB304" s="57">
        <v>0</v>
      </c>
      <c r="AC304" s="13">
        <v>0</v>
      </c>
      <c r="AD304" s="61" t="s">
        <v>880</v>
      </c>
      <c r="AE304" s="13">
        <v>0</v>
      </c>
      <c r="AF304" s="13">
        <v>0</v>
      </c>
      <c r="AG304" s="13">
        <v>0</v>
      </c>
      <c r="AH304" s="46">
        <v>0</v>
      </c>
      <c r="AI304" s="57">
        <v>0</v>
      </c>
      <c r="AJ304" s="46">
        <v>2.3259999999999999E-3</v>
      </c>
      <c r="AK304" s="57" t="s">
        <v>907</v>
      </c>
      <c r="AL304" s="9" t="s">
        <v>139</v>
      </c>
    </row>
    <row r="305" spans="1:38">
      <c r="A305" s="36" t="str">
        <f t="shared" si="11"/>
        <v>EL400_2</v>
      </c>
      <c r="B305" t="s">
        <v>41</v>
      </c>
      <c r="C305" t="s">
        <v>185</v>
      </c>
      <c r="D305">
        <v>400</v>
      </c>
      <c r="E305">
        <v>2</v>
      </c>
      <c r="F305" s="25" t="str">
        <f>VLOOKUP(B305,Definitions!$C$7:$D$43,2,FALSE)</f>
        <v>Greece</v>
      </c>
      <c r="G305" t="str">
        <f>VLOOKUP(C305,Definitions!$C$49:$D$57,2,FALSE)</f>
        <v>Residential</v>
      </c>
      <c r="H305" t="str">
        <f>VLOOKUP(D305,Definitions!$C$60:$D$104,2,FALSE)</f>
        <v>TOTAL Residential</v>
      </c>
      <c r="J305" s="29" t="str">
        <f>VLOOKUP(E305,Definitions!$C$115:$D$131,2,FALSE)</f>
        <v>Fuel oil</v>
      </c>
      <c r="K305" s="111">
        <v>22.212137000000002</v>
      </c>
      <c r="L305" s="110">
        <v>-8.8817841970012523E-14</v>
      </c>
      <c r="M305" s="109">
        <v>22.212136999999913</v>
      </c>
      <c r="N305" s="37"/>
      <c r="O305" s="110"/>
      <c r="P305" s="110">
        <v>22.212136999999913</v>
      </c>
      <c r="Q305" s="46">
        <v>22.043880816476772</v>
      </c>
      <c r="R305" s="37">
        <v>0</v>
      </c>
      <c r="S305" s="13">
        <v>21.279185472050901</v>
      </c>
      <c r="T305" s="128" t="s">
        <v>907</v>
      </c>
      <c r="U305" s="13">
        <v>0.76469534442586995</v>
      </c>
      <c r="V305" s="128" t="s">
        <v>907</v>
      </c>
      <c r="W305" s="13">
        <v>0</v>
      </c>
      <c r="X305" s="13">
        <v>0</v>
      </c>
      <c r="Y305" s="13">
        <v>0</v>
      </c>
      <c r="Z305" s="13">
        <v>0</v>
      </c>
      <c r="AA305" s="46">
        <v>0</v>
      </c>
      <c r="AB305" s="57">
        <v>0</v>
      </c>
      <c r="AC305" s="13">
        <v>0</v>
      </c>
      <c r="AD305" s="61" t="s">
        <v>880</v>
      </c>
      <c r="AE305" s="13">
        <v>0</v>
      </c>
      <c r="AF305" s="13">
        <v>0</v>
      </c>
      <c r="AG305" s="13">
        <v>0</v>
      </c>
      <c r="AH305" s="46">
        <v>0</v>
      </c>
      <c r="AI305" s="57">
        <v>0</v>
      </c>
      <c r="AJ305" s="46">
        <v>0.16825618352314201</v>
      </c>
      <c r="AK305" s="57" t="s">
        <v>907</v>
      </c>
      <c r="AL305" s="9" t="s">
        <v>139</v>
      </c>
    </row>
    <row r="306" spans="1:38">
      <c r="A306" s="36" t="str">
        <f t="shared" si="11"/>
        <v>EL400_3</v>
      </c>
      <c r="B306" t="s">
        <v>41</v>
      </c>
      <c r="C306" t="s">
        <v>185</v>
      </c>
      <c r="D306">
        <v>400</v>
      </c>
      <c r="E306">
        <v>3</v>
      </c>
      <c r="F306" s="25" t="str">
        <f>VLOOKUP(B306,Definitions!$C$7:$D$43,2,FALSE)</f>
        <v>Greece</v>
      </c>
      <c r="G306" t="str">
        <f>VLOOKUP(C306,Definitions!$C$49:$D$57,2,FALSE)</f>
        <v>Residential</v>
      </c>
      <c r="H306" t="str">
        <f>VLOOKUP(D306,Definitions!$C$60:$D$104,2,FALSE)</f>
        <v>TOTAL Residential</v>
      </c>
      <c r="J306" s="29" t="str">
        <f>VLOOKUP(E306,Definitions!$C$115:$D$131,2,FALSE)</f>
        <v>Natural gas</v>
      </c>
      <c r="K306" s="111">
        <v>3.6087890000000002</v>
      </c>
      <c r="L306" s="110">
        <v>-1.1990408665951691E-14</v>
      </c>
      <c r="M306" s="109">
        <v>3.6087889999999883</v>
      </c>
      <c r="N306" s="37"/>
      <c r="O306" s="110"/>
      <c r="P306" s="110">
        <v>3.6087889999999883</v>
      </c>
      <c r="Q306" s="46">
        <v>3.2563999999999891</v>
      </c>
      <c r="R306" s="37">
        <v>0</v>
      </c>
      <c r="S306" s="13">
        <v>3.11451399999999</v>
      </c>
      <c r="T306" s="128" t="s">
        <v>907</v>
      </c>
      <c r="U306" s="13">
        <v>0.14188599999999901</v>
      </c>
      <c r="V306" s="128" t="s">
        <v>907</v>
      </c>
      <c r="W306" s="13">
        <v>0</v>
      </c>
      <c r="X306" s="13">
        <v>0</v>
      </c>
      <c r="Y306" s="13">
        <v>0</v>
      </c>
      <c r="Z306" s="13">
        <v>0</v>
      </c>
      <c r="AA306" s="46">
        <v>0</v>
      </c>
      <c r="AB306" s="57">
        <v>0</v>
      </c>
      <c r="AC306" s="13">
        <v>0</v>
      </c>
      <c r="AD306" s="61" t="s">
        <v>880</v>
      </c>
      <c r="AE306" s="13">
        <v>0</v>
      </c>
      <c r="AF306" s="13">
        <v>0</v>
      </c>
      <c r="AG306" s="13">
        <v>0</v>
      </c>
      <c r="AH306" s="46">
        <v>0</v>
      </c>
      <c r="AI306" s="57">
        <v>0</v>
      </c>
      <c r="AJ306" s="46">
        <v>0.35238899999999901</v>
      </c>
      <c r="AK306" s="57" t="s">
        <v>907</v>
      </c>
      <c r="AL306" s="9" t="s">
        <v>139</v>
      </c>
    </row>
    <row r="307" spans="1:38">
      <c r="A307" s="36" t="str">
        <f t="shared" si="11"/>
        <v>EL400_4</v>
      </c>
      <c r="B307" t="s">
        <v>41</v>
      </c>
      <c r="C307" t="s">
        <v>185</v>
      </c>
      <c r="D307">
        <v>400</v>
      </c>
      <c r="E307">
        <v>4</v>
      </c>
      <c r="F307" s="25" t="str">
        <f>VLOOKUP(B307,Definitions!$C$7:$D$43,2,FALSE)</f>
        <v>Greece</v>
      </c>
      <c r="G307" t="str">
        <f>VLOOKUP(C307,Definitions!$C$49:$D$57,2,FALSE)</f>
        <v>Residential</v>
      </c>
      <c r="H307" t="str">
        <f>VLOOKUP(D307,Definitions!$C$60:$D$104,2,FALSE)</f>
        <v>TOTAL Residential</v>
      </c>
      <c r="J307" s="29" t="str">
        <f>VLOOKUP(E307,Definitions!$C$115:$D$131,2,FALSE)</f>
        <v>Other fossil fuels</v>
      </c>
      <c r="K307" s="111">
        <v>0.20468800000000001</v>
      </c>
      <c r="L307" s="110">
        <v>0</v>
      </c>
      <c r="M307" s="109">
        <v>0.20468800000000001</v>
      </c>
      <c r="N307" s="37"/>
      <c r="O307" s="110"/>
      <c r="P307" s="110">
        <v>0.20468800000000001</v>
      </c>
      <c r="Q307" s="46">
        <v>0</v>
      </c>
      <c r="R307" s="37">
        <v>0</v>
      </c>
      <c r="S307" s="13">
        <v>0</v>
      </c>
      <c r="T307" s="128" t="s">
        <v>882</v>
      </c>
      <c r="U307" s="13">
        <v>0</v>
      </c>
      <c r="V307" s="128" t="s">
        <v>882</v>
      </c>
      <c r="W307" s="13">
        <v>0</v>
      </c>
      <c r="X307" s="13">
        <v>0</v>
      </c>
      <c r="Y307" s="13">
        <v>0</v>
      </c>
      <c r="Z307" s="13">
        <v>0</v>
      </c>
      <c r="AA307" s="46">
        <v>0</v>
      </c>
      <c r="AB307" s="57">
        <v>0</v>
      </c>
      <c r="AC307" s="13">
        <v>0</v>
      </c>
      <c r="AD307" s="61" t="s">
        <v>882</v>
      </c>
      <c r="AE307" s="13">
        <v>0</v>
      </c>
      <c r="AF307" s="13">
        <v>0</v>
      </c>
      <c r="AG307" s="13">
        <v>0</v>
      </c>
      <c r="AH307" s="46">
        <v>0</v>
      </c>
      <c r="AI307" s="57">
        <v>0</v>
      </c>
      <c r="AJ307" s="46">
        <v>0.20468800000000001</v>
      </c>
      <c r="AK307" s="57" t="s">
        <v>909</v>
      </c>
      <c r="AL307" s="9" t="s">
        <v>139</v>
      </c>
    </row>
    <row r="308" spans="1:38">
      <c r="A308" s="36" t="str">
        <f t="shared" si="11"/>
        <v>EL400_6</v>
      </c>
      <c r="B308" t="s">
        <v>41</v>
      </c>
      <c r="C308" t="s">
        <v>185</v>
      </c>
      <c r="D308">
        <v>400</v>
      </c>
      <c r="E308">
        <v>6</v>
      </c>
      <c r="F308" s="25" t="str">
        <f>VLOOKUP(B308,Definitions!$C$7:$D$43,2,FALSE)</f>
        <v>Greece</v>
      </c>
      <c r="G308" t="str">
        <f>VLOOKUP(C308,Definitions!$C$49:$D$57,2,FALSE)</f>
        <v>Residential</v>
      </c>
      <c r="H308" t="str">
        <f>VLOOKUP(D308,Definitions!$C$60:$D$104,2,FALSE)</f>
        <v>TOTAL Residential</v>
      </c>
      <c r="J308" s="29" t="str">
        <f>VLOOKUP(E308,Definitions!$C$115:$D$131,2,FALSE)</f>
        <v>Electricity</v>
      </c>
      <c r="K308" s="111">
        <v>19.058081000000001</v>
      </c>
      <c r="L308" s="110">
        <v>-8.4427298830000002</v>
      </c>
      <c r="M308" s="109">
        <v>10.615351117000001</v>
      </c>
      <c r="N308" s="37"/>
      <c r="O308" s="110"/>
      <c r="P308" s="110">
        <v>10.615351117000001</v>
      </c>
      <c r="Q308" s="46">
        <v>2.3632020440000003</v>
      </c>
      <c r="R308" s="37">
        <v>0.93384596900000005</v>
      </c>
      <c r="S308" s="13">
        <v>0.57174243000000002</v>
      </c>
      <c r="T308" s="128" t="s">
        <v>910</v>
      </c>
      <c r="U308" s="13">
        <v>1.7914596140000001</v>
      </c>
      <c r="V308" s="128" t="s">
        <v>910</v>
      </c>
      <c r="W308" s="13">
        <v>0</v>
      </c>
      <c r="X308" s="13">
        <v>0</v>
      </c>
      <c r="Y308" s="13">
        <v>0</v>
      </c>
      <c r="Z308" s="13">
        <v>0</v>
      </c>
      <c r="AA308" s="46">
        <v>0</v>
      </c>
      <c r="AB308" s="57">
        <v>0</v>
      </c>
      <c r="AC308" s="13">
        <v>0.93384596900000005</v>
      </c>
      <c r="AD308" s="61" t="s">
        <v>911</v>
      </c>
      <c r="AE308" s="13">
        <v>0</v>
      </c>
      <c r="AF308" s="13">
        <v>0</v>
      </c>
      <c r="AG308" s="13">
        <v>0</v>
      </c>
      <c r="AH308" s="46">
        <v>0</v>
      </c>
      <c r="AI308" s="57">
        <v>0</v>
      </c>
      <c r="AJ308" s="46">
        <v>7.3183031040000008</v>
      </c>
      <c r="AK308" s="57" t="s">
        <v>910</v>
      </c>
      <c r="AL308" s="9" t="s">
        <v>139</v>
      </c>
    </row>
    <row r="309" spans="1:38">
      <c r="A309" s="36" t="str">
        <f t="shared" si="11"/>
        <v>EL400_7</v>
      </c>
      <c r="B309" t="s">
        <v>41</v>
      </c>
      <c r="C309" t="s">
        <v>185</v>
      </c>
      <c r="D309">
        <v>400</v>
      </c>
      <c r="E309">
        <v>7</v>
      </c>
      <c r="F309" s="25" t="str">
        <f>VLOOKUP(B309,Definitions!$C$7:$D$43,2,FALSE)</f>
        <v>Greece</v>
      </c>
      <c r="G309" t="str">
        <f>VLOOKUP(C309,Definitions!$C$49:$D$57,2,FALSE)</f>
        <v>Residential</v>
      </c>
      <c r="H309" t="str">
        <f>VLOOKUP(D309,Definitions!$C$60:$D$104,2,FALSE)</f>
        <v>TOTAL Residential</v>
      </c>
      <c r="J309" s="29" t="str">
        <f>VLOOKUP(E309,Definitions!$C$115:$D$131,2,FALSE)</f>
        <v>District heating</v>
      </c>
      <c r="K309" s="111">
        <v>0.52451300000000001</v>
      </c>
      <c r="L309" s="110">
        <v>0</v>
      </c>
      <c r="M309" s="109">
        <v>0.52451300000000001</v>
      </c>
      <c r="N309" s="57"/>
      <c r="O309" s="110"/>
      <c r="P309" s="110">
        <v>0.52451300000000001</v>
      </c>
      <c r="Q309" s="46">
        <v>0.52451300000000001</v>
      </c>
      <c r="R309" s="37">
        <v>0</v>
      </c>
      <c r="S309" s="13">
        <v>0.52451300000000001</v>
      </c>
      <c r="T309" s="128" t="s">
        <v>907</v>
      </c>
      <c r="U309" s="13">
        <v>0</v>
      </c>
      <c r="V309" s="128" t="s">
        <v>907</v>
      </c>
      <c r="W309" s="13">
        <v>0</v>
      </c>
      <c r="X309" s="13">
        <v>0</v>
      </c>
      <c r="Y309" s="13">
        <v>0</v>
      </c>
      <c r="Z309" s="13">
        <v>0</v>
      </c>
      <c r="AA309" s="46">
        <v>0</v>
      </c>
      <c r="AB309" s="57">
        <v>0</v>
      </c>
      <c r="AC309" s="13">
        <v>0</v>
      </c>
      <c r="AD309" s="61" t="s">
        <v>880</v>
      </c>
      <c r="AE309" s="13">
        <v>0</v>
      </c>
      <c r="AF309" s="13">
        <v>0</v>
      </c>
      <c r="AG309" s="13">
        <v>0</v>
      </c>
      <c r="AH309" s="46">
        <v>0</v>
      </c>
      <c r="AI309" s="57">
        <v>0</v>
      </c>
      <c r="AJ309" s="46">
        <v>0</v>
      </c>
      <c r="AK309" s="57" t="s">
        <v>882</v>
      </c>
      <c r="AL309" s="9" t="s">
        <v>139</v>
      </c>
    </row>
    <row r="310" spans="1:38">
      <c r="A310" s="36" t="str">
        <f t="shared" si="11"/>
        <v>EL400_8</v>
      </c>
      <c r="B310" t="s">
        <v>41</v>
      </c>
      <c r="C310" t="s">
        <v>185</v>
      </c>
      <c r="D310">
        <v>400</v>
      </c>
      <c r="E310">
        <v>8</v>
      </c>
      <c r="F310" s="25" t="str">
        <f>VLOOKUP(B310,Definitions!$C$7:$D$43,2,FALSE)</f>
        <v>Greece</v>
      </c>
      <c r="G310" t="str">
        <f>VLOOKUP(C310,Definitions!$C$49:$D$57,2,FALSE)</f>
        <v>Residential</v>
      </c>
      <c r="H310" t="str">
        <f>VLOOKUP(D310,Definitions!$C$60:$D$104,2,FALSE)</f>
        <v>TOTAL Residential</v>
      </c>
      <c r="J310" s="29" t="str">
        <f>VLOOKUP(E310,Definitions!$C$115:$D$131,2,FALSE)</f>
        <v>Waste non-RES</v>
      </c>
      <c r="K310" s="111">
        <v>0</v>
      </c>
      <c r="L310" s="110">
        <v>6.07717913459157</v>
      </c>
      <c r="M310" s="109">
        <v>6.07717913459157</v>
      </c>
      <c r="N310" s="37"/>
      <c r="O310" s="110"/>
      <c r="P310" s="110">
        <v>6.07717913459157</v>
      </c>
      <c r="Q310" s="46">
        <v>6.07717913459157</v>
      </c>
      <c r="R310" s="37">
        <v>0</v>
      </c>
      <c r="S310" s="13">
        <v>5.0553374199669898</v>
      </c>
      <c r="T310" s="128" t="s">
        <v>912</v>
      </c>
      <c r="U310" s="13">
        <v>1.02184171462458</v>
      </c>
      <c r="V310" s="128" t="s">
        <v>912</v>
      </c>
      <c r="W310" s="13">
        <v>0</v>
      </c>
      <c r="X310" s="13">
        <v>0</v>
      </c>
      <c r="Y310" s="13">
        <v>0</v>
      </c>
      <c r="Z310" s="13">
        <v>0</v>
      </c>
      <c r="AA310" s="46">
        <v>0</v>
      </c>
      <c r="AB310" s="57">
        <v>0</v>
      </c>
      <c r="AC310" s="13">
        <v>0</v>
      </c>
      <c r="AD310" s="61" t="s">
        <v>880</v>
      </c>
      <c r="AE310" s="13">
        <v>0</v>
      </c>
      <c r="AF310" s="13">
        <v>0</v>
      </c>
      <c r="AG310" s="13">
        <v>0</v>
      </c>
      <c r="AH310" s="46">
        <v>0</v>
      </c>
      <c r="AI310" s="57">
        <v>0</v>
      </c>
      <c r="AJ310" s="46">
        <v>0</v>
      </c>
      <c r="AK310" s="57" t="s">
        <v>882</v>
      </c>
      <c r="AL310" s="9" t="s">
        <v>139</v>
      </c>
    </row>
    <row r="311" spans="1:38">
      <c r="A311" s="36" t="str">
        <f t="shared" si="11"/>
        <v>EL400_9</v>
      </c>
      <c r="B311" t="s">
        <v>41</v>
      </c>
      <c r="C311" t="s">
        <v>185</v>
      </c>
      <c r="D311">
        <v>400</v>
      </c>
      <c r="E311">
        <v>9</v>
      </c>
      <c r="F311" s="25" t="str">
        <f>VLOOKUP(B311,Definitions!$C$7:$D$43,2,FALSE)</f>
        <v>Greece</v>
      </c>
      <c r="G311" t="str">
        <f>VLOOKUP(C311,Definitions!$C$49:$D$57,2,FALSE)</f>
        <v>Residential</v>
      </c>
      <c r="H311" t="str">
        <f>VLOOKUP(D311,Definitions!$C$60:$D$104,2,FALSE)</f>
        <v>TOTAL Residential</v>
      </c>
      <c r="J311" s="29" t="str">
        <f>VLOOKUP(E311,Definitions!$C$115:$D$131,2,FALSE)</f>
        <v>Waste RES</v>
      </c>
      <c r="K311" s="111">
        <v>0</v>
      </c>
      <c r="L311" s="110">
        <v>0</v>
      </c>
      <c r="M311" s="109">
        <v>0</v>
      </c>
      <c r="N311" s="37"/>
      <c r="O311" s="110"/>
      <c r="P311" s="110">
        <v>0</v>
      </c>
      <c r="Q311" s="46">
        <v>0</v>
      </c>
      <c r="R311" s="37">
        <v>0</v>
      </c>
      <c r="S311" s="13">
        <v>0</v>
      </c>
      <c r="T311" s="128" t="s">
        <v>913</v>
      </c>
      <c r="U311" s="13">
        <v>0</v>
      </c>
      <c r="V311" s="128" t="s">
        <v>913</v>
      </c>
      <c r="W311" s="13">
        <v>0</v>
      </c>
      <c r="X311" s="13">
        <v>0</v>
      </c>
      <c r="Y311" s="13">
        <v>0</v>
      </c>
      <c r="Z311" s="13">
        <v>0</v>
      </c>
      <c r="AA311" s="46">
        <v>0</v>
      </c>
      <c r="AB311" s="57">
        <v>0</v>
      </c>
      <c r="AC311" s="13">
        <v>0</v>
      </c>
      <c r="AD311" s="61" t="s">
        <v>913</v>
      </c>
      <c r="AE311" s="13">
        <v>0</v>
      </c>
      <c r="AF311" s="13">
        <v>0</v>
      </c>
      <c r="AG311" s="13">
        <v>0</v>
      </c>
      <c r="AH311" s="46">
        <v>0</v>
      </c>
      <c r="AI311" s="57">
        <v>0</v>
      </c>
      <c r="AJ311" s="46">
        <v>0</v>
      </c>
      <c r="AK311" s="57" t="s">
        <v>913</v>
      </c>
      <c r="AL311" s="9" t="s">
        <v>139</v>
      </c>
    </row>
    <row r="312" spans="1:38">
      <c r="A312" s="36" t="str">
        <f t="shared" si="11"/>
        <v>EL400_51</v>
      </c>
      <c r="B312" t="s">
        <v>41</v>
      </c>
      <c r="C312" t="s">
        <v>185</v>
      </c>
      <c r="D312">
        <v>400</v>
      </c>
      <c r="E312">
        <v>51</v>
      </c>
      <c r="F312" s="25" t="str">
        <f>VLOOKUP(B312,Definitions!$C$7:$D$43,2,FALSE)</f>
        <v>Greece</v>
      </c>
      <c r="G312" t="str">
        <f>VLOOKUP(C312,Definitions!$C$49:$D$57,2,FALSE)</f>
        <v>Residential</v>
      </c>
      <c r="H312" t="str">
        <f>VLOOKUP(D312,Definitions!$C$60:$D$104,2,FALSE)</f>
        <v>TOTAL Residential</v>
      </c>
      <c r="J312" s="29" t="str">
        <f>VLOOKUP(E312,Definitions!$C$115:$D$131,2,FALSE)</f>
        <v>Biomass</v>
      </c>
      <c r="K312" s="111">
        <v>11.096183</v>
      </c>
      <c r="L312" s="110">
        <v>-0.52518300000000018</v>
      </c>
      <c r="M312" s="109">
        <v>10.571</v>
      </c>
      <c r="N312" s="37"/>
      <c r="O312" s="110"/>
      <c r="P312" s="110">
        <v>10.571</v>
      </c>
      <c r="Q312" s="46">
        <v>6.7549999999999999</v>
      </c>
      <c r="R312" s="37">
        <v>0</v>
      </c>
      <c r="S312" s="13">
        <v>6.7229999999999999</v>
      </c>
      <c r="T312" s="128" t="s">
        <v>913</v>
      </c>
      <c r="U312" s="13">
        <v>3.2000000000000001E-2</v>
      </c>
      <c r="V312" s="128" t="s">
        <v>913</v>
      </c>
      <c r="W312" s="13">
        <v>0</v>
      </c>
      <c r="X312" s="13">
        <v>0</v>
      </c>
      <c r="Y312" s="13">
        <v>0</v>
      </c>
      <c r="Z312" s="13">
        <v>0</v>
      </c>
      <c r="AA312" s="46">
        <v>0</v>
      </c>
      <c r="AB312" s="57">
        <v>0</v>
      </c>
      <c r="AC312" s="13">
        <v>0</v>
      </c>
      <c r="AD312" s="61" t="s">
        <v>913</v>
      </c>
      <c r="AE312" s="13">
        <v>0</v>
      </c>
      <c r="AF312" s="13">
        <v>0</v>
      </c>
      <c r="AG312" s="13">
        <v>0</v>
      </c>
      <c r="AH312" s="46">
        <v>0</v>
      </c>
      <c r="AI312" s="57">
        <v>0</v>
      </c>
      <c r="AJ312" s="46">
        <v>3.8159999999999998</v>
      </c>
      <c r="AK312" s="57" t="s">
        <v>913</v>
      </c>
      <c r="AL312" s="9" t="s">
        <v>139</v>
      </c>
    </row>
    <row r="313" spans="1:38">
      <c r="A313" s="36" t="str">
        <f t="shared" si="11"/>
        <v>EL400_52</v>
      </c>
      <c r="B313" t="s">
        <v>41</v>
      </c>
      <c r="C313" t="s">
        <v>185</v>
      </c>
      <c r="D313">
        <v>400</v>
      </c>
      <c r="E313">
        <v>52</v>
      </c>
      <c r="F313" s="25" t="str">
        <f>VLOOKUP(B313,Definitions!$C$7:$D$43,2,FALSE)</f>
        <v>Greece</v>
      </c>
      <c r="G313" t="str">
        <f>VLOOKUP(C313,Definitions!$C$49:$D$57,2,FALSE)</f>
        <v>Residential</v>
      </c>
      <c r="H313" t="str">
        <f>VLOOKUP(D313,Definitions!$C$60:$D$104,2,FALSE)</f>
        <v>TOTAL Residential</v>
      </c>
      <c r="J313" s="29" t="str">
        <f>VLOOKUP(E313,Definitions!$C$115:$D$131,2,FALSE)</f>
        <v>Geothermal</v>
      </c>
      <c r="K313" s="111">
        <v>2.3259999999999999E-3</v>
      </c>
      <c r="L313" s="110">
        <v>-3.259999999999999E-4</v>
      </c>
      <c r="M313" s="109">
        <v>2E-3</v>
      </c>
      <c r="N313" s="37"/>
      <c r="O313" s="110"/>
      <c r="P313" s="110">
        <v>2E-3</v>
      </c>
      <c r="Q313" s="46">
        <v>2E-3</v>
      </c>
      <c r="R313" s="37">
        <v>0</v>
      </c>
      <c r="S313" s="13">
        <v>2E-3</v>
      </c>
      <c r="T313" s="128" t="s">
        <v>913</v>
      </c>
      <c r="U313" s="13">
        <v>0</v>
      </c>
      <c r="V313" s="128" t="s">
        <v>913</v>
      </c>
      <c r="W313" s="13">
        <v>0</v>
      </c>
      <c r="X313" s="13">
        <v>0</v>
      </c>
      <c r="Y313" s="13">
        <v>0</v>
      </c>
      <c r="Z313" s="13">
        <v>0</v>
      </c>
      <c r="AA313" s="46">
        <v>0</v>
      </c>
      <c r="AB313" s="57">
        <v>0</v>
      </c>
      <c r="AC313" s="13">
        <v>0</v>
      </c>
      <c r="AD313" s="61" t="s">
        <v>913</v>
      </c>
      <c r="AE313" s="13">
        <v>0</v>
      </c>
      <c r="AF313" s="13">
        <v>0</v>
      </c>
      <c r="AG313" s="13">
        <v>0</v>
      </c>
      <c r="AH313" s="46">
        <v>0</v>
      </c>
      <c r="AI313" s="57">
        <v>0</v>
      </c>
      <c r="AJ313" s="46">
        <v>0</v>
      </c>
      <c r="AK313" s="57" t="s">
        <v>913</v>
      </c>
      <c r="AL313" s="9" t="s">
        <v>139</v>
      </c>
    </row>
    <row r="314" spans="1:38">
      <c r="A314" s="36" t="str">
        <f t="shared" si="11"/>
        <v>EL400_53</v>
      </c>
      <c r="B314" t="s">
        <v>41</v>
      </c>
      <c r="C314" t="s">
        <v>185</v>
      </c>
      <c r="D314">
        <v>400</v>
      </c>
      <c r="E314">
        <v>53</v>
      </c>
      <c r="F314" s="25" t="str">
        <f>VLOOKUP(B314,Definitions!$C$7:$D$43,2,FALSE)</f>
        <v>Greece</v>
      </c>
      <c r="G314" t="str">
        <f>VLOOKUP(C314,Definitions!$C$49:$D$57,2,FALSE)</f>
        <v>Residential</v>
      </c>
      <c r="H314" t="str">
        <f>VLOOKUP(D314,Definitions!$C$60:$D$104,2,FALSE)</f>
        <v>TOTAL Residential</v>
      </c>
      <c r="J314" s="29" t="str">
        <f>VLOOKUP(E314,Definitions!$C$115:$D$131,2,FALSE)</f>
        <v>Solar energy</v>
      </c>
      <c r="K314" s="111">
        <v>2.053858</v>
      </c>
      <c r="L314" s="110">
        <v>-8.5800000000002541E-4</v>
      </c>
      <c r="M314" s="109">
        <v>2.0529999999999999</v>
      </c>
      <c r="N314" s="37"/>
      <c r="O314" s="110"/>
      <c r="P314" s="110">
        <v>2.0529999999999999</v>
      </c>
      <c r="Q314" s="46">
        <v>2.0529999999999999</v>
      </c>
      <c r="R314" s="37">
        <v>0</v>
      </c>
      <c r="S314" s="13">
        <v>0</v>
      </c>
      <c r="T314" s="128" t="s">
        <v>913</v>
      </c>
      <c r="U314" s="13">
        <v>2.0529999999999999</v>
      </c>
      <c r="V314" s="128" t="s">
        <v>913</v>
      </c>
      <c r="W314" s="13">
        <v>0</v>
      </c>
      <c r="X314" s="13">
        <v>0</v>
      </c>
      <c r="Y314" s="13">
        <v>0</v>
      </c>
      <c r="Z314" s="13">
        <v>0</v>
      </c>
      <c r="AA314" s="46">
        <v>0</v>
      </c>
      <c r="AB314" s="57">
        <v>0</v>
      </c>
      <c r="AC314" s="13">
        <v>0</v>
      </c>
      <c r="AD314" s="61" t="s">
        <v>913</v>
      </c>
      <c r="AE314" s="13">
        <v>0</v>
      </c>
      <c r="AF314" s="13">
        <v>0</v>
      </c>
      <c r="AG314" s="13">
        <v>0</v>
      </c>
      <c r="AH314" s="46">
        <v>0</v>
      </c>
      <c r="AI314" s="57">
        <v>0</v>
      </c>
      <c r="AJ314" s="46">
        <v>0</v>
      </c>
      <c r="AK314" s="57" t="s">
        <v>913</v>
      </c>
      <c r="AL314" s="9" t="s">
        <v>139</v>
      </c>
    </row>
    <row r="315" spans="1:38">
      <c r="A315" s="36" t="str">
        <f t="shared" si="11"/>
        <v>EL400_58</v>
      </c>
      <c r="B315" t="s">
        <v>41</v>
      </c>
      <c r="C315" t="s">
        <v>185</v>
      </c>
      <c r="D315">
        <v>400</v>
      </c>
      <c r="E315">
        <v>58</v>
      </c>
      <c r="F315" s="25" t="str">
        <f>VLOOKUP(B315,Definitions!$C$7:$D$43,2,FALSE)</f>
        <v>Greece</v>
      </c>
      <c r="G315" t="str">
        <f>VLOOKUP(C315,Definitions!$C$49:$D$57,2,FALSE)</f>
        <v>Residential</v>
      </c>
      <c r="H315" t="str">
        <f>VLOOKUP(D315,Definitions!$C$60:$D$104,2,FALSE)</f>
        <v>TOTAL Residential</v>
      </c>
      <c r="J315" s="29" t="str">
        <f>VLOOKUP(E315,Definitions!$C$115:$D$131,2,FALSE)</f>
        <v>Ambient heat total</v>
      </c>
      <c r="K315" s="111" t="s">
        <v>987</v>
      </c>
      <c r="L315" s="110">
        <v>1.0620000000000001</v>
      </c>
      <c r="M315" s="109">
        <v>1.0620000000000001</v>
      </c>
      <c r="N315" s="37"/>
      <c r="O315" s="110"/>
      <c r="P315" s="110">
        <v>1.0620000000000001</v>
      </c>
      <c r="Q315" s="46">
        <v>1.0620000000000001</v>
      </c>
      <c r="R315" s="37">
        <v>0</v>
      </c>
      <c r="S315" s="13">
        <v>0.95599999999999996</v>
      </c>
      <c r="T315" s="128" t="s">
        <v>884</v>
      </c>
      <c r="U315" s="13">
        <v>0.106</v>
      </c>
      <c r="V315" s="128" t="s">
        <v>884</v>
      </c>
      <c r="W315" s="13">
        <v>0</v>
      </c>
      <c r="X315" s="13">
        <v>0</v>
      </c>
      <c r="Y315" s="13">
        <v>0</v>
      </c>
      <c r="Z315" s="13">
        <v>0</v>
      </c>
      <c r="AA315" s="46">
        <v>0</v>
      </c>
      <c r="AB315" s="57">
        <v>0</v>
      </c>
      <c r="AC315" s="13">
        <v>0</v>
      </c>
      <c r="AD315" s="61" t="s">
        <v>884</v>
      </c>
      <c r="AE315" s="13">
        <v>0</v>
      </c>
      <c r="AF315" s="13">
        <v>0</v>
      </c>
      <c r="AG315" s="13">
        <v>0</v>
      </c>
      <c r="AH315" s="46">
        <v>0</v>
      </c>
      <c r="AI315" s="57">
        <v>0</v>
      </c>
      <c r="AJ315" s="46">
        <v>0</v>
      </c>
      <c r="AK315" s="57" t="s">
        <v>884</v>
      </c>
      <c r="AL315" s="9" t="s">
        <v>139</v>
      </c>
    </row>
    <row r="316" spans="1:38">
      <c r="A316" s="36" t="str">
        <f t="shared" si="11"/>
        <v>EL400_55</v>
      </c>
      <c r="B316" t="s">
        <v>41</v>
      </c>
      <c r="C316" t="s">
        <v>185</v>
      </c>
      <c r="D316">
        <v>400</v>
      </c>
      <c r="E316">
        <v>55</v>
      </c>
      <c r="F316" s="25" t="str">
        <f>VLOOKUP(B316,Definitions!$C$7:$D$43,2,FALSE)</f>
        <v>Greece</v>
      </c>
      <c r="G316" t="str">
        <f>VLOOKUP(C316,Definitions!$C$49:$D$57,2,FALSE)</f>
        <v>Residential</v>
      </c>
      <c r="H316" t="str">
        <f>VLOOKUP(D316,Definitions!$C$60:$D$104,2,FALSE)</f>
        <v>TOTAL Residential</v>
      </c>
      <c r="J316" s="29" t="str">
        <f>VLOOKUP(E316,Definitions!$C$115:$D$131,2,FALSE)</f>
        <v xml:space="preserve">Other RES </v>
      </c>
      <c r="K316" s="111" t="s">
        <v>987</v>
      </c>
      <c r="L316" s="110">
        <v>1.516</v>
      </c>
      <c r="M316" s="109">
        <v>1.516</v>
      </c>
      <c r="N316" s="37"/>
      <c r="O316" s="110"/>
      <c r="P316" s="110">
        <v>1.516</v>
      </c>
      <c r="Q316" s="46">
        <v>1.516</v>
      </c>
      <c r="R316" s="37">
        <v>0</v>
      </c>
      <c r="S316" s="13">
        <v>1.3640000000000001</v>
      </c>
      <c r="T316" s="128" t="s">
        <v>884</v>
      </c>
      <c r="U316" s="13">
        <v>0.152</v>
      </c>
      <c r="V316" s="128" t="s">
        <v>884</v>
      </c>
      <c r="W316" s="13">
        <v>0</v>
      </c>
      <c r="X316" s="13">
        <v>0</v>
      </c>
      <c r="Y316" s="13">
        <v>0</v>
      </c>
      <c r="Z316" s="13">
        <v>0</v>
      </c>
      <c r="AA316" s="46">
        <v>0</v>
      </c>
      <c r="AB316" s="57">
        <v>0</v>
      </c>
      <c r="AC316" s="13">
        <v>0</v>
      </c>
      <c r="AD316" s="61" t="s">
        <v>884</v>
      </c>
      <c r="AE316" s="13">
        <v>0</v>
      </c>
      <c r="AF316" s="13">
        <v>0</v>
      </c>
      <c r="AG316" s="13">
        <v>0</v>
      </c>
      <c r="AH316" s="46">
        <v>0</v>
      </c>
      <c r="AI316" s="57">
        <v>0</v>
      </c>
      <c r="AJ316" s="46">
        <v>0</v>
      </c>
      <c r="AK316" s="57" t="s">
        <v>882</v>
      </c>
      <c r="AL316" s="9" t="s">
        <v>139</v>
      </c>
    </row>
    <row r="317" spans="1:38">
      <c r="A317" s="36" t="str">
        <f t="shared" si="11"/>
        <v>EL401_0</v>
      </c>
      <c r="B317" t="s">
        <v>41</v>
      </c>
      <c r="C317" t="s">
        <v>185</v>
      </c>
      <c r="D317">
        <v>401</v>
      </c>
      <c r="E317">
        <v>0</v>
      </c>
      <c r="F317" s="25" t="str">
        <f>VLOOKUP(B317,Definitions!$C$7:$D$43,2,FALSE)</f>
        <v>Greece</v>
      </c>
      <c r="G317" t="str">
        <f>VLOOKUP(C317,Definitions!$C$49:$D$57,2,FALSE)</f>
        <v>Residential</v>
      </c>
      <c r="H317" t="str">
        <f>VLOOKUP(D317,Definitions!$C$60:$D$104,2,FALSE)</f>
        <v>SFH</v>
      </c>
      <c r="J317" s="29" t="str">
        <f>VLOOKUP(E317,Definitions!$C$115:$D$131,2,FALSE)</f>
        <v>TOTAL</v>
      </c>
      <c r="K317" s="111" t="s">
        <v>987</v>
      </c>
      <c r="L317" s="110">
        <v>29.129917541002797</v>
      </c>
      <c r="M317" s="109">
        <v>29.129917541002797</v>
      </c>
      <c r="N317" s="37"/>
      <c r="O317" s="110"/>
      <c r="P317" s="110">
        <v>29.129917541002797</v>
      </c>
      <c r="Q317" s="46">
        <v>23.423773032489379</v>
      </c>
      <c r="R317" s="37">
        <v>0.33338040236168537</v>
      </c>
      <c r="S317" s="102">
        <v>21.122564597462148</v>
      </c>
      <c r="T317" s="128" t="s">
        <v>907</v>
      </c>
      <c r="U317" s="102">
        <v>2.3012084350272297</v>
      </c>
      <c r="V317" s="128" t="s">
        <v>880</v>
      </c>
      <c r="W317" s="13">
        <v>0</v>
      </c>
      <c r="X317" s="13">
        <v>0</v>
      </c>
      <c r="Y317" s="13">
        <v>0</v>
      </c>
      <c r="Z317" s="13">
        <v>0</v>
      </c>
      <c r="AA317" s="46">
        <v>0</v>
      </c>
      <c r="AB317" s="57">
        <v>0</v>
      </c>
      <c r="AC317" s="13">
        <v>0.33338040236168537</v>
      </c>
      <c r="AD317" s="61" t="s">
        <v>880</v>
      </c>
      <c r="AE317" s="13">
        <v>0</v>
      </c>
      <c r="AF317" s="13">
        <v>0</v>
      </c>
      <c r="AG317" s="13">
        <v>0</v>
      </c>
      <c r="AH317" s="46">
        <v>0</v>
      </c>
      <c r="AI317" s="57">
        <v>0</v>
      </c>
      <c r="AJ317" s="46">
        <v>5.3727641061517293</v>
      </c>
      <c r="AK317" s="57" t="s">
        <v>882</v>
      </c>
      <c r="AL317" s="9" t="s">
        <v>139</v>
      </c>
    </row>
    <row r="318" spans="1:38">
      <c r="A318" s="36" t="str">
        <f t="shared" ref="A318:A344" si="12">B318&amp;D318&amp;"_"&amp;E318</f>
        <v>EL401_1</v>
      </c>
      <c r="B318" t="s">
        <v>41</v>
      </c>
      <c r="C318" t="s">
        <v>185</v>
      </c>
      <c r="D318">
        <v>401</v>
      </c>
      <c r="E318">
        <v>1</v>
      </c>
      <c r="F318" s="25" t="str">
        <f>VLOOKUP(B318,Definitions!$C$7:$D$43,2,FALSE)</f>
        <v>Greece</v>
      </c>
      <c r="G318" t="str">
        <f>VLOOKUP(C318,Definitions!$C$49:$D$57,2,FALSE)</f>
        <v>Residential</v>
      </c>
      <c r="H318" t="str">
        <f>VLOOKUP(D318,Definitions!$C$60:$D$104,2,FALSE)</f>
        <v>SFH</v>
      </c>
      <c r="J318" s="29" t="str">
        <f>VLOOKUP(E318,Definitions!$C$115:$D$131,2,FALSE)</f>
        <v>Coal</v>
      </c>
      <c r="K318" s="111" t="s">
        <v>987</v>
      </c>
      <c r="L318" s="110">
        <v>1.8733966846394743E-3</v>
      </c>
      <c r="M318" s="109">
        <v>1.8733966846394743E-3</v>
      </c>
      <c r="N318" s="37"/>
      <c r="O318" s="110"/>
      <c r="P318" s="110">
        <v>1.8733966846394743E-3</v>
      </c>
      <c r="Q318" s="46">
        <v>9.7975433423342674E-4</v>
      </c>
      <c r="R318" s="37">
        <v>0</v>
      </c>
      <c r="S318" s="13">
        <v>9.7975433423342674E-4</v>
      </c>
      <c r="T318" s="128" t="s">
        <v>880</v>
      </c>
      <c r="U318" s="13">
        <v>0</v>
      </c>
      <c r="V318" s="128" t="s">
        <v>880</v>
      </c>
      <c r="W318" s="13">
        <v>0</v>
      </c>
      <c r="X318" s="13">
        <v>0</v>
      </c>
      <c r="Y318" s="13">
        <v>0</v>
      </c>
      <c r="Z318" s="13">
        <v>0</v>
      </c>
      <c r="AA318" s="46">
        <v>0</v>
      </c>
      <c r="AB318" s="57">
        <v>0</v>
      </c>
      <c r="AC318" s="13">
        <v>0</v>
      </c>
      <c r="AD318" s="61" t="s">
        <v>880</v>
      </c>
      <c r="AE318" s="13">
        <v>0</v>
      </c>
      <c r="AF318" s="13">
        <v>0</v>
      </c>
      <c r="AG318" s="13">
        <v>0</v>
      </c>
      <c r="AH318" s="46">
        <v>0</v>
      </c>
      <c r="AI318" s="57">
        <v>0</v>
      </c>
      <c r="AJ318" s="46">
        <v>8.9364235040604743E-4</v>
      </c>
      <c r="AK318" s="57" t="s">
        <v>882</v>
      </c>
      <c r="AL318" s="9" t="s">
        <v>139</v>
      </c>
    </row>
    <row r="319" spans="1:38">
      <c r="A319" s="36" t="str">
        <f t="shared" si="12"/>
        <v>EL401_2</v>
      </c>
      <c r="B319" t="s">
        <v>41</v>
      </c>
      <c r="C319" t="s">
        <v>185</v>
      </c>
      <c r="D319">
        <v>401</v>
      </c>
      <c r="E319">
        <v>2</v>
      </c>
      <c r="F319" s="25" t="str">
        <f>VLOOKUP(B319,Definitions!$C$7:$D$43,2,FALSE)</f>
        <v>Greece</v>
      </c>
      <c r="G319" t="str">
        <f>VLOOKUP(C319,Definitions!$C$49:$D$57,2,FALSE)</f>
        <v>Residential</v>
      </c>
      <c r="H319" t="str">
        <f>VLOOKUP(D319,Definitions!$C$60:$D$104,2,FALSE)</f>
        <v>SFH</v>
      </c>
      <c r="J319" s="29" t="str">
        <f>VLOOKUP(E319,Definitions!$C$115:$D$131,2,FALSE)</f>
        <v>Fuel oil</v>
      </c>
      <c r="K319" s="111" t="s">
        <v>987</v>
      </c>
      <c r="L319" s="110">
        <v>9.4155250984809147</v>
      </c>
      <c r="M319" s="109">
        <v>9.4155250984809147</v>
      </c>
      <c r="N319" s="37"/>
      <c r="O319" s="110"/>
      <c r="P319" s="110">
        <v>9.4155250984809147</v>
      </c>
      <c r="Q319" s="46">
        <v>9.3635160771320951</v>
      </c>
      <c r="R319" s="37">
        <v>0</v>
      </c>
      <c r="S319" s="13">
        <v>9.1271440421743542</v>
      </c>
      <c r="T319" s="128" t="s">
        <v>907</v>
      </c>
      <c r="U319" s="13">
        <v>0.23637203495774164</v>
      </c>
      <c r="V319" s="128" t="s">
        <v>880</v>
      </c>
      <c r="W319" s="13">
        <v>0</v>
      </c>
      <c r="X319" s="13">
        <v>0</v>
      </c>
      <c r="Y319" s="13">
        <v>0</v>
      </c>
      <c r="Z319" s="13">
        <v>0</v>
      </c>
      <c r="AA319" s="46">
        <v>0</v>
      </c>
      <c r="AB319" s="57">
        <v>0</v>
      </c>
      <c r="AC319" s="13">
        <v>0</v>
      </c>
      <c r="AD319" s="61" t="s">
        <v>880</v>
      </c>
      <c r="AE319" s="13">
        <v>0</v>
      </c>
      <c r="AF319" s="13">
        <v>0</v>
      </c>
      <c r="AG319" s="13">
        <v>0</v>
      </c>
      <c r="AH319" s="46">
        <v>0</v>
      </c>
      <c r="AI319" s="57">
        <v>0</v>
      </c>
      <c r="AJ319" s="46">
        <v>5.2009021348819975E-2</v>
      </c>
      <c r="AK319" s="57" t="s">
        <v>882</v>
      </c>
      <c r="AL319" s="9" t="s">
        <v>139</v>
      </c>
    </row>
    <row r="320" spans="1:38">
      <c r="A320" s="36" t="str">
        <f t="shared" si="12"/>
        <v>EL401_3</v>
      </c>
      <c r="B320" t="s">
        <v>41</v>
      </c>
      <c r="C320" t="s">
        <v>185</v>
      </c>
      <c r="D320">
        <v>401</v>
      </c>
      <c r="E320">
        <v>3</v>
      </c>
      <c r="F320" s="25" t="str">
        <f>VLOOKUP(B320,Definitions!$C$7:$D$43,2,FALSE)</f>
        <v>Greece</v>
      </c>
      <c r="G320" t="str">
        <f>VLOOKUP(C320,Definitions!$C$49:$D$57,2,FALSE)</f>
        <v>Residential</v>
      </c>
      <c r="H320" t="str">
        <f>VLOOKUP(D320,Definitions!$C$60:$D$104,2,FALSE)</f>
        <v>SFH</v>
      </c>
      <c r="J320" s="29" t="str">
        <f>VLOOKUP(E320,Definitions!$C$115:$D$131,2,FALSE)</f>
        <v>Natural gas</v>
      </c>
      <c r="K320" s="111" t="s">
        <v>987</v>
      </c>
      <c r="L320" s="110">
        <v>1.4583748798604705</v>
      </c>
      <c r="M320" s="109">
        <v>1.4583748798604705</v>
      </c>
      <c r="N320" s="37"/>
      <c r="O320" s="110"/>
      <c r="P320" s="110">
        <v>1.4583748798604705</v>
      </c>
      <c r="Q320" s="46">
        <v>1.3633406715545373</v>
      </c>
      <c r="R320" s="37">
        <v>0</v>
      </c>
      <c r="S320" s="13">
        <v>1.3250760728306965</v>
      </c>
      <c r="T320" s="128" t="s">
        <v>907</v>
      </c>
      <c r="U320" s="13">
        <v>3.8264598723840915E-2</v>
      </c>
      <c r="V320" s="128" t="s">
        <v>880</v>
      </c>
      <c r="W320" s="13">
        <v>0</v>
      </c>
      <c r="X320" s="13">
        <v>0</v>
      </c>
      <c r="Y320" s="13">
        <v>0</v>
      </c>
      <c r="Z320" s="13">
        <v>0</v>
      </c>
      <c r="AA320" s="46">
        <v>0</v>
      </c>
      <c r="AB320" s="57">
        <v>0</v>
      </c>
      <c r="AC320" s="13">
        <v>0</v>
      </c>
      <c r="AD320" s="61" t="s">
        <v>880</v>
      </c>
      <c r="AE320" s="13">
        <v>0</v>
      </c>
      <c r="AF320" s="13">
        <v>0</v>
      </c>
      <c r="AG320" s="13">
        <v>0</v>
      </c>
      <c r="AH320" s="46">
        <v>0</v>
      </c>
      <c r="AI320" s="57">
        <v>0</v>
      </c>
      <c r="AJ320" s="46">
        <v>9.5034208305933163E-2</v>
      </c>
      <c r="AK320" s="57" t="s">
        <v>882</v>
      </c>
      <c r="AL320" s="9" t="s">
        <v>139</v>
      </c>
    </row>
    <row r="321" spans="1:38">
      <c r="A321" s="36" t="str">
        <f t="shared" si="12"/>
        <v>EL401_4</v>
      </c>
      <c r="B321" t="s">
        <v>41</v>
      </c>
      <c r="C321" t="s">
        <v>185</v>
      </c>
      <c r="D321">
        <v>401</v>
      </c>
      <c r="E321">
        <v>4</v>
      </c>
      <c r="F321" s="25" t="str">
        <f>VLOOKUP(B321,Definitions!$C$7:$D$43,2,FALSE)</f>
        <v>Greece</v>
      </c>
      <c r="G321" t="str">
        <f>VLOOKUP(C321,Definitions!$C$49:$D$57,2,FALSE)</f>
        <v>Residential</v>
      </c>
      <c r="H321" t="str">
        <f>VLOOKUP(D321,Definitions!$C$60:$D$104,2,FALSE)</f>
        <v>SFH</v>
      </c>
      <c r="J321" s="29" t="str">
        <f>VLOOKUP(E321,Definitions!$C$115:$D$131,2,FALSE)</f>
        <v>Other fossil fuels</v>
      </c>
      <c r="K321" s="111" t="s">
        <v>987</v>
      </c>
      <c r="L321" s="110">
        <v>7.864052683573218E-2</v>
      </c>
      <c r="M321" s="109">
        <v>7.864052683573218E-2</v>
      </c>
      <c r="N321" s="37"/>
      <c r="O321" s="110"/>
      <c r="P321" s="110">
        <v>7.864052683573218E-2</v>
      </c>
      <c r="Q321" s="46">
        <v>0</v>
      </c>
      <c r="R321" s="37">
        <v>0</v>
      </c>
      <c r="S321" s="13">
        <v>0</v>
      </c>
      <c r="T321" s="128" t="s">
        <v>912</v>
      </c>
      <c r="U321" s="13">
        <v>0</v>
      </c>
      <c r="V321" s="128" t="s">
        <v>880</v>
      </c>
      <c r="W321" s="13">
        <v>0</v>
      </c>
      <c r="X321" s="13">
        <v>0</v>
      </c>
      <c r="Y321" s="13">
        <v>0</v>
      </c>
      <c r="Z321" s="13">
        <v>0</v>
      </c>
      <c r="AA321" s="46">
        <v>0</v>
      </c>
      <c r="AB321" s="57">
        <v>0</v>
      </c>
      <c r="AC321" s="13">
        <v>0</v>
      </c>
      <c r="AD321" s="61" t="s">
        <v>880</v>
      </c>
      <c r="AE321" s="13">
        <v>0</v>
      </c>
      <c r="AF321" s="13">
        <v>0</v>
      </c>
      <c r="AG321" s="13">
        <v>0</v>
      </c>
      <c r="AH321" s="46">
        <v>0</v>
      </c>
      <c r="AI321" s="57">
        <v>0</v>
      </c>
      <c r="AJ321" s="46">
        <v>7.864052683573218E-2</v>
      </c>
      <c r="AK321" s="57" t="s">
        <v>882</v>
      </c>
      <c r="AL321" s="9" t="s">
        <v>139</v>
      </c>
    </row>
    <row r="322" spans="1:38">
      <c r="A322" s="36" t="str">
        <f t="shared" si="12"/>
        <v>EL401_6</v>
      </c>
      <c r="B322" t="s">
        <v>41</v>
      </c>
      <c r="C322" t="s">
        <v>185</v>
      </c>
      <c r="D322">
        <v>401</v>
      </c>
      <c r="E322">
        <v>6</v>
      </c>
      <c r="F322" s="25" t="str">
        <f>VLOOKUP(B322,Definitions!$C$7:$D$43,2,FALSE)</f>
        <v>Greece</v>
      </c>
      <c r="G322" t="str">
        <f>VLOOKUP(C322,Definitions!$C$49:$D$57,2,FALSE)</f>
        <v>Residential</v>
      </c>
      <c r="H322" t="str">
        <f>VLOOKUP(D322,Definitions!$C$60:$D$104,2,FALSE)</f>
        <v>SFH</v>
      </c>
      <c r="J322" s="29" t="str">
        <f>VLOOKUP(E322,Definitions!$C$115:$D$131,2,FALSE)</f>
        <v>Electricity</v>
      </c>
      <c r="K322" s="111" t="s">
        <v>987</v>
      </c>
      <c r="L322" s="110">
        <v>3.6435104328711012</v>
      </c>
      <c r="M322" s="109">
        <v>3.6435104328711012</v>
      </c>
      <c r="N322" s="37"/>
      <c r="O322" s="110"/>
      <c r="P322" s="110">
        <v>3.6435104328711012</v>
      </c>
      <c r="Q322" s="46">
        <v>0.84674176034020654</v>
      </c>
      <c r="R322" s="37">
        <v>0.33338040236168537</v>
      </c>
      <c r="S322" s="13">
        <v>0.24372484003836895</v>
      </c>
      <c r="T322" s="128" t="s">
        <v>907</v>
      </c>
      <c r="U322" s="13">
        <v>0.60301692030183762</v>
      </c>
      <c r="V322" s="128" t="s">
        <v>880</v>
      </c>
      <c r="W322" s="13">
        <v>0</v>
      </c>
      <c r="X322" s="13">
        <v>0</v>
      </c>
      <c r="Y322" s="13">
        <v>0</v>
      </c>
      <c r="Z322" s="13">
        <v>0</v>
      </c>
      <c r="AA322" s="46">
        <v>0</v>
      </c>
      <c r="AB322" s="57">
        <v>0</v>
      </c>
      <c r="AC322" s="13">
        <v>0.33338040236168537</v>
      </c>
      <c r="AD322" s="61" t="s">
        <v>880</v>
      </c>
      <c r="AE322" s="13">
        <v>0</v>
      </c>
      <c r="AF322" s="13">
        <v>0</v>
      </c>
      <c r="AG322" s="13">
        <v>0</v>
      </c>
      <c r="AH322" s="46">
        <v>0</v>
      </c>
      <c r="AI322" s="57">
        <v>0</v>
      </c>
      <c r="AJ322" s="46">
        <v>2.4633882701692094</v>
      </c>
      <c r="AK322" s="57" t="s">
        <v>882</v>
      </c>
      <c r="AL322" s="9" t="s">
        <v>139</v>
      </c>
    </row>
    <row r="323" spans="1:38">
      <c r="A323" s="36" t="str">
        <f t="shared" si="12"/>
        <v>EL401_7</v>
      </c>
      <c r="B323" t="s">
        <v>41</v>
      </c>
      <c r="C323" t="s">
        <v>185</v>
      </c>
      <c r="D323">
        <v>401</v>
      </c>
      <c r="E323">
        <v>7</v>
      </c>
      <c r="F323" s="25" t="str">
        <f>VLOOKUP(B323,Definitions!$C$7:$D$43,2,FALSE)</f>
        <v>Greece</v>
      </c>
      <c r="G323" t="str">
        <f>VLOOKUP(C323,Definitions!$C$49:$D$57,2,FALSE)</f>
        <v>Residential</v>
      </c>
      <c r="H323" t="str">
        <f>VLOOKUP(D323,Definitions!$C$60:$D$104,2,FALSE)</f>
        <v>SFH</v>
      </c>
      <c r="J323" s="29" t="str">
        <f>VLOOKUP(E323,Definitions!$C$115:$D$131,2,FALSE)</f>
        <v>District heating</v>
      </c>
      <c r="K323" s="111" t="s">
        <v>987</v>
      </c>
      <c r="L323" s="110">
        <v>0.22316810473484522</v>
      </c>
      <c r="M323" s="109">
        <v>0.22316810473484522</v>
      </c>
      <c r="N323" s="57"/>
      <c r="O323" s="110"/>
      <c r="P323" s="110">
        <v>0.22316810473484522</v>
      </c>
      <c r="Q323" s="46">
        <v>0.22316810473484522</v>
      </c>
      <c r="R323" s="37">
        <v>0</v>
      </c>
      <c r="S323" s="13">
        <v>0.22316810473484522</v>
      </c>
      <c r="T323" s="128" t="s">
        <v>912</v>
      </c>
      <c r="U323" s="13">
        <v>0</v>
      </c>
      <c r="V323" s="128" t="s">
        <v>880</v>
      </c>
      <c r="W323" s="13">
        <v>0</v>
      </c>
      <c r="X323" s="13">
        <v>0</v>
      </c>
      <c r="Y323" s="13">
        <v>0</v>
      </c>
      <c r="Z323" s="13">
        <v>0</v>
      </c>
      <c r="AA323" s="46">
        <v>0</v>
      </c>
      <c r="AB323" s="57">
        <v>0</v>
      </c>
      <c r="AC323" s="13">
        <v>0</v>
      </c>
      <c r="AD323" s="61" t="s">
        <v>880</v>
      </c>
      <c r="AE323" s="13">
        <v>0</v>
      </c>
      <c r="AF323" s="13">
        <v>0</v>
      </c>
      <c r="AG323" s="13">
        <v>0</v>
      </c>
      <c r="AH323" s="46">
        <v>0</v>
      </c>
      <c r="AI323" s="57">
        <v>0</v>
      </c>
      <c r="AJ323" s="46">
        <v>0</v>
      </c>
      <c r="AK323" s="57" t="s">
        <v>882</v>
      </c>
      <c r="AL323" s="9" t="s">
        <v>139</v>
      </c>
    </row>
    <row r="324" spans="1:38">
      <c r="A324" s="36" t="str">
        <f t="shared" si="12"/>
        <v>EL401_8</v>
      </c>
      <c r="B324" t="s">
        <v>41</v>
      </c>
      <c r="C324" t="s">
        <v>185</v>
      </c>
      <c r="D324">
        <v>401</v>
      </c>
      <c r="E324">
        <v>8</v>
      </c>
      <c r="F324" s="25" t="str">
        <f>VLOOKUP(B324,Definitions!$C$7:$D$43,2,FALSE)</f>
        <v>Greece</v>
      </c>
      <c r="G324" t="str">
        <f>VLOOKUP(C324,Definitions!$C$49:$D$57,2,FALSE)</f>
        <v>Residential</v>
      </c>
      <c r="H324" t="str">
        <f>VLOOKUP(D324,Definitions!$C$60:$D$104,2,FALSE)</f>
        <v>SFH</v>
      </c>
      <c r="J324" s="29" t="str">
        <f>VLOOKUP(E324,Definitions!$C$115:$D$131,2,FALSE)</f>
        <v>Waste non-RES</v>
      </c>
      <c r="K324" s="111" t="s">
        <v>987</v>
      </c>
      <c r="L324" s="110">
        <v>3.1891722668316769</v>
      </c>
      <c r="M324" s="109">
        <v>3.1891722668316769</v>
      </c>
      <c r="N324" s="37"/>
      <c r="O324" s="110"/>
      <c r="P324" s="110">
        <v>3.1891722668316769</v>
      </c>
      <c r="Q324" s="46">
        <v>3.1891722668316769</v>
      </c>
      <c r="R324" s="37">
        <v>0</v>
      </c>
      <c r="S324" s="13">
        <v>2.7804355809818446</v>
      </c>
      <c r="T324" s="128" t="s">
        <v>880</v>
      </c>
      <c r="U324" s="13">
        <v>0.40873668584983203</v>
      </c>
      <c r="V324" s="128" t="s">
        <v>880</v>
      </c>
      <c r="W324" s="13">
        <v>0</v>
      </c>
      <c r="X324" s="13">
        <v>0</v>
      </c>
      <c r="Y324" s="13">
        <v>0</v>
      </c>
      <c r="Z324" s="13">
        <v>0</v>
      </c>
      <c r="AA324" s="46">
        <v>0</v>
      </c>
      <c r="AB324" s="57">
        <v>0</v>
      </c>
      <c r="AC324" s="13">
        <v>0</v>
      </c>
      <c r="AD324" s="61" t="s">
        <v>880</v>
      </c>
      <c r="AE324" s="13">
        <v>0</v>
      </c>
      <c r="AF324" s="13">
        <v>0</v>
      </c>
      <c r="AG324" s="13">
        <v>0</v>
      </c>
      <c r="AH324" s="46">
        <v>0</v>
      </c>
      <c r="AI324" s="57">
        <v>0</v>
      </c>
      <c r="AJ324" s="46">
        <v>0</v>
      </c>
      <c r="AK324" s="57" t="s">
        <v>882</v>
      </c>
      <c r="AL324" s="9" t="s">
        <v>139</v>
      </c>
    </row>
    <row r="325" spans="1:38">
      <c r="A325" s="36" t="str">
        <f t="shared" si="12"/>
        <v>EL401_9</v>
      </c>
      <c r="B325" t="s">
        <v>41</v>
      </c>
      <c r="C325" t="s">
        <v>185</v>
      </c>
      <c r="D325">
        <v>401</v>
      </c>
      <c r="E325">
        <v>9</v>
      </c>
      <c r="F325" s="25" t="str">
        <f>VLOOKUP(B325,Definitions!$C$7:$D$43,2,FALSE)</f>
        <v>Greece</v>
      </c>
      <c r="G325" t="str">
        <f>VLOOKUP(C325,Definitions!$C$49:$D$57,2,FALSE)</f>
        <v>Residential</v>
      </c>
      <c r="H325" t="str">
        <f>VLOOKUP(D325,Definitions!$C$60:$D$104,2,FALSE)</f>
        <v>SFH</v>
      </c>
      <c r="J325" s="29" t="str">
        <f>VLOOKUP(E325,Definitions!$C$115:$D$131,2,FALSE)</f>
        <v>Waste RES</v>
      </c>
      <c r="K325" s="111" t="s">
        <v>987</v>
      </c>
      <c r="L325" s="110">
        <v>0</v>
      </c>
      <c r="M325" s="109">
        <v>0</v>
      </c>
      <c r="N325" s="37"/>
      <c r="O325" s="110"/>
      <c r="P325" s="110">
        <v>0</v>
      </c>
      <c r="Q325" s="46">
        <v>0</v>
      </c>
      <c r="R325" s="37">
        <v>0</v>
      </c>
      <c r="S325" s="13">
        <v>0</v>
      </c>
      <c r="T325" s="128" t="s">
        <v>912</v>
      </c>
      <c r="U325" s="13">
        <v>0</v>
      </c>
      <c r="V325" s="128" t="s">
        <v>880</v>
      </c>
      <c r="W325" s="13">
        <v>0</v>
      </c>
      <c r="X325" s="13">
        <v>0</v>
      </c>
      <c r="Y325" s="13">
        <v>0</v>
      </c>
      <c r="Z325" s="13">
        <v>0</v>
      </c>
      <c r="AA325" s="46">
        <v>0</v>
      </c>
      <c r="AB325" s="57">
        <v>0</v>
      </c>
      <c r="AC325" s="13">
        <v>0</v>
      </c>
      <c r="AD325" s="61" t="s">
        <v>880</v>
      </c>
      <c r="AE325" s="13">
        <v>0</v>
      </c>
      <c r="AF325" s="13">
        <v>0</v>
      </c>
      <c r="AG325" s="13">
        <v>0</v>
      </c>
      <c r="AH325" s="46">
        <v>0</v>
      </c>
      <c r="AI325" s="57">
        <v>0</v>
      </c>
      <c r="AJ325" s="46">
        <v>0</v>
      </c>
      <c r="AK325" s="57" t="s">
        <v>882</v>
      </c>
      <c r="AL325" s="9" t="s">
        <v>139</v>
      </c>
    </row>
    <row r="326" spans="1:38">
      <c r="A326" s="36" t="str">
        <f t="shared" si="12"/>
        <v>EL401_51</v>
      </c>
      <c r="B326" t="s">
        <v>41</v>
      </c>
      <c r="C326" t="s">
        <v>185</v>
      </c>
      <c r="D326">
        <v>401</v>
      </c>
      <c r="E326">
        <v>51</v>
      </c>
      <c r="F326" s="25" t="str">
        <f>VLOOKUP(B326,Definitions!$C$7:$D$43,2,FALSE)</f>
        <v>Greece</v>
      </c>
      <c r="G326" t="str">
        <f>VLOOKUP(C326,Definitions!$C$49:$D$57,2,FALSE)</f>
        <v>Residential</v>
      </c>
      <c r="H326" t="str">
        <f>VLOOKUP(D326,Definitions!$C$60:$D$104,2,FALSE)</f>
        <v>SFH</v>
      </c>
      <c r="J326" s="29" t="str">
        <f>VLOOKUP(E326,Definitions!$C$115:$D$131,2,FALSE)</f>
        <v>Biomass</v>
      </c>
      <c r="K326" s="111" t="s">
        <v>987</v>
      </c>
      <c r="L326" s="110">
        <v>8.8024497899654737</v>
      </c>
      <c r="M326" s="109">
        <v>8.8024497899654737</v>
      </c>
      <c r="N326" s="37"/>
      <c r="O326" s="110"/>
      <c r="P326" s="110">
        <v>8.8024497899654737</v>
      </c>
      <c r="Q326" s="46">
        <v>6.119651352823845</v>
      </c>
      <c r="R326" s="37">
        <v>0</v>
      </c>
      <c r="S326" s="13">
        <v>6.0971540912964519</v>
      </c>
      <c r="T326" s="128" t="s">
        <v>907</v>
      </c>
      <c r="U326" s="13">
        <v>2.2497261527393109E-2</v>
      </c>
      <c r="V326" s="128" t="s">
        <v>880</v>
      </c>
      <c r="W326" s="13">
        <v>0</v>
      </c>
      <c r="X326" s="13">
        <v>0</v>
      </c>
      <c r="Y326" s="13">
        <v>0</v>
      </c>
      <c r="Z326" s="13">
        <v>0</v>
      </c>
      <c r="AA326" s="46">
        <v>0</v>
      </c>
      <c r="AB326" s="57">
        <v>0</v>
      </c>
      <c r="AC326" s="13">
        <v>0</v>
      </c>
      <c r="AD326" s="61" t="s">
        <v>880</v>
      </c>
      <c r="AE326" s="13">
        <v>0</v>
      </c>
      <c r="AF326" s="13">
        <v>0</v>
      </c>
      <c r="AG326" s="13">
        <v>0</v>
      </c>
      <c r="AH326" s="46">
        <v>0</v>
      </c>
      <c r="AI326" s="57">
        <v>0</v>
      </c>
      <c r="AJ326" s="46">
        <v>2.6827984371416282</v>
      </c>
      <c r="AK326" s="57" t="s">
        <v>882</v>
      </c>
      <c r="AL326" s="9" t="s">
        <v>139</v>
      </c>
    </row>
    <row r="327" spans="1:38">
      <c r="A327" s="36" t="str">
        <f t="shared" si="12"/>
        <v>EL401_52</v>
      </c>
      <c r="B327" t="s">
        <v>41</v>
      </c>
      <c r="C327" t="s">
        <v>185</v>
      </c>
      <c r="D327">
        <v>401</v>
      </c>
      <c r="E327">
        <v>52</v>
      </c>
      <c r="F327" s="25" t="str">
        <f>VLOOKUP(B327,Definitions!$C$7:$D$43,2,FALSE)</f>
        <v>Greece</v>
      </c>
      <c r="G327" t="str">
        <f>VLOOKUP(C327,Definitions!$C$49:$D$57,2,FALSE)</f>
        <v>Residential</v>
      </c>
      <c r="H327" t="str">
        <f>VLOOKUP(D327,Definitions!$C$60:$D$104,2,FALSE)</f>
        <v>SFH</v>
      </c>
      <c r="J327" s="29" t="str">
        <f>VLOOKUP(E327,Definitions!$C$115:$D$131,2,FALSE)</f>
        <v>Geothermal</v>
      </c>
      <c r="K327" s="111" t="s">
        <v>987</v>
      </c>
      <c r="L327" s="110">
        <v>1.0821110713500465E-3</v>
      </c>
      <c r="M327" s="109">
        <v>1.0821110713500465E-3</v>
      </c>
      <c r="N327" s="37"/>
      <c r="O327" s="110"/>
      <c r="P327" s="110">
        <v>1.0821110713500465E-3</v>
      </c>
      <c r="Q327" s="46">
        <v>1.0821110713500465E-3</v>
      </c>
      <c r="R327" s="37">
        <v>0</v>
      </c>
      <c r="S327" s="13">
        <v>1.0821110713500465E-3</v>
      </c>
      <c r="T327" s="128" t="s">
        <v>880</v>
      </c>
      <c r="U327" s="13">
        <v>0</v>
      </c>
      <c r="V327" s="128" t="s">
        <v>880</v>
      </c>
      <c r="W327" s="13">
        <v>0</v>
      </c>
      <c r="X327" s="13">
        <v>0</v>
      </c>
      <c r="Y327" s="13">
        <v>0</v>
      </c>
      <c r="Z327" s="13">
        <v>0</v>
      </c>
      <c r="AA327" s="46">
        <v>0</v>
      </c>
      <c r="AB327" s="57">
        <v>0</v>
      </c>
      <c r="AC327" s="13">
        <v>0</v>
      </c>
      <c r="AD327" s="61" t="s">
        <v>880</v>
      </c>
      <c r="AE327" s="13">
        <v>0</v>
      </c>
      <c r="AF327" s="13">
        <v>0</v>
      </c>
      <c r="AG327" s="13">
        <v>0</v>
      </c>
      <c r="AH327" s="46">
        <v>0</v>
      </c>
      <c r="AI327" s="57">
        <v>0</v>
      </c>
      <c r="AJ327" s="46">
        <v>0</v>
      </c>
      <c r="AK327" s="57" t="s">
        <v>882</v>
      </c>
      <c r="AL327" s="9" t="s">
        <v>139</v>
      </c>
    </row>
    <row r="328" spans="1:38">
      <c r="A328" s="36" t="str">
        <f t="shared" si="12"/>
        <v>EL401_53</v>
      </c>
      <c r="B328" t="s">
        <v>41</v>
      </c>
      <c r="C328" t="s">
        <v>185</v>
      </c>
      <c r="D328">
        <v>401</v>
      </c>
      <c r="E328">
        <v>53</v>
      </c>
      <c r="F328" s="25" t="str">
        <f>VLOOKUP(B328,Definitions!$C$7:$D$43,2,FALSE)</f>
        <v>Greece</v>
      </c>
      <c r="G328" t="str">
        <f>VLOOKUP(C328,Definitions!$C$49:$D$57,2,FALSE)</f>
        <v>Residential</v>
      </c>
      <c r="H328" t="str">
        <f>VLOOKUP(D328,Definitions!$C$60:$D$104,2,FALSE)</f>
        <v>SFH</v>
      </c>
      <c r="J328" s="29" t="str">
        <f>VLOOKUP(E328,Definitions!$C$115:$D$131,2,FALSE)</f>
        <v>Solar energy</v>
      </c>
      <c r="K328" s="111" t="s">
        <v>987</v>
      </c>
      <c r="L328" s="110">
        <v>0.89079604581489003</v>
      </c>
      <c r="M328" s="109">
        <v>0.89079604581489003</v>
      </c>
      <c r="N328" s="37"/>
      <c r="O328" s="110"/>
      <c r="P328" s="110">
        <v>0.89079604581489003</v>
      </c>
      <c r="Q328" s="46">
        <v>0.89079604581489003</v>
      </c>
      <c r="R328" s="37">
        <v>0</v>
      </c>
      <c r="S328" s="13">
        <v>0</v>
      </c>
      <c r="T328" s="128" t="s">
        <v>880</v>
      </c>
      <c r="U328" s="13">
        <v>0.89079604581489003</v>
      </c>
      <c r="V328" s="128" t="s">
        <v>880</v>
      </c>
      <c r="W328" s="13">
        <v>0</v>
      </c>
      <c r="X328" s="13">
        <v>0</v>
      </c>
      <c r="Y328" s="13">
        <v>0</v>
      </c>
      <c r="Z328" s="13">
        <v>0</v>
      </c>
      <c r="AA328" s="46">
        <v>0</v>
      </c>
      <c r="AB328" s="57">
        <v>0</v>
      </c>
      <c r="AC328" s="13">
        <v>0</v>
      </c>
      <c r="AD328" s="61" t="s">
        <v>880</v>
      </c>
      <c r="AE328" s="13">
        <v>0</v>
      </c>
      <c r="AF328" s="13">
        <v>0</v>
      </c>
      <c r="AG328" s="13">
        <v>0</v>
      </c>
      <c r="AH328" s="46">
        <v>0</v>
      </c>
      <c r="AI328" s="57">
        <v>0</v>
      </c>
      <c r="AJ328" s="46">
        <v>0</v>
      </c>
      <c r="AK328" s="57" t="s">
        <v>882</v>
      </c>
      <c r="AL328" s="9" t="s">
        <v>139</v>
      </c>
    </row>
    <row r="329" spans="1:38">
      <c r="A329" s="36" t="str">
        <f t="shared" si="12"/>
        <v>EL401_58</v>
      </c>
      <c r="B329" t="s">
        <v>41</v>
      </c>
      <c r="C329" t="s">
        <v>185</v>
      </c>
      <c r="D329">
        <v>401</v>
      </c>
      <c r="E329">
        <v>58</v>
      </c>
      <c r="F329" s="25" t="str">
        <f>VLOOKUP(B329,Definitions!$C$7:$D$43,2,FALSE)</f>
        <v>Greece</v>
      </c>
      <c r="G329" t="str">
        <f>VLOOKUP(C329,Definitions!$C$49:$D$57,2,FALSE)</f>
        <v>Residential</v>
      </c>
      <c r="H329" t="str">
        <f>VLOOKUP(D329,Definitions!$C$60:$D$104,2,FALSE)</f>
        <v>SFH</v>
      </c>
      <c r="J329" s="29" t="str">
        <f>VLOOKUP(E329,Definitions!$C$115:$D$131,2,FALSE)</f>
        <v>Ambient heat total</v>
      </c>
      <c r="K329" s="111" t="s">
        <v>987</v>
      </c>
      <c r="L329" s="110">
        <v>0.61432488785169437</v>
      </c>
      <c r="M329" s="109">
        <v>0.61432488785169437</v>
      </c>
      <c r="N329" s="37"/>
      <c r="O329" s="110"/>
      <c r="P329" s="110">
        <v>0.61432488785169437</v>
      </c>
      <c r="Q329" s="46">
        <v>0.61432488785169437</v>
      </c>
      <c r="R329" s="37">
        <v>0</v>
      </c>
      <c r="S329" s="13">
        <v>0.5736</v>
      </c>
      <c r="T329" s="128" t="s">
        <v>880</v>
      </c>
      <c r="U329" s="13">
        <v>4.0724887851694334E-2</v>
      </c>
      <c r="V329" s="128" t="s">
        <v>880</v>
      </c>
      <c r="W329" s="13">
        <v>0</v>
      </c>
      <c r="X329" s="13">
        <v>0</v>
      </c>
      <c r="Y329" s="13">
        <v>0</v>
      </c>
      <c r="Z329" s="13">
        <v>0</v>
      </c>
      <c r="AA329" s="46">
        <v>0</v>
      </c>
      <c r="AB329" s="57">
        <v>0</v>
      </c>
      <c r="AC329" s="13">
        <v>0</v>
      </c>
      <c r="AD329" s="61" t="s">
        <v>880</v>
      </c>
      <c r="AE329" s="13">
        <v>0</v>
      </c>
      <c r="AF329" s="13">
        <v>0</v>
      </c>
      <c r="AG329" s="13">
        <v>0</v>
      </c>
      <c r="AH329" s="46">
        <v>0</v>
      </c>
      <c r="AI329" s="57">
        <v>0</v>
      </c>
      <c r="AJ329" s="46">
        <v>0</v>
      </c>
      <c r="AK329" s="57" t="s">
        <v>882</v>
      </c>
      <c r="AL329" s="9" t="s">
        <v>139</v>
      </c>
    </row>
    <row r="330" spans="1:38">
      <c r="A330" s="36" t="str">
        <f t="shared" si="12"/>
        <v>EL401_55</v>
      </c>
      <c r="B330" t="s">
        <v>41</v>
      </c>
      <c r="C330" t="s">
        <v>185</v>
      </c>
      <c r="D330">
        <v>401</v>
      </c>
      <c r="E330">
        <v>55</v>
      </c>
      <c r="F330" s="25" t="str">
        <f>VLOOKUP(B330,Definitions!$C$7:$D$43,2,FALSE)</f>
        <v>Greece</v>
      </c>
      <c r="G330" t="str">
        <f>VLOOKUP(C330,Definitions!$C$49:$D$57,2,FALSE)</f>
        <v>Residential</v>
      </c>
      <c r="H330" t="str">
        <f>VLOOKUP(D330,Definitions!$C$60:$D$104,2,FALSE)</f>
        <v>SFH</v>
      </c>
      <c r="J330" s="29" t="str">
        <f>VLOOKUP(E330,Definitions!$C$115:$D$131,2,FALSE)</f>
        <v xml:space="preserve">Other RES </v>
      </c>
      <c r="K330" s="111" t="s">
        <v>987</v>
      </c>
      <c r="L330" s="110">
        <v>0.81100000000000005</v>
      </c>
      <c r="M330" s="109">
        <v>0.81100000000000005</v>
      </c>
      <c r="N330" s="37"/>
      <c r="O330" s="110"/>
      <c r="P330" s="110">
        <v>0.81100000000000005</v>
      </c>
      <c r="Q330" s="46">
        <v>0.81100000000000005</v>
      </c>
      <c r="R330" s="37">
        <v>0</v>
      </c>
      <c r="S330" s="13">
        <v>0.75020000000000009</v>
      </c>
      <c r="T330" s="128" t="s">
        <v>880</v>
      </c>
      <c r="U330" s="13">
        <v>6.08E-2</v>
      </c>
      <c r="V330" s="128" t="s">
        <v>880</v>
      </c>
      <c r="W330" s="13">
        <v>0</v>
      </c>
      <c r="X330" s="13">
        <v>0</v>
      </c>
      <c r="Y330" s="13">
        <v>0</v>
      </c>
      <c r="Z330" s="13">
        <v>0</v>
      </c>
      <c r="AA330" s="46">
        <v>0</v>
      </c>
      <c r="AB330" s="57">
        <v>0</v>
      </c>
      <c r="AC330" s="13">
        <v>0</v>
      </c>
      <c r="AD330" s="61" t="s">
        <v>880</v>
      </c>
      <c r="AE330" s="13">
        <v>0</v>
      </c>
      <c r="AF330" s="13">
        <v>0</v>
      </c>
      <c r="AG330" s="13">
        <v>0</v>
      </c>
      <c r="AH330" s="46">
        <v>0</v>
      </c>
      <c r="AI330" s="57">
        <v>0</v>
      </c>
      <c r="AJ330" s="46">
        <v>0</v>
      </c>
      <c r="AK330" s="57" t="s">
        <v>882</v>
      </c>
      <c r="AL330" s="9" t="s">
        <v>139</v>
      </c>
    </row>
    <row r="331" spans="1:38">
      <c r="A331" s="36" t="str">
        <f t="shared" si="12"/>
        <v>EL402_0</v>
      </c>
      <c r="B331" t="s">
        <v>41</v>
      </c>
      <c r="C331" t="s">
        <v>185</v>
      </c>
      <c r="D331">
        <v>402</v>
      </c>
      <c r="E331">
        <v>0</v>
      </c>
      <c r="F331" s="25" t="str">
        <f>VLOOKUP(B331,Definitions!$C$7:$D$43,2,FALSE)</f>
        <v>Greece</v>
      </c>
      <c r="G331" t="str">
        <f>VLOOKUP(C331,Definitions!$C$49:$D$57,2,FALSE)</f>
        <v>Residential</v>
      </c>
      <c r="H331" t="str">
        <f>VLOOKUP(D331,Definitions!$C$60:$D$104,2,FALSE)</f>
        <v>MFH</v>
      </c>
      <c r="J331" s="29" t="str">
        <f>VLOOKUP(E331,Definitions!$C$115:$D$131,2,FALSE)</f>
        <v>TOTAL</v>
      </c>
      <c r="K331" s="111" t="s">
        <v>987</v>
      </c>
      <c r="L331" s="110">
        <v>29.314374257635016</v>
      </c>
      <c r="M331" s="109">
        <v>29.314374257635016</v>
      </c>
      <c r="N331" s="37"/>
      <c r="O331" s="110"/>
      <c r="P331" s="110">
        <v>29.314374257635016</v>
      </c>
      <c r="Q331" s="46">
        <v>22.229318838131256</v>
      </c>
      <c r="R331" s="37">
        <v>0.60046556663555528</v>
      </c>
      <c r="S331" s="102">
        <v>18.470004260909931</v>
      </c>
      <c r="T331" s="128" t="s">
        <v>907</v>
      </c>
      <c r="U331" s="102">
        <v>3.7593145772213261</v>
      </c>
      <c r="V331" s="128" t="s">
        <v>880</v>
      </c>
      <c r="W331" s="13">
        <v>0</v>
      </c>
      <c r="X331" s="13">
        <v>0</v>
      </c>
      <c r="Y331" s="13">
        <v>0</v>
      </c>
      <c r="Z331" s="13">
        <v>0</v>
      </c>
      <c r="AA331" s="46">
        <v>0</v>
      </c>
      <c r="AB331" s="57">
        <v>0</v>
      </c>
      <c r="AC331" s="13">
        <v>0.60046556663555528</v>
      </c>
      <c r="AD331" s="61" t="s">
        <v>880</v>
      </c>
      <c r="AE331" s="13">
        <v>0</v>
      </c>
      <c r="AF331" s="13">
        <v>0</v>
      </c>
      <c r="AG331" s="13">
        <v>0</v>
      </c>
      <c r="AH331" s="46">
        <v>0</v>
      </c>
      <c r="AI331" s="57">
        <v>0</v>
      </c>
      <c r="AJ331" s="46">
        <v>6.4845898528682042</v>
      </c>
      <c r="AK331" s="57" t="s">
        <v>882</v>
      </c>
      <c r="AL331" s="9" t="s">
        <v>139</v>
      </c>
    </row>
    <row r="332" spans="1:38">
      <c r="A332" s="36" t="str">
        <f t="shared" si="12"/>
        <v>EL402_1</v>
      </c>
      <c r="B332" t="s">
        <v>41</v>
      </c>
      <c r="C332" t="s">
        <v>185</v>
      </c>
      <c r="D332">
        <v>402</v>
      </c>
      <c r="E332">
        <v>1</v>
      </c>
      <c r="F332" s="25" t="str">
        <f>VLOOKUP(B332,Definitions!$C$7:$D$43,2,FALSE)</f>
        <v>Greece</v>
      </c>
      <c r="G332" t="str">
        <f>VLOOKUP(C332,Definitions!$C$49:$D$57,2,FALSE)</f>
        <v>Residential</v>
      </c>
      <c r="H332" t="str">
        <f>VLOOKUP(D332,Definitions!$C$60:$D$104,2,FALSE)</f>
        <v>MFH</v>
      </c>
      <c r="J332" s="29" t="str">
        <f>VLOOKUP(E332,Definitions!$C$115:$D$131,2,FALSE)</f>
        <v>Coal</v>
      </c>
      <c r="K332" s="111" t="s">
        <v>987</v>
      </c>
      <c r="L332" s="110">
        <v>2.7268243434824578E-3</v>
      </c>
      <c r="M332" s="109">
        <v>2.7268243434824578E-3</v>
      </c>
      <c r="N332" s="37"/>
      <c r="O332" s="110"/>
      <c r="P332" s="110">
        <v>2.7268243434824578E-3</v>
      </c>
      <c r="Q332" s="46">
        <v>1.3462456657665732E-3</v>
      </c>
      <c r="R332" s="37">
        <v>0</v>
      </c>
      <c r="S332" s="13">
        <v>1.3462456657665732E-3</v>
      </c>
      <c r="T332" s="128" t="s">
        <v>880</v>
      </c>
      <c r="U332" s="13">
        <v>0</v>
      </c>
      <c r="V332" s="128" t="s">
        <v>880</v>
      </c>
      <c r="W332" s="13">
        <v>0</v>
      </c>
      <c r="X332" s="13">
        <v>0</v>
      </c>
      <c r="Y332" s="13">
        <v>0</v>
      </c>
      <c r="Z332" s="13">
        <v>0</v>
      </c>
      <c r="AA332" s="46">
        <v>0</v>
      </c>
      <c r="AB332" s="57">
        <v>0</v>
      </c>
      <c r="AC332" s="13">
        <v>0</v>
      </c>
      <c r="AD332" s="61" t="s">
        <v>880</v>
      </c>
      <c r="AE332" s="13">
        <v>0</v>
      </c>
      <c r="AF332" s="13">
        <v>0</v>
      </c>
      <c r="AG332" s="13">
        <v>0</v>
      </c>
      <c r="AH332" s="46">
        <v>0</v>
      </c>
      <c r="AI332" s="57">
        <v>0</v>
      </c>
      <c r="AJ332" s="46">
        <v>1.3805786777158849E-3</v>
      </c>
      <c r="AK332" s="57" t="s">
        <v>882</v>
      </c>
      <c r="AL332" s="9" t="s">
        <v>139</v>
      </c>
    </row>
    <row r="333" spans="1:38">
      <c r="A333" s="36" t="str">
        <f t="shared" si="12"/>
        <v>EL402_2</v>
      </c>
      <c r="B333" t="s">
        <v>41</v>
      </c>
      <c r="C333" t="s">
        <v>185</v>
      </c>
      <c r="D333">
        <v>402</v>
      </c>
      <c r="E333">
        <v>2</v>
      </c>
      <c r="F333" s="25" t="str">
        <f>VLOOKUP(B333,Definitions!$C$7:$D$43,2,FALSE)</f>
        <v>Greece</v>
      </c>
      <c r="G333" t="str">
        <f>VLOOKUP(C333,Definitions!$C$49:$D$57,2,FALSE)</f>
        <v>Residential</v>
      </c>
      <c r="H333" t="str">
        <f>VLOOKUP(D333,Definitions!$C$60:$D$104,2,FALSE)</f>
        <v>MFH</v>
      </c>
      <c r="J333" s="29" t="str">
        <f>VLOOKUP(E333,Definitions!$C$115:$D$131,2,FALSE)</f>
        <v>Fuel oil</v>
      </c>
      <c r="K333" s="111" t="s">
        <v>987</v>
      </c>
      <c r="L333" s="110">
        <v>12.796611901549731</v>
      </c>
      <c r="M333" s="109">
        <v>12.796611901549731</v>
      </c>
      <c r="N333" s="37"/>
      <c r="O333" s="110"/>
      <c r="P333" s="110">
        <v>12.796611901549731</v>
      </c>
      <c r="Q333" s="46">
        <v>12.680364739375502</v>
      </c>
      <c r="R333" s="37">
        <v>0</v>
      </c>
      <c r="S333" s="13">
        <v>12.152041429907797</v>
      </c>
      <c r="T333" s="128" t="s">
        <v>907</v>
      </c>
      <c r="U333" s="13">
        <v>0.52832330946770467</v>
      </c>
      <c r="V333" s="128" t="s">
        <v>880</v>
      </c>
      <c r="W333" s="13">
        <v>0</v>
      </c>
      <c r="X333" s="13">
        <v>0</v>
      </c>
      <c r="Y333" s="13">
        <v>0</v>
      </c>
      <c r="Z333" s="13">
        <v>0</v>
      </c>
      <c r="AA333" s="46">
        <v>0</v>
      </c>
      <c r="AB333" s="57">
        <v>0</v>
      </c>
      <c r="AC333" s="13">
        <v>0</v>
      </c>
      <c r="AD333" s="61" t="s">
        <v>880</v>
      </c>
      <c r="AE333" s="13">
        <v>0</v>
      </c>
      <c r="AF333" s="13">
        <v>0</v>
      </c>
      <c r="AG333" s="13">
        <v>0</v>
      </c>
      <c r="AH333" s="46">
        <v>0</v>
      </c>
      <c r="AI333" s="57">
        <v>0</v>
      </c>
      <c r="AJ333" s="46">
        <v>0.11624716217422881</v>
      </c>
      <c r="AK333" s="57" t="s">
        <v>882</v>
      </c>
      <c r="AL333" s="9" t="s">
        <v>139</v>
      </c>
    </row>
    <row r="334" spans="1:38">
      <c r="A334" s="36" t="str">
        <f t="shared" si="12"/>
        <v>EL402_3</v>
      </c>
      <c r="B334" t="s">
        <v>41</v>
      </c>
      <c r="C334" t="s">
        <v>185</v>
      </c>
      <c r="D334">
        <v>402</v>
      </c>
      <c r="E334">
        <v>3</v>
      </c>
      <c r="F334" s="25" t="str">
        <f>VLOOKUP(B334,Definitions!$C$7:$D$43,2,FALSE)</f>
        <v>Greece</v>
      </c>
      <c r="G334" t="str">
        <f>VLOOKUP(C334,Definitions!$C$49:$D$57,2,FALSE)</f>
        <v>Residential</v>
      </c>
      <c r="H334" t="str">
        <f>VLOOKUP(D334,Definitions!$C$60:$D$104,2,FALSE)</f>
        <v>MFH</v>
      </c>
      <c r="J334" s="29" t="str">
        <f>VLOOKUP(E334,Definitions!$C$115:$D$131,2,FALSE)</f>
        <v>Natural gas</v>
      </c>
      <c r="K334" s="111" t="s">
        <v>987</v>
      </c>
      <c r="L334" s="110">
        <v>2.1504141201390174</v>
      </c>
      <c r="M334" s="109">
        <v>2.1504141201390174</v>
      </c>
      <c r="N334" s="37"/>
      <c r="O334" s="110"/>
      <c r="P334" s="110">
        <v>2.1504141201390174</v>
      </c>
      <c r="Q334" s="46">
        <v>1.8930593284453083</v>
      </c>
      <c r="R334" s="37">
        <v>0</v>
      </c>
      <c r="S334" s="13">
        <v>1.7894379271692937</v>
      </c>
      <c r="T334" s="128" t="s">
        <v>907</v>
      </c>
      <c r="U334" s="13">
        <v>0.10362140127601449</v>
      </c>
      <c r="V334" s="128" t="s">
        <v>880</v>
      </c>
      <c r="W334" s="13">
        <v>0</v>
      </c>
      <c r="X334" s="13">
        <v>0</v>
      </c>
      <c r="Y334" s="13">
        <v>0</v>
      </c>
      <c r="Z334" s="13">
        <v>0</v>
      </c>
      <c r="AA334" s="46">
        <v>0</v>
      </c>
      <c r="AB334" s="57">
        <v>0</v>
      </c>
      <c r="AC334" s="13">
        <v>0</v>
      </c>
      <c r="AD334" s="61" t="s">
        <v>880</v>
      </c>
      <c r="AE334" s="13">
        <v>0</v>
      </c>
      <c r="AF334" s="13">
        <v>0</v>
      </c>
      <c r="AG334" s="13">
        <v>0</v>
      </c>
      <c r="AH334" s="46">
        <v>0</v>
      </c>
      <c r="AI334" s="57">
        <v>0</v>
      </c>
      <c r="AJ334" s="46">
        <v>0.25735479169370917</v>
      </c>
      <c r="AK334" s="57" t="s">
        <v>882</v>
      </c>
      <c r="AL334" s="9" t="s">
        <v>139</v>
      </c>
    </row>
    <row r="335" spans="1:38">
      <c r="A335" s="36" t="str">
        <f t="shared" si="12"/>
        <v>EL402_4</v>
      </c>
      <c r="B335" t="s">
        <v>41</v>
      </c>
      <c r="C335" t="s">
        <v>185</v>
      </c>
      <c r="D335">
        <v>402</v>
      </c>
      <c r="E335">
        <v>4</v>
      </c>
      <c r="F335" s="25" t="str">
        <f>VLOOKUP(B335,Definitions!$C$7:$D$43,2,FALSE)</f>
        <v>Greece</v>
      </c>
      <c r="G335" t="str">
        <f>VLOOKUP(C335,Definitions!$C$49:$D$57,2,FALSE)</f>
        <v>Residential</v>
      </c>
      <c r="H335" t="str">
        <f>VLOOKUP(D335,Definitions!$C$60:$D$104,2,FALSE)</f>
        <v>MFH</v>
      </c>
      <c r="J335" s="29" t="str">
        <f>VLOOKUP(E335,Definitions!$C$115:$D$131,2,FALSE)</f>
        <v>Other fossil fuels</v>
      </c>
      <c r="K335" s="111" t="s">
        <v>987</v>
      </c>
      <c r="L335" s="110">
        <v>0.12149092363899788</v>
      </c>
      <c r="M335" s="109">
        <v>0.12149092363899788</v>
      </c>
      <c r="N335" s="37"/>
      <c r="O335" s="110"/>
      <c r="P335" s="110">
        <v>0.12149092363899788</v>
      </c>
      <c r="Q335" s="46">
        <v>0</v>
      </c>
      <c r="R335" s="37">
        <v>0</v>
      </c>
      <c r="S335" s="13">
        <v>0</v>
      </c>
      <c r="T335" s="128" t="s">
        <v>880</v>
      </c>
      <c r="U335" s="13">
        <v>0</v>
      </c>
      <c r="V335" s="128" t="s">
        <v>880</v>
      </c>
      <c r="W335" s="13">
        <v>0</v>
      </c>
      <c r="X335" s="13">
        <v>0</v>
      </c>
      <c r="Y335" s="13">
        <v>0</v>
      </c>
      <c r="Z335" s="13">
        <v>0</v>
      </c>
      <c r="AA335" s="46">
        <v>0</v>
      </c>
      <c r="AB335" s="57">
        <v>0</v>
      </c>
      <c r="AC335" s="13">
        <v>0</v>
      </c>
      <c r="AD335" s="61" t="s">
        <v>880</v>
      </c>
      <c r="AE335" s="13">
        <v>0</v>
      </c>
      <c r="AF335" s="13">
        <v>0</v>
      </c>
      <c r="AG335" s="13">
        <v>0</v>
      </c>
      <c r="AH335" s="46">
        <v>0</v>
      </c>
      <c r="AI335" s="57">
        <v>0</v>
      </c>
      <c r="AJ335" s="46">
        <v>0.12149092363899788</v>
      </c>
      <c r="AK335" s="57" t="s">
        <v>882</v>
      </c>
      <c r="AL335" s="9" t="s">
        <v>139</v>
      </c>
    </row>
    <row r="336" spans="1:38">
      <c r="A336" s="36" t="str">
        <f t="shared" si="12"/>
        <v>EL402_6</v>
      </c>
      <c r="B336" t="s">
        <v>41</v>
      </c>
      <c r="C336" t="s">
        <v>185</v>
      </c>
      <c r="D336">
        <v>402</v>
      </c>
      <c r="E336">
        <v>6</v>
      </c>
      <c r="F336" s="25" t="str">
        <f>VLOOKUP(B336,Definitions!$C$7:$D$43,2,FALSE)</f>
        <v>Greece</v>
      </c>
      <c r="G336" t="str">
        <f>VLOOKUP(C336,Definitions!$C$49:$D$57,2,FALSE)</f>
        <v>Residential</v>
      </c>
      <c r="H336" t="str">
        <f>VLOOKUP(D336,Definitions!$C$60:$D$104,2,FALSE)</f>
        <v>MFH</v>
      </c>
      <c r="J336" s="29" t="str">
        <f>VLOOKUP(E336,Definitions!$C$115:$D$131,2,FALSE)</f>
        <v>Electricity</v>
      </c>
      <c r="K336" s="111" t="s">
        <v>987</v>
      </c>
      <c r="L336" s="110">
        <v>6.9718406841132277</v>
      </c>
      <c r="M336" s="109">
        <v>6.9718406841132277</v>
      </c>
      <c r="N336" s="37"/>
      <c r="O336" s="110"/>
      <c r="P336" s="110">
        <v>6.9718406841132277</v>
      </c>
      <c r="Q336" s="46">
        <v>1.5164602836554275</v>
      </c>
      <c r="R336" s="37">
        <v>0.60046556663555528</v>
      </c>
      <c r="S336" s="13">
        <v>0.32801758995935715</v>
      </c>
      <c r="T336" s="128" t="s">
        <v>907</v>
      </c>
      <c r="U336" s="13">
        <v>1.1884426936960704</v>
      </c>
      <c r="V336" s="128" t="s">
        <v>880</v>
      </c>
      <c r="W336" s="13">
        <v>0</v>
      </c>
      <c r="X336" s="13">
        <v>0</v>
      </c>
      <c r="Y336" s="13">
        <v>0</v>
      </c>
      <c r="Z336" s="13">
        <v>0</v>
      </c>
      <c r="AA336" s="46">
        <v>0</v>
      </c>
      <c r="AB336" s="57">
        <v>0</v>
      </c>
      <c r="AC336" s="13">
        <v>0.60046556663555528</v>
      </c>
      <c r="AD336" s="61" t="s">
        <v>880</v>
      </c>
      <c r="AE336" s="13">
        <v>0</v>
      </c>
      <c r="AF336" s="13">
        <v>0</v>
      </c>
      <c r="AG336" s="13">
        <v>0</v>
      </c>
      <c r="AH336" s="46">
        <v>0</v>
      </c>
      <c r="AI336" s="57">
        <v>0</v>
      </c>
      <c r="AJ336" s="46">
        <v>4.854914833822245</v>
      </c>
      <c r="AK336" s="57" t="s">
        <v>882</v>
      </c>
      <c r="AL336" s="9" t="s">
        <v>139</v>
      </c>
    </row>
    <row r="337" spans="1:38">
      <c r="A337" s="36" t="str">
        <f t="shared" si="12"/>
        <v>EL402_7</v>
      </c>
      <c r="B337" t="s">
        <v>41</v>
      </c>
      <c r="C337" t="s">
        <v>185</v>
      </c>
      <c r="D337">
        <v>402</v>
      </c>
      <c r="E337">
        <v>7</v>
      </c>
      <c r="F337" s="25" t="str">
        <f>VLOOKUP(B337,Definitions!$C$7:$D$43,2,FALSE)</f>
        <v>Greece</v>
      </c>
      <c r="G337" t="str">
        <f>VLOOKUP(C337,Definitions!$C$49:$D$57,2,FALSE)</f>
        <v>Residential</v>
      </c>
      <c r="H337" t="str">
        <f>VLOOKUP(D337,Definitions!$C$60:$D$104,2,FALSE)</f>
        <v>MFH</v>
      </c>
      <c r="J337" s="29" t="str">
        <f>VLOOKUP(E337,Definitions!$C$115:$D$131,2,FALSE)</f>
        <v>District heating</v>
      </c>
      <c r="K337" s="111" t="s">
        <v>987</v>
      </c>
      <c r="L337" s="110">
        <v>0.30134489526515484</v>
      </c>
      <c r="M337" s="109">
        <v>0.30134489526515484</v>
      </c>
      <c r="N337" s="57"/>
      <c r="O337" s="110"/>
      <c r="P337" s="110">
        <v>0.30134489526515484</v>
      </c>
      <c r="Q337" s="46">
        <v>0.30134489526515484</v>
      </c>
      <c r="R337" s="37">
        <v>0</v>
      </c>
      <c r="S337" s="13">
        <v>0.30134489526515484</v>
      </c>
      <c r="T337" s="128" t="s">
        <v>880</v>
      </c>
      <c r="U337" s="13">
        <v>0</v>
      </c>
      <c r="V337" s="128" t="s">
        <v>880</v>
      </c>
      <c r="W337" s="13">
        <v>0</v>
      </c>
      <c r="X337" s="13">
        <v>0</v>
      </c>
      <c r="Y337" s="13">
        <v>0</v>
      </c>
      <c r="Z337" s="13">
        <v>0</v>
      </c>
      <c r="AA337" s="46">
        <v>0</v>
      </c>
      <c r="AB337" s="57">
        <v>0</v>
      </c>
      <c r="AC337" s="13">
        <v>0</v>
      </c>
      <c r="AD337" s="61" t="s">
        <v>880</v>
      </c>
      <c r="AE337" s="13">
        <v>0</v>
      </c>
      <c r="AF337" s="13">
        <v>0</v>
      </c>
      <c r="AG337" s="13">
        <v>0</v>
      </c>
      <c r="AH337" s="46">
        <v>0</v>
      </c>
      <c r="AI337" s="57">
        <v>0</v>
      </c>
      <c r="AJ337" s="46">
        <v>0</v>
      </c>
      <c r="AK337" s="57" t="s">
        <v>882</v>
      </c>
      <c r="AL337" s="9" t="s">
        <v>139</v>
      </c>
    </row>
    <row r="338" spans="1:38">
      <c r="A338" s="36" t="str">
        <f t="shared" si="12"/>
        <v>EL402_8</v>
      </c>
      <c r="B338" t="s">
        <v>41</v>
      </c>
      <c r="C338" t="s">
        <v>185</v>
      </c>
      <c r="D338">
        <v>402</v>
      </c>
      <c r="E338">
        <v>8</v>
      </c>
      <c r="F338" s="25" t="str">
        <f>VLOOKUP(B338,Definitions!$C$7:$D$43,2,FALSE)</f>
        <v>Greece</v>
      </c>
      <c r="G338" t="str">
        <f>VLOOKUP(C338,Definitions!$C$49:$D$57,2,FALSE)</f>
        <v>Residential</v>
      </c>
      <c r="H338" t="str">
        <f>VLOOKUP(D338,Definitions!$C$60:$D$104,2,FALSE)</f>
        <v>MFH</v>
      </c>
      <c r="J338" s="29" t="str">
        <f>VLOOKUP(E338,Definitions!$C$115:$D$131,2,FALSE)</f>
        <v>Waste non-RES</v>
      </c>
      <c r="K338" s="111" t="s">
        <v>987</v>
      </c>
      <c r="L338" s="110">
        <v>2.8880068677598936</v>
      </c>
      <c r="M338" s="109">
        <v>2.8880068677598936</v>
      </c>
      <c r="N338" s="37"/>
      <c r="O338" s="110"/>
      <c r="P338" s="110">
        <v>2.8880068677598936</v>
      </c>
      <c r="Q338" s="46">
        <v>2.8880068677598936</v>
      </c>
      <c r="R338" s="37">
        <v>0</v>
      </c>
      <c r="S338" s="13">
        <v>2.2749018389851456</v>
      </c>
      <c r="T338" s="128" t="s">
        <v>912</v>
      </c>
      <c r="U338" s="13">
        <v>0.61310502877474793</v>
      </c>
      <c r="V338" s="128" t="s">
        <v>880</v>
      </c>
      <c r="W338" s="13">
        <v>0</v>
      </c>
      <c r="X338" s="13">
        <v>0</v>
      </c>
      <c r="Y338" s="13">
        <v>0</v>
      </c>
      <c r="Z338" s="13">
        <v>0</v>
      </c>
      <c r="AA338" s="46">
        <v>0</v>
      </c>
      <c r="AB338" s="57">
        <v>0</v>
      </c>
      <c r="AC338" s="13">
        <v>0</v>
      </c>
      <c r="AD338" s="61" t="s">
        <v>880</v>
      </c>
      <c r="AE338" s="13">
        <v>0</v>
      </c>
      <c r="AF338" s="13">
        <v>0</v>
      </c>
      <c r="AG338" s="13">
        <v>0</v>
      </c>
      <c r="AH338" s="46">
        <v>0</v>
      </c>
      <c r="AI338" s="57">
        <v>0</v>
      </c>
      <c r="AJ338" s="46">
        <v>0</v>
      </c>
      <c r="AK338" s="57" t="s">
        <v>882</v>
      </c>
      <c r="AL338" s="9" t="s">
        <v>139</v>
      </c>
    </row>
    <row r="339" spans="1:38">
      <c r="A339" s="36" t="str">
        <f t="shared" si="12"/>
        <v>EL402_9</v>
      </c>
      <c r="B339" t="s">
        <v>41</v>
      </c>
      <c r="C339" t="s">
        <v>185</v>
      </c>
      <c r="D339">
        <v>402</v>
      </c>
      <c r="E339">
        <v>9</v>
      </c>
      <c r="F339" s="25" t="str">
        <f>VLOOKUP(B339,Definitions!$C$7:$D$43,2,FALSE)</f>
        <v>Greece</v>
      </c>
      <c r="G339" t="str">
        <f>VLOOKUP(C339,Definitions!$C$49:$D$57,2,FALSE)</f>
        <v>Residential</v>
      </c>
      <c r="H339" t="str">
        <f>VLOOKUP(D339,Definitions!$C$60:$D$104,2,FALSE)</f>
        <v>MFH</v>
      </c>
      <c r="J339" s="29" t="str">
        <f>VLOOKUP(E339,Definitions!$C$115:$D$131,2,FALSE)</f>
        <v>Waste RES</v>
      </c>
      <c r="K339" s="111" t="s">
        <v>987</v>
      </c>
      <c r="L339" s="110">
        <v>0</v>
      </c>
      <c r="M339" s="109">
        <v>0</v>
      </c>
      <c r="N339" s="37"/>
      <c r="O339" s="110"/>
      <c r="P339" s="110">
        <v>0</v>
      </c>
      <c r="Q339" s="46">
        <v>0</v>
      </c>
      <c r="R339" s="37">
        <v>0</v>
      </c>
      <c r="S339" s="13">
        <v>0</v>
      </c>
      <c r="T339" s="128" t="s">
        <v>912</v>
      </c>
      <c r="U339" s="13">
        <v>0</v>
      </c>
      <c r="V339" s="128" t="s">
        <v>880</v>
      </c>
      <c r="W339" s="13">
        <v>0</v>
      </c>
      <c r="X339" s="13">
        <v>0</v>
      </c>
      <c r="Y339" s="13">
        <v>0</v>
      </c>
      <c r="Z339" s="13">
        <v>0</v>
      </c>
      <c r="AA339" s="46">
        <v>0</v>
      </c>
      <c r="AB339" s="57">
        <v>0</v>
      </c>
      <c r="AC339" s="13">
        <v>0</v>
      </c>
      <c r="AD339" s="61" t="s">
        <v>880</v>
      </c>
      <c r="AE339" s="13">
        <v>0</v>
      </c>
      <c r="AF339" s="13">
        <v>0</v>
      </c>
      <c r="AG339" s="13">
        <v>0</v>
      </c>
      <c r="AH339" s="46">
        <v>0</v>
      </c>
      <c r="AI339" s="57">
        <v>0</v>
      </c>
      <c r="AJ339" s="46">
        <v>0</v>
      </c>
      <c r="AK339" s="57" t="s">
        <v>882</v>
      </c>
      <c r="AL339" s="9" t="s">
        <v>139</v>
      </c>
    </row>
    <row r="340" spans="1:38">
      <c r="A340" s="36" t="str">
        <f t="shared" si="12"/>
        <v>EL402_51</v>
      </c>
      <c r="B340" t="s">
        <v>41</v>
      </c>
      <c r="C340" t="s">
        <v>185</v>
      </c>
      <c r="D340">
        <v>402</v>
      </c>
      <c r="E340">
        <v>51</v>
      </c>
      <c r="F340" s="25" t="str">
        <f>VLOOKUP(B340,Definitions!$C$7:$D$43,2,FALSE)</f>
        <v>Greece</v>
      </c>
      <c r="G340" t="str">
        <f>VLOOKUP(C340,Definitions!$C$49:$D$57,2,FALSE)</f>
        <v>Residential</v>
      </c>
      <c r="H340" t="str">
        <f>VLOOKUP(D340,Definitions!$C$60:$D$104,2,FALSE)</f>
        <v>MFH</v>
      </c>
      <c r="J340" s="29" t="str">
        <f>VLOOKUP(E340,Definitions!$C$115:$D$131,2,FALSE)</f>
        <v>Biomass</v>
      </c>
      <c r="K340" s="111" t="s">
        <v>987</v>
      </c>
      <c r="L340" s="110">
        <v>1.7685502100374855</v>
      </c>
      <c r="M340" s="109">
        <v>1.7685502100374855</v>
      </c>
      <c r="N340" s="37"/>
      <c r="O340" s="110"/>
      <c r="P340" s="110">
        <v>1.7685502100374855</v>
      </c>
      <c r="Q340" s="46">
        <v>0.63534864717617767</v>
      </c>
      <c r="R340" s="37">
        <v>0</v>
      </c>
      <c r="S340" s="13">
        <v>0.62584590870354617</v>
      </c>
      <c r="T340" s="128" t="s">
        <v>880</v>
      </c>
      <c r="U340" s="13">
        <v>9.5027384726315122E-3</v>
      </c>
      <c r="V340" s="128" t="s">
        <v>880</v>
      </c>
      <c r="W340" s="13">
        <v>0</v>
      </c>
      <c r="X340" s="13">
        <v>0</v>
      </c>
      <c r="Y340" s="13">
        <v>0</v>
      </c>
      <c r="Z340" s="13">
        <v>0</v>
      </c>
      <c r="AA340" s="46">
        <v>0</v>
      </c>
      <c r="AB340" s="57">
        <v>0</v>
      </c>
      <c r="AC340" s="13">
        <v>0</v>
      </c>
      <c r="AD340" s="61" t="s">
        <v>880</v>
      </c>
      <c r="AE340" s="13">
        <v>0</v>
      </c>
      <c r="AF340" s="13">
        <v>0</v>
      </c>
      <c r="AG340" s="13">
        <v>0</v>
      </c>
      <c r="AH340" s="46">
        <v>0</v>
      </c>
      <c r="AI340" s="57">
        <v>0</v>
      </c>
      <c r="AJ340" s="46">
        <v>1.1332015628613077</v>
      </c>
      <c r="AK340" s="57" t="s">
        <v>882</v>
      </c>
      <c r="AL340" s="9" t="s">
        <v>139</v>
      </c>
    </row>
    <row r="341" spans="1:38">
      <c r="A341" s="36" t="str">
        <f t="shared" si="12"/>
        <v>EL402_52</v>
      </c>
      <c r="B341" t="s">
        <v>41</v>
      </c>
      <c r="C341" t="s">
        <v>185</v>
      </c>
      <c r="D341">
        <v>402</v>
      </c>
      <c r="E341">
        <v>52</v>
      </c>
      <c r="F341" s="25" t="str">
        <f>VLOOKUP(B341,Definitions!$C$7:$D$43,2,FALSE)</f>
        <v>Greece</v>
      </c>
      <c r="G341" t="str">
        <f>VLOOKUP(C341,Definitions!$C$49:$D$57,2,FALSE)</f>
        <v>Residential</v>
      </c>
      <c r="H341" t="str">
        <f>VLOOKUP(D341,Definitions!$C$60:$D$104,2,FALSE)</f>
        <v>MFH</v>
      </c>
      <c r="J341" s="29" t="str">
        <f>VLOOKUP(E341,Definitions!$C$115:$D$131,2,FALSE)</f>
        <v>Geothermal</v>
      </c>
      <c r="K341" s="111" t="s">
        <v>987</v>
      </c>
      <c r="L341" s="110">
        <v>8.6842525386930929E-4</v>
      </c>
      <c r="M341" s="109">
        <v>8.6842525386930929E-4</v>
      </c>
      <c r="N341" s="37"/>
      <c r="O341" s="110"/>
      <c r="P341" s="110">
        <v>8.6842525386930929E-4</v>
      </c>
      <c r="Q341" s="46">
        <v>8.6842525386930929E-4</v>
      </c>
      <c r="R341" s="37">
        <v>0</v>
      </c>
      <c r="S341" s="13">
        <v>8.6842525386930929E-4</v>
      </c>
      <c r="T341" s="128" t="s">
        <v>880</v>
      </c>
      <c r="U341" s="13">
        <v>0</v>
      </c>
      <c r="V341" s="128" t="s">
        <v>880</v>
      </c>
      <c r="W341" s="13">
        <v>0</v>
      </c>
      <c r="X341" s="13">
        <v>0</v>
      </c>
      <c r="Y341" s="13">
        <v>0</v>
      </c>
      <c r="Z341" s="13">
        <v>0</v>
      </c>
      <c r="AA341" s="46">
        <v>0</v>
      </c>
      <c r="AB341" s="57">
        <v>0</v>
      </c>
      <c r="AC341" s="13">
        <v>0</v>
      </c>
      <c r="AD341" s="61" t="s">
        <v>880</v>
      </c>
      <c r="AE341" s="13">
        <v>0</v>
      </c>
      <c r="AF341" s="13">
        <v>0</v>
      </c>
      <c r="AG341" s="13">
        <v>0</v>
      </c>
      <c r="AH341" s="46">
        <v>0</v>
      </c>
      <c r="AI341" s="57">
        <v>0</v>
      </c>
      <c r="AJ341" s="46">
        <v>0</v>
      </c>
      <c r="AK341" s="57" t="s">
        <v>882</v>
      </c>
      <c r="AL341" s="9" t="s">
        <v>139</v>
      </c>
    </row>
    <row r="342" spans="1:38">
      <c r="A342" s="36" t="str">
        <f t="shared" si="12"/>
        <v>EL402_53</v>
      </c>
      <c r="B342" t="s">
        <v>41</v>
      </c>
      <c r="C342" t="s">
        <v>185</v>
      </c>
      <c r="D342">
        <v>402</v>
      </c>
      <c r="E342">
        <v>53</v>
      </c>
      <c r="F342" s="25" t="str">
        <f>VLOOKUP(B342,Definitions!$C$7:$D$43,2,FALSE)</f>
        <v>Greece</v>
      </c>
      <c r="G342" t="str">
        <f>VLOOKUP(C342,Definitions!$C$49:$D$57,2,FALSE)</f>
        <v>Residential</v>
      </c>
      <c r="H342" t="str">
        <f>VLOOKUP(D342,Definitions!$C$60:$D$104,2,FALSE)</f>
        <v>MFH</v>
      </c>
      <c r="J342" s="29" t="str">
        <f>VLOOKUP(E342,Definitions!$C$115:$D$131,2,FALSE)</f>
        <v>Solar energy</v>
      </c>
      <c r="K342" s="111" t="s">
        <v>987</v>
      </c>
      <c r="L342" s="110">
        <v>1.1622039541851099</v>
      </c>
      <c r="M342" s="109">
        <v>1.1622039541851099</v>
      </c>
      <c r="N342" s="37"/>
      <c r="O342" s="110"/>
      <c r="P342" s="110">
        <v>1.1622039541851099</v>
      </c>
      <c r="Q342" s="46">
        <v>1.1622039541851099</v>
      </c>
      <c r="R342" s="37">
        <v>0</v>
      </c>
      <c r="S342" s="13">
        <v>0</v>
      </c>
      <c r="T342" s="128" t="s">
        <v>912</v>
      </c>
      <c r="U342" s="13">
        <v>1.1622039541851099</v>
      </c>
      <c r="V342" s="128" t="s">
        <v>880</v>
      </c>
      <c r="W342" s="13">
        <v>0</v>
      </c>
      <c r="X342" s="13">
        <v>0</v>
      </c>
      <c r="Y342" s="13">
        <v>0</v>
      </c>
      <c r="Z342" s="13">
        <v>0</v>
      </c>
      <c r="AA342" s="46">
        <v>0</v>
      </c>
      <c r="AB342" s="57">
        <v>0</v>
      </c>
      <c r="AC342" s="13">
        <v>0</v>
      </c>
      <c r="AD342" s="61" t="s">
        <v>880</v>
      </c>
      <c r="AE342" s="13">
        <v>0</v>
      </c>
      <c r="AF342" s="13">
        <v>0</v>
      </c>
      <c r="AG342" s="13">
        <v>0</v>
      </c>
      <c r="AH342" s="46">
        <v>0</v>
      </c>
      <c r="AI342" s="57">
        <v>0</v>
      </c>
      <c r="AJ342" s="46">
        <v>0</v>
      </c>
      <c r="AK342" s="57" t="s">
        <v>882</v>
      </c>
      <c r="AL342" s="9" t="s">
        <v>139</v>
      </c>
    </row>
    <row r="343" spans="1:38">
      <c r="A343" s="36" t="str">
        <f t="shared" si="12"/>
        <v>EL402_58</v>
      </c>
      <c r="B343" t="s">
        <v>41</v>
      </c>
      <c r="C343" t="s">
        <v>185</v>
      </c>
      <c r="D343">
        <v>402</v>
      </c>
      <c r="E343">
        <v>58</v>
      </c>
      <c r="F343" s="25" t="str">
        <f>VLOOKUP(B343,Definitions!$C$7:$D$43,2,FALSE)</f>
        <v>Greece</v>
      </c>
      <c r="G343" t="str">
        <f>VLOOKUP(C343,Definitions!$C$49:$D$57,2,FALSE)</f>
        <v>Residential</v>
      </c>
      <c r="H343" t="str">
        <f>VLOOKUP(D343,Definitions!$C$60:$D$104,2,FALSE)</f>
        <v>MFH</v>
      </c>
      <c r="J343" s="29" t="str">
        <f>VLOOKUP(E343,Definitions!$C$115:$D$131,2,FALSE)</f>
        <v>Ambient heat total</v>
      </c>
      <c r="K343" s="111" t="s">
        <v>987</v>
      </c>
      <c r="L343" s="110">
        <v>0.44531545134904721</v>
      </c>
      <c r="M343" s="109">
        <v>0.44531545134904721</v>
      </c>
      <c r="N343" s="37"/>
      <c r="O343" s="110"/>
      <c r="P343" s="110">
        <v>0.44531545134904721</v>
      </c>
      <c r="Q343" s="46">
        <v>0.44531545134904721</v>
      </c>
      <c r="R343" s="37">
        <v>0</v>
      </c>
      <c r="S343" s="13">
        <v>0.38240000000000002</v>
      </c>
      <c r="T343" s="128" t="s">
        <v>880</v>
      </c>
      <c r="U343" s="13">
        <v>6.2915451349047205E-2</v>
      </c>
      <c r="V343" s="128" t="s">
        <v>880</v>
      </c>
      <c r="W343" s="13">
        <v>0</v>
      </c>
      <c r="X343" s="13">
        <v>0</v>
      </c>
      <c r="Y343" s="13">
        <v>0</v>
      </c>
      <c r="Z343" s="13">
        <v>0</v>
      </c>
      <c r="AA343" s="46">
        <v>0</v>
      </c>
      <c r="AB343" s="57">
        <v>0</v>
      </c>
      <c r="AC343" s="13">
        <v>0</v>
      </c>
      <c r="AD343" s="61" t="s">
        <v>880</v>
      </c>
      <c r="AE343" s="13">
        <v>0</v>
      </c>
      <c r="AF343" s="13">
        <v>0</v>
      </c>
      <c r="AG343" s="13">
        <v>0</v>
      </c>
      <c r="AH343" s="46">
        <v>0</v>
      </c>
      <c r="AI343" s="57">
        <v>0</v>
      </c>
      <c r="AJ343" s="46">
        <v>0</v>
      </c>
      <c r="AK343" s="57" t="s">
        <v>882</v>
      </c>
      <c r="AL343" s="9" t="s">
        <v>139</v>
      </c>
    </row>
    <row r="344" spans="1:38">
      <c r="A344" s="36" t="str">
        <f t="shared" si="12"/>
        <v>EL402_55</v>
      </c>
      <c r="B344" t="s">
        <v>41</v>
      </c>
      <c r="C344" t="s">
        <v>185</v>
      </c>
      <c r="D344">
        <v>402</v>
      </c>
      <c r="E344">
        <v>55</v>
      </c>
      <c r="F344" s="25" t="str">
        <f>VLOOKUP(B344,Definitions!$C$7:$D$43,2,FALSE)</f>
        <v>Greece</v>
      </c>
      <c r="G344" t="str">
        <f>VLOOKUP(C344,Definitions!$C$49:$D$57,2,FALSE)</f>
        <v>Residential</v>
      </c>
      <c r="H344" t="str">
        <f>VLOOKUP(D344,Definitions!$C$60:$D$104,2,FALSE)</f>
        <v>MFH</v>
      </c>
      <c r="J344" s="29" t="str">
        <f>VLOOKUP(E344,Definitions!$C$115:$D$131,2,FALSE)</f>
        <v xml:space="preserve">Other RES </v>
      </c>
      <c r="K344" s="111" t="s">
        <v>987</v>
      </c>
      <c r="L344" s="110">
        <v>0.70499999999999996</v>
      </c>
      <c r="M344" s="109">
        <v>0.70499999999999996</v>
      </c>
      <c r="N344" s="37"/>
      <c r="O344" s="110"/>
      <c r="P344" s="110">
        <v>0.70499999999999996</v>
      </c>
      <c r="Q344" s="46">
        <v>0.70499999999999996</v>
      </c>
      <c r="R344" s="37">
        <v>0</v>
      </c>
      <c r="S344" s="13">
        <v>0.61380000000000001</v>
      </c>
      <c r="T344" s="128" t="s">
        <v>880</v>
      </c>
      <c r="U344" s="13">
        <v>9.1199999999999989E-2</v>
      </c>
      <c r="V344" s="128" t="s">
        <v>880</v>
      </c>
      <c r="W344" s="13">
        <v>0</v>
      </c>
      <c r="X344" s="13">
        <v>0</v>
      </c>
      <c r="Y344" s="13">
        <v>0</v>
      </c>
      <c r="Z344" s="13">
        <v>0</v>
      </c>
      <c r="AA344" s="46">
        <v>0</v>
      </c>
      <c r="AB344" s="57">
        <v>0</v>
      </c>
      <c r="AC344" s="13">
        <v>0</v>
      </c>
      <c r="AD344" s="61" t="s">
        <v>880</v>
      </c>
      <c r="AE344" s="13">
        <v>0</v>
      </c>
      <c r="AF344" s="13">
        <v>0</v>
      </c>
      <c r="AG344" s="13">
        <v>0</v>
      </c>
      <c r="AH344" s="46">
        <v>0</v>
      </c>
      <c r="AI344" s="57">
        <v>0</v>
      </c>
      <c r="AJ344" s="46">
        <v>0</v>
      </c>
      <c r="AK344" s="57" t="s">
        <v>882</v>
      </c>
      <c r="AL344" s="9" t="s">
        <v>139</v>
      </c>
    </row>
    <row r="345" spans="1:38">
      <c r="A345" s="36" t="str">
        <f t="shared" ref="A345" si="13">B345&amp;D345&amp;"_"&amp;E345</f>
        <v>ES400_0</v>
      </c>
      <c r="B345" t="s">
        <v>45</v>
      </c>
      <c r="C345" t="s">
        <v>185</v>
      </c>
      <c r="D345">
        <v>400</v>
      </c>
      <c r="E345">
        <v>0</v>
      </c>
      <c r="F345" s="25" t="str">
        <f>VLOOKUP(B345,Definitions!$C$7:$D$43,2,FALSE)</f>
        <v>Spain</v>
      </c>
      <c r="G345" t="str">
        <f>VLOOKUP(C345,Definitions!$C$49:$D$57,2,FALSE)</f>
        <v>Residential</v>
      </c>
      <c r="H345" t="str">
        <f>VLOOKUP(D345,Definitions!$C$60:$D$104,2,FALSE)</f>
        <v>TOTAL Residential</v>
      </c>
      <c r="J345" s="29" t="str">
        <f>VLOOKUP(E345,Definitions!$C$115:$D$131,2,FALSE)</f>
        <v>TOTAL</v>
      </c>
      <c r="K345" s="111">
        <v>180.554587</v>
      </c>
      <c r="L345" s="110">
        <v>-53.969860540787465</v>
      </c>
      <c r="M345" s="109">
        <v>126.58472645921253</v>
      </c>
      <c r="N345" s="37"/>
      <c r="O345" s="110"/>
      <c r="P345" s="110">
        <v>126.58472645921253</v>
      </c>
      <c r="Q345" s="46">
        <v>110.47080527874229</v>
      </c>
      <c r="R345" s="37">
        <v>1.7527781740921045</v>
      </c>
      <c r="S345" s="13">
        <v>76.638118447452385</v>
      </c>
      <c r="T345" s="128" t="s">
        <v>914</v>
      </c>
      <c r="U345" s="13">
        <v>33.832686831289898</v>
      </c>
      <c r="V345" s="128" t="s">
        <v>914</v>
      </c>
      <c r="W345" s="13">
        <v>0</v>
      </c>
      <c r="X345" s="13">
        <v>0</v>
      </c>
      <c r="Y345" s="13">
        <v>0</v>
      </c>
      <c r="Z345" s="13">
        <v>0</v>
      </c>
      <c r="AA345" s="46">
        <v>0</v>
      </c>
      <c r="AB345" s="57">
        <v>0</v>
      </c>
      <c r="AC345" s="13">
        <v>1.7527781740921045</v>
      </c>
      <c r="AD345" s="61" t="s">
        <v>914</v>
      </c>
      <c r="AE345" s="13">
        <v>0</v>
      </c>
      <c r="AF345" s="13">
        <v>0</v>
      </c>
      <c r="AG345" s="13">
        <v>0</v>
      </c>
      <c r="AH345" s="46">
        <v>0</v>
      </c>
      <c r="AI345" s="57">
        <v>0</v>
      </c>
      <c r="AJ345" s="46">
        <v>14.361143006378139</v>
      </c>
      <c r="AK345" s="57" t="s">
        <v>914</v>
      </c>
      <c r="AL345" s="9" t="s">
        <v>139</v>
      </c>
    </row>
    <row r="346" spans="1:38">
      <c r="A346" s="36" t="str">
        <f t="shared" ref="A346:A386" si="14">B346&amp;D346&amp;"_"&amp;E346</f>
        <v>ES400_1</v>
      </c>
      <c r="B346" t="s">
        <v>45</v>
      </c>
      <c r="C346" t="s">
        <v>185</v>
      </c>
      <c r="D346">
        <v>400</v>
      </c>
      <c r="E346">
        <v>1</v>
      </c>
      <c r="F346" s="25" t="str">
        <f>VLOOKUP(B346,Definitions!$C$7:$D$43,2,FALSE)</f>
        <v>Spain</v>
      </c>
      <c r="G346" t="str">
        <f>VLOOKUP(C346,Definitions!$C$49:$D$57,2,FALSE)</f>
        <v>Residential</v>
      </c>
      <c r="H346" t="str">
        <f>VLOOKUP(D346,Definitions!$C$60:$D$104,2,FALSE)</f>
        <v>TOTAL Residential</v>
      </c>
      <c r="J346" s="29" t="str">
        <f>VLOOKUP(E346,Definitions!$C$115:$D$131,2,FALSE)</f>
        <v>Coal</v>
      </c>
      <c r="K346" s="111">
        <v>1.273485</v>
      </c>
      <c r="L346" s="110">
        <v>0</v>
      </c>
      <c r="M346" s="109">
        <v>1.273485</v>
      </c>
      <c r="N346" s="37"/>
      <c r="O346" s="110"/>
      <c r="P346" s="110">
        <v>1.273485</v>
      </c>
      <c r="Q346" s="46">
        <v>1.1212428513731825</v>
      </c>
      <c r="R346" s="37">
        <v>0</v>
      </c>
      <c r="S346" s="13">
        <v>1.0410071243941841</v>
      </c>
      <c r="T346" s="128" t="s">
        <v>914</v>
      </c>
      <c r="U346" s="13">
        <v>8.023572697899839E-2</v>
      </c>
      <c r="V346" s="128" t="s">
        <v>914</v>
      </c>
      <c r="W346" s="13">
        <v>0</v>
      </c>
      <c r="X346" s="13">
        <v>0</v>
      </c>
      <c r="Y346" s="13">
        <v>0</v>
      </c>
      <c r="Z346" s="13">
        <v>0</v>
      </c>
      <c r="AA346" s="46">
        <v>0</v>
      </c>
      <c r="AB346" s="57">
        <v>0</v>
      </c>
      <c r="AC346" s="13">
        <v>0</v>
      </c>
      <c r="AD346" s="61" t="s">
        <v>914</v>
      </c>
      <c r="AE346" s="13">
        <v>0</v>
      </c>
      <c r="AF346" s="13">
        <v>0</v>
      </c>
      <c r="AG346" s="13">
        <v>0</v>
      </c>
      <c r="AH346" s="46">
        <v>0</v>
      </c>
      <c r="AI346" s="57">
        <v>0</v>
      </c>
      <c r="AJ346" s="46">
        <v>0.15224214862681745</v>
      </c>
      <c r="AK346" s="57" t="s">
        <v>914</v>
      </c>
      <c r="AL346" s="9" t="s">
        <v>139</v>
      </c>
    </row>
    <row r="347" spans="1:38">
      <c r="A347" s="36" t="str">
        <f t="shared" si="14"/>
        <v>ES400_2</v>
      </c>
      <c r="B347" t="s">
        <v>45</v>
      </c>
      <c r="C347" t="s">
        <v>185</v>
      </c>
      <c r="D347">
        <v>400</v>
      </c>
      <c r="E347">
        <v>2</v>
      </c>
      <c r="F347" s="25" t="str">
        <f>VLOOKUP(B347,Definitions!$C$7:$D$43,2,FALSE)</f>
        <v>Spain</v>
      </c>
      <c r="G347" t="str">
        <f>VLOOKUP(C347,Definitions!$C$49:$D$57,2,FALSE)</f>
        <v>Residential</v>
      </c>
      <c r="H347" t="str">
        <f>VLOOKUP(D347,Definitions!$C$60:$D$104,2,FALSE)</f>
        <v>TOTAL Residential</v>
      </c>
      <c r="J347" s="29" t="str">
        <f>VLOOKUP(E347,Definitions!$C$115:$D$131,2,FALSE)</f>
        <v>Fuel oil</v>
      </c>
      <c r="K347" s="111">
        <v>18.040455999999999</v>
      </c>
      <c r="L347" s="110">
        <v>0</v>
      </c>
      <c r="M347" s="109">
        <v>18.040455999999999</v>
      </c>
      <c r="N347" s="37"/>
      <c r="O347" s="110"/>
      <c r="P347" s="110">
        <v>18.040455999999999</v>
      </c>
      <c r="Q347" s="46">
        <v>18.040455999999999</v>
      </c>
      <c r="R347" s="37">
        <v>0</v>
      </c>
      <c r="S347" s="13">
        <v>16.553810402069857</v>
      </c>
      <c r="T347" s="128" t="s">
        <v>914</v>
      </c>
      <c r="U347" s="13">
        <v>1.4866455979301421</v>
      </c>
      <c r="V347" s="128" t="s">
        <v>914</v>
      </c>
      <c r="W347" s="13">
        <v>0</v>
      </c>
      <c r="X347" s="13">
        <v>0</v>
      </c>
      <c r="Y347" s="13">
        <v>0</v>
      </c>
      <c r="Z347" s="13">
        <v>0</v>
      </c>
      <c r="AA347" s="46">
        <v>0</v>
      </c>
      <c r="AB347" s="57">
        <v>0</v>
      </c>
      <c r="AC347" s="13">
        <v>0</v>
      </c>
      <c r="AD347" s="61" t="s">
        <v>914</v>
      </c>
      <c r="AE347" s="13">
        <v>0</v>
      </c>
      <c r="AF347" s="13">
        <v>0</v>
      </c>
      <c r="AG347" s="13">
        <v>0</v>
      </c>
      <c r="AH347" s="46">
        <v>0</v>
      </c>
      <c r="AI347" s="57">
        <v>0</v>
      </c>
      <c r="AJ347" s="46">
        <v>0</v>
      </c>
      <c r="AK347" s="57" t="s">
        <v>914</v>
      </c>
      <c r="AL347" s="9" t="s">
        <v>139</v>
      </c>
    </row>
    <row r="348" spans="1:38">
      <c r="A348" s="36" t="str">
        <f t="shared" si="14"/>
        <v>ES400_3</v>
      </c>
      <c r="B348" t="s">
        <v>45</v>
      </c>
      <c r="C348" t="s">
        <v>185</v>
      </c>
      <c r="D348">
        <v>400</v>
      </c>
      <c r="E348">
        <v>3</v>
      </c>
      <c r="F348" s="25" t="str">
        <f>VLOOKUP(B348,Definitions!$C$7:$D$43,2,FALSE)</f>
        <v>Spain</v>
      </c>
      <c r="G348" t="str">
        <f>VLOOKUP(C348,Definitions!$C$49:$D$57,2,FALSE)</f>
        <v>Residential</v>
      </c>
      <c r="H348" t="str">
        <f>VLOOKUP(D348,Definitions!$C$60:$D$104,2,FALSE)</f>
        <v>TOTAL Residential</v>
      </c>
      <c r="J348" s="29" t="str">
        <f>VLOOKUP(E348,Definitions!$C$115:$D$131,2,FALSE)</f>
        <v>Natural gas</v>
      </c>
      <c r="K348" s="111">
        <v>40.814321999999997</v>
      </c>
      <c r="L348" s="110">
        <v>7.1054273576010019E-15</v>
      </c>
      <c r="M348" s="109">
        <v>40.814322000000004</v>
      </c>
      <c r="N348" s="37"/>
      <c r="O348" s="110"/>
      <c r="P348" s="110">
        <v>40.814322000000004</v>
      </c>
      <c r="Q348" s="46">
        <v>36.365598454084534</v>
      </c>
      <c r="R348" s="37">
        <v>0</v>
      </c>
      <c r="S348" s="13">
        <v>18.903080167531272</v>
      </c>
      <c r="T348" s="128" t="s">
        <v>914</v>
      </c>
      <c r="U348" s="13">
        <v>17.462518286553259</v>
      </c>
      <c r="V348" s="128" t="s">
        <v>914</v>
      </c>
      <c r="W348" s="13">
        <v>0</v>
      </c>
      <c r="X348" s="13">
        <v>0</v>
      </c>
      <c r="Y348" s="13">
        <v>0</v>
      </c>
      <c r="Z348" s="13">
        <v>0</v>
      </c>
      <c r="AA348" s="46">
        <v>0</v>
      </c>
      <c r="AB348" s="57">
        <v>0</v>
      </c>
      <c r="AC348" s="13">
        <v>0</v>
      </c>
      <c r="AD348" s="61" t="s">
        <v>914</v>
      </c>
      <c r="AE348" s="13">
        <v>0</v>
      </c>
      <c r="AF348" s="13">
        <v>0</v>
      </c>
      <c r="AG348" s="13">
        <v>0</v>
      </c>
      <c r="AH348" s="46">
        <v>0</v>
      </c>
      <c r="AI348" s="57">
        <v>0</v>
      </c>
      <c r="AJ348" s="46">
        <v>4.4487235459154713</v>
      </c>
      <c r="AK348" s="57" t="s">
        <v>914</v>
      </c>
      <c r="AL348" s="9" t="s">
        <v>139</v>
      </c>
    </row>
    <row r="349" spans="1:38">
      <c r="A349" s="36" t="str">
        <f t="shared" si="14"/>
        <v>ES400_4</v>
      </c>
      <c r="B349" t="s">
        <v>45</v>
      </c>
      <c r="C349" t="s">
        <v>185</v>
      </c>
      <c r="D349">
        <v>400</v>
      </c>
      <c r="E349">
        <v>4</v>
      </c>
      <c r="F349" s="25" t="str">
        <f>VLOOKUP(B349,Definitions!$C$7:$D$43,2,FALSE)</f>
        <v>Spain</v>
      </c>
      <c r="G349" t="str">
        <f>VLOOKUP(C349,Definitions!$C$49:$D$57,2,FALSE)</f>
        <v>Residential</v>
      </c>
      <c r="H349" t="str">
        <f>VLOOKUP(D349,Definitions!$C$60:$D$104,2,FALSE)</f>
        <v>TOTAL Residential</v>
      </c>
      <c r="J349" s="29" t="str">
        <f>VLOOKUP(E349,Definitions!$C$115:$D$131,2,FALSE)</f>
        <v>Other fossil fuels</v>
      </c>
      <c r="K349" s="111">
        <v>13.942044000000001</v>
      </c>
      <c r="L349" s="110">
        <v>0</v>
      </c>
      <c r="M349" s="109">
        <v>13.942044000000001</v>
      </c>
      <c r="N349" s="37"/>
      <c r="O349" s="110"/>
      <c r="P349" s="110">
        <v>13.942044000000001</v>
      </c>
      <c r="Q349" s="46">
        <v>11.447148518369332</v>
      </c>
      <c r="R349" s="37">
        <v>0</v>
      </c>
      <c r="S349" s="13">
        <v>5.243799080213905</v>
      </c>
      <c r="T349" s="128" t="s">
        <v>914</v>
      </c>
      <c r="U349" s="13">
        <v>6.2033494381554277</v>
      </c>
      <c r="V349" s="128" t="s">
        <v>914</v>
      </c>
      <c r="W349" s="13">
        <v>0</v>
      </c>
      <c r="X349" s="13">
        <v>0</v>
      </c>
      <c r="Y349" s="13">
        <v>0</v>
      </c>
      <c r="Z349" s="13">
        <v>0</v>
      </c>
      <c r="AA349" s="46">
        <v>0</v>
      </c>
      <c r="AB349" s="57">
        <v>0</v>
      </c>
      <c r="AC349" s="13">
        <v>0</v>
      </c>
      <c r="AD349" s="61" t="s">
        <v>914</v>
      </c>
      <c r="AE349" s="13">
        <v>0</v>
      </c>
      <c r="AF349" s="13">
        <v>0</v>
      </c>
      <c r="AG349" s="13">
        <v>0</v>
      </c>
      <c r="AH349" s="46">
        <v>0</v>
      </c>
      <c r="AI349" s="57">
        <v>0</v>
      </c>
      <c r="AJ349" s="46">
        <v>2.4948954816306688</v>
      </c>
      <c r="AK349" s="57" t="s">
        <v>914</v>
      </c>
      <c r="AL349" s="9" t="s">
        <v>139</v>
      </c>
    </row>
    <row r="350" spans="1:38">
      <c r="A350" s="36" t="str">
        <f t="shared" si="14"/>
        <v>ES400_6</v>
      </c>
      <c r="B350" t="s">
        <v>45</v>
      </c>
      <c r="C350" t="s">
        <v>185</v>
      </c>
      <c r="D350">
        <v>400</v>
      </c>
      <c r="E350">
        <v>6</v>
      </c>
      <c r="F350" s="25" t="str">
        <f>VLOOKUP(B350,Definitions!$C$7:$D$43,2,FALSE)</f>
        <v>Spain</v>
      </c>
      <c r="G350" t="str">
        <f>VLOOKUP(C350,Definitions!$C$49:$D$57,2,FALSE)</f>
        <v>Residential</v>
      </c>
      <c r="H350" t="str">
        <f>VLOOKUP(D350,Definitions!$C$60:$D$104,2,FALSE)</f>
        <v>TOTAL Residential</v>
      </c>
      <c r="J350" s="29" t="str">
        <f>VLOOKUP(E350,Definitions!$C$115:$D$131,2,FALSE)</f>
        <v>Electricity</v>
      </c>
      <c r="K350" s="111">
        <v>75.087931999999995</v>
      </c>
      <c r="L350" s="110">
        <v>-55.221761561728457</v>
      </c>
      <c r="M350" s="109">
        <v>19.866170438271539</v>
      </c>
      <c r="N350" s="37"/>
      <c r="O350" s="110"/>
      <c r="P350" s="110">
        <v>19.866170438271539</v>
      </c>
      <c r="Q350" s="46">
        <v>11.138110433974251</v>
      </c>
      <c r="R350" s="37">
        <v>1.7527781740921045</v>
      </c>
      <c r="S350" s="13">
        <v>5.5304615823641807</v>
      </c>
      <c r="T350" s="128" t="s">
        <v>914</v>
      </c>
      <c r="U350" s="13">
        <v>5.6076488516100715</v>
      </c>
      <c r="V350" s="128" t="s">
        <v>914</v>
      </c>
      <c r="W350" s="13">
        <v>0</v>
      </c>
      <c r="X350" s="13">
        <v>0</v>
      </c>
      <c r="Y350" s="13">
        <v>0</v>
      </c>
      <c r="Z350" s="13">
        <v>0</v>
      </c>
      <c r="AA350" s="46">
        <v>0</v>
      </c>
      <c r="AB350" s="57">
        <v>0</v>
      </c>
      <c r="AC350" s="13">
        <v>1.7527781740921045</v>
      </c>
      <c r="AD350" s="61" t="s">
        <v>914</v>
      </c>
      <c r="AE350" s="13">
        <v>0</v>
      </c>
      <c r="AF350" s="13">
        <v>0</v>
      </c>
      <c r="AG350" s="13">
        <v>0</v>
      </c>
      <c r="AH350" s="46">
        <v>0</v>
      </c>
      <c r="AI350" s="57">
        <v>0</v>
      </c>
      <c r="AJ350" s="46">
        <v>6.9752818302051827</v>
      </c>
      <c r="AK350" s="57" t="s">
        <v>914</v>
      </c>
      <c r="AL350" s="9" t="s">
        <v>139</v>
      </c>
    </row>
    <row r="351" spans="1:38">
      <c r="A351" s="36" t="str">
        <f t="shared" si="14"/>
        <v>ES400_7</v>
      </c>
      <c r="B351" t="s">
        <v>45</v>
      </c>
      <c r="C351" t="s">
        <v>185</v>
      </c>
      <c r="D351">
        <v>400</v>
      </c>
      <c r="E351">
        <v>7</v>
      </c>
      <c r="F351" s="25" t="str">
        <f>VLOOKUP(B351,Definitions!$C$7:$D$43,2,FALSE)</f>
        <v>Spain</v>
      </c>
      <c r="G351" t="str">
        <f>VLOOKUP(C351,Definitions!$C$49:$D$57,2,FALSE)</f>
        <v>Residential</v>
      </c>
      <c r="H351" t="str">
        <f>VLOOKUP(D351,Definitions!$C$60:$D$104,2,FALSE)</f>
        <v>TOTAL Residential</v>
      </c>
      <c r="J351" s="29" t="str">
        <f>VLOOKUP(E351,Definitions!$C$115:$D$131,2,FALSE)</f>
        <v>District heating</v>
      </c>
      <c r="K351" s="111">
        <v>0</v>
      </c>
      <c r="L351" s="110">
        <v>0.46414916743500001</v>
      </c>
      <c r="M351" s="109">
        <v>0.46414916743500001</v>
      </c>
      <c r="N351" s="57"/>
      <c r="O351" s="110"/>
      <c r="P351" s="110">
        <v>0.46414916743500001</v>
      </c>
      <c r="Q351" s="46">
        <v>0.46414916743500001</v>
      </c>
      <c r="R351" s="37">
        <v>0</v>
      </c>
      <c r="S351" s="13">
        <v>0.357974466263</v>
      </c>
      <c r="T351" s="128" t="s">
        <v>880</v>
      </c>
      <c r="U351" s="13">
        <v>0.10617470117199999</v>
      </c>
      <c r="V351" s="128" t="s">
        <v>880</v>
      </c>
      <c r="W351" s="13">
        <v>0</v>
      </c>
      <c r="X351" s="13">
        <v>0</v>
      </c>
      <c r="Y351" s="13">
        <v>0</v>
      </c>
      <c r="Z351" s="13">
        <v>0</v>
      </c>
      <c r="AA351" s="46">
        <v>0</v>
      </c>
      <c r="AB351" s="57">
        <v>0</v>
      </c>
      <c r="AC351" s="13">
        <v>0</v>
      </c>
      <c r="AD351" s="61" t="s">
        <v>880</v>
      </c>
      <c r="AE351" s="13">
        <v>0</v>
      </c>
      <c r="AF351" s="13">
        <v>0</v>
      </c>
      <c r="AG351" s="13">
        <v>0</v>
      </c>
      <c r="AH351" s="46">
        <v>0</v>
      </c>
      <c r="AI351" s="57">
        <v>0</v>
      </c>
      <c r="AJ351" s="46">
        <v>0</v>
      </c>
      <c r="AK351" s="57" t="s">
        <v>882</v>
      </c>
      <c r="AL351" s="9" t="s">
        <v>139</v>
      </c>
    </row>
    <row r="352" spans="1:38">
      <c r="A352" s="36" t="str">
        <f t="shared" si="14"/>
        <v>ES400_8</v>
      </c>
      <c r="B352" t="s">
        <v>45</v>
      </c>
      <c r="C352" t="s">
        <v>185</v>
      </c>
      <c r="D352">
        <v>400</v>
      </c>
      <c r="E352">
        <v>8</v>
      </c>
      <c r="F352" s="25" t="str">
        <f>VLOOKUP(B352,Definitions!$C$7:$D$43,2,FALSE)</f>
        <v>Spain</v>
      </c>
      <c r="G352" t="str">
        <f>VLOOKUP(C352,Definitions!$C$49:$D$57,2,FALSE)</f>
        <v>Residential</v>
      </c>
      <c r="H352" t="str">
        <f>VLOOKUP(D352,Definitions!$C$60:$D$104,2,FALSE)</f>
        <v>TOTAL Residential</v>
      </c>
      <c r="J352" s="29" t="str">
        <f>VLOOKUP(E352,Definitions!$C$115:$D$131,2,FALSE)</f>
        <v>Waste non-RES</v>
      </c>
      <c r="K352" s="111">
        <v>0</v>
      </c>
      <c r="L352" s="110">
        <v>0</v>
      </c>
      <c r="M352" s="109">
        <v>0</v>
      </c>
      <c r="N352" s="37"/>
      <c r="O352" s="110"/>
      <c r="P352" s="110">
        <v>0</v>
      </c>
      <c r="Q352" s="46">
        <v>0</v>
      </c>
      <c r="R352" s="37">
        <v>0</v>
      </c>
      <c r="S352" s="13">
        <v>0</v>
      </c>
      <c r="T352" s="128" t="s">
        <v>880</v>
      </c>
      <c r="U352" s="13">
        <v>0</v>
      </c>
      <c r="V352" s="128" t="s">
        <v>880</v>
      </c>
      <c r="W352" s="13">
        <v>0</v>
      </c>
      <c r="X352" s="13">
        <v>0</v>
      </c>
      <c r="Y352" s="13">
        <v>0</v>
      </c>
      <c r="Z352" s="13">
        <v>0</v>
      </c>
      <c r="AA352" s="46">
        <v>0</v>
      </c>
      <c r="AB352" s="57">
        <v>0</v>
      </c>
      <c r="AC352" s="13">
        <v>0</v>
      </c>
      <c r="AD352" s="61" t="s">
        <v>880</v>
      </c>
      <c r="AE352" s="13">
        <v>0</v>
      </c>
      <c r="AF352" s="13">
        <v>0</v>
      </c>
      <c r="AG352" s="13">
        <v>0</v>
      </c>
      <c r="AH352" s="46">
        <v>0</v>
      </c>
      <c r="AI352" s="57">
        <v>0</v>
      </c>
      <c r="AJ352" s="46">
        <v>0</v>
      </c>
      <c r="AK352" s="57" t="s">
        <v>882</v>
      </c>
      <c r="AL352" s="9" t="s">
        <v>139</v>
      </c>
    </row>
    <row r="353" spans="1:38">
      <c r="A353" s="36" t="str">
        <f t="shared" si="14"/>
        <v>ES400_9</v>
      </c>
      <c r="B353" t="s">
        <v>45</v>
      </c>
      <c r="C353" t="s">
        <v>185</v>
      </c>
      <c r="D353">
        <v>400</v>
      </c>
      <c r="E353">
        <v>9</v>
      </c>
      <c r="F353" s="25" t="str">
        <f>VLOOKUP(B353,Definitions!$C$7:$D$43,2,FALSE)</f>
        <v>Spain</v>
      </c>
      <c r="G353" t="str">
        <f>VLOOKUP(C353,Definitions!$C$49:$D$57,2,FALSE)</f>
        <v>Residential</v>
      </c>
      <c r="H353" t="str">
        <f>VLOOKUP(D353,Definitions!$C$60:$D$104,2,FALSE)</f>
        <v>TOTAL Residential</v>
      </c>
      <c r="J353" s="29" t="str">
        <f>VLOOKUP(E353,Definitions!$C$115:$D$131,2,FALSE)</f>
        <v>Waste RES</v>
      </c>
      <c r="K353" s="111">
        <v>0</v>
      </c>
      <c r="L353" s="110">
        <v>0</v>
      </c>
      <c r="M353" s="109">
        <v>0</v>
      </c>
      <c r="N353" s="37"/>
      <c r="O353" s="110"/>
      <c r="P353" s="110">
        <v>0</v>
      </c>
      <c r="Q353" s="46">
        <v>0</v>
      </c>
      <c r="R353" s="37">
        <v>0</v>
      </c>
      <c r="S353" s="13">
        <v>0</v>
      </c>
      <c r="T353" s="128" t="s">
        <v>883</v>
      </c>
      <c r="U353" s="13">
        <v>0</v>
      </c>
      <c r="V353" s="128" t="s">
        <v>883</v>
      </c>
      <c r="W353" s="13">
        <v>0</v>
      </c>
      <c r="X353" s="13">
        <v>0</v>
      </c>
      <c r="Y353" s="13">
        <v>0</v>
      </c>
      <c r="Z353" s="13">
        <v>0</v>
      </c>
      <c r="AA353" s="46">
        <v>0</v>
      </c>
      <c r="AB353" s="57">
        <v>0</v>
      </c>
      <c r="AC353" s="13">
        <v>0</v>
      </c>
      <c r="AD353" s="61" t="s">
        <v>883</v>
      </c>
      <c r="AE353" s="13">
        <v>0</v>
      </c>
      <c r="AF353" s="13">
        <v>0</v>
      </c>
      <c r="AG353" s="13">
        <v>0</v>
      </c>
      <c r="AH353" s="46">
        <v>0</v>
      </c>
      <c r="AI353" s="57">
        <v>0</v>
      </c>
      <c r="AJ353" s="46">
        <v>0</v>
      </c>
      <c r="AK353" s="57" t="s">
        <v>883</v>
      </c>
      <c r="AL353" s="9" t="s">
        <v>139</v>
      </c>
    </row>
    <row r="354" spans="1:38">
      <c r="A354" s="36" t="str">
        <f t="shared" si="14"/>
        <v>ES400_51</v>
      </c>
      <c r="B354" t="s">
        <v>45</v>
      </c>
      <c r="C354" t="s">
        <v>185</v>
      </c>
      <c r="D354">
        <v>400</v>
      </c>
      <c r="E354">
        <v>51</v>
      </c>
      <c r="F354" s="25" t="str">
        <f>VLOOKUP(B354,Definitions!$C$7:$D$43,2,FALSE)</f>
        <v>Spain</v>
      </c>
      <c r="G354" t="str">
        <f>VLOOKUP(C354,Definitions!$C$49:$D$57,2,FALSE)</f>
        <v>Residential</v>
      </c>
      <c r="H354" t="str">
        <f>VLOOKUP(D354,Definitions!$C$60:$D$104,2,FALSE)</f>
        <v>TOTAL Residential</v>
      </c>
      <c r="J354" s="29" t="str">
        <f>VLOOKUP(E354,Definitions!$C$115:$D$131,2,FALSE)</f>
        <v>Biomass</v>
      </c>
      <c r="K354" s="111">
        <v>29.204093</v>
      </c>
      <c r="L354" s="110">
        <v>-0.30809299999999951</v>
      </c>
      <c r="M354" s="109">
        <v>28.896000000000001</v>
      </c>
      <c r="N354" s="37"/>
      <c r="O354" s="110"/>
      <c r="P354" s="110">
        <v>28.896000000000001</v>
      </c>
      <c r="Q354" s="46">
        <v>28.606999999999999</v>
      </c>
      <c r="R354" s="37">
        <v>0</v>
      </c>
      <c r="S354" s="13">
        <v>28.029</v>
      </c>
      <c r="T354" s="128" t="s">
        <v>883</v>
      </c>
      <c r="U354" s="13">
        <v>0.57799999999999996</v>
      </c>
      <c r="V354" s="128" t="s">
        <v>883</v>
      </c>
      <c r="W354" s="13">
        <v>0</v>
      </c>
      <c r="X354" s="13">
        <v>0</v>
      </c>
      <c r="Y354" s="13">
        <v>0</v>
      </c>
      <c r="Z354" s="13">
        <v>0</v>
      </c>
      <c r="AA354" s="46">
        <v>0</v>
      </c>
      <c r="AB354" s="57">
        <v>0</v>
      </c>
      <c r="AC354" s="13">
        <v>0</v>
      </c>
      <c r="AD354" s="61" t="s">
        <v>883</v>
      </c>
      <c r="AE354" s="13">
        <v>0</v>
      </c>
      <c r="AF354" s="13">
        <v>0</v>
      </c>
      <c r="AG354" s="13">
        <v>0</v>
      </c>
      <c r="AH354" s="46">
        <v>0</v>
      </c>
      <c r="AI354" s="57">
        <v>0</v>
      </c>
      <c r="AJ354" s="46">
        <v>0.28899999999999998</v>
      </c>
      <c r="AK354" s="57" t="s">
        <v>883</v>
      </c>
      <c r="AL354" s="9" t="s">
        <v>139</v>
      </c>
    </row>
    <row r="355" spans="1:38">
      <c r="A355" s="36" t="str">
        <f t="shared" si="14"/>
        <v>ES400_52</v>
      </c>
      <c r="B355" t="s">
        <v>45</v>
      </c>
      <c r="C355" t="s">
        <v>185</v>
      </c>
      <c r="D355">
        <v>400</v>
      </c>
      <c r="E355">
        <v>52</v>
      </c>
      <c r="F355" s="25" t="str">
        <f>VLOOKUP(B355,Definitions!$C$7:$D$43,2,FALSE)</f>
        <v>Spain</v>
      </c>
      <c r="G355" t="str">
        <f>VLOOKUP(C355,Definitions!$C$49:$D$57,2,FALSE)</f>
        <v>Residential</v>
      </c>
      <c r="H355" t="str">
        <f>VLOOKUP(D355,Definitions!$C$60:$D$104,2,FALSE)</f>
        <v>TOTAL Residential</v>
      </c>
      <c r="J355" s="29" t="str">
        <f>VLOOKUP(E355,Definitions!$C$115:$D$131,2,FALSE)</f>
        <v>Geothermal</v>
      </c>
      <c r="K355" s="111">
        <v>0.118626</v>
      </c>
      <c r="L355" s="110">
        <v>-6.2599999999998768E-4</v>
      </c>
      <c r="M355" s="109">
        <v>0.11800000000000001</v>
      </c>
      <c r="N355" s="37"/>
      <c r="O355" s="110"/>
      <c r="P355" s="110">
        <v>0.11800000000000001</v>
      </c>
      <c r="Q355" s="46">
        <v>0.11700000000000001</v>
      </c>
      <c r="R355" s="37">
        <v>0</v>
      </c>
      <c r="S355" s="13">
        <v>0.115</v>
      </c>
      <c r="T355" s="128" t="s">
        <v>883</v>
      </c>
      <c r="U355" s="13">
        <v>2E-3</v>
      </c>
      <c r="V355" s="128" t="s">
        <v>883</v>
      </c>
      <c r="W355" s="13">
        <v>0</v>
      </c>
      <c r="X355" s="13">
        <v>0</v>
      </c>
      <c r="Y355" s="13">
        <v>0</v>
      </c>
      <c r="Z355" s="13">
        <v>0</v>
      </c>
      <c r="AA355" s="46">
        <v>0</v>
      </c>
      <c r="AB355" s="57">
        <v>0</v>
      </c>
      <c r="AC355" s="13">
        <v>0</v>
      </c>
      <c r="AD355" s="61" t="s">
        <v>883</v>
      </c>
      <c r="AE355" s="13">
        <v>0</v>
      </c>
      <c r="AF355" s="13">
        <v>0</v>
      </c>
      <c r="AG355" s="13">
        <v>0</v>
      </c>
      <c r="AH355" s="46">
        <v>0</v>
      </c>
      <c r="AI355" s="57">
        <v>0</v>
      </c>
      <c r="AJ355" s="46">
        <v>1E-3</v>
      </c>
      <c r="AK355" s="57" t="s">
        <v>883</v>
      </c>
      <c r="AL355" s="9" t="s">
        <v>139</v>
      </c>
    </row>
    <row r="356" spans="1:38">
      <c r="A356" s="36" t="str">
        <f t="shared" si="14"/>
        <v>ES400_53</v>
      </c>
      <c r="B356" t="s">
        <v>45</v>
      </c>
      <c r="C356" t="s">
        <v>185</v>
      </c>
      <c r="D356">
        <v>400</v>
      </c>
      <c r="E356">
        <v>53</v>
      </c>
      <c r="F356" s="25" t="str">
        <f>VLOOKUP(B356,Definitions!$C$7:$D$43,2,FALSE)</f>
        <v>Spain</v>
      </c>
      <c r="G356" t="str">
        <f>VLOOKUP(C356,Definitions!$C$49:$D$57,2,FALSE)</f>
        <v>Residential</v>
      </c>
      <c r="H356" t="str">
        <f>VLOOKUP(D356,Definitions!$C$60:$D$104,2,FALSE)</f>
        <v>TOTAL Residential</v>
      </c>
      <c r="J356" s="29" t="str">
        <f>VLOOKUP(E356,Definitions!$C$115:$D$131,2,FALSE)</f>
        <v>Solar energy</v>
      </c>
      <c r="K356" s="111">
        <v>2.0736289999999999</v>
      </c>
      <c r="L356" s="110">
        <v>3.7099999999989919E-4</v>
      </c>
      <c r="M356" s="109">
        <v>2.0739999999999998</v>
      </c>
      <c r="N356" s="37"/>
      <c r="O356" s="110"/>
      <c r="P356" s="110">
        <v>2.0739999999999998</v>
      </c>
      <c r="Q356" s="46">
        <v>2.0739999999999998</v>
      </c>
      <c r="R356" s="37">
        <v>0</v>
      </c>
      <c r="S356" s="13">
        <v>0.104</v>
      </c>
      <c r="T356" s="128" t="s">
        <v>883</v>
      </c>
      <c r="U356" s="13">
        <v>1.97</v>
      </c>
      <c r="V356" s="128" t="s">
        <v>883</v>
      </c>
      <c r="W356" s="13">
        <v>0</v>
      </c>
      <c r="X356" s="13">
        <v>0</v>
      </c>
      <c r="Y356" s="13">
        <v>0</v>
      </c>
      <c r="Z356" s="13">
        <v>0</v>
      </c>
      <c r="AA356" s="46">
        <v>0</v>
      </c>
      <c r="AB356" s="57">
        <v>0</v>
      </c>
      <c r="AC356" s="13">
        <v>0</v>
      </c>
      <c r="AD356" s="61" t="s">
        <v>883</v>
      </c>
      <c r="AE356" s="13">
        <v>0</v>
      </c>
      <c r="AF356" s="13">
        <v>0</v>
      </c>
      <c r="AG356" s="13">
        <v>0</v>
      </c>
      <c r="AH356" s="46">
        <v>0</v>
      </c>
      <c r="AI356" s="57">
        <v>0</v>
      </c>
      <c r="AJ356" s="46">
        <v>0</v>
      </c>
      <c r="AK356" s="57" t="s">
        <v>883</v>
      </c>
      <c r="AL356" s="9" t="s">
        <v>139</v>
      </c>
    </row>
    <row r="357" spans="1:38">
      <c r="A357" s="36" t="str">
        <f t="shared" si="14"/>
        <v>ES400_58</v>
      </c>
      <c r="B357" t="s">
        <v>45</v>
      </c>
      <c r="C357" t="s">
        <v>185</v>
      </c>
      <c r="D357">
        <v>400</v>
      </c>
      <c r="E357">
        <v>58</v>
      </c>
      <c r="F357" s="25" t="str">
        <f>VLOOKUP(B357,Definitions!$C$7:$D$43,2,FALSE)</f>
        <v>Spain</v>
      </c>
      <c r="G357" t="str">
        <f>VLOOKUP(C357,Definitions!$C$49:$D$57,2,FALSE)</f>
        <v>Residential</v>
      </c>
      <c r="H357" t="str">
        <f>VLOOKUP(D357,Definitions!$C$60:$D$104,2,FALSE)</f>
        <v>TOTAL Residential</v>
      </c>
      <c r="J357" s="29" t="str">
        <f>VLOOKUP(E357,Definitions!$C$115:$D$131,2,FALSE)</f>
        <v>Ambient heat total</v>
      </c>
      <c r="K357" s="111" t="s">
        <v>987</v>
      </c>
      <c r="L357" s="110">
        <v>1.0960998535059998</v>
      </c>
      <c r="M357" s="109">
        <v>1.0960998535059998</v>
      </c>
      <c r="N357" s="37"/>
      <c r="O357" s="110"/>
      <c r="P357" s="110">
        <v>1.0960998535059998</v>
      </c>
      <c r="Q357" s="46">
        <v>1.0960998535059998</v>
      </c>
      <c r="R357" s="37">
        <v>0</v>
      </c>
      <c r="S357" s="13">
        <v>0.75998562461599994</v>
      </c>
      <c r="T357" s="128" t="s">
        <v>880</v>
      </c>
      <c r="U357" s="13">
        <v>0.33611422888999998</v>
      </c>
      <c r="V357" s="128" t="s">
        <v>880</v>
      </c>
      <c r="W357" s="13">
        <v>0</v>
      </c>
      <c r="X357" s="13">
        <v>0</v>
      </c>
      <c r="Y357" s="13">
        <v>0</v>
      </c>
      <c r="Z357" s="13">
        <v>0</v>
      </c>
      <c r="AA357" s="46">
        <v>0</v>
      </c>
      <c r="AB357" s="57">
        <v>0</v>
      </c>
      <c r="AC357" s="13">
        <v>0</v>
      </c>
      <c r="AD357" s="61" t="s">
        <v>880</v>
      </c>
      <c r="AE357" s="13">
        <v>0</v>
      </c>
      <c r="AF357" s="13">
        <v>0</v>
      </c>
      <c r="AG357" s="13">
        <v>0</v>
      </c>
      <c r="AH357" s="46">
        <v>0</v>
      </c>
      <c r="AI357" s="57">
        <v>0</v>
      </c>
      <c r="AJ357" s="46">
        <v>0</v>
      </c>
      <c r="AK357" s="57" t="s">
        <v>882</v>
      </c>
      <c r="AL357" s="9" t="s">
        <v>139</v>
      </c>
    </row>
    <row r="358" spans="1:38">
      <c r="A358" s="36" t="str">
        <f t="shared" si="14"/>
        <v>ES400_55</v>
      </c>
      <c r="B358" t="s">
        <v>45</v>
      </c>
      <c r="C358" t="s">
        <v>185</v>
      </c>
      <c r="D358">
        <v>400</v>
      </c>
      <c r="E358">
        <v>55</v>
      </c>
      <c r="F358" s="25" t="str">
        <f>VLOOKUP(B358,Definitions!$C$7:$D$43,2,FALSE)</f>
        <v>Spain</v>
      </c>
      <c r="G358" t="str">
        <f>VLOOKUP(C358,Definitions!$C$49:$D$57,2,FALSE)</f>
        <v>Residential</v>
      </c>
      <c r="H358" t="str">
        <f>VLOOKUP(D358,Definitions!$C$60:$D$104,2,FALSE)</f>
        <v>TOTAL Residential</v>
      </c>
      <c r="J358" s="29" t="str">
        <f>VLOOKUP(E358,Definitions!$C$115:$D$131,2,FALSE)</f>
        <v xml:space="preserve">Other RES </v>
      </c>
      <c r="K358" s="111" t="s">
        <v>987</v>
      </c>
      <c r="L358" s="110">
        <v>0</v>
      </c>
      <c r="M358" s="109">
        <v>0</v>
      </c>
      <c r="N358" s="37"/>
      <c r="O358" s="110"/>
      <c r="P358" s="110">
        <v>0</v>
      </c>
      <c r="Q358" s="46">
        <v>0</v>
      </c>
      <c r="R358" s="37">
        <v>0</v>
      </c>
      <c r="S358" s="13">
        <v>0</v>
      </c>
      <c r="T358" s="128" t="s">
        <v>880</v>
      </c>
      <c r="U358" s="13">
        <v>0</v>
      </c>
      <c r="V358" s="128" t="s">
        <v>880</v>
      </c>
      <c r="W358" s="13">
        <v>0</v>
      </c>
      <c r="X358" s="13">
        <v>0</v>
      </c>
      <c r="Y358" s="13">
        <v>0</v>
      </c>
      <c r="Z358" s="13">
        <v>0</v>
      </c>
      <c r="AA358" s="46">
        <v>0</v>
      </c>
      <c r="AB358" s="57">
        <v>0</v>
      </c>
      <c r="AC358" s="13">
        <v>0</v>
      </c>
      <c r="AD358" s="61" t="s">
        <v>880</v>
      </c>
      <c r="AE358" s="13">
        <v>0</v>
      </c>
      <c r="AF358" s="13">
        <v>0</v>
      </c>
      <c r="AG358" s="13">
        <v>0</v>
      </c>
      <c r="AH358" s="46">
        <v>0</v>
      </c>
      <c r="AI358" s="57">
        <v>0</v>
      </c>
      <c r="AJ358" s="46">
        <v>0</v>
      </c>
      <c r="AK358" s="57" t="s">
        <v>882</v>
      </c>
      <c r="AL358" s="9" t="s">
        <v>139</v>
      </c>
    </row>
    <row r="359" spans="1:38">
      <c r="A359" s="36" t="str">
        <f t="shared" si="14"/>
        <v>ES401_0</v>
      </c>
      <c r="B359" t="s">
        <v>45</v>
      </c>
      <c r="C359" t="s">
        <v>185</v>
      </c>
      <c r="D359">
        <v>401</v>
      </c>
      <c r="E359">
        <v>0</v>
      </c>
      <c r="F359" s="25" t="str">
        <f>VLOOKUP(B359,Definitions!$C$7:$D$43,2,FALSE)</f>
        <v>Spain</v>
      </c>
      <c r="G359" t="str">
        <f>VLOOKUP(C359,Definitions!$C$49:$D$57,2,FALSE)</f>
        <v>Residential</v>
      </c>
      <c r="H359" t="str">
        <f>VLOOKUP(D359,Definitions!$C$60:$D$104,2,FALSE)</f>
        <v>SFH</v>
      </c>
      <c r="J359" s="29" t="str">
        <f>VLOOKUP(E359,Definitions!$C$115:$D$131,2,FALSE)</f>
        <v>TOTAL</v>
      </c>
      <c r="K359" s="111" t="s">
        <v>987</v>
      </c>
      <c r="L359" s="110">
        <v>62.624455020714407</v>
      </c>
      <c r="M359" s="109">
        <v>62.624455020714407</v>
      </c>
      <c r="N359" s="37"/>
      <c r="O359" s="110"/>
      <c r="P359" s="110">
        <v>62.624455020714407</v>
      </c>
      <c r="Q359" s="46">
        <v>57.429976395231876</v>
      </c>
      <c r="R359" s="37">
        <v>0.62573691200417447</v>
      </c>
      <c r="S359" s="102">
        <v>47.048172130880687</v>
      </c>
      <c r="T359" s="128" t="s">
        <v>880</v>
      </c>
      <c r="U359" s="102">
        <v>10.381804264351185</v>
      </c>
      <c r="V359" s="128" t="s">
        <v>880</v>
      </c>
      <c r="W359" s="13">
        <v>0</v>
      </c>
      <c r="X359" s="13">
        <v>0</v>
      </c>
      <c r="Y359" s="13">
        <v>0</v>
      </c>
      <c r="Z359" s="13">
        <v>0</v>
      </c>
      <c r="AA359" s="46">
        <v>0</v>
      </c>
      <c r="AB359" s="57">
        <v>0</v>
      </c>
      <c r="AC359" s="13">
        <v>0.62573691200417447</v>
      </c>
      <c r="AD359" s="61" t="s">
        <v>880</v>
      </c>
      <c r="AE359" s="13">
        <v>0</v>
      </c>
      <c r="AF359" s="13">
        <v>0</v>
      </c>
      <c r="AG359" s="13">
        <v>0</v>
      </c>
      <c r="AH359" s="46">
        <v>0</v>
      </c>
      <c r="AI359" s="57">
        <v>0</v>
      </c>
      <c r="AJ359" s="46">
        <v>4.568741713478361</v>
      </c>
      <c r="AK359" s="57" t="s">
        <v>882</v>
      </c>
      <c r="AL359" s="9" t="s">
        <v>139</v>
      </c>
    </row>
    <row r="360" spans="1:38">
      <c r="A360" s="36" t="str">
        <f t="shared" si="14"/>
        <v>ES401_1</v>
      </c>
      <c r="B360" t="s">
        <v>45</v>
      </c>
      <c r="C360" t="s">
        <v>185</v>
      </c>
      <c r="D360">
        <v>401</v>
      </c>
      <c r="E360">
        <v>1</v>
      </c>
      <c r="F360" s="25" t="str">
        <f>VLOOKUP(B360,Definitions!$C$7:$D$43,2,FALSE)</f>
        <v>Spain</v>
      </c>
      <c r="G360" t="str">
        <f>VLOOKUP(C360,Definitions!$C$49:$D$57,2,FALSE)</f>
        <v>Residential</v>
      </c>
      <c r="H360" t="str">
        <f>VLOOKUP(D360,Definitions!$C$60:$D$104,2,FALSE)</f>
        <v>SFH</v>
      </c>
      <c r="J360" s="29" t="str">
        <f>VLOOKUP(E360,Definitions!$C$115:$D$131,2,FALSE)</f>
        <v>Coal</v>
      </c>
      <c r="K360" s="111" t="s">
        <v>987</v>
      </c>
      <c r="L360" s="110">
        <v>0.50689358397945927</v>
      </c>
      <c r="M360" s="109">
        <v>0.50689358397945927</v>
      </c>
      <c r="N360" s="37"/>
      <c r="O360" s="110"/>
      <c r="P360" s="110">
        <v>0.50689358397945927</v>
      </c>
      <c r="Q360" s="46">
        <v>0.46209930258182019</v>
      </c>
      <c r="R360" s="37">
        <v>0</v>
      </c>
      <c r="S360" s="13">
        <v>0.4384915056290104</v>
      </c>
      <c r="T360" s="128" t="s">
        <v>880</v>
      </c>
      <c r="U360" s="13">
        <v>2.3607796952809786E-2</v>
      </c>
      <c r="V360" s="128" t="s">
        <v>880</v>
      </c>
      <c r="W360" s="13">
        <v>0</v>
      </c>
      <c r="X360" s="13">
        <v>0</v>
      </c>
      <c r="Y360" s="13">
        <v>0</v>
      </c>
      <c r="Z360" s="13">
        <v>0</v>
      </c>
      <c r="AA360" s="46">
        <v>0</v>
      </c>
      <c r="AB360" s="57">
        <v>0</v>
      </c>
      <c r="AC360" s="13">
        <v>0</v>
      </c>
      <c r="AD360" s="61" t="s">
        <v>880</v>
      </c>
      <c r="AE360" s="13">
        <v>0</v>
      </c>
      <c r="AF360" s="13">
        <v>0</v>
      </c>
      <c r="AG360" s="13">
        <v>0</v>
      </c>
      <c r="AH360" s="46">
        <v>0</v>
      </c>
      <c r="AI360" s="57">
        <v>0</v>
      </c>
      <c r="AJ360" s="46">
        <v>4.479428139763908E-2</v>
      </c>
      <c r="AK360" s="57" t="s">
        <v>882</v>
      </c>
      <c r="AL360" s="9" t="s">
        <v>139</v>
      </c>
    </row>
    <row r="361" spans="1:38">
      <c r="A361" s="36" t="str">
        <f t="shared" si="14"/>
        <v>ES401_2</v>
      </c>
      <c r="B361" t="s">
        <v>45</v>
      </c>
      <c r="C361" t="s">
        <v>185</v>
      </c>
      <c r="D361">
        <v>401</v>
      </c>
      <c r="E361">
        <v>2</v>
      </c>
      <c r="F361" s="25" t="str">
        <f>VLOOKUP(B361,Definitions!$C$7:$D$43,2,FALSE)</f>
        <v>Spain</v>
      </c>
      <c r="G361" t="str">
        <f>VLOOKUP(C361,Definitions!$C$49:$D$57,2,FALSE)</f>
        <v>Residential</v>
      </c>
      <c r="H361" t="str">
        <f>VLOOKUP(D361,Definitions!$C$60:$D$104,2,FALSE)</f>
        <v>SFH</v>
      </c>
      <c r="J361" s="29" t="str">
        <f>VLOOKUP(E361,Definitions!$C$115:$D$131,2,FALSE)</f>
        <v>Fuel oil</v>
      </c>
      <c r="K361" s="111" t="s">
        <v>987</v>
      </c>
      <c r="L361" s="110">
        <v>7.5598506318422833</v>
      </c>
      <c r="M361" s="109">
        <v>7.5598506318422833</v>
      </c>
      <c r="N361" s="37"/>
      <c r="O361" s="110"/>
      <c r="P361" s="110">
        <v>7.5598506318422833</v>
      </c>
      <c r="Q361" s="46">
        <v>7.5598506318422833</v>
      </c>
      <c r="R361" s="37">
        <v>0</v>
      </c>
      <c r="S361" s="13">
        <v>7.1003193324755438</v>
      </c>
      <c r="T361" s="128" t="s">
        <v>880</v>
      </c>
      <c r="U361" s="13">
        <v>0.45953129936673937</v>
      </c>
      <c r="V361" s="128" t="s">
        <v>880</v>
      </c>
      <c r="W361" s="13">
        <v>0</v>
      </c>
      <c r="X361" s="13">
        <v>0</v>
      </c>
      <c r="Y361" s="13">
        <v>0</v>
      </c>
      <c r="Z361" s="13">
        <v>0</v>
      </c>
      <c r="AA361" s="46">
        <v>0</v>
      </c>
      <c r="AB361" s="57">
        <v>0</v>
      </c>
      <c r="AC361" s="13">
        <v>0</v>
      </c>
      <c r="AD361" s="61" t="s">
        <v>880</v>
      </c>
      <c r="AE361" s="13">
        <v>0</v>
      </c>
      <c r="AF361" s="13">
        <v>0</v>
      </c>
      <c r="AG361" s="13">
        <v>0</v>
      </c>
      <c r="AH361" s="46">
        <v>0</v>
      </c>
      <c r="AI361" s="57">
        <v>0</v>
      </c>
      <c r="AJ361" s="46">
        <v>0</v>
      </c>
      <c r="AK361" s="57" t="s">
        <v>882</v>
      </c>
      <c r="AL361" s="9" t="s">
        <v>139</v>
      </c>
    </row>
    <row r="362" spans="1:38">
      <c r="A362" s="36" t="str">
        <f t="shared" si="14"/>
        <v>ES401_3</v>
      </c>
      <c r="B362" t="s">
        <v>45</v>
      </c>
      <c r="C362" t="s">
        <v>185</v>
      </c>
      <c r="D362">
        <v>401</v>
      </c>
      <c r="E362">
        <v>3</v>
      </c>
      <c r="F362" s="25" t="str">
        <f>VLOOKUP(B362,Definitions!$C$7:$D$43,2,FALSE)</f>
        <v>Spain</v>
      </c>
      <c r="G362" t="str">
        <f>VLOOKUP(C362,Definitions!$C$49:$D$57,2,FALSE)</f>
        <v>Residential</v>
      </c>
      <c r="H362" t="str">
        <f>VLOOKUP(D362,Definitions!$C$60:$D$104,2,FALSE)</f>
        <v>SFH</v>
      </c>
      <c r="J362" s="29" t="str">
        <f>VLOOKUP(E362,Definitions!$C$115:$D$131,2,FALSE)</f>
        <v>Natural gas</v>
      </c>
      <c r="K362" s="111" t="s">
        <v>987</v>
      </c>
      <c r="L362" s="110">
        <v>13.951496927038518</v>
      </c>
      <c r="M362" s="109">
        <v>13.951496927038518</v>
      </c>
      <c r="N362" s="37"/>
      <c r="O362" s="110"/>
      <c r="P362" s="110">
        <v>13.951496927038518</v>
      </c>
      <c r="Q362" s="46">
        <v>12.751740634537782</v>
      </c>
      <c r="R362" s="37">
        <v>0</v>
      </c>
      <c r="S362" s="13">
        <v>8.0423524289170807</v>
      </c>
      <c r="T362" s="128" t="s">
        <v>880</v>
      </c>
      <c r="U362" s="13">
        <v>4.7093882056207024</v>
      </c>
      <c r="V362" s="128" t="s">
        <v>880</v>
      </c>
      <c r="W362" s="13">
        <v>0</v>
      </c>
      <c r="X362" s="13">
        <v>0</v>
      </c>
      <c r="Y362" s="13">
        <v>0</v>
      </c>
      <c r="Z362" s="13">
        <v>0</v>
      </c>
      <c r="AA362" s="46">
        <v>0</v>
      </c>
      <c r="AB362" s="57">
        <v>0</v>
      </c>
      <c r="AC362" s="13">
        <v>0</v>
      </c>
      <c r="AD362" s="61" t="s">
        <v>880</v>
      </c>
      <c r="AE362" s="13">
        <v>0</v>
      </c>
      <c r="AF362" s="13">
        <v>0</v>
      </c>
      <c r="AG362" s="13">
        <v>0</v>
      </c>
      <c r="AH362" s="46">
        <v>0</v>
      </c>
      <c r="AI362" s="57">
        <v>0</v>
      </c>
      <c r="AJ362" s="46">
        <v>1.1997562925007352</v>
      </c>
      <c r="AK362" s="57" t="s">
        <v>882</v>
      </c>
      <c r="AL362" s="9" t="s">
        <v>139</v>
      </c>
    </row>
    <row r="363" spans="1:38">
      <c r="A363" s="36" t="str">
        <f t="shared" si="14"/>
        <v>ES401_4</v>
      </c>
      <c r="B363" t="s">
        <v>45</v>
      </c>
      <c r="C363" t="s">
        <v>185</v>
      </c>
      <c r="D363">
        <v>401</v>
      </c>
      <c r="E363">
        <v>4</v>
      </c>
      <c r="F363" s="25" t="str">
        <f>VLOOKUP(B363,Definitions!$C$7:$D$43,2,FALSE)</f>
        <v>Spain</v>
      </c>
      <c r="G363" t="str">
        <f>VLOOKUP(C363,Definitions!$C$49:$D$57,2,FALSE)</f>
        <v>Residential</v>
      </c>
      <c r="H363" t="str">
        <f>VLOOKUP(D363,Definitions!$C$60:$D$104,2,FALSE)</f>
        <v>SFH</v>
      </c>
      <c r="J363" s="29" t="str">
        <f>VLOOKUP(E363,Definitions!$C$115:$D$131,2,FALSE)</f>
        <v>Other fossil fuels</v>
      </c>
      <c r="K363" s="111" t="s">
        <v>987</v>
      </c>
      <c r="L363" s="110">
        <v>5.7880671843204867</v>
      </c>
      <c r="M363" s="109">
        <v>5.7880671843204867</v>
      </c>
      <c r="N363" s="37"/>
      <c r="O363" s="110"/>
      <c r="P363" s="110">
        <v>5.7880671843204867</v>
      </c>
      <c r="Q363" s="46">
        <v>5.015289267078713</v>
      </c>
      <c r="R363" s="37">
        <v>0</v>
      </c>
      <c r="S363" s="13">
        <v>3.0938414573262039</v>
      </c>
      <c r="T363" s="128" t="s">
        <v>880</v>
      </c>
      <c r="U363" s="13">
        <v>1.9214478097525094</v>
      </c>
      <c r="V363" s="128" t="s">
        <v>880</v>
      </c>
      <c r="W363" s="13">
        <v>0</v>
      </c>
      <c r="X363" s="13">
        <v>0</v>
      </c>
      <c r="Y363" s="13">
        <v>0</v>
      </c>
      <c r="Z363" s="13">
        <v>0</v>
      </c>
      <c r="AA363" s="46">
        <v>0</v>
      </c>
      <c r="AB363" s="57">
        <v>0</v>
      </c>
      <c r="AC363" s="13">
        <v>0</v>
      </c>
      <c r="AD363" s="61" t="s">
        <v>880</v>
      </c>
      <c r="AE363" s="13">
        <v>0</v>
      </c>
      <c r="AF363" s="13">
        <v>0</v>
      </c>
      <c r="AG363" s="13">
        <v>0</v>
      </c>
      <c r="AH363" s="46">
        <v>0</v>
      </c>
      <c r="AI363" s="57">
        <v>0</v>
      </c>
      <c r="AJ363" s="46">
        <v>0.77277791724177403</v>
      </c>
      <c r="AK363" s="57" t="s">
        <v>882</v>
      </c>
      <c r="AL363" s="9" t="s">
        <v>139</v>
      </c>
    </row>
    <row r="364" spans="1:38">
      <c r="A364" s="36" t="str">
        <f t="shared" si="14"/>
        <v>ES401_6</v>
      </c>
      <c r="B364" t="s">
        <v>45</v>
      </c>
      <c r="C364" t="s">
        <v>185</v>
      </c>
      <c r="D364">
        <v>401</v>
      </c>
      <c r="E364">
        <v>6</v>
      </c>
      <c r="F364" s="25" t="str">
        <f>VLOOKUP(B364,Definitions!$C$7:$D$43,2,FALSE)</f>
        <v>Spain</v>
      </c>
      <c r="G364" t="str">
        <f>VLOOKUP(C364,Definitions!$C$49:$D$57,2,FALSE)</f>
        <v>Residential</v>
      </c>
      <c r="H364" t="str">
        <f>VLOOKUP(D364,Definitions!$C$60:$D$104,2,FALSE)</f>
        <v>SFH</v>
      </c>
      <c r="J364" s="29" t="str">
        <f>VLOOKUP(E364,Definitions!$C$115:$D$131,2,FALSE)</f>
        <v>Electricity</v>
      </c>
      <c r="K364" s="111" t="s">
        <v>987</v>
      </c>
      <c r="L364" s="110">
        <v>7.2187820791501576</v>
      </c>
      <c r="M364" s="109">
        <v>7.2187820791501576</v>
      </c>
      <c r="N364" s="37"/>
      <c r="O364" s="110"/>
      <c r="P364" s="110">
        <v>7.2187820791501576</v>
      </c>
      <c r="Q364" s="46">
        <v>4.2451200815807022</v>
      </c>
      <c r="R364" s="37">
        <v>0.62573691200417447</v>
      </c>
      <c r="S364" s="13">
        <v>2.357549123125346</v>
      </c>
      <c r="T364" s="128" t="s">
        <v>880</v>
      </c>
      <c r="U364" s="13">
        <v>1.8875709584553562</v>
      </c>
      <c r="V364" s="128" t="s">
        <v>880</v>
      </c>
      <c r="W364" s="13">
        <v>0</v>
      </c>
      <c r="X364" s="13">
        <v>0</v>
      </c>
      <c r="Y364" s="13">
        <v>0</v>
      </c>
      <c r="Z364" s="13">
        <v>0</v>
      </c>
      <c r="AA364" s="46">
        <v>0</v>
      </c>
      <c r="AB364" s="57">
        <v>0</v>
      </c>
      <c r="AC364" s="13">
        <v>0.62573691200417447</v>
      </c>
      <c r="AD364" s="61" t="s">
        <v>880</v>
      </c>
      <c r="AE364" s="13">
        <v>0</v>
      </c>
      <c r="AF364" s="13">
        <v>0</v>
      </c>
      <c r="AG364" s="13">
        <v>0</v>
      </c>
      <c r="AH364" s="46">
        <v>0</v>
      </c>
      <c r="AI364" s="57">
        <v>0</v>
      </c>
      <c r="AJ364" s="46">
        <v>2.3479250855652811</v>
      </c>
      <c r="AK364" s="57" t="s">
        <v>882</v>
      </c>
      <c r="AL364" s="9" t="s">
        <v>139</v>
      </c>
    </row>
    <row r="365" spans="1:38">
      <c r="A365" s="36" t="str">
        <f t="shared" si="14"/>
        <v>ES401_7</v>
      </c>
      <c r="B365" t="s">
        <v>45</v>
      </c>
      <c r="C365" t="s">
        <v>185</v>
      </c>
      <c r="D365">
        <v>401</v>
      </c>
      <c r="E365">
        <v>7</v>
      </c>
      <c r="F365" s="25" t="str">
        <f>VLOOKUP(B365,Definitions!$C$7:$D$43,2,FALSE)</f>
        <v>Spain</v>
      </c>
      <c r="G365" t="str">
        <f>VLOOKUP(C365,Definitions!$C$49:$D$57,2,FALSE)</f>
        <v>Residential</v>
      </c>
      <c r="H365" t="str">
        <f>VLOOKUP(D365,Definitions!$C$60:$D$104,2,FALSE)</f>
        <v>SFH</v>
      </c>
      <c r="J365" s="29" t="str">
        <f>VLOOKUP(E365,Definitions!$C$115:$D$131,2,FALSE)</f>
        <v>District heating</v>
      </c>
      <c r="K365" s="111" t="s">
        <v>987</v>
      </c>
      <c r="L365" s="110">
        <v>0.1760311370654</v>
      </c>
      <c r="M365" s="109">
        <v>0.1760311370654</v>
      </c>
      <c r="N365" s="57"/>
      <c r="O365" s="110"/>
      <c r="P365" s="110">
        <v>0.1760311370654</v>
      </c>
      <c r="Q365" s="46">
        <v>0.1760311370654</v>
      </c>
      <c r="R365" s="37">
        <v>0</v>
      </c>
      <c r="S365" s="13">
        <v>0.15230982488399999</v>
      </c>
      <c r="T365" s="128" t="s">
        <v>880</v>
      </c>
      <c r="U365" s="13">
        <v>2.3721312181399997E-2</v>
      </c>
      <c r="V365" s="128" t="s">
        <v>880</v>
      </c>
      <c r="W365" s="13">
        <v>0</v>
      </c>
      <c r="X365" s="13">
        <v>0</v>
      </c>
      <c r="Y365" s="13">
        <v>0</v>
      </c>
      <c r="Z365" s="13">
        <v>0</v>
      </c>
      <c r="AA365" s="46">
        <v>0</v>
      </c>
      <c r="AB365" s="57">
        <v>0</v>
      </c>
      <c r="AC365" s="13">
        <v>0</v>
      </c>
      <c r="AD365" s="61" t="s">
        <v>880</v>
      </c>
      <c r="AE365" s="13">
        <v>0</v>
      </c>
      <c r="AF365" s="13">
        <v>0</v>
      </c>
      <c r="AG365" s="13">
        <v>0</v>
      </c>
      <c r="AH365" s="46">
        <v>0</v>
      </c>
      <c r="AI365" s="57">
        <v>0</v>
      </c>
      <c r="AJ365" s="46">
        <v>0</v>
      </c>
      <c r="AK365" s="57" t="s">
        <v>882</v>
      </c>
      <c r="AL365" s="9" t="s">
        <v>139</v>
      </c>
    </row>
    <row r="366" spans="1:38">
      <c r="A366" s="36" t="str">
        <f t="shared" si="14"/>
        <v>ES401_8</v>
      </c>
      <c r="B366" t="s">
        <v>45</v>
      </c>
      <c r="C366" t="s">
        <v>185</v>
      </c>
      <c r="D366">
        <v>401</v>
      </c>
      <c r="E366">
        <v>8</v>
      </c>
      <c r="F366" s="25" t="str">
        <f>VLOOKUP(B366,Definitions!$C$7:$D$43,2,FALSE)</f>
        <v>Spain</v>
      </c>
      <c r="G366" t="str">
        <f>VLOOKUP(C366,Definitions!$C$49:$D$57,2,FALSE)</f>
        <v>Residential</v>
      </c>
      <c r="H366" t="str">
        <f>VLOOKUP(D366,Definitions!$C$60:$D$104,2,FALSE)</f>
        <v>SFH</v>
      </c>
      <c r="J366" s="29" t="str">
        <f>VLOOKUP(E366,Definitions!$C$115:$D$131,2,FALSE)</f>
        <v>Waste non-RES</v>
      </c>
      <c r="K366" s="111" t="s">
        <v>987</v>
      </c>
      <c r="L366" s="110">
        <v>0</v>
      </c>
      <c r="M366" s="109">
        <v>0</v>
      </c>
      <c r="N366" s="37"/>
      <c r="O366" s="110"/>
      <c r="P366" s="110">
        <v>0</v>
      </c>
      <c r="Q366" s="46">
        <v>0</v>
      </c>
      <c r="R366" s="37">
        <v>0</v>
      </c>
      <c r="S366" s="13">
        <v>0</v>
      </c>
      <c r="T366" s="128" t="s">
        <v>880</v>
      </c>
      <c r="U366" s="13">
        <v>0</v>
      </c>
      <c r="V366" s="128" t="s">
        <v>880</v>
      </c>
      <c r="W366" s="13">
        <v>0</v>
      </c>
      <c r="X366" s="13">
        <v>0</v>
      </c>
      <c r="Y366" s="13">
        <v>0</v>
      </c>
      <c r="Z366" s="13">
        <v>0</v>
      </c>
      <c r="AA366" s="46">
        <v>0</v>
      </c>
      <c r="AB366" s="57">
        <v>0</v>
      </c>
      <c r="AC366" s="13">
        <v>0</v>
      </c>
      <c r="AD366" s="61" t="s">
        <v>880</v>
      </c>
      <c r="AE366" s="13">
        <v>0</v>
      </c>
      <c r="AF366" s="13">
        <v>0</v>
      </c>
      <c r="AG366" s="13">
        <v>0</v>
      </c>
      <c r="AH366" s="46">
        <v>0</v>
      </c>
      <c r="AI366" s="57">
        <v>0</v>
      </c>
      <c r="AJ366" s="46">
        <v>0</v>
      </c>
      <c r="AK366" s="57" t="s">
        <v>882</v>
      </c>
      <c r="AL366" s="9" t="s">
        <v>139</v>
      </c>
    </row>
    <row r="367" spans="1:38">
      <c r="A367" s="36" t="str">
        <f t="shared" si="14"/>
        <v>ES401_9</v>
      </c>
      <c r="B367" t="s">
        <v>45</v>
      </c>
      <c r="C367" t="s">
        <v>185</v>
      </c>
      <c r="D367">
        <v>401</v>
      </c>
      <c r="E367">
        <v>9</v>
      </c>
      <c r="F367" s="25" t="str">
        <f>VLOOKUP(B367,Definitions!$C$7:$D$43,2,FALSE)</f>
        <v>Spain</v>
      </c>
      <c r="G367" t="str">
        <f>VLOOKUP(C367,Definitions!$C$49:$D$57,2,FALSE)</f>
        <v>Residential</v>
      </c>
      <c r="H367" t="str">
        <f>VLOOKUP(D367,Definitions!$C$60:$D$104,2,FALSE)</f>
        <v>SFH</v>
      </c>
      <c r="J367" s="29" t="str">
        <f>VLOOKUP(E367,Definitions!$C$115:$D$131,2,FALSE)</f>
        <v>Waste RES</v>
      </c>
      <c r="K367" s="111" t="s">
        <v>987</v>
      </c>
      <c r="L367" s="110">
        <v>0</v>
      </c>
      <c r="M367" s="109">
        <v>0</v>
      </c>
      <c r="N367" s="37"/>
      <c r="O367" s="110"/>
      <c r="P367" s="110">
        <v>0</v>
      </c>
      <c r="Q367" s="46">
        <v>0</v>
      </c>
      <c r="R367" s="37">
        <v>0</v>
      </c>
      <c r="S367" s="13">
        <v>0</v>
      </c>
      <c r="T367" s="128" t="s">
        <v>880</v>
      </c>
      <c r="U367" s="13">
        <v>0</v>
      </c>
      <c r="V367" s="128" t="s">
        <v>880</v>
      </c>
      <c r="W367" s="13">
        <v>0</v>
      </c>
      <c r="X367" s="13">
        <v>0</v>
      </c>
      <c r="Y367" s="13">
        <v>0</v>
      </c>
      <c r="Z367" s="13">
        <v>0</v>
      </c>
      <c r="AA367" s="46">
        <v>0</v>
      </c>
      <c r="AB367" s="57">
        <v>0</v>
      </c>
      <c r="AC367" s="13">
        <v>0</v>
      </c>
      <c r="AD367" s="61" t="s">
        <v>880</v>
      </c>
      <c r="AE367" s="13">
        <v>0</v>
      </c>
      <c r="AF367" s="13">
        <v>0</v>
      </c>
      <c r="AG367" s="13">
        <v>0</v>
      </c>
      <c r="AH367" s="46">
        <v>0</v>
      </c>
      <c r="AI367" s="57">
        <v>0</v>
      </c>
      <c r="AJ367" s="46">
        <v>0</v>
      </c>
      <c r="AK367" s="57" t="s">
        <v>882</v>
      </c>
      <c r="AL367" s="9" t="s">
        <v>139</v>
      </c>
    </row>
    <row r="368" spans="1:38">
      <c r="A368" s="36" t="str">
        <f t="shared" si="14"/>
        <v>ES401_51</v>
      </c>
      <c r="B368" t="s">
        <v>45</v>
      </c>
      <c r="C368" t="s">
        <v>185</v>
      </c>
      <c r="D368">
        <v>401</v>
      </c>
      <c r="E368">
        <v>51</v>
      </c>
      <c r="F368" s="25" t="str">
        <f>VLOOKUP(B368,Definitions!$C$7:$D$43,2,FALSE)</f>
        <v>Spain</v>
      </c>
      <c r="G368" t="str">
        <f>VLOOKUP(C368,Definitions!$C$49:$D$57,2,FALSE)</f>
        <v>Residential</v>
      </c>
      <c r="H368" t="str">
        <f>VLOOKUP(D368,Definitions!$C$60:$D$104,2,FALSE)</f>
        <v>SFH</v>
      </c>
      <c r="J368" s="29" t="str">
        <f>VLOOKUP(E368,Definitions!$C$115:$D$131,2,FALSE)</f>
        <v>Biomass</v>
      </c>
      <c r="K368" s="111" t="s">
        <v>987</v>
      </c>
      <c r="L368" s="110">
        <v>26.02930790373037</v>
      </c>
      <c r="M368" s="109">
        <v>26.02930790373037</v>
      </c>
      <c r="N368" s="37"/>
      <c r="O368" s="110"/>
      <c r="P368" s="110">
        <v>26.02930790373037</v>
      </c>
      <c r="Q368" s="46">
        <v>25.826129510561103</v>
      </c>
      <c r="R368" s="37">
        <v>0</v>
      </c>
      <c r="S368" s="13">
        <v>25.419772724222565</v>
      </c>
      <c r="T368" s="128" t="s">
        <v>880</v>
      </c>
      <c r="U368" s="13">
        <v>0.40635678633853789</v>
      </c>
      <c r="V368" s="128" t="s">
        <v>880</v>
      </c>
      <c r="W368" s="13">
        <v>0</v>
      </c>
      <c r="X368" s="13">
        <v>0</v>
      </c>
      <c r="Y368" s="13">
        <v>0</v>
      </c>
      <c r="Z368" s="13">
        <v>0</v>
      </c>
      <c r="AA368" s="46">
        <v>0</v>
      </c>
      <c r="AB368" s="57">
        <v>0</v>
      </c>
      <c r="AC368" s="13">
        <v>0</v>
      </c>
      <c r="AD368" s="61" t="s">
        <v>880</v>
      </c>
      <c r="AE368" s="13">
        <v>0</v>
      </c>
      <c r="AF368" s="13">
        <v>0</v>
      </c>
      <c r="AG368" s="13">
        <v>0</v>
      </c>
      <c r="AH368" s="46">
        <v>0</v>
      </c>
      <c r="AI368" s="57">
        <v>0</v>
      </c>
      <c r="AJ368" s="46">
        <v>0.20317839316926894</v>
      </c>
      <c r="AK368" s="57" t="s">
        <v>882</v>
      </c>
      <c r="AL368" s="9" t="s">
        <v>139</v>
      </c>
    </row>
    <row r="369" spans="1:38">
      <c r="A369" s="36" t="str">
        <f t="shared" si="14"/>
        <v>ES401_52</v>
      </c>
      <c r="B369" t="s">
        <v>45</v>
      </c>
      <c r="C369" t="s">
        <v>185</v>
      </c>
      <c r="D369">
        <v>401</v>
      </c>
      <c r="E369">
        <v>52</v>
      </c>
      <c r="F369" s="25" t="str">
        <f>VLOOKUP(B369,Definitions!$C$7:$D$43,2,FALSE)</f>
        <v>Spain</v>
      </c>
      <c r="G369" t="str">
        <f>VLOOKUP(C369,Definitions!$C$49:$D$57,2,FALSE)</f>
        <v>Residential</v>
      </c>
      <c r="H369" t="str">
        <f>VLOOKUP(D369,Definitions!$C$60:$D$104,2,FALSE)</f>
        <v>SFH</v>
      </c>
      <c r="J369" s="29" t="str">
        <f>VLOOKUP(E369,Definitions!$C$115:$D$131,2,FALSE)</f>
        <v>Geothermal</v>
      </c>
      <c r="K369" s="111" t="s">
        <v>987</v>
      </c>
      <c r="L369" s="110">
        <v>6.9120169941782189E-2</v>
      </c>
      <c r="M369" s="109">
        <v>6.9120169941782189E-2</v>
      </c>
      <c r="N369" s="37"/>
      <c r="O369" s="110"/>
      <c r="P369" s="110">
        <v>6.9120169941782189E-2</v>
      </c>
      <c r="Q369" s="46">
        <v>6.881042633811961E-2</v>
      </c>
      <c r="R369" s="37">
        <v>0</v>
      </c>
      <c r="S369" s="13">
        <v>6.8190939130794451E-2</v>
      </c>
      <c r="T369" s="128" t="s">
        <v>880</v>
      </c>
      <c r="U369" s="13">
        <v>6.1948720732516208E-4</v>
      </c>
      <c r="V369" s="128" t="s">
        <v>880</v>
      </c>
      <c r="W369" s="13">
        <v>0</v>
      </c>
      <c r="X369" s="13">
        <v>0</v>
      </c>
      <c r="Y369" s="13">
        <v>0</v>
      </c>
      <c r="Z369" s="13">
        <v>0</v>
      </c>
      <c r="AA369" s="46">
        <v>0</v>
      </c>
      <c r="AB369" s="57">
        <v>0</v>
      </c>
      <c r="AC369" s="13">
        <v>0</v>
      </c>
      <c r="AD369" s="61" t="s">
        <v>880</v>
      </c>
      <c r="AE369" s="13">
        <v>0</v>
      </c>
      <c r="AF369" s="13">
        <v>0</v>
      </c>
      <c r="AG369" s="13">
        <v>0</v>
      </c>
      <c r="AH369" s="46">
        <v>0</v>
      </c>
      <c r="AI369" s="57">
        <v>0</v>
      </c>
      <c r="AJ369" s="46">
        <v>3.0974360366258104E-4</v>
      </c>
      <c r="AK369" s="57" t="s">
        <v>882</v>
      </c>
      <c r="AL369" s="9" t="s">
        <v>139</v>
      </c>
    </row>
    <row r="370" spans="1:38">
      <c r="A370" s="36" t="str">
        <f t="shared" si="14"/>
        <v>ES401_53</v>
      </c>
      <c r="B370" t="s">
        <v>45</v>
      </c>
      <c r="C370" t="s">
        <v>185</v>
      </c>
      <c r="D370">
        <v>401</v>
      </c>
      <c r="E370">
        <v>53</v>
      </c>
      <c r="F370" s="25" t="str">
        <f>VLOOKUP(B370,Definitions!$C$7:$D$43,2,FALSE)</f>
        <v>Spain</v>
      </c>
      <c r="G370" t="str">
        <f>VLOOKUP(C370,Definitions!$C$49:$D$57,2,FALSE)</f>
        <v>Residential</v>
      </c>
      <c r="H370" t="str">
        <f>VLOOKUP(D370,Definitions!$C$60:$D$104,2,FALSE)</f>
        <v>SFH</v>
      </c>
      <c r="J370" s="29" t="str">
        <f>VLOOKUP(E370,Definitions!$C$115:$D$131,2,FALSE)</f>
        <v>Solar energy</v>
      </c>
      <c r="K370" s="111" t="s">
        <v>987</v>
      </c>
      <c r="L370" s="110">
        <v>0.90477160036384607</v>
      </c>
      <c r="M370" s="109">
        <v>0.90477160036384607</v>
      </c>
      <c r="N370" s="37"/>
      <c r="O370" s="110"/>
      <c r="P370" s="110">
        <v>0.90477160036384607</v>
      </c>
      <c r="Q370" s="46">
        <v>0.90477160036384607</v>
      </c>
      <c r="R370" s="37">
        <v>0</v>
      </c>
      <c r="S370" s="13">
        <v>4.9989228101140898E-2</v>
      </c>
      <c r="T370" s="128" t="s">
        <v>880</v>
      </c>
      <c r="U370" s="13">
        <v>0.85478237226270515</v>
      </c>
      <c r="V370" s="128" t="s">
        <v>880</v>
      </c>
      <c r="W370" s="13">
        <v>0</v>
      </c>
      <c r="X370" s="13">
        <v>0</v>
      </c>
      <c r="Y370" s="13">
        <v>0</v>
      </c>
      <c r="Z370" s="13">
        <v>0</v>
      </c>
      <c r="AA370" s="46">
        <v>0</v>
      </c>
      <c r="AB370" s="57">
        <v>0</v>
      </c>
      <c r="AC370" s="13">
        <v>0</v>
      </c>
      <c r="AD370" s="61" t="s">
        <v>880</v>
      </c>
      <c r="AE370" s="13">
        <v>0</v>
      </c>
      <c r="AF370" s="13">
        <v>0</v>
      </c>
      <c r="AG370" s="13">
        <v>0</v>
      </c>
      <c r="AH370" s="46">
        <v>0</v>
      </c>
      <c r="AI370" s="57">
        <v>0</v>
      </c>
      <c r="AJ370" s="46">
        <v>0</v>
      </c>
      <c r="AK370" s="57" t="s">
        <v>882</v>
      </c>
      <c r="AL370" s="9" t="s">
        <v>139</v>
      </c>
    </row>
    <row r="371" spans="1:38">
      <c r="A371" s="36" t="str">
        <f t="shared" si="14"/>
        <v>ES401_58</v>
      </c>
      <c r="B371" t="s">
        <v>45</v>
      </c>
      <c r="C371" t="s">
        <v>185</v>
      </c>
      <c r="D371">
        <v>401</v>
      </c>
      <c r="E371">
        <v>58</v>
      </c>
      <c r="F371" s="25" t="str">
        <f>VLOOKUP(B371,Definitions!$C$7:$D$43,2,FALSE)</f>
        <v>Spain</v>
      </c>
      <c r="G371" t="str">
        <f>VLOOKUP(C371,Definitions!$C$49:$D$57,2,FALSE)</f>
        <v>Residential</v>
      </c>
      <c r="H371" t="str">
        <f>VLOOKUP(D371,Definitions!$C$60:$D$104,2,FALSE)</f>
        <v>SFH</v>
      </c>
      <c r="J371" s="29" t="str">
        <f>VLOOKUP(E371,Definitions!$C$115:$D$131,2,FALSE)</f>
        <v>Ambient heat total</v>
      </c>
      <c r="K371" s="111" t="s">
        <v>987</v>
      </c>
      <c r="L371" s="110">
        <v>0.42013380328210004</v>
      </c>
      <c r="M371" s="109">
        <v>0.42013380328210004</v>
      </c>
      <c r="N371" s="37"/>
      <c r="O371" s="110"/>
      <c r="P371" s="110">
        <v>0.42013380328210004</v>
      </c>
      <c r="Q371" s="46">
        <v>0.42013380328210004</v>
      </c>
      <c r="R371" s="37">
        <v>0</v>
      </c>
      <c r="S371" s="13">
        <v>0.32535556706900004</v>
      </c>
      <c r="T371" s="128" t="s">
        <v>880</v>
      </c>
      <c r="U371" s="13">
        <v>9.4778236213099998E-2</v>
      </c>
      <c r="V371" s="128" t="s">
        <v>880</v>
      </c>
      <c r="W371" s="13">
        <v>0</v>
      </c>
      <c r="X371" s="13">
        <v>0</v>
      </c>
      <c r="Y371" s="13">
        <v>0</v>
      </c>
      <c r="Z371" s="13">
        <v>0</v>
      </c>
      <c r="AA371" s="46">
        <v>0</v>
      </c>
      <c r="AB371" s="57">
        <v>0</v>
      </c>
      <c r="AC371" s="13">
        <v>0</v>
      </c>
      <c r="AD371" s="61" t="s">
        <v>880</v>
      </c>
      <c r="AE371" s="13">
        <v>0</v>
      </c>
      <c r="AF371" s="13">
        <v>0</v>
      </c>
      <c r="AG371" s="13">
        <v>0</v>
      </c>
      <c r="AH371" s="46">
        <v>0</v>
      </c>
      <c r="AI371" s="57">
        <v>0</v>
      </c>
      <c r="AJ371" s="46">
        <v>0</v>
      </c>
      <c r="AK371" s="57" t="s">
        <v>882</v>
      </c>
      <c r="AL371" s="9" t="s">
        <v>139</v>
      </c>
    </row>
    <row r="372" spans="1:38">
      <c r="A372" s="36" t="str">
        <f t="shared" si="14"/>
        <v>ES401_55</v>
      </c>
      <c r="B372" t="s">
        <v>45</v>
      </c>
      <c r="C372" t="s">
        <v>185</v>
      </c>
      <c r="D372">
        <v>401</v>
      </c>
      <c r="E372">
        <v>55</v>
      </c>
      <c r="F372" s="25" t="str">
        <f>VLOOKUP(B372,Definitions!$C$7:$D$43,2,FALSE)</f>
        <v>Spain</v>
      </c>
      <c r="G372" t="str">
        <f>VLOOKUP(C372,Definitions!$C$49:$D$57,2,FALSE)</f>
        <v>Residential</v>
      </c>
      <c r="H372" t="str">
        <f>VLOOKUP(D372,Definitions!$C$60:$D$104,2,FALSE)</f>
        <v>SFH</v>
      </c>
      <c r="J372" s="29" t="str">
        <f>VLOOKUP(E372,Definitions!$C$115:$D$131,2,FALSE)</f>
        <v xml:space="preserve">Other RES </v>
      </c>
      <c r="K372" s="111" t="s">
        <v>987</v>
      </c>
      <c r="L372" s="110">
        <v>0</v>
      </c>
      <c r="M372" s="109">
        <v>0</v>
      </c>
      <c r="N372" s="37"/>
      <c r="O372" s="110"/>
      <c r="P372" s="110">
        <v>0</v>
      </c>
      <c r="Q372" s="46">
        <v>0</v>
      </c>
      <c r="R372" s="37">
        <v>0</v>
      </c>
      <c r="S372" s="13">
        <v>0</v>
      </c>
      <c r="T372" s="128" t="s">
        <v>880</v>
      </c>
      <c r="U372" s="13">
        <v>0</v>
      </c>
      <c r="V372" s="128" t="s">
        <v>880</v>
      </c>
      <c r="W372" s="13">
        <v>0</v>
      </c>
      <c r="X372" s="13">
        <v>0</v>
      </c>
      <c r="Y372" s="13">
        <v>0</v>
      </c>
      <c r="Z372" s="13">
        <v>0</v>
      </c>
      <c r="AA372" s="46">
        <v>0</v>
      </c>
      <c r="AB372" s="57">
        <v>0</v>
      </c>
      <c r="AC372" s="13">
        <v>0</v>
      </c>
      <c r="AD372" s="61" t="s">
        <v>880</v>
      </c>
      <c r="AE372" s="13">
        <v>0</v>
      </c>
      <c r="AF372" s="13">
        <v>0</v>
      </c>
      <c r="AG372" s="13">
        <v>0</v>
      </c>
      <c r="AH372" s="46">
        <v>0</v>
      </c>
      <c r="AI372" s="57">
        <v>0</v>
      </c>
      <c r="AJ372" s="46">
        <v>0</v>
      </c>
      <c r="AK372" s="57" t="s">
        <v>882</v>
      </c>
      <c r="AL372" s="9" t="s">
        <v>139</v>
      </c>
    </row>
    <row r="373" spans="1:38">
      <c r="A373" s="36" t="str">
        <f t="shared" si="14"/>
        <v>ES402_0</v>
      </c>
      <c r="B373" t="s">
        <v>45</v>
      </c>
      <c r="C373" t="s">
        <v>185</v>
      </c>
      <c r="D373">
        <v>402</v>
      </c>
      <c r="E373">
        <v>0</v>
      </c>
      <c r="F373" s="25" t="str">
        <f>VLOOKUP(B373,Definitions!$C$7:$D$43,2,FALSE)</f>
        <v>Spain</v>
      </c>
      <c r="G373" t="str">
        <f>VLOOKUP(C373,Definitions!$C$49:$D$57,2,FALSE)</f>
        <v>Residential</v>
      </c>
      <c r="H373" t="str">
        <f>VLOOKUP(D373,Definitions!$C$60:$D$104,2,FALSE)</f>
        <v>MFH</v>
      </c>
      <c r="J373" s="29" t="str">
        <f>VLOOKUP(E373,Definitions!$C$115:$D$131,2,FALSE)</f>
        <v>TOTAL</v>
      </c>
      <c r="K373" s="111" t="s">
        <v>987</v>
      </c>
      <c r="L373" s="110">
        <v>63.959633879334675</v>
      </c>
      <c r="M373" s="109">
        <v>63.959633879334675</v>
      </c>
      <c r="N373" s="37"/>
      <c r="O373" s="110"/>
      <c r="P373" s="110">
        <v>63.959633879334675</v>
      </c>
      <c r="Q373" s="46">
        <v>53.040327139754055</v>
      </c>
      <c r="R373" s="37">
        <v>1.1270412620827508</v>
      </c>
      <c r="S373" s="102">
        <v>29.589782240005988</v>
      </c>
      <c r="T373" s="128" t="s">
        <v>880</v>
      </c>
      <c r="U373" s="102">
        <v>23.450544899748067</v>
      </c>
      <c r="V373" s="128" t="s">
        <v>880</v>
      </c>
      <c r="W373" s="13">
        <v>0</v>
      </c>
      <c r="X373" s="13">
        <v>0</v>
      </c>
      <c r="Y373" s="13">
        <v>0</v>
      </c>
      <c r="Z373" s="13">
        <v>0</v>
      </c>
      <c r="AA373" s="46">
        <v>0</v>
      </c>
      <c r="AB373" s="57">
        <v>0</v>
      </c>
      <c r="AC373" s="13">
        <v>1.1270412620827508</v>
      </c>
      <c r="AD373" s="61" t="s">
        <v>880</v>
      </c>
      <c r="AE373" s="13">
        <v>0</v>
      </c>
      <c r="AF373" s="13">
        <v>0</v>
      </c>
      <c r="AG373" s="13">
        <v>0</v>
      </c>
      <c r="AH373" s="46">
        <v>0</v>
      </c>
      <c r="AI373" s="57">
        <v>0</v>
      </c>
      <c r="AJ373" s="46">
        <v>9.792265477497871</v>
      </c>
      <c r="AK373" s="57" t="s">
        <v>882</v>
      </c>
      <c r="AL373" s="9" t="s">
        <v>139</v>
      </c>
    </row>
    <row r="374" spans="1:38">
      <c r="A374" s="36" t="str">
        <f t="shared" si="14"/>
        <v>ES402_1</v>
      </c>
      <c r="B374" t="s">
        <v>45</v>
      </c>
      <c r="C374" t="s">
        <v>185</v>
      </c>
      <c r="D374">
        <v>402</v>
      </c>
      <c r="E374">
        <v>1</v>
      </c>
      <c r="F374" s="25" t="str">
        <f>VLOOKUP(B374,Definitions!$C$7:$D$43,2,FALSE)</f>
        <v>Spain</v>
      </c>
      <c r="G374" t="str">
        <f>VLOOKUP(C374,Definitions!$C$49:$D$57,2,FALSE)</f>
        <v>Residential</v>
      </c>
      <c r="H374" t="str">
        <f>VLOOKUP(D374,Definitions!$C$60:$D$104,2,FALSE)</f>
        <v>MFH</v>
      </c>
      <c r="J374" s="29" t="str">
        <f>VLOOKUP(E374,Definitions!$C$115:$D$131,2,FALSE)</f>
        <v>Coal</v>
      </c>
      <c r="K374" s="111" t="s">
        <v>987</v>
      </c>
      <c r="L374" s="110">
        <v>0.7665914160213122</v>
      </c>
      <c r="M374" s="109">
        <v>0.7665914160213122</v>
      </c>
      <c r="N374" s="37"/>
      <c r="O374" s="110"/>
      <c r="P374" s="110">
        <v>0.7665914160213122</v>
      </c>
      <c r="Q374" s="46">
        <v>0.65914354879162873</v>
      </c>
      <c r="R374" s="37">
        <v>0</v>
      </c>
      <c r="S374" s="13">
        <v>0.6025156187651739</v>
      </c>
      <c r="T374" s="128" t="s">
        <v>880</v>
      </c>
      <c r="U374" s="13">
        <v>5.6627930026454783E-2</v>
      </c>
      <c r="V374" s="128" t="s">
        <v>880</v>
      </c>
      <c r="W374" s="13">
        <v>0</v>
      </c>
      <c r="X374" s="13">
        <v>0</v>
      </c>
      <c r="Y374" s="13">
        <v>0</v>
      </c>
      <c r="Z374" s="13">
        <v>0</v>
      </c>
      <c r="AA374" s="46">
        <v>0</v>
      </c>
      <c r="AB374" s="57">
        <v>0</v>
      </c>
      <c r="AC374" s="13">
        <v>0</v>
      </c>
      <c r="AD374" s="61" t="s">
        <v>880</v>
      </c>
      <c r="AE374" s="13">
        <v>0</v>
      </c>
      <c r="AF374" s="13">
        <v>0</v>
      </c>
      <c r="AG374" s="13">
        <v>0</v>
      </c>
      <c r="AH374" s="46">
        <v>0</v>
      </c>
      <c r="AI374" s="57">
        <v>0</v>
      </c>
      <c r="AJ374" s="46">
        <v>0.10744786722968343</v>
      </c>
      <c r="AK374" s="57" t="s">
        <v>882</v>
      </c>
      <c r="AL374" s="9" t="s">
        <v>139</v>
      </c>
    </row>
    <row r="375" spans="1:38">
      <c r="A375" s="36" t="str">
        <f t="shared" si="14"/>
        <v>ES402_2</v>
      </c>
      <c r="B375" t="s">
        <v>45</v>
      </c>
      <c r="C375" t="s">
        <v>185</v>
      </c>
      <c r="D375">
        <v>402</v>
      </c>
      <c r="E375">
        <v>2</v>
      </c>
      <c r="F375" s="25" t="str">
        <f>VLOOKUP(B375,Definitions!$C$7:$D$43,2,FALSE)</f>
        <v>Spain</v>
      </c>
      <c r="G375" t="str">
        <f>VLOOKUP(C375,Definitions!$C$49:$D$57,2,FALSE)</f>
        <v>Residential</v>
      </c>
      <c r="H375" t="str">
        <f>VLOOKUP(D375,Definitions!$C$60:$D$104,2,FALSE)</f>
        <v>MFH</v>
      </c>
      <c r="J375" s="29" t="str">
        <f>VLOOKUP(E375,Definitions!$C$115:$D$131,2,FALSE)</f>
        <v>Fuel oil</v>
      </c>
      <c r="K375" s="111" t="s">
        <v>987</v>
      </c>
      <c r="L375" s="110">
        <v>10.480605368181202</v>
      </c>
      <c r="M375" s="109">
        <v>10.480605368181202</v>
      </c>
      <c r="N375" s="37"/>
      <c r="O375" s="110"/>
      <c r="P375" s="110">
        <v>10.480605368181202</v>
      </c>
      <c r="Q375" s="46">
        <v>10.480605368181202</v>
      </c>
      <c r="R375" s="37">
        <v>0</v>
      </c>
      <c r="S375" s="13">
        <v>9.4534910696186234</v>
      </c>
      <c r="T375" s="128" t="s">
        <v>880</v>
      </c>
      <c r="U375" s="13">
        <v>1.0271142985625792</v>
      </c>
      <c r="V375" s="128" t="s">
        <v>880</v>
      </c>
      <c r="W375" s="13">
        <v>0</v>
      </c>
      <c r="X375" s="13">
        <v>0</v>
      </c>
      <c r="Y375" s="13">
        <v>0</v>
      </c>
      <c r="Z375" s="13">
        <v>0</v>
      </c>
      <c r="AA375" s="46">
        <v>0</v>
      </c>
      <c r="AB375" s="57">
        <v>0</v>
      </c>
      <c r="AC375" s="13">
        <v>0</v>
      </c>
      <c r="AD375" s="61" t="s">
        <v>880</v>
      </c>
      <c r="AE375" s="13">
        <v>0</v>
      </c>
      <c r="AF375" s="13">
        <v>0</v>
      </c>
      <c r="AG375" s="13">
        <v>0</v>
      </c>
      <c r="AH375" s="46">
        <v>0</v>
      </c>
      <c r="AI375" s="57">
        <v>0</v>
      </c>
      <c r="AJ375" s="46">
        <v>0</v>
      </c>
      <c r="AK375" s="57" t="s">
        <v>882</v>
      </c>
      <c r="AL375" s="9" t="s">
        <v>139</v>
      </c>
    </row>
    <row r="376" spans="1:38">
      <c r="A376" s="36" t="str">
        <f t="shared" si="14"/>
        <v>ES402_3</v>
      </c>
      <c r="B376" t="s">
        <v>45</v>
      </c>
      <c r="C376" t="s">
        <v>185</v>
      </c>
      <c r="D376">
        <v>402</v>
      </c>
      <c r="E376">
        <v>3</v>
      </c>
      <c r="F376" s="25" t="str">
        <f>VLOOKUP(B376,Definitions!$C$7:$D$43,2,FALSE)</f>
        <v>Spain</v>
      </c>
      <c r="G376" t="str">
        <f>VLOOKUP(C376,Definitions!$C$49:$D$57,2,FALSE)</f>
        <v>Residential</v>
      </c>
      <c r="H376" t="str">
        <f>VLOOKUP(D376,Definitions!$C$60:$D$104,2,FALSE)</f>
        <v>MFH</v>
      </c>
      <c r="J376" s="29" t="str">
        <f>VLOOKUP(E376,Definitions!$C$115:$D$131,2,FALSE)</f>
        <v>Natural gas</v>
      </c>
      <c r="K376" s="111" t="s">
        <v>987</v>
      </c>
      <c r="L376" s="110">
        <v>26.862825072939309</v>
      </c>
      <c r="M376" s="109">
        <v>26.862825072939309</v>
      </c>
      <c r="N376" s="37"/>
      <c r="O376" s="110"/>
      <c r="P376" s="110">
        <v>26.862825072939309</v>
      </c>
      <c r="Q376" s="46">
        <v>23.613857819529077</v>
      </c>
      <c r="R376" s="37">
        <v>0</v>
      </c>
      <c r="S376" s="13">
        <v>10.860727738614194</v>
      </c>
      <c r="T376" s="128" t="s">
        <v>880</v>
      </c>
      <c r="U376" s="13">
        <v>12.753130080914882</v>
      </c>
      <c r="V376" s="128" t="s">
        <v>880</v>
      </c>
      <c r="W376" s="13">
        <v>0</v>
      </c>
      <c r="X376" s="13">
        <v>0</v>
      </c>
      <c r="Y376" s="13">
        <v>0</v>
      </c>
      <c r="Z376" s="13">
        <v>0</v>
      </c>
      <c r="AA376" s="46">
        <v>0</v>
      </c>
      <c r="AB376" s="57">
        <v>0</v>
      </c>
      <c r="AC376" s="13">
        <v>0</v>
      </c>
      <c r="AD376" s="61" t="s">
        <v>880</v>
      </c>
      <c r="AE376" s="13">
        <v>0</v>
      </c>
      <c r="AF376" s="13">
        <v>0</v>
      </c>
      <c r="AG376" s="13">
        <v>0</v>
      </c>
      <c r="AH376" s="46">
        <v>0</v>
      </c>
      <c r="AI376" s="57">
        <v>0</v>
      </c>
      <c r="AJ376" s="46">
        <v>3.2489672534102332</v>
      </c>
      <c r="AK376" s="57" t="s">
        <v>882</v>
      </c>
      <c r="AL376" s="9" t="s">
        <v>139</v>
      </c>
    </row>
    <row r="377" spans="1:38">
      <c r="A377" s="36" t="str">
        <f t="shared" si="14"/>
        <v>ES402_4</v>
      </c>
      <c r="B377" t="s">
        <v>45</v>
      </c>
      <c r="C377" t="s">
        <v>185</v>
      </c>
      <c r="D377">
        <v>402</v>
      </c>
      <c r="E377">
        <v>4</v>
      </c>
      <c r="F377" s="25" t="str">
        <f>VLOOKUP(B377,Definitions!$C$7:$D$43,2,FALSE)</f>
        <v>Spain</v>
      </c>
      <c r="G377" t="str">
        <f>VLOOKUP(C377,Definitions!$C$49:$D$57,2,FALSE)</f>
        <v>Residential</v>
      </c>
      <c r="H377" t="str">
        <f>VLOOKUP(D377,Definitions!$C$60:$D$104,2,FALSE)</f>
        <v>MFH</v>
      </c>
      <c r="J377" s="29" t="str">
        <f>VLOOKUP(E377,Definitions!$C$115:$D$131,2,FALSE)</f>
        <v>Other fossil fuels</v>
      </c>
      <c r="K377" s="111" t="s">
        <v>987</v>
      </c>
      <c r="L377" s="110">
        <v>8.1535034963700035</v>
      </c>
      <c r="M377" s="109">
        <v>8.1535034963700035</v>
      </c>
      <c r="N377" s="37"/>
      <c r="O377" s="110"/>
      <c r="P377" s="110">
        <v>8.1535034963700035</v>
      </c>
      <c r="Q377" s="46">
        <v>6.4315216929555987</v>
      </c>
      <c r="R377" s="37">
        <v>0</v>
      </c>
      <c r="S377" s="13">
        <v>2.1499576228877011</v>
      </c>
      <c r="T377" s="128" t="s">
        <v>880</v>
      </c>
      <c r="U377" s="13">
        <v>4.2815640700678976</v>
      </c>
      <c r="V377" s="128" t="s">
        <v>880</v>
      </c>
      <c r="W377" s="13">
        <v>0</v>
      </c>
      <c r="X377" s="13">
        <v>0</v>
      </c>
      <c r="Y377" s="13">
        <v>0</v>
      </c>
      <c r="Z377" s="13">
        <v>0</v>
      </c>
      <c r="AA377" s="46">
        <v>0</v>
      </c>
      <c r="AB377" s="57">
        <v>0</v>
      </c>
      <c r="AC377" s="13">
        <v>0</v>
      </c>
      <c r="AD377" s="61" t="s">
        <v>880</v>
      </c>
      <c r="AE377" s="13">
        <v>0</v>
      </c>
      <c r="AF377" s="13">
        <v>0</v>
      </c>
      <c r="AG377" s="13">
        <v>0</v>
      </c>
      <c r="AH377" s="46">
        <v>0</v>
      </c>
      <c r="AI377" s="57">
        <v>0</v>
      </c>
      <c r="AJ377" s="46">
        <v>1.7219818034144043</v>
      </c>
      <c r="AK377" s="57" t="s">
        <v>882</v>
      </c>
      <c r="AL377" s="9" t="s">
        <v>139</v>
      </c>
    </row>
    <row r="378" spans="1:38">
      <c r="A378" s="36" t="str">
        <f t="shared" si="14"/>
        <v>ES402_6</v>
      </c>
      <c r="B378" t="s">
        <v>45</v>
      </c>
      <c r="C378" t="s">
        <v>185</v>
      </c>
      <c r="D378">
        <v>402</v>
      </c>
      <c r="E378">
        <v>6</v>
      </c>
      <c r="F378" s="25" t="str">
        <f>VLOOKUP(B378,Definitions!$C$7:$D$43,2,FALSE)</f>
        <v>Spain</v>
      </c>
      <c r="G378" t="str">
        <f>VLOOKUP(C378,Definitions!$C$49:$D$57,2,FALSE)</f>
        <v>Residential</v>
      </c>
      <c r="H378" t="str">
        <f>VLOOKUP(D378,Definitions!$C$60:$D$104,2,FALSE)</f>
        <v>MFH</v>
      </c>
      <c r="J378" s="29" t="str">
        <f>VLOOKUP(E378,Definitions!$C$115:$D$131,2,FALSE)</f>
        <v>Electricity</v>
      </c>
      <c r="K378" s="111" t="s">
        <v>987</v>
      </c>
      <c r="L378" s="110">
        <v>12.647388359079514</v>
      </c>
      <c r="M378" s="109">
        <v>12.647388359079514</v>
      </c>
      <c r="N378" s="37"/>
      <c r="O378" s="110"/>
      <c r="P378" s="110">
        <v>12.647388359079514</v>
      </c>
      <c r="Q378" s="46">
        <v>6.8929903523650067</v>
      </c>
      <c r="R378" s="37">
        <v>1.1270412620827508</v>
      </c>
      <c r="S378" s="13">
        <v>3.1729124592168394</v>
      </c>
      <c r="T378" s="128" t="s">
        <v>880</v>
      </c>
      <c r="U378" s="13">
        <v>3.7200778931481673</v>
      </c>
      <c r="V378" s="128" t="s">
        <v>880</v>
      </c>
      <c r="W378" s="13">
        <v>0</v>
      </c>
      <c r="X378" s="13">
        <v>0</v>
      </c>
      <c r="Y378" s="13">
        <v>0</v>
      </c>
      <c r="Z378" s="13">
        <v>0</v>
      </c>
      <c r="AA378" s="46">
        <v>0</v>
      </c>
      <c r="AB378" s="57">
        <v>0</v>
      </c>
      <c r="AC378" s="13">
        <v>1.1270412620827508</v>
      </c>
      <c r="AD378" s="61" t="s">
        <v>880</v>
      </c>
      <c r="AE378" s="13">
        <v>0</v>
      </c>
      <c r="AF378" s="13">
        <v>0</v>
      </c>
      <c r="AG378" s="13">
        <v>0</v>
      </c>
      <c r="AH378" s="46">
        <v>0</v>
      </c>
      <c r="AI378" s="57">
        <v>0</v>
      </c>
      <c r="AJ378" s="46">
        <v>4.6273567446317561</v>
      </c>
      <c r="AK378" s="57" t="s">
        <v>882</v>
      </c>
      <c r="AL378" s="9" t="s">
        <v>139</v>
      </c>
    </row>
    <row r="379" spans="1:38">
      <c r="A379" s="36" t="str">
        <f t="shared" si="14"/>
        <v>ES402_7</v>
      </c>
      <c r="B379" t="s">
        <v>45</v>
      </c>
      <c r="C379" t="s">
        <v>185</v>
      </c>
      <c r="D379">
        <v>402</v>
      </c>
      <c r="E379">
        <v>7</v>
      </c>
      <c r="F379" s="25" t="str">
        <f>VLOOKUP(B379,Definitions!$C$7:$D$43,2,FALSE)</f>
        <v>Spain</v>
      </c>
      <c r="G379" t="str">
        <f>VLOOKUP(C379,Definitions!$C$49:$D$57,2,FALSE)</f>
        <v>Residential</v>
      </c>
      <c r="H379" t="str">
        <f>VLOOKUP(D379,Definitions!$C$60:$D$104,2,FALSE)</f>
        <v>MFH</v>
      </c>
      <c r="J379" s="29" t="str">
        <f>VLOOKUP(E379,Definitions!$C$115:$D$131,2,FALSE)</f>
        <v>District heating</v>
      </c>
      <c r="K379" s="111" t="s">
        <v>987</v>
      </c>
      <c r="L379" s="110">
        <v>0.28811803036920003</v>
      </c>
      <c r="M379" s="109">
        <v>0.28811803036920003</v>
      </c>
      <c r="N379" s="57"/>
      <c r="O379" s="110"/>
      <c r="P379" s="110">
        <v>0.28811803036920003</v>
      </c>
      <c r="Q379" s="46">
        <v>0.28811803036920003</v>
      </c>
      <c r="R379" s="37">
        <v>0</v>
      </c>
      <c r="S379" s="13">
        <v>0.20566464137900001</v>
      </c>
      <c r="T379" s="128" t="s">
        <v>880</v>
      </c>
      <c r="U379" s="13">
        <v>8.2453388990199994E-2</v>
      </c>
      <c r="V379" s="128" t="s">
        <v>880</v>
      </c>
      <c r="W379" s="13">
        <v>0</v>
      </c>
      <c r="X379" s="13">
        <v>0</v>
      </c>
      <c r="Y379" s="13">
        <v>0</v>
      </c>
      <c r="Z379" s="13">
        <v>0</v>
      </c>
      <c r="AA379" s="46">
        <v>0</v>
      </c>
      <c r="AB379" s="57">
        <v>0</v>
      </c>
      <c r="AC379" s="13">
        <v>0</v>
      </c>
      <c r="AD379" s="61" t="s">
        <v>880</v>
      </c>
      <c r="AE379" s="13">
        <v>0</v>
      </c>
      <c r="AF379" s="13">
        <v>0</v>
      </c>
      <c r="AG379" s="13">
        <v>0</v>
      </c>
      <c r="AH379" s="46">
        <v>0</v>
      </c>
      <c r="AI379" s="57">
        <v>0</v>
      </c>
      <c r="AJ379" s="46">
        <v>0</v>
      </c>
      <c r="AK379" s="57" t="s">
        <v>882</v>
      </c>
      <c r="AL379" s="9" t="s">
        <v>139</v>
      </c>
    </row>
    <row r="380" spans="1:38">
      <c r="A380" s="36" t="str">
        <f t="shared" si="14"/>
        <v>ES402_8</v>
      </c>
      <c r="B380" t="s">
        <v>45</v>
      </c>
      <c r="C380" t="s">
        <v>185</v>
      </c>
      <c r="D380">
        <v>402</v>
      </c>
      <c r="E380">
        <v>8</v>
      </c>
      <c r="F380" s="25" t="str">
        <f>VLOOKUP(B380,Definitions!$C$7:$D$43,2,FALSE)</f>
        <v>Spain</v>
      </c>
      <c r="G380" t="str">
        <f>VLOOKUP(C380,Definitions!$C$49:$D$57,2,FALSE)</f>
        <v>Residential</v>
      </c>
      <c r="H380" t="str">
        <f>VLOOKUP(D380,Definitions!$C$60:$D$104,2,FALSE)</f>
        <v>MFH</v>
      </c>
      <c r="J380" s="29" t="str">
        <f>VLOOKUP(E380,Definitions!$C$115:$D$131,2,FALSE)</f>
        <v>Waste non-RES</v>
      </c>
      <c r="K380" s="111" t="s">
        <v>987</v>
      </c>
      <c r="L380" s="110">
        <v>0</v>
      </c>
      <c r="M380" s="109">
        <v>0</v>
      </c>
      <c r="N380" s="37"/>
      <c r="O380" s="110"/>
      <c r="P380" s="110">
        <v>0</v>
      </c>
      <c r="Q380" s="46">
        <v>0</v>
      </c>
      <c r="R380" s="37">
        <v>0</v>
      </c>
      <c r="S380" s="13">
        <v>0</v>
      </c>
      <c r="T380" s="128" t="s">
        <v>880</v>
      </c>
      <c r="U380" s="13">
        <v>0</v>
      </c>
      <c r="V380" s="128" t="s">
        <v>880</v>
      </c>
      <c r="W380" s="13">
        <v>0</v>
      </c>
      <c r="X380" s="13">
        <v>0</v>
      </c>
      <c r="Y380" s="13">
        <v>0</v>
      </c>
      <c r="Z380" s="13">
        <v>0</v>
      </c>
      <c r="AA380" s="46">
        <v>0</v>
      </c>
      <c r="AB380" s="57">
        <v>0</v>
      </c>
      <c r="AC380" s="13">
        <v>0</v>
      </c>
      <c r="AD380" s="61" t="s">
        <v>880</v>
      </c>
      <c r="AE380" s="13">
        <v>0</v>
      </c>
      <c r="AF380" s="13">
        <v>0</v>
      </c>
      <c r="AG380" s="13">
        <v>0</v>
      </c>
      <c r="AH380" s="46">
        <v>0</v>
      </c>
      <c r="AI380" s="57">
        <v>0</v>
      </c>
      <c r="AJ380" s="46">
        <v>0</v>
      </c>
      <c r="AK380" s="57" t="s">
        <v>882</v>
      </c>
      <c r="AL380" s="9" t="s">
        <v>139</v>
      </c>
    </row>
    <row r="381" spans="1:38">
      <c r="A381" s="36" t="str">
        <f t="shared" si="14"/>
        <v>ES402_9</v>
      </c>
      <c r="B381" t="s">
        <v>45</v>
      </c>
      <c r="C381" t="s">
        <v>185</v>
      </c>
      <c r="D381">
        <v>402</v>
      </c>
      <c r="E381">
        <v>9</v>
      </c>
      <c r="F381" s="25" t="str">
        <f>VLOOKUP(B381,Definitions!$C$7:$D$43,2,FALSE)</f>
        <v>Spain</v>
      </c>
      <c r="G381" t="str">
        <f>VLOOKUP(C381,Definitions!$C$49:$D$57,2,FALSE)</f>
        <v>Residential</v>
      </c>
      <c r="H381" t="str">
        <f>VLOOKUP(D381,Definitions!$C$60:$D$104,2,FALSE)</f>
        <v>MFH</v>
      </c>
      <c r="J381" s="29" t="str">
        <f>VLOOKUP(E381,Definitions!$C$115:$D$131,2,FALSE)</f>
        <v>Waste RES</v>
      </c>
      <c r="K381" s="111" t="s">
        <v>987</v>
      </c>
      <c r="L381" s="110">
        <v>0</v>
      </c>
      <c r="M381" s="109">
        <v>0</v>
      </c>
      <c r="N381" s="37"/>
      <c r="O381" s="110"/>
      <c r="P381" s="110">
        <v>0</v>
      </c>
      <c r="Q381" s="46">
        <v>0</v>
      </c>
      <c r="R381" s="37">
        <v>0</v>
      </c>
      <c r="S381" s="13">
        <v>0</v>
      </c>
      <c r="T381" s="128" t="s">
        <v>880</v>
      </c>
      <c r="U381" s="13">
        <v>0</v>
      </c>
      <c r="V381" s="128" t="s">
        <v>880</v>
      </c>
      <c r="W381" s="13">
        <v>0</v>
      </c>
      <c r="X381" s="13">
        <v>0</v>
      </c>
      <c r="Y381" s="13">
        <v>0</v>
      </c>
      <c r="Z381" s="13">
        <v>0</v>
      </c>
      <c r="AA381" s="46">
        <v>0</v>
      </c>
      <c r="AB381" s="57">
        <v>0</v>
      </c>
      <c r="AC381" s="13">
        <v>0</v>
      </c>
      <c r="AD381" s="61" t="s">
        <v>880</v>
      </c>
      <c r="AE381" s="13">
        <v>0</v>
      </c>
      <c r="AF381" s="13">
        <v>0</v>
      </c>
      <c r="AG381" s="13">
        <v>0</v>
      </c>
      <c r="AH381" s="46">
        <v>0</v>
      </c>
      <c r="AI381" s="57">
        <v>0</v>
      </c>
      <c r="AJ381" s="46">
        <v>0</v>
      </c>
      <c r="AK381" s="57" t="s">
        <v>882</v>
      </c>
      <c r="AL381" s="9" t="s">
        <v>139</v>
      </c>
    </row>
    <row r="382" spans="1:38">
      <c r="A382" s="36" t="str">
        <f t="shared" si="14"/>
        <v>ES402_51</v>
      </c>
      <c r="B382" t="s">
        <v>45</v>
      </c>
      <c r="C382" t="s">
        <v>185</v>
      </c>
      <c r="D382">
        <v>402</v>
      </c>
      <c r="E382">
        <v>51</v>
      </c>
      <c r="F382" s="25" t="str">
        <f>VLOOKUP(B382,Definitions!$C$7:$D$43,2,FALSE)</f>
        <v>Spain</v>
      </c>
      <c r="G382" t="str">
        <f>VLOOKUP(C382,Definitions!$C$49:$D$57,2,FALSE)</f>
        <v>Residential</v>
      </c>
      <c r="H382" t="str">
        <f>VLOOKUP(D382,Definitions!$C$60:$D$104,2,FALSE)</f>
        <v>MFH</v>
      </c>
      <c r="J382" s="29" t="str">
        <f>VLOOKUP(E382,Definitions!$C$115:$D$131,2,FALSE)</f>
        <v>Biomass</v>
      </c>
      <c r="K382" s="111" t="s">
        <v>987</v>
      </c>
      <c r="L382" s="110">
        <v>2.8666920962702953</v>
      </c>
      <c r="M382" s="109">
        <v>2.8666920962702953</v>
      </c>
      <c r="N382" s="37"/>
      <c r="O382" s="110"/>
      <c r="P382" s="110">
        <v>2.8666920962702953</v>
      </c>
      <c r="Q382" s="46">
        <v>2.7808704894393421</v>
      </c>
      <c r="R382" s="37">
        <v>0</v>
      </c>
      <c r="S382" s="13">
        <v>2.6092272757774353</v>
      </c>
      <c r="T382" s="128" t="s">
        <v>880</v>
      </c>
      <c r="U382" s="13">
        <v>0.17164321366190666</v>
      </c>
      <c r="V382" s="128" t="s">
        <v>880</v>
      </c>
      <c r="W382" s="13">
        <v>0</v>
      </c>
      <c r="X382" s="13">
        <v>0</v>
      </c>
      <c r="Y382" s="13">
        <v>0</v>
      </c>
      <c r="Z382" s="13">
        <v>0</v>
      </c>
      <c r="AA382" s="46">
        <v>0</v>
      </c>
      <c r="AB382" s="57">
        <v>0</v>
      </c>
      <c r="AC382" s="13">
        <v>0</v>
      </c>
      <c r="AD382" s="61" t="s">
        <v>880</v>
      </c>
      <c r="AE382" s="13">
        <v>0</v>
      </c>
      <c r="AF382" s="13">
        <v>0</v>
      </c>
      <c r="AG382" s="13">
        <v>0</v>
      </c>
      <c r="AH382" s="46">
        <v>0</v>
      </c>
      <c r="AI382" s="57">
        <v>0</v>
      </c>
      <c r="AJ382" s="46">
        <v>8.5821606830953329E-2</v>
      </c>
      <c r="AK382" s="57" t="s">
        <v>882</v>
      </c>
      <c r="AL382" s="9" t="s">
        <v>139</v>
      </c>
    </row>
    <row r="383" spans="1:38">
      <c r="A383" s="36" t="str">
        <f t="shared" si="14"/>
        <v>ES402_52</v>
      </c>
      <c r="B383" t="s">
        <v>45</v>
      </c>
      <c r="C383" t="s">
        <v>185</v>
      </c>
      <c r="D383">
        <v>402</v>
      </c>
      <c r="E383">
        <v>52</v>
      </c>
      <c r="F383" s="25" t="str">
        <f>VLOOKUP(B383,Definitions!$C$7:$D$43,2,FALSE)</f>
        <v>Spain</v>
      </c>
      <c r="G383" t="str">
        <f>VLOOKUP(C383,Definitions!$C$49:$D$57,2,FALSE)</f>
        <v>Residential</v>
      </c>
      <c r="H383" t="str">
        <f>VLOOKUP(D383,Definitions!$C$60:$D$104,2,FALSE)</f>
        <v>MFH</v>
      </c>
      <c r="J383" s="29" t="str">
        <f>VLOOKUP(E383,Definitions!$C$115:$D$131,2,FALSE)</f>
        <v>Geothermal</v>
      </c>
      <c r="K383" s="111" t="s">
        <v>987</v>
      </c>
      <c r="L383" s="110">
        <v>4.8715590242689587E-2</v>
      </c>
      <c r="M383" s="109">
        <v>4.8715590242689587E-2</v>
      </c>
      <c r="N383" s="37"/>
      <c r="O383" s="110"/>
      <c r="P383" s="110">
        <v>4.8715590242689587E-2</v>
      </c>
      <c r="Q383" s="46">
        <v>4.8025388261847921E-2</v>
      </c>
      <c r="R383" s="37">
        <v>0</v>
      </c>
      <c r="S383" s="13">
        <v>4.6644984300164595E-2</v>
      </c>
      <c r="T383" s="128" t="s">
        <v>880</v>
      </c>
      <c r="U383" s="13">
        <v>1.3804039616833275E-3</v>
      </c>
      <c r="V383" s="128" t="s">
        <v>880</v>
      </c>
      <c r="W383" s="13">
        <v>0</v>
      </c>
      <c r="X383" s="13">
        <v>0</v>
      </c>
      <c r="Y383" s="13">
        <v>0</v>
      </c>
      <c r="Z383" s="13">
        <v>0</v>
      </c>
      <c r="AA383" s="46">
        <v>0</v>
      </c>
      <c r="AB383" s="57">
        <v>0</v>
      </c>
      <c r="AC383" s="13">
        <v>0</v>
      </c>
      <c r="AD383" s="61" t="s">
        <v>880</v>
      </c>
      <c r="AE383" s="13">
        <v>0</v>
      </c>
      <c r="AF383" s="13">
        <v>0</v>
      </c>
      <c r="AG383" s="13">
        <v>0</v>
      </c>
      <c r="AH383" s="46">
        <v>0</v>
      </c>
      <c r="AI383" s="57">
        <v>0</v>
      </c>
      <c r="AJ383" s="46">
        <v>6.9020198084166374E-4</v>
      </c>
      <c r="AK383" s="57" t="s">
        <v>882</v>
      </c>
      <c r="AL383" s="9" t="s">
        <v>139</v>
      </c>
    </row>
    <row r="384" spans="1:38">
      <c r="A384" s="36" t="str">
        <f t="shared" si="14"/>
        <v>ES402_53</v>
      </c>
      <c r="B384" t="s">
        <v>45</v>
      </c>
      <c r="C384" t="s">
        <v>185</v>
      </c>
      <c r="D384">
        <v>402</v>
      </c>
      <c r="E384">
        <v>53</v>
      </c>
      <c r="F384" s="25" t="str">
        <f>VLOOKUP(B384,Definitions!$C$7:$D$43,2,FALSE)</f>
        <v>Spain</v>
      </c>
      <c r="G384" t="str">
        <f>VLOOKUP(C384,Definitions!$C$49:$D$57,2,FALSE)</f>
        <v>Residential</v>
      </c>
      <c r="H384" t="str">
        <f>VLOOKUP(D384,Definitions!$C$60:$D$104,2,FALSE)</f>
        <v>MFH</v>
      </c>
      <c r="J384" s="29" t="str">
        <f>VLOOKUP(E384,Definitions!$C$115:$D$131,2,FALSE)</f>
        <v>Solar energy</v>
      </c>
      <c r="K384" s="111" t="s">
        <v>987</v>
      </c>
      <c r="L384" s="110">
        <v>1.1692283996361541</v>
      </c>
      <c r="M384" s="109">
        <v>1.1692283996361541</v>
      </c>
      <c r="N384" s="37"/>
      <c r="O384" s="110"/>
      <c r="P384" s="110">
        <v>1.1692283996361541</v>
      </c>
      <c r="Q384" s="46">
        <v>1.1692283996361541</v>
      </c>
      <c r="R384" s="37">
        <v>0</v>
      </c>
      <c r="S384" s="13">
        <v>5.4010771898859083E-2</v>
      </c>
      <c r="T384" s="128" t="s">
        <v>880</v>
      </c>
      <c r="U384" s="13">
        <v>1.1152176277372949</v>
      </c>
      <c r="V384" s="128" t="s">
        <v>880</v>
      </c>
      <c r="W384" s="13">
        <v>0</v>
      </c>
      <c r="X384" s="13">
        <v>0</v>
      </c>
      <c r="Y384" s="13">
        <v>0</v>
      </c>
      <c r="Z384" s="13">
        <v>0</v>
      </c>
      <c r="AA384" s="46">
        <v>0</v>
      </c>
      <c r="AB384" s="57">
        <v>0</v>
      </c>
      <c r="AC384" s="13">
        <v>0</v>
      </c>
      <c r="AD384" s="61" t="s">
        <v>880</v>
      </c>
      <c r="AE384" s="13">
        <v>0</v>
      </c>
      <c r="AF384" s="13">
        <v>0</v>
      </c>
      <c r="AG384" s="13">
        <v>0</v>
      </c>
      <c r="AH384" s="46">
        <v>0</v>
      </c>
      <c r="AI384" s="57">
        <v>0</v>
      </c>
      <c r="AJ384" s="46">
        <v>0</v>
      </c>
      <c r="AK384" s="57" t="s">
        <v>882</v>
      </c>
      <c r="AL384" s="9" t="s">
        <v>139</v>
      </c>
    </row>
    <row r="385" spans="1:38">
      <c r="A385" s="36" t="str">
        <f t="shared" si="14"/>
        <v>ES402_58</v>
      </c>
      <c r="B385" t="s">
        <v>45</v>
      </c>
      <c r="C385" t="s">
        <v>185</v>
      </c>
      <c r="D385">
        <v>402</v>
      </c>
      <c r="E385">
        <v>58</v>
      </c>
      <c r="F385" s="25" t="str">
        <f>VLOOKUP(B385,Definitions!$C$7:$D$43,2,FALSE)</f>
        <v>Spain</v>
      </c>
      <c r="G385" t="str">
        <f>VLOOKUP(C385,Definitions!$C$49:$D$57,2,FALSE)</f>
        <v>Residential</v>
      </c>
      <c r="H385" t="str">
        <f>VLOOKUP(D385,Definitions!$C$60:$D$104,2,FALSE)</f>
        <v>MFH</v>
      </c>
      <c r="J385" s="29" t="str">
        <f>VLOOKUP(E385,Definitions!$C$115:$D$131,2,FALSE)</f>
        <v>Ambient heat total</v>
      </c>
      <c r="K385" s="111" t="s">
        <v>987</v>
      </c>
      <c r="L385" s="110">
        <v>0.675966050225</v>
      </c>
      <c r="M385" s="109">
        <v>0.675966050225</v>
      </c>
      <c r="N385" s="37"/>
      <c r="O385" s="110"/>
      <c r="P385" s="110">
        <v>0.675966050225</v>
      </c>
      <c r="Q385" s="46">
        <v>0.675966050225</v>
      </c>
      <c r="R385" s="37">
        <v>0</v>
      </c>
      <c r="S385" s="13">
        <v>0.43463005754800005</v>
      </c>
      <c r="T385" s="128" t="s">
        <v>880</v>
      </c>
      <c r="U385" s="13">
        <v>0.24133599267700001</v>
      </c>
      <c r="V385" s="128" t="s">
        <v>880</v>
      </c>
      <c r="W385" s="13">
        <v>0</v>
      </c>
      <c r="X385" s="13">
        <v>0</v>
      </c>
      <c r="Y385" s="13">
        <v>0</v>
      </c>
      <c r="Z385" s="13">
        <v>0</v>
      </c>
      <c r="AA385" s="46">
        <v>0</v>
      </c>
      <c r="AB385" s="57">
        <v>0</v>
      </c>
      <c r="AC385" s="13">
        <v>0</v>
      </c>
      <c r="AD385" s="61" t="s">
        <v>880</v>
      </c>
      <c r="AE385" s="13">
        <v>0</v>
      </c>
      <c r="AF385" s="13">
        <v>0</v>
      </c>
      <c r="AG385" s="13">
        <v>0</v>
      </c>
      <c r="AH385" s="46">
        <v>0</v>
      </c>
      <c r="AI385" s="57">
        <v>0</v>
      </c>
      <c r="AJ385" s="46">
        <v>0</v>
      </c>
      <c r="AK385" s="57" t="s">
        <v>882</v>
      </c>
      <c r="AL385" s="9" t="s">
        <v>139</v>
      </c>
    </row>
    <row r="386" spans="1:38">
      <c r="A386" s="36" t="str">
        <f t="shared" si="14"/>
        <v>ES402_55</v>
      </c>
      <c r="B386" t="s">
        <v>45</v>
      </c>
      <c r="C386" t="s">
        <v>185</v>
      </c>
      <c r="D386">
        <v>402</v>
      </c>
      <c r="E386">
        <v>55</v>
      </c>
      <c r="F386" s="25" t="str">
        <f>VLOOKUP(B386,Definitions!$C$7:$D$43,2,FALSE)</f>
        <v>Spain</v>
      </c>
      <c r="G386" t="str">
        <f>VLOOKUP(C386,Definitions!$C$49:$D$57,2,FALSE)</f>
        <v>Residential</v>
      </c>
      <c r="H386" t="str">
        <f>VLOOKUP(D386,Definitions!$C$60:$D$104,2,FALSE)</f>
        <v>MFH</v>
      </c>
      <c r="J386" s="29" t="str">
        <f>VLOOKUP(E386,Definitions!$C$115:$D$131,2,FALSE)</f>
        <v xml:space="preserve">Other RES </v>
      </c>
      <c r="K386" s="111" t="s">
        <v>987</v>
      </c>
      <c r="L386" s="110">
        <v>0</v>
      </c>
      <c r="M386" s="109">
        <v>0</v>
      </c>
      <c r="N386" s="37"/>
      <c r="O386" s="110"/>
      <c r="P386" s="110">
        <v>0</v>
      </c>
      <c r="Q386" s="46">
        <v>0</v>
      </c>
      <c r="R386" s="37">
        <v>0</v>
      </c>
      <c r="S386" s="13">
        <v>0</v>
      </c>
      <c r="T386" s="128" t="s">
        <v>880</v>
      </c>
      <c r="U386" s="13">
        <v>0</v>
      </c>
      <c r="V386" s="128" t="s">
        <v>880</v>
      </c>
      <c r="W386" s="13">
        <v>0</v>
      </c>
      <c r="X386" s="13">
        <v>0</v>
      </c>
      <c r="Y386" s="13">
        <v>0</v>
      </c>
      <c r="Z386" s="13">
        <v>0</v>
      </c>
      <c r="AA386" s="46">
        <v>0</v>
      </c>
      <c r="AB386" s="57">
        <v>0</v>
      </c>
      <c r="AC386" s="13">
        <v>0</v>
      </c>
      <c r="AD386" s="61" t="s">
        <v>880</v>
      </c>
      <c r="AE386" s="13">
        <v>0</v>
      </c>
      <c r="AF386" s="13">
        <v>0</v>
      </c>
      <c r="AG386" s="13">
        <v>0</v>
      </c>
      <c r="AH386" s="46">
        <v>0</v>
      </c>
      <c r="AI386" s="57">
        <v>0</v>
      </c>
      <c r="AJ386" s="46">
        <v>0</v>
      </c>
      <c r="AK386" s="57" t="s">
        <v>882</v>
      </c>
      <c r="AL386" s="9" t="s">
        <v>139</v>
      </c>
    </row>
    <row r="387" spans="1:38">
      <c r="A387" s="36" t="str">
        <f t="shared" ref="A387:A428" si="15">B387&amp;D387&amp;"_"&amp;E387</f>
        <v>FR400_0</v>
      </c>
      <c r="B387" t="s">
        <v>49</v>
      </c>
      <c r="C387" t="s">
        <v>185</v>
      </c>
      <c r="D387">
        <v>400</v>
      </c>
      <c r="E387">
        <v>0</v>
      </c>
      <c r="F387" s="25" t="str">
        <f>VLOOKUP(B387,Definitions!$C$7:$D$43,2,FALSE)</f>
        <v>France</v>
      </c>
      <c r="G387" t="str">
        <f>VLOOKUP(C387,Definitions!$C$49:$D$57,2,FALSE)</f>
        <v>Residential</v>
      </c>
      <c r="H387" t="str">
        <f>VLOOKUP(D387,Definitions!$C$60:$D$104,2,FALSE)</f>
        <v>TOTAL Residential</v>
      </c>
      <c r="J387" s="29" t="str">
        <f>VLOOKUP(E387,Definitions!$C$115:$D$131,2,FALSE)</f>
        <v>TOTAL</v>
      </c>
      <c r="K387" s="111">
        <v>487.57379400000002</v>
      </c>
      <c r="L387" s="110">
        <v>-64.371520592825959</v>
      </c>
      <c r="M387" s="109">
        <v>423.20227340717406</v>
      </c>
      <c r="N387" s="37"/>
      <c r="O387" s="110"/>
      <c r="P387" s="110">
        <v>423.20227340717406</v>
      </c>
      <c r="Q387" s="46">
        <v>387.55431734121026</v>
      </c>
      <c r="R387" s="37">
        <v>0.60339183356673898</v>
      </c>
      <c r="S387" s="13">
        <v>327.1076153323387</v>
      </c>
      <c r="T387" s="128" t="s">
        <v>915</v>
      </c>
      <c r="U387" s="13">
        <v>60.446702008871569</v>
      </c>
      <c r="V387" s="128" t="s">
        <v>915</v>
      </c>
      <c r="W387" s="13">
        <v>0</v>
      </c>
      <c r="X387" s="13">
        <v>0</v>
      </c>
      <c r="Y387" s="13">
        <v>0</v>
      </c>
      <c r="Z387" s="13">
        <v>0</v>
      </c>
      <c r="AA387" s="46">
        <v>0</v>
      </c>
      <c r="AB387" s="57">
        <v>0</v>
      </c>
      <c r="AC387" s="13">
        <v>0.60339183356673898</v>
      </c>
      <c r="AD387" s="61" t="s">
        <v>916</v>
      </c>
      <c r="AE387" s="13">
        <v>0</v>
      </c>
      <c r="AF387" s="13">
        <v>0</v>
      </c>
      <c r="AG387" s="13">
        <v>0</v>
      </c>
      <c r="AH387" s="46">
        <v>0</v>
      </c>
      <c r="AI387" s="57">
        <v>0</v>
      </c>
      <c r="AJ387" s="46">
        <v>35.044564232397079</v>
      </c>
      <c r="AK387" s="57" t="s">
        <v>915</v>
      </c>
      <c r="AL387" s="9" t="s">
        <v>139</v>
      </c>
    </row>
    <row r="388" spans="1:38">
      <c r="A388" s="36" t="str">
        <f t="shared" si="15"/>
        <v>FR400_1</v>
      </c>
      <c r="B388" t="s">
        <v>49</v>
      </c>
      <c r="C388" t="s">
        <v>185</v>
      </c>
      <c r="D388">
        <v>400</v>
      </c>
      <c r="E388">
        <v>1</v>
      </c>
      <c r="F388" s="25" t="str">
        <f>VLOOKUP(B388,Definitions!$C$7:$D$43,2,FALSE)</f>
        <v>France</v>
      </c>
      <c r="G388" t="str">
        <f>VLOOKUP(C388,Definitions!$C$49:$D$57,2,FALSE)</f>
        <v>Residential</v>
      </c>
      <c r="H388" t="str">
        <f>VLOOKUP(D388,Definitions!$C$60:$D$104,2,FALSE)</f>
        <v>TOTAL Residential</v>
      </c>
      <c r="J388" s="29" t="str">
        <f>VLOOKUP(E388,Definitions!$C$115:$D$131,2,FALSE)</f>
        <v>Coal</v>
      </c>
      <c r="K388" s="111">
        <v>0.65360600000000002</v>
      </c>
      <c r="L388" s="110">
        <v>0</v>
      </c>
      <c r="M388" s="109">
        <v>0.65360600000000002</v>
      </c>
      <c r="N388" s="37"/>
      <c r="O388" s="110"/>
      <c r="P388" s="110">
        <v>0.65360600000000002</v>
      </c>
      <c r="Q388" s="46">
        <v>0.65360600000000002</v>
      </c>
      <c r="R388" s="37">
        <v>0</v>
      </c>
      <c r="S388" s="13">
        <v>0.6460177082443781</v>
      </c>
      <c r="T388" s="128" t="s">
        <v>915</v>
      </c>
      <c r="U388" s="13">
        <v>7.5882917556219232E-3</v>
      </c>
      <c r="V388" s="128" t="s">
        <v>915</v>
      </c>
      <c r="W388" s="13">
        <v>0</v>
      </c>
      <c r="X388" s="13">
        <v>0</v>
      </c>
      <c r="Y388" s="13">
        <v>0</v>
      </c>
      <c r="Z388" s="13">
        <v>0</v>
      </c>
      <c r="AA388" s="46">
        <v>0</v>
      </c>
      <c r="AB388" s="57">
        <v>0</v>
      </c>
      <c r="AC388" s="13">
        <v>0</v>
      </c>
      <c r="AD388" s="61" t="s">
        <v>880</v>
      </c>
      <c r="AE388" s="13">
        <v>0</v>
      </c>
      <c r="AF388" s="13">
        <v>0</v>
      </c>
      <c r="AG388" s="13">
        <v>0</v>
      </c>
      <c r="AH388" s="46">
        <v>0</v>
      </c>
      <c r="AI388" s="57">
        <v>0</v>
      </c>
      <c r="AJ388" s="46">
        <v>0</v>
      </c>
      <c r="AK388" s="57" t="s">
        <v>882</v>
      </c>
      <c r="AL388" s="9" t="s">
        <v>139</v>
      </c>
    </row>
    <row r="389" spans="1:38">
      <c r="A389" s="36" t="str">
        <f t="shared" si="15"/>
        <v>FR400_2</v>
      </c>
      <c r="B389" t="s">
        <v>49</v>
      </c>
      <c r="C389" t="s">
        <v>185</v>
      </c>
      <c r="D389">
        <v>400</v>
      </c>
      <c r="E389">
        <v>2</v>
      </c>
      <c r="F389" s="25" t="str">
        <f>VLOOKUP(B389,Definitions!$C$7:$D$43,2,FALSE)</f>
        <v>France</v>
      </c>
      <c r="G389" t="str">
        <f>VLOOKUP(C389,Definitions!$C$49:$D$57,2,FALSE)</f>
        <v>Residential</v>
      </c>
      <c r="H389" t="str">
        <f>VLOOKUP(D389,Definitions!$C$60:$D$104,2,FALSE)</f>
        <v>TOTAL Residential</v>
      </c>
      <c r="J389" s="29" t="str">
        <f>VLOOKUP(E389,Definitions!$C$115:$D$131,2,FALSE)</f>
        <v>Fuel oil</v>
      </c>
      <c r="K389" s="111">
        <v>68.501863</v>
      </c>
      <c r="L389" s="110">
        <v>-5.6843418860808015E-14</v>
      </c>
      <c r="M389" s="109">
        <v>68.501862999999943</v>
      </c>
      <c r="N389" s="37"/>
      <c r="O389" s="110"/>
      <c r="P389" s="110">
        <v>68.501862999999943</v>
      </c>
      <c r="Q389" s="46">
        <v>63.135357603686586</v>
      </c>
      <c r="R389" s="37">
        <v>0</v>
      </c>
      <c r="S389" s="13">
        <v>57.4531754193548</v>
      </c>
      <c r="T389" s="128" t="s">
        <v>915</v>
      </c>
      <c r="U389" s="13">
        <v>5.6821821843317899</v>
      </c>
      <c r="V389" s="128" t="s">
        <v>915</v>
      </c>
      <c r="W389" s="13">
        <v>0</v>
      </c>
      <c r="X389" s="13">
        <v>0</v>
      </c>
      <c r="Y389" s="13">
        <v>0</v>
      </c>
      <c r="Z389" s="13">
        <v>0</v>
      </c>
      <c r="AA389" s="46">
        <v>0</v>
      </c>
      <c r="AB389" s="57">
        <v>0</v>
      </c>
      <c r="AC389" s="13">
        <v>0</v>
      </c>
      <c r="AD389" s="61" t="s">
        <v>880</v>
      </c>
      <c r="AE389" s="13">
        <v>0</v>
      </c>
      <c r="AF389" s="13">
        <v>0</v>
      </c>
      <c r="AG389" s="13">
        <v>0</v>
      </c>
      <c r="AH389" s="46">
        <v>0</v>
      </c>
      <c r="AI389" s="57">
        <v>0</v>
      </c>
      <c r="AJ389" s="46">
        <v>5.36650539631336</v>
      </c>
      <c r="AK389" s="57" t="s">
        <v>915</v>
      </c>
      <c r="AL389" s="9" t="s">
        <v>139</v>
      </c>
    </row>
    <row r="390" spans="1:38">
      <c r="A390" s="36" t="str">
        <f t="shared" si="15"/>
        <v>FR400_3</v>
      </c>
      <c r="B390" t="s">
        <v>49</v>
      </c>
      <c r="C390" t="s">
        <v>185</v>
      </c>
      <c r="D390">
        <v>400</v>
      </c>
      <c r="E390">
        <v>3</v>
      </c>
      <c r="F390" s="25" t="str">
        <f>VLOOKUP(B390,Definitions!$C$7:$D$43,2,FALSE)</f>
        <v>France</v>
      </c>
      <c r="G390" t="str">
        <f>VLOOKUP(C390,Definitions!$C$49:$D$57,2,FALSE)</f>
        <v>Residential</v>
      </c>
      <c r="H390" t="str">
        <f>VLOOKUP(D390,Definitions!$C$60:$D$104,2,FALSE)</f>
        <v>TOTAL Residential</v>
      </c>
      <c r="J390" s="29" t="str">
        <f>VLOOKUP(E390,Definitions!$C$115:$D$131,2,FALSE)</f>
        <v>Natural gas</v>
      </c>
      <c r="K390" s="111">
        <v>148.66745299999999</v>
      </c>
      <c r="L390" s="110">
        <v>2.516837422831486E-2</v>
      </c>
      <c r="M390" s="109">
        <v>148.69262137422831</v>
      </c>
      <c r="N390" s="37"/>
      <c r="O390" s="110"/>
      <c r="P390" s="110">
        <v>148.69262137422831</v>
      </c>
      <c r="Q390" s="46">
        <v>138.36849269367281</v>
      </c>
      <c r="R390" s="37">
        <v>0</v>
      </c>
      <c r="S390" s="13">
        <v>123.8</v>
      </c>
      <c r="T390" s="128" t="s">
        <v>915</v>
      </c>
      <c r="U390" s="13">
        <v>14.5684926936728</v>
      </c>
      <c r="V390" s="128" t="s">
        <v>915</v>
      </c>
      <c r="W390" s="13">
        <v>0</v>
      </c>
      <c r="X390" s="13">
        <v>0</v>
      </c>
      <c r="Y390" s="13">
        <v>0</v>
      </c>
      <c r="Z390" s="13">
        <v>0</v>
      </c>
      <c r="AA390" s="46">
        <v>0</v>
      </c>
      <c r="AB390" s="57">
        <v>0</v>
      </c>
      <c r="AC390" s="13">
        <v>0</v>
      </c>
      <c r="AD390" s="61" t="s">
        <v>880</v>
      </c>
      <c r="AE390" s="13">
        <v>0</v>
      </c>
      <c r="AF390" s="13">
        <v>0</v>
      </c>
      <c r="AG390" s="13">
        <v>0</v>
      </c>
      <c r="AH390" s="46">
        <v>0</v>
      </c>
      <c r="AI390" s="57">
        <v>0</v>
      </c>
      <c r="AJ390" s="46">
        <v>10.3241286805555</v>
      </c>
      <c r="AK390" s="57" t="s">
        <v>915</v>
      </c>
      <c r="AL390" s="9" t="s">
        <v>139</v>
      </c>
    </row>
    <row r="391" spans="1:38">
      <c r="A391" s="36" t="str">
        <f t="shared" si="15"/>
        <v>FR400_4</v>
      </c>
      <c r="B391" t="s">
        <v>49</v>
      </c>
      <c r="C391" t="s">
        <v>185</v>
      </c>
      <c r="D391">
        <v>400</v>
      </c>
      <c r="E391">
        <v>4</v>
      </c>
      <c r="F391" s="25" t="str">
        <f>VLOOKUP(B391,Definitions!$C$7:$D$43,2,FALSE)</f>
        <v>France</v>
      </c>
      <c r="G391" t="str">
        <f>VLOOKUP(C391,Definitions!$C$49:$D$57,2,FALSE)</f>
        <v>Residential</v>
      </c>
      <c r="H391" t="str">
        <f>VLOOKUP(D391,Definitions!$C$60:$D$104,2,FALSE)</f>
        <v>TOTAL Residential</v>
      </c>
      <c r="J391" s="29" t="str">
        <f>VLOOKUP(E391,Definitions!$C$115:$D$131,2,FALSE)</f>
        <v>Other fossil fuels</v>
      </c>
      <c r="K391" s="111">
        <v>12.253367999999998</v>
      </c>
      <c r="L391" s="110">
        <v>-3.5527136788005009E-15</v>
      </c>
      <c r="M391" s="109">
        <v>12.253367999999995</v>
      </c>
      <c r="N391" s="37"/>
      <c r="O391" s="110"/>
      <c r="P391" s="110">
        <v>12.253367999999995</v>
      </c>
      <c r="Q391" s="46">
        <v>5.072010627073376</v>
      </c>
      <c r="R391" s="37">
        <v>0</v>
      </c>
      <c r="S391" s="13">
        <v>4.1214847128077317</v>
      </c>
      <c r="T391" s="128" t="s">
        <v>917</v>
      </c>
      <c r="U391" s="13">
        <v>0.95052591426564415</v>
      </c>
      <c r="V391" s="128" t="s">
        <v>917</v>
      </c>
      <c r="W391" s="13">
        <v>0</v>
      </c>
      <c r="X391" s="13">
        <v>0</v>
      </c>
      <c r="Y391" s="13">
        <v>0</v>
      </c>
      <c r="Z391" s="13">
        <v>0</v>
      </c>
      <c r="AA391" s="46">
        <v>0</v>
      </c>
      <c r="AB391" s="57">
        <v>0</v>
      </c>
      <c r="AC391" s="13">
        <v>0</v>
      </c>
      <c r="AD391" s="61" t="s">
        <v>880</v>
      </c>
      <c r="AE391" s="13">
        <v>0</v>
      </c>
      <c r="AF391" s="13">
        <v>0</v>
      </c>
      <c r="AG391" s="13">
        <v>0</v>
      </c>
      <c r="AH391" s="46">
        <v>0</v>
      </c>
      <c r="AI391" s="57">
        <v>0</v>
      </c>
      <c r="AJ391" s="46">
        <v>7.1813573729266187</v>
      </c>
      <c r="AK391" s="57" t="s">
        <v>917</v>
      </c>
      <c r="AL391" s="9" t="s">
        <v>139</v>
      </c>
    </row>
    <row r="392" spans="1:38">
      <c r="A392" s="36" t="str">
        <f t="shared" si="15"/>
        <v>FR400_6</v>
      </c>
      <c r="B392" t="s">
        <v>49</v>
      </c>
      <c r="C392" t="s">
        <v>185</v>
      </c>
      <c r="D392">
        <v>400</v>
      </c>
      <c r="E392">
        <v>6</v>
      </c>
      <c r="F392" s="25" t="str">
        <f>VLOOKUP(B392,Definitions!$C$7:$D$43,2,FALSE)</f>
        <v>France</v>
      </c>
      <c r="G392" t="str">
        <f>VLOOKUP(C392,Definitions!$C$49:$D$57,2,FALSE)</f>
        <v>Residential</v>
      </c>
      <c r="H392" t="str">
        <f>VLOOKUP(D392,Definitions!$C$60:$D$104,2,FALSE)</f>
        <v>TOTAL Residential</v>
      </c>
      <c r="J392" s="29" t="str">
        <f>VLOOKUP(E392,Definitions!$C$115:$D$131,2,FALSE)</f>
        <v>Electricity</v>
      </c>
      <c r="K392" s="111">
        <v>158.269181</v>
      </c>
      <c r="L392" s="110">
        <v>-78.594365967054159</v>
      </c>
      <c r="M392" s="109">
        <v>79.674815032945844</v>
      </c>
      <c r="N392" s="37"/>
      <c r="O392" s="110"/>
      <c r="P392" s="110">
        <v>79.674815032945844</v>
      </c>
      <c r="Q392" s="46">
        <v>66.898850416777506</v>
      </c>
      <c r="R392" s="37">
        <v>0.60339183356673898</v>
      </c>
      <c r="S392" s="13">
        <v>46.175296753835902</v>
      </c>
      <c r="T392" s="128" t="s">
        <v>915</v>
      </c>
      <c r="U392" s="13">
        <v>20.723553662941601</v>
      </c>
      <c r="V392" s="128" t="s">
        <v>915</v>
      </c>
      <c r="W392" s="13">
        <v>0</v>
      </c>
      <c r="X392" s="13">
        <v>0</v>
      </c>
      <c r="Y392" s="13">
        <v>0</v>
      </c>
      <c r="Z392" s="13">
        <v>0</v>
      </c>
      <c r="AA392" s="46">
        <v>0</v>
      </c>
      <c r="AB392" s="57">
        <v>0</v>
      </c>
      <c r="AC392" s="13">
        <v>0.60339183356673898</v>
      </c>
      <c r="AD392" s="61" t="s">
        <v>880</v>
      </c>
      <c r="AE392" s="13">
        <v>0</v>
      </c>
      <c r="AF392" s="13">
        <v>0</v>
      </c>
      <c r="AG392" s="13">
        <v>0</v>
      </c>
      <c r="AH392" s="46">
        <v>0</v>
      </c>
      <c r="AI392" s="57">
        <v>0</v>
      </c>
      <c r="AJ392" s="46">
        <v>12.1725727826016</v>
      </c>
      <c r="AK392" s="57" t="s">
        <v>915</v>
      </c>
      <c r="AL392" s="9" t="s">
        <v>139</v>
      </c>
    </row>
    <row r="393" spans="1:38">
      <c r="A393" s="36" t="str">
        <f t="shared" si="15"/>
        <v>FR400_7</v>
      </c>
      <c r="B393" t="s">
        <v>49</v>
      </c>
      <c r="C393" t="s">
        <v>185</v>
      </c>
      <c r="D393">
        <v>400</v>
      </c>
      <c r="E393">
        <v>7</v>
      </c>
      <c r="F393" s="25" t="str">
        <f>VLOOKUP(B393,Definitions!$C$7:$D$43,2,FALSE)</f>
        <v>France</v>
      </c>
      <c r="G393" t="str">
        <f>VLOOKUP(C393,Definitions!$C$49:$D$57,2,FALSE)</f>
        <v>Residential</v>
      </c>
      <c r="H393" t="str">
        <f>VLOOKUP(D393,Definitions!$C$60:$D$104,2,FALSE)</f>
        <v>TOTAL Residential</v>
      </c>
      <c r="J393" s="29" t="str">
        <f>VLOOKUP(E393,Definitions!$C$115:$D$131,2,FALSE)</f>
        <v>District heating</v>
      </c>
      <c r="K393" s="111">
        <v>14.315367</v>
      </c>
      <c r="L393" s="110">
        <v>-1.4183669999999999</v>
      </c>
      <c r="M393" s="109">
        <v>12.897</v>
      </c>
      <c r="N393" s="57"/>
      <c r="O393" s="110"/>
      <c r="P393" s="110">
        <v>12.897</v>
      </c>
      <c r="Q393" s="46">
        <v>12.897</v>
      </c>
      <c r="R393" s="37">
        <v>0</v>
      </c>
      <c r="S393" s="13">
        <v>10.164640738095885</v>
      </c>
      <c r="T393" s="128" t="s">
        <v>890</v>
      </c>
      <c r="U393" s="13">
        <v>2.732359261904115</v>
      </c>
      <c r="V393" s="128" t="s">
        <v>890</v>
      </c>
      <c r="W393" s="13">
        <v>0</v>
      </c>
      <c r="X393" s="13">
        <v>0</v>
      </c>
      <c r="Y393" s="13">
        <v>0</v>
      </c>
      <c r="Z393" s="13">
        <v>0</v>
      </c>
      <c r="AA393" s="46">
        <v>0</v>
      </c>
      <c r="AB393" s="57">
        <v>0</v>
      </c>
      <c r="AC393" s="13">
        <v>0</v>
      </c>
      <c r="AD393" s="61" t="s">
        <v>880</v>
      </c>
      <c r="AE393" s="13">
        <v>0</v>
      </c>
      <c r="AF393" s="13">
        <v>0</v>
      </c>
      <c r="AG393" s="13">
        <v>0</v>
      </c>
      <c r="AH393" s="46">
        <v>0</v>
      </c>
      <c r="AI393" s="57">
        <v>0</v>
      </c>
      <c r="AJ393" s="46">
        <v>0</v>
      </c>
      <c r="AK393" s="57" t="s">
        <v>882</v>
      </c>
      <c r="AL393" s="9" t="s">
        <v>139</v>
      </c>
    </row>
    <row r="394" spans="1:38">
      <c r="A394" s="36" t="str">
        <f t="shared" si="15"/>
        <v>FR400_8</v>
      </c>
      <c r="B394" t="s">
        <v>49</v>
      </c>
      <c r="C394" t="s">
        <v>185</v>
      </c>
      <c r="D394">
        <v>400</v>
      </c>
      <c r="E394">
        <v>8</v>
      </c>
      <c r="F394" s="25" t="str">
        <f>VLOOKUP(B394,Definitions!$C$7:$D$43,2,FALSE)</f>
        <v>France</v>
      </c>
      <c r="G394" t="str">
        <f>VLOOKUP(C394,Definitions!$C$49:$D$57,2,FALSE)</f>
        <v>Residential</v>
      </c>
      <c r="H394" t="str">
        <f>VLOOKUP(D394,Definitions!$C$60:$D$104,2,FALSE)</f>
        <v>TOTAL Residential</v>
      </c>
      <c r="J394" s="29" t="str">
        <f>VLOOKUP(E394,Definitions!$C$115:$D$131,2,FALSE)</f>
        <v>Waste non-RES</v>
      </c>
      <c r="K394" s="111">
        <v>0</v>
      </c>
      <c r="L394" s="110">
        <v>0</v>
      </c>
      <c r="M394" s="109">
        <v>0</v>
      </c>
      <c r="N394" s="37"/>
      <c r="O394" s="110"/>
      <c r="P394" s="110">
        <v>0</v>
      </c>
      <c r="Q394" s="46">
        <v>0</v>
      </c>
      <c r="R394" s="37">
        <v>0</v>
      </c>
      <c r="S394" s="13">
        <v>0</v>
      </c>
      <c r="T394" s="128" t="s">
        <v>880</v>
      </c>
      <c r="U394" s="13">
        <v>0</v>
      </c>
      <c r="V394" s="128" t="s">
        <v>880</v>
      </c>
      <c r="W394" s="13">
        <v>0</v>
      </c>
      <c r="X394" s="13">
        <v>0</v>
      </c>
      <c r="Y394" s="13">
        <v>0</v>
      </c>
      <c r="Z394" s="13">
        <v>0</v>
      </c>
      <c r="AA394" s="46">
        <v>0</v>
      </c>
      <c r="AB394" s="57">
        <v>0</v>
      </c>
      <c r="AC394" s="13">
        <v>0</v>
      </c>
      <c r="AD394" s="61" t="s">
        <v>880</v>
      </c>
      <c r="AE394" s="13">
        <v>0</v>
      </c>
      <c r="AF394" s="13">
        <v>0</v>
      </c>
      <c r="AG394" s="13">
        <v>0</v>
      </c>
      <c r="AH394" s="46">
        <v>0</v>
      </c>
      <c r="AI394" s="57">
        <v>0</v>
      </c>
      <c r="AJ394" s="46">
        <v>0</v>
      </c>
      <c r="AK394" s="57" t="s">
        <v>882</v>
      </c>
      <c r="AL394" s="9" t="s">
        <v>139</v>
      </c>
    </row>
    <row r="395" spans="1:38">
      <c r="A395" s="36" t="str">
        <f t="shared" si="15"/>
        <v>FR400_9</v>
      </c>
      <c r="B395" t="s">
        <v>49</v>
      </c>
      <c r="C395" t="s">
        <v>185</v>
      </c>
      <c r="D395">
        <v>400</v>
      </c>
      <c r="E395">
        <v>9</v>
      </c>
      <c r="F395" s="25" t="str">
        <f>VLOOKUP(B395,Definitions!$C$7:$D$43,2,FALSE)</f>
        <v>France</v>
      </c>
      <c r="G395" t="str">
        <f>VLOOKUP(C395,Definitions!$C$49:$D$57,2,FALSE)</f>
        <v>Residential</v>
      </c>
      <c r="H395" t="str">
        <f>VLOOKUP(D395,Definitions!$C$60:$D$104,2,FALSE)</f>
        <v>TOTAL Residential</v>
      </c>
      <c r="J395" s="29" t="str">
        <f>VLOOKUP(E395,Definitions!$C$115:$D$131,2,FALSE)</f>
        <v>Waste RES</v>
      </c>
      <c r="K395" s="111">
        <v>0</v>
      </c>
      <c r="L395" s="110">
        <v>0</v>
      </c>
      <c r="M395" s="109">
        <v>0</v>
      </c>
      <c r="N395" s="37"/>
      <c r="O395" s="110"/>
      <c r="P395" s="110">
        <v>0</v>
      </c>
      <c r="Q395" s="46">
        <v>0</v>
      </c>
      <c r="R395" s="37">
        <v>0</v>
      </c>
      <c r="S395" s="13">
        <v>0</v>
      </c>
      <c r="T395" s="128" t="s">
        <v>883</v>
      </c>
      <c r="U395" s="13">
        <v>0</v>
      </c>
      <c r="V395" s="128" t="s">
        <v>883</v>
      </c>
      <c r="W395" s="13">
        <v>0</v>
      </c>
      <c r="X395" s="13">
        <v>0</v>
      </c>
      <c r="Y395" s="13">
        <v>0</v>
      </c>
      <c r="Z395" s="13">
        <v>0</v>
      </c>
      <c r="AA395" s="46">
        <v>0</v>
      </c>
      <c r="AB395" s="57">
        <v>0</v>
      </c>
      <c r="AC395" s="13">
        <v>0</v>
      </c>
      <c r="AD395" s="61" t="s">
        <v>883</v>
      </c>
      <c r="AE395" s="13">
        <v>0</v>
      </c>
      <c r="AF395" s="13">
        <v>0</v>
      </c>
      <c r="AG395" s="13">
        <v>0</v>
      </c>
      <c r="AH395" s="46">
        <v>0</v>
      </c>
      <c r="AI395" s="57">
        <v>0</v>
      </c>
      <c r="AJ395" s="46">
        <v>0</v>
      </c>
      <c r="AK395" s="57" t="s">
        <v>883</v>
      </c>
      <c r="AL395" s="9" t="s">
        <v>139</v>
      </c>
    </row>
    <row r="396" spans="1:38">
      <c r="A396" s="36" t="str">
        <f t="shared" si="15"/>
        <v>FR400_51</v>
      </c>
      <c r="B396" t="s">
        <v>49</v>
      </c>
      <c r="C396" t="s">
        <v>185</v>
      </c>
      <c r="D396">
        <v>400</v>
      </c>
      <c r="E396">
        <v>51</v>
      </c>
      <c r="F396" s="25" t="str">
        <f>VLOOKUP(B396,Definitions!$C$7:$D$43,2,FALSE)</f>
        <v>France</v>
      </c>
      <c r="G396" t="str">
        <f>VLOOKUP(C396,Definitions!$C$49:$D$57,2,FALSE)</f>
        <v>Residential</v>
      </c>
      <c r="H396" t="str">
        <f>VLOOKUP(D396,Definitions!$C$60:$D$104,2,FALSE)</f>
        <v>TOTAL Residential</v>
      </c>
      <c r="J396" s="29" t="str">
        <f>VLOOKUP(E396,Definitions!$C$115:$D$131,2,FALSE)</f>
        <v>Biomass</v>
      </c>
      <c r="K396" s="111">
        <v>84.020934999999994</v>
      </c>
      <c r="L396" s="110">
        <v>6.5000000006421033E-5</v>
      </c>
      <c r="M396" s="109">
        <v>84.021000000000001</v>
      </c>
      <c r="N396" s="37"/>
      <c r="O396" s="110"/>
      <c r="P396" s="110">
        <v>84.021000000000001</v>
      </c>
      <c r="Q396" s="46">
        <v>84.021000000000001</v>
      </c>
      <c r="R396" s="37">
        <v>0</v>
      </c>
      <c r="S396" s="13">
        <v>70.578000000000003</v>
      </c>
      <c r="T396" s="128" t="s">
        <v>883</v>
      </c>
      <c r="U396" s="13">
        <v>13.443</v>
      </c>
      <c r="V396" s="128" t="s">
        <v>883</v>
      </c>
      <c r="W396" s="13">
        <v>0</v>
      </c>
      <c r="X396" s="13">
        <v>0</v>
      </c>
      <c r="Y396" s="13">
        <v>0</v>
      </c>
      <c r="Z396" s="13">
        <v>0</v>
      </c>
      <c r="AA396" s="46">
        <v>0</v>
      </c>
      <c r="AB396" s="57">
        <v>0</v>
      </c>
      <c r="AC396" s="13">
        <v>0</v>
      </c>
      <c r="AD396" s="61" t="s">
        <v>883</v>
      </c>
      <c r="AE396" s="13">
        <v>0</v>
      </c>
      <c r="AF396" s="13">
        <v>0</v>
      </c>
      <c r="AG396" s="13">
        <v>0</v>
      </c>
      <c r="AH396" s="46">
        <v>0</v>
      </c>
      <c r="AI396" s="57">
        <v>0</v>
      </c>
      <c r="AJ396" s="46">
        <v>0</v>
      </c>
      <c r="AK396" s="57" t="s">
        <v>883</v>
      </c>
      <c r="AL396" s="9" t="s">
        <v>139</v>
      </c>
    </row>
    <row r="397" spans="1:38">
      <c r="A397" s="36" t="str">
        <f t="shared" si="15"/>
        <v>FR400_52</v>
      </c>
      <c r="B397" t="s">
        <v>49</v>
      </c>
      <c r="C397" t="s">
        <v>185</v>
      </c>
      <c r="D397">
        <v>400</v>
      </c>
      <c r="E397">
        <v>52</v>
      </c>
      <c r="F397" s="25" t="str">
        <f>VLOOKUP(B397,Definitions!$C$7:$D$43,2,FALSE)</f>
        <v>France</v>
      </c>
      <c r="G397" t="str">
        <f>VLOOKUP(C397,Definitions!$C$49:$D$57,2,FALSE)</f>
        <v>Residential</v>
      </c>
      <c r="H397" t="str">
        <f>VLOOKUP(D397,Definitions!$C$60:$D$104,2,FALSE)</f>
        <v>TOTAL Residential</v>
      </c>
      <c r="J397" s="29" t="str">
        <f>VLOOKUP(E397,Definitions!$C$115:$D$131,2,FALSE)</f>
        <v>Geothermal</v>
      </c>
      <c r="K397" s="111">
        <v>3.2563999999999996E-2</v>
      </c>
      <c r="L397" s="110">
        <v>-5.6399999999999506E-4</v>
      </c>
      <c r="M397" s="109">
        <v>3.2000000000000001E-2</v>
      </c>
      <c r="N397" s="37"/>
      <c r="O397" s="110"/>
      <c r="P397" s="110">
        <v>3.2000000000000001E-2</v>
      </c>
      <c r="Q397" s="46">
        <v>3.2000000000000001E-2</v>
      </c>
      <c r="R397" s="37">
        <v>0</v>
      </c>
      <c r="S397" s="13">
        <v>2.7E-2</v>
      </c>
      <c r="T397" s="128" t="s">
        <v>883</v>
      </c>
      <c r="U397" s="13">
        <v>5.0000000000000001E-3</v>
      </c>
      <c r="V397" s="128" t="s">
        <v>883</v>
      </c>
      <c r="W397" s="13">
        <v>0</v>
      </c>
      <c r="X397" s="13">
        <v>0</v>
      </c>
      <c r="Y397" s="13">
        <v>0</v>
      </c>
      <c r="Z397" s="13">
        <v>0</v>
      </c>
      <c r="AA397" s="46">
        <v>0</v>
      </c>
      <c r="AB397" s="57">
        <v>0</v>
      </c>
      <c r="AC397" s="13">
        <v>0</v>
      </c>
      <c r="AD397" s="61" t="s">
        <v>883</v>
      </c>
      <c r="AE397" s="13">
        <v>0</v>
      </c>
      <c r="AF397" s="13">
        <v>0</v>
      </c>
      <c r="AG397" s="13">
        <v>0</v>
      </c>
      <c r="AH397" s="46">
        <v>0</v>
      </c>
      <c r="AI397" s="57">
        <v>0</v>
      </c>
      <c r="AJ397" s="46">
        <v>0</v>
      </c>
      <c r="AK397" s="57" t="s">
        <v>883</v>
      </c>
      <c r="AL397" s="9" t="s">
        <v>139</v>
      </c>
    </row>
    <row r="398" spans="1:38">
      <c r="A398" s="36" t="str">
        <f t="shared" si="15"/>
        <v>FR400_53</v>
      </c>
      <c r="B398" t="s">
        <v>49</v>
      </c>
      <c r="C398" t="s">
        <v>185</v>
      </c>
      <c r="D398">
        <v>400</v>
      </c>
      <c r="E398">
        <v>53</v>
      </c>
      <c r="F398" s="25" t="str">
        <f>VLOOKUP(B398,Definitions!$C$7:$D$43,2,FALSE)</f>
        <v>France</v>
      </c>
      <c r="G398" t="str">
        <f>VLOOKUP(C398,Definitions!$C$49:$D$57,2,FALSE)</f>
        <v>Residential</v>
      </c>
      <c r="H398" t="str">
        <f>VLOOKUP(D398,Definitions!$C$60:$D$104,2,FALSE)</f>
        <v>TOTAL Residential</v>
      </c>
      <c r="J398" s="29" t="str">
        <f>VLOOKUP(E398,Definitions!$C$115:$D$131,2,FALSE)</f>
        <v>Solar energy</v>
      </c>
      <c r="K398" s="111">
        <v>0.85829399999999989</v>
      </c>
      <c r="L398" s="110">
        <v>-2.9399999999990545E-4</v>
      </c>
      <c r="M398" s="109">
        <v>0.85799999999999998</v>
      </c>
      <c r="N398" s="37"/>
      <c r="O398" s="110"/>
      <c r="P398" s="110">
        <v>0.85799999999999998</v>
      </c>
      <c r="Q398" s="46">
        <v>0.85799999999999998</v>
      </c>
      <c r="R398" s="37">
        <v>0</v>
      </c>
      <c r="S398" s="13">
        <v>8.5999999999999993E-2</v>
      </c>
      <c r="T398" s="128" t="s">
        <v>883</v>
      </c>
      <c r="U398" s="13">
        <v>0.77200000000000002</v>
      </c>
      <c r="V398" s="128" t="s">
        <v>883</v>
      </c>
      <c r="W398" s="13">
        <v>0</v>
      </c>
      <c r="X398" s="13">
        <v>0</v>
      </c>
      <c r="Y398" s="13">
        <v>0</v>
      </c>
      <c r="Z398" s="13">
        <v>0</v>
      </c>
      <c r="AA398" s="46">
        <v>0</v>
      </c>
      <c r="AB398" s="57">
        <v>0</v>
      </c>
      <c r="AC398" s="13">
        <v>0</v>
      </c>
      <c r="AD398" s="61" t="s">
        <v>883</v>
      </c>
      <c r="AE398" s="13">
        <v>0</v>
      </c>
      <c r="AF398" s="13">
        <v>0</v>
      </c>
      <c r="AG398" s="13">
        <v>0</v>
      </c>
      <c r="AH398" s="46">
        <v>0</v>
      </c>
      <c r="AI398" s="57">
        <v>0</v>
      </c>
      <c r="AJ398" s="46">
        <v>0</v>
      </c>
      <c r="AK398" s="57" t="s">
        <v>883</v>
      </c>
      <c r="AL398" s="9" t="s">
        <v>139</v>
      </c>
    </row>
    <row r="399" spans="1:38">
      <c r="A399" s="36" t="str">
        <f t="shared" si="15"/>
        <v>FR400_58</v>
      </c>
      <c r="B399" t="s">
        <v>49</v>
      </c>
      <c r="C399" t="s">
        <v>185</v>
      </c>
      <c r="D399">
        <v>400</v>
      </c>
      <c r="E399">
        <v>58</v>
      </c>
      <c r="F399" s="25" t="str">
        <f>VLOOKUP(B399,Definitions!$C$7:$D$43,2,FALSE)</f>
        <v>France</v>
      </c>
      <c r="G399" t="str">
        <f>VLOOKUP(C399,Definitions!$C$49:$D$57,2,FALSE)</f>
        <v>Residential</v>
      </c>
      <c r="H399" t="str">
        <f>VLOOKUP(D399,Definitions!$C$60:$D$104,2,FALSE)</f>
        <v>TOTAL Residential</v>
      </c>
      <c r="J399" s="29" t="str">
        <f>VLOOKUP(E399,Definitions!$C$115:$D$131,2,FALSE)</f>
        <v>Ambient heat total</v>
      </c>
      <c r="K399" s="111" t="s">
        <v>987</v>
      </c>
      <c r="L399" s="110">
        <v>15.617999999999999</v>
      </c>
      <c r="M399" s="109">
        <v>15.617999999999999</v>
      </c>
      <c r="N399" s="37"/>
      <c r="O399" s="110"/>
      <c r="P399" s="110">
        <v>15.617999999999999</v>
      </c>
      <c r="Q399" s="46">
        <v>15.617999999999999</v>
      </c>
      <c r="R399" s="37">
        <v>0</v>
      </c>
      <c r="S399" s="13">
        <v>14.055999999999999</v>
      </c>
      <c r="T399" s="128" t="s">
        <v>884</v>
      </c>
      <c r="U399" s="13">
        <v>1.5620000000000001</v>
      </c>
      <c r="V399" s="128" t="s">
        <v>884</v>
      </c>
      <c r="W399" s="13">
        <v>0</v>
      </c>
      <c r="X399" s="13">
        <v>0</v>
      </c>
      <c r="Y399" s="13">
        <v>0</v>
      </c>
      <c r="Z399" s="13">
        <v>0</v>
      </c>
      <c r="AA399" s="46">
        <v>0</v>
      </c>
      <c r="AB399" s="57">
        <v>0</v>
      </c>
      <c r="AC399" s="13">
        <v>0</v>
      </c>
      <c r="AD399" s="61" t="s">
        <v>884</v>
      </c>
      <c r="AE399" s="13">
        <v>0</v>
      </c>
      <c r="AF399" s="13">
        <v>0</v>
      </c>
      <c r="AG399" s="13">
        <v>0</v>
      </c>
      <c r="AH399" s="46">
        <v>0</v>
      </c>
      <c r="AI399" s="57">
        <v>0</v>
      </c>
      <c r="AJ399" s="46">
        <v>0</v>
      </c>
      <c r="AK399" s="57" t="s">
        <v>884</v>
      </c>
      <c r="AL399" s="9" t="s">
        <v>139</v>
      </c>
    </row>
    <row r="400" spans="1:38">
      <c r="A400" s="36" t="str">
        <f t="shared" si="15"/>
        <v>FR400_55</v>
      </c>
      <c r="B400" t="s">
        <v>49</v>
      </c>
      <c r="C400" t="s">
        <v>185</v>
      </c>
      <c r="D400">
        <v>400</v>
      </c>
      <c r="E400">
        <v>55</v>
      </c>
      <c r="F400" s="25" t="str">
        <f>VLOOKUP(B400,Definitions!$C$7:$D$43,2,FALSE)</f>
        <v>France</v>
      </c>
      <c r="G400" t="str">
        <f>VLOOKUP(C400,Definitions!$C$49:$D$57,2,FALSE)</f>
        <v>Residential</v>
      </c>
      <c r="H400" t="str">
        <f>VLOOKUP(D400,Definitions!$C$60:$D$104,2,FALSE)</f>
        <v>TOTAL Residential</v>
      </c>
      <c r="J400" s="29" t="str">
        <f>VLOOKUP(E400,Definitions!$C$115:$D$131,2,FALSE)</f>
        <v xml:space="preserve">Other RES </v>
      </c>
      <c r="K400" s="111" t="s">
        <v>987</v>
      </c>
      <c r="L400" s="110">
        <v>0</v>
      </c>
      <c r="M400" s="109">
        <v>0</v>
      </c>
      <c r="N400" s="37"/>
      <c r="O400" s="110"/>
      <c r="P400" s="110">
        <v>0</v>
      </c>
      <c r="Q400" s="46">
        <v>0</v>
      </c>
      <c r="R400" s="37">
        <v>0</v>
      </c>
      <c r="S400" s="13">
        <v>0</v>
      </c>
      <c r="T400" s="128" t="s">
        <v>880</v>
      </c>
      <c r="U400" s="13">
        <v>0</v>
      </c>
      <c r="V400" s="128" t="s">
        <v>880</v>
      </c>
      <c r="W400" s="13">
        <v>0</v>
      </c>
      <c r="X400" s="13">
        <v>0</v>
      </c>
      <c r="Y400" s="13">
        <v>0</v>
      </c>
      <c r="Z400" s="13">
        <v>0</v>
      </c>
      <c r="AA400" s="46">
        <v>0</v>
      </c>
      <c r="AB400" s="57">
        <v>0</v>
      </c>
      <c r="AC400" s="13">
        <v>0</v>
      </c>
      <c r="AD400" s="61" t="s">
        <v>880</v>
      </c>
      <c r="AE400" s="13">
        <v>0</v>
      </c>
      <c r="AF400" s="13">
        <v>0</v>
      </c>
      <c r="AG400" s="13">
        <v>0</v>
      </c>
      <c r="AH400" s="46">
        <v>0</v>
      </c>
      <c r="AI400" s="57">
        <v>0</v>
      </c>
      <c r="AJ400" s="46">
        <v>0</v>
      </c>
      <c r="AK400" s="57" t="s">
        <v>882</v>
      </c>
      <c r="AL400" s="9" t="s">
        <v>139</v>
      </c>
    </row>
    <row r="401" spans="1:38">
      <c r="A401" s="36" t="str">
        <f t="shared" si="15"/>
        <v>FR401_0</v>
      </c>
      <c r="B401" t="s">
        <v>49</v>
      </c>
      <c r="C401" t="s">
        <v>185</v>
      </c>
      <c r="D401">
        <v>401</v>
      </c>
      <c r="E401">
        <v>0</v>
      </c>
      <c r="F401" s="25" t="str">
        <f>VLOOKUP(B401,Definitions!$C$7:$D$43,2,FALSE)</f>
        <v>France</v>
      </c>
      <c r="G401" t="str">
        <f>VLOOKUP(C401,Definitions!$C$49:$D$57,2,FALSE)</f>
        <v>Residential</v>
      </c>
      <c r="H401" t="str">
        <f>VLOOKUP(D401,Definitions!$C$60:$D$104,2,FALSE)</f>
        <v>SFH</v>
      </c>
      <c r="J401" s="29" t="str">
        <f>VLOOKUP(E401,Definitions!$C$115:$D$131,2,FALSE)</f>
        <v>TOTAL</v>
      </c>
      <c r="K401" s="111" t="s">
        <v>987</v>
      </c>
      <c r="L401" s="110">
        <v>325.87652444210039</v>
      </c>
      <c r="M401" s="109">
        <v>325.87652444210039</v>
      </c>
      <c r="N401" s="37"/>
      <c r="O401" s="110"/>
      <c r="P401" s="110">
        <v>325.87652444210039</v>
      </c>
      <c r="Q401" s="46">
        <v>300.50597265674304</v>
      </c>
      <c r="R401" s="37">
        <v>0.30306960485423917</v>
      </c>
      <c r="S401" s="102">
        <v>255.86236517607978</v>
      </c>
      <c r="T401" s="128" t="s">
        <v>915</v>
      </c>
      <c r="U401" s="102">
        <v>44.64360748066327</v>
      </c>
      <c r="V401" s="128" t="s">
        <v>880</v>
      </c>
      <c r="W401" s="13">
        <v>0</v>
      </c>
      <c r="X401" s="13">
        <v>0</v>
      </c>
      <c r="Y401" s="13">
        <v>0</v>
      </c>
      <c r="Z401" s="13">
        <v>0</v>
      </c>
      <c r="AA401" s="46">
        <v>0</v>
      </c>
      <c r="AB401" s="57">
        <v>0</v>
      </c>
      <c r="AC401" s="13">
        <v>0.30306960485423917</v>
      </c>
      <c r="AD401" s="61" t="s">
        <v>880</v>
      </c>
      <c r="AE401" s="13">
        <v>0</v>
      </c>
      <c r="AF401" s="13">
        <v>0</v>
      </c>
      <c r="AG401" s="13">
        <v>0</v>
      </c>
      <c r="AH401" s="46">
        <v>0</v>
      </c>
      <c r="AI401" s="57">
        <v>0</v>
      </c>
      <c r="AJ401" s="46">
        <v>25.067482180503134</v>
      </c>
      <c r="AK401" s="57" t="s">
        <v>882</v>
      </c>
      <c r="AL401" s="9" t="s">
        <v>139</v>
      </c>
    </row>
    <row r="402" spans="1:38">
      <c r="A402" s="36" t="str">
        <f t="shared" si="15"/>
        <v>FR401_1</v>
      </c>
      <c r="B402" t="s">
        <v>49</v>
      </c>
      <c r="C402" t="s">
        <v>185</v>
      </c>
      <c r="D402">
        <v>401</v>
      </c>
      <c r="E402">
        <v>1</v>
      </c>
      <c r="F402" s="25" t="str">
        <f>VLOOKUP(B402,Definitions!$C$7:$D$43,2,FALSE)</f>
        <v>France</v>
      </c>
      <c r="G402" t="str">
        <f>VLOOKUP(C402,Definitions!$C$49:$D$57,2,FALSE)</f>
        <v>Residential</v>
      </c>
      <c r="H402" t="str">
        <f>VLOOKUP(D402,Definitions!$C$60:$D$104,2,FALSE)</f>
        <v>SFH</v>
      </c>
      <c r="J402" s="29" t="str">
        <f>VLOOKUP(E402,Definitions!$C$115:$D$131,2,FALSE)</f>
        <v>Coal</v>
      </c>
      <c r="K402" s="111" t="s">
        <v>987</v>
      </c>
      <c r="L402" s="110">
        <v>0.60787444947264657</v>
      </c>
      <c r="M402" s="109">
        <v>0.60787444947264657</v>
      </c>
      <c r="N402" s="37"/>
      <c r="O402" s="110"/>
      <c r="P402" s="110">
        <v>0.60787444947264657</v>
      </c>
      <c r="Q402" s="46">
        <v>0.60787444947264657</v>
      </c>
      <c r="R402" s="37">
        <v>0</v>
      </c>
      <c r="S402" s="13">
        <v>0.60270310852456199</v>
      </c>
      <c r="T402" s="128" t="s">
        <v>915</v>
      </c>
      <c r="U402" s="13">
        <v>5.1713409480845258E-3</v>
      </c>
      <c r="V402" s="128" t="s">
        <v>880</v>
      </c>
      <c r="W402" s="13">
        <v>0</v>
      </c>
      <c r="X402" s="13">
        <v>0</v>
      </c>
      <c r="Y402" s="13">
        <v>0</v>
      </c>
      <c r="Z402" s="13">
        <v>0</v>
      </c>
      <c r="AA402" s="46">
        <v>0</v>
      </c>
      <c r="AB402" s="57">
        <v>0</v>
      </c>
      <c r="AC402" s="13">
        <v>0</v>
      </c>
      <c r="AD402" s="61" t="s">
        <v>880</v>
      </c>
      <c r="AE402" s="13">
        <v>0</v>
      </c>
      <c r="AF402" s="13">
        <v>0</v>
      </c>
      <c r="AG402" s="13">
        <v>0</v>
      </c>
      <c r="AH402" s="46">
        <v>0</v>
      </c>
      <c r="AI402" s="57">
        <v>0</v>
      </c>
      <c r="AJ402" s="46">
        <v>0</v>
      </c>
      <c r="AK402" s="57" t="s">
        <v>882</v>
      </c>
      <c r="AL402" s="9" t="s">
        <v>139</v>
      </c>
    </row>
    <row r="403" spans="1:38">
      <c r="A403" s="36" t="str">
        <f t="shared" si="15"/>
        <v>FR401_2</v>
      </c>
      <c r="B403" t="s">
        <v>49</v>
      </c>
      <c r="C403" t="s">
        <v>185</v>
      </c>
      <c r="D403">
        <v>401</v>
      </c>
      <c r="E403">
        <v>2</v>
      </c>
      <c r="F403" s="25" t="str">
        <f>VLOOKUP(B403,Definitions!$C$7:$D$43,2,FALSE)</f>
        <v>France</v>
      </c>
      <c r="G403" t="str">
        <f>VLOOKUP(C403,Definitions!$C$49:$D$57,2,FALSE)</f>
        <v>Residential</v>
      </c>
      <c r="H403" t="str">
        <f>VLOOKUP(D403,Definitions!$C$60:$D$104,2,FALSE)</f>
        <v>SFH</v>
      </c>
      <c r="J403" s="29" t="str">
        <f>VLOOKUP(E403,Definitions!$C$115:$D$131,2,FALSE)</f>
        <v>Fuel oil</v>
      </c>
      <c r="K403" s="111" t="s">
        <v>987</v>
      </c>
      <c r="L403" s="110">
        <v>62.162504999436727</v>
      </c>
      <c r="M403" s="109">
        <v>62.162504999436727</v>
      </c>
      <c r="N403" s="37"/>
      <c r="O403" s="110"/>
      <c r="P403" s="110">
        <v>62.162504999436727</v>
      </c>
      <c r="Q403" s="46">
        <v>57.283743505664155</v>
      </c>
      <c r="R403" s="37">
        <v>0</v>
      </c>
      <c r="S403" s="13">
        <v>52.11799604166967</v>
      </c>
      <c r="T403" s="128" t="s">
        <v>915</v>
      </c>
      <c r="U403" s="13">
        <v>5.165747463994486</v>
      </c>
      <c r="V403" s="128" t="s">
        <v>880</v>
      </c>
      <c r="W403" s="13">
        <v>0</v>
      </c>
      <c r="X403" s="13">
        <v>0</v>
      </c>
      <c r="Y403" s="13">
        <v>0</v>
      </c>
      <c r="Z403" s="13">
        <v>0</v>
      </c>
      <c r="AA403" s="46">
        <v>0</v>
      </c>
      <c r="AB403" s="57">
        <v>0</v>
      </c>
      <c r="AC403" s="13">
        <v>0</v>
      </c>
      <c r="AD403" s="61" t="s">
        <v>880</v>
      </c>
      <c r="AE403" s="13">
        <v>0</v>
      </c>
      <c r="AF403" s="13">
        <v>0</v>
      </c>
      <c r="AG403" s="13">
        <v>0</v>
      </c>
      <c r="AH403" s="46">
        <v>0</v>
      </c>
      <c r="AI403" s="57">
        <v>0</v>
      </c>
      <c r="AJ403" s="46">
        <v>4.8787614937725721</v>
      </c>
      <c r="AK403" s="57" t="s">
        <v>882</v>
      </c>
      <c r="AL403" s="9" t="s">
        <v>139</v>
      </c>
    </row>
    <row r="404" spans="1:38">
      <c r="A404" s="36" t="str">
        <f t="shared" si="15"/>
        <v>FR401_3</v>
      </c>
      <c r="B404" t="s">
        <v>49</v>
      </c>
      <c r="C404" t="s">
        <v>185</v>
      </c>
      <c r="D404">
        <v>401</v>
      </c>
      <c r="E404">
        <v>3</v>
      </c>
      <c r="F404" s="25" t="str">
        <f>VLOOKUP(B404,Definitions!$C$7:$D$43,2,FALSE)</f>
        <v>France</v>
      </c>
      <c r="G404" t="str">
        <f>VLOOKUP(C404,Definitions!$C$49:$D$57,2,FALSE)</f>
        <v>Residential</v>
      </c>
      <c r="H404" t="str">
        <f>VLOOKUP(D404,Definitions!$C$60:$D$104,2,FALSE)</f>
        <v>SFH</v>
      </c>
      <c r="J404" s="29" t="str">
        <f>VLOOKUP(E404,Definitions!$C$115:$D$131,2,FALSE)</f>
        <v>Natural gas</v>
      </c>
      <c r="K404" s="111" t="s">
        <v>987</v>
      </c>
      <c r="L404" s="110">
        <v>96.196076538781938</v>
      </c>
      <c r="M404" s="109">
        <v>96.196076538781938</v>
      </c>
      <c r="N404" s="37"/>
      <c r="O404" s="110"/>
      <c r="P404" s="110">
        <v>96.196076538781938</v>
      </c>
      <c r="Q404" s="46">
        <v>90.207905340542283</v>
      </c>
      <c r="R404" s="37">
        <v>0</v>
      </c>
      <c r="S404" s="13">
        <v>81.757930427470754</v>
      </c>
      <c r="T404" s="128" t="s">
        <v>915</v>
      </c>
      <c r="U404" s="13">
        <v>8.4499749130715305</v>
      </c>
      <c r="V404" s="128" t="s">
        <v>880</v>
      </c>
      <c r="W404" s="13">
        <v>0</v>
      </c>
      <c r="X404" s="13">
        <v>0</v>
      </c>
      <c r="Y404" s="13">
        <v>0</v>
      </c>
      <c r="Z404" s="13">
        <v>0</v>
      </c>
      <c r="AA404" s="46">
        <v>0</v>
      </c>
      <c r="AB404" s="57">
        <v>0</v>
      </c>
      <c r="AC404" s="13">
        <v>0</v>
      </c>
      <c r="AD404" s="61" t="s">
        <v>880</v>
      </c>
      <c r="AE404" s="13">
        <v>0</v>
      </c>
      <c r="AF404" s="13">
        <v>0</v>
      </c>
      <c r="AG404" s="13">
        <v>0</v>
      </c>
      <c r="AH404" s="46">
        <v>0</v>
      </c>
      <c r="AI404" s="57">
        <v>0</v>
      </c>
      <c r="AJ404" s="46">
        <v>5.9881711982396517</v>
      </c>
      <c r="AK404" s="57" t="s">
        <v>882</v>
      </c>
      <c r="AL404" s="9" t="s">
        <v>139</v>
      </c>
    </row>
    <row r="405" spans="1:38">
      <c r="A405" s="36" t="str">
        <f t="shared" si="15"/>
        <v>FR401_4</v>
      </c>
      <c r="B405" t="s">
        <v>49</v>
      </c>
      <c r="C405" t="s">
        <v>185</v>
      </c>
      <c r="D405">
        <v>401</v>
      </c>
      <c r="E405">
        <v>4</v>
      </c>
      <c r="F405" s="25" t="str">
        <f>VLOOKUP(B405,Definitions!$C$7:$D$43,2,FALSE)</f>
        <v>France</v>
      </c>
      <c r="G405" t="str">
        <f>VLOOKUP(C405,Definitions!$C$49:$D$57,2,FALSE)</f>
        <v>Residential</v>
      </c>
      <c r="H405" t="str">
        <f>VLOOKUP(D405,Definitions!$C$60:$D$104,2,FALSE)</f>
        <v>SFH</v>
      </c>
      <c r="J405" s="29" t="str">
        <f>VLOOKUP(E405,Definitions!$C$115:$D$131,2,FALSE)</f>
        <v>Other fossil fuels</v>
      </c>
      <c r="K405" s="111" t="s">
        <v>987</v>
      </c>
      <c r="L405" s="110">
        <v>9.2158126389840085</v>
      </c>
      <c r="M405" s="109">
        <v>9.2158126389840085</v>
      </c>
      <c r="N405" s="37"/>
      <c r="O405" s="110"/>
      <c r="P405" s="110">
        <v>9.2158126389840085</v>
      </c>
      <c r="Q405" s="46">
        <v>3.9133950937317508</v>
      </c>
      <c r="R405" s="37">
        <v>0</v>
      </c>
      <c r="S405" s="13">
        <v>3.2115660350610349</v>
      </c>
      <c r="T405" s="128" t="s">
        <v>880</v>
      </c>
      <c r="U405" s="13">
        <v>0.70182905867071599</v>
      </c>
      <c r="V405" s="128" t="s">
        <v>880</v>
      </c>
      <c r="W405" s="13">
        <v>0</v>
      </c>
      <c r="X405" s="13">
        <v>0</v>
      </c>
      <c r="Y405" s="13">
        <v>0</v>
      </c>
      <c r="Z405" s="13">
        <v>0</v>
      </c>
      <c r="AA405" s="46">
        <v>0</v>
      </c>
      <c r="AB405" s="57">
        <v>0</v>
      </c>
      <c r="AC405" s="13">
        <v>0</v>
      </c>
      <c r="AD405" s="61" t="s">
        <v>880</v>
      </c>
      <c r="AE405" s="13">
        <v>0</v>
      </c>
      <c r="AF405" s="13">
        <v>0</v>
      </c>
      <c r="AG405" s="13">
        <v>0</v>
      </c>
      <c r="AH405" s="46">
        <v>0</v>
      </c>
      <c r="AI405" s="57">
        <v>0</v>
      </c>
      <c r="AJ405" s="46">
        <v>5.3024175452522577</v>
      </c>
      <c r="AK405" s="57" t="s">
        <v>882</v>
      </c>
      <c r="AL405" s="9" t="s">
        <v>139</v>
      </c>
    </row>
    <row r="406" spans="1:38">
      <c r="A406" s="36" t="str">
        <f t="shared" si="15"/>
        <v>FR401_6</v>
      </c>
      <c r="B406" t="s">
        <v>49</v>
      </c>
      <c r="C406" t="s">
        <v>185</v>
      </c>
      <c r="D406">
        <v>401</v>
      </c>
      <c r="E406">
        <v>6</v>
      </c>
      <c r="F406" s="25" t="str">
        <f>VLOOKUP(B406,Definitions!$C$7:$D$43,2,FALSE)</f>
        <v>France</v>
      </c>
      <c r="G406" t="str">
        <f>VLOOKUP(C406,Definitions!$C$49:$D$57,2,FALSE)</f>
        <v>Residential</v>
      </c>
      <c r="H406" t="str">
        <f>VLOOKUP(D406,Definitions!$C$60:$D$104,2,FALSE)</f>
        <v>SFH</v>
      </c>
      <c r="J406" s="29" t="str">
        <f>VLOOKUP(E406,Definitions!$C$115:$D$131,2,FALSE)</f>
        <v>Electricity</v>
      </c>
      <c r="K406" s="111" t="s">
        <v>987</v>
      </c>
      <c r="L406" s="110">
        <v>59.819775807782328</v>
      </c>
      <c r="M406" s="109">
        <v>59.819775807782328</v>
      </c>
      <c r="N406" s="37"/>
      <c r="O406" s="110"/>
      <c r="P406" s="110">
        <v>59.819775807782328</v>
      </c>
      <c r="Q406" s="46">
        <v>50.618574259689439</v>
      </c>
      <c r="R406" s="37">
        <v>0.30306960485423917</v>
      </c>
      <c r="S406" s="13">
        <v>35.46968847202691</v>
      </c>
      <c r="T406" s="128" t="s">
        <v>915</v>
      </c>
      <c r="U406" s="13">
        <v>15.148885787662527</v>
      </c>
      <c r="V406" s="128" t="s">
        <v>880</v>
      </c>
      <c r="W406" s="13">
        <v>0</v>
      </c>
      <c r="X406" s="13">
        <v>0</v>
      </c>
      <c r="Y406" s="13">
        <v>0</v>
      </c>
      <c r="Z406" s="13">
        <v>0</v>
      </c>
      <c r="AA406" s="46">
        <v>0</v>
      </c>
      <c r="AB406" s="57">
        <v>0</v>
      </c>
      <c r="AC406" s="13">
        <v>0.30306960485423917</v>
      </c>
      <c r="AD406" s="61" t="s">
        <v>880</v>
      </c>
      <c r="AE406" s="13">
        <v>0</v>
      </c>
      <c r="AF406" s="13">
        <v>0</v>
      </c>
      <c r="AG406" s="13">
        <v>0</v>
      </c>
      <c r="AH406" s="46">
        <v>0</v>
      </c>
      <c r="AI406" s="57">
        <v>0</v>
      </c>
      <c r="AJ406" s="46">
        <v>8.8981319432386545</v>
      </c>
      <c r="AK406" s="57" t="s">
        <v>882</v>
      </c>
      <c r="AL406" s="9" t="s">
        <v>139</v>
      </c>
    </row>
    <row r="407" spans="1:38">
      <c r="A407" s="36" t="str">
        <f t="shared" si="15"/>
        <v>FR401_7</v>
      </c>
      <c r="B407" t="s">
        <v>49</v>
      </c>
      <c r="C407" t="s">
        <v>185</v>
      </c>
      <c r="D407">
        <v>401</v>
      </c>
      <c r="E407">
        <v>7</v>
      </c>
      <c r="F407" s="25" t="str">
        <f>VLOOKUP(B407,Definitions!$C$7:$D$43,2,FALSE)</f>
        <v>France</v>
      </c>
      <c r="G407" t="str">
        <f>VLOOKUP(C407,Definitions!$C$49:$D$57,2,FALSE)</f>
        <v>Residential</v>
      </c>
      <c r="H407" t="str">
        <f>VLOOKUP(D407,Definitions!$C$60:$D$104,2,FALSE)</f>
        <v>SFH</v>
      </c>
      <c r="J407" s="29" t="str">
        <f>VLOOKUP(E407,Definitions!$C$115:$D$131,2,FALSE)</f>
        <v>District heating</v>
      </c>
      <c r="K407" s="111" t="s">
        <v>987</v>
      </c>
      <c r="L407" s="110">
        <v>1.6547882871986741</v>
      </c>
      <c r="M407" s="109">
        <v>1.6547882871986741</v>
      </c>
      <c r="N407" s="57"/>
      <c r="O407" s="110"/>
      <c r="P407" s="110">
        <v>1.6547882871986741</v>
      </c>
      <c r="Q407" s="46">
        <v>1.6547882871986741</v>
      </c>
      <c r="R407" s="37">
        <v>0</v>
      </c>
      <c r="S407" s="13">
        <v>1.3580418975680204</v>
      </c>
      <c r="T407" s="128" t="s">
        <v>915</v>
      </c>
      <c r="U407" s="13">
        <v>0.2967463896306537</v>
      </c>
      <c r="V407" s="128" t="s">
        <v>880</v>
      </c>
      <c r="W407" s="13">
        <v>0</v>
      </c>
      <c r="X407" s="13">
        <v>0</v>
      </c>
      <c r="Y407" s="13">
        <v>0</v>
      </c>
      <c r="Z407" s="13">
        <v>0</v>
      </c>
      <c r="AA407" s="46">
        <v>0</v>
      </c>
      <c r="AB407" s="57">
        <v>0</v>
      </c>
      <c r="AC407" s="13">
        <v>0</v>
      </c>
      <c r="AD407" s="61" t="s">
        <v>880</v>
      </c>
      <c r="AE407" s="13">
        <v>0</v>
      </c>
      <c r="AF407" s="13">
        <v>0</v>
      </c>
      <c r="AG407" s="13">
        <v>0</v>
      </c>
      <c r="AH407" s="46">
        <v>0</v>
      </c>
      <c r="AI407" s="57">
        <v>0</v>
      </c>
      <c r="AJ407" s="46">
        <v>0</v>
      </c>
      <c r="AK407" s="57" t="s">
        <v>882</v>
      </c>
      <c r="AL407" s="9" t="s">
        <v>139</v>
      </c>
    </row>
    <row r="408" spans="1:38">
      <c r="A408" s="36" t="str">
        <f t="shared" si="15"/>
        <v>FR401_8</v>
      </c>
      <c r="B408" t="s">
        <v>49</v>
      </c>
      <c r="C408" t="s">
        <v>185</v>
      </c>
      <c r="D408">
        <v>401</v>
      </c>
      <c r="E408">
        <v>8</v>
      </c>
      <c r="F408" s="25" t="str">
        <f>VLOOKUP(B408,Definitions!$C$7:$D$43,2,FALSE)</f>
        <v>France</v>
      </c>
      <c r="G408" t="str">
        <f>VLOOKUP(C408,Definitions!$C$49:$D$57,2,FALSE)</f>
        <v>Residential</v>
      </c>
      <c r="H408" t="str">
        <f>VLOOKUP(D408,Definitions!$C$60:$D$104,2,FALSE)</f>
        <v>SFH</v>
      </c>
      <c r="J408" s="29" t="str">
        <f>VLOOKUP(E408,Definitions!$C$115:$D$131,2,FALSE)</f>
        <v>Waste non-RES</v>
      </c>
      <c r="K408" s="111" t="s">
        <v>987</v>
      </c>
      <c r="L408" s="110">
        <v>0</v>
      </c>
      <c r="M408" s="109">
        <v>0</v>
      </c>
      <c r="N408" s="37"/>
      <c r="O408" s="110"/>
      <c r="P408" s="110">
        <v>0</v>
      </c>
      <c r="Q408" s="46">
        <v>0</v>
      </c>
      <c r="R408" s="37">
        <v>0</v>
      </c>
      <c r="S408" s="13">
        <v>0</v>
      </c>
      <c r="T408" s="128" t="s">
        <v>880</v>
      </c>
      <c r="U408" s="13">
        <v>0</v>
      </c>
      <c r="V408" s="128" t="s">
        <v>880</v>
      </c>
      <c r="W408" s="13">
        <v>0</v>
      </c>
      <c r="X408" s="13">
        <v>0</v>
      </c>
      <c r="Y408" s="13">
        <v>0</v>
      </c>
      <c r="Z408" s="13">
        <v>0</v>
      </c>
      <c r="AA408" s="46">
        <v>0</v>
      </c>
      <c r="AB408" s="57">
        <v>0</v>
      </c>
      <c r="AC408" s="13">
        <v>0</v>
      </c>
      <c r="AD408" s="61" t="s">
        <v>880</v>
      </c>
      <c r="AE408" s="13">
        <v>0</v>
      </c>
      <c r="AF408" s="13">
        <v>0</v>
      </c>
      <c r="AG408" s="13">
        <v>0</v>
      </c>
      <c r="AH408" s="46">
        <v>0</v>
      </c>
      <c r="AI408" s="57">
        <v>0</v>
      </c>
      <c r="AJ408" s="46">
        <v>0</v>
      </c>
      <c r="AK408" s="57" t="s">
        <v>882</v>
      </c>
      <c r="AL408" s="9" t="s">
        <v>139</v>
      </c>
    </row>
    <row r="409" spans="1:38">
      <c r="A409" s="36" t="str">
        <f t="shared" si="15"/>
        <v>FR401_9</v>
      </c>
      <c r="B409" t="s">
        <v>49</v>
      </c>
      <c r="C409" t="s">
        <v>185</v>
      </c>
      <c r="D409">
        <v>401</v>
      </c>
      <c r="E409">
        <v>9</v>
      </c>
      <c r="F409" s="25" t="str">
        <f>VLOOKUP(B409,Definitions!$C$7:$D$43,2,FALSE)</f>
        <v>France</v>
      </c>
      <c r="G409" t="str">
        <f>VLOOKUP(C409,Definitions!$C$49:$D$57,2,FALSE)</f>
        <v>Residential</v>
      </c>
      <c r="H409" t="str">
        <f>VLOOKUP(D409,Definitions!$C$60:$D$104,2,FALSE)</f>
        <v>SFH</v>
      </c>
      <c r="J409" s="29" t="str">
        <f>VLOOKUP(E409,Definitions!$C$115:$D$131,2,FALSE)</f>
        <v>Waste RES</v>
      </c>
      <c r="K409" s="111" t="s">
        <v>987</v>
      </c>
      <c r="L409" s="110">
        <v>0</v>
      </c>
      <c r="M409" s="109">
        <v>0</v>
      </c>
      <c r="N409" s="37"/>
      <c r="O409" s="110"/>
      <c r="P409" s="110">
        <v>0</v>
      </c>
      <c r="Q409" s="46">
        <v>0</v>
      </c>
      <c r="R409" s="37">
        <v>0</v>
      </c>
      <c r="S409" s="13">
        <v>0</v>
      </c>
      <c r="T409" s="128" t="s">
        <v>880</v>
      </c>
      <c r="U409" s="13">
        <v>0</v>
      </c>
      <c r="V409" s="128" t="s">
        <v>880</v>
      </c>
      <c r="W409" s="13">
        <v>0</v>
      </c>
      <c r="X409" s="13">
        <v>0</v>
      </c>
      <c r="Y409" s="13">
        <v>0</v>
      </c>
      <c r="Z409" s="13">
        <v>0</v>
      </c>
      <c r="AA409" s="46">
        <v>0</v>
      </c>
      <c r="AB409" s="57">
        <v>0</v>
      </c>
      <c r="AC409" s="13">
        <v>0</v>
      </c>
      <c r="AD409" s="61" t="s">
        <v>880</v>
      </c>
      <c r="AE409" s="13">
        <v>0</v>
      </c>
      <c r="AF409" s="13">
        <v>0</v>
      </c>
      <c r="AG409" s="13">
        <v>0</v>
      </c>
      <c r="AH409" s="46">
        <v>0</v>
      </c>
      <c r="AI409" s="57">
        <v>0</v>
      </c>
      <c r="AJ409" s="46">
        <v>0</v>
      </c>
      <c r="AK409" s="57" t="s">
        <v>882</v>
      </c>
      <c r="AL409" s="9" t="s">
        <v>139</v>
      </c>
    </row>
    <row r="410" spans="1:38">
      <c r="A410" s="36" t="str">
        <f t="shared" si="15"/>
        <v>FR401_51</v>
      </c>
      <c r="B410" t="s">
        <v>49</v>
      </c>
      <c r="C410" t="s">
        <v>185</v>
      </c>
      <c r="D410">
        <v>401</v>
      </c>
      <c r="E410">
        <v>51</v>
      </c>
      <c r="F410" s="25" t="str">
        <f>VLOOKUP(B410,Definitions!$C$7:$D$43,2,FALSE)</f>
        <v>France</v>
      </c>
      <c r="G410" t="str">
        <f>VLOOKUP(C410,Definitions!$C$49:$D$57,2,FALSE)</f>
        <v>Residential</v>
      </c>
      <c r="H410" t="str">
        <f>VLOOKUP(D410,Definitions!$C$60:$D$104,2,FALSE)</f>
        <v>SFH</v>
      </c>
      <c r="J410" s="29" t="str">
        <f>VLOOKUP(E410,Definitions!$C$115:$D$131,2,FALSE)</f>
        <v>Biomass</v>
      </c>
      <c r="K410" s="111" t="s">
        <v>987</v>
      </c>
      <c r="L410" s="110">
        <v>81.942918357272788</v>
      </c>
      <c r="M410" s="109">
        <v>81.942918357272788</v>
      </c>
      <c r="N410" s="37"/>
      <c r="O410" s="110"/>
      <c r="P410" s="110">
        <v>81.942918357272788</v>
      </c>
      <c r="Q410" s="46">
        <v>81.942918357272788</v>
      </c>
      <c r="R410" s="37">
        <v>0</v>
      </c>
      <c r="S410" s="13">
        <v>69.104628870117338</v>
      </c>
      <c r="T410" s="128" t="s">
        <v>915</v>
      </c>
      <c r="U410" s="13">
        <v>12.838289487155455</v>
      </c>
      <c r="V410" s="128" t="s">
        <v>880</v>
      </c>
      <c r="W410" s="13">
        <v>0</v>
      </c>
      <c r="X410" s="13">
        <v>0</v>
      </c>
      <c r="Y410" s="13">
        <v>0</v>
      </c>
      <c r="Z410" s="13">
        <v>0</v>
      </c>
      <c r="AA410" s="46">
        <v>0</v>
      </c>
      <c r="AB410" s="57">
        <v>0</v>
      </c>
      <c r="AC410" s="13">
        <v>0</v>
      </c>
      <c r="AD410" s="61" t="s">
        <v>880</v>
      </c>
      <c r="AE410" s="13">
        <v>0</v>
      </c>
      <c r="AF410" s="13">
        <v>0</v>
      </c>
      <c r="AG410" s="13">
        <v>0</v>
      </c>
      <c r="AH410" s="46">
        <v>0</v>
      </c>
      <c r="AI410" s="57">
        <v>0</v>
      </c>
      <c r="AJ410" s="46">
        <v>0</v>
      </c>
      <c r="AK410" s="57" t="s">
        <v>882</v>
      </c>
      <c r="AL410" s="9" t="s">
        <v>139</v>
      </c>
    </row>
    <row r="411" spans="1:38">
      <c r="A411" s="36" t="str">
        <f t="shared" si="15"/>
        <v>FR401_52</v>
      </c>
      <c r="B411" t="s">
        <v>49</v>
      </c>
      <c r="C411" t="s">
        <v>185</v>
      </c>
      <c r="D411">
        <v>401</v>
      </c>
      <c r="E411">
        <v>52</v>
      </c>
      <c r="F411" s="25" t="str">
        <f>VLOOKUP(B411,Definitions!$C$7:$D$43,2,FALSE)</f>
        <v>France</v>
      </c>
      <c r="G411" t="str">
        <f>VLOOKUP(C411,Definitions!$C$49:$D$57,2,FALSE)</f>
        <v>Residential</v>
      </c>
      <c r="H411" t="str">
        <f>VLOOKUP(D411,Definitions!$C$60:$D$104,2,FALSE)</f>
        <v>SFH</v>
      </c>
      <c r="J411" s="29" t="str">
        <f>VLOOKUP(E411,Definitions!$C$115:$D$131,2,FALSE)</f>
        <v>Geothermal</v>
      </c>
      <c r="K411" s="111" t="s">
        <v>987</v>
      </c>
      <c r="L411" s="110">
        <v>2.4730882217235392E-2</v>
      </c>
      <c r="M411" s="109">
        <v>2.4730882217235392E-2</v>
      </c>
      <c r="N411" s="37"/>
      <c r="O411" s="110"/>
      <c r="P411" s="110">
        <v>2.4730882217235392E-2</v>
      </c>
      <c r="Q411" s="46">
        <v>2.4730882217235392E-2</v>
      </c>
      <c r="R411" s="37">
        <v>0</v>
      </c>
      <c r="S411" s="13">
        <v>2.103908882087684E-2</v>
      </c>
      <c r="T411" s="128" t="s">
        <v>880</v>
      </c>
      <c r="U411" s="13">
        <v>3.691793396358552E-3</v>
      </c>
      <c r="V411" s="128" t="s">
        <v>880</v>
      </c>
      <c r="W411" s="13">
        <v>0</v>
      </c>
      <c r="X411" s="13">
        <v>0</v>
      </c>
      <c r="Y411" s="13">
        <v>0</v>
      </c>
      <c r="Z411" s="13">
        <v>0</v>
      </c>
      <c r="AA411" s="46">
        <v>0</v>
      </c>
      <c r="AB411" s="57">
        <v>0</v>
      </c>
      <c r="AC411" s="13">
        <v>0</v>
      </c>
      <c r="AD411" s="61" t="s">
        <v>880</v>
      </c>
      <c r="AE411" s="13">
        <v>0</v>
      </c>
      <c r="AF411" s="13">
        <v>0</v>
      </c>
      <c r="AG411" s="13">
        <v>0</v>
      </c>
      <c r="AH411" s="46">
        <v>0</v>
      </c>
      <c r="AI411" s="57">
        <v>0</v>
      </c>
      <c r="AJ411" s="46">
        <v>0</v>
      </c>
      <c r="AK411" s="57" t="s">
        <v>882</v>
      </c>
      <c r="AL411" s="9" t="s">
        <v>139</v>
      </c>
    </row>
    <row r="412" spans="1:38">
      <c r="A412" s="36" t="str">
        <f t="shared" si="15"/>
        <v>FR401_53</v>
      </c>
      <c r="B412" t="s">
        <v>49</v>
      </c>
      <c r="C412" t="s">
        <v>185</v>
      </c>
      <c r="D412">
        <v>401</v>
      </c>
      <c r="E412">
        <v>53</v>
      </c>
      <c r="F412" s="25" t="str">
        <f>VLOOKUP(B412,Definitions!$C$7:$D$43,2,FALSE)</f>
        <v>France</v>
      </c>
      <c r="G412" t="str">
        <f>VLOOKUP(C412,Definitions!$C$49:$D$57,2,FALSE)</f>
        <v>Residential</v>
      </c>
      <c r="H412" t="str">
        <f>VLOOKUP(D412,Definitions!$C$60:$D$104,2,FALSE)</f>
        <v>SFH</v>
      </c>
      <c r="J412" s="29" t="str">
        <f>VLOOKUP(E412,Definitions!$C$115:$D$131,2,FALSE)</f>
        <v>Solar energy</v>
      </c>
      <c r="K412" s="111" t="s">
        <v>987</v>
      </c>
      <c r="L412" s="110">
        <v>0.85799999999999998</v>
      </c>
      <c r="M412" s="109">
        <v>0.85799999999999998</v>
      </c>
      <c r="N412" s="37"/>
      <c r="O412" s="110"/>
      <c r="P412" s="110">
        <v>0.85799999999999998</v>
      </c>
      <c r="Q412" s="46">
        <v>0.85799999999999998</v>
      </c>
      <c r="R412" s="37">
        <v>0</v>
      </c>
      <c r="S412" s="13">
        <v>8.5999999999999993E-2</v>
      </c>
      <c r="T412" s="128" t="s">
        <v>880</v>
      </c>
      <c r="U412" s="13">
        <v>0.77200000000000002</v>
      </c>
      <c r="V412" s="128" t="s">
        <v>880</v>
      </c>
      <c r="W412" s="13">
        <v>0</v>
      </c>
      <c r="X412" s="13">
        <v>0</v>
      </c>
      <c r="Y412" s="13">
        <v>0</v>
      </c>
      <c r="Z412" s="13">
        <v>0</v>
      </c>
      <c r="AA412" s="46">
        <v>0</v>
      </c>
      <c r="AB412" s="57">
        <v>0</v>
      </c>
      <c r="AC412" s="13">
        <v>0</v>
      </c>
      <c r="AD412" s="61" t="s">
        <v>880</v>
      </c>
      <c r="AE412" s="13">
        <v>0</v>
      </c>
      <c r="AF412" s="13">
        <v>0</v>
      </c>
      <c r="AG412" s="13">
        <v>0</v>
      </c>
      <c r="AH412" s="46">
        <v>0</v>
      </c>
      <c r="AI412" s="57">
        <v>0</v>
      </c>
      <c r="AJ412" s="46">
        <v>0</v>
      </c>
      <c r="AK412" s="57" t="s">
        <v>882</v>
      </c>
      <c r="AL412" s="9" t="s">
        <v>139</v>
      </c>
    </row>
    <row r="413" spans="1:38">
      <c r="A413" s="36" t="str">
        <f t="shared" si="15"/>
        <v>FR401_58</v>
      </c>
      <c r="B413" t="s">
        <v>49</v>
      </c>
      <c r="C413" t="s">
        <v>185</v>
      </c>
      <c r="D413">
        <v>401</v>
      </c>
      <c r="E413">
        <v>58</v>
      </c>
      <c r="F413" s="25" t="str">
        <f>VLOOKUP(B413,Definitions!$C$7:$D$43,2,FALSE)</f>
        <v>France</v>
      </c>
      <c r="G413" t="str">
        <f>VLOOKUP(C413,Definitions!$C$49:$D$57,2,FALSE)</f>
        <v>Residential</v>
      </c>
      <c r="H413" t="str">
        <f>VLOOKUP(D413,Definitions!$C$60:$D$104,2,FALSE)</f>
        <v>SFH</v>
      </c>
      <c r="J413" s="29" t="str">
        <f>VLOOKUP(E413,Definitions!$C$115:$D$131,2,FALSE)</f>
        <v>Ambient heat total</v>
      </c>
      <c r="K413" s="111" t="s">
        <v>987</v>
      </c>
      <c r="L413" s="110">
        <v>13.394042480954027</v>
      </c>
      <c r="M413" s="109">
        <v>13.394042480954027</v>
      </c>
      <c r="N413" s="37"/>
      <c r="O413" s="110"/>
      <c r="P413" s="110">
        <v>13.394042480954027</v>
      </c>
      <c r="Q413" s="46">
        <v>13.394042480954027</v>
      </c>
      <c r="R413" s="37">
        <v>0</v>
      </c>
      <c r="S413" s="13">
        <v>12.132771234820563</v>
      </c>
      <c r="T413" s="128" t="s">
        <v>880</v>
      </c>
      <c r="U413" s="13">
        <v>1.2612712461334636</v>
      </c>
      <c r="V413" s="128" t="s">
        <v>880</v>
      </c>
      <c r="W413" s="13">
        <v>0</v>
      </c>
      <c r="X413" s="13">
        <v>0</v>
      </c>
      <c r="Y413" s="13">
        <v>0</v>
      </c>
      <c r="Z413" s="13">
        <v>0</v>
      </c>
      <c r="AA413" s="46">
        <v>0</v>
      </c>
      <c r="AB413" s="57">
        <v>0</v>
      </c>
      <c r="AC413" s="13">
        <v>0</v>
      </c>
      <c r="AD413" s="61" t="s">
        <v>880</v>
      </c>
      <c r="AE413" s="13">
        <v>0</v>
      </c>
      <c r="AF413" s="13">
        <v>0</v>
      </c>
      <c r="AG413" s="13">
        <v>0</v>
      </c>
      <c r="AH413" s="46">
        <v>0</v>
      </c>
      <c r="AI413" s="57">
        <v>0</v>
      </c>
      <c r="AJ413" s="46">
        <v>0</v>
      </c>
      <c r="AK413" s="57" t="s">
        <v>882</v>
      </c>
      <c r="AL413" s="9" t="s">
        <v>139</v>
      </c>
    </row>
    <row r="414" spans="1:38">
      <c r="A414" s="36" t="str">
        <f t="shared" si="15"/>
        <v>FR401_55</v>
      </c>
      <c r="B414" t="s">
        <v>49</v>
      </c>
      <c r="C414" t="s">
        <v>185</v>
      </c>
      <c r="D414">
        <v>401</v>
      </c>
      <c r="E414">
        <v>55</v>
      </c>
      <c r="F414" s="25" t="str">
        <f>VLOOKUP(B414,Definitions!$C$7:$D$43,2,FALSE)</f>
        <v>France</v>
      </c>
      <c r="G414" t="str">
        <f>VLOOKUP(C414,Definitions!$C$49:$D$57,2,FALSE)</f>
        <v>Residential</v>
      </c>
      <c r="H414" t="str">
        <f>VLOOKUP(D414,Definitions!$C$60:$D$104,2,FALSE)</f>
        <v>SFH</v>
      </c>
      <c r="J414" s="29" t="str">
        <f>VLOOKUP(E414,Definitions!$C$115:$D$131,2,FALSE)</f>
        <v xml:space="preserve">Other RES </v>
      </c>
      <c r="K414" s="111" t="s">
        <v>987</v>
      </c>
      <c r="L414" s="110">
        <v>0</v>
      </c>
      <c r="M414" s="109">
        <v>0</v>
      </c>
      <c r="N414" s="37"/>
      <c r="O414" s="110"/>
      <c r="P414" s="110">
        <v>0</v>
      </c>
      <c r="Q414" s="46">
        <v>0</v>
      </c>
      <c r="R414" s="37">
        <v>0</v>
      </c>
      <c r="S414" s="13">
        <v>0</v>
      </c>
      <c r="T414" s="128" t="s">
        <v>880</v>
      </c>
      <c r="U414" s="13">
        <v>0</v>
      </c>
      <c r="V414" s="128" t="s">
        <v>880</v>
      </c>
      <c r="W414" s="13">
        <v>0</v>
      </c>
      <c r="X414" s="13">
        <v>0</v>
      </c>
      <c r="Y414" s="13">
        <v>0</v>
      </c>
      <c r="Z414" s="13">
        <v>0</v>
      </c>
      <c r="AA414" s="46">
        <v>0</v>
      </c>
      <c r="AB414" s="57">
        <v>0</v>
      </c>
      <c r="AC414" s="13">
        <v>0</v>
      </c>
      <c r="AD414" s="61" t="s">
        <v>880</v>
      </c>
      <c r="AE414" s="13">
        <v>0</v>
      </c>
      <c r="AF414" s="13">
        <v>0</v>
      </c>
      <c r="AG414" s="13">
        <v>0</v>
      </c>
      <c r="AH414" s="46">
        <v>0</v>
      </c>
      <c r="AI414" s="57">
        <v>0</v>
      </c>
      <c r="AJ414" s="46">
        <v>0</v>
      </c>
      <c r="AK414" s="57" t="s">
        <v>882</v>
      </c>
      <c r="AL414" s="9" t="s">
        <v>139</v>
      </c>
    </row>
    <row r="415" spans="1:38">
      <c r="A415" s="36" t="str">
        <f t="shared" si="15"/>
        <v>FR402_0</v>
      </c>
      <c r="B415" t="s">
        <v>49</v>
      </c>
      <c r="C415" t="s">
        <v>185</v>
      </c>
      <c r="D415">
        <v>402</v>
      </c>
      <c r="E415">
        <v>0</v>
      </c>
      <c r="F415" s="25" t="str">
        <f>VLOOKUP(B415,Definitions!$C$7:$D$43,2,FALSE)</f>
        <v>France</v>
      </c>
      <c r="G415" t="str">
        <f>VLOOKUP(C415,Definitions!$C$49:$D$57,2,FALSE)</f>
        <v>Residential</v>
      </c>
      <c r="H415" t="str">
        <f>VLOOKUP(D415,Definitions!$C$60:$D$104,2,FALSE)</f>
        <v>MFH</v>
      </c>
      <c r="J415" s="29" t="str">
        <f>VLOOKUP(E415,Definitions!$C$115:$D$131,2,FALSE)</f>
        <v>TOTAL</v>
      </c>
      <c r="K415" s="111" t="s">
        <v>987</v>
      </c>
      <c r="L415" s="110">
        <v>97.324720122361072</v>
      </c>
      <c r="M415" s="109">
        <v>97.324720122361072</v>
      </c>
      <c r="N415" s="37"/>
      <c r="O415" s="110"/>
      <c r="P415" s="110">
        <v>97.324720122361072</v>
      </c>
      <c r="Q415" s="46">
        <v>87.047919224473731</v>
      </c>
      <c r="R415" s="37">
        <v>0.30032222871091752</v>
      </c>
      <c r="S415" s="102">
        <v>71.244904980299125</v>
      </c>
      <c r="T415" s="128" t="s">
        <v>915</v>
      </c>
      <c r="U415" s="102">
        <v>15.803014244174605</v>
      </c>
      <c r="V415" s="128" t="s">
        <v>880</v>
      </c>
      <c r="W415" s="13">
        <v>0</v>
      </c>
      <c r="X415" s="13">
        <v>0</v>
      </c>
      <c r="Y415" s="13">
        <v>0</v>
      </c>
      <c r="Z415" s="13">
        <v>0</v>
      </c>
      <c r="AA415" s="46">
        <v>0</v>
      </c>
      <c r="AB415" s="57">
        <v>0</v>
      </c>
      <c r="AC415" s="13">
        <v>0.30032222871091752</v>
      </c>
      <c r="AD415" s="61" t="s">
        <v>880</v>
      </c>
      <c r="AE415" s="13">
        <v>0</v>
      </c>
      <c r="AF415" s="13">
        <v>0</v>
      </c>
      <c r="AG415" s="13">
        <v>0</v>
      </c>
      <c r="AH415" s="46">
        <v>0</v>
      </c>
      <c r="AI415" s="57">
        <v>0</v>
      </c>
      <c r="AJ415" s="46">
        <v>9.9764786691764318</v>
      </c>
      <c r="AK415" s="57" t="s">
        <v>882</v>
      </c>
      <c r="AL415" s="9" t="s">
        <v>139</v>
      </c>
    </row>
    <row r="416" spans="1:38">
      <c r="A416" s="36" t="str">
        <f t="shared" si="15"/>
        <v>FR402_1</v>
      </c>
      <c r="B416" t="s">
        <v>49</v>
      </c>
      <c r="C416" t="s">
        <v>185</v>
      </c>
      <c r="D416">
        <v>402</v>
      </c>
      <c r="E416">
        <v>1</v>
      </c>
      <c r="F416" s="25" t="str">
        <f>VLOOKUP(B416,Definitions!$C$7:$D$43,2,FALSE)</f>
        <v>France</v>
      </c>
      <c r="G416" t="str">
        <f>VLOOKUP(C416,Definitions!$C$49:$D$57,2,FALSE)</f>
        <v>Residential</v>
      </c>
      <c r="H416" t="str">
        <f>VLOOKUP(D416,Definitions!$C$60:$D$104,2,FALSE)</f>
        <v>MFH</v>
      </c>
      <c r="J416" s="29" t="str">
        <f>VLOOKUP(E416,Definitions!$C$115:$D$131,2,FALSE)</f>
        <v>Coal</v>
      </c>
      <c r="K416" s="111" t="s">
        <v>987</v>
      </c>
      <c r="L416" s="110">
        <v>4.5731550528940144E-2</v>
      </c>
      <c r="M416" s="109">
        <v>4.5731550528940144E-2</v>
      </c>
      <c r="N416" s="37"/>
      <c r="O416" s="110"/>
      <c r="P416" s="110">
        <v>4.5731550528940144E-2</v>
      </c>
      <c r="Q416" s="46">
        <v>4.5731550528940144E-2</v>
      </c>
      <c r="R416" s="37">
        <v>0</v>
      </c>
      <c r="S416" s="13">
        <v>4.331459972140761E-2</v>
      </c>
      <c r="T416" s="128" t="s">
        <v>915</v>
      </c>
      <c r="U416" s="13">
        <v>2.4169508075325336E-3</v>
      </c>
      <c r="V416" s="128" t="s">
        <v>880</v>
      </c>
      <c r="W416" s="13">
        <v>0</v>
      </c>
      <c r="X416" s="13">
        <v>0</v>
      </c>
      <c r="Y416" s="13">
        <v>0</v>
      </c>
      <c r="Z416" s="13">
        <v>0</v>
      </c>
      <c r="AA416" s="46">
        <v>0</v>
      </c>
      <c r="AB416" s="57">
        <v>0</v>
      </c>
      <c r="AC416" s="13">
        <v>0</v>
      </c>
      <c r="AD416" s="61" t="s">
        <v>880</v>
      </c>
      <c r="AE416" s="13">
        <v>0</v>
      </c>
      <c r="AF416" s="13">
        <v>0</v>
      </c>
      <c r="AG416" s="13">
        <v>0</v>
      </c>
      <c r="AH416" s="46">
        <v>0</v>
      </c>
      <c r="AI416" s="57">
        <v>0</v>
      </c>
      <c r="AJ416" s="46">
        <v>0</v>
      </c>
      <c r="AK416" s="57" t="s">
        <v>882</v>
      </c>
      <c r="AL416" s="9" t="s">
        <v>139</v>
      </c>
    </row>
    <row r="417" spans="1:38">
      <c r="A417" s="36" t="str">
        <f t="shared" si="15"/>
        <v>FR402_2</v>
      </c>
      <c r="B417" t="s">
        <v>49</v>
      </c>
      <c r="C417" t="s">
        <v>185</v>
      </c>
      <c r="D417">
        <v>402</v>
      </c>
      <c r="E417">
        <v>2</v>
      </c>
      <c r="F417" s="25" t="str">
        <f>VLOOKUP(B417,Definitions!$C$7:$D$43,2,FALSE)</f>
        <v>France</v>
      </c>
      <c r="G417" t="str">
        <f>VLOOKUP(C417,Definitions!$C$49:$D$57,2,FALSE)</f>
        <v>Residential</v>
      </c>
      <c r="H417" t="str">
        <f>VLOOKUP(D417,Definitions!$C$60:$D$104,2,FALSE)</f>
        <v>MFH</v>
      </c>
      <c r="J417" s="29" t="str">
        <f>VLOOKUP(E417,Definitions!$C$115:$D$131,2,FALSE)</f>
        <v>Fuel oil</v>
      </c>
      <c r="K417" s="111" t="s">
        <v>987</v>
      </c>
      <c r="L417" s="110">
        <v>6.3393580005929531</v>
      </c>
      <c r="M417" s="109">
        <v>6.3393580005929531</v>
      </c>
      <c r="N417" s="37"/>
      <c r="O417" s="110"/>
      <c r="P417" s="110">
        <v>6.3393580005929531</v>
      </c>
      <c r="Q417" s="46">
        <v>5.8516140980377198</v>
      </c>
      <c r="R417" s="37">
        <v>0</v>
      </c>
      <c r="S417" s="13">
        <v>5.3351793776851206</v>
      </c>
      <c r="T417" s="128" t="s">
        <v>915</v>
      </c>
      <c r="U417" s="13">
        <v>0.51643472035259941</v>
      </c>
      <c r="V417" s="128" t="s">
        <v>880</v>
      </c>
      <c r="W417" s="13">
        <v>0</v>
      </c>
      <c r="X417" s="13">
        <v>0</v>
      </c>
      <c r="Y417" s="13">
        <v>0</v>
      </c>
      <c r="Z417" s="13">
        <v>0</v>
      </c>
      <c r="AA417" s="46">
        <v>0</v>
      </c>
      <c r="AB417" s="57">
        <v>0</v>
      </c>
      <c r="AC417" s="13">
        <v>0</v>
      </c>
      <c r="AD417" s="61" t="s">
        <v>880</v>
      </c>
      <c r="AE417" s="13">
        <v>0</v>
      </c>
      <c r="AF417" s="13">
        <v>0</v>
      </c>
      <c r="AG417" s="13">
        <v>0</v>
      </c>
      <c r="AH417" s="46">
        <v>0</v>
      </c>
      <c r="AI417" s="57">
        <v>0</v>
      </c>
      <c r="AJ417" s="46">
        <v>0.48774390255523303</v>
      </c>
      <c r="AK417" s="57" t="s">
        <v>882</v>
      </c>
      <c r="AL417" s="9" t="s">
        <v>139</v>
      </c>
    </row>
    <row r="418" spans="1:38">
      <c r="A418" s="36" t="str">
        <f t="shared" si="15"/>
        <v>FR402_3</v>
      </c>
      <c r="B418" t="s">
        <v>49</v>
      </c>
      <c r="C418" t="s">
        <v>185</v>
      </c>
      <c r="D418">
        <v>402</v>
      </c>
      <c r="E418">
        <v>3</v>
      </c>
      <c r="F418" s="25" t="str">
        <f>VLOOKUP(B418,Definitions!$C$7:$D$43,2,FALSE)</f>
        <v>France</v>
      </c>
      <c r="G418" t="str">
        <f>VLOOKUP(C418,Definitions!$C$49:$D$57,2,FALSE)</f>
        <v>Residential</v>
      </c>
      <c r="H418" t="str">
        <f>VLOOKUP(D418,Definitions!$C$60:$D$104,2,FALSE)</f>
        <v>MFH</v>
      </c>
      <c r="J418" s="29" t="str">
        <f>VLOOKUP(E418,Definitions!$C$115:$D$131,2,FALSE)</f>
        <v>Natural gas</v>
      </c>
      <c r="K418" s="111" t="s">
        <v>987</v>
      </c>
      <c r="L418" s="110">
        <v>52.496544835325501</v>
      </c>
      <c r="M418" s="109">
        <v>52.496544835325501</v>
      </c>
      <c r="N418" s="37"/>
      <c r="O418" s="110"/>
      <c r="P418" s="110">
        <v>52.496544835325501</v>
      </c>
      <c r="Q418" s="46">
        <v>48.160587353023196</v>
      </c>
      <c r="R418" s="37">
        <v>0</v>
      </c>
      <c r="S418" s="13">
        <v>42.042069572441036</v>
      </c>
      <c r="T418" s="128" t="s">
        <v>915</v>
      </c>
      <c r="U418" s="13">
        <v>6.1185177805821578</v>
      </c>
      <c r="V418" s="128" t="s">
        <v>880</v>
      </c>
      <c r="W418" s="13">
        <v>0</v>
      </c>
      <c r="X418" s="13">
        <v>0</v>
      </c>
      <c r="Y418" s="13">
        <v>0</v>
      </c>
      <c r="Z418" s="13">
        <v>0</v>
      </c>
      <c r="AA418" s="46">
        <v>0</v>
      </c>
      <c r="AB418" s="57">
        <v>0</v>
      </c>
      <c r="AC418" s="13">
        <v>0</v>
      </c>
      <c r="AD418" s="61" t="s">
        <v>880</v>
      </c>
      <c r="AE418" s="13">
        <v>0</v>
      </c>
      <c r="AF418" s="13">
        <v>0</v>
      </c>
      <c r="AG418" s="13">
        <v>0</v>
      </c>
      <c r="AH418" s="46">
        <v>0</v>
      </c>
      <c r="AI418" s="57">
        <v>0</v>
      </c>
      <c r="AJ418" s="46">
        <v>4.3359574823023053</v>
      </c>
      <c r="AK418" s="57" t="s">
        <v>882</v>
      </c>
      <c r="AL418" s="9" t="s">
        <v>139</v>
      </c>
    </row>
    <row r="419" spans="1:38">
      <c r="A419" s="36" t="str">
        <f t="shared" si="15"/>
        <v>FR402_4</v>
      </c>
      <c r="B419" t="s">
        <v>49</v>
      </c>
      <c r="C419" t="s">
        <v>185</v>
      </c>
      <c r="D419">
        <v>402</v>
      </c>
      <c r="E419">
        <v>4</v>
      </c>
      <c r="F419" s="25" t="str">
        <f>VLOOKUP(B419,Definitions!$C$7:$D$43,2,FALSE)</f>
        <v>France</v>
      </c>
      <c r="G419" t="str">
        <f>VLOOKUP(C419,Definitions!$C$49:$D$57,2,FALSE)</f>
        <v>Residential</v>
      </c>
      <c r="H419" t="str">
        <f>VLOOKUP(D419,Definitions!$C$60:$D$104,2,FALSE)</f>
        <v>MFH</v>
      </c>
      <c r="J419" s="29" t="str">
        <f>VLOOKUP(E419,Definitions!$C$115:$D$131,2,FALSE)</f>
        <v>Other fossil fuels</v>
      </c>
      <c r="K419" s="111" t="s">
        <v>987</v>
      </c>
      <c r="L419" s="110">
        <v>3.0365291850493366</v>
      </c>
      <c r="M419" s="109">
        <v>3.0365291850493366</v>
      </c>
      <c r="N419" s="37"/>
      <c r="O419" s="110"/>
      <c r="P419" s="110">
        <v>3.0365291850493366</v>
      </c>
      <c r="Q419" s="46">
        <v>1.1581927401239396</v>
      </c>
      <c r="R419" s="37">
        <v>0</v>
      </c>
      <c r="S419" s="13">
        <v>0.90957574839169475</v>
      </c>
      <c r="T419" s="128" t="s">
        <v>880</v>
      </c>
      <c r="U419" s="13">
        <v>0.24861699173224486</v>
      </c>
      <c r="V419" s="128" t="s">
        <v>880</v>
      </c>
      <c r="W419" s="13">
        <v>0</v>
      </c>
      <c r="X419" s="13">
        <v>0</v>
      </c>
      <c r="Y419" s="13">
        <v>0</v>
      </c>
      <c r="Z419" s="13">
        <v>0</v>
      </c>
      <c r="AA419" s="46">
        <v>0</v>
      </c>
      <c r="AB419" s="57">
        <v>0</v>
      </c>
      <c r="AC419" s="13">
        <v>0</v>
      </c>
      <c r="AD419" s="61" t="s">
        <v>880</v>
      </c>
      <c r="AE419" s="13">
        <v>0</v>
      </c>
      <c r="AF419" s="13">
        <v>0</v>
      </c>
      <c r="AG419" s="13">
        <v>0</v>
      </c>
      <c r="AH419" s="46">
        <v>0</v>
      </c>
      <c r="AI419" s="57">
        <v>0</v>
      </c>
      <c r="AJ419" s="46">
        <v>1.878336444925397</v>
      </c>
      <c r="AK419" s="57" t="s">
        <v>882</v>
      </c>
      <c r="AL419" s="9" t="s">
        <v>139</v>
      </c>
    </row>
    <row r="420" spans="1:38">
      <c r="A420" s="36" t="str">
        <f t="shared" si="15"/>
        <v>FR402_6</v>
      </c>
      <c r="B420" t="s">
        <v>49</v>
      </c>
      <c r="C420" t="s">
        <v>185</v>
      </c>
      <c r="D420">
        <v>402</v>
      </c>
      <c r="E420">
        <v>6</v>
      </c>
      <c r="F420" s="25" t="str">
        <f>VLOOKUP(B420,Definitions!$C$7:$D$43,2,FALSE)</f>
        <v>France</v>
      </c>
      <c r="G420" t="str">
        <f>VLOOKUP(C420,Definitions!$C$49:$D$57,2,FALSE)</f>
        <v>Residential</v>
      </c>
      <c r="H420" t="str">
        <f>VLOOKUP(D420,Definitions!$C$60:$D$104,2,FALSE)</f>
        <v>MFH</v>
      </c>
      <c r="J420" s="29" t="str">
        <f>VLOOKUP(E420,Definitions!$C$115:$D$131,2,FALSE)</f>
        <v>Electricity</v>
      </c>
      <c r="K420" s="111" t="s">
        <v>987</v>
      </c>
      <c r="L420" s="110">
        <v>19.855039225244489</v>
      </c>
      <c r="M420" s="109">
        <v>19.855039225244489</v>
      </c>
      <c r="N420" s="37"/>
      <c r="O420" s="110"/>
      <c r="P420" s="110">
        <v>19.855039225244489</v>
      </c>
      <c r="Q420" s="46">
        <v>16.280276157140076</v>
      </c>
      <c r="R420" s="37">
        <v>0.30032222871091752</v>
      </c>
      <c r="S420" s="13">
        <v>10.70560828180899</v>
      </c>
      <c r="T420" s="128" t="s">
        <v>915</v>
      </c>
      <c r="U420" s="13">
        <v>5.5746678753310857</v>
      </c>
      <c r="V420" s="128" t="s">
        <v>880</v>
      </c>
      <c r="W420" s="13">
        <v>0</v>
      </c>
      <c r="X420" s="13">
        <v>0</v>
      </c>
      <c r="Y420" s="13">
        <v>0</v>
      </c>
      <c r="Z420" s="13">
        <v>0</v>
      </c>
      <c r="AA420" s="46">
        <v>0</v>
      </c>
      <c r="AB420" s="57">
        <v>0</v>
      </c>
      <c r="AC420" s="13">
        <v>0.30032222871091752</v>
      </c>
      <c r="AD420" s="61" t="s">
        <v>880</v>
      </c>
      <c r="AE420" s="13">
        <v>0</v>
      </c>
      <c r="AF420" s="13">
        <v>0</v>
      </c>
      <c r="AG420" s="13">
        <v>0</v>
      </c>
      <c r="AH420" s="46">
        <v>0</v>
      </c>
      <c r="AI420" s="57">
        <v>0</v>
      </c>
      <c r="AJ420" s="46">
        <v>3.2744408393934963</v>
      </c>
      <c r="AK420" s="57" t="s">
        <v>882</v>
      </c>
      <c r="AL420" s="9" t="s">
        <v>139</v>
      </c>
    </row>
    <row r="421" spans="1:38">
      <c r="A421" s="36" t="str">
        <f t="shared" si="15"/>
        <v>FR402_7</v>
      </c>
      <c r="B421" t="s">
        <v>49</v>
      </c>
      <c r="C421" t="s">
        <v>185</v>
      </c>
      <c r="D421">
        <v>402</v>
      </c>
      <c r="E421">
        <v>7</v>
      </c>
      <c r="F421" s="25" t="str">
        <f>VLOOKUP(B421,Definitions!$C$7:$D$43,2,FALSE)</f>
        <v>France</v>
      </c>
      <c r="G421" t="str">
        <f>VLOOKUP(C421,Definitions!$C$49:$D$57,2,FALSE)</f>
        <v>Residential</v>
      </c>
      <c r="H421" t="str">
        <f>VLOOKUP(D421,Definitions!$C$60:$D$104,2,FALSE)</f>
        <v>MFH</v>
      </c>
      <c r="J421" s="29" t="str">
        <f>VLOOKUP(E421,Definitions!$C$115:$D$131,2,FALSE)</f>
        <v>District heating</v>
      </c>
      <c r="K421" s="111" t="s">
        <v>987</v>
      </c>
      <c r="L421" s="110">
        <v>11.242211712806613</v>
      </c>
      <c r="M421" s="109">
        <v>11.242211712806613</v>
      </c>
      <c r="N421" s="57"/>
      <c r="O421" s="110"/>
      <c r="P421" s="110">
        <v>11.242211712806613</v>
      </c>
      <c r="Q421" s="46">
        <v>11.242211712806613</v>
      </c>
      <c r="R421" s="37">
        <v>0</v>
      </c>
      <c r="S421" s="13">
        <v>8.8065988405331517</v>
      </c>
      <c r="T421" s="128" t="s">
        <v>915</v>
      </c>
      <c r="U421" s="13">
        <v>2.4356128722734618</v>
      </c>
      <c r="V421" s="128" t="s">
        <v>880</v>
      </c>
      <c r="W421" s="13">
        <v>0</v>
      </c>
      <c r="X421" s="13">
        <v>0</v>
      </c>
      <c r="Y421" s="13">
        <v>0</v>
      </c>
      <c r="Z421" s="13">
        <v>0</v>
      </c>
      <c r="AA421" s="46">
        <v>0</v>
      </c>
      <c r="AB421" s="57">
        <v>0</v>
      </c>
      <c r="AC421" s="13">
        <v>0</v>
      </c>
      <c r="AD421" s="61" t="s">
        <v>880</v>
      </c>
      <c r="AE421" s="13">
        <v>0</v>
      </c>
      <c r="AF421" s="13">
        <v>0</v>
      </c>
      <c r="AG421" s="13">
        <v>0</v>
      </c>
      <c r="AH421" s="46">
        <v>0</v>
      </c>
      <c r="AI421" s="57">
        <v>0</v>
      </c>
      <c r="AJ421" s="46">
        <v>0</v>
      </c>
      <c r="AK421" s="57" t="s">
        <v>882</v>
      </c>
      <c r="AL421" s="9" t="s">
        <v>139</v>
      </c>
    </row>
    <row r="422" spans="1:38">
      <c r="A422" s="36" t="str">
        <f t="shared" si="15"/>
        <v>FR402_8</v>
      </c>
      <c r="B422" t="s">
        <v>49</v>
      </c>
      <c r="C422" t="s">
        <v>185</v>
      </c>
      <c r="D422">
        <v>402</v>
      </c>
      <c r="E422">
        <v>8</v>
      </c>
      <c r="F422" s="25" t="str">
        <f>VLOOKUP(B422,Definitions!$C$7:$D$43,2,FALSE)</f>
        <v>France</v>
      </c>
      <c r="G422" t="str">
        <f>VLOOKUP(C422,Definitions!$C$49:$D$57,2,FALSE)</f>
        <v>Residential</v>
      </c>
      <c r="H422" t="str">
        <f>VLOOKUP(D422,Definitions!$C$60:$D$104,2,FALSE)</f>
        <v>MFH</v>
      </c>
      <c r="J422" s="29" t="str">
        <f>VLOOKUP(E422,Definitions!$C$115:$D$131,2,FALSE)</f>
        <v>Waste non-RES</v>
      </c>
      <c r="K422" s="111" t="s">
        <v>987</v>
      </c>
      <c r="L422" s="110">
        <v>0</v>
      </c>
      <c r="M422" s="109">
        <v>0</v>
      </c>
      <c r="N422" s="37"/>
      <c r="O422" s="110"/>
      <c r="P422" s="110">
        <v>0</v>
      </c>
      <c r="Q422" s="46">
        <v>0</v>
      </c>
      <c r="R422" s="37">
        <v>0</v>
      </c>
      <c r="S422" s="13">
        <v>0</v>
      </c>
      <c r="T422" s="128" t="s">
        <v>880</v>
      </c>
      <c r="U422" s="13">
        <v>0</v>
      </c>
      <c r="V422" s="128" t="s">
        <v>880</v>
      </c>
      <c r="W422" s="13">
        <v>0</v>
      </c>
      <c r="X422" s="13">
        <v>0</v>
      </c>
      <c r="Y422" s="13">
        <v>0</v>
      </c>
      <c r="Z422" s="13">
        <v>0</v>
      </c>
      <c r="AA422" s="46">
        <v>0</v>
      </c>
      <c r="AB422" s="57">
        <v>0</v>
      </c>
      <c r="AC422" s="13">
        <v>0</v>
      </c>
      <c r="AD422" s="61" t="s">
        <v>880</v>
      </c>
      <c r="AE422" s="13">
        <v>0</v>
      </c>
      <c r="AF422" s="13">
        <v>0</v>
      </c>
      <c r="AG422" s="13">
        <v>0</v>
      </c>
      <c r="AH422" s="46">
        <v>0</v>
      </c>
      <c r="AI422" s="57">
        <v>0</v>
      </c>
      <c r="AJ422" s="46">
        <v>0</v>
      </c>
      <c r="AK422" s="57" t="s">
        <v>882</v>
      </c>
      <c r="AL422" s="9" t="s">
        <v>139</v>
      </c>
    </row>
    <row r="423" spans="1:38">
      <c r="A423" s="36" t="str">
        <f t="shared" si="15"/>
        <v>FR402_9</v>
      </c>
      <c r="B423" t="s">
        <v>49</v>
      </c>
      <c r="C423" t="s">
        <v>185</v>
      </c>
      <c r="D423">
        <v>402</v>
      </c>
      <c r="E423">
        <v>9</v>
      </c>
      <c r="F423" s="25" t="str">
        <f>VLOOKUP(B423,Definitions!$C$7:$D$43,2,FALSE)</f>
        <v>France</v>
      </c>
      <c r="G423" t="str">
        <f>VLOOKUP(C423,Definitions!$C$49:$D$57,2,FALSE)</f>
        <v>Residential</v>
      </c>
      <c r="H423" t="str">
        <f>VLOOKUP(D423,Definitions!$C$60:$D$104,2,FALSE)</f>
        <v>MFH</v>
      </c>
      <c r="J423" s="29" t="str">
        <f>VLOOKUP(E423,Definitions!$C$115:$D$131,2,FALSE)</f>
        <v>Waste RES</v>
      </c>
      <c r="K423" s="111" t="s">
        <v>987</v>
      </c>
      <c r="L423" s="110">
        <v>0</v>
      </c>
      <c r="M423" s="109">
        <v>0</v>
      </c>
      <c r="N423" s="37"/>
      <c r="O423" s="110"/>
      <c r="P423" s="110">
        <v>0</v>
      </c>
      <c r="Q423" s="46">
        <v>0</v>
      </c>
      <c r="R423" s="37">
        <v>0</v>
      </c>
      <c r="S423" s="13">
        <v>0</v>
      </c>
      <c r="T423" s="128" t="s">
        <v>880</v>
      </c>
      <c r="U423" s="13">
        <v>0</v>
      </c>
      <c r="V423" s="128" t="s">
        <v>880</v>
      </c>
      <c r="W423" s="13">
        <v>0</v>
      </c>
      <c r="X423" s="13">
        <v>0</v>
      </c>
      <c r="Y423" s="13">
        <v>0</v>
      </c>
      <c r="Z423" s="13">
        <v>0</v>
      </c>
      <c r="AA423" s="46">
        <v>0</v>
      </c>
      <c r="AB423" s="57">
        <v>0</v>
      </c>
      <c r="AC423" s="13">
        <v>0</v>
      </c>
      <c r="AD423" s="61" t="s">
        <v>880</v>
      </c>
      <c r="AE423" s="13">
        <v>0</v>
      </c>
      <c r="AF423" s="13">
        <v>0</v>
      </c>
      <c r="AG423" s="13">
        <v>0</v>
      </c>
      <c r="AH423" s="46">
        <v>0</v>
      </c>
      <c r="AI423" s="57">
        <v>0</v>
      </c>
      <c r="AJ423" s="46">
        <v>0</v>
      </c>
      <c r="AK423" s="57" t="s">
        <v>882</v>
      </c>
      <c r="AL423" s="9" t="s">
        <v>139</v>
      </c>
    </row>
    <row r="424" spans="1:38">
      <c r="A424" s="36" t="str">
        <f t="shared" si="15"/>
        <v>FR402_51</v>
      </c>
      <c r="B424" t="s">
        <v>49</v>
      </c>
      <c r="C424" t="s">
        <v>185</v>
      </c>
      <c r="D424">
        <v>402</v>
      </c>
      <c r="E424">
        <v>51</v>
      </c>
      <c r="F424" s="25" t="str">
        <f>VLOOKUP(B424,Definitions!$C$7:$D$43,2,FALSE)</f>
        <v>France</v>
      </c>
      <c r="G424" t="str">
        <f>VLOOKUP(C424,Definitions!$C$49:$D$57,2,FALSE)</f>
        <v>Residential</v>
      </c>
      <c r="H424" t="str">
        <f>VLOOKUP(D424,Definitions!$C$60:$D$104,2,FALSE)</f>
        <v>MFH</v>
      </c>
      <c r="J424" s="29" t="str">
        <f>VLOOKUP(E424,Definitions!$C$115:$D$131,2,FALSE)</f>
        <v>Biomass</v>
      </c>
      <c r="K424" s="111" t="s">
        <v>987</v>
      </c>
      <c r="L424" s="110">
        <v>2.0780816426298303</v>
      </c>
      <c r="M424" s="109">
        <v>2.0780816426298303</v>
      </c>
      <c r="N424" s="37"/>
      <c r="O424" s="110"/>
      <c r="P424" s="110">
        <v>2.0780816426298303</v>
      </c>
      <c r="Q424" s="46">
        <v>2.0780816426298303</v>
      </c>
      <c r="R424" s="37">
        <v>0</v>
      </c>
      <c r="S424" s="13">
        <v>1.473371129902147</v>
      </c>
      <c r="T424" s="128" t="s">
        <v>880</v>
      </c>
      <c r="U424" s="13">
        <v>0.60471051272768317</v>
      </c>
      <c r="V424" s="128" t="s">
        <v>880</v>
      </c>
      <c r="W424" s="13">
        <v>0</v>
      </c>
      <c r="X424" s="13">
        <v>0</v>
      </c>
      <c r="Y424" s="13">
        <v>0</v>
      </c>
      <c r="Z424" s="13">
        <v>0</v>
      </c>
      <c r="AA424" s="46">
        <v>0</v>
      </c>
      <c r="AB424" s="57">
        <v>0</v>
      </c>
      <c r="AC424" s="13">
        <v>0</v>
      </c>
      <c r="AD424" s="61" t="s">
        <v>880</v>
      </c>
      <c r="AE424" s="13">
        <v>0</v>
      </c>
      <c r="AF424" s="13">
        <v>0</v>
      </c>
      <c r="AG424" s="13">
        <v>0</v>
      </c>
      <c r="AH424" s="46">
        <v>0</v>
      </c>
      <c r="AI424" s="57">
        <v>0</v>
      </c>
      <c r="AJ424" s="46">
        <v>0</v>
      </c>
      <c r="AK424" s="57" t="s">
        <v>882</v>
      </c>
      <c r="AL424" s="9" t="s">
        <v>139</v>
      </c>
    </row>
    <row r="425" spans="1:38">
      <c r="A425" s="36" t="str">
        <f t="shared" si="15"/>
        <v>FR402_52</v>
      </c>
      <c r="B425" t="s">
        <v>49</v>
      </c>
      <c r="C425" t="s">
        <v>185</v>
      </c>
      <c r="D425">
        <v>402</v>
      </c>
      <c r="E425">
        <v>52</v>
      </c>
      <c r="F425" s="25" t="str">
        <f>VLOOKUP(B425,Definitions!$C$7:$D$43,2,FALSE)</f>
        <v>France</v>
      </c>
      <c r="G425" t="str">
        <f>VLOOKUP(C425,Definitions!$C$49:$D$57,2,FALSE)</f>
        <v>Residential</v>
      </c>
      <c r="H425" t="str">
        <f>VLOOKUP(D425,Definitions!$C$60:$D$104,2,FALSE)</f>
        <v>MFH</v>
      </c>
      <c r="J425" s="29" t="str">
        <f>VLOOKUP(E425,Definitions!$C$115:$D$131,2,FALSE)</f>
        <v>Geothermal</v>
      </c>
      <c r="K425" s="111" t="s">
        <v>987</v>
      </c>
      <c r="L425" s="110">
        <v>7.2664511362232004E-3</v>
      </c>
      <c r="M425" s="109">
        <v>7.2664511362232004E-3</v>
      </c>
      <c r="N425" s="37"/>
      <c r="O425" s="110"/>
      <c r="P425" s="110">
        <v>7.2664511362232004E-3</v>
      </c>
      <c r="Q425" s="46">
        <v>7.2664511362232004E-3</v>
      </c>
      <c r="R425" s="37">
        <v>0</v>
      </c>
      <c r="S425" s="13">
        <v>5.9586646361343473E-3</v>
      </c>
      <c r="T425" s="128" t="s">
        <v>880</v>
      </c>
      <c r="U425" s="13">
        <v>1.3077865000888534E-3</v>
      </c>
      <c r="V425" s="128" t="s">
        <v>880</v>
      </c>
      <c r="W425" s="13">
        <v>0</v>
      </c>
      <c r="X425" s="13">
        <v>0</v>
      </c>
      <c r="Y425" s="13">
        <v>0</v>
      </c>
      <c r="Z425" s="13">
        <v>0</v>
      </c>
      <c r="AA425" s="46">
        <v>0</v>
      </c>
      <c r="AB425" s="57">
        <v>0</v>
      </c>
      <c r="AC425" s="13">
        <v>0</v>
      </c>
      <c r="AD425" s="61" t="s">
        <v>880</v>
      </c>
      <c r="AE425" s="13">
        <v>0</v>
      </c>
      <c r="AF425" s="13">
        <v>0</v>
      </c>
      <c r="AG425" s="13">
        <v>0</v>
      </c>
      <c r="AH425" s="46">
        <v>0</v>
      </c>
      <c r="AI425" s="57">
        <v>0</v>
      </c>
      <c r="AJ425" s="46">
        <v>0</v>
      </c>
      <c r="AK425" s="57" t="s">
        <v>882</v>
      </c>
      <c r="AL425" s="9" t="s">
        <v>139</v>
      </c>
    </row>
    <row r="426" spans="1:38">
      <c r="A426" s="36" t="str">
        <f t="shared" si="15"/>
        <v>FR402_53</v>
      </c>
      <c r="B426" t="s">
        <v>49</v>
      </c>
      <c r="C426" t="s">
        <v>185</v>
      </c>
      <c r="D426">
        <v>402</v>
      </c>
      <c r="E426">
        <v>53</v>
      </c>
      <c r="F426" s="25" t="str">
        <f>VLOOKUP(B426,Definitions!$C$7:$D$43,2,FALSE)</f>
        <v>France</v>
      </c>
      <c r="G426" t="str">
        <f>VLOOKUP(C426,Definitions!$C$49:$D$57,2,FALSE)</f>
        <v>Residential</v>
      </c>
      <c r="H426" t="str">
        <f>VLOOKUP(D426,Definitions!$C$60:$D$104,2,FALSE)</f>
        <v>MFH</v>
      </c>
      <c r="J426" s="29" t="str">
        <f>VLOOKUP(E426,Definitions!$C$115:$D$131,2,FALSE)</f>
        <v>Solar energy</v>
      </c>
      <c r="K426" s="111" t="s">
        <v>987</v>
      </c>
      <c r="L426" s="110">
        <v>0</v>
      </c>
      <c r="M426" s="109">
        <v>0</v>
      </c>
      <c r="N426" s="37"/>
      <c r="O426" s="110"/>
      <c r="P426" s="110">
        <v>0</v>
      </c>
      <c r="Q426" s="46">
        <v>0</v>
      </c>
      <c r="R426" s="37">
        <v>0</v>
      </c>
      <c r="S426" s="13">
        <v>0</v>
      </c>
      <c r="T426" s="128" t="s">
        <v>880</v>
      </c>
      <c r="U426" s="13">
        <v>0</v>
      </c>
      <c r="V426" s="128" t="s">
        <v>880</v>
      </c>
      <c r="W426" s="13">
        <v>0</v>
      </c>
      <c r="X426" s="13">
        <v>0</v>
      </c>
      <c r="Y426" s="13">
        <v>0</v>
      </c>
      <c r="Z426" s="13">
        <v>0</v>
      </c>
      <c r="AA426" s="46">
        <v>0</v>
      </c>
      <c r="AB426" s="57">
        <v>0</v>
      </c>
      <c r="AC426" s="13">
        <v>0</v>
      </c>
      <c r="AD426" s="61" t="s">
        <v>880</v>
      </c>
      <c r="AE426" s="13">
        <v>0</v>
      </c>
      <c r="AF426" s="13">
        <v>0</v>
      </c>
      <c r="AG426" s="13">
        <v>0</v>
      </c>
      <c r="AH426" s="46">
        <v>0</v>
      </c>
      <c r="AI426" s="57">
        <v>0</v>
      </c>
      <c r="AJ426" s="46">
        <v>0</v>
      </c>
      <c r="AK426" s="57" t="s">
        <v>882</v>
      </c>
      <c r="AL426" s="9" t="s">
        <v>139</v>
      </c>
    </row>
    <row r="427" spans="1:38">
      <c r="A427" s="36" t="str">
        <f t="shared" si="15"/>
        <v>FR402_58</v>
      </c>
      <c r="B427" t="s">
        <v>49</v>
      </c>
      <c r="C427" t="s">
        <v>185</v>
      </c>
      <c r="D427">
        <v>402</v>
      </c>
      <c r="E427">
        <v>58</v>
      </c>
      <c r="F427" s="25" t="str">
        <f>VLOOKUP(B427,Definitions!$C$7:$D$43,2,FALSE)</f>
        <v>France</v>
      </c>
      <c r="G427" t="str">
        <f>VLOOKUP(C427,Definitions!$C$49:$D$57,2,FALSE)</f>
        <v>Residential</v>
      </c>
      <c r="H427" t="str">
        <f>VLOOKUP(D427,Definitions!$C$60:$D$104,2,FALSE)</f>
        <v>MFH</v>
      </c>
      <c r="J427" s="29" t="str">
        <f>VLOOKUP(E427,Definitions!$C$115:$D$131,2,FALSE)</f>
        <v>Ambient heat total</v>
      </c>
      <c r="K427" s="111" t="s">
        <v>987</v>
      </c>
      <c r="L427" s="110">
        <v>2.2239575190471865</v>
      </c>
      <c r="M427" s="109">
        <v>2.2239575190471865</v>
      </c>
      <c r="N427" s="37"/>
      <c r="O427" s="110"/>
      <c r="P427" s="110">
        <v>2.2239575190471865</v>
      </c>
      <c r="Q427" s="46">
        <v>2.2239575190471865</v>
      </c>
      <c r="R427" s="37">
        <v>0</v>
      </c>
      <c r="S427" s="13">
        <v>1.9232287651794344</v>
      </c>
      <c r="T427" s="128" t="s">
        <v>880</v>
      </c>
      <c r="U427" s="13">
        <v>0.30072875386775194</v>
      </c>
      <c r="V427" s="128" t="s">
        <v>880</v>
      </c>
      <c r="W427" s="13">
        <v>0</v>
      </c>
      <c r="X427" s="13">
        <v>0</v>
      </c>
      <c r="Y427" s="13">
        <v>0</v>
      </c>
      <c r="Z427" s="13">
        <v>0</v>
      </c>
      <c r="AA427" s="46">
        <v>0</v>
      </c>
      <c r="AB427" s="57">
        <v>0</v>
      </c>
      <c r="AC427" s="13">
        <v>0</v>
      </c>
      <c r="AD427" s="61" t="s">
        <v>880</v>
      </c>
      <c r="AE427" s="13">
        <v>0</v>
      </c>
      <c r="AF427" s="13">
        <v>0</v>
      </c>
      <c r="AG427" s="13">
        <v>0</v>
      </c>
      <c r="AH427" s="46">
        <v>0</v>
      </c>
      <c r="AI427" s="57">
        <v>0</v>
      </c>
      <c r="AJ427" s="46">
        <v>0</v>
      </c>
      <c r="AK427" s="57" t="s">
        <v>882</v>
      </c>
      <c r="AL427" s="9" t="s">
        <v>139</v>
      </c>
    </row>
    <row r="428" spans="1:38">
      <c r="A428" s="36" t="str">
        <f t="shared" si="15"/>
        <v>FR402_55</v>
      </c>
      <c r="B428" t="s">
        <v>49</v>
      </c>
      <c r="C428" t="s">
        <v>185</v>
      </c>
      <c r="D428">
        <v>402</v>
      </c>
      <c r="E428">
        <v>55</v>
      </c>
      <c r="F428" s="25" t="str">
        <f>VLOOKUP(B428,Definitions!$C$7:$D$43,2,FALSE)</f>
        <v>France</v>
      </c>
      <c r="G428" t="str">
        <f>VLOOKUP(C428,Definitions!$C$49:$D$57,2,FALSE)</f>
        <v>Residential</v>
      </c>
      <c r="H428" t="str">
        <f>VLOOKUP(D428,Definitions!$C$60:$D$104,2,FALSE)</f>
        <v>MFH</v>
      </c>
      <c r="J428" s="29" t="str">
        <f>VLOOKUP(E428,Definitions!$C$115:$D$131,2,FALSE)</f>
        <v xml:space="preserve">Other RES </v>
      </c>
      <c r="K428" s="111" t="s">
        <v>987</v>
      </c>
      <c r="L428" s="110">
        <v>0</v>
      </c>
      <c r="M428" s="109">
        <v>0</v>
      </c>
      <c r="N428" s="37"/>
      <c r="O428" s="110"/>
      <c r="P428" s="110">
        <v>0</v>
      </c>
      <c r="Q428" s="46">
        <v>0</v>
      </c>
      <c r="R428" s="37">
        <v>0</v>
      </c>
      <c r="S428" s="13">
        <v>0</v>
      </c>
      <c r="T428" s="128" t="s">
        <v>880</v>
      </c>
      <c r="U428" s="13">
        <v>0</v>
      </c>
      <c r="V428" s="128" t="s">
        <v>880</v>
      </c>
      <c r="W428" s="13">
        <v>0</v>
      </c>
      <c r="X428" s="13">
        <v>0</v>
      </c>
      <c r="Y428" s="13">
        <v>0</v>
      </c>
      <c r="Z428" s="13">
        <v>0</v>
      </c>
      <c r="AA428" s="46">
        <v>0</v>
      </c>
      <c r="AB428" s="57">
        <v>0</v>
      </c>
      <c r="AC428" s="13">
        <v>0</v>
      </c>
      <c r="AD428" s="61" t="s">
        <v>880</v>
      </c>
      <c r="AE428" s="13">
        <v>0</v>
      </c>
      <c r="AF428" s="13">
        <v>0</v>
      </c>
      <c r="AG428" s="13">
        <v>0</v>
      </c>
      <c r="AH428" s="46">
        <v>0</v>
      </c>
      <c r="AI428" s="57">
        <v>0</v>
      </c>
      <c r="AJ428" s="46">
        <v>0</v>
      </c>
      <c r="AK428" s="57" t="s">
        <v>882</v>
      </c>
      <c r="AL428" s="9" t="s">
        <v>139</v>
      </c>
    </row>
    <row r="429" spans="1:38">
      <c r="A429" s="36" t="str">
        <f t="shared" ref="A429:A457" si="16">B429&amp;D429&amp;"_"&amp;E429</f>
        <v>HR400_0</v>
      </c>
      <c r="B429" t="s">
        <v>54</v>
      </c>
      <c r="C429" t="s">
        <v>185</v>
      </c>
      <c r="D429">
        <v>400</v>
      </c>
      <c r="E429">
        <v>0</v>
      </c>
      <c r="F429" s="25" t="str">
        <f>VLOOKUP(B429,Definitions!$C$7:$D$43,2,FALSE)</f>
        <v>Croatia</v>
      </c>
      <c r="G429" t="str">
        <f>VLOOKUP(C429,Definitions!$C$49:$D$57,2,FALSE)</f>
        <v>Residential</v>
      </c>
      <c r="H429" t="str">
        <f>VLOOKUP(D429,Definitions!$C$60:$D$104,2,FALSE)</f>
        <v>TOTAL Residential</v>
      </c>
      <c r="J429" s="29" t="str">
        <f>VLOOKUP(E429,Definitions!$C$115:$D$131,2,FALSE)</f>
        <v>TOTAL</v>
      </c>
      <c r="K429" s="111">
        <v>20.951445</v>
      </c>
      <c r="L429" s="110">
        <v>-3.7430108768880679</v>
      </c>
      <c r="M429" s="109">
        <v>17.208434123111932</v>
      </c>
      <c r="N429" s="37"/>
      <c r="O429" s="110"/>
      <c r="P429" s="110">
        <v>17.208434123111932</v>
      </c>
      <c r="Q429" s="46">
        <v>14.836168387520281</v>
      </c>
      <c r="R429" s="37">
        <v>0.71319612311195002</v>
      </c>
      <c r="S429" s="13">
        <v>13.224913732371984</v>
      </c>
      <c r="T429" s="128" t="s">
        <v>918</v>
      </c>
      <c r="U429" s="13">
        <v>1.611254655148298</v>
      </c>
      <c r="V429" s="128" t="s">
        <v>918</v>
      </c>
      <c r="W429" s="13">
        <v>0</v>
      </c>
      <c r="X429" s="13">
        <v>0</v>
      </c>
      <c r="Y429" s="13">
        <v>0</v>
      </c>
      <c r="Z429" s="13">
        <v>0</v>
      </c>
      <c r="AA429" s="46">
        <v>0</v>
      </c>
      <c r="AB429" s="57">
        <v>0</v>
      </c>
      <c r="AC429" s="13">
        <v>0.71319612311195002</v>
      </c>
      <c r="AD429" s="61" t="s">
        <v>918</v>
      </c>
      <c r="AE429" s="13">
        <v>0</v>
      </c>
      <c r="AF429" s="13">
        <v>0</v>
      </c>
      <c r="AG429" s="13">
        <v>0</v>
      </c>
      <c r="AH429" s="46">
        <v>0</v>
      </c>
      <c r="AI429" s="57">
        <v>0</v>
      </c>
      <c r="AJ429" s="46">
        <v>1.6590696124796989</v>
      </c>
      <c r="AK429" s="57" t="s">
        <v>918</v>
      </c>
      <c r="AL429" s="9" t="s">
        <v>139</v>
      </c>
    </row>
    <row r="430" spans="1:38">
      <c r="A430" s="36" t="str">
        <f t="shared" si="16"/>
        <v>HR400_1</v>
      </c>
      <c r="B430" t="s">
        <v>54</v>
      </c>
      <c r="C430" t="s">
        <v>185</v>
      </c>
      <c r="D430">
        <v>400</v>
      </c>
      <c r="E430">
        <v>1</v>
      </c>
      <c r="F430" s="25" t="str">
        <f>VLOOKUP(B430,Definitions!$C$7:$D$43,2,FALSE)</f>
        <v>Croatia</v>
      </c>
      <c r="G430" t="str">
        <f>VLOOKUP(C430,Definitions!$C$49:$D$57,2,FALSE)</f>
        <v>Residential</v>
      </c>
      <c r="H430" t="str">
        <f>VLOOKUP(D430,Definitions!$C$60:$D$104,2,FALSE)</f>
        <v>TOTAL Residential</v>
      </c>
      <c r="J430" s="29" t="str">
        <f>VLOOKUP(E430,Definitions!$C$115:$D$131,2,FALSE)</f>
        <v>Coal</v>
      </c>
      <c r="K430" s="111">
        <v>4.3031E-2</v>
      </c>
      <c r="L430" s="110">
        <v>0</v>
      </c>
      <c r="M430" s="109">
        <v>4.3031E-2</v>
      </c>
      <c r="N430" s="37"/>
      <c r="O430" s="110"/>
      <c r="P430" s="110">
        <v>4.3031E-2</v>
      </c>
      <c r="Q430" s="46">
        <v>4.3031E-2</v>
      </c>
      <c r="R430" s="37">
        <v>0</v>
      </c>
      <c r="S430" s="13">
        <v>4.3031E-2</v>
      </c>
      <c r="T430" s="128" t="s">
        <v>918</v>
      </c>
      <c r="U430" s="13">
        <v>0</v>
      </c>
      <c r="V430" s="128" t="s">
        <v>918</v>
      </c>
      <c r="W430" s="13">
        <v>0</v>
      </c>
      <c r="X430" s="13">
        <v>0</v>
      </c>
      <c r="Y430" s="13">
        <v>0</v>
      </c>
      <c r="Z430" s="13">
        <v>0</v>
      </c>
      <c r="AA430" s="46">
        <v>0</v>
      </c>
      <c r="AB430" s="57">
        <v>0</v>
      </c>
      <c r="AC430" s="13">
        <v>0</v>
      </c>
      <c r="AD430" s="61" t="s">
        <v>882</v>
      </c>
      <c r="AE430" s="13">
        <v>0</v>
      </c>
      <c r="AF430" s="13">
        <v>0</v>
      </c>
      <c r="AG430" s="13">
        <v>0</v>
      </c>
      <c r="AH430" s="46">
        <v>0</v>
      </c>
      <c r="AI430" s="57">
        <v>0</v>
      </c>
      <c r="AJ430" s="46">
        <v>0</v>
      </c>
      <c r="AK430" s="57" t="s">
        <v>882</v>
      </c>
      <c r="AL430" s="9" t="s">
        <v>139</v>
      </c>
    </row>
    <row r="431" spans="1:38">
      <c r="A431" s="36" t="str">
        <f t="shared" si="16"/>
        <v>HR400_2</v>
      </c>
      <c r="B431" t="s">
        <v>54</v>
      </c>
      <c r="C431" t="s">
        <v>185</v>
      </c>
      <c r="D431">
        <v>400</v>
      </c>
      <c r="E431">
        <v>2</v>
      </c>
      <c r="F431" s="25" t="str">
        <f>VLOOKUP(B431,Definitions!$C$7:$D$43,2,FALSE)</f>
        <v>Croatia</v>
      </c>
      <c r="G431" t="str">
        <f>VLOOKUP(C431,Definitions!$C$49:$D$57,2,FALSE)</f>
        <v>Residential</v>
      </c>
      <c r="H431" t="str">
        <f>VLOOKUP(D431,Definitions!$C$60:$D$104,2,FALSE)</f>
        <v>TOTAL Residential</v>
      </c>
      <c r="J431" s="29" t="str">
        <f>VLOOKUP(E431,Definitions!$C$115:$D$131,2,FALSE)</f>
        <v>Fuel oil</v>
      </c>
      <c r="K431" s="111">
        <v>1.2723220000000002</v>
      </c>
      <c r="L431" s="110">
        <v>-1.3322676295501878E-15</v>
      </c>
      <c r="M431" s="109">
        <v>1.2723219999999988</v>
      </c>
      <c r="N431" s="37"/>
      <c r="O431" s="110"/>
      <c r="P431" s="110">
        <v>1.2723219999999988</v>
      </c>
      <c r="Q431" s="46">
        <v>0.99416253441295488</v>
      </c>
      <c r="R431" s="37">
        <v>0</v>
      </c>
      <c r="S431" s="13">
        <v>0.94853849508386301</v>
      </c>
      <c r="T431" s="128" t="s">
        <v>918</v>
      </c>
      <c r="U431" s="13">
        <v>4.5624039329091898E-2</v>
      </c>
      <c r="V431" s="128" t="s">
        <v>918</v>
      </c>
      <c r="W431" s="13">
        <v>0</v>
      </c>
      <c r="X431" s="13">
        <v>0</v>
      </c>
      <c r="Y431" s="13">
        <v>0</v>
      </c>
      <c r="Z431" s="13">
        <v>0</v>
      </c>
      <c r="AA431" s="46">
        <v>0</v>
      </c>
      <c r="AB431" s="57">
        <v>0</v>
      </c>
      <c r="AC431" s="13">
        <v>0</v>
      </c>
      <c r="AD431" s="61" t="s">
        <v>882</v>
      </c>
      <c r="AE431" s="13">
        <v>0</v>
      </c>
      <c r="AF431" s="13">
        <v>0</v>
      </c>
      <c r="AG431" s="13">
        <v>0</v>
      </c>
      <c r="AH431" s="46">
        <v>0</v>
      </c>
      <c r="AI431" s="57">
        <v>0</v>
      </c>
      <c r="AJ431" s="46">
        <v>0.27815946558704402</v>
      </c>
      <c r="AK431" s="57" t="s">
        <v>918</v>
      </c>
      <c r="AL431" s="9" t="s">
        <v>139</v>
      </c>
    </row>
    <row r="432" spans="1:38">
      <c r="A432" s="36" t="str">
        <f t="shared" si="16"/>
        <v>HR400_3</v>
      </c>
      <c r="B432" t="s">
        <v>54</v>
      </c>
      <c r="C432" t="s">
        <v>185</v>
      </c>
      <c r="D432">
        <v>400</v>
      </c>
      <c r="E432">
        <v>3</v>
      </c>
      <c r="F432" s="25" t="str">
        <f>VLOOKUP(B432,Definitions!$C$7:$D$43,2,FALSE)</f>
        <v>Croatia</v>
      </c>
      <c r="G432" t="str">
        <f>VLOOKUP(C432,Definitions!$C$49:$D$57,2,FALSE)</f>
        <v>Residential</v>
      </c>
      <c r="H432" t="str">
        <f>VLOOKUP(D432,Definitions!$C$60:$D$104,2,FALSE)</f>
        <v>TOTAL Residential</v>
      </c>
      <c r="J432" s="29" t="str">
        <f>VLOOKUP(E432,Definitions!$C$115:$D$131,2,FALSE)</f>
        <v>Natural gas</v>
      </c>
      <c r="K432" s="111">
        <v>5.9522339999999998</v>
      </c>
      <c r="L432" s="110">
        <v>-3.5527136788005009E-15</v>
      </c>
      <c r="M432" s="109">
        <v>5.9522339999999963</v>
      </c>
      <c r="N432" s="37"/>
      <c r="O432" s="110"/>
      <c r="P432" s="110">
        <v>5.9522339999999963</v>
      </c>
      <c r="Q432" s="46">
        <v>5.4953510473407334</v>
      </c>
      <c r="R432" s="37">
        <v>0</v>
      </c>
      <c r="S432" s="13">
        <v>4.9851264301578002</v>
      </c>
      <c r="T432" s="128" t="s">
        <v>918</v>
      </c>
      <c r="U432" s="13">
        <v>0.51022461718293299</v>
      </c>
      <c r="V432" s="128" t="s">
        <v>918</v>
      </c>
      <c r="W432" s="13">
        <v>0</v>
      </c>
      <c r="X432" s="13">
        <v>0</v>
      </c>
      <c r="Y432" s="13">
        <v>0</v>
      </c>
      <c r="Z432" s="13">
        <v>0</v>
      </c>
      <c r="AA432" s="46">
        <v>0</v>
      </c>
      <c r="AB432" s="57">
        <v>0</v>
      </c>
      <c r="AC432" s="13">
        <v>0</v>
      </c>
      <c r="AD432" s="61" t="s">
        <v>882</v>
      </c>
      <c r="AE432" s="13">
        <v>0</v>
      </c>
      <c r="AF432" s="13">
        <v>0</v>
      </c>
      <c r="AG432" s="13">
        <v>0</v>
      </c>
      <c r="AH432" s="46">
        <v>0</v>
      </c>
      <c r="AI432" s="57">
        <v>0</v>
      </c>
      <c r="AJ432" s="46">
        <v>0.45688295265926299</v>
      </c>
      <c r="AK432" s="57" t="s">
        <v>918</v>
      </c>
      <c r="AL432" s="9" t="s">
        <v>139</v>
      </c>
    </row>
    <row r="433" spans="1:38">
      <c r="A433" s="36" t="str">
        <f t="shared" si="16"/>
        <v>HR400_4</v>
      </c>
      <c r="B433" t="s">
        <v>54</v>
      </c>
      <c r="C433" t="s">
        <v>185</v>
      </c>
      <c r="D433">
        <v>400</v>
      </c>
      <c r="E433">
        <v>4</v>
      </c>
      <c r="F433" s="25" t="str">
        <f>VLOOKUP(B433,Definitions!$C$7:$D$43,2,FALSE)</f>
        <v>Croatia</v>
      </c>
      <c r="G433" t="str">
        <f>VLOOKUP(C433,Definitions!$C$49:$D$57,2,FALSE)</f>
        <v>Residential</v>
      </c>
      <c r="H433" t="str">
        <f>VLOOKUP(D433,Definitions!$C$60:$D$104,2,FALSE)</f>
        <v>TOTAL Residential</v>
      </c>
      <c r="J433" s="29" t="str">
        <f>VLOOKUP(E433,Definitions!$C$115:$D$131,2,FALSE)</f>
        <v>Other fossil fuels</v>
      </c>
      <c r="K433" s="111">
        <v>0.75943899999999998</v>
      </c>
      <c r="L433" s="110">
        <v>-3.3306690738754696E-16</v>
      </c>
      <c r="M433" s="109">
        <v>0.75943899999999964</v>
      </c>
      <c r="N433" s="37"/>
      <c r="O433" s="110"/>
      <c r="P433" s="110">
        <v>0.75943899999999964</v>
      </c>
      <c r="Q433" s="46">
        <v>0.7011458057666079</v>
      </c>
      <c r="R433" s="37">
        <v>0</v>
      </c>
      <c r="S433" s="13">
        <v>0.6360468071303329</v>
      </c>
      <c r="T433" s="128" t="s">
        <v>881</v>
      </c>
      <c r="U433" s="13">
        <v>6.5098998636274955E-2</v>
      </c>
      <c r="V433" s="128" t="s">
        <v>881</v>
      </c>
      <c r="W433" s="13">
        <v>0</v>
      </c>
      <c r="X433" s="13">
        <v>0</v>
      </c>
      <c r="Y433" s="13">
        <v>0</v>
      </c>
      <c r="Z433" s="13">
        <v>0</v>
      </c>
      <c r="AA433" s="46">
        <v>0</v>
      </c>
      <c r="AB433" s="57">
        <v>0</v>
      </c>
      <c r="AC433" s="13">
        <v>0</v>
      </c>
      <c r="AD433" s="61" t="s">
        <v>882</v>
      </c>
      <c r="AE433" s="13">
        <v>0</v>
      </c>
      <c r="AF433" s="13">
        <v>0</v>
      </c>
      <c r="AG433" s="13">
        <v>0</v>
      </c>
      <c r="AH433" s="46">
        <v>0</v>
      </c>
      <c r="AI433" s="57">
        <v>0</v>
      </c>
      <c r="AJ433" s="46">
        <v>5.8293194233391701E-2</v>
      </c>
      <c r="AK433" s="57" t="s">
        <v>881</v>
      </c>
      <c r="AL433" s="9" t="s">
        <v>139</v>
      </c>
    </row>
    <row r="434" spans="1:38">
      <c r="A434" s="36" t="str">
        <f t="shared" si="16"/>
        <v>HR400_6</v>
      </c>
      <c r="B434" t="s">
        <v>54</v>
      </c>
      <c r="C434" t="s">
        <v>185</v>
      </c>
      <c r="D434">
        <v>400</v>
      </c>
      <c r="E434">
        <v>6</v>
      </c>
      <c r="F434" s="25" t="str">
        <f>VLOOKUP(B434,Definitions!$C$7:$D$43,2,FALSE)</f>
        <v>Croatia</v>
      </c>
      <c r="G434" t="str">
        <f>VLOOKUP(C434,Definitions!$C$49:$D$57,2,FALSE)</f>
        <v>Residential</v>
      </c>
      <c r="H434" t="str">
        <f>VLOOKUP(D434,Definitions!$C$60:$D$104,2,FALSE)</f>
        <v>TOTAL Residential</v>
      </c>
      <c r="J434" s="29" t="str">
        <f>VLOOKUP(E434,Definitions!$C$115:$D$131,2,FALSE)</f>
        <v>Electricity</v>
      </c>
      <c r="K434" s="111">
        <v>6.4639539999999993</v>
      </c>
      <c r="L434" s="110">
        <v>-3.7201598768880513</v>
      </c>
      <c r="M434" s="109">
        <v>2.743794123111948</v>
      </c>
      <c r="N434" s="37"/>
      <c r="O434" s="110"/>
      <c r="P434" s="110">
        <v>2.743794123111948</v>
      </c>
      <c r="Q434" s="46">
        <v>1.3118639999999979</v>
      </c>
      <c r="R434" s="37">
        <v>0.71319612311195002</v>
      </c>
      <c r="S434" s="13">
        <v>0.67105099999999895</v>
      </c>
      <c r="T434" s="128" t="s">
        <v>918</v>
      </c>
      <c r="U434" s="13">
        <v>0.64081299999999897</v>
      </c>
      <c r="V434" s="128" t="s">
        <v>918</v>
      </c>
      <c r="W434" s="13">
        <v>0</v>
      </c>
      <c r="X434" s="13">
        <v>0</v>
      </c>
      <c r="Y434" s="13">
        <v>0</v>
      </c>
      <c r="Z434" s="13">
        <v>0</v>
      </c>
      <c r="AA434" s="46">
        <v>0</v>
      </c>
      <c r="AB434" s="57">
        <v>0</v>
      </c>
      <c r="AC434" s="13">
        <v>0.71319612311195002</v>
      </c>
      <c r="AD434" s="61" t="s">
        <v>918</v>
      </c>
      <c r="AE434" s="13">
        <v>0</v>
      </c>
      <c r="AF434" s="13">
        <v>0</v>
      </c>
      <c r="AG434" s="13">
        <v>0</v>
      </c>
      <c r="AH434" s="46">
        <v>0</v>
      </c>
      <c r="AI434" s="57">
        <v>0</v>
      </c>
      <c r="AJ434" s="46">
        <v>0.71873399999999998</v>
      </c>
      <c r="AK434" s="57" t="s">
        <v>918</v>
      </c>
      <c r="AL434" s="9" t="s">
        <v>139</v>
      </c>
    </row>
    <row r="435" spans="1:38">
      <c r="A435" s="36" t="str">
        <f t="shared" si="16"/>
        <v>HR400_7</v>
      </c>
      <c r="B435" t="s">
        <v>54</v>
      </c>
      <c r="C435" t="s">
        <v>185</v>
      </c>
      <c r="D435">
        <v>400</v>
      </c>
      <c r="E435">
        <v>7</v>
      </c>
      <c r="F435" s="25" t="str">
        <f>VLOOKUP(B435,Definitions!$C$7:$D$43,2,FALSE)</f>
        <v>Croatia</v>
      </c>
      <c r="G435" t="str">
        <f>VLOOKUP(C435,Definitions!$C$49:$D$57,2,FALSE)</f>
        <v>Residential</v>
      </c>
      <c r="H435" t="str">
        <f>VLOOKUP(D435,Definitions!$C$60:$D$104,2,FALSE)</f>
        <v>TOTAL Residential</v>
      </c>
      <c r="J435" s="29" t="str">
        <f>VLOOKUP(E435,Definitions!$C$115:$D$131,2,FALSE)</f>
        <v>District heating</v>
      </c>
      <c r="K435" s="111">
        <v>1.602614</v>
      </c>
      <c r="L435" s="110">
        <v>-1.0880185641326534E-14</v>
      </c>
      <c r="M435" s="109">
        <v>1.6026139999999891</v>
      </c>
      <c r="N435" s="57"/>
      <c r="O435" s="110"/>
      <c r="P435" s="110">
        <v>1.6026139999999891</v>
      </c>
      <c r="Q435" s="46">
        <v>1.6026139999999891</v>
      </c>
      <c r="R435" s="37">
        <v>0</v>
      </c>
      <c r="S435" s="13">
        <v>1.4421199999999901</v>
      </c>
      <c r="T435" s="128" t="s">
        <v>918</v>
      </c>
      <c r="U435" s="13">
        <v>0.160493999999999</v>
      </c>
      <c r="V435" s="128" t="s">
        <v>918</v>
      </c>
      <c r="W435" s="13">
        <v>0</v>
      </c>
      <c r="X435" s="13">
        <v>0</v>
      </c>
      <c r="Y435" s="13">
        <v>0</v>
      </c>
      <c r="Z435" s="13">
        <v>0</v>
      </c>
      <c r="AA435" s="46">
        <v>0</v>
      </c>
      <c r="AB435" s="57">
        <v>0</v>
      </c>
      <c r="AC435" s="13">
        <v>0</v>
      </c>
      <c r="AD435" s="61" t="s">
        <v>882</v>
      </c>
      <c r="AE435" s="13">
        <v>0</v>
      </c>
      <c r="AF435" s="13">
        <v>0</v>
      </c>
      <c r="AG435" s="13">
        <v>0</v>
      </c>
      <c r="AH435" s="46">
        <v>0</v>
      </c>
      <c r="AI435" s="57">
        <v>0</v>
      </c>
      <c r="AJ435" s="46">
        <v>0</v>
      </c>
      <c r="AK435" s="57" t="s">
        <v>882</v>
      </c>
      <c r="AL435" s="9" t="s">
        <v>139</v>
      </c>
    </row>
    <row r="436" spans="1:38">
      <c r="A436" s="36" t="str">
        <f t="shared" si="16"/>
        <v>HR400_8</v>
      </c>
      <c r="B436" t="s">
        <v>54</v>
      </c>
      <c r="C436" t="s">
        <v>185</v>
      </c>
      <c r="D436">
        <v>400</v>
      </c>
      <c r="E436">
        <v>8</v>
      </c>
      <c r="F436" s="25" t="str">
        <f>VLOOKUP(B436,Definitions!$C$7:$D$43,2,FALSE)</f>
        <v>Croatia</v>
      </c>
      <c r="G436" t="str">
        <f>VLOOKUP(C436,Definitions!$C$49:$D$57,2,FALSE)</f>
        <v>Residential</v>
      </c>
      <c r="H436" t="str">
        <f>VLOOKUP(D436,Definitions!$C$60:$D$104,2,FALSE)</f>
        <v>TOTAL Residential</v>
      </c>
      <c r="J436" s="29" t="str">
        <f>VLOOKUP(E436,Definitions!$C$115:$D$131,2,FALSE)</f>
        <v>Waste non-RES</v>
      </c>
      <c r="K436" s="111">
        <v>0</v>
      </c>
      <c r="L436" s="110">
        <v>0</v>
      </c>
      <c r="M436" s="109">
        <v>0</v>
      </c>
      <c r="N436" s="37"/>
      <c r="O436" s="110"/>
      <c r="P436" s="110">
        <v>0</v>
      </c>
      <c r="Q436" s="46">
        <v>0</v>
      </c>
      <c r="R436" s="37">
        <v>0</v>
      </c>
      <c r="S436" s="13">
        <v>0</v>
      </c>
      <c r="T436" s="128" t="s">
        <v>880</v>
      </c>
      <c r="U436" s="13">
        <v>0</v>
      </c>
      <c r="V436" s="128" t="s">
        <v>880</v>
      </c>
      <c r="W436" s="13">
        <v>0</v>
      </c>
      <c r="X436" s="13">
        <v>0</v>
      </c>
      <c r="Y436" s="13">
        <v>0</v>
      </c>
      <c r="Z436" s="13">
        <v>0</v>
      </c>
      <c r="AA436" s="46">
        <v>0</v>
      </c>
      <c r="AB436" s="57">
        <v>0</v>
      </c>
      <c r="AC436" s="13">
        <v>0</v>
      </c>
      <c r="AD436" s="61" t="s">
        <v>882</v>
      </c>
      <c r="AE436" s="13">
        <v>0</v>
      </c>
      <c r="AF436" s="13">
        <v>0</v>
      </c>
      <c r="AG436" s="13">
        <v>0</v>
      </c>
      <c r="AH436" s="46">
        <v>0</v>
      </c>
      <c r="AI436" s="57">
        <v>0</v>
      </c>
      <c r="AJ436" s="46">
        <v>0</v>
      </c>
      <c r="AK436" s="57" t="s">
        <v>882</v>
      </c>
      <c r="AL436" s="9" t="s">
        <v>139</v>
      </c>
    </row>
    <row r="437" spans="1:38">
      <c r="A437" s="36" t="str">
        <f t="shared" si="16"/>
        <v>HR400_9</v>
      </c>
      <c r="B437" t="s">
        <v>54</v>
      </c>
      <c r="C437" t="s">
        <v>185</v>
      </c>
      <c r="D437">
        <v>400</v>
      </c>
      <c r="E437">
        <v>9</v>
      </c>
      <c r="F437" s="25" t="str">
        <f>VLOOKUP(B437,Definitions!$C$7:$D$43,2,FALSE)</f>
        <v>Croatia</v>
      </c>
      <c r="G437" t="str">
        <f>VLOOKUP(C437,Definitions!$C$49:$D$57,2,FALSE)</f>
        <v>Residential</v>
      </c>
      <c r="H437" t="str">
        <f>VLOOKUP(D437,Definitions!$C$60:$D$104,2,FALSE)</f>
        <v>TOTAL Residential</v>
      </c>
      <c r="J437" s="29" t="str">
        <f>VLOOKUP(E437,Definitions!$C$115:$D$131,2,FALSE)</f>
        <v>Waste RES</v>
      </c>
      <c r="K437" s="111">
        <v>0</v>
      </c>
      <c r="L437" s="110">
        <v>0</v>
      </c>
      <c r="M437" s="109">
        <v>0</v>
      </c>
      <c r="N437" s="37"/>
      <c r="O437" s="110"/>
      <c r="P437" s="110">
        <v>0</v>
      </c>
      <c r="Q437" s="46">
        <v>0</v>
      </c>
      <c r="R437" s="37">
        <v>0</v>
      </c>
      <c r="S437" s="13">
        <v>0</v>
      </c>
      <c r="T437" s="128" t="s">
        <v>883</v>
      </c>
      <c r="U437" s="13">
        <v>0</v>
      </c>
      <c r="V437" s="128" t="s">
        <v>883</v>
      </c>
      <c r="W437" s="13">
        <v>0</v>
      </c>
      <c r="X437" s="13">
        <v>0</v>
      </c>
      <c r="Y437" s="13">
        <v>0</v>
      </c>
      <c r="Z437" s="13">
        <v>0</v>
      </c>
      <c r="AA437" s="46">
        <v>0</v>
      </c>
      <c r="AB437" s="57">
        <v>0</v>
      </c>
      <c r="AC437" s="13">
        <v>0</v>
      </c>
      <c r="AD437" s="61" t="s">
        <v>883</v>
      </c>
      <c r="AE437" s="13">
        <v>0</v>
      </c>
      <c r="AF437" s="13">
        <v>0</v>
      </c>
      <c r="AG437" s="13">
        <v>0</v>
      </c>
      <c r="AH437" s="46">
        <v>0</v>
      </c>
      <c r="AI437" s="57">
        <v>0</v>
      </c>
      <c r="AJ437" s="46">
        <v>0</v>
      </c>
      <c r="AK437" s="57" t="s">
        <v>883</v>
      </c>
      <c r="AL437" s="9" t="s">
        <v>139</v>
      </c>
    </row>
    <row r="438" spans="1:38">
      <c r="A438" s="36" t="str">
        <f t="shared" si="16"/>
        <v>HR400_51</v>
      </c>
      <c r="B438" t="s">
        <v>54</v>
      </c>
      <c r="C438" t="s">
        <v>185</v>
      </c>
      <c r="D438">
        <v>400</v>
      </c>
      <c r="E438">
        <v>51</v>
      </c>
      <c r="F438" s="25" t="str">
        <f>VLOOKUP(B438,Definitions!$C$7:$D$43,2,FALSE)</f>
        <v>Croatia</v>
      </c>
      <c r="G438" t="str">
        <f>VLOOKUP(C438,Definitions!$C$49:$D$57,2,FALSE)</f>
        <v>Residential</v>
      </c>
      <c r="H438" t="str">
        <f>VLOOKUP(D438,Definitions!$C$60:$D$104,2,FALSE)</f>
        <v>TOTAL Residential</v>
      </c>
      <c r="J438" s="29" t="str">
        <f>VLOOKUP(E438,Definitions!$C$115:$D$131,2,FALSE)</f>
        <v>Biomass</v>
      </c>
      <c r="K438" s="111">
        <v>4.7752780000000001</v>
      </c>
      <c r="L438" s="110">
        <v>-2.3278000000000354E-2</v>
      </c>
      <c r="M438" s="109">
        <v>4.7519999999999998</v>
      </c>
      <c r="N438" s="37"/>
      <c r="O438" s="110"/>
      <c r="P438" s="110">
        <v>4.7519999999999998</v>
      </c>
      <c r="Q438" s="46">
        <v>4.6049999999999995</v>
      </c>
      <c r="R438" s="37">
        <v>0</v>
      </c>
      <c r="S438" s="13">
        <v>4.4909999999999997</v>
      </c>
      <c r="T438" s="128" t="s">
        <v>883</v>
      </c>
      <c r="U438" s="13">
        <v>0.114</v>
      </c>
      <c r="V438" s="128" t="s">
        <v>883</v>
      </c>
      <c r="W438" s="13">
        <v>0</v>
      </c>
      <c r="X438" s="13">
        <v>0</v>
      </c>
      <c r="Y438" s="13">
        <v>0</v>
      </c>
      <c r="Z438" s="13">
        <v>0</v>
      </c>
      <c r="AA438" s="46">
        <v>0</v>
      </c>
      <c r="AB438" s="57">
        <v>0</v>
      </c>
      <c r="AC438" s="13">
        <v>0</v>
      </c>
      <c r="AD438" s="61" t="s">
        <v>883</v>
      </c>
      <c r="AE438" s="13">
        <v>0</v>
      </c>
      <c r="AF438" s="13">
        <v>0</v>
      </c>
      <c r="AG438" s="13">
        <v>0</v>
      </c>
      <c r="AH438" s="46">
        <v>0</v>
      </c>
      <c r="AI438" s="57">
        <v>0</v>
      </c>
      <c r="AJ438" s="46">
        <v>0.14699999999999999</v>
      </c>
      <c r="AK438" s="57" t="s">
        <v>883</v>
      </c>
      <c r="AL438" s="9" t="s">
        <v>139</v>
      </c>
    </row>
    <row r="439" spans="1:38">
      <c r="A439" s="36" t="str">
        <f t="shared" si="16"/>
        <v>HR400_52</v>
      </c>
      <c r="B439" t="s">
        <v>54</v>
      </c>
      <c r="C439" t="s">
        <v>185</v>
      </c>
      <c r="D439">
        <v>400</v>
      </c>
      <c r="E439">
        <v>52</v>
      </c>
      <c r="F439" s="25" t="str">
        <f>VLOOKUP(B439,Definitions!$C$7:$D$43,2,FALSE)</f>
        <v>Croatia</v>
      </c>
      <c r="G439" t="str">
        <f>VLOOKUP(C439,Definitions!$C$49:$D$57,2,FALSE)</f>
        <v>Residential</v>
      </c>
      <c r="H439" t="str">
        <f>VLOOKUP(D439,Definitions!$C$60:$D$104,2,FALSE)</f>
        <v>TOTAL Residential</v>
      </c>
      <c r="J439" s="29" t="str">
        <f>VLOOKUP(E439,Definitions!$C$115:$D$131,2,FALSE)</f>
        <v>Geothermal</v>
      </c>
      <c r="K439" s="111">
        <v>0</v>
      </c>
      <c r="L439" s="110">
        <v>0</v>
      </c>
      <c r="M439" s="109">
        <v>0</v>
      </c>
      <c r="N439" s="37"/>
      <c r="O439" s="110"/>
      <c r="P439" s="110">
        <v>0</v>
      </c>
      <c r="Q439" s="46">
        <v>0</v>
      </c>
      <c r="R439" s="37">
        <v>0</v>
      </c>
      <c r="S439" s="13">
        <v>0</v>
      </c>
      <c r="T439" s="128" t="s">
        <v>883</v>
      </c>
      <c r="U439" s="13">
        <v>0</v>
      </c>
      <c r="V439" s="128" t="s">
        <v>883</v>
      </c>
      <c r="W439" s="13">
        <v>0</v>
      </c>
      <c r="X439" s="13">
        <v>0</v>
      </c>
      <c r="Y439" s="13">
        <v>0</v>
      </c>
      <c r="Z439" s="13">
        <v>0</v>
      </c>
      <c r="AA439" s="46">
        <v>0</v>
      </c>
      <c r="AB439" s="57">
        <v>0</v>
      </c>
      <c r="AC439" s="13">
        <v>0</v>
      </c>
      <c r="AD439" s="61" t="s">
        <v>883</v>
      </c>
      <c r="AE439" s="13">
        <v>0</v>
      </c>
      <c r="AF439" s="13">
        <v>0</v>
      </c>
      <c r="AG439" s="13">
        <v>0</v>
      </c>
      <c r="AH439" s="46">
        <v>0</v>
      </c>
      <c r="AI439" s="57">
        <v>0</v>
      </c>
      <c r="AJ439" s="46">
        <v>0</v>
      </c>
      <c r="AK439" s="57" t="s">
        <v>883</v>
      </c>
      <c r="AL439" s="9" t="s">
        <v>139</v>
      </c>
    </row>
    <row r="440" spans="1:38">
      <c r="A440" s="36" t="str">
        <f t="shared" si="16"/>
        <v>HR400_53</v>
      </c>
      <c r="B440" t="s">
        <v>54</v>
      </c>
      <c r="C440" t="s">
        <v>185</v>
      </c>
      <c r="D440">
        <v>400</v>
      </c>
      <c r="E440">
        <v>53</v>
      </c>
      <c r="F440" s="25" t="str">
        <f>VLOOKUP(B440,Definitions!$C$7:$D$43,2,FALSE)</f>
        <v>Croatia</v>
      </c>
      <c r="G440" t="str">
        <f>VLOOKUP(C440,Definitions!$C$49:$D$57,2,FALSE)</f>
        <v>Residential</v>
      </c>
      <c r="H440" t="str">
        <f>VLOOKUP(D440,Definitions!$C$60:$D$104,2,FALSE)</f>
        <v>TOTAL Residential</v>
      </c>
      <c r="J440" s="29" t="str">
        <f>VLOOKUP(E440,Definitions!$C$115:$D$131,2,FALSE)</f>
        <v>Solar energy</v>
      </c>
      <c r="K440" s="111">
        <v>8.2572999999999994E-2</v>
      </c>
      <c r="L440" s="110">
        <v>4.2699999999999683E-4</v>
      </c>
      <c r="M440" s="109">
        <v>8.299999999999999E-2</v>
      </c>
      <c r="N440" s="37"/>
      <c r="O440" s="110"/>
      <c r="P440" s="110">
        <v>8.299999999999999E-2</v>
      </c>
      <c r="Q440" s="46">
        <v>8.299999999999999E-2</v>
      </c>
      <c r="R440" s="37">
        <v>0</v>
      </c>
      <c r="S440" s="13">
        <v>8.0000000000000002E-3</v>
      </c>
      <c r="T440" s="128" t="s">
        <v>883</v>
      </c>
      <c r="U440" s="13">
        <v>7.4999999999999997E-2</v>
      </c>
      <c r="V440" s="128" t="s">
        <v>883</v>
      </c>
      <c r="W440" s="13">
        <v>0</v>
      </c>
      <c r="X440" s="13">
        <v>0</v>
      </c>
      <c r="Y440" s="13">
        <v>0</v>
      </c>
      <c r="Z440" s="13">
        <v>0</v>
      </c>
      <c r="AA440" s="46">
        <v>0</v>
      </c>
      <c r="AB440" s="57">
        <v>0</v>
      </c>
      <c r="AC440" s="13">
        <v>0</v>
      </c>
      <c r="AD440" s="61" t="s">
        <v>883</v>
      </c>
      <c r="AE440" s="13">
        <v>0</v>
      </c>
      <c r="AF440" s="13">
        <v>0</v>
      </c>
      <c r="AG440" s="13">
        <v>0</v>
      </c>
      <c r="AH440" s="46">
        <v>0</v>
      </c>
      <c r="AI440" s="57">
        <v>0</v>
      </c>
      <c r="AJ440" s="46">
        <v>0</v>
      </c>
      <c r="AK440" s="57" t="s">
        <v>883</v>
      </c>
      <c r="AL440" s="9" t="s">
        <v>139</v>
      </c>
    </row>
    <row r="441" spans="1:38">
      <c r="A441" s="36" t="str">
        <f t="shared" si="16"/>
        <v>HR400_58</v>
      </c>
      <c r="B441" t="s">
        <v>54</v>
      </c>
      <c r="C441" t="s">
        <v>185</v>
      </c>
      <c r="D441">
        <v>400</v>
      </c>
      <c r="E441">
        <v>58</v>
      </c>
      <c r="F441" s="25" t="str">
        <f>VLOOKUP(B441,Definitions!$C$7:$D$43,2,FALSE)</f>
        <v>Croatia</v>
      </c>
      <c r="G441" t="str">
        <f>VLOOKUP(C441,Definitions!$C$49:$D$57,2,FALSE)</f>
        <v>Residential</v>
      </c>
      <c r="H441" t="str">
        <f>VLOOKUP(D441,Definitions!$C$60:$D$104,2,FALSE)</f>
        <v>TOTAL Residential</v>
      </c>
      <c r="J441" s="29" t="str">
        <f>VLOOKUP(E441,Definitions!$C$115:$D$131,2,FALSE)</f>
        <v>Ambient heat total</v>
      </c>
      <c r="K441" s="111" t="s">
        <v>987</v>
      </c>
      <c r="L441" s="110">
        <v>0</v>
      </c>
      <c r="M441" s="109">
        <v>0</v>
      </c>
      <c r="N441" s="37"/>
      <c r="O441" s="110"/>
      <c r="P441" s="110">
        <v>0</v>
      </c>
      <c r="Q441" s="46">
        <v>0</v>
      </c>
      <c r="R441" s="37">
        <v>0</v>
      </c>
      <c r="S441" s="13">
        <v>0</v>
      </c>
      <c r="T441" s="128" t="s">
        <v>884</v>
      </c>
      <c r="U441" s="13">
        <v>0</v>
      </c>
      <c r="V441" s="128" t="s">
        <v>884</v>
      </c>
      <c r="W441" s="13">
        <v>0</v>
      </c>
      <c r="X441" s="13">
        <v>0</v>
      </c>
      <c r="Y441" s="13">
        <v>0</v>
      </c>
      <c r="Z441" s="13">
        <v>0</v>
      </c>
      <c r="AA441" s="46">
        <v>0</v>
      </c>
      <c r="AB441" s="57">
        <v>0</v>
      </c>
      <c r="AC441" s="13">
        <v>0</v>
      </c>
      <c r="AD441" s="61" t="s">
        <v>884</v>
      </c>
      <c r="AE441" s="13">
        <v>0</v>
      </c>
      <c r="AF441" s="13">
        <v>0</v>
      </c>
      <c r="AG441" s="13">
        <v>0</v>
      </c>
      <c r="AH441" s="46">
        <v>0</v>
      </c>
      <c r="AI441" s="57">
        <v>0</v>
      </c>
      <c r="AJ441" s="46">
        <v>0</v>
      </c>
      <c r="AK441" s="57" t="s">
        <v>884</v>
      </c>
      <c r="AL441" s="9" t="s">
        <v>139</v>
      </c>
    </row>
    <row r="442" spans="1:38">
      <c r="A442" s="36" t="str">
        <f t="shared" si="16"/>
        <v>HR400_55</v>
      </c>
      <c r="B442" t="s">
        <v>54</v>
      </c>
      <c r="C442" t="s">
        <v>185</v>
      </c>
      <c r="D442">
        <v>400</v>
      </c>
      <c r="E442">
        <v>55</v>
      </c>
      <c r="F442" s="25" t="str">
        <f>VLOOKUP(B442,Definitions!$C$7:$D$43,2,FALSE)</f>
        <v>Croatia</v>
      </c>
      <c r="G442" t="str">
        <f>VLOOKUP(C442,Definitions!$C$49:$D$57,2,FALSE)</f>
        <v>Residential</v>
      </c>
      <c r="H442" t="str">
        <f>VLOOKUP(D442,Definitions!$C$60:$D$104,2,FALSE)</f>
        <v>TOTAL Residential</v>
      </c>
      <c r="J442" s="29" t="str">
        <f>VLOOKUP(E442,Definitions!$C$115:$D$131,2,FALSE)</f>
        <v xml:space="preserve">Other RES </v>
      </c>
      <c r="K442" s="111" t="s">
        <v>987</v>
      </c>
      <c r="L442" s="110">
        <v>0</v>
      </c>
      <c r="M442" s="109">
        <v>0</v>
      </c>
      <c r="N442" s="37"/>
      <c r="O442" s="110"/>
      <c r="P442" s="110">
        <v>0</v>
      </c>
      <c r="Q442" s="46">
        <v>0</v>
      </c>
      <c r="R442" s="37">
        <v>0</v>
      </c>
      <c r="S442" s="13">
        <v>0</v>
      </c>
      <c r="T442" s="128" t="s">
        <v>880</v>
      </c>
      <c r="U442" s="13">
        <v>0</v>
      </c>
      <c r="V442" s="128" t="s">
        <v>880</v>
      </c>
      <c r="W442" s="13">
        <v>0</v>
      </c>
      <c r="X442" s="13">
        <v>0</v>
      </c>
      <c r="Y442" s="13">
        <v>0</v>
      </c>
      <c r="Z442" s="13">
        <v>0</v>
      </c>
      <c r="AA442" s="46">
        <v>0</v>
      </c>
      <c r="AB442" s="57">
        <v>0</v>
      </c>
      <c r="AC442" s="13">
        <v>0</v>
      </c>
      <c r="AD442" s="61" t="s">
        <v>880</v>
      </c>
      <c r="AE442" s="13">
        <v>0</v>
      </c>
      <c r="AF442" s="13">
        <v>0</v>
      </c>
      <c r="AG442" s="13">
        <v>0</v>
      </c>
      <c r="AH442" s="46">
        <v>0</v>
      </c>
      <c r="AI442" s="57">
        <v>0</v>
      </c>
      <c r="AJ442" s="46">
        <v>0</v>
      </c>
      <c r="AK442" s="57" t="s">
        <v>882</v>
      </c>
      <c r="AL442" s="9" t="s">
        <v>139</v>
      </c>
    </row>
    <row r="443" spans="1:38">
      <c r="A443" s="36" t="str">
        <f t="shared" si="16"/>
        <v>HR401_0</v>
      </c>
      <c r="B443" t="s">
        <v>54</v>
      </c>
      <c r="C443" t="s">
        <v>185</v>
      </c>
      <c r="D443">
        <v>401</v>
      </c>
      <c r="E443">
        <v>0</v>
      </c>
      <c r="F443" s="25" t="str">
        <f>VLOOKUP(B443,Definitions!$C$7:$D$43,2,FALSE)</f>
        <v>Croatia</v>
      </c>
      <c r="G443" t="str">
        <f>VLOOKUP(C443,Definitions!$C$49:$D$57,2,FALSE)</f>
        <v>Residential</v>
      </c>
      <c r="H443" t="str">
        <f>VLOOKUP(D443,Definitions!$C$60:$D$104,2,FALSE)</f>
        <v>SFH</v>
      </c>
      <c r="J443" s="29" t="str">
        <f>VLOOKUP(E443,Definitions!$C$115:$D$131,2,FALSE)</f>
        <v>TOTAL</v>
      </c>
      <c r="K443" s="111" t="s">
        <v>987</v>
      </c>
      <c r="L443" s="110">
        <v>13.275770617931185</v>
      </c>
      <c r="M443" s="109">
        <v>13.275770617931185</v>
      </c>
      <c r="N443" s="37"/>
      <c r="O443" s="110"/>
      <c r="P443" s="110">
        <v>13.275770617931185</v>
      </c>
      <c r="Q443" s="46">
        <v>11.690513375892007</v>
      </c>
      <c r="R443" s="37">
        <v>0.51136162027126819</v>
      </c>
      <c r="S443" s="102">
        <v>10.651077224380135</v>
      </c>
      <c r="T443" s="128" t="s">
        <v>880</v>
      </c>
      <c r="U443" s="102">
        <v>1.0394361515118726</v>
      </c>
      <c r="V443" s="128" t="s">
        <v>880</v>
      </c>
      <c r="W443" s="102">
        <v>0</v>
      </c>
      <c r="X443" s="13">
        <v>0</v>
      </c>
      <c r="Y443" s="13">
        <v>0</v>
      </c>
      <c r="Z443" s="13">
        <v>0</v>
      </c>
      <c r="AA443" s="46">
        <v>0</v>
      </c>
      <c r="AB443" s="57">
        <v>0</v>
      </c>
      <c r="AC443" s="13">
        <v>0.51136162027126819</v>
      </c>
      <c r="AD443" s="61">
        <v>0.70106943068942518</v>
      </c>
      <c r="AE443" s="13">
        <v>0</v>
      </c>
      <c r="AF443" s="13">
        <v>0</v>
      </c>
      <c r="AG443" s="13">
        <v>0</v>
      </c>
      <c r="AH443" s="46">
        <v>0</v>
      </c>
      <c r="AI443" s="57">
        <v>0</v>
      </c>
      <c r="AJ443" s="46">
        <v>1.0738956217679105</v>
      </c>
      <c r="AK443" s="57" t="s">
        <v>882</v>
      </c>
      <c r="AL443" s="9" t="s">
        <v>139</v>
      </c>
    </row>
    <row r="444" spans="1:38">
      <c r="A444" s="36" t="str">
        <f t="shared" si="16"/>
        <v>HR401_1</v>
      </c>
      <c r="B444" t="s">
        <v>54</v>
      </c>
      <c r="C444" t="s">
        <v>185</v>
      </c>
      <c r="D444">
        <v>401</v>
      </c>
      <c r="E444">
        <v>1</v>
      </c>
      <c r="F444" s="25" t="str">
        <f>VLOOKUP(B444,Definitions!$C$7:$D$43,2,FALSE)</f>
        <v>Croatia</v>
      </c>
      <c r="G444" t="str">
        <f>VLOOKUP(C444,Definitions!$C$49:$D$57,2,FALSE)</f>
        <v>Residential</v>
      </c>
      <c r="H444" t="str">
        <f>VLOOKUP(D444,Definitions!$C$60:$D$104,2,FALSE)</f>
        <v>SFH</v>
      </c>
      <c r="J444" s="29" t="str">
        <f>VLOOKUP(E444,Definitions!$C$115:$D$131,2,FALSE)</f>
        <v>Coal</v>
      </c>
      <c r="K444" s="111" t="s">
        <v>987</v>
      </c>
      <c r="L444" s="110">
        <v>3.4996815249711925E-2</v>
      </c>
      <c r="M444" s="109">
        <v>3.4996815249711925E-2</v>
      </c>
      <c r="N444" s="37"/>
      <c r="O444" s="110"/>
      <c r="P444" s="110">
        <v>3.4996815249711925E-2</v>
      </c>
      <c r="Q444" s="46">
        <v>3.4996815249711925E-2</v>
      </c>
      <c r="R444" s="37">
        <v>0</v>
      </c>
      <c r="S444" s="13">
        <v>3.4996815249711925E-2</v>
      </c>
      <c r="T444" s="128" t="s">
        <v>880</v>
      </c>
      <c r="U444" s="13">
        <v>0</v>
      </c>
      <c r="V444" s="128" t="s">
        <v>880</v>
      </c>
      <c r="W444" s="13">
        <v>0</v>
      </c>
      <c r="X444" s="13">
        <v>0</v>
      </c>
      <c r="Y444" s="13">
        <v>0</v>
      </c>
      <c r="Z444" s="13">
        <v>0</v>
      </c>
      <c r="AA444" s="46">
        <v>0</v>
      </c>
      <c r="AB444" s="57">
        <v>0</v>
      </c>
      <c r="AC444" s="13">
        <v>0</v>
      </c>
      <c r="AD444" s="61" t="s">
        <v>880</v>
      </c>
      <c r="AE444" s="13">
        <v>0</v>
      </c>
      <c r="AF444" s="13">
        <v>0</v>
      </c>
      <c r="AG444" s="13">
        <v>0</v>
      </c>
      <c r="AH444" s="46">
        <v>0</v>
      </c>
      <c r="AI444" s="57">
        <v>0</v>
      </c>
      <c r="AJ444" s="46">
        <v>0</v>
      </c>
      <c r="AK444" s="57" t="s">
        <v>882</v>
      </c>
      <c r="AL444" s="9" t="s">
        <v>139</v>
      </c>
    </row>
    <row r="445" spans="1:38">
      <c r="A445" s="36" t="str">
        <f t="shared" si="16"/>
        <v>HR401_2</v>
      </c>
      <c r="B445" t="s">
        <v>54</v>
      </c>
      <c r="C445" t="s">
        <v>185</v>
      </c>
      <c r="D445">
        <v>401</v>
      </c>
      <c r="E445">
        <v>2</v>
      </c>
      <c r="F445" s="25" t="str">
        <f>VLOOKUP(B445,Definitions!$C$7:$D$43,2,FALSE)</f>
        <v>Croatia</v>
      </c>
      <c r="G445" t="str">
        <f>VLOOKUP(C445,Definitions!$C$49:$D$57,2,FALSE)</f>
        <v>Residential</v>
      </c>
      <c r="H445" t="str">
        <f>VLOOKUP(D445,Definitions!$C$60:$D$104,2,FALSE)</f>
        <v>SFH</v>
      </c>
      <c r="J445" s="29" t="str">
        <f>VLOOKUP(E445,Definitions!$C$115:$D$131,2,FALSE)</f>
        <v>Fuel oil</v>
      </c>
      <c r="K445" s="111" t="s">
        <v>987</v>
      </c>
      <c r="L445" s="110">
        <v>0.87197154488004269</v>
      </c>
      <c r="M445" s="109">
        <v>0.87197154488004269</v>
      </c>
      <c r="N445" s="37"/>
      <c r="O445" s="110"/>
      <c r="P445" s="110">
        <v>0.87197154488004269</v>
      </c>
      <c r="Q445" s="46">
        <v>0.77696064982618729</v>
      </c>
      <c r="R445" s="37">
        <v>0</v>
      </c>
      <c r="S445" s="13">
        <v>0.76137685222476126</v>
      </c>
      <c r="T445" s="128" t="s">
        <v>880</v>
      </c>
      <c r="U445" s="13">
        <v>1.5583797601426027E-2</v>
      </c>
      <c r="V445" s="128" t="s">
        <v>880</v>
      </c>
      <c r="W445" s="13">
        <v>0</v>
      </c>
      <c r="X445" s="13">
        <v>0</v>
      </c>
      <c r="Y445" s="13">
        <v>0</v>
      </c>
      <c r="Z445" s="13">
        <v>0</v>
      </c>
      <c r="AA445" s="46">
        <v>0</v>
      </c>
      <c r="AB445" s="57">
        <v>0</v>
      </c>
      <c r="AC445" s="13">
        <v>0</v>
      </c>
      <c r="AD445" s="61" t="s">
        <v>880</v>
      </c>
      <c r="AE445" s="13">
        <v>0</v>
      </c>
      <c r="AF445" s="13">
        <v>0</v>
      </c>
      <c r="AG445" s="13">
        <v>0</v>
      </c>
      <c r="AH445" s="46">
        <v>0</v>
      </c>
      <c r="AI445" s="57">
        <v>0</v>
      </c>
      <c r="AJ445" s="46">
        <v>9.5010895053855404E-2</v>
      </c>
      <c r="AK445" s="57" t="s">
        <v>882</v>
      </c>
      <c r="AL445" s="9" t="s">
        <v>139</v>
      </c>
    </row>
    <row r="446" spans="1:38">
      <c r="A446" s="36" t="str">
        <f t="shared" si="16"/>
        <v>HR401_3</v>
      </c>
      <c r="B446" t="s">
        <v>54</v>
      </c>
      <c r="C446" t="s">
        <v>185</v>
      </c>
      <c r="D446">
        <v>401</v>
      </c>
      <c r="E446">
        <v>3</v>
      </c>
      <c r="F446" s="25" t="str">
        <f>VLOOKUP(B446,Definitions!$C$7:$D$43,2,FALSE)</f>
        <v>Croatia</v>
      </c>
      <c r="G446" t="str">
        <f>VLOOKUP(C446,Definitions!$C$49:$D$57,2,FALSE)</f>
        <v>Residential</v>
      </c>
      <c r="H446" t="str">
        <f>VLOOKUP(D446,Definitions!$C$60:$D$104,2,FALSE)</f>
        <v>SFH</v>
      </c>
      <c r="J446" s="29" t="str">
        <f>VLOOKUP(E446,Definitions!$C$115:$D$131,2,FALSE)</f>
        <v>Natural gas</v>
      </c>
      <c r="K446" s="111" t="s">
        <v>987</v>
      </c>
      <c r="L446" s="110">
        <v>4.7177644972695409</v>
      </c>
      <c r="M446" s="109">
        <v>4.7177644972695409</v>
      </c>
      <c r="N446" s="37"/>
      <c r="O446" s="110"/>
      <c r="P446" s="110">
        <v>4.7177644972695409</v>
      </c>
      <c r="Q446" s="46">
        <v>4.4404106267866572</v>
      </c>
      <c r="R446" s="37">
        <v>0</v>
      </c>
      <c r="S446" s="13">
        <v>4.1306753399529805</v>
      </c>
      <c r="T446" s="128" t="s">
        <v>880</v>
      </c>
      <c r="U446" s="13">
        <v>0.30973528683367701</v>
      </c>
      <c r="V446" s="128" t="s">
        <v>880</v>
      </c>
      <c r="W446" s="13">
        <v>0</v>
      </c>
      <c r="X446" s="13">
        <v>0</v>
      </c>
      <c r="Y446" s="13">
        <v>0</v>
      </c>
      <c r="Z446" s="13">
        <v>0</v>
      </c>
      <c r="AA446" s="46">
        <v>0</v>
      </c>
      <c r="AB446" s="57">
        <v>0</v>
      </c>
      <c r="AC446" s="13">
        <v>0</v>
      </c>
      <c r="AD446" s="61" t="s">
        <v>880</v>
      </c>
      <c r="AE446" s="13">
        <v>0</v>
      </c>
      <c r="AF446" s="13">
        <v>0</v>
      </c>
      <c r="AG446" s="13">
        <v>0</v>
      </c>
      <c r="AH446" s="46">
        <v>0</v>
      </c>
      <c r="AI446" s="57">
        <v>0</v>
      </c>
      <c r="AJ446" s="46">
        <v>0.27735387048288368</v>
      </c>
      <c r="AK446" s="57" t="s">
        <v>882</v>
      </c>
      <c r="AL446" s="9" t="s">
        <v>139</v>
      </c>
    </row>
    <row r="447" spans="1:38">
      <c r="A447" s="36" t="str">
        <f t="shared" si="16"/>
        <v>HR401_4</v>
      </c>
      <c r="B447" t="s">
        <v>54</v>
      </c>
      <c r="C447" t="s">
        <v>185</v>
      </c>
      <c r="D447">
        <v>401</v>
      </c>
      <c r="E447">
        <v>4</v>
      </c>
      <c r="F447" s="25" t="str">
        <f>VLOOKUP(B447,Definitions!$C$7:$D$43,2,FALSE)</f>
        <v>Croatia</v>
      </c>
      <c r="G447" t="str">
        <f>VLOOKUP(C447,Definitions!$C$49:$D$57,2,FALSE)</f>
        <v>Residential</v>
      </c>
      <c r="H447" t="str">
        <f>VLOOKUP(D447,Definitions!$C$60:$D$104,2,FALSE)</f>
        <v>SFH</v>
      </c>
      <c r="J447" s="29" t="str">
        <f>VLOOKUP(E447,Definitions!$C$115:$D$131,2,FALSE)</f>
        <v>Other fossil fuels</v>
      </c>
      <c r="K447" s="111" t="s">
        <v>987</v>
      </c>
      <c r="L447" s="110">
        <v>0.59186070646796396</v>
      </c>
      <c r="M447" s="109">
        <v>0.59186070646796396</v>
      </c>
      <c r="N447" s="37"/>
      <c r="O447" s="110"/>
      <c r="P447" s="110">
        <v>0.59186070646796396</v>
      </c>
      <c r="Q447" s="46">
        <v>0.55425519620322317</v>
      </c>
      <c r="R447" s="37">
        <v>0</v>
      </c>
      <c r="S447" s="13">
        <v>0.51225919489234517</v>
      </c>
      <c r="T447" s="128" t="s">
        <v>880</v>
      </c>
      <c r="U447" s="13">
        <v>4.1996001310878044E-2</v>
      </c>
      <c r="V447" s="128" t="s">
        <v>880</v>
      </c>
      <c r="W447" s="13">
        <v>0</v>
      </c>
      <c r="X447" s="13">
        <v>0</v>
      </c>
      <c r="Y447" s="13">
        <v>0</v>
      </c>
      <c r="Z447" s="13">
        <v>0</v>
      </c>
      <c r="AA447" s="46">
        <v>0</v>
      </c>
      <c r="AB447" s="57">
        <v>0</v>
      </c>
      <c r="AC447" s="13">
        <v>0</v>
      </c>
      <c r="AD447" s="61" t="s">
        <v>880</v>
      </c>
      <c r="AE447" s="13">
        <v>0</v>
      </c>
      <c r="AF447" s="13">
        <v>0</v>
      </c>
      <c r="AG447" s="13">
        <v>0</v>
      </c>
      <c r="AH447" s="46">
        <v>0</v>
      </c>
      <c r="AI447" s="57">
        <v>0</v>
      </c>
      <c r="AJ447" s="46">
        <v>3.7605510264740821E-2</v>
      </c>
      <c r="AK447" s="57" t="s">
        <v>882</v>
      </c>
      <c r="AL447" s="9" t="s">
        <v>139</v>
      </c>
    </row>
    <row r="448" spans="1:38">
      <c r="A448" s="36" t="str">
        <f t="shared" si="16"/>
        <v>HR401_6</v>
      </c>
      <c r="B448" t="s">
        <v>54</v>
      </c>
      <c r="C448" t="s">
        <v>185</v>
      </c>
      <c r="D448">
        <v>401</v>
      </c>
      <c r="E448">
        <v>6</v>
      </c>
      <c r="F448" s="25" t="str">
        <f>VLOOKUP(B448,Definitions!$C$7:$D$43,2,FALSE)</f>
        <v>Croatia</v>
      </c>
      <c r="G448" t="str">
        <f>VLOOKUP(C448,Definitions!$C$49:$D$57,2,FALSE)</f>
        <v>Residential</v>
      </c>
      <c r="H448" t="str">
        <f>VLOOKUP(D448,Definitions!$C$60:$D$104,2,FALSE)</f>
        <v>SFH</v>
      </c>
      <c r="J448" s="29" t="str">
        <f>VLOOKUP(E448,Definitions!$C$115:$D$131,2,FALSE)</f>
        <v>Electricity</v>
      </c>
      <c r="K448" s="111" t="s">
        <v>987</v>
      </c>
      <c r="L448" s="110">
        <v>2.1498353246440813</v>
      </c>
      <c r="M448" s="109">
        <v>2.1498353246440813</v>
      </c>
      <c r="N448" s="37"/>
      <c r="O448" s="110"/>
      <c r="P448" s="110">
        <v>2.1498353246440813</v>
      </c>
      <c r="Q448" s="46">
        <v>1.0602499874649447</v>
      </c>
      <c r="R448" s="37">
        <v>0.51136162027126819</v>
      </c>
      <c r="S448" s="13">
        <v>0.54471395507621501</v>
      </c>
      <c r="T448" s="128" t="s">
        <v>880</v>
      </c>
      <c r="U448" s="13">
        <v>0.5155360323887298</v>
      </c>
      <c r="V448" s="128" t="s">
        <v>880</v>
      </c>
      <c r="W448" s="13">
        <v>0</v>
      </c>
      <c r="X448" s="13">
        <v>0</v>
      </c>
      <c r="Y448" s="13">
        <v>0</v>
      </c>
      <c r="Z448" s="13">
        <v>0</v>
      </c>
      <c r="AA448" s="46">
        <v>0</v>
      </c>
      <c r="AB448" s="57">
        <v>0</v>
      </c>
      <c r="AC448" s="13">
        <v>0.51136162027126819</v>
      </c>
      <c r="AD448" s="61" t="s">
        <v>880</v>
      </c>
      <c r="AE448" s="13">
        <v>0</v>
      </c>
      <c r="AF448" s="13">
        <v>0</v>
      </c>
      <c r="AG448" s="13">
        <v>0</v>
      </c>
      <c r="AH448" s="46">
        <v>0</v>
      </c>
      <c r="AI448" s="57">
        <v>0</v>
      </c>
      <c r="AJ448" s="46">
        <v>0.57822371690786856</v>
      </c>
      <c r="AK448" s="57" t="s">
        <v>882</v>
      </c>
      <c r="AL448" s="9" t="s">
        <v>139</v>
      </c>
    </row>
    <row r="449" spans="1:38">
      <c r="A449" s="36" t="str">
        <f t="shared" si="16"/>
        <v>HR401_7</v>
      </c>
      <c r="B449" t="s">
        <v>54</v>
      </c>
      <c r="C449" t="s">
        <v>185</v>
      </c>
      <c r="D449">
        <v>401</v>
      </c>
      <c r="E449">
        <v>7</v>
      </c>
      <c r="F449" s="25" t="str">
        <f>VLOOKUP(B449,Definitions!$C$7:$D$43,2,FALSE)</f>
        <v>Croatia</v>
      </c>
      <c r="G449" t="str">
        <f>VLOOKUP(C449,Definitions!$C$49:$D$57,2,FALSE)</f>
        <v>Residential</v>
      </c>
      <c r="H449" t="str">
        <f>VLOOKUP(D449,Definitions!$C$60:$D$104,2,FALSE)</f>
        <v>SFH</v>
      </c>
      <c r="J449" s="29" t="str">
        <f>VLOOKUP(E449,Definitions!$C$115:$D$131,2,FALSE)</f>
        <v>District heating</v>
      </c>
      <c r="K449" s="111" t="s">
        <v>987</v>
      </c>
      <c r="L449" s="110">
        <v>0.51557808930226845</v>
      </c>
      <c r="M449" s="109">
        <v>0.51557808930226845</v>
      </c>
      <c r="N449" s="57"/>
      <c r="O449" s="110"/>
      <c r="P449" s="110">
        <v>0.51557808930226845</v>
      </c>
      <c r="Q449" s="46">
        <v>0.51557808930226845</v>
      </c>
      <c r="R449" s="37">
        <v>0</v>
      </c>
      <c r="S449" s="13">
        <v>0.47483370134402458</v>
      </c>
      <c r="T449" s="128" t="s">
        <v>880</v>
      </c>
      <c r="U449" s="13">
        <v>4.0744387958243852E-2</v>
      </c>
      <c r="V449" s="128" t="s">
        <v>880</v>
      </c>
      <c r="W449" s="13">
        <v>0</v>
      </c>
      <c r="X449" s="13">
        <v>0</v>
      </c>
      <c r="Y449" s="13">
        <v>0</v>
      </c>
      <c r="Z449" s="13">
        <v>0</v>
      </c>
      <c r="AA449" s="46">
        <v>0</v>
      </c>
      <c r="AB449" s="57">
        <v>0</v>
      </c>
      <c r="AC449" s="13">
        <v>0</v>
      </c>
      <c r="AD449" s="61" t="s">
        <v>880</v>
      </c>
      <c r="AE449" s="13">
        <v>0</v>
      </c>
      <c r="AF449" s="13">
        <v>0</v>
      </c>
      <c r="AG449" s="13">
        <v>0</v>
      </c>
      <c r="AH449" s="46">
        <v>0</v>
      </c>
      <c r="AI449" s="57">
        <v>0</v>
      </c>
      <c r="AJ449" s="46">
        <v>0</v>
      </c>
      <c r="AK449" s="57" t="s">
        <v>882</v>
      </c>
      <c r="AL449" s="9" t="s">
        <v>139</v>
      </c>
    </row>
    <row r="450" spans="1:38">
      <c r="A450" s="36" t="str">
        <f t="shared" si="16"/>
        <v>HR401_8</v>
      </c>
      <c r="B450" t="s">
        <v>54</v>
      </c>
      <c r="C450" t="s">
        <v>185</v>
      </c>
      <c r="D450">
        <v>401</v>
      </c>
      <c r="E450">
        <v>8</v>
      </c>
      <c r="F450" s="25" t="str">
        <f>VLOOKUP(B450,Definitions!$C$7:$D$43,2,FALSE)</f>
        <v>Croatia</v>
      </c>
      <c r="G450" t="str">
        <f>VLOOKUP(C450,Definitions!$C$49:$D$57,2,FALSE)</f>
        <v>Residential</v>
      </c>
      <c r="H450" t="str">
        <f>VLOOKUP(D450,Definitions!$C$60:$D$104,2,FALSE)</f>
        <v>SFH</v>
      </c>
      <c r="J450" s="29" t="str">
        <f>VLOOKUP(E450,Definitions!$C$115:$D$131,2,FALSE)</f>
        <v>Waste non-RES</v>
      </c>
      <c r="K450" s="111" t="s">
        <v>987</v>
      </c>
      <c r="L450" s="110">
        <v>0</v>
      </c>
      <c r="M450" s="109">
        <v>0</v>
      </c>
      <c r="N450" s="37"/>
      <c r="O450" s="110"/>
      <c r="P450" s="110">
        <v>0</v>
      </c>
      <c r="Q450" s="46">
        <v>0</v>
      </c>
      <c r="R450" s="37">
        <v>0</v>
      </c>
      <c r="S450" s="13">
        <v>0</v>
      </c>
      <c r="T450" s="128" t="s">
        <v>880</v>
      </c>
      <c r="U450" s="13">
        <v>0</v>
      </c>
      <c r="V450" s="128" t="s">
        <v>880</v>
      </c>
      <c r="W450" s="13">
        <v>0</v>
      </c>
      <c r="X450" s="13">
        <v>0</v>
      </c>
      <c r="Y450" s="13">
        <v>0</v>
      </c>
      <c r="Z450" s="13">
        <v>0</v>
      </c>
      <c r="AA450" s="46">
        <v>0</v>
      </c>
      <c r="AB450" s="57">
        <v>0</v>
      </c>
      <c r="AC450" s="13">
        <v>0</v>
      </c>
      <c r="AD450" s="61" t="s">
        <v>880</v>
      </c>
      <c r="AE450" s="13">
        <v>0</v>
      </c>
      <c r="AF450" s="13">
        <v>0</v>
      </c>
      <c r="AG450" s="13">
        <v>0</v>
      </c>
      <c r="AH450" s="46">
        <v>0</v>
      </c>
      <c r="AI450" s="57">
        <v>0</v>
      </c>
      <c r="AJ450" s="46">
        <v>0</v>
      </c>
      <c r="AK450" s="57" t="s">
        <v>882</v>
      </c>
      <c r="AL450" s="9" t="s">
        <v>139</v>
      </c>
    </row>
    <row r="451" spans="1:38">
      <c r="A451" s="36" t="str">
        <f t="shared" si="16"/>
        <v>HR401_9</v>
      </c>
      <c r="B451" t="s">
        <v>54</v>
      </c>
      <c r="C451" t="s">
        <v>185</v>
      </c>
      <c r="D451">
        <v>401</v>
      </c>
      <c r="E451">
        <v>9</v>
      </c>
      <c r="F451" s="25" t="str">
        <f>VLOOKUP(B451,Definitions!$C$7:$D$43,2,FALSE)</f>
        <v>Croatia</v>
      </c>
      <c r="G451" t="str">
        <f>VLOOKUP(C451,Definitions!$C$49:$D$57,2,FALSE)</f>
        <v>Residential</v>
      </c>
      <c r="H451" t="str">
        <f>VLOOKUP(D451,Definitions!$C$60:$D$104,2,FALSE)</f>
        <v>SFH</v>
      </c>
      <c r="J451" s="29" t="str">
        <f>VLOOKUP(E451,Definitions!$C$115:$D$131,2,FALSE)</f>
        <v>Waste RES</v>
      </c>
      <c r="K451" s="111" t="s">
        <v>987</v>
      </c>
      <c r="L451" s="110">
        <v>0</v>
      </c>
      <c r="M451" s="109">
        <v>0</v>
      </c>
      <c r="N451" s="37"/>
      <c r="O451" s="110"/>
      <c r="P451" s="110">
        <v>0</v>
      </c>
      <c r="Q451" s="46">
        <v>0</v>
      </c>
      <c r="R451" s="37">
        <v>0</v>
      </c>
      <c r="S451" s="13">
        <v>0</v>
      </c>
      <c r="T451" s="128" t="s">
        <v>880</v>
      </c>
      <c r="U451" s="13">
        <v>0</v>
      </c>
      <c r="V451" s="128" t="s">
        <v>880</v>
      </c>
      <c r="W451" s="13">
        <v>0</v>
      </c>
      <c r="X451" s="13">
        <v>0</v>
      </c>
      <c r="Y451" s="13">
        <v>0</v>
      </c>
      <c r="Z451" s="13">
        <v>0</v>
      </c>
      <c r="AA451" s="46">
        <v>0</v>
      </c>
      <c r="AB451" s="57">
        <v>0</v>
      </c>
      <c r="AC451" s="13">
        <v>0</v>
      </c>
      <c r="AD451" s="61" t="s">
        <v>880</v>
      </c>
      <c r="AE451" s="13">
        <v>0</v>
      </c>
      <c r="AF451" s="13">
        <v>0</v>
      </c>
      <c r="AG451" s="13">
        <v>0</v>
      </c>
      <c r="AH451" s="46">
        <v>0</v>
      </c>
      <c r="AI451" s="57">
        <v>0</v>
      </c>
      <c r="AJ451" s="46">
        <v>0</v>
      </c>
      <c r="AK451" s="57" t="s">
        <v>882</v>
      </c>
      <c r="AL451" s="9" t="s">
        <v>139</v>
      </c>
    </row>
    <row r="452" spans="1:38">
      <c r="A452" s="36" t="str">
        <f t="shared" si="16"/>
        <v>HR401_51</v>
      </c>
      <c r="B452" t="s">
        <v>54</v>
      </c>
      <c r="C452" t="s">
        <v>185</v>
      </c>
      <c r="D452">
        <v>401</v>
      </c>
      <c r="E452">
        <v>51</v>
      </c>
      <c r="F452" s="25" t="str">
        <f>VLOOKUP(B452,Definitions!$C$7:$D$43,2,FALSE)</f>
        <v>Croatia</v>
      </c>
      <c r="G452" t="str">
        <f>VLOOKUP(C452,Definitions!$C$49:$D$57,2,FALSE)</f>
        <v>Residential</v>
      </c>
      <c r="H452" t="str">
        <f>VLOOKUP(D452,Definitions!$C$60:$D$104,2,FALSE)</f>
        <v>SFH</v>
      </c>
      <c r="J452" s="29" t="str">
        <f>VLOOKUP(E452,Definitions!$C$115:$D$131,2,FALSE)</f>
        <v>Biomass</v>
      </c>
      <c r="K452" s="111" t="s">
        <v>987</v>
      </c>
      <c r="L452" s="110">
        <v>4.3382954469576553</v>
      </c>
      <c r="M452" s="109">
        <v>4.3382954469576553</v>
      </c>
      <c r="N452" s="37"/>
      <c r="O452" s="110"/>
      <c r="P452" s="110">
        <v>4.3382954469576553</v>
      </c>
      <c r="Q452" s="46">
        <v>4.2525938178990934</v>
      </c>
      <c r="R452" s="37">
        <v>0</v>
      </c>
      <c r="S452" s="13">
        <v>4.1861313300577594</v>
      </c>
      <c r="T452" s="128" t="s">
        <v>880</v>
      </c>
      <c r="U452" s="13">
        <v>6.6462487841333781E-2</v>
      </c>
      <c r="V452" s="128" t="s">
        <v>880</v>
      </c>
      <c r="W452" s="13">
        <v>0</v>
      </c>
      <c r="X452" s="13">
        <v>0</v>
      </c>
      <c r="Y452" s="13">
        <v>0</v>
      </c>
      <c r="Z452" s="13">
        <v>0</v>
      </c>
      <c r="AA452" s="46">
        <v>0</v>
      </c>
      <c r="AB452" s="57">
        <v>0</v>
      </c>
      <c r="AC452" s="13">
        <v>0</v>
      </c>
      <c r="AD452" s="61" t="s">
        <v>880</v>
      </c>
      <c r="AE452" s="13">
        <v>0</v>
      </c>
      <c r="AF452" s="13">
        <v>0</v>
      </c>
      <c r="AG452" s="13">
        <v>0</v>
      </c>
      <c r="AH452" s="46">
        <v>0</v>
      </c>
      <c r="AI452" s="57">
        <v>0</v>
      </c>
      <c r="AJ452" s="46">
        <v>8.5701629058561976E-2</v>
      </c>
      <c r="AK452" s="57" t="s">
        <v>882</v>
      </c>
      <c r="AL452" s="9" t="s">
        <v>139</v>
      </c>
    </row>
    <row r="453" spans="1:38">
      <c r="A453" s="36" t="str">
        <f t="shared" si="16"/>
        <v>HR401_52</v>
      </c>
      <c r="B453" t="s">
        <v>54</v>
      </c>
      <c r="C453" t="s">
        <v>185</v>
      </c>
      <c r="D453">
        <v>401</v>
      </c>
      <c r="E453">
        <v>52</v>
      </c>
      <c r="F453" s="25" t="str">
        <f>VLOOKUP(B453,Definitions!$C$7:$D$43,2,FALSE)</f>
        <v>Croatia</v>
      </c>
      <c r="G453" t="str">
        <f>VLOOKUP(C453,Definitions!$C$49:$D$57,2,FALSE)</f>
        <v>Residential</v>
      </c>
      <c r="H453" t="str">
        <f>VLOOKUP(D453,Definitions!$C$60:$D$104,2,FALSE)</f>
        <v>SFH</v>
      </c>
      <c r="J453" s="29" t="str">
        <f>VLOOKUP(E453,Definitions!$C$115:$D$131,2,FALSE)</f>
        <v>Geothermal</v>
      </c>
      <c r="K453" s="111" t="s">
        <v>987</v>
      </c>
      <c r="L453" s="110">
        <v>0</v>
      </c>
      <c r="M453" s="109">
        <v>0</v>
      </c>
      <c r="N453" s="37"/>
      <c r="O453" s="110"/>
      <c r="P453" s="110">
        <v>0</v>
      </c>
      <c r="Q453" s="46">
        <v>0</v>
      </c>
      <c r="R453" s="37">
        <v>0</v>
      </c>
      <c r="S453" s="13">
        <v>0</v>
      </c>
      <c r="T453" s="128" t="s">
        <v>880</v>
      </c>
      <c r="U453" s="13">
        <v>0</v>
      </c>
      <c r="V453" s="128" t="s">
        <v>880</v>
      </c>
      <c r="W453" s="13">
        <v>0</v>
      </c>
      <c r="X453" s="13">
        <v>0</v>
      </c>
      <c r="Y453" s="13">
        <v>0</v>
      </c>
      <c r="Z453" s="13">
        <v>0</v>
      </c>
      <c r="AA453" s="46">
        <v>0</v>
      </c>
      <c r="AB453" s="57">
        <v>0</v>
      </c>
      <c r="AC453" s="13">
        <v>0</v>
      </c>
      <c r="AD453" s="61" t="s">
        <v>880</v>
      </c>
      <c r="AE453" s="13">
        <v>0</v>
      </c>
      <c r="AF453" s="13">
        <v>0</v>
      </c>
      <c r="AG453" s="13">
        <v>0</v>
      </c>
      <c r="AH453" s="46">
        <v>0</v>
      </c>
      <c r="AI453" s="57">
        <v>0</v>
      </c>
      <c r="AJ453" s="46">
        <v>0</v>
      </c>
      <c r="AK453" s="57" t="s">
        <v>882</v>
      </c>
      <c r="AL453" s="9" t="s">
        <v>139</v>
      </c>
    </row>
    <row r="454" spans="1:38">
      <c r="A454" s="36" t="str">
        <f t="shared" si="16"/>
        <v>HR401_53</v>
      </c>
      <c r="B454" t="s">
        <v>54</v>
      </c>
      <c r="C454" t="s">
        <v>185</v>
      </c>
      <c r="D454">
        <v>401</v>
      </c>
      <c r="E454">
        <v>53</v>
      </c>
      <c r="F454" s="25" t="str">
        <f>VLOOKUP(B454,Definitions!$C$7:$D$43,2,FALSE)</f>
        <v>Croatia</v>
      </c>
      <c r="G454" t="str">
        <f>VLOOKUP(C454,Definitions!$C$49:$D$57,2,FALSE)</f>
        <v>Residential</v>
      </c>
      <c r="H454" t="str">
        <f>VLOOKUP(D454,Definitions!$C$60:$D$104,2,FALSE)</f>
        <v>SFH</v>
      </c>
      <c r="J454" s="29" t="str">
        <f>VLOOKUP(E454,Definitions!$C$115:$D$131,2,FALSE)</f>
        <v>Solar energy</v>
      </c>
      <c r="K454" s="111" t="s">
        <v>987</v>
      </c>
      <c r="L454" s="110">
        <v>5.5468193159919854E-2</v>
      </c>
      <c r="M454" s="109">
        <v>5.5468193159919854E-2</v>
      </c>
      <c r="N454" s="37"/>
      <c r="O454" s="110"/>
      <c r="P454" s="110">
        <v>5.5468193159919854E-2</v>
      </c>
      <c r="Q454" s="46">
        <v>5.5468193159919854E-2</v>
      </c>
      <c r="R454" s="37">
        <v>0</v>
      </c>
      <c r="S454" s="13">
        <v>6.0900355823359127E-3</v>
      </c>
      <c r="T454" s="128" t="s">
        <v>880</v>
      </c>
      <c r="U454" s="13">
        <v>4.9378157577583938E-2</v>
      </c>
      <c r="V454" s="128" t="s">
        <v>880</v>
      </c>
      <c r="W454" s="13">
        <v>0</v>
      </c>
      <c r="X454" s="13">
        <v>0</v>
      </c>
      <c r="Y454" s="13">
        <v>0</v>
      </c>
      <c r="Z454" s="13">
        <v>0</v>
      </c>
      <c r="AA454" s="46">
        <v>0</v>
      </c>
      <c r="AB454" s="57">
        <v>0</v>
      </c>
      <c r="AC454" s="13">
        <v>0</v>
      </c>
      <c r="AD454" s="61" t="s">
        <v>880</v>
      </c>
      <c r="AE454" s="13">
        <v>0</v>
      </c>
      <c r="AF454" s="13">
        <v>0</v>
      </c>
      <c r="AG454" s="13">
        <v>0</v>
      </c>
      <c r="AH454" s="46">
        <v>0</v>
      </c>
      <c r="AI454" s="57">
        <v>0</v>
      </c>
      <c r="AJ454" s="46">
        <v>0</v>
      </c>
      <c r="AK454" s="57" t="s">
        <v>882</v>
      </c>
      <c r="AL454" s="9" t="s">
        <v>139</v>
      </c>
    </row>
    <row r="455" spans="1:38">
      <c r="A455" s="36" t="str">
        <f t="shared" si="16"/>
        <v>HR401_58</v>
      </c>
      <c r="B455" t="s">
        <v>54</v>
      </c>
      <c r="C455" t="s">
        <v>185</v>
      </c>
      <c r="D455">
        <v>401</v>
      </c>
      <c r="E455">
        <v>58</v>
      </c>
      <c r="F455" s="25" t="str">
        <f>VLOOKUP(B455,Definitions!$C$7:$D$43,2,FALSE)</f>
        <v>Croatia</v>
      </c>
      <c r="G455" t="str">
        <f>VLOOKUP(C455,Definitions!$C$49:$D$57,2,FALSE)</f>
        <v>Residential</v>
      </c>
      <c r="H455" t="str">
        <f>VLOOKUP(D455,Definitions!$C$60:$D$104,2,FALSE)</f>
        <v>SFH</v>
      </c>
      <c r="J455" s="29" t="str">
        <f>VLOOKUP(E455,Definitions!$C$115:$D$131,2,FALSE)</f>
        <v>Ambient heat total</v>
      </c>
      <c r="K455" s="111" t="s">
        <v>987</v>
      </c>
      <c r="L455" s="110">
        <v>0</v>
      </c>
      <c r="M455" s="109">
        <v>0</v>
      </c>
      <c r="N455" s="37"/>
      <c r="O455" s="110"/>
      <c r="P455" s="110">
        <v>0</v>
      </c>
      <c r="Q455" s="46">
        <v>0</v>
      </c>
      <c r="R455" s="37">
        <v>0</v>
      </c>
      <c r="S455" s="13">
        <v>0</v>
      </c>
      <c r="T455" s="128" t="s">
        <v>880</v>
      </c>
      <c r="U455" s="13">
        <v>0</v>
      </c>
      <c r="V455" s="128" t="s">
        <v>880</v>
      </c>
      <c r="W455" s="13">
        <v>0</v>
      </c>
      <c r="X455" s="13">
        <v>0</v>
      </c>
      <c r="Y455" s="13">
        <v>0</v>
      </c>
      <c r="Z455" s="13">
        <v>0</v>
      </c>
      <c r="AA455" s="46">
        <v>0</v>
      </c>
      <c r="AB455" s="57">
        <v>0</v>
      </c>
      <c r="AC455" s="13">
        <v>0</v>
      </c>
      <c r="AD455" s="61" t="s">
        <v>880</v>
      </c>
      <c r="AE455" s="13">
        <v>0</v>
      </c>
      <c r="AF455" s="13">
        <v>0</v>
      </c>
      <c r="AG455" s="13">
        <v>0</v>
      </c>
      <c r="AH455" s="46">
        <v>0</v>
      </c>
      <c r="AI455" s="57">
        <v>0</v>
      </c>
      <c r="AJ455" s="46">
        <v>0</v>
      </c>
      <c r="AK455" s="57" t="s">
        <v>882</v>
      </c>
      <c r="AL455" s="9" t="s">
        <v>139</v>
      </c>
    </row>
    <row r="456" spans="1:38">
      <c r="A456" s="36" t="str">
        <f t="shared" si="16"/>
        <v>HR401_55</v>
      </c>
      <c r="B456" t="s">
        <v>54</v>
      </c>
      <c r="C456" t="s">
        <v>185</v>
      </c>
      <c r="D456">
        <v>401</v>
      </c>
      <c r="E456">
        <v>55</v>
      </c>
      <c r="F456" s="25" t="str">
        <f>VLOOKUP(B456,Definitions!$C$7:$D$43,2,FALSE)</f>
        <v>Croatia</v>
      </c>
      <c r="G456" t="str">
        <f>VLOOKUP(C456,Definitions!$C$49:$D$57,2,FALSE)</f>
        <v>Residential</v>
      </c>
      <c r="H456" t="str">
        <f>VLOOKUP(D456,Definitions!$C$60:$D$104,2,FALSE)</f>
        <v>SFH</v>
      </c>
      <c r="J456" s="29" t="str">
        <f>VLOOKUP(E456,Definitions!$C$115:$D$131,2,FALSE)</f>
        <v xml:space="preserve">Other RES </v>
      </c>
      <c r="K456" s="111" t="s">
        <v>987</v>
      </c>
      <c r="L456" s="110">
        <v>0</v>
      </c>
      <c r="M456" s="109">
        <v>0</v>
      </c>
      <c r="N456" s="37"/>
      <c r="O456" s="110"/>
      <c r="P456" s="110">
        <v>0</v>
      </c>
      <c r="Q456" s="46">
        <v>0</v>
      </c>
      <c r="R456" s="37">
        <v>0</v>
      </c>
      <c r="S456" s="13">
        <v>0</v>
      </c>
      <c r="T456" s="128" t="s">
        <v>880</v>
      </c>
      <c r="U456" s="13">
        <v>0</v>
      </c>
      <c r="V456" s="128" t="s">
        <v>880</v>
      </c>
      <c r="W456" s="13">
        <v>0</v>
      </c>
      <c r="X456" s="13">
        <v>0</v>
      </c>
      <c r="Y456" s="13">
        <v>0</v>
      </c>
      <c r="Z456" s="13">
        <v>0</v>
      </c>
      <c r="AA456" s="46">
        <v>0</v>
      </c>
      <c r="AB456" s="57">
        <v>0</v>
      </c>
      <c r="AC456" s="13">
        <v>0</v>
      </c>
      <c r="AD456" s="61" t="s">
        <v>880</v>
      </c>
      <c r="AE456" s="13">
        <v>0</v>
      </c>
      <c r="AF456" s="13">
        <v>0</v>
      </c>
      <c r="AG456" s="13">
        <v>0</v>
      </c>
      <c r="AH456" s="46">
        <v>0</v>
      </c>
      <c r="AI456" s="57">
        <v>0</v>
      </c>
      <c r="AJ456" s="46">
        <v>0</v>
      </c>
      <c r="AK456" s="57" t="s">
        <v>882</v>
      </c>
      <c r="AL456" s="9" t="s">
        <v>139</v>
      </c>
    </row>
    <row r="457" spans="1:38">
      <c r="A457" s="36" t="str">
        <f t="shared" si="16"/>
        <v>HR402_0</v>
      </c>
      <c r="B457" t="s">
        <v>54</v>
      </c>
      <c r="C457" t="s">
        <v>185</v>
      </c>
      <c r="D457">
        <v>402</v>
      </c>
      <c r="E457">
        <v>0</v>
      </c>
      <c r="F457" s="25" t="str">
        <f>VLOOKUP(B457,Definitions!$C$7:$D$43,2,FALSE)</f>
        <v>Croatia</v>
      </c>
      <c r="G457" t="str">
        <f>VLOOKUP(C457,Definitions!$C$49:$D$57,2,FALSE)</f>
        <v>Residential</v>
      </c>
      <c r="H457" t="str">
        <f>VLOOKUP(D457,Definitions!$C$60:$D$104,2,FALSE)</f>
        <v>MFH</v>
      </c>
      <c r="J457" s="29" t="str">
        <f>VLOOKUP(E457,Definitions!$C$115:$D$131,2,FALSE)</f>
        <v>TOTAL</v>
      </c>
      <c r="K457" s="111" t="s">
        <v>987</v>
      </c>
      <c r="L457" s="110">
        <v>3.9326635051812224</v>
      </c>
      <c r="M457" s="109">
        <v>3.9326635051812224</v>
      </c>
      <c r="N457" s="37"/>
      <c r="O457" s="110"/>
      <c r="P457" s="110">
        <v>3.9326635051812224</v>
      </c>
      <c r="Q457" s="46">
        <v>3.1456550116276758</v>
      </c>
      <c r="R457" s="37">
        <v>0.20183450284068183</v>
      </c>
      <c r="S457" s="102">
        <v>2.573836507989689</v>
      </c>
      <c r="T457" s="128" t="s">
        <v>880</v>
      </c>
      <c r="U457" s="102">
        <v>0.57181850363798681</v>
      </c>
      <c r="V457" s="128" t="s">
        <v>880</v>
      </c>
      <c r="W457" s="102">
        <v>0</v>
      </c>
      <c r="X457" s="13">
        <v>0</v>
      </c>
      <c r="Y457" s="13">
        <v>0</v>
      </c>
      <c r="Z457" s="13">
        <v>0</v>
      </c>
      <c r="AA457" s="46">
        <v>0</v>
      </c>
      <c r="AB457" s="57">
        <v>0</v>
      </c>
      <c r="AC457" s="13">
        <v>0.20183450284068183</v>
      </c>
      <c r="AD457" s="61" t="s">
        <v>880</v>
      </c>
      <c r="AE457" s="13">
        <v>0</v>
      </c>
      <c r="AF457" s="13">
        <v>0</v>
      </c>
      <c r="AG457" s="13">
        <v>0</v>
      </c>
      <c r="AH457" s="46">
        <v>0</v>
      </c>
      <c r="AI457" s="57">
        <v>0</v>
      </c>
      <c r="AJ457" s="46">
        <v>0.5851739907128648</v>
      </c>
      <c r="AK457" s="57" t="s">
        <v>882</v>
      </c>
      <c r="AL457" s="9" t="s">
        <v>139</v>
      </c>
    </row>
    <row r="458" spans="1:38">
      <c r="A458" s="36" t="str">
        <f t="shared" ref="A458:A470" si="17">B458&amp;D458&amp;"_"&amp;E458</f>
        <v>HR402_1</v>
      </c>
      <c r="B458" t="s">
        <v>54</v>
      </c>
      <c r="C458" t="s">
        <v>185</v>
      </c>
      <c r="D458">
        <v>402</v>
      </c>
      <c r="E458">
        <v>1</v>
      </c>
      <c r="F458" s="25" t="str">
        <f>VLOOKUP(B458,Definitions!$C$7:$D$43,2,FALSE)</f>
        <v>Croatia</v>
      </c>
      <c r="G458" t="str">
        <f>VLOOKUP(C458,Definitions!$C$49:$D$57,2,FALSE)</f>
        <v>Residential</v>
      </c>
      <c r="H458" t="str">
        <f>VLOOKUP(D458,Definitions!$C$60:$D$104,2,FALSE)</f>
        <v>MFH</v>
      </c>
      <c r="J458" s="29" t="str">
        <f>VLOOKUP(E458,Definitions!$C$115:$D$131,2,FALSE)</f>
        <v>Coal</v>
      </c>
      <c r="K458" s="111" t="s">
        <v>987</v>
      </c>
      <c r="L458" s="110">
        <v>8.034184750277229E-3</v>
      </c>
      <c r="M458" s="109">
        <v>8.034184750277229E-3</v>
      </c>
      <c r="N458" s="37"/>
      <c r="O458" s="110"/>
      <c r="P458" s="110">
        <v>8.034184750277229E-3</v>
      </c>
      <c r="Q458" s="46">
        <v>8.034184750277229E-3</v>
      </c>
      <c r="R458" s="37">
        <v>0</v>
      </c>
      <c r="S458" s="13">
        <v>8.034184750277229E-3</v>
      </c>
      <c r="T458" s="128" t="s">
        <v>880</v>
      </c>
      <c r="U458" s="13">
        <v>0</v>
      </c>
      <c r="V458" s="128" t="s">
        <v>880</v>
      </c>
      <c r="W458" s="13">
        <v>0</v>
      </c>
      <c r="X458" s="13">
        <v>0</v>
      </c>
      <c r="Y458" s="13">
        <v>0</v>
      </c>
      <c r="Z458" s="13">
        <v>0</v>
      </c>
      <c r="AA458" s="46">
        <v>0</v>
      </c>
      <c r="AB458" s="57">
        <v>0</v>
      </c>
      <c r="AC458" s="13">
        <v>0</v>
      </c>
      <c r="AD458" s="61" t="s">
        <v>880</v>
      </c>
      <c r="AE458" s="13">
        <v>0</v>
      </c>
      <c r="AF458" s="13">
        <v>0</v>
      </c>
      <c r="AG458" s="13">
        <v>0</v>
      </c>
      <c r="AH458" s="46">
        <v>0</v>
      </c>
      <c r="AI458" s="57">
        <v>0</v>
      </c>
      <c r="AJ458" s="46">
        <v>0</v>
      </c>
      <c r="AK458" s="57" t="s">
        <v>882</v>
      </c>
      <c r="AL458" s="9" t="s">
        <v>139</v>
      </c>
    </row>
    <row r="459" spans="1:38">
      <c r="A459" s="36" t="str">
        <f t="shared" si="17"/>
        <v>HR402_2</v>
      </c>
      <c r="B459" t="s">
        <v>54</v>
      </c>
      <c r="C459" t="s">
        <v>185</v>
      </c>
      <c r="D459">
        <v>402</v>
      </c>
      <c r="E459">
        <v>2</v>
      </c>
      <c r="F459" s="25" t="str">
        <f>VLOOKUP(B459,Definitions!$C$7:$D$43,2,FALSE)</f>
        <v>Croatia</v>
      </c>
      <c r="G459" t="str">
        <f>VLOOKUP(C459,Definitions!$C$49:$D$57,2,FALSE)</f>
        <v>Residential</v>
      </c>
      <c r="H459" t="str">
        <f>VLOOKUP(D459,Definitions!$C$60:$D$104,2,FALSE)</f>
        <v>MFH</v>
      </c>
      <c r="J459" s="29" t="str">
        <f>VLOOKUP(E459,Definitions!$C$115:$D$131,2,FALSE)</f>
        <v>Fuel oil</v>
      </c>
      <c r="K459" s="111" t="s">
        <v>987</v>
      </c>
      <c r="L459" s="110">
        <v>0.40035045511841233</v>
      </c>
      <c r="M459" s="109">
        <v>0.40035045511841233</v>
      </c>
      <c r="N459" s="37"/>
      <c r="O459" s="110"/>
      <c r="P459" s="110">
        <v>0.40035045511841233</v>
      </c>
      <c r="Q459" s="46">
        <v>0.21720188458552356</v>
      </c>
      <c r="R459" s="37">
        <v>0</v>
      </c>
      <c r="S459" s="13">
        <v>0.18716164285790687</v>
      </c>
      <c r="T459" s="128" t="s">
        <v>880</v>
      </c>
      <c r="U459" s="13">
        <v>3.0040241727616691E-2</v>
      </c>
      <c r="V459" s="128" t="s">
        <v>880</v>
      </c>
      <c r="W459" s="13">
        <v>0</v>
      </c>
      <c r="X459" s="13">
        <v>0</v>
      </c>
      <c r="Y459" s="13">
        <v>0</v>
      </c>
      <c r="Z459" s="13">
        <v>0</v>
      </c>
      <c r="AA459" s="46">
        <v>0</v>
      </c>
      <c r="AB459" s="57">
        <v>0</v>
      </c>
      <c r="AC459" s="13">
        <v>0</v>
      </c>
      <c r="AD459" s="61" t="s">
        <v>880</v>
      </c>
      <c r="AE459" s="13">
        <v>0</v>
      </c>
      <c r="AF459" s="13">
        <v>0</v>
      </c>
      <c r="AG459" s="13">
        <v>0</v>
      </c>
      <c r="AH459" s="46">
        <v>0</v>
      </c>
      <c r="AI459" s="57">
        <v>0</v>
      </c>
      <c r="AJ459" s="46">
        <v>0.18314857053288877</v>
      </c>
      <c r="AK459" s="57" t="s">
        <v>882</v>
      </c>
      <c r="AL459" s="9" t="s">
        <v>139</v>
      </c>
    </row>
    <row r="460" spans="1:38">
      <c r="A460" s="36" t="str">
        <f t="shared" si="17"/>
        <v>HR402_3</v>
      </c>
      <c r="B460" t="s">
        <v>54</v>
      </c>
      <c r="C460" t="s">
        <v>185</v>
      </c>
      <c r="D460">
        <v>402</v>
      </c>
      <c r="E460">
        <v>3</v>
      </c>
      <c r="F460" s="25" t="str">
        <f>VLOOKUP(B460,Definitions!$C$7:$D$43,2,FALSE)</f>
        <v>Croatia</v>
      </c>
      <c r="G460" t="str">
        <f>VLOOKUP(C460,Definitions!$C$49:$D$57,2,FALSE)</f>
        <v>Residential</v>
      </c>
      <c r="H460" t="str">
        <f>VLOOKUP(D460,Definitions!$C$60:$D$104,2,FALSE)</f>
        <v>MFH</v>
      </c>
      <c r="J460" s="29" t="str">
        <f>VLOOKUP(E460,Definitions!$C$115:$D$131,2,FALSE)</f>
        <v>Natural gas</v>
      </c>
      <c r="K460" s="111" t="s">
        <v>987</v>
      </c>
      <c r="L460" s="110">
        <v>1.2344695027368326</v>
      </c>
      <c r="M460" s="109">
        <v>1.2344695027368326</v>
      </c>
      <c r="N460" s="37"/>
      <c r="O460" s="110"/>
      <c r="P460" s="110">
        <v>1.2344695027368326</v>
      </c>
      <c r="Q460" s="46">
        <v>1.054940420559864</v>
      </c>
      <c r="R460" s="37">
        <v>0</v>
      </c>
      <c r="S460" s="13">
        <v>0.8544510902099498</v>
      </c>
      <c r="T460" s="128" t="s">
        <v>880</v>
      </c>
      <c r="U460" s="13">
        <v>0.20048933034991417</v>
      </c>
      <c r="V460" s="128" t="s">
        <v>880</v>
      </c>
      <c r="W460" s="13">
        <v>0</v>
      </c>
      <c r="X460" s="13">
        <v>0</v>
      </c>
      <c r="Y460" s="13">
        <v>0</v>
      </c>
      <c r="Z460" s="13">
        <v>0</v>
      </c>
      <c r="AA460" s="46">
        <v>0</v>
      </c>
      <c r="AB460" s="57">
        <v>0</v>
      </c>
      <c r="AC460" s="13">
        <v>0</v>
      </c>
      <c r="AD460" s="61" t="s">
        <v>880</v>
      </c>
      <c r="AE460" s="13">
        <v>0</v>
      </c>
      <c r="AF460" s="13">
        <v>0</v>
      </c>
      <c r="AG460" s="13">
        <v>0</v>
      </c>
      <c r="AH460" s="46">
        <v>0</v>
      </c>
      <c r="AI460" s="57">
        <v>0</v>
      </c>
      <c r="AJ460" s="46">
        <v>0.1795290821769687</v>
      </c>
      <c r="AK460" s="57" t="s">
        <v>882</v>
      </c>
      <c r="AL460" s="9" t="s">
        <v>139</v>
      </c>
    </row>
    <row r="461" spans="1:38">
      <c r="A461" s="36" t="str">
        <f t="shared" si="17"/>
        <v>HR402_4</v>
      </c>
      <c r="B461" t="s">
        <v>54</v>
      </c>
      <c r="C461" t="s">
        <v>185</v>
      </c>
      <c r="D461">
        <v>402</v>
      </c>
      <c r="E461">
        <v>4</v>
      </c>
      <c r="F461" s="25" t="str">
        <f>VLOOKUP(B461,Definitions!$C$7:$D$43,2,FALSE)</f>
        <v>Croatia</v>
      </c>
      <c r="G461" t="str">
        <f>VLOOKUP(C461,Definitions!$C$49:$D$57,2,FALSE)</f>
        <v>Residential</v>
      </c>
      <c r="H461" t="str">
        <f>VLOOKUP(D461,Definitions!$C$60:$D$104,2,FALSE)</f>
        <v>MFH</v>
      </c>
      <c r="J461" s="29" t="str">
        <f>VLOOKUP(E461,Definitions!$C$115:$D$131,2,FALSE)</f>
        <v>Other fossil fuels</v>
      </c>
      <c r="K461" s="111" t="s">
        <v>987</v>
      </c>
      <c r="L461" s="110">
        <v>0.16757829353205111</v>
      </c>
      <c r="M461" s="109">
        <v>0.16757829353205111</v>
      </c>
      <c r="N461" s="37"/>
      <c r="O461" s="110"/>
      <c r="P461" s="110">
        <v>0.16757829353205111</v>
      </c>
      <c r="Q461" s="46">
        <v>0.14689060956334374</v>
      </c>
      <c r="R461" s="37">
        <v>0</v>
      </c>
      <c r="S461" s="13">
        <v>0.12378761223788376</v>
      </c>
      <c r="T461" s="128" t="s">
        <v>880</v>
      </c>
      <c r="U461" s="13">
        <v>2.3102997325459989E-2</v>
      </c>
      <c r="V461" s="128" t="s">
        <v>880</v>
      </c>
      <c r="W461" s="13">
        <v>0</v>
      </c>
      <c r="X461" s="13">
        <v>0</v>
      </c>
      <c r="Y461" s="13">
        <v>0</v>
      </c>
      <c r="Z461" s="13">
        <v>0</v>
      </c>
      <c r="AA461" s="46">
        <v>0</v>
      </c>
      <c r="AB461" s="57">
        <v>0</v>
      </c>
      <c r="AC461" s="13">
        <v>0</v>
      </c>
      <c r="AD461" s="61" t="s">
        <v>880</v>
      </c>
      <c r="AE461" s="13">
        <v>0</v>
      </c>
      <c r="AF461" s="13">
        <v>0</v>
      </c>
      <c r="AG461" s="13">
        <v>0</v>
      </c>
      <c r="AH461" s="46">
        <v>0</v>
      </c>
      <c r="AI461" s="57">
        <v>0</v>
      </c>
      <c r="AJ461" s="46">
        <v>2.0687683968707366E-2</v>
      </c>
      <c r="AK461" s="57" t="s">
        <v>882</v>
      </c>
      <c r="AL461" s="9" t="s">
        <v>139</v>
      </c>
    </row>
    <row r="462" spans="1:38">
      <c r="A462" s="36" t="str">
        <f t="shared" si="17"/>
        <v>HR402_6</v>
      </c>
      <c r="B462" t="s">
        <v>54</v>
      </c>
      <c r="C462" t="s">
        <v>185</v>
      </c>
      <c r="D462">
        <v>402</v>
      </c>
      <c r="E462">
        <v>6</v>
      </c>
      <c r="F462" s="25" t="str">
        <f>VLOOKUP(B462,Definitions!$C$7:$D$43,2,FALSE)</f>
        <v>Croatia</v>
      </c>
      <c r="G462" t="str">
        <f>VLOOKUP(C462,Definitions!$C$49:$D$57,2,FALSE)</f>
        <v>Residential</v>
      </c>
      <c r="H462" t="str">
        <f>VLOOKUP(D462,Definitions!$C$60:$D$104,2,FALSE)</f>
        <v>MFH</v>
      </c>
      <c r="J462" s="29" t="str">
        <f>VLOOKUP(E462,Definitions!$C$115:$D$131,2,FALSE)</f>
        <v>Electricity</v>
      </c>
      <c r="K462" s="111" t="s">
        <v>987</v>
      </c>
      <c r="L462" s="110">
        <v>0.59395879846924815</v>
      </c>
      <c r="M462" s="109">
        <v>0.59395879846924815</v>
      </c>
      <c r="N462" s="37"/>
      <c r="O462" s="110"/>
      <c r="P462" s="110">
        <v>0.59395879846924815</v>
      </c>
      <c r="Q462" s="46">
        <v>0.25161401253570437</v>
      </c>
      <c r="R462" s="37">
        <v>0.20183450284068183</v>
      </c>
      <c r="S462" s="13">
        <v>0.12633704492378398</v>
      </c>
      <c r="T462" s="128" t="s">
        <v>880</v>
      </c>
      <c r="U462" s="13">
        <v>0.12527696761192039</v>
      </c>
      <c r="V462" s="128" t="s">
        <v>880</v>
      </c>
      <c r="W462" s="13">
        <v>0</v>
      </c>
      <c r="X462" s="13">
        <v>0</v>
      </c>
      <c r="Y462" s="13">
        <v>0</v>
      </c>
      <c r="Z462" s="13">
        <v>0</v>
      </c>
      <c r="AA462" s="46">
        <v>0</v>
      </c>
      <c r="AB462" s="57">
        <v>0</v>
      </c>
      <c r="AC462" s="13">
        <v>0.20183450284068183</v>
      </c>
      <c r="AD462" s="61" t="s">
        <v>880</v>
      </c>
      <c r="AE462" s="13">
        <v>0</v>
      </c>
      <c r="AF462" s="13">
        <v>0</v>
      </c>
      <c r="AG462" s="13">
        <v>0</v>
      </c>
      <c r="AH462" s="46">
        <v>0</v>
      </c>
      <c r="AI462" s="57">
        <v>0</v>
      </c>
      <c r="AJ462" s="46">
        <v>0.14051028309286193</v>
      </c>
      <c r="AK462" s="57" t="s">
        <v>882</v>
      </c>
      <c r="AL462" s="9" t="s">
        <v>139</v>
      </c>
    </row>
    <row r="463" spans="1:38">
      <c r="A463" s="36" t="str">
        <f t="shared" si="17"/>
        <v>HR402_7</v>
      </c>
      <c r="B463" t="s">
        <v>54</v>
      </c>
      <c r="C463" t="s">
        <v>185</v>
      </c>
      <c r="D463">
        <v>402</v>
      </c>
      <c r="E463">
        <v>7</v>
      </c>
      <c r="F463" s="25" t="str">
        <f>VLOOKUP(B463,Definitions!$C$7:$D$43,2,FALSE)</f>
        <v>Croatia</v>
      </c>
      <c r="G463" t="str">
        <f>VLOOKUP(C463,Definitions!$C$49:$D$57,2,FALSE)</f>
        <v>Residential</v>
      </c>
      <c r="H463" t="str">
        <f>VLOOKUP(D463,Definitions!$C$60:$D$104,2,FALSE)</f>
        <v>MFH</v>
      </c>
      <c r="J463" s="29" t="str">
        <f>VLOOKUP(E463,Definitions!$C$115:$D$131,2,FALSE)</f>
        <v>District heating</v>
      </c>
      <c r="K463" s="111" t="s">
        <v>987</v>
      </c>
      <c r="L463" s="110">
        <v>1.0870359106966025</v>
      </c>
      <c r="M463" s="109">
        <v>1.0870359106966025</v>
      </c>
      <c r="N463" s="57"/>
      <c r="O463" s="110"/>
      <c r="P463" s="110">
        <v>1.0870359106966025</v>
      </c>
      <c r="Q463" s="46">
        <v>1.0870359106966025</v>
      </c>
      <c r="R463" s="37">
        <v>0</v>
      </c>
      <c r="S463" s="13">
        <v>0.9672862986545544</v>
      </c>
      <c r="T463" s="128" t="s">
        <v>880</v>
      </c>
      <c r="U463" s="13">
        <v>0.11974961204204812</v>
      </c>
      <c r="V463" s="128" t="s">
        <v>880</v>
      </c>
      <c r="W463" s="13">
        <v>0</v>
      </c>
      <c r="X463" s="13">
        <v>0</v>
      </c>
      <c r="Y463" s="13">
        <v>0</v>
      </c>
      <c r="Z463" s="13">
        <v>0</v>
      </c>
      <c r="AA463" s="46">
        <v>0</v>
      </c>
      <c r="AB463" s="57">
        <v>0</v>
      </c>
      <c r="AC463" s="13">
        <v>0</v>
      </c>
      <c r="AD463" s="61" t="s">
        <v>880</v>
      </c>
      <c r="AE463" s="13">
        <v>0</v>
      </c>
      <c r="AF463" s="13">
        <v>0</v>
      </c>
      <c r="AG463" s="13">
        <v>0</v>
      </c>
      <c r="AH463" s="46">
        <v>0</v>
      </c>
      <c r="AI463" s="57">
        <v>0</v>
      </c>
      <c r="AJ463" s="46">
        <v>0</v>
      </c>
      <c r="AK463" s="57" t="s">
        <v>882</v>
      </c>
      <c r="AL463" s="9" t="s">
        <v>139</v>
      </c>
    </row>
    <row r="464" spans="1:38">
      <c r="A464" s="36" t="str">
        <f t="shared" si="17"/>
        <v>HR402_8</v>
      </c>
      <c r="B464" t="s">
        <v>54</v>
      </c>
      <c r="C464" t="s">
        <v>185</v>
      </c>
      <c r="D464">
        <v>402</v>
      </c>
      <c r="E464">
        <v>8</v>
      </c>
      <c r="F464" s="25" t="str">
        <f>VLOOKUP(B464,Definitions!$C$7:$D$43,2,FALSE)</f>
        <v>Croatia</v>
      </c>
      <c r="G464" t="str">
        <f>VLOOKUP(C464,Definitions!$C$49:$D$57,2,FALSE)</f>
        <v>Residential</v>
      </c>
      <c r="H464" t="str">
        <f>VLOOKUP(D464,Definitions!$C$60:$D$104,2,FALSE)</f>
        <v>MFH</v>
      </c>
      <c r="J464" s="29" t="str">
        <f>VLOOKUP(E464,Definitions!$C$115:$D$131,2,FALSE)</f>
        <v>Waste non-RES</v>
      </c>
      <c r="K464" s="111" t="s">
        <v>987</v>
      </c>
      <c r="L464" s="110">
        <v>0</v>
      </c>
      <c r="M464" s="109">
        <v>0</v>
      </c>
      <c r="N464" s="37"/>
      <c r="O464" s="110"/>
      <c r="P464" s="110">
        <v>0</v>
      </c>
      <c r="Q464" s="46">
        <v>0</v>
      </c>
      <c r="R464" s="37">
        <v>0</v>
      </c>
      <c r="S464" s="13">
        <v>0</v>
      </c>
      <c r="T464" s="128" t="s">
        <v>880</v>
      </c>
      <c r="U464" s="13">
        <v>0</v>
      </c>
      <c r="V464" s="128" t="s">
        <v>880</v>
      </c>
      <c r="W464" s="13">
        <v>0</v>
      </c>
      <c r="X464" s="13">
        <v>0</v>
      </c>
      <c r="Y464" s="13">
        <v>0</v>
      </c>
      <c r="Z464" s="13">
        <v>0</v>
      </c>
      <c r="AA464" s="46">
        <v>0</v>
      </c>
      <c r="AB464" s="57">
        <v>0</v>
      </c>
      <c r="AC464" s="13">
        <v>0</v>
      </c>
      <c r="AD464" s="61" t="s">
        <v>880</v>
      </c>
      <c r="AE464" s="13">
        <v>0</v>
      </c>
      <c r="AF464" s="13">
        <v>0</v>
      </c>
      <c r="AG464" s="13">
        <v>0</v>
      </c>
      <c r="AH464" s="46">
        <v>0</v>
      </c>
      <c r="AI464" s="57">
        <v>0</v>
      </c>
      <c r="AJ464" s="46">
        <v>0</v>
      </c>
      <c r="AK464" s="57" t="s">
        <v>882</v>
      </c>
      <c r="AL464" s="9" t="s">
        <v>139</v>
      </c>
    </row>
    <row r="465" spans="1:38">
      <c r="A465" s="36" t="str">
        <f t="shared" si="17"/>
        <v>HR402_9</v>
      </c>
      <c r="B465" t="s">
        <v>54</v>
      </c>
      <c r="C465" t="s">
        <v>185</v>
      </c>
      <c r="D465">
        <v>402</v>
      </c>
      <c r="E465">
        <v>9</v>
      </c>
      <c r="F465" s="25" t="str">
        <f>VLOOKUP(B465,Definitions!$C$7:$D$43,2,FALSE)</f>
        <v>Croatia</v>
      </c>
      <c r="G465" t="str">
        <f>VLOOKUP(C465,Definitions!$C$49:$D$57,2,FALSE)</f>
        <v>Residential</v>
      </c>
      <c r="H465" t="str">
        <f>VLOOKUP(D465,Definitions!$C$60:$D$104,2,FALSE)</f>
        <v>MFH</v>
      </c>
      <c r="J465" s="29" t="str">
        <f>VLOOKUP(E465,Definitions!$C$115:$D$131,2,FALSE)</f>
        <v>Waste RES</v>
      </c>
      <c r="K465" s="111" t="s">
        <v>987</v>
      </c>
      <c r="L465" s="110">
        <v>0</v>
      </c>
      <c r="M465" s="109">
        <v>0</v>
      </c>
      <c r="N465" s="37"/>
      <c r="O465" s="110"/>
      <c r="P465" s="110">
        <v>0</v>
      </c>
      <c r="Q465" s="46">
        <v>0</v>
      </c>
      <c r="R465" s="37">
        <v>0</v>
      </c>
      <c r="S465" s="13">
        <v>0</v>
      </c>
      <c r="T465" s="128" t="s">
        <v>880</v>
      </c>
      <c r="U465" s="13">
        <v>0</v>
      </c>
      <c r="V465" s="128" t="s">
        <v>880</v>
      </c>
      <c r="W465" s="13">
        <v>0</v>
      </c>
      <c r="X465" s="13">
        <v>0</v>
      </c>
      <c r="Y465" s="13">
        <v>0</v>
      </c>
      <c r="Z465" s="13">
        <v>0</v>
      </c>
      <c r="AA465" s="46">
        <v>0</v>
      </c>
      <c r="AB465" s="57">
        <v>0</v>
      </c>
      <c r="AC465" s="13">
        <v>0</v>
      </c>
      <c r="AD465" s="61" t="s">
        <v>880</v>
      </c>
      <c r="AE465" s="13">
        <v>0</v>
      </c>
      <c r="AF465" s="13">
        <v>0</v>
      </c>
      <c r="AG465" s="13">
        <v>0</v>
      </c>
      <c r="AH465" s="46">
        <v>0</v>
      </c>
      <c r="AI465" s="57">
        <v>0</v>
      </c>
      <c r="AJ465" s="46">
        <v>0</v>
      </c>
      <c r="AK465" s="57" t="s">
        <v>882</v>
      </c>
      <c r="AL465" s="9" t="s">
        <v>139</v>
      </c>
    </row>
    <row r="466" spans="1:38">
      <c r="A466" s="36" t="str">
        <f t="shared" si="17"/>
        <v>HR402_51</v>
      </c>
      <c r="B466" t="s">
        <v>54</v>
      </c>
      <c r="C466" t="s">
        <v>185</v>
      </c>
      <c r="D466">
        <v>402</v>
      </c>
      <c r="E466">
        <v>51</v>
      </c>
      <c r="F466" s="25" t="str">
        <f>VLOOKUP(B466,Definitions!$C$7:$D$43,2,FALSE)</f>
        <v>Croatia</v>
      </c>
      <c r="G466" t="str">
        <f>VLOOKUP(C466,Definitions!$C$49:$D$57,2,FALSE)</f>
        <v>Residential</v>
      </c>
      <c r="H466" t="str">
        <f>VLOOKUP(D466,Definitions!$C$60:$D$104,2,FALSE)</f>
        <v>MFH</v>
      </c>
      <c r="J466" s="29" t="str">
        <f>VLOOKUP(E466,Definitions!$C$115:$D$131,2,FALSE)</f>
        <v>Biomass</v>
      </c>
      <c r="K466" s="111" t="s">
        <v>987</v>
      </c>
      <c r="L466" s="110">
        <v>0.41370455303779635</v>
      </c>
      <c r="M466" s="109">
        <v>0.41370455303779635</v>
      </c>
      <c r="N466" s="37"/>
      <c r="O466" s="110"/>
      <c r="P466" s="110">
        <v>0.41370455303779635</v>
      </c>
      <c r="Q466" s="46">
        <v>0.35240618209635832</v>
      </c>
      <c r="R466" s="37">
        <v>0</v>
      </c>
      <c r="S466" s="13">
        <v>0.30486866993769207</v>
      </c>
      <c r="T466" s="128" t="s">
        <v>880</v>
      </c>
      <c r="U466" s="13">
        <v>4.753751215866623E-2</v>
      </c>
      <c r="V466" s="128" t="s">
        <v>880</v>
      </c>
      <c r="W466" s="13">
        <v>0</v>
      </c>
      <c r="X466" s="13">
        <v>0</v>
      </c>
      <c r="Y466" s="13">
        <v>0</v>
      </c>
      <c r="Z466" s="13">
        <v>0</v>
      </c>
      <c r="AA466" s="46">
        <v>0</v>
      </c>
      <c r="AB466" s="57">
        <v>0</v>
      </c>
      <c r="AC466" s="13">
        <v>0</v>
      </c>
      <c r="AD466" s="61" t="s">
        <v>880</v>
      </c>
      <c r="AE466" s="13">
        <v>0</v>
      </c>
      <c r="AF466" s="13">
        <v>0</v>
      </c>
      <c r="AG466" s="13">
        <v>0</v>
      </c>
      <c r="AH466" s="46">
        <v>0</v>
      </c>
      <c r="AI466" s="57">
        <v>0</v>
      </c>
      <c r="AJ466" s="46">
        <v>6.129837094143803E-2</v>
      </c>
      <c r="AK466" s="57" t="s">
        <v>882</v>
      </c>
      <c r="AL466" s="9" t="s">
        <v>139</v>
      </c>
    </row>
    <row r="467" spans="1:38">
      <c r="A467" s="36" t="str">
        <f t="shared" si="17"/>
        <v>HR402_52</v>
      </c>
      <c r="B467" t="s">
        <v>54</v>
      </c>
      <c r="C467" t="s">
        <v>185</v>
      </c>
      <c r="D467">
        <v>402</v>
      </c>
      <c r="E467">
        <v>52</v>
      </c>
      <c r="F467" s="25" t="str">
        <f>VLOOKUP(B467,Definitions!$C$7:$D$43,2,FALSE)</f>
        <v>Croatia</v>
      </c>
      <c r="G467" t="str">
        <f>VLOOKUP(C467,Definitions!$C$49:$D$57,2,FALSE)</f>
        <v>Residential</v>
      </c>
      <c r="H467" t="str">
        <f>VLOOKUP(D467,Definitions!$C$60:$D$104,2,FALSE)</f>
        <v>MFH</v>
      </c>
      <c r="J467" s="29" t="str">
        <f>VLOOKUP(E467,Definitions!$C$115:$D$131,2,FALSE)</f>
        <v>Geothermal</v>
      </c>
      <c r="K467" s="111" t="s">
        <v>987</v>
      </c>
      <c r="L467" s="110">
        <v>0</v>
      </c>
      <c r="M467" s="109">
        <v>0</v>
      </c>
      <c r="N467" s="37"/>
      <c r="O467" s="110"/>
      <c r="P467" s="110">
        <v>0</v>
      </c>
      <c r="Q467" s="46">
        <v>0</v>
      </c>
      <c r="R467" s="37">
        <v>0</v>
      </c>
      <c r="S467" s="13">
        <v>0</v>
      </c>
      <c r="T467" s="128" t="s">
        <v>880</v>
      </c>
      <c r="U467" s="13">
        <v>0</v>
      </c>
      <c r="V467" s="128" t="s">
        <v>880</v>
      </c>
      <c r="W467" s="13">
        <v>0</v>
      </c>
      <c r="X467" s="13">
        <v>0</v>
      </c>
      <c r="Y467" s="13">
        <v>0</v>
      </c>
      <c r="Z467" s="13">
        <v>0</v>
      </c>
      <c r="AA467" s="46">
        <v>0</v>
      </c>
      <c r="AB467" s="57">
        <v>0</v>
      </c>
      <c r="AC467" s="13">
        <v>0</v>
      </c>
      <c r="AD467" s="61" t="s">
        <v>880</v>
      </c>
      <c r="AE467" s="13">
        <v>0</v>
      </c>
      <c r="AF467" s="13">
        <v>0</v>
      </c>
      <c r="AG467" s="13">
        <v>0</v>
      </c>
      <c r="AH467" s="46">
        <v>0</v>
      </c>
      <c r="AI467" s="57">
        <v>0</v>
      </c>
      <c r="AJ467" s="46">
        <v>0</v>
      </c>
      <c r="AK467" s="57" t="s">
        <v>882</v>
      </c>
      <c r="AL467" s="9" t="s">
        <v>139</v>
      </c>
    </row>
    <row r="468" spans="1:38">
      <c r="A468" s="36" t="str">
        <f t="shared" si="17"/>
        <v>HR402_53</v>
      </c>
      <c r="B468" t="s">
        <v>54</v>
      </c>
      <c r="C468" t="s">
        <v>185</v>
      </c>
      <c r="D468">
        <v>402</v>
      </c>
      <c r="E468">
        <v>53</v>
      </c>
      <c r="F468" s="25" t="str">
        <f>VLOOKUP(B468,Definitions!$C$7:$D$43,2,FALSE)</f>
        <v>Croatia</v>
      </c>
      <c r="G468" t="str">
        <f>VLOOKUP(C468,Definitions!$C$49:$D$57,2,FALSE)</f>
        <v>Residential</v>
      </c>
      <c r="H468" t="str">
        <f>VLOOKUP(D468,Definitions!$C$60:$D$104,2,FALSE)</f>
        <v>MFH</v>
      </c>
      <c r="J468" s="29" t="str">
        <f>VLOOKUP(E468,Definitions!$C$115:$D$131,2,FALSE)</f>
        <v>Solar energy</v>
      </c>
      <c r="K468" s="111" t="s">
        <v>987</v>
      </c>
      <c r="L468" s="110">
        <v>2.7531806840002008E-2</v>
      </c>
      <c r="M468" s="109">
        <v>2.7531806840002008E-2</v>
      </c>
      <c r="N468" s="37"/>
      <c r="O468" s="110"/>
      <c r="P468" s="110">
        <v>2.7531806840002008E-2</v>
      </c>
      <c r="Q468" s="46">
        <v>2.7531806840002008E-2</v>
      </c>
      <c r="R468" s="37">
        <v>0</v>
      </c>
      <c r="S468" s="13">
        <v>1.9099644176408237E-3</v>
      </c>
      <c r="T468" s="128" t="s">
        <v>880</v>
      </c>
      <c r="U468" s="13">
        <v>2.5621842422361183E-2</v>
      </c>
      <c r="V468" s="128" t="s">
        <v>880</v>
      </c>
      <c r="W468" s="13">
        <v>0</v>
      </c>
      <c r="X468" s="13">
        <v>0</v>
      </c>
      <c r="Y468" s="13">
        <v>0</v>
      </c>
      <c r="Z468" s="13">
        <v>0</v>
      </c>
      <c r="AA468" s="46">
        <v>0</v>
      </c>
      <c r="AB468" s="57">
        <v>0</v>
      </c>
      <c r="AC468" s="13">
        <v>0</v>
      </c>
      <c r="AD468" s="61" t="s">
        <v>880</v>
      </c>
      <c r="AE468" s="13">
        <v>0</v>
      </c>
      <c r="AF468" s="13">
        <v>0</v>
      </c>
      <c r="AG468" s="13">
        <v>0</v>
      </c>
      <c r="AH468" s="46">
        <v>0</v>
      </c>
      <c r="AI468" s="57">
        <v>0</v>
      </c>
      <c r="AJ468" s="46">
        <v>0</v>
      </c>
      <c r="AK468" s="57" t="s">
        <v>882</v>
      </c>
      <c r="AL468" s="9" t="s">
        <v>139</v>
      </c>
    </row>
    <row r="469" spans="1:38">
      <c r="A469" s="36" t="str">
        <f t="shared" si="17"/>
        <v>HR402_58</v>
      </c>
      <c r="B469" t="s">
        <v>54</v>
      </c>
      <c r="C469" t="s">
        <v>185</v>
      </c>
      <c r="D469">
        <v>402</v>
      </c>
      <c r="E469">
        <v>58</v>
      </c>
      <c r="F469" s="25" t="str">
        <f>VLOOKUP(B469,Definitions!$C$7:$D$43,2,FALSE)</f>
        <v>Croatia</v>
      </c>
      <c r="G469" t="str">
        <f>VLOOKUP(C469,Definitions!$C$49:$D$57,2,FALSE)</f>
        <v>Residential</v>
      </c>
      <c r="H469" t="str">
        <f>VLOOKUP(D469,Definitions!$C$60:$D$104,2,FALSE)</f>
        <v>MFH</v>
      </c>
      <c r="J469" s="29" t="str">
        <f>VLOOKUP(E469,Definitions!$C$115:$D$131,2,FALSE)</f>
        <v>Ambient heat total</v>
      </c>
      <c r="K469" s="111" t="s">
        <v>987</v>
      </c>
      <c r="L469" s="110">
        <v>0</v>
      </c>
      <c r="M469" s="109">
        <v>0</v>
      </c>
      <c r="N469" s="37"/>
      <c r="O469" s="110"/>
      <c r="P469" s="110">
        <v>0</v>
      </c>
      <c r="Q469" s="46">
        <v>0</v>
      </c>
      <c r="R469" s="37">
        <v>0</v>
      </c>
      <c r="S469" s="13">
        <v>0</v>
      </c>
      <c r="T469" s="128" t="s">
        <v>880</v>
      </c>
      <c r="U469" s="13">
        <v>0</v>
      </c>
      <c r="V469" s="128" t="s">
        <v>880</v>
      </c>
      <c r="W469" s="13">
        <v>0</v>
      </c>
      <c r="X469" s="13">
        <v>0</v>
      </c>
      <c r="Y469" s="13">
        <v>0</v>
      </c>
      <c r="Z469" s="13">
        <v>0</v>
      </c>
      <c r="AA469" s="46">
        <v>0</v>
      </c>
      <c r="AB469" s="57">
        <v>0</v>
      </c>
      <c r="AC469" s="13">
        <v>0</v>
      </c>
      <c r="AD469" s="61" t="s">
        <v>880</v>
      </c>
      <c r="AE469" s="13">
        <v>0</v>
      </c>
      <c r="AF469" s="13">
        <v>0</v>
      </c>
      <c r="AG469" s="13">
        <v>0</v>
      </c>
      <c r="AH469" s="46">
        <v>0</v>
      </c>
      <c r="AI469" s="57">
        <v>0</v>
      </c>
      <c r="AJ469" s="46">
        <v>0</v>
      </c>
      <c r="AK469" s="57" t="s">
        <v>882</v>
      </c>
      <c r="AL469" s="9" t="s">
        <v>139</v>
      </c>
    </row>
    <row r="470" spans="1:38">
      <c r="A470" s="36" t="str">
        <f t="shared" si="17"/>
        <v>HR402_55</v>
      </c>
      <c r="B470" t="s">
        <v>54</v>
      </c>
      <c r="C470" t="s">
        <v>185</v>
      </c>
      <c r="D470">
        <v>402</v>
      </c>
      <c r="E470">
        <v>55</v>
      </c>
      <c r="F470" s="25" t="str">
        <f>VLOOKUP(B470,Definitions!$C$7:$D$43,2,FALSE)</f>
        <v>Croatia</v>
      </c>
      <c r="G470" t="str">
        <f>VLOOKUP(C470,Definitions!$C$49:$D$57,2,FALSE)</f>
        <v>Residential</v>
      </c>
      <c r="H470" t="str">
        <f>VLOOKUP(D470,Definitions!$C$60:$D$104,2,FALSE)</f>
        <v>MFH</v>
      </c>
      <c r="J470" s="29" t="str">
        <f>VLOOKUP(E470,Definitions!$C$115:$D$131,2,FALSE)</f>
        <v xml:space="preserve">Other RES </v>
      </c>
      <c r="K470" s="111" t="s">
        <v>987</v>
      </c>
      <c r="L470" s="110">
        <v>0</v>
      </c>
      <c r="M470" s="109">
        <v>0</v>
      </c>
      <c r="N470" s="37"/>
      <c r="O470" s="110"/>
      <c r="P470" s="110">
        <v>0</v>
      </c>
      <c r="Q470" s="46">
        <v>0</v>
      </c>
      <c r="R470" s="37">
        <v>0</v>
      </c>
      <c r="S470" s="13">
        <v>0</v>
      </c>
      <c r="T470" s="128" t="s">
        <v>880</v>
      </c>
      <c r="U470" s="13">
        <v>0</v>
      </c>
      <c r="V470" s="128" t="s">
        <v>880</v>
      </c>
      <c r="W470" s="13">
        <v>0</v>
      </c>
      <c r="X470" s="13">
        <v>0</v>
      </c>
      <c r="Y470" s="13">
        <v>0</v>
      </c>
      <c r="Z470" s="13">
        <v>0</v>
      </c>
      <c r="AA470" s="46">
        <v>0</v>
      </c>
      <c r="AB470" s="57">
        <v>0</v>
      </c>
      <c r="AC470" s="13">
        <v>0</v>
      </c>
      <c r="AD470" s="61" t="s">
        <v>880</v>
      </c>
      <c r="AE470" s="13">
        <v>0</v>
      </c>
      <c r="AF470" s="13">
        <v>0</v>
      </c>
      <c r="AG470" s="13">
        <v>0</v>
      </c>
      <c r="AH470" s="46">
        <v>0</v>
      </c>
      <c r="AI470" s="57">
        <v>0</v>
      </c>
      <c r="AJ470" s="46">
        <v>0</v>
      </c>
      <c r="AK470" s="57" t="s">
        <v>882</v>
      </c>
      <c r="AL470" s="9" t="s">
        <v>139</v>
      </c>
    </row>
    <row r="471" spans="1:38">
      <c r="A471" s="36" t="str">
        <f t="shared" ref="A471:A485" si="18">B471&amp;D471&amp;"_"&amp;E471</f>
        <v>IT400_0</v>
      </c>
      <c r="B471" t="s">
        <v>58</v>
      </c>
      <c r="C471" t="s">
        <v>185</v>
      </c>
      <c r="D471">
        <v>400</v>
      </c>
      <c r="E471">
        <v>0</v>
      </c>
      <c r="F471" s="25" t="str">
        <f>VLOOKUP(B471,Definitions!$C$7:$D$43,2,FALSE)</f>
        <v>Italy</v>
      </c>
      <c r="G471" t="str">
        <f>VLOOKUP(C471,Definitions!$C$49:$D$57,2,FALSE)</f>
        <v>Residential</v>
      </c>
      <c r="H471" t="str">
        <f>VLOOKUP(D471,Definitions!$C$60:$D$104,2,FALSE)</f>
        <v>TOTAL Residential</v>
      </c>
      <c r="J471" s="29" t="str">
        <f>VLOOKUP(E471,Definitions!$C$115:$D$131,2,FALSE)</f>
        <v>TOTAL</v>
      </c>
      <c r="K471" s="111">
        <v>399.47305499999999</v>
      </c>
      <c r="L471" s="110">
        <v>-13.083834578100664</v>
      </c>
      <c r="M471" s="109">
        <v>386.38922042189932</v>
      </c>
      <c r="N471" s="37"/>
      <c r="O471" s="110"/>
      <c r="P471" s="110">
        <v>386.38922042189932</v>
      </c>
      <c r="Q471" s="46">
        <v>356.75012304851879</v>
      </c>
      <c r="R471" s="37">
        <v>9.6019627266440502</v>
      </c>
      <c r="S471" s="13">
        <v>313.33689813878431</v>
      </c>
      <c r="T471" s="128" t="s">
        <v>919</v>
      </c>
      <c r="U471" s="13">
        <v>43.413224909734488</v>
      </c>
      <c r="V471" s="128" t="s">
        <v>919</v>
      </c>
      <c r="W471" s="13">
        <v>0</v>
      </c>
      <c r="X471" s="13">
        <v>0</v>
      </c>
      <c r="Y471" s="13">
        <v>0</v>
      </c>
      <c r="Z471" s="13">
        <v>0</v>
      </c>
      <c r="AA471" s="46">
        <v>0</v>
      </c>
      <c r="AB471" s="57">
        <v>0</v>
      </c>
      <c r="AC471" s="13">
        <v>9.6019627266440502</v>
      </c>
      <c r="AD471" s="61" t="s">
        <v>920</v>
      </c>
      <c r="AE471" s="13">
        <v>0</v>
      </c>
      <c r="AF471" s="13">
        <v>0</v>
      </c>
      <c r="AG471" s="13">
        <v>0</v>
      </c>
      <c r="AH471" s="46">
        <v>0</v>
      </c>
      <c r="AI471" s="57">
        <v>0</v>
      </c>
      <c r="AJ471" s="46">
        <v>20.037134646736483</v>
      </c>
      <c r="AK471" s="57" t="s">
        <v>919</v>
      </c>
      <c r="AL471" s="9" t="s">
        <v>139</v>
      </c>
    </row>
    <row r="472" spans="1:38">
      <c r="A472" s="36" t="str">
        <f t="shared" si="18"/>
        <v>IT400_1</v>
      </c>
      <c r="B472" t="s">
        <v>58</v>
      </c>
      <c r="C472" t="s">
        <v>185</v>
      </c>
      <c r="D472">
        <v>400</v>
      </c>
      <c r="E472">
        <v>1</v>
      </c>
      <c r="F472" s="25" t="str">
        <f>VLOOKUP(B472,Definitions!$C$7:$D$43,2,FALSE)</f>
        <v>Italy</v>
      </c>
      <c r="G472" t="str">
        <f>VLOOKUP(C472,Definitions!$C$49:$D$57,2,FALSE)</f>
        <v>Residential</v>
      </c>
      <c r="H472" t="str">
        <f>VLOOKUP(D472,Definitions!$C$60:$D$104,2,FALSE)</f>
        <v>TOTAL Residential</v>
      </c>
      <c r="J472" s="29" t="str">
        <f>VLOOKUP(E472,Definitions!$C$115:$D$131,2,FALSE)</f>
        <v>Coal</v>
      </c>
      <c r="K472" s="111">
        <v>2.9075E-2</v>
      </c>
      <c r="L472" s="110">
        <v>-2.0816681711721685E-17</v>
      </c>
      <c r="M472" s="109">
        <v>2.9074999999999979E-2</v>
      </c>
      <c r="N472" s="37"/>
      <c r="O472" s="110"/>
      <c r="P472" s="110">
        <v>2.9074999999999979E-2</v>
      </c>
      <c r="Q472" s="46">
        <v>2.5282608695652159E-2</v>
      </c>
      <c r="R472" s="37">
        <v>0</v>
      </c>
      <c r="S472" s="13">
        <v>8.8489130434782608E-3</v>
      </c>
      <c r="T472" s="128" t="s">
        <v>919</v>
      </c>
      <c r="U472" s="13">
        <v>1.64336956521739E-2</v>
      </c>
      <c r="V472" s="128" t="s">
        <v>919</v>
      </c>
      <c r="W472" s="13">
        <v>0</v>
      </c>
      <c r="X472" s="13">
        <v>0</v>
      </c>
      <c r="Y472" s="13">
        <v>0</v>
      </c>
      <c r="Z472" s="13">
        <v>0</v>
      </c>
      <c r="AA472" s="46">
        <v>0</v>
      </c>
      <c r="AB472" s="57">
        <v>0</v>
      </c>
      <c r="AC472" s="13">
        <v>0</v>
      </c>
      <c r="AD472" s="61" t="s">
        <v>880</v>
      </c>
      <c r="AE472" s="13">
        <v>0</v>
      </c>
      <c r="AF472" s="13">
        <v>0</v>
      </c>
      <c r="AG472" s="13">
        <v>0</v>
      </c>
      <c r="AH472" s="46">
        <v>0</v>
      </c>
      <c r="AI472" s="57">
        <v>0</v>
      </c>
      <c r="AJ472" s="46">
        <v>3.7923913043478199E-3</v>
      </c>
      <c r="AK472" s="57" t="s">
        <v>919</v>
      </c>
      <c r="AL472" s="9" t="s">
        <v>139</v>
      </c>
    </row>
    <row r="473" spans="1:38">
      <c r="A473" s="36" t="str">
        <f t="shared" si="18"/>
        <v>IT400_2</v>
      </c>
      <c r="B473" t="s">
        <v>58</v>
      </c>
      <c r="C473" t="s">
        <v>185</v>
      </c>
      <c r="D473">
        <v>400</v>
      </c>
      <c r="E473">
        <v>2</v>
      </c>
      <c r="F473" s="25" t="str">
        <f>VLOOKUP(B473,Definitions!$C$7:$D$43,2,FALSE)</f>
        <v>Italy</v>
      </c>
      <c r="G473" t="str">
        <f>VLOOKUP(C473,Definitions!$C$49:$D$57,2,FALSE)</f>
        <v>Residential</v>
      </c>
      <c r="H473" t="str">
        <f>VLOOKUP(D473,Definitions!$C$60:$D$104,2,FALSE)</f>
        <v>TOTAL Residential</v>
      </c>
      <c r="J473" s="29" t="str">
        <f>VLOOKUP(E473,Definitions!$C$115:$D$131,2,FALSE)</f>
        <v>Fuel oil</v>
      </c>
      <c r="K473" s="111">
        <v>18.638237999999998</v>
      </c>
      <c r="L473" s="110">
        <v>-6.380773023089148E-4</v>
      </c>
      <c r="M473" s="109">
        <v>18.637599922697689</v>
      </c>
      <c r="N473" s="37"/>
      <c r="O473" s="110"/>
      <c r="P473" s="110">
        <v>18.637599922697689</v>
      </c>
      <c r="Q473" s="46">
        <v>16.13569882040396</v>
      </c>
      <c r="R473" s="37">
        <v>0</v>
      </c>
      <c r="S473" s="13">
        <v>14.808498031633</v>
      </c>
      <c r="T473" s="128" t="s">
        <v>919</v>
      </c>
      <c r="U473" s="13">
        <v>1.32720078877096</v>
      </c>
      <c r="V473" s="128" t="s">
        <v>919</v>
      </c>
      <c r="W473" s="13">
        <v>0</v>
      </c>
      <c r="X473" s="13">
        <v>0</v>
      </c>
      <c r="Y473" s="13">
        <v>0</v>
      </c>
      <c r="Z473" s="13">
        <v>0</v>
      </c>
      <c r="AA473" s="46">
        <v>0</v>
      </c>
      <c r="AB473" s="57">
        <v>0</v>
      </c>
      <c r="AC473" s="13">
        <v>0</v>
      </c>
      <c r="AD473" s="61" t="s">
        <v>880</v>
      </c>
      <c r="AE473" s="13">
        <v>0</v>
      </c>
      <c r="AF473" s="13">
        <v>0</v>
      </c>
      <c r="AG473" s="13">
        <v>0</v>
      </c>
      <c r="AH473" s="46">
        <v>0</v>
      </c>
      <c r="AI473" s="57">
        <v>0</v>
      </c>
      <c r="AJ473" s="46">
        <v>2.5019011022937301</v>
      </c>
      <c r="AK473" s="57" t="s">
        <v>919</v>
      </c>
      <c r="AL473" s="9" t="s">
        <v>139</v>
      </c>
    </row>
    <row r="474" spans="1:38">
      <c r="A474" s="36" t="str">
        <f t="shared" si="18"/>
        <v>IT400_3</v>
      </c>
      <c r="B474" t="s">
        <v>58</v>
      </c>
      <c r="C474" t="s">
        <v>185</v>
      </c>
      <c r="D474">
        <v>400</v>
      </c>
      <c r="E474">
        <v>3</v>
      </c>
      <c r="F474" s="25" t="str">
        <f>VLOOKUP(B474,Definitions!$C$7:$D$43,2,FALSE)</f>
        <v>Italy</v>
      </c>
      <c r="G474" t="str">
        <f>VLOOKUP(C474,Definitions!$C$49:$D$57,2,FALSE)</f>
        <v>Residential</v>
      </c>
      <c r="H474" t="str">
        <f>VLOOKUP(D474,Definitions!$C$60:$D$104,2,FALSE)</f>
        <v>TOTAL Residential</v>
      </c>
      <c r="J474" s="29" t="str">
        <f>VLOOKUP(E474,Definitions!$C$115:$D$131,2,FALSE)</f>
        <v>Natural gas</v>
      </c>
      <c r="K474" s="111">
        <v>210.69605799999997</v>
      </c>
      <c r="L474" s="110">
        <v>-8.5265128291212022E-13</v>
      </c>
      <c r="M474" s="109">
        <v>210.69605799999911</v>
      </c>
      <c r="N474" s="37"/>
      <c r="O474" s="110"/>
      <c r="P474" s="110">
        <v>210.69605799999911</v>
      </c>
      <c r="Q474" s="46">
        <v>197.73250655960391</v>
      </c>
      <c r="R474" s="37">
        <v>0</v>
      </c>
      <c r="S474" s="13">
        <v>173.99007110708001</v>
      </c>
      <c r="T474" s="128" t="s">
        <v>919</v>
      </c>
      <c r="U474" s="13">
        <v>23.7424354525239</v>
      </c>
      <c r="V474" s="128" t="s">
        <v>919</v>
      </c>
      <c r="W474" s="13">
        <v>0</v>
      </c>
      <c r="X474" s="13">
        <v>0</v>
      </c>
      <c r="Y474" s="13">
        <v>0</v>
      </c>
      <c r="Z474" s="13">
        <v>0</v>
      </c>
      <c r="AA474" s="46">
        <v>0</v>
      </c>
      <c r="AB474" s="57">
        <v>0</v>
      </c>
      <c r="AC474" s="13">
        <v>0</v>
      </c>
      <c r="AD474" s="61" t="s">
        <v>880</v>
      </c>
      <c r="AE474" s="13">
        <v>0</v>
      </c>
      <c r="AF474" s="13">
        <v>0</v>
      </c>
      <c r="AG474" s="13">
        <v>0</v>
      </c>
      <c r="AH474" s="46">
        <v>0</v>
      </c>
      <c r="AI474" s="57">
        <v>0</v>
      </c>
      <c r="AJ474" s="46">
        <v>12.9635514403952</v>
      </c>
      <c r="AK474" s="57" t="s">
        <v>919</v>
      </c>
      <c r="AL474" s="9" t="s">
        <v>139</v>
      </c>
    </row>
    <row r="475" spans="1:38">
      <c r="A475" s="36" t="str">
        <f t="shared" si="18"/>
        <v>IT400_4</v>
      </c>
      <c r="B475" t="s">
        <v>58</v>
      </c>
      <c r="C475" t="s">
        <v>185</v>
      </c>
      <c r="D475">
        <v>400</v>
      </c>
      <c r="E475">
        <v>4</v>
      </c>
      <c r="F475" s="25" t="str">
        <f>VLOOKUP(B475,Definitions!$C$7:$D$43,2,FALSE)</f>
        <v>Italy</v>
      </c>
      <c r="G475" t="str">
        <f>VLOOKUP(C475,Definitions!$C$49:$D$57,2,FALSE)</f>
        <v>Residential</v>
      </c>
      <c r="H475" t="str">
        <f>VLOOKUP(D475,Definitions!$C$60:$D$104,2,FALSE)</f>
        <v>TOTAL Residential</v>
      </c>
      <c r="J475" s="29" t="str">
        <f>VLOOKUP(E475,Definitions!$C$115:$D$131,2,FALSE)</f>
        <v>Other fossil fuels</v>
      </c>
      <c r="K475" s="111">
        <v>14.030432000000001</v>
      </c>
      <c r="L475" s="110">
        <v>-5.6843418860808015E-14</v>
      </c>
      <c r="M475" s="109">
        <v>14.030431999999944</v>
      </c>
      <c r="N475" s="37"/>
      <c r="O475" s="110"/>
      <c r="P475" s="110">
        <v>14.030431999999944</v>
      </c>
      <c r="Q475" s="46">
        <v>13.16717794252267</v>
      </c>
      <c r="R475" s="37">
        <v>0</v>
      </c>
      <c r="S475" s="13">
        <v>11.586148713532417</v>
      </c>
      <c r="T475" s="128" t="s">
        <v>881</v>
      </c>
      <c r="U475" s="13">
        <v>1.5810292289902543</v>
      </c>
      <c r="V475" s="128" t="s">
        <v>881</v>
      </c>
      <c r="W475" s="13">
        <v>0</v>
      </c>
      <c r="X475" s="13">
        <v>0</v>
      </c>
      <c r="Y475" s="13">
        <v>0</v>
      </c>
      <c r="Z475" s="13">
        <v>0</v>
      </c>
      <c r="AA475" s="46">
        <v>0</v>
      </c>
      <c r="AB475" s="57">
        <v>0</v>
      </c>
      <c r="AC475" s="13">
        <v>0</v>
      </c>
      <c r="AD475" s="61" t="s">
        <v>880</v>
      </c>
      <c r="AE475" s="13">
        <v>0</v>
      </c>
      <c r="AF475" s="13">
        <v>0</v>
      </c>
      <c r="AG475" s="13">
        <v>0</v>
      </c>
      <c r="AH475" s="46">
        <v>0</v>
      </c>
      <c r="AI475" s="57">
        <v>0</v>
      </c>
      <c r="AJ475" s="46">
        <v>0.86325405747727346</v>
      </c>
      <c r="AK475" s="57" t="s">
        <v>881</v>
      </c>
      <c r="AL475" s="9" t="s">
        <v>139</v>
      </c>
    </row>
    <row r="476" spans="1:38">
      <c r="A476" s="36" t="str">
        <f t="shared" si="18"/>
        <v>IT400_6</v>
      </c>
      <c r="B476" t="s">
        <v>58</v>
      </c>
      <c r="C476" t="s">
        <v>185</v>
      </c>
      <c r="D476">
        <v>400</v>
      </c>
      <c r="E476">
        <v>6</v>
      </c>
      <c r="F476" s="25" t="str">
        <f>VLOOKUP(B476,Definitions!$C$7:$D$43,2,FALSE)</f>
        <v>Italy</v>
      </c>
      <c r="G476" t="str">
        <f>VLOOKUP(C476,Definitions!$C$49:$D$57,2,FALSE)</f>
        <v>Residential</v>
      </c>
      <c r="H476" t="str">
        <f>VLOOKUP(D476,Definitions!$C$60:$D$104,2,FALSE)</f>
        <v>TOTAL Residential</v>
      </c>
      <c r="J476" s="29" t="str">
        <f>VLOOKUP(E476,Definitions!$C$115:$D$131,2,FALSE)</f>
        <v>Electricity</v>
      </c>
      <c r="K476" s="111">
        <v>69.456685999999991</v>
      </c>
      <c r="L476" s="110">
        <v>-38.172004305147432</v>
      </c>
      <c r="M476" s="109">
        <v>31.284681694852559</v>
      </c>
      <c r="N476" s="37"/>
      <c r="O476" s="110"/>
      <c r="P476" s="110">
        <v>31.284681694852559</v>
      </c>
      <c r="Q476" s="46">
        <v>17.97808331294258</v>
      </c>
      <c r="R476" s="37">
        <v>9.6019627266440502</v>
      </c>
      <c r="S476" s="13">
        <v>11.42462237349538</v>
      </c>
      <c r="T476" s="128" t="s">
        <v>919</v>
      </c>
      <c r="U476" s="13">
        <v>6.5534609394472003</v>
      </c>
      <c r="V476" s="128" t="s">
        <v>919</v>
      </c>
      <c r="W476" s="13">
        <v>0</v>
      </c>
      <c r="X476" s="13">
        <v>0</v>
      </c>
      <c r="Y476" s="13">
        <v>0</v>
      </c>
      <c r="Z476" s="13">
        <v>0</v>
      </c>
      <c r="AA476" s="46">
        <v>0</v>
      </c>
      <c r="AB476" s="57">
        <v>0</v>
      </c>
      <c r="AC476" s="13">
        <v>9.6019627266440502</v>
      </c>
      <c r="AD476" s="61" t="s">
        <v>880</v>
      </c>
      <c r="AE476" s="13">
        <v>0</v>
      </c>
      <c r="AF476" s="13">
        <v>0</v>
      </c>
      <c r="AG476" s="13">
        <v>0</v>
      </c>
      <c r="AH476" s="46">
        <v>0</v>
      </c>
      <c r="AI476" s="57">
        <v>0</v>
      </c>
      <c r="AJ476" s="46">
        <v>3.7046356552659301</v>
      </c>
      <c r="AK476" s="57" t="s">
        <v>919</v>
      </c>
      <c r="AL476" s="9" t="s">
        <v>139</v>
      </c>
    </row>
    <row r="477" spans="1:38">
      <c r="A477" s="36" t="str">
        <f t="shared" si="18"/>
        <v>IT400_7</v>
      </c>
      <c r="B477" t="s">
        <v>58</v>
      </c>
      <c r="C477" t="s">
        <v>185</v>
      </c>
      <c r="D477">
        <v>400</v>
      </c>
      <c r="E477">
        <v>7</v>
      </c>
      <c r="F477" s="25" t="str">
        <f>VLOOKUP(B477,Definitions!$C$7:$D$43,2,FALSE)</f>
        <v>Italy</v>
      </c>
      <c r="G477" t="str">
        <f>VLOOKUP(C477,Definitions!$C$49:$D$57,2,FALSE)</f>
        <v>Residential</v>
      </c>
      <c r="H477" t="str">
        <f>VLOOKUP(D477,Definitions!$C$60:$D$104,2,FALSE)</f>
        <v>TOTAL Residential</v>
      </c>
      <c r="J477" s="29" t="str">
        <f>VLOOKUP(E477,Definitions!$C$115:$D$131,2,FALSE)</f>
        <v>District heating</v>
      </c>
      <c r="K477" s="111">
        <v>8.0747089999999986</v>
      </c>
      <c r="L477" s="110">
        <v>0.32466480434999134</v>
      </c>
      <c r="M477" s="109">
        <v>8.3993738043499899</v>
      </c>
      <c r="N477" s="57"/>
      <c r="O477" s="110"/>
      <c r="P477" s="110">
        <v>8.3993738043499899</v>
      </c>
      <c r="Q477" s="46">
        <v>8.3993738043499899</v>
      </c>
      <c r="R477" s="37">
        <v>0</v>
      </c>
      <c r="S477" s="13">
        <v>8.0747089999999897</v>
      </c>
      <c r="T477" s="128" t="s">
        <v>919</v>
      </c>
      <c r="U477" s="13">
        <v>0.32466480435</v>
      </c>
      <c r="V477" s="128" t="s">
        <v>880</v>
      </c>
      <c r="W477" s="13">
        <v>0</v>
      </c>
      <c r="X477" s="13">
        <v>0</v>
      </c>
      <c r="Y477" s="13">
        <v>0</v>
      </c>
      <c r="Z477" s="13">
        <v>0</v>
      </c>
      <c r="AA477" s="46">
        <v>0</v>
      </c>
      <c r="AB477" s="57">
        <v>0</v>
      </c>
      <c r="AC477" s="13">
        <v>0</v>
      </c>
      <c r="AD477" s="61" t="s">
        <v>880</v>
      </c>
      <c r="AE477" s="13">
        <v>0</v>
      </c>
      <c r="AF477" s="13">
        <v>0</v>
      </c>
      <c r="AG477" s="13">
        <v>0</v>
      </c>
      <c r="AH477" s="46">
        <v>0</v>
      </c>
      <c r="AI477" s="57">
        <v>0</v>
      </c>
      <c r="AJ477" s="46">
        <v>0</v>
      </c>
      <c r="AK477" s="57" t="s">
        <v>882</v>
      </c>
      <c r="AL477" s="9" t="s">
        <v>139</v>
      </c>
    </row>
    <row r="478" spans="1:38">
      <c r="A478" s="36" t="str">
        <f t="shared" si="18"/>
        <v>IT400_8</v>
      </c>
      <c r="B478" t="s">
        <v>58</v>
      </c>
      <c r="C478" t="s">
        <v>185</v>
      </c>
      <c r="D478">
        <v>400</v>
      </c>
      <c r="E478">
        <v>8</v>
      </c>
      <c r="F478" s="25" t="str">
        <f>VLOOKUP(B478,Definitions!$C$7:$D$43,2,FALSE)</f>
        <v>Italy</v>
      </c>
      <c r="G478" t="str">
        <f>VLOOKUP(C478,Definitions!$C$49:$D$57,2,FALSE)</f>
        <v>Residential</v>
      </c>
      <c r="H478" t="str">
        <f>VLOOKUP(D478,Definitions!$C$60:$D$104,2,FALSE)</f>
        <v>TOTAL Residential</v>
      </c>
      <c r="J478" s="29" t="str">
        <f>VLOOKUP(E478,Definitions!$C$115:$D$131,2,FALSE)</f>
        <v>Waste non-RES</v>
      </c>
      <c r="K478" s="111">
        <v>0</v>
      </c>
      <c r="L478" s="110">
        <v>0</v>
      </c>
      <c r="M478" s="109">
        <v>0</v>
      </c>
      <c r="N478" s="37"/>
      <c r="O478" s="110"/>
      <c r="P478" s="110">
        <v>0</v>
      </c>
      <c r="Q478" s="46">
        <v>0</v>
      </c>
      <c r="R478" s="37">
        <v>0</v>
      </c>
      <c r="S478" s="13">
        <v>0</v>
      </c>
      <c r="T478" s="128" t="s">
        <v>880</v>
      </c>
      <c r="U478" s="13">
        <v>0</v>
      </c>
      <c r="V478" s="128" t="s">
        <v>880</v>
      </c>
      <c r="W478" s="13">
        <v>0</v>
      </c>
      <c r="X478" s="13">
        <v>0</v>
      </c>
      <c r="Y478" s="13">
        <v>0</v>
      </c>
      <c r="Z478" s="13">
        <v>0</v>
      </c>
      <c r="AA478" s="46">
        <v>0</v>
      </c>
      <c r="AB478" s="57">
        <v>0</v>
      </c>
      <c r="AC478" s="13">
        <v>0</v>
      </c>
      <c r="AD478" s="61" t="s">
        <v>880</v>
      </c>
      <c r="AE478" s="13">
        <v>0</v>
      </c>
      <c r="AF478" s="13">
        <v>0</v>
      </c>
      <c r="AG478" s="13">
        <v>0</v>
      </c>
      <c r="AH478" s="46">
        <v>0</v>
      </c>
      <c r="AI478" s="57">
        <v>0</v>
      </c>
      <c r="AJ478" s="46">
        <v>0</v>
      </c>
      <c r="AK478" s="57" t="s">
        <v>882</v>
      </c>
      <c r="AL478" s="9" t="s">
        <v>139</v>
      </c>
    </row>
    <row r="479" spans="1:38">
      <c r="A479" s="36" t="str">
        <f t="shared" si="18"/>
        <v>IT400_9</v>
      </c>
      <c r="B479" t="s">
        <v>58</v>
      </c>
      <c r="C479" t="s">
        <v>185</v>
      </c>
      <c r="D479">
        <v>400</v>
      </c>
      <c r="E479">
        <v>9</v>
      </c>
      <c r="F479" s="25" t="str">
        <f>VLOOKUP(B479,Definitions!$C$7:$D$43,2,FALSE)</f>
        <v>Italy</v>
      </c>
      <c r="G479" t="str">
        <f>VLOOKUP(C479,Definitions!$C$49:$D$57,2,FALSE)</f>
        <v>Residential</v>
      </c>
      <c r="H479" t="str">
        <f>VLOOKUP(D479,Definitions!$C$60:$D$104,2,FALSE)</f>
        <v>TOTAL Residential</v>
      </c>
      <c r="J479" s="29" t="str">
        <f>VLOOKUP(E479,Definitions!$C$115:$D$131,2,FALSE)</f>
        <v>Waste RES</v>
      </c>
      <c r="K479" s="111">
        <v>0</v>
      </c>
      <c r="L479" s="110">
        <v>0</v>
      </c>
      <c r="M479" s="109">
        <v>0</v>
      </c>
      <c r="N479" s="37"/>
      <c r="O479" s="110"/>
      <c r="P479" s="110">
        <v>0</v>
      </c>
      <c r="Q479" s="46">
        <v>0</v>
      </c>
      <c r="R479" s="37">
        <v>0</v>
      </c>
      <c r="S479" s="13">
        <v>0</v>
      </c>
      <c r="T479" s="128" t="s">
        <v>883</v>
      </c>
      <c r="U479" s="13">
        <v>0</v>
      </c>
      <c r="V479" s="128" t="s">
        <v>883</v>
      </c>
      <c r="W479" s="13">
        <v>0</v>
      </c>
      <c r="X479" s="13">
        <v>0</v>
      </c>
      <c r="Y479" s="13">
        <v>0</v>
      </c>
      <c r="Z479" s="13">
        <v>0</v>
      </c>
      <c r="AA479" s="46">
        <v>0</v>
      </c>
      <c r="AB479" s="57">
        <v>0</v>
      </c>
      <c r="AC479" s="13">
        <v>0</v>
      </c>
      <c r="AD479" s="61" t="s">
        <v>883</v>
      </c>
      <c r="AE479" s="13">
        <v>0</v>
      </c>
      <c r="AF479" s="13">
        <v>0</v>
      </c>
      <c r="AG479" s="13">
        <v>0</v>
      </c>
      <c r="AH479" s="46">
        <v>0</v>
      </c>
      <c r="AI479" s="57">
        <v>0</v>
      </c>
      <c r="AJ479" s="46">
        <v>0</v>
      </c>
      <c r="AK479" s="57" t="s">
        <v>883</v>
      </c>
      <c r="AL479" s="9" t="s">
        <v>139</v>
      </c>
    </row>
    <row r="480" spans="1:38">
      <c r="A480" s="36" t="str">
        <f t="shared" si="18"/>
        <v>IT400_51</v>
      </c>
      <c r="B480" t="s">
        <v>58</v>
      </c>
      <c r="C480" t="s">
        <v>185</v>
      </c>
      <c r="D480">
        <v>400</v>
      </c>
      <c r="E480">
        <v>51</v>
      </c>
      <c r="F480" s="25" t="str">
        <f>VLOOKUP(B480,Definitions!$C$7:$D$43,2,FALSE)</f>
        <v>Italy</v>
      </c>
      <c r="G480" t="str">
        <f>VLOOKUP(C480,Definitions!$C$49:$D$57,2,FALSE)</f>
        <v>Residential</v>
      </c>
      <c r="H480" t="str">
        <f>VLOOKUP(D480,Definitions!$C$60:$D$104,2,FALSE)</f>
        <v>TOTAL Residential</v>
      </c>
      <c r="J480" s="29" t="str">
        <f>VLOOKUP(E480,Definitions!$C$115:$D$131,2,FALSE)</f>
        <v>Biomass</v>
      </c>
      <c r="K480" s="111">
        <v>77.192961999999994</v>
      </c>
      <c r="L480" s="110">
        <v>-0.50496199999999192</v>
      </c>
      <c r="M480" s="109">
        <v>76.688000000000002</v>
      </c>
      <c r="N480" s="37"/>
      <c r="O480" s="110"/>
      <c r="P480" s="110">
        <v>76.688000000000002</v>
      </c>
      <c r="Q480" s="46">
        <v>76.688000000000002</v>
      </c>
      <c r="R480" s="37">
        <v>0</v>
      </c>
      <c r="S480" s="13">
        <v>70.552999999999997</v>
      </c>
      <c r="T480" s="128" t="s">
        <v>921</v>
      </c>
      <c r="U480" s="13">
        <v>6.1349999999999998</v>
      </c>
      <c r="V480" s="128" t="s">
        <v>921</v>
      </c>
      <c r="W480" s="13">
        <v>0</v>
      </c>
      <c r="X480" s="13">
        <v>0</v>
      </c>
      <c r="Y480" s="13">
        <v>0</v>
      </c>
      <c r="Z480" s="13">
        <v>0</v>
      </c>
      <c r="AA480" s="46">
        <v>0</v>
      </c>
      <c r="AB480" s="57">
        <v>0</v>
      </c>
      <c r="AC480" s="13">
        <v>0</v>
      </c>
      <c r="AD480" s="61" t="s">
        <v>921</v>
      </c>
      <c r="AE480" s="13">
        <v>0</v>
      </c>
      <c r="AF480" s="13">
        <v>0</v>
      </c>
      <c r="AG480" s="13">
        <v>0</v>
      </c>
      <c r="AH480" s="46">
        <v>0</v>
      </c>
      <c r="AI480" s="57">
        <v>0</v>
      </c>
      <c r="AJ480" s="46">
        <v>0</v>
      </c>
      <c r="AK480" s="57" t="s">
        <v>921</v>
      </c>
      <c r="AL480" s="9" t="s">
        <v>139</v>
      </c>
    </row>
    <row r="481" spans="1:38">
      <c r="A481" s="36" t="str">
        <f t="shared" si="18"/>
        <v>IT400_52</v>
      </c>
      <c r="B481" t="s">
        <v>58</v>
      </c>
      <c r="C481" t="s">
        <v>185</v>
      </c>
      <c r="D481">
        <v>400</v>
      </c>
      <c r="E481">
        <v>52</v>
      </c>
      <c r="F481" s="25" t="str">
        <f>VLOOKUP(B481,Definitions!$C$7:$D$43,2,FALSE)</f>
        <v>Italy</v>
      </c>
      <c r="G481" t="str">
        <f>VLOOKUP(C481,Definitions!$C$49:$D$57,2,FALSE)</f>
        <v>Residential</v>
      </c>
      <c r="H481" t="str">
        <f>VLOOKUP(D481,Definitions!$C$60:$D$104,2,FALSE)</f>
        <v>TOTAL Residential</v>
      </c>
      <c r="J481" s="29" t="str">
        <f>VLOOKUP(E481,Definitions!$C$115:$D$131,2,FALSE)</f>
        <v>Geothermal</v>
      </c>
      <c r="K481" s="111">
        <v>1.7444999999999999E-2</v>
      </c>
      <c r="L481" s="110">
        <v>5.5499999999999994E-4</v>
      </c>
      <c r="M481" s="109">
        <v>1.7999999999999999E-2</v>
      </c>
      <c r="N481" s="37"/>
      <c r="O481" s="110"/>
      <c r="P481" s="110">
        <v>1.7999999999999999E-2</v>
      </c>
      <c r="Q481" s="46">
        <v>1.7999999999999999E-2</v>
      </c>
      <c r="R481" s="37">
        <v>0</v>
      </c>
      <c r="S481" s="13">
        <v>1.4999999999999999E-2</v>
      </c>
      <c r="T481" s="128" t="s">
        <v>883</v>
      </c>
      <c r="U481" s="13">
        <v>3.0000000000000001E-3</v>
      </c>
      <c r="V481" s="128" t="s">
        <v>883</v>
      </c>
      <c r="W481" s="13">
        <v>0</v>
      </c>
      <c r="X481" s="13">
        <v>0</v>
      </c>
      <c r="Y481" s="13">
        <v>0</v>
      </c>
      <c r="Z481" s="13">
        <v>0</v>
      </c>
      <c r="AA481" s="46">
        <v>0</v>
      </c>
      <c r="AB481" s="57">
        <v>0</v>
      </c>
      <c r="AC481" s="13">
        <v>0</v>
      </c>
      <c r="AD481" s="61" t="s">
        <v>883</v>
      </c>
      <c r="AE481" s="13">
        <v>0</v>
      </c>
      <c r="AF481" s="13">
        <v>0</v>
      </c>
      <c r="AG481" s="13">
        <v>0</v>
      </c>
      <c r="AH481" s="46">
        <v>0</v>
      </c>
      <c r="AI481" s="57">
        <v>0</v>
      </c>
      <c r="AJ481" s="46">
        <v>0</v>
      </c>
      <c r="AK481" s="57" t="s">
        <v>883</v>
      </c>
      <c r="AL481" s="9" t="s">
        <v>139</v>
      </c>
    </row>
    <row r="482" spans="1:38">
      <c r="A482" s="36" t="str">
        <f t="shared" si="18"/>
        <v>IT400_53</v>
      </c>
      <c r="B482" t="s">
        <v>58</v>
      </c>
      <c r="C482" t="s">
        <v>185</v>
      </c>
      <c r="D482">
        <v>400</v>
      </c>
      <c r="E482">
        <v>53</v>
      </c>
      <c r="F482" s="25" t="str">
        <f>VLOOKUP(B482,Definitions!$C$7:$D$43,2,FALSE)</f>
        <v>Italy</v>
      </c>
      <c r="G482" t="str">
        <f>VLOOKUP(C482,Definitions!$C$49:$D$57,2,FALSE)</f>
        <v>Residential</v>
      </c>
      <c r="H482" t="str">
        <f>VLOOKUP(D482,Definitions!$C$60:$D$104,2,FALSE)</f>
        <v>TOTAL Residential</v>
      </c>
      <c r="J482" s="29" t="str">
        <f>VLOOKUP(E482,Definitions!$C$115:$D$131,2,FALSE)</f>
        <v>Solar energy</v>
      </c>
      <c r="K482" s="111">
        <v>1.336287</v>
      </c>
      <c r="L482" s="110">
        <v>7.1300000000018571E-4</v>
      </c>
      <c r="M482" s="109">
        <v>1.3370000000000002</v>
      </c>
      <c r="N482" s="37"/>
      <c r="O482" s="110"/>
      <c r="P482" s="110">
        <v>1.3370000000000002</v>
      </c>
      <c r="Q482" s="46">
        <v>1.3370000000000002</v>
      </c>
      <c r="R482" s="37">
        <v>0</v>
      </c>
      <c r="S482" s="13">
        <v>0.13400000000000001</v>
      </c>
      <c r="T482" s="128" t="s">
        <v>883</v>
      </c>
      <c r="U482" s="13">
        <v>1.2030000000000001</v>
      </c>
      <c r="V482" s="128" t="s">
        <v>883</v>
      </c>
      <c r="W482" s="13">
        <v>0</v>
      </c>
      <c r="X482" s="13">
        <v>0</v>
      </c>
      <c r="Y482" s="13">
        <v>0</v>
      </c>
      <c r="Z482" s="13">
        <v>0</v>
      </c>
      <c r="AA482" s="46">
        <v>0</v>
      </c>
      <c r="AB482" s="57">
        <v>0</v>
      </c>
      <c r="AC482" s="13">
        <v>0</v>
      </c>
      <c r="AD482" s="61" t="s">
        <v>883</v>
      </c>
      <c r="AE482" s="13">
        <v>0</v>
      </c>
      <c r="AF482" s="13">
        <v>0</v>
      </c>
      <c r="AG482" s="13">
        <v>0</v>
      </c>
      <c r="AH482" s="46">
        <v>0</v>
      </c>
      <c r="AI482" s="57">
        <v>0</v>
      </c>
      <c r="AJ482" s="46">
        <v>0</v>
      </c>
      <c r="AK482" s="57" t="s">
        <v>883</v>
      </c>
      <c r="AL482" s="9" t="s">
        <v>139</v>
      </c>
    </row>
    <row r="483" spans="1:38">
      <c r="A483" s="36" t="str">
        <f t="shared" si="18"/>
        <v>IT400_58</v>
      </c>
      <c r="B483" t="s">
        <v>58</v>
      </c>
      <c r="C483" t="s">
        <v>185</v>
      </c>
      <c r="D483">
        <v>400</v>
      </c>
      <c r="E483">
        <v>58</v>
      </c>
      <c r="F483" s="25" t="str">
        <f>VLOOKUP(B483,Definitions!$C$7:$D$43,2,FALSE)</f>
        <v>Italy</v>
      </c>
      <c r="G483" t="str">
        <f>VLOOKUP(C483,Definitions!$C$49:$D$57,2,FALSE)</f>
        <v>Residential</v>
      </c>
      <c r="H483" t="str">
        <f>VLOOKUP(D483,Definitions!$C$60:$D$104,2,FALSE)</f>
        <v>TOTAL Residential</v>
      </c>
      <c r="J483" s="29" t="str">
        <f>VLOOKUP(E483,Definitions!$C$115:$D$131,2,FALSE)</f>
        <v>Ambient heat total</v>
      </c>
      <c r="K483" s="111" t="s">
        <v>987</v>
      </c>
      <c r="L483" s="110">
        <v>25.269000000000002</v>
      </c>
      <c r="M483" s="109">
        <v>25.269000000000002</v>
      </c>
      <c r="N483" s="37"/>
      <c r="O483" s="110"/>
      <c r="P483" s="110">
        <v>25.269000000000002</v>
      </c>
      <c r="Q483" s="46">
        <v>25.269000000000002</v>
      </c>
      <c r="R483" s="37">
        <v>0</v>
      </c>
      <c r="S483" s="13">
        <v>22.742000000000001</v>
      </c>
      <c r="T483" s="128" t="s">
        <v>884</v>
      </c>
      <c r="U483" s="13">
        <v>2.5270000000000001</v>
      </c>
      <c r="V483" s="128" t="s">
        <v>884</v>
      </c>
      <c r="W483" s="13">
        <v>0</v>
      </c>
      <c r="X483" s="13">
        <v>0</v>
      </c>
      <c r="Y483" s="13">
        <v>0</v>
      </c>
      <c r="Z483" s="13">
        <v>0</v>
      </c>
      <c r="AA483" s="46">
        <v>0</v>
      </c>
      <c r="AB483" s="57">
        <v>0</v>
      </c>
      <c r="AC483" s="13">
        <v>0</v>
      </c>
      <c r="AD483" s="61" t="s">
        <v>884</v>
      </c>
      <c r="AE483" s="13">
        <v>0</v>
      </c>
      <c r="AF483" s="13">
        <v>0</v>
      </c>
      <c r="AG483" s="13">
        <v>0</v>
      </c>
      <c r="AH483" s="46">
        <v>0</v>
      </c>
      <c r="AI483" s="57">
        <v>0</v>
      </c>
      <c r="AJ483" s="46">
        <v>0</v>
      </c>
      <c r="AK483" s="57" t="s">
        <v>884</v>
      </c>
      <c r="AL483" s="9" t="s">
        <v>139</v>
      </c>
    </row>
    <row r="484" spans="1:38">
      <c r="A484" s="36" t="str">
        <f t="shared" si="18"/>
        <v>IT400_55</v>
      </c>
      <c r="B484" t="s">
        <v>58</v>
      </c>
      <c r="C484" t="s">
        <v>185</v>
      </c>
      <c r="D484">
        <v>400</v>
      </c>
      <c r="E484">
        <v>55</v>
      </c>
      <c r="F484" s="25" t="str">
        <f>VLOOKUP(B484,Definitions!$C$7:$D$43,2,FALSE)</f>
        <v>Italy</v>
      </c>
      <c r="G484" t="str">
        <f>VLOOKUP(C484,Definitions!$C$49:$D$57,2,FALSE)</f>
        <v>Residential</v>
      </c>
      <c r="H484" t="str">
        <f>VLOOKUP(D484,Definitions!$C$60:$D$104,2,FALSE)</f>
        <v>TOTAL Residential</v>
      </c>
      <c r="J484" s="29" t="str">
        <f>VLOOKUP(E484,Definitions!$C$115:$D$131,2,FALSE)</f>
        <v xml:space="preserve">Other RES </v>
      </c>
      <c r="K484" s="111" t="s">
        <v>987</v>
      </c>
      <c r="L484" s="110">
        <v>0</v>
      </c>
      <c r="M484" s="109">
        <v>0</v>
      </c>
      <c r="N484" s="37"/>
      <c r="O484" s="110"/>
      <c r="P484" s="110">
        <v>0</v>
      </c>
      <c r="Q484" s="46">
        <v>0</v>
      </c>
      <c r="R484" s="37">
        <v>0</v>
      </c>
      <c r="S484" s="13">
        <v>0</v>
      </c>
      <c r="T484" s="128" t="s">
        <v>880</v>
      </c>
      <c r="U484" s="13">
        <v>0</v>
      </c>
      <c r="V484" s="128" t="s">
        <v>880</v>
      </c>
      <c r="W484" s="13">
        <v>0</v>
      </c>
      <c r="X484" s="13">
        <v>0</v>
      </c>
      <c r="Y484" s="13">
        <v>0</v>
      </c>
      <c r="Z484" s="13">
        <v>0</v>
      </c>
      <c r="AA484" s="46">
        <v>0</v>
      </c>
      <c r="AB484" s="57">
        <v>0</v>
      </c>
      <c r="AC484" s="13">
        <v>0</v>
      </c>
      <c r="AD484" s="61" t="s">
        <v>880</v>
      </c>
      <c r="AE484" s="13">
        <v>0</v>
      </c>
      <c r="AF484" s="13">
        <v>0</v>
      </c>
      <c r="AG484" s="13">
        <v>0</v>
      </c>
      <c r="AH484" s="46">
        <v>0</v>
      </c>
      <c r="AI484" s="57">
        <v>0</v>
      </c>
      <c r="AJ484" s="46">
        <v>0</v>
      </c>
      <c r="AK484" s="57" t="s">
        <v>882</v>
      </c>
      <c r="AL484" s="9" t="s">
        <v>139</v>
      </c>
    </row>
    <row r="485" spans="1:38">
      <c r="A485" s="36" t="str">
        <f t="shared" si="18"/>
        <v>IT401_0</v>
      </c>
      <c r="B485" t="s">
        <v>58</v>
      </c>
      <c r="C485" t="s">
        <v>185</v>
      </c>
      <c r="D485">
        <v>401</v>
      </c>
      <c r="E485">
        <v>0</v>
      </c>
      <c r="F485" s="25" t="str">
        <f>VLOOKUP(B485,Definitions!$C$7:$D$43,2,FALSE)</f>
        <v>Italy</v>
      </c>
      <c r="G485" t="str">
        <f>VLOOKUP(C485,Definitions!$C$49:$D$57,2,FALSE)</f>
        <v>Residential</v>
      </c>
      <c r="H485" t="str">
        <f>VLOOKUP(D485,Definitions!$C$60:$D$104,2,FALSE)</f>
        <v>SFH</v>
      </c>
      <c r="J485" s="29" t="str">
        <f>VLOOKUP(E485,Definitions!$C$115:$D$131,2,FALSE)</f>
        <v>TOTAL</v>
      </c>
      <c r="K485" s="111" t="s">
        <v>987</v>
      </c>
      <c r="L485" s="110">
        <v>121.95351772835603</v>
      </c>
      <c r="M485" s="109">
        <v>121.95351772835603</v>
      </c>
      <c r="N485" s="37"/>
      <c r="O485" s="110"/>
      <c r="P485" s="110">
        <v>121.95351772835603</v>
      </c>
      <c r="Q485" s="46">
        <v>115.43515695968073</v>
      </c>
      <c r="R485" s="37">
        <v>2.6678849785732539</v>
      </c>
      <c r="S485" s="102">
        <v>105.32722953787908</v>
      </c>
      <c r="T485" s="128" t="s">
        <v>919</v>
      </c>
      <c r="U485" s="102">
        <v>10.107927421801644</v>
      </c>
      <c r="V485" s="128" t="s">
        <v>880</v>
      </c>
      <c r="W485" s="13">
        <v>0</v>
      </c>
      <c r="X485" s="13">
        <v>0</v>
      </c>
      <c r="Y485" s="13">
        <v>0</v>
      </c>
      <c r="Z485" s="13">
        <v>0</v>
      </c>
      <c r="AA485" s="46">
        <v>0</v>
      </c>
      <c r="AB485" s="57">
        <v>0</v>
      </c>
      <c r="AC485" s="13">
        <v>2.6678849785732539</v>
      </c>
      <c r="AD485" s="61" t="s">
        <v>880</v>
      </c>
      <c r="AE485" s="13">
        <v>0</v>
      </c>
      <c r="AF485" s="13">
        <v>0</v>
      </c>
      <c r="AG485" s="13">
        <v>0</v>
      </c>
      <c r="AH485" s="46">
        <v>0</v>
      </c>
      <c r="AI485" s="57">
        <v>0</v>
      </c>
      <c r="AJ485" s="46">
        <v>3.8504757901020472</v>
      </c>
      <c r="AK485" s="57" t="s">
        <v>882</v>
      </c>
      <c r="AL485" s="9" t="s">
        <v>139</v>
      </c>
    </row>
    <row r="486" spans="1:38">
      <c r="A486" s="36" t="str">
        <f t="shared" ref="A486:A512" si="19">B486&amp;D486&amp;"_"&amp;E486</f>
        <v>IT401_1</v>
      </c>
      <c r="B486" t="s">
        <v>58</v>
      </c>
      <c r="C486" t="s">
        <v>185</v>
      </c>
      <c r="D486">
        <v>401</v>
      </c>
      <c r="E486">
        <v>1</v>
      </c>
      <c r="F486" s="25" t="str">
        <f>VLOOKUP(B486,Definitions!$C$7:$D$43,2,FALSE)</f>
        <v>Italy</v>
      </c>
      <c r="G486" t="str">
        <f>VLOOKUP(C486,Definitions!$C$49:$D$57,2,FALSE)</f>
        <v>Residential</v>
      </c>
      <c r="H486" t="str">
        <f>VLOOKUP(D486,Definitions!$C$60:$D$104,2,FALSE)</f>
        <v>SFH</v>
      </c>
      <c r="J486" s="29" t="str">
        <f>VLOOKUP(E486,Definitions!$C$115:$D$131,2,FALSE)</f>
        <v>Coal</v>
      </c>
      <c r="K486" s="111" t="s">
        <v>987</v>
      </c>
      <c r="L486" s="110">
        <v>2.1760412784237516E-3</v>
      </c>
      <c r="M486" s="109">
        <v>2.1760412784237516E-3</v>
      </c>
      <c r="N486" s="37"/>
      <c r="O486" s="110"/>
      <c r="P486" s="110">
        <v>2.1760412784237516E-3</v>
      </c>
      <c r="Q486" s="46">
        <v>2.0765120027526869E-3</v>
      </c>
      <c r="R486" s="37">
        <v>0</v>
      </c>
      <c r="S486" s="13">
        <v>1.6452184748447396E-3</v>
      </c>
      <c r="T486" s="128" t="s">
        <v>919</v>
      </c>
      <c r="U486" s="13">
        <v>4.3129352790794736E-4</v>
      </c>
      <c r="V486" s="128" t="s">
        <v>880</v>
      </c>
      <c r="W486" s="13">
        <v>0</v>
      </c>
      <c r="X486" s="13">
        <v>0</v>
      </c>
      <c r="Y486" s="13">
        <v>0</v>
      </c>
      <c r="Z486" s="13">
        <v>0</v>
      </c>
      <c r="AA486" s="46">
        <v>0</v>
      </c>
      <c r="AB486" s="57">
        <v>0</v>
      </c>
      <c r="AC486" s="13">
        <v>0</v>
      </c>
      <c r="AD486" s="61" t="s">
        <v>880</v>
      </c>
      <c r="AE486" s="13">
        <v>0</v>
      </c>
      <c r="AF486" s="13">
        <v>0</v>
      </c>
      <c r="AG486" s="13">
        <v>0</v>
      </c>
      <c r="AH486" s="46">
        <v>0</v>
      </c>
      <c r="AI486" s="57">
        <v>0</v>
      </c>
      <c r="AJ486" s="46">
        <v>9.9529275671064686E-5</v>
      </c>
      <c r="AK486" s="57" t="s">
        <v>882</v>
      </c>
      <c r="AL486" s="9" t="s">
        <v>139</v>
      </c>
    </row>
    <row r="487" spans="1:38">
      <c r="A487" s="36" t="str">
        <f t="shared" si="19"/>
        <v>IT401_2</v>
      </c>
      <c r="B487" t="s">
        <v>58</v>
      </c>
      <c r="C487" t="s">
        <v>185</v>
      </c>
      <c r="D487">
        <v>401</v>
      </c>
      <c r="E487">
        <v>2</v>
      </c>
      <c r="F487" s="25" t="str">
        <f>VLOOKUP(B487,Definitions!$C$7:$D$43,2,FALSE)</f>
        <v>Italy</v>
      </c>
      <c r="G487" t="str">
        <f>VLOOKUP(C487,Definitions!$C$49:$D$57,2,FALSE)</f>
        <v>Residential</v>
      </c>
      <c r="H487" t="str">
        <f>VLOOKUP(D487,Definitions!$C$60:$D$104,2,FALSE)</f>
        <v>SFH</v>
      </c>
      <c r="J487" s="29" t="str">
        <f>VLOOKUP(E487,Definitions!$C$115:$D$131,2,FALSE)</f>
        <v>Fuel oil</v>
      </c>
      <c r="K487" s="111" t="s">
        <v>987</v>
      </c>
      <c r="L487" s="110">
        <v>4.1921276663510794</v>
      </c>
      <c r="M487" s="109">
        <v>4.1921276663510794</v>
      </c>
      <c r="N487" s="37"/>
      <c r="O487" s="110"/>
      <c r="P487" s="110">
        <v>4.1921276663510794</v>
      </c>
      <c r="Q487" s="46">
        <v>3.6574443387897415</v>
      </c>
      <c r="R487" s="37">
        <v>0</v>
      </c>
      <c r="S487" s="13">
        <v>3.3738071744623817</v>
      </c>
      <c r="T487" s="128" t="s">
        <v>919</v>
      </c>
      <c r="U487" s="13">
        <v>0.28363716432735986</v>
      </c>
      <c r="V487" s="128" t="s">
        <v>880</v>
      </c>
      <c r="W487" s="13">
        <v>0</v>
      </c>
      <c r="X487" s="13">
        <v>0</v>
      </c>
      <c r="Y487" s="13">
        <v>0</v>
      </c>
      <c r="Z487" s="13">
        <v>0</v>
      </c>
      <c r="AA487" s="46">
        <v>0</v>
      </c>
      <c r="AB487" s="57">
        <v>0</v>
      </c>
      <c r="AC487" s="13">
        <v>0</v>
      </c>
      <c r="AD487" s="61" t="s">
        <v>880</v>
      </c>
      <c r="AE487" s="13">
        <v>0</v>
      </c>
      <c r="AF487" s="13">
        <v>0</v>
      </c>
      <c r="AG487" s="13">
        <v>0</v>
      </c>
      <c r="AH487" s="46">
        <v>0</v>
      </c>
      <c r="AI487" s="57">
        <v>0</v>
      </c>
      <c r="AJ487" s="46">
        <v>0.53468332756133807</v>
      </c>
      <c r="AK487" s="57" t="s">
        <v>882</v>
      </c>
      <c r="AL487" s="9" t="s">
        <v>139</v>
      </c>
    </row>
    <row r="488" spans="1:38">
      <c r="A488" s="36" t="str">
        <f t="shared" si="19"/>
        <v>IT401_3</v>
      </c>
      <c r="B488" t="s">
        <v>58</v>
      </c>
      <c r="C488" t="s">
        <v>185</v>
      </c>
      <c r="D488">
        <v>401</v>
      </c>
      <c r="E488">
        <v>3</v>
      </c>
      <c r="F488" s="25" t="str">
        <f>VLOOKUP(B488,Definitions!$C$7:$D$43,2,FALSE)</f>
        <v>Italy</v>
      </c>
      <c r="G488" t="str">
        <f>VLOOKUP(C488,Definitions!$C$49:$D$57,2,FALSE)</f>
        <v>Residential</v>
      </c>
      <c r="H488" t="str">
        <f>VLOOKUP(D488,Definitions!$C$60:$D$104,2,FALSE)</f>
        <v>SFH</v>
      </c>
      <c r="J488" s="29" t="str">
        <f>VLOOKUP(E488,Definitions!$C$115:$D$131,2,FALSE)</f>
        <v>Natural gas</v>
      </c>
      <c r="K488" s="111" t="s">
        <v>987</v>
      </c>
      <c r="L488" s="110">
        <v>57.929155651344189</v>
      </c>
      <c r="M488" s="109">
        <v>57.929155651344189</v>
      </c>
      <c r="N488" s="37"/>
      <c r="O488" s="110"/>
      <c r="P488" s="110">
        <v>57.929155651344189</v>
      </c>
      <c r="Q488" s="46">
        <v>55.859049274300354</v>
      </c>
      <c r="R488" s="37">
        <v>0</v>
      </c>
      <c r="S488" s="13">
        <v>52.067698789612258</v>
      </c>
      <c r="T488" s="128" t="s">
        <v>919</v>
      </c>
      <c r="U488" s="13">
        <v>3.7913504846880954</v>
      </c>
      <c r="V488" s="128" t="s">
        <v>880</v>
      </c>
      <c r="W488" s="13">
        <v>0</v>
      </c>
      <c r="X488" s="13">
        <v>0</v>
      </c>
      <c r="Y488" s="13">
        <v>0</v>
      </c>
      <c r="Z488" s="13">
        <v>0</v>
      </c>
      <c r="AA488" s="46">
        <v>0</v>
      </c>
      <c r="AB488" s="57">
        <v>0</v>
      </c>
      <c r="AC488" s="13">
        <v>0</v>
      </c>
      <c r="AD488" s="61" t="s">
        <v>880</v>
      </c>
      <c r="AE488" s="13">
        <v>0</v>
      </c>
      <c r="AF488" s="13">
        <v>0</v>
      </c>
      <c r="AG488" s="13">
        <v>0</v>
      </c>
      <c r="AH488" s="46">
        <v>0</v>
      </c>
      <c r="AI488" s="57">
        <v>0</v>
      </c>
      <c r="AJ488" s="46">
        <v>2.0701063770438366</v>
      </c>
      <c r="AK488" s="57" t="s">
        <v>882</v>
      </c>
      <c r="AL488" s="9" t="s">
        <v>139</v>
      </c>
    </row>
    <row r="489" spans="1:38">
      <c r="A489" s="36" t="str">
        <f t="shared" si="19"/>
        <v>IT401_4</v>
      </c>
      <c r="B489" t="s">
        <v>58</v>
      </c>
      <c r="C489" t="s">
        <v>185</v>
      </c>
      <c r="D489">
        <v>401</v>
      </c>
      <c r="E489">
        <v>4</v>
      </c>
      <c r="F489" s="25" t="str">
        <f>VLOOKUP(B489,Definitions!$C$7:$D$43,2,FALSE)</f>
        <v>Italy</v>
      </c>
      <c r="G489" t="str">
        <f>VLOOKUP(C489,Definitions!$C$49:$D$57,2,FALSE)</f>
        <v>Residential</v>
      </c>
      <c r="H489" t="str">
        <f>VLOOKUP(D489,Definitions!$C$60:$D$104,2,FALSE)</f>
        <v>SFH</v>
      </c>
      <c r="J489" s="29" t="str">
        <f>VLOOKUP(E489,Definitions!$C$115:$D$131,2,FALSE)</f>
        <v>Other fossil fuels</v>
      </c>
      <c r="K489" s="111" t="s">
        <v>987</v>
      </c>
      <c r="L489" s="110">
        <v>4.3686070338830731</v>
      </c>
      <c r="M489" s="109">
        <v>4.3686070338830731</v>
      </c>
      <c r="N489" s="37"/>
      <c r="O489" s="110"/>
      <c r="P489" s="110">
        <v>4.3686070338830731</v>
      </c>
      <c r="Q489" s="46">
        <v>4.1805430984789727</v>
      </c>
      <c r="R489" s="37">
        <v>0</v>
      </c>
      <c r="S489" s="13">
        <v>3.8361084836429513</v>
      </c>
      <c r="T489" s="128" t="s">
        <v>880</v>
      </c>
      <c r="U489" s="13">
        <v>0.34443461483602139</v>
      </c>
      <c r="V489" s="128" t="s">
        <v>880</v>
      </c>
      <c r="W489" s="13">
        <v>0</v>
      </c>
      <c r="X489" s="13">
        <v>0</v>
      </c>
      <c r="Y489" s="13">
        <v>0</v>
      </c>
      <c r="Z489" s="13">
        <v>0</v>
      </c>
      <c r="AA489" s="46">
        <v>0</v>
      </c>
      <c r="AB489" s="57">
        <v>0</v>
      </c>
      <c r="AC489" s="13">
        <v>0</v>
      </c>
      <c r="AD489" s="61" t="s">
        <v>880</v>
      </c>
      <c r="AE489" s="13">
        <v>0</v>
      </c>
      <c r="AF489" s="13">
        <v>0</v>
      </c>
      <c r="AG489" s="13">
        <v>0</v>
      </c>
      <c r="AH489" s="46">
        <v>0</v>
      </c>
      <c r="AI489" s="57">
        <v>0</v>
      </c>
      <c r="AJ489" s="46">
        <v>0.1880639354041001</v>
      </c>
      <c r="AK489" s="57" t="s">
        <v>882</v>
      </c>
      <c r="AL489" s="9" t="s">
        <v>139</v>
      </c>
    </row>
    <row r="490" spans="1:38">
      <c r="A490" s="36" t="str">
        <f t="shared" si="19"/>
        <v>IT401_6</v>
      </c>
      <c r="B490" t="s">
        <v>58</v>
      </c>
      <c r="C490" t="s">
        <v>185</v>
      </c>
      <c r="D490">
        <v>401</v>
      </c>
      <c r="E490">
        <v>6</v>
      </c>
      <c r="F490" s="25" t="str">
        <f>VLOOKUP(B490,Definitions!$C$7:$D$43,2,FALSE)</f>
        <v>Italy</v>
      </c>
      <c r="G490" t="str">
        <f>VLOOKUP(C490,Definitions!$C$49:$D$57,2,FALSE)</f>
        <v>Residential</v>
      </c>
      <c r="H490" t="str">
        <f>VLOOKUP(D490,Definitions!$C$60:$D$104,2,FALSE)</f>
        <v>SFH</v>
      </c>
      <c r="J490" s="29" t="str">
        <f>VLOOKUP(E490,Definitions!$C$115:$D$131,2,FALSE)</f>
        <v>Electricity</v>
      </c>
      <c r="K490" s="111" t="s">
        <v>987</v>
      </c>
      <c r="L490" s="110">
        <v>12.711214197387132</v>
      </c>
      <c r="M490" s="109">
        <v>12.711214197387132</v>
      </c>
      <c r="N490" s="37"/>
      <c r="O490" s="110"/>
      <c r="P490" s="110">
        <v>12.711214197387132</v>
      </c>
      <c r="Q490" s="46">
        <v>8.9858065979967776</v>
      </c>
      <c r="R490" s="37">
        <v>2.6678849785732539</v>
      </c>
      <c r="S490" s="13">
        <v>7.1150603673234629</v>
      </c>
      <c r="T490" s="128" t="s">
        <v>919</v>
      </c>
      <c r="U490" s="13">
        <v>1.8707462306733149</v>
      </c>
      <c r="V490" s="128" t="s">
        <v>880</v>
      </c>
      <c r="W490" s="13">
        <v>0</v>
      </c>
      <c r="X490" s="13">
        <v>0</v>
      </c>
      <c r="Y490" s="13">
        <v>0</v>
      </c>
      <c r="Z490" s="13">
        <v>0</v>
      </c>
      <c r="AA490" s="46">
        <v>0</v>
      </c>
      <c r="AB490" s="57">
        <v>0</v>
      </c>
      <c r="AC490" s="13">
        <v>2.6678849785732539</v>
      </c>
      <c r="AD490" s="61" t="s">
        <v>880</v>
      </c>
      <c r="AE490" s="13">
        <v>0</v>
      </c>
      <c r="AF490" s="13">
        <v>0</v>
      </c>
      <c r="AG490" s="13">
        <v>0</v>
      </c>
      <c r="AH490" s="46">
        <v>0</v>
      </c>
      <c r="AI490" s="57">
        <v>0</v>
      </c>
      <c r="AJ490" s="46">
        <v>1.0575226208171011</v>
      </c>
      <c r="AK490" s="57" t="s">
        <v>882</v>
      </c>
      <c r="AL490" s="9" t="s">
        <v>139</v>
      </c>
    </row>
    <row r="491" spans="1:38">
      <c r="A491" s="36" t="str">
        <f t="shared" si="19"/>
        <v>IT401_7</v>
      </c>
      <c r="B491" t="s">
        <v>58</v>
      </c>
      <c r="C491" t="s">
        <v>185</v>
      </c>
      <c r="D491">
        <v>401</v>
      </c>
      <c r="E491">
        <v>7</v>
      </c>
      <c r="F491" s="25" t="str">
        <f>VLOOKUP(B491,Definitions!$C$7:$D$43,2,FALSE)</f>
        <v>Italy</v>
      </c>
      <c r="G491" t="str">
        <f>VLOOKUP(C491,Definitions!$C$49:$D$57,2,FALSE)</f>
        <v>Residential</v>
      </c>
      <c r="H491" t="str">
        <f>VLOOKUP(D491,Definitions!$C$60:$D$104,2,FALSE)</f>
        <v>SFH</v>
      </c>
      <c r="J491" s="29" t="str">
        <f>VLOOKUP(E491,Definitions!$C$115:$D$131,2,FALSE)</f>
        <v>District heating</v>
      </c>
      <c r="K491" s="111" t="s">
        <v>987</v>
      </c>
      <c r="L491" s="110">
        <v>1.9861205535896702</v>
      </c>
      <c r="M491" s="109">
        <v>1.9861205535896702</v>
      </c>
      <c r="N491" s="57"/>
      <c r="O491" s="110"/>
      <c r="P491" s="110">
        <v>1.9861205535896702</v>
      </c>
      <c r="Q491" s="46">
        <v>1.9861205535896702</v>
      </c>
      <c r="R491" s="37">
        <v>0</v>
      </c>
      <c r="S491" s="13">
        <v>1.9393107145261701</v>
      </c>
      <c r="T491" s="128" t="s">
        <v>919</v>
      </c>
      <c r="U491" s="13">
        <v>4.6809839063500003E-2</v>
      </c>
      <c r="V491" s="128" t="s">
        <v>880</v>
      </c>
      <c r="W491" s="13">
        <v>0</v>
      </c>
      <c r="X491" s="13">
        <v>0</v>
      </c>
      <c r="Y491" s="13">
        <v>0</v>
      </c>
      <c r="Z491" s="13">
        <v>0</v>
      </c>
      <c r="AA491" s="46">
        <v>0</v>
      </c>
      <c r="AB491" s="57">
        <v>0</v>
      </c>
      <c r="AC491" s="13">
        <v>0</v>
      </c>
      <c r="AD491" s="61" t="s">
        <v>880</v>
      </c>
      <c r="AE491" s="13">
        <v>0</v>
      </c>
      <c r="AF491" s="13">
        <v>0</v>
      </c>
      <c r="AG491" s="13">
        <v>0</v>
      </c>
      <c r="AH491" s="46">
        <v>0</v>
      </c>
      <c r="AI491" s="57">
        <v>0</v>
      </c>
      <c r="AJ491" s="46">
        <v>0</v>
      </c>
      <c r="AK491" s="57" t="s">
        <v>882</v>
      </c>
      <c r="AL491" s="9" t="s">
        <v>139</v>
      </c>
    </row>
    <row r="492" spans="1:38">
      <c r="A492" s="36" t="str">
        <f t="shared" si="19"/>
        <v>IT401_8</v>
      </c>
      <c r="B492" t="s">
        <v>58</v>
      </c>
      <c r="C492" t="s">
        <v>185</v>
      </c>
      <c r="D492">
        <v>401</v>
      </c>
      <c r="E492">
        <v>8</v>
      </c>
      <c r="F492" s="25" t="str">
        <f>VLOOKUP(B492,Definitions!$C$7:$D$43,2,FALSE)</f>
        <v>Italy</v>
      </c>
      <c r="G492" t="str">
        <f>VLOOKUP(C492,Definitions!$C$49:$D$57,2,FALSE)</f>
        <v>Residential</v>
      </c>
      <c r="H492" t="str">
        <f>VLOOKUP(D492,Definitions!$C$60:$D$104,2,FALSE)</f>
        <v>SFH</v>
      </c>
      <c r="J492" s="29" t="str">
        <f>VLOOKUP(E492,Definitions!$C$115:$D$131,2,FALSE)</f>
        <v>Waste non-RES</v>
      </c>
      <c r="K492" s="111" t="s">
        <v>987</v>
      </c>
      <c r="L492" s="110">
        <v>0</v>
      </c>
      <c r="M492" s="109">
        <v>0</v>
      </c>
      <c r="N492" s="37"/>
      <c r="O492" s="110"/>
      <c r="P492" s="110">
        <v>0</v>
      </c>
      <c r="Q492" s="46">
        <v>0</v>
      </c>
      <c r="R492" s="37">
        <v>0</v>
      </c>
      <c r="S492" s="13">
        <v>0</v>
      </c>
      <c r="T492" s="128" t="s">
        <v>880</v>
      </c>
      <c r="U492" s="13">
        <v>0</v>
      </c>
      <c r="V492" s="128" t="s">
        <v>880</v>
      </c>
      <c r="W492" s="13">
        <v>0</v>
      </c>
      <c r="X492" s="13">
        <v>0</v>
      </c>
      <c r="Y492" s="13">
        <v>0</v>
      </c>
      <c r="Z492" s="13">
        <v>0</v>
      </c>
      <c r="AA492" s="46">
        <v>0</v>
      </c>
      <c r="AB492" s="57">
        <v>0</v>
      </c>
      <c r="AC492" s="13">
        <v>0</v>
      </c>
      <c r="AD492" s="61" t="s">
        <v>880</v>
      </c>
      <c r="AE492" s="13">
        <v>0</v>
      </c>
      <c r="AF492" s="13">
        <v>0</v>
      </c>
      <c r="AG492" s="13">
        <v>0</v>
      </c>
      <c r="AH492" s="46">
        <v>0</v>
      </c>
      <c r="AI492" s="57">
        <v>0</v>
      </c>
      <c r="AJ492" s="46">
        <v>0</v>
      </c>
      <c r="AK492" s="57" t="s">
        <v>882</v>
      </c>
      <c r="AL492" s="9" t="s">
        <v>139</v>
      </c>
    </row>
    <row r="493" spans="1:38">
      <c r="A493" s="36" t="str">
        <f t="shared" si="19"/>
        <v>IT401_9</v>
      </c>
      <c r="B493" t="s">
        <v>58</v>
      </c>
      <c r="C493" t="s">
        <v>185</v>
      </c>
      <c r="D493">
        <v>401</v>
      </c>
      <c r="E493">
        <v>9</v>
      </c>
      <c r="F493" s="25" t="str">
        <f>VLOOKUP(B493,Definitions!$C$7:$D$43,2,FALSE)</f>
        <v>Italy</v>
      </c>
      <c r="G493" t="str">
        <f>VLOOKUP(C493,Definitions!$C$49:$D$57,2,FALSE)</f>
        <v>Residential</v>
      </c>
      <c r="H493" t="str">
        <f>VLOOKUP(D493,Definitions!$C$60:$D$104,2,FALSE)</f>
        <v>SFH</v>
      </c>
      <c r="J493" s="29" t="str">
        <f>VLOOKUP(E493,Definitions!$C$115:$D$131,2,FALSE)</f>
        <v>Waste RES</v>
      </c>
      <c r="K493" s="111" t="s">
        <v>987</v>
      </c>
      <c r="L493" s="110">
        <v>0</v>
      </c>
      <c r="M493" s="109">
        <v>0</v>
      </c>
      <c r="N493" s="37"/>
      <c r="O493" s="110"/>
      <c r="P493" s="110">
        <v>0</v>
      </c>
      <c r="Q493" s="46">
        <v>0</v>
      </c>
      <c r="R493" s="37">
        <v>0</v>
      </c>
      <c r="S493" s="13">
        <v>0</v>
      </c>
      <c r="T493" s="128" t="s">
        <v>880</v>
      </c>
      <c r="U493" s="13">
        <v>0</v>
      </c>
      <c r="V493" s="128" t="s">
        <v>880</v>
      </c>
      <c r="W493" s="13">
        <v>0</v>
      </c>
      <c r="X493" s="13">
        <v>0</v>
      </c>
      <c r="Y493" s="13">
        <v>0</v>
      </c>
      <c r="Z493" s="13">
        <v>0</v>
      </c>
      <c r="AA493" s="46">
        <v>0</v>
      </c>
      <c r="AB493" s="57">
        <v>0</v>
      </c>
      <c r="AC493" s="13">
        <v>0</v>
      </c>
      <c r="AD493" s="61" t="s">
        <v>880</v>
      </c>
      <c r="AE493" s="13">
        <v>0</v>
      </c>
      <c r="AF493" s="13">
        <v>0</v>
      </c>
      <c r="AG493" s="13">
        <v>0</v>
      </c>
      <c r="AH493" s="46">
        <v>0</v>
      </c>
      <c r="AI493" s="57">
        <v>0</v>
      </c>
      <c r="AJ493" s="46">
        <v>0</v>
      </c>
      <c r="AK493" s="57" t="s">
        <v>882</v>
      </c>
      <c r="AL493" s="9" t="s">
        <v>139</v>
      </c>
    </row>
    <row r="494" spans="1:38">
      <c r="A494" s="36" t="str">
        <f t="shared" si="19"/>
        <v>IT401_51</v>
      </c>
      <c r="B494" t="s">
        <v>58</v>
      </c>
      <c r="C494" t="s">
        <v>185</v>
      </c>
      <c r="D494">
        <v>401</v>
      </c>
      <c r="E494">
        <v>51</v>
      </c>
      <c r="F494" s="25" t="str">
        <f>VLOOKUP(B494,Definitions!$C$7:$D$43,2,FALSE)</f>
        <v>Italy</v>
      </c>
      <c r="G494" t="str">
        <f>VLOOKUP(C494,Definitions!$C$49:$D$57,2,FALSE)</f>
        <v>Residential</v>
      </c>
      <c r="H494" t="str">
        <f>VLOOKUP(D494,Definitions!$C$60:$D$104,2,FALSE)</f>
        <v>SFH</v>
      </c>
      <c r="J494" s="29" t="str">
        <f>VLOOKUP(E494,Definitions!$C$115:$D$131,2,FALSE)</f>
        <v>Biomass</v>
      </c>
      <c r="K494" s="111" t="s">
        <v>987</v>
      </c>
      <c r="L494" s="110">
        <v>16.432341640628582</v>
      </c>
      <c r="M494" s="109">
        <v>16.432341640628582</v>
      </c>
      <c r="N494" s="37"/>
      <c r="O494" s="110"/>
      <c r="P494" s="110">
        <v>16.432341640628582</v>
      </c>
      <c r="Q494" s="46">
        <v>16.432341640628582</v>
      </c>
      <c r="R494" s="37">
        <v>0</v>
      </c>
      <c r="S494" s="13">
        <v>15.745302876170884</v>
      </c>
      <c r="T494" s="128" t="s">
        <v>919</v>
      </c>
      <c r="U494" s="13">
        <v>0.68703876445769663</v>
      </c>
      <c r="V494" s="128" t="s">
        <v>880</v>
      </c>
      <c r="W494" s="13">
        <v>0</v>
      </c>
      <c r="X494" s="13">
        <v>0</v>
      </c>
      <c r="Y494" s="13">
        <v>0</v>
      </c>
      <c r="Z494" s="13">
        <v>0</v>
      </c>
      <c r="AA494" s="46">
        <v>0</v>
      </c>
      <c r="AB494" s="57">
        <v>0</v>
      </c>
      <c r="AC494" s="13">
        <v>0</v>
      </c>
      <c r="AD494" s="61" t="s">
        <v>880</v>
      </c>
      <c r="AE494" s="13">
        <v>0</v>
      </c>
      <c r="AF494" s="13">
        <v>0</v>
      </c>
      <c r="AG494" s="13">
        <v>0</v>
      </c>
      <c r="AH494" s="46">
        <v>0</v>
      </c>
      <c r="AI494" s="57">
        <v>0</v>
      </c>
      <c r="AJ494" s="46">
        <v>0</v>
      </c>
      <c r="AK494" s="57" t="s">
        <v>882</v>
      </c>
      <c r="AL494" s="9" t="s">
        <v>139</v>
      </c>
    </row>
    <row r="495" spans="1:38">
      <c r="A495" s="36" t="str">
        <f t="shared" si="19"/>
        <v>IT401_52</v>
      </c>
      <c r="B495" t="s">
        <v>58</v>
      </c>
      <c r="C495" t="s">
        <v>185</v>
      </c>
      <c r="D495">
        <v>401</v>
      </c>
      <c r="E495">
        <v>52</v>
      </c>
      <c r="F495" s="25" t="str">
        <f>VLOOKUP(B495,Definitions!$C$7:$D$43,2,FALSE)</f>
        <v>Italy</v>
      </c>
      <c r="G495" t="str">
        <f>VLOOKUP(C495,Definitions!$C$49:$D$57,2,FALSE)</f>
        <v>Residential</v>
      </c>
      <c r="H495" t="str">
        <f>VLOOKUP(D495,Definitions!$C$60:$D$104,2,FALSE)</f>
        <v>SFH</v>
      </c>
      <c r="J495" s="29" t="str">
        <f>VLOOKUP(E495,Definitions!$C$115:$D$131,2,FALSE)</f>
        <v>Geothermal</v>
      </c>
      <c r="K495" s="111" t="s">
        <v>987</v>
      </c>
      <c r="L495" s="110">
        <v>5.6199794240272619E-3</v>
      </c>
      <c r="M495" s="109">
        <v>5.6199794240272619E-3</v>
      </c>
      <c r="N495" s="37"/>
      <c r="O495" s="110"/>
      <c r="P495" s="110">
        <v>5.6199794240272619E-3</v>
      </c>
      <c r="Q495" s="46">
        <v>5.6199794240272619E-3</v>
      </c>
      <c r="R495" s="37">
        <v>0</v>
      </c>
      <c r="S495" s="13">
        <v>4.9664153876634318E-3</v>
      </c>
      <c r="T495" s="128" t="s">
        <v>880</v>
      </c>
      <c r="U495" s="13">
        <v>6.5356403636382973E-4</v>
      </c>
      <c r="V495" s="128" t="s">
        <v>880</v>
      </c>
      <c r="W495" s="13">
        <v>0</v>
      </c>
      <c r="X495" s="13">
        <v>0</v>
      </c>
      <c r="Y495" s="13">
        <v>0</v>
      </c>
      <c r="Z495" s="13">
        <v>0</v>
      </c>
      <c r="AA495" s="46">
        <v>0</v>
      </c>
      <c r="AB495" s="57">
        <v>0</v>
      </c>
      <c r="AC495" s="13">
        <v>0</v>
      </c>
      <c r="AD495" s="61" t="s">
        <v>880</v>
      </c>
      <c r="AE495" s="13">
        <v>0</v>
      </c>
      <c r="AF495" s="13">
        <v>0</v>
      </c>
      <c r="AG495" s="13">
        <v>0</v>
      </c>
      <c r="AH495" s="46">
        <v>0</v>
      </c>
      <c r="AI495" s="57">
        <v>0</v>
      </c>
      <c r="AJ495" s="46">
        <v>0</v>
      </c>
      <c r="AK495" s="57" t="s">
        <v>882</v>
      </c>
      <c r="AL495" s="9" t="s">
        <v>139</v>
      </c>
    </row>
    <row r="496" spans="1:38">
      <c r="A496" s="36" t="str">
        <f t="shared" si="19"/>
        <v>IT401_53</v>
      </c>
      <c r="B496" t="s">
        <v>58</v>
      </c>
      <c r="C496" t="s">
        <v>185</v>
      </c>
      <c r="D496">
        <v>401</v>
      </c>
      <c r="E496">
        <v>53</v>
      </c>
      <c r="F496" s="25" t="str">
        <f>VLOOKUP(B496,Definitions!$C$7:$D$43,2,FALSE)</f>
        <v>Italy</v>
      </c>
      <c r="G496" t="str">
        <f>VLOOKUP(C496,Definitions!$C$49:$D$57,2,FALSE)</f>
        <v>Residential</v>
      </c>
      <c r="H496" t="str">
        <f>VLOOKUP(D496,Definitions!$C$60:$D$104,2,FALSE)</f>
        <v>SFH</v>
      </c>
      <c r="J496" s="29" t="str">
        <f>VLOOKUP(E496,Definitions!$C$115:$D$131,2,FALSE)</f>
        <v>Solar energy</v>
      </c>
      <c r="K496" s="111" t="s">
        <v>987</v>
      </c>
      <c r="L496" s="110">
        <v>0.91257856951492788</v>
      </c>
      <c r="M496" s="109">
        <v>0.91257856951492788</v>
      </c>
      <c r="N496" s="37"/>
      <c r="O496" s="110"/>
      <c r="P496" s="110">
        <v>0.91257856951492788</v>
      </c>
      <c r="Q496" s="46">
        <v>0.91257856951492788</v>
      </c>
      <c r="R496" s="37">
        <v>0</v>
      </c>
      <c r="S496" s="13">
        <v>0.11594800233143701</v>
      </c>
      <c r="T496" s="128" t="s">
        <v>880</v>
      </c>
      <c r="U496" s="13">
        <v>0.7966305671834909</v>
      </c>
      <c r="V496" s="128" t="s">
        <v>880</v>
      </c>
      <c r="W496" s="13">
        <v>0</v>
      </c>
      <c r="X496" s="13">
        <v>0</v>
      </c>
      <c r="Y496" s="13">
        <v>0</v>
      </c>
      <c r="Z496" s="13">
        <v>0</v>
      </c>
      <c r="AA496" s="46">
        <v>0</v>
      </c>
      <c r="AB496" s="57">
        <v>0</v>
      </c>
      <c r="AC496" s="13">
        <v>0</v>
      </c>
      <c r="AD496" s="61" t="s">
        <v>880</v>
      </c>
      <c r="AE496" s="13">
        <v>0</v>
      </c>
      <c r="AF496" s="13">
        <v>0</v>
      </c>
      <c r="AG496" s="13">
        <v>0</v>
      </c>
      <c r="AH496" s="46">
        <v>0</v>
      </c>
      <c r="AI496" s="57">
        <v>0</v>
      </c>
      <c r="AJ496" s="46">
        <v>0</v>
      </c>
      <c r="AK496" s="57" t="s">
        <v>882</v>
      </c>
      <c r="AL496" s="9" t="s">
        <v>139</v>
      </c>
    </row>
    <row r="497" spans="1:38">
      <c r="A497" s="36" t="str">
        <f t="shared" si="19"/>
        <v>IT401_58</v>
      </c>
      <c r="B497" t="s">
        <v>58</v>
      </c>
      <c r="C497" t="s">
        <v>185</v>
      </c>
      <c r="D497">
        <v>401</v>
      </c>
      <c r="E497">
        <v>58</v>
      </c>
      <c r="F497" s="25" t="str">
        <f>VLOOKUP(B497,Definitions!$C$7:$D$43,2,FALSE)</f>
        <v>Italy</v>
      </c>
      <c r="G497" t="str">
        <f>VLOOKUP(C497,Definitions!$C$49:$D$57,2,FALSE)</f>
        <v>Residential</v>
      </c>
      <c r="H497" t="str">
        <f>VLOOKUP(D497,Definitions!$C$60:$D$104,2,FALSE)</f>
        <v>SFH</v>
      </c>
      <c r="J497" s="29" t="str">
        <f>VLOOKUP(E497,Definitions!$C$115:$D$131,2,FALSE)</f>
        <v>Ambient heat total</v>
      </c>
      <c r="K497" s="111" t="s">
        <v>987</v>
      </c>
      <c r="L497" s="110">
        <v>23.413576394954905</v>
      </c>
      <c r="M497" s="109">
        <v>23.413576394954905</v>
      </c>
      <c r="N497" s="37"/>
      <c r="O497" s="110"/>
      <c r="P497" s="110">
        <v>23.413576394954905</v>
      </c>
      <c r="Q497" s="46">
        <v>23.413576394954905</v>
      </c>
      <c r="R497" s="37">
        <v>0</v>
      </c>
      <c r="S497" s="13">
        <v>21.127381495947013</v>
      </c>
      <c r="T497" s="128" t="s">
        <v>880</v>
      </c>
      <c r="U497" s="13">
        <v>2.2861948990078926</v>
      </c>
      <c r="V497" s="128" t="s">
        <v>880</v>
      </c>
      <c r="W497" s="13">
        <v>0</v>
      </c>
      <c r="X497" s="13">
        <v>0</v>
      </c>
      <c r="Y497" s="13">
        <v>0</v>
      </c>
      <c r="Z497" s="13">
        <v>0</v>
      </c>
      <c r="AA497" s="46">
        <v>0</v>
      </c>
      <c r="AB497" s="57">
        <v>0</v>
      </c>
      <c r="AC497" s="13">
        <v>0</v>
      </c>
      <c r="AD497" s="61" t="s">
        <v>880</v>
      </c>
      <c r="AE497" s="13">
        <v>0</v>
      </c>
      <c r="AF497" s="13">
        <v>0</v>
      </c>
      <c r="AG497" s="13">
        <v>0</v>
      </c>
      <c r="AH497" s="46">
        <v>0</v>
      </c>
      <c r="AI497" s="57">
        <v>0</v>
      </c>
      <c r="AJ497" s="46">
        <v>0</v>
      </c>
      <c r="AK497" s="57" t="s">
        <v>882</v>
      </c>
      <c r="AL497" s="9" t="s">
        <v>139</v>
      </c>
    </row>
    <row r="498" spans="1:38">
      <c r="A498" s="36" t="str">
        <f t="shared" si="19"/>
        <v>IT401_55</v>
      </c>
      <c r="B498" t="s">
        <v>58</v>
      </c>
      <c r="C498" t="s">
        <v>185</v>
      </c>
      <c r="D498">
        <v>401</v>
      </c>
      <c r="E498">
        <v>55</v>
      </c>
      <c r="F498" s="25" t="str">
        <f>VLOOKUP(B498,Definitions!$C$7:$D$43,2,FALSE)</f>
        <v>Italy</v>
      </c>
      <c r="G498" t="str">
        <f>VLOOKUP(C498,Definitions!$C$49:$D$57,2,FALSE)</f>
        <v>Residential</v>
      </c>
      <c r="H498" t="str">
        <f>VLOOKUP(D498,Definitions!$C$60:$D$104,2,FALSE)</f>
        <v>SFH</v>
      </c>
      <c r="J498" s="29" t="str">
        <f>VLOOKUP(E498,Definitions!$C$115:$D$131,2,FALSE)</f>
        <v xml:space="preserve">Other RES </v>
      </c>
      <c r="K498" s="111" t="s">
        <v>987</v>
      </c>
      <c r="L498" s="110">
        <v>0</v>
      </c>
      <c r="M498" s="109">
        <v>0</v>
      </c>
      <c r="N498" s="37"/>
      <c r="O498" s="110"/>
      <c r="P498" s="110">
        <v>0</v>
      </c>
      <c r="Q498" s="46">
        <v>0</v>
      </c>
      <c r="R498" s="37">
        <v>0</v>
      </c>
      <c r="S498" s="13">
        <v>0</v>
      </c>
      <c r="T498" s="128" t="s">
        <v>880</v>
      </c>
      <c r="U498" s="13">
        <v>0</v>
      </c>
      <c r="V498" s="128" t="s">
        <v>880</v>
      </c>
      <c r="W498" s="13">
        <v>0</v>
      </c>
      <c r="X498" s="13">
        <v>0</v>
      </c>
      <c r="Y498" s="13">
        <v>0</v>
      </c>
      <c r="Z498" s="13">
        <v>0</v>
      </c>
      <c r="AA498" s="46">
        <v>0</v>
      </c>
      <c r="AB498" s="57">
        <v>0</v>
      </c>
      <c r="AC498" s="13">
        <v>0</v>
      </c>
      <c r="AD498" s="61" t="s">
        <v>880</v>
      </c>
      <c r="AE498" s="13">
        <v>0</v>
      </c>
      <c r="AF498" s="13">
        <v>0</v>
      </c>
      <c r="AG498" s="13">
        <v>0</v>
      </c>
      <c r="AH498" s="46">
        <v>0</v>
      </c>
      <c r="AI498" s="57">
        <v>0</v>
      </c>
      <c r="AJ498" s="46">
        <v>0</v>
      </c>
      <c r="AK498" s="57" t="s">
        <v>882</v>
      </c>
      <c r="AL498" s="9" t="s">
        <v>139</v>
      </c>
    </row>
    <row r="499" spans="1:38">
      <c r="A499" s="36" t="str">
        <f t="shared" si="19"/>
        <v>IT402_0</v>
      </c>
      <c r="B499" t="s">
        <v>58</v>
      </c>
      <c r="C499" t="s">
        <v>185</v>
      </c>
      <c r="D499">
        <v>402</v>
      </c>
      <c r="E499">
        <v>0</v>
      </c>
      <c r="F499" s="25" t="str">
        <f>VLOOKUP(B499,Definitions!$C$7:$D$43,2,FALSE)</f>
        <v>Italy</v>
      </c>
      <c r="G499" t="str">
        <f>VLOOKUP(C499,Definitions!$C$49:$D$57,2,FALSE)</f>
        <v>Residential</v>
      </c>
      <c r="H499" t="str">
        <f>VLOOKUP(D499,Definitions!$C$60:$D$104,2,FALSE)</f>
        <v>MFH</v>
      </c>
      <c r="J499" s="29" t="str">
        <f>VLOOKUP(E499,Definitions!$C$115:$D$131,2,FALSE)</f>
        <v>TOTAL</v>
      </c>
      <c r="K499" s="111" t="s">
        <v>987</v>
      </c>
      <c r="L499" s="110">
        <v>264.43494527222185</v>
      </c>
      <c r="M499" s="109">
        <v>264.43494527222185</v>
      </c>
      <c r="N499" s="37"/>
      <c r="O499" s="110"/>
      <c r="P499" s="110">
        <v>264.43494527222185</v>
      </c>
      <c r="Q499" s="46">
        <v>241.31426265781437</v>
      </c>
      <c r="R499" s="37">
        <v>6.9340777480707976</v>
      </c>
      <c r="S499" s="102">
        <v>208.00906423946174</v>
      </c>
      <c r="T499" s="128" t="s">
        <v>919</v>
      </c>
      <c r="U499" s="102">
        <v>33.305198418352624</v>
      </c>
      <c r="V499" s="128" t="s">
        <v>880</v>
      </c>
      <c r="W499" s="13">
        <v>0</v>
      </c>
      <c r="X499" s="13">
        <v>0</v>
      </c>
      <c r="Y499" s="13">
        <v>0</v>
      </c>
      <c r="Z499" s="13">
        <v>0</v>
      </c>
      <c r="AA499" s="46">
        <v>0</v>
      </c>
      <c r="AB499" s="57">
        <v>0</v>
      </c>
      <c r="AC499" s="13">
        <v>6.9340777480707976</v>
      </c>
      <c r="AD499" s="61" t="s">
        <v>880</v>
      </c>
      <c r="AE499" s="13">
        <v>0</v>
      </c>
      <c r="AF499" s="13">
        <v>0</v>
      </c>
      <c r="AG499" s="13">
        <v>0</v>
      </c>
      <c r="AH499" s="46">
        <v>0</v>
      </c>
      <c r="AI499" s="57">
        <v>0</v>
      </c>
      <c r="AJ499" s="46">
        <v>16.186604866336705</v>
      </c>
      <c r="AK499" s="57" t="s">
        <v>882</v>
      </c>
      <c r="AL499" s="9" t="s">
        <v>139</v>
      </c>
    </row>
    <row r="500" spans="1:38">
      <c r="A500" s="36" t="str">
        <f t="shared" si="19"/>
        <v>IT402_1</v>
      </c>
      <c r="B500" t="s">
        <v>58</v>
      </c>
      <c r="C500" t="s">
        <v>185</v>
      </c>
      <c r="D500">
        <v>402</v>
      </c>
      <c r="E500">
        <v>1</v>
      </c>
      <c r="F500" s="25" t="str">
        <f>VLOOKUP(B500,Definitions!$C$7:$D$43,2,FALSE)</f>
        <v>Italy</v>
      </c>
      <c r="G500" t="str">
        <f>VLOOKUP(C500,Definitions!$C$49:$D$57,2,FALSE)</f>
        <v>Residential</v>
      </c>
      <c r="H500" t="str">
        <f>VLOOKUP(D500,Definitions!$C$60:$D$104,2,FALSE)</f>
        <v>MFH</v>
      </c>
      <c r="J500" s="29" t="str">
        <f>VLOOKUP(E500,Definitions!$C$115:$D$131,2,FALSE)</f>
        <v>Coal</v>
      </c>
      <c r="K500" s="111" t="s">
        <v>987</v>
      </c>
      <c r="L500" s="110">
        <v>2.6898958721572244E-2</v>
      </c>
      <c r="M500" s="109">
        <v>2.6898958721572244E-2</v>
      </c>
      <c r="N500" s="37"/>
      <c r="O500" s="110"/>
      <c r="P500" s="110">
        <v>2.6898958721572244E-2</v>
      </c>
      <c r="Q500" s="46">
        <v>2.3206096692898998E-2</v>
      </c>
      <c r="R500" s="37">
        <v>0</v>
      </c>
      <c r="S500" s="13">
        <v>7.2036945686482588E-3</v>
      </c>
      <c r="T500" s="128" t="s">
        <v>919</v>
      </c>
      <c r="U500" s="13">
        <v>1.6002402124250741E-2</v>
      </c>
      <c r="V500" s="128" t="s">
        <v>880</v>
      </c>
      <c r="W500" s="13">
        <v>0</v>
      </c>
      <c r="X500" s="13">
        <v>0</v>
      </c>
      <c r="Y500" s="13">
        <v>0</v>
      </c>
      <c r="Z500" s="13">
        <v>0</v>
      </c>
      <c r="AA500" s="46">
        <v>0</v>
      </c>
      <c r="AB500" s="57">
        <v>0</v>
      </c>
      <c r="AC500" s="13">
        <v>0</v>
      </c>
      <c r="AD500" s="61" t="s">
        <v>880</v>
      </c>
      <c r="AE500" s="13">
        <v>0</v>
      </c>
      <c r="AF500" s="13">
        <v>0</v>
      </c>
      <c r="AG500" s="13">
        <v>0</v>
      </c>
      <c r="AH500" s="46">
        <v>0</v>
      </c>
      <c r="AI500" s="57">
        <v>0</v>
      </c>
      <c r="AJ500" s="46">
        <v>3.6928620286732451E-3</v>
      </c>
      <c r="AK500" s="57" t="s">
        <v>882</v>
      </c>
      <c r="AL500" s="9" t="s">
        <v>139</v>
      </c>
    </row>
    <row r="501" spans="1:38">
      <c r="A501" s="36" t="str">
        <f t="shared" si="19"/>
        <v>IT402_2</v>
      </c>
      <c r="B501" t="s">
        <v>58</v>
      </c>
      <c r="C501" t="s">
        <v>185</v>
      </c>
      <c r="D501">
        <v>402</v>
      </c>
      <c r="E501">
        <v>2</v>
      </c>
      <c r="F501" s="25" t="str">
        <f>VLOOKUP(B501,Definitions!$C$7:$D$43,2,FALSE)</f>
        <v>Italy</v>
      </c>
      <c r="G501" t="str">
        <f>VLOOKUP(C501,Definitions!$C$49:$D$57,2,FALSE)</f>
        <v>Residential</v>
      </c>
      <c r="H501" t="str">
        <f>VLOOKUP(D501,Definitions!$C$60:$D$104,2,FALSE)</f>
        <v>MFH</v>
      </c>
      <c r="J501" s="29" t="str">
        <f>VLOOKUP(E501,Definitions!$C$115:$D$131,2,FALSE)</f>
        <v>Fuel oil</v>
      </c>
      <c r="K501" s="111" t="s">
        <v>987</v>
      </c>
      <c r="L501" s="110">
        <v>14.44547225634661</v>
      </c>
      <c r="M501" s="109">
        <v>14.44547225634661</v>
      </c>
      <c r="N501" s="37"/>
      <c r="O501" s="110"/>
      <c r="P501" s="110">
        <v>14.44547225634661</v>
      </c>
      <c r="Q501" s="46">
        <v>12.478254481614218</v>
      </c>
      <c r="R501" s="37">
        <v>0</v>
      </c>
      <c r="S501" s="13">
        <v>11.434690857170619</v>
      </c>
      <c r="T501" s="128" t="s">
        <v>919</v>
      </c>
      <c r="U501" s="13">
        <v>1.0435636244436002</v>
      </c>
      <c r="V501" s="128" t="s">
        <v>880</v>
      </c>
      <c r="W501" s="13">
        <v>0</v>
      </c>
      <c r="X501" s="13">
        <v>0</v>
      </c>
      <c r="Y501" s="13">
        <v>0</v>
      </c>
      <c r="Z501" s="13">
        <v>0</v>
      </c>
      <c r="AA501" s="46">
        <v>0</v>
      </c>
      <c r="AB501" s="57">
        <v>0</v>
      </c>
      <c r="AC501" s="13">
        <v>0</v>
      </c>
      <c r="AD501" s="61" t="s">
        <v>880</v>
      </c>
      <c r="AE501" s="13">
        <v>0</v>
      </c>
      <c r="AF501" s="13">
        <v>0</v>
      </c>
      <c r="AG501" s="13">
        <v>0</v>
      </c>
      <c r="AH501" s="46">
        <v>0</v>
      </c>
      <c r="AI501" s="57">
        <v>0</v>
      </c>
      <c r="AJ501" s="46">
        <v>1.9672177747323918</v>
      </c>
      <c r="AK501" s="57" t="s">
        <v>882</v>
      </c>
      <c r="AL501" s="9" t="s">
        <v>139</v>
      </c>
    </row>
    <row r="502" spans="1:38">
      <c r="A502" s="36" t="str">
        <f t="shared" si="19"/>
        <v>IT402_3</v>
      </c>
      <c r="B502" t="s">
        <v>58</v>
      </c>
      <c r="C502" t="s">
        <v>185</v>
      </c>
      <c r="D502">
        <v>402</v>
      </c>
      <c r="E502">
        <v>3</v>
      </c>
      <c r="F502" s="25" t="str">
        <f>VLOOKUP(B502,Definitions!$C$7:$D$43,2,FALSE)</f>
        <v>Italy</v>
      </c>
      <c r="G502" t="str">
        <f>VLOOKUP(C502,Definitions!$C$49:$D$57,2,FALSE)</f>
        <v>Residential</v>
      </c>
      <c r="H502" t="str">
        <f>VLOOKUP(D502,Definitions!$C$60:$D$104,2,FALSE)</f>
        <v>MFH</v>
      </c>
      <c r="J502" s="29" t="str">
        <f>VLOOKUP(E502,Definitions!$C$115:$D$131,2,FALSE)</f>
        <v>Natural gas</v>
      </c>
      <c r="K502" s="111" t="s">
        <v>987</v>
      </c>
      <c r="L502" s="110">
        <v>152.7669023494355</v>
      </c>
      <c r="M502" s="109">
        <v>152.7669023494355</v>
      </c>
      <c r="N502" s="37"/>
      <c r="O502" s="110"/>
      <c r="P502" s="110">
        <v>152.7669023494355</v>
      </c>
      <c r="Q502" s="46">
        <v>141.87345728610887</v>
      </c>
      <c r="R502" s="37">
        <v>0</v>
      </c>
      <c r="S502" s="13">
        <v>121.92237231831839</v>
      </c>
      <c r="T502" s="128" t="s">
        <v>919</v>
      </c>
      <c r="U502" s="13">
        <v>19.951084967790493</v>
      </c>
      <c r="V502" s="128" t="s">
        <v>880</v>
      </c>
      <c r="W502" s="13">
        <v>0</v>
      </c>
      <c r="X502" s="13">
        <v>0</v>
      </c>
      <c r="Y502" s="13">
        <v>0</v>
      </c>
      <c r="Z502" s="13">
        <v>0</v>
      </c>
      <c r="AA502" s="46">
        <v>0</v>
      </c>
      <c r="AB502" s="57">
        <v>0</v>
      </c>
      <c r="AC502" s="13">
        <v>0</v>
      </c>
      <c r="AD502" s="61" t="s">
        <v>880</v>
      </c>
      <c r="AE502" s="13">
        <v>0</v>
      </c>
      <c r="AF502" s="13">
        <v>0</v>
      </c>
      <c r="AG502" s="13">
        <v>0</v>
      </c>
      <c r="AH502" s="46">
        <v>0</v>
      </c>
      <c r="AI502" s="57">
        <v>0</v>
      </c>
      <c r="AJ502" s="46">
        <v>10.893445063326622</v>
      </c>
      <c r="AK502" s="57" t="s">
        <v>882</v>
      </c>
      <c r="AL502" s="9" t="s">
        <v>139</v>
      </c>
    </row>
    <row r="503" spans="1:38">
      <c r="A503" s="36" t="str">
        <f t="shared" si="19"/>
        <v>IT402_4</v>
      </c>
      <c r="B503" t="s">
        <v>58</v>
      </c>
      <c r="C503" t="s">
        <v>185</v>
      </c>
      <c r="D503">
        <v>402</v>
      </c>
      <c r="E503">
        <v>4</v>
      </c>
      <c r="F503" s="25" t="str">
        <f>VLOOKUP(B503,Definitions!$C$7:$D$43,2,FALSE)</f>
        <v>Italy</v>
      </c>
      <c r="G503" t="str">
        <f>VLOOKUP(C503,Definitions!$C$49:$D$57,2,FALSE)</f>
        <v>Residential</v>
      </c>
      <c r="H503" t="str">
        <f>VLOOKUP(D503,Definitions!$C$60:$D$104,2,FALSE)</f>
        <v>MFH</v>
      </c>
      <c r="J503" s="29" t="str">
        <f>VLOOKUP(E503,Definitions!$C$115:$D$131,2,FALSE)</f>
        <v>Other fossil fuels</v>
      </c>
      <c r="K503" s="111" t="s">
        <v>987</v>
      </c>
      <c r="L503" s="110">
        <v>9.6610685131172502</v>
      </c>
      <c r="M503" s="109">
        <v>9.6610685131172502</v>
      </c>
      <c r="N503" s="37"/>
      <c r="O503" s="110"/>
      <c r="P503" s="110">
        <v>9.6610685131172502</v>
      </c>
      <c r="Q503" s="46">
        <v>8.9859323813217546</v>
      </c>
      <c r="R503" s="37">
        <v>0</v>
      </c>
      <c r="S503" s="13">
        <v>7.7494366490741271</v>
      </c>
      <c r="T503" s="128" t="s">
        <v>880</v>
      </c>
      <c r="U503" s="13">
        <v>1.2364957322476269</v>
      </c>
      <c r="V503" s="128" t="s">
        <v>880</v>
      </c>
      <c r="W503" s="13">
        <v>0</v>
      </c>
      <c r="X503" s="13">
        <v>0</v>
      </c>
      <c r="Y503" s="13">
        <v>0</v>
      </c>
      <c r="Z503" s="13">
        <v>0</v>
      </c>
      <c r="AA503" s="46">
        <v>0</v>
      </c>
      <c r="AB503" s="57">
        <v>0</v>
      </c>
      <c r="AC503" s="13">
        <v>0</v>
      </c>
      <c r="AD503" s="61" t="s">
        <v>880</v>
      </c>
      <c r="AE503" s="13">
        <v>0</v>
      </c>
      <c r="AF503" s="13">
        <v>0</v>
      </c>
      <c r="AG503" s="13">
        <v>0</v>
      </c>
      <c r="AH503" s="46">
        <v>0</v>
      </c>
      <c r="AI503" s="57">
        <v>0</v>
      </c>
      <c r="AJ503" s="46">
        <v>0.67513613179549636</v>
      </c>
      <c r="AK503" s="57" t="s">
        <v>882</v>
      </c>
      <c r="AL503" s="9" t="s">
        <v>139</v>
      </c>
    </row>
    <row r="504" spans="1:38">
      <c r="A504" s="36" t="str">
        <f t="shared" si="19"/>
        <v>IT402_6</v>
      </c>
      <c r="B504" t="s">
        <v>58</v>
      </c>
      <c r="C504" t="s">
        <v>185</v>
      </c>
      <c r="D504">
        <v>402</v>
      </c>
      <c r="E504">
        <v>6</v>
      </c>
      <c r="F504" s="25" t="str">
        <f>VLOOKUP(B504,Definitions!$C$7:$D$43,2,FALSE)</f>
        <v>Italy</v>
      </c>
      <c r="G504" t="str">
        <f>VLOOKUP(C504,Definitions!$C$49:$D$57,2,FALSE)</f>
        <v>Residential</v>
      </c>
      <c r="H504" t="str">
        <f>VLOOKUP(D504,Definitions!$C$60:$D$104,2,FALSE)</f>
        <v>MFH</v>
      </c>
      <c r="J504" s="29" t="str">
        <f>VLOOKUP(E504,Definitions!$C$115:$D$131,2,FALSE)</f>
        <v>Electricity</v>
      </c>
      <c r="K504" s="111" t="s">
        <v>987</v>
      </c>
      <c r="L504" s="110">
        <v>18.573467497493819</v>
      </c>
      <c r="M504" s="109">
        <v>18.573467497493819</v>
      </c>
      <c r="N504" s="37"/>
      <c r="O504" s="110"/>
      <c r="P504" s="110">
        <v>18.573467497493819</v>
      </c>
      <c r="Q504" s="46">
        <v>8.9922767149694991</v>
      </c>
      <c r="R504" s="37">
        <v>6.9340777480707976</v>
      </c>
      <c r="S504" s="13">
        <v>4.3095620061873099</v>
      </c>
      <c r="T504" s="128" t="s">
        <v>919</v>
      </c>
      <c r="U504" s="13">
        <v>4.6827147087821883</v>
      </c>
      <c r="V504" s="128" t="s">
        <v>880</v>
      </c>
      <c r="W504" s="13">
        <v>0</v>
      </c>
      <c r="X504" s="13">
        <v>0</v>
      </c>
      <c r="Y504" s="13">
        <v>0</v>
      </c>
      <c r="Z504" s="13">
        <v>0</v>
      </c>
      <c r="AA504" s="46">
        <v>0</v>
      </c>
      <c r="AB504" s="57">
        <v>0</v>
      </c>
      <c r="AC504" s="13">
        <v>6.9340777480707976</v>
      </c>
      <c r="AD504" s="61" t="s">
        <v>880</v>
      </c>
      <c r="AE504" s="13">
        <v>0</v>
      </c>
      <c r="AF504" s="13">
        <v>0</v>
      </c>
      <c r="AG504" s="13">
        <v>0</v>
      </c>
      <c r="AH504" s="46">
        <v>0</v>
      </c>
      <c r="AI504" s="57">
        <v>0</v>
      </c>
      <c r="AJ504" s="46">
        <v>2.6471130344535223</v>
      </c>
      <c r="AK504" s="57" t="s">
        <v>882</v>
      </c>
      <c r="AL504" s="9" t="s">
        <v>139</v>
      </c>
    </row>
    <row r="505" spans="1:38">
      <c r="A505" s="36" t="str">
        <f t="shared" si="19"/>
        <v>IT402_7</v>
      </c>
      <c r="B505" t="s">
        <v>58</v>
      </c>
      <c r="C505" t="s">
        <v>185</v>
      </c>
      <c r="D505">
        <v>402</v>
      </c>
      <c r="E505">
        <v>7</v>
      </c>
      <c r="F505" s="25" t="str">
        <f>VLOOKUP(B505,Definitions!$C$7:$D$43,2,FALSE)</f>
        <v>Italy</v>
      </c>
      <c r="G505" t="str">
        <f>VLOOKUP(C505,Definitions!$C$49:$D$57,2,FALSE)</f>
        <v>Residential</v>
      </c>
      <c r="H505" t="str">
        <f>VLOOKUP(D505,Definitions!$C$60:$D$104,2,FALSE)</f>
        <v>MFH</v>
      </c>
      <c r="J505" s="29" t="str">
        <f>VLOOKUP(E505,Definitions!$C$115:$D$131,2,FALSE)</f>
        <v>District heating</v>
      </c>
      <c r="K505" s="111" t="s">
        <v>987</v>
      </c>
      <c r="L505" s="110">
        <v>6.4132532507889266</v>
      </c>
      <c r="M505" s="109">
        <v>6.4132532507889266</v>
      </c>
      <c r="N505" s="57"/>
      <c r="O505" s="110"/>
      <c r="P505" s="110">
        <v>6.4132532507889266</v>
      </c>
      <c r="Q505" s="46">
        <v>6.4132532507889266</v>
      </c>
      <c r="R505" s="37">
        <v>0</v>
      </c>
      <c r="S505" s="13">
        <v>6.1353982855019265</v>
      </c>
      <c r="T505" s="128" t="s">
        <v>919</v>
      </c>
      <c r="U505" s="13">
        <v>0.27785496528700004</v>
      </c>
      <c r="V505" s="128" t="s">
        <v>880</v>
      </c>
      <c r="W505" s="13">
        <v>0</v>
      </c>
      <c r="X505" s="13">
        <v>0</v>
      </c>
      <c r="Y505" s="13">
        <v>0</v>
      </c>
      <c r="Z505" s="13">
        <v>0</v>
      </c>
      <c r="AA505" s="46">
        <v>0</v>
      </c>
      <c r="AB505" s="57">
        <v>0</v>
      </c>
      <c r="AC505" s="13">
        <v>0</v>
      </c>
      <c r="AD505" s="61" t="s">
        <v>880</v>
      </c>
      <c r="AE505" s="13">
        <v>0</v>
      </c>
      <c r="AF505" s="13">
        <v>0</v>
      </c>
      <c r="AG505" s="13">
        <v>0</v>
      </c>
      <c r="AH505" s="46">
        <v>0</v>
      </c>
      <c r="AI505" s="57">
        <v>0</v>
      </c>
      <c r="AJ505" s="46">
        <v>0</v>
      </c>
      <c r="AK505" s="57" t="s">
        <v>882</v>
      </c>
      <c r="AL505" s="9" t="s">
        <v>139</v>
      </c>
    </row>
    <row r="506" spans="1:38">
      <c r="A506" s="36" t="str">
        <f t="shared" si="19"/>
        <v>IT402_8</v>
      </c>
      <c r="B506" t="s">
        <v>58</v>
      </c>
      <c r="C506" t="s">
        <v>185</v>
      </c>
      <c r="D506">
        <v>402</v>
      </c>
      <c r="E506">
        <v>8</v>
      </c>
      <c r="F506" s="25" t="str">
        <f>VLOOKUP(B506,Definitions!$C$7:$D$43,2,FALSE)</f>
        <v>Italy</v>
      </c>
      <c r="G506" t="str">
        <f>VLOOKUP(C506,Definitions!$C$49:$D$57,2,FALSE)</f>
        <v>Residential</v>
      </c>
      <c r="H506" t="str">
        <f>VLOOKUP(D506,Definitions!$C$60:$D$104,2,FALSE)</f>
        <v>MFH</v>
      </c>
      <c r="J506" s="29" t="str">
        <f>VLOOKUP(E506,Definitions!$C$115:$D$131,2,FALSE)</f>
        <v>Waste non-RES</v>
      </c>
      <c r="K506" s="111" t="s">
        <v>987</v>
      </c>
      <c r="L506" s="110">
        <v>0</v>
      </c>
      <c r="M506" s="109">
        <v>0</v>
      </c>
      <c r="N506" s="37"/>
      <c r="O506" s="110"/>
      <c r="P506" s="110">
        <v>0</v>
      </c>
      <c r="Q506" s="46">
        <v>0</v>
      </c>
      <c r="R506" s="37">
        <v>0</v>
      </c>
      <c r="S506" s="13">
        <v>0</v>
      </c>
      <c r="T506" s="128" t="s">
        <v>880</v>
      </c>
      <c r="U506" s="13">
        <v>0</v>
      </c>
      <c r="V506" s="128" t="s">
        <v>880</v>
      </c>
      <c r="W506" s="13">
        <v>0</v>
      </c>
      <c r="X506" s="13">
        <v>0</v>
      </c>
      <c r="Y506" s="13">
        <v>0</v>
      </c>
      <c r="Z506" s="13">
        <v>0</v>
      </c>
      <c r="AA506" s="46">
        <v>0</v>
      </c>
      <c r="AB506" s="57">
        <v>0</v>
      </c>
      <c r="AC506" s="13">
        <v>0</v>
      </c>
      <c r="AD506" s="61" t="s">
        <v>880</v>
      </c>
      <c r="AE506" s="13">
        <v>0</v>
      </c>
      <c r="AF506" s="13">
        <v>0</v>
      </c>
      <c r="AG506" s="13">
        <v>0</v>
      </c>
      <c r="AH506" s="46">
        <v>0</v>
      </c>
      <c r="AI506" s="57">
        <v>0</v>
      </c>
      <c r="AJ506" s="46">
        <v>0</v>
      </c>
      <c r="AK506" s="57" t="s">
        <v>882</v>
      </c>
      <c r="AL506" s="9" t="s">
        <v>139</v>
      </c>
    </row>
    <row r="507" spans="1:38">
      <c r="A507" s="36" t="str">
        <f t="shared" si="19"/>
        <v>IT402_9</v>
      </c>
      <c r="B507" t="s">
        <v>58</v>
      </c>
      <c r="C507" t="s">
        <v>185</v>
      </c>
      <c r="D507">
        <v>402</v>
      </c>
      <c r="E507">
        <v>9</v>
      </c>
      <c r="F507" s="25" t="str">
        <f>VLOOKUP(B507,Definitions!$C$7:$D$43,2,FALSE)</f>
        <v>Italy</v>
      </c>
      <c r="G507" t="str">
        <f>VLOOKUP(C507,Definitions!$C$49:$D$57,2,FALSE)</f>
        <v>Residential</v>
      </c>
      <c r="H507" t="str">
        <f>VLOOKUP(D507,Definitions!$C$60:$D$104,2,FALSE)</f>
        <v>MFH</v>
      </c>
      <c r="J507" s="29" t="str">
        <f>VLOOKUP(E507,Definitions!$C$115:$D$131,2,FALSE)</f>
        <v>Waste RES</v>
      </c>
      <c r="K507" s="111" t="s">
        <v>987</v>
      </c>
      <c r="L507" s="110">
        <v>0</v>
      </c>
      <c r="M507" s="109">
        <v>0</v>
      </c>
      <c r="N507" s="37"/>
      <c r="O507" s="110"/>
      <c r="P507" s="110">
        <v>0</v>
      </c>
      <c r="Q507" s="46">
        <v>0</v>
      </c>
      <c r="R507" s="37">
        <v>0</v>
      </c>
      <c r="S507" s="13">
        <v>0</v>
      </c>
      <c r="T507" s="128" t="s">
        <v>880</v>
      </c>
      <c r="U507" s="13">
        <v>0</v>
      </c>
      <c r="V507" s="128" t="s">
        <v>880</v>
      </c>
      <c r="W507" s="13">
        <v>0</v>
      </c>
      <c r="X507" s="13">
        <v>0</v>
      </c>
      <c r="Y507" s="13">
        <v>0</v>
      </c>
      <c r="Z507" s="13">
        <v>0</v>
      </c>
      <c r="AA507" s="46">
        <v>0</v>
      </c>
      <c r="AB507" s="57">
        <v>0</v>
      </c>
      <c r="AC507" s="13">
        <v>0</v>
      </c>
      <c r="AD507" s="61" t="s">
        <v>880</v>
      </c>
      <c r="AE507" s="13">
        <v>0</v>
      </c>
      <c r="AF507" s="13">
        <v>0</v>
      </c>
      <c r="AG507" s="13">
        <v>0</v>
      </c>
      <c r="AH507" s="46">
        <v>0</v>
      </c>
      <c r="AI507" s="57">
        <v>0</v>
      </c>
      <c r="AJ507" s="46">
        <v>0</v>
      </c>
      <c r="AK507" s="57" t="s">
        <v>882</v>
      </c>
      <c r="AL507" s="9" t="s">
        <v>139</v>
      </c>
    </row>
    <row r="508" spans="1:38">
      <c r="A508" s="36" t="str">
        <f t="shared" si="19"/>
        <v>IT402_51</v>
      </c>
      <c r="B508" t="s">
        <v>58</v>
      </c>
      <c r="C508" t="s">
        <v>185</v>
      </c>
      <c r="D508">
        <v>402</v>
      </c>
      <c r="E508">
        <v>51</v>
      </c>
      <c r="F508" s="25" t="str">
        <f>VLOOKUP(B508,Definitions!$C$7:$D$43,2,FALSE)</f>
        <v>Italy</v>
      </c>
      <c r="G508" t="str">
        <f>VLOOKUP(C508,Definitions!$C$49:$D$57,2,FALSE)</f>
        <v>Residential</v>
      </c>
      <c r="H508" t="str">
        <f>VLOOKUP(D508,Definitions!$C$60:$D$104,2,FALSE)</f>
        <v>MFH</v>
      </c>
      <c r="J508" s="29" t="str">
        <f>VLOOKUP(E508,Definitions!$C$115:$D$131,2,FALSE)</f>
        <v>Biomass</v>
      </c>
      <c r="K508" s="111" t="s">
        <v>987</v>
      </c>
      <c r="L508" s="110">
        <v>60.255658359368418</v>
      </c>
      <c r="M508" s="109">
        <v>60.255658359368418</v>
      </c>
      <c r="N508" s="37"/>
      <c r="O508" s="110"/>
      <c r="P508" s="110">
        <v>60.255658359368418</v>
      </c>
      <c r="Q508" s="46">
        <v>60.255658359368418</v>
      </c>
      <c r="R508" s="37">
        <v>0</v>
      </c>
      <c r="S508" s="13">
        <v>54.807697123829101</v>
      </c>
      <c r="T508" s="128" t="s">
        <v>880</v>
      </c>
      <c r="U508" s="13">
        <v>5.4479612355393163</v>
      </c>
      <c r="V508" s="128" t="s">
        <v>880</v>
      </c>
      <c r="W508" s="13">
        <v>0</v>
      </c>
      <c r="X508" s="13">
        <v>0</v>
      </c>
      <c r="Y508" s="13">
        <v>0</v>
      </c>
      <c r="Z508" s="13">
        <v>0</v>
      </c>
      <c r="AA508" s="46">
        <v>0</v>
      </c>
      <c r="AB508" s="57">
        <v>0</v>
      </c>
      <c r="AC508" s="13">
        <v>0</v>
      </c>
      <c r="AD508" s="61" t="s">
        <v>880</v>
      </c>
      <c r="AE508" s="13">
        <v>0</v>
      </c>
      <c r="AF508" s="13">
        <v>0</v>
      </c>
      <c r="AG508" s="13">
        <v>0</v>
      </c>
      <c r="AH508" s="46">
        <v>0</v>
      </c>
      <c r="AI508" s="57">
        <v>0</v>
      </c>
      <c r="AJ508" s="46">
        <v>0</v>
      </c>
      <c r="AK508" s="57" t="s">
        <v>882</v>
      </c>
      <c r="AL508" s="9" t="s">
        <v>139</v>
      </c>
    </row>
    <row r="509" spans="1:38">
      <c r="A509" s="36" t="str">
        <f t="shared" si="19"/>
        <v>IT402_52</v>
      </c>
      <c r="B509" t="s">
        <v>58</v>
      </c>
      <c r="C509" t="s">
        <v>185</v>
      </c>
      <c r="D509">
        <v>402</v>
      </c>
      <c r="E509">
        <v>52</v>
      </c>
      <c r="F509" s="25" t="str">
        <f>VLOOKUP(B509,Definitions!$C$7:$D$43,2,FALSE)</f>
        <v>Italy</v>
      </c>
      <c r="G509" t="str">
        <f>VLOOKUP(C509,Definitions!$C$49:$D$57,2,FALSE)</f>
        <v>Residential</v>
      </c>
      <c r="H509" t="str">
        <f>VLOOKUP(D509,Definitions!$C$60:$D$104,2,FALSE)</f>
        <v>MFH</v>
      </c>
      <c r="J509" s="29" t="str">
        <f>VLOOKUP(E509,Definitions!$C$115:$D$131,2,FALSE)</f>
        <v>Geothermal</v>
      </c>
      <c r="K509" s="111" t="s">
        <v>987</v>
      </c>
      <c r="L509" s="110">
        <v>1.2379051522224797E-2</v>
      </c>
      <c r="M509" s="109">
        <v>1.2379051522224797E-2</v>
      </c>
      <c r="N509" s="37"/>
      <c r="O509" s="110"/>
      <c r="P509" s="110">
        <v>1.2379051522224797E-2</v>
      </c>
      <c r="Q509" s="46">
        <v>1.2379051522224797E-2</v>
      </c>
      <c r="R509" s="37">
        <v>0</v>
      </c>
      <c r="S509" s="13">
        <v>1.0032803186821159E-2</v>
      </c>
      <c r="T509" s="128" t="s">
        <v>880</v>
      </c>
      <c r="U509" s="13">
        <v>2.3462483354036376E-3</v>
      </c>
      <c r="V509" s="128" t="s">
        <v>880</v>
      </c>
      <c r="W509" s="13">
        <v>0</v>
      </c>
      <c r="X509" s="13">
        <v>0</v>
      </c>
      <c r="Y509" s="13">
        <v>0</v>
      </c>
      <c r="Z509" s="13">
        <v>0</v>
      </c>
      <c r="AA509" s="46">
        <v>0</v>
      </c>
      <c r="AB509" s="57">
        <v>0</v>
      </c>
      <c r="AC509" s="13">
        <v>0</v>
      </c>
      <c r="AD509" s="61" t="s">
        <v>880</v>
      </c>
      <c r="AE509" s="13">
        <v>0</v>
      </c>
      <c r="AF509" s="13">
        <v>0</v>
      </c>
      <c r="AG509" s="13">
        <v>0</v>
      </c>
      <c r="AH509" s="46">
        <v>0</v>
      </c>
      <c r="AI509" s="57">
        <v>0</v>
      </c>
      <c r="AJ509" s="46">
        <v>0</v>
      </c>
      <c r="AK509" s="57" t="s">
        <v>882</v>
      </c>
      <c r="AL509" s="9" t="s">
        <v>139</v>
      </c>
    </row>
    <row r="510" spans="1:38">
      <c r="A510" s="36" t="str">
        <f t="shared" si="19"/>
        <v>IT402_53</v>
      </c>
      <c r="B510" t="s">
        <v>58</v>
      </c>
      <c r="C510" t="s">
        <v>185</v>
      </c>
      <c r="D510">
        <v>402</v>
      </c>
      <c r="E510">
        <v>53</v>
      </c>
      <c r="F510" s="25" t="str">
        <f>VLOOKUP(B510,Definitions!$C$7:$D$43,2,FALSE)</f>
        <v>Italy</v>
      </c>
      <c r="G510" t="str">
        <f>VLOOKUP(C510,Definitions!$C$49:$D$57,2,FALSE)</f>
        <v>Residential</v>
      </c>
      <c r="H510" t="str">
        <f>VLOOKUP(D510,Definitions!$C$60:$D$104,2,FALSE)</f>
        <v>MFH</v>
      </c>
      <c r="J510" s="29" t="str">
        <f>VLOOKUP(E510,Definitions!$C$115:$D$131,2,FALSE)</f>
        <v>Solar energy</v>
      </c>
      <c r="K510" s="111" t="s">
        <v>987</v>
      </c>
      <c r="L510" s="110">
        <v>0.42442143048613851</v>
      </c>
      <c r="M510" s="109">
        <v>0.42442143048613851</v>
      </c>
      <c r="N510" s="37"/>
      <c r="O510" s="110"/>
      <c r="P510" s="110">
        <v>0.42442143048613851</v>
      </c>
      <c r="Q510" s="46">
        <v>0.42442143048613851</v>
      </c>
      <c r="R510" s="37">
        <v>0</v>
      </c>
      <c r="S510" s="13">
        <v>1.8051997668563004E-2</v>
      </c>
      <c r="T510" s="128" t="s">
        <v>880</v>
      </c>
      <c r="U510" s="13">
        <v>0.40636943281757548</v>
      </c>
      <c r="V510" s="128" t="s">
        <v>880</v>
      </c>
      <c r="W510" s="13">
        <v>0</v>
      </c>
      <c r="X510" s="13">
        <v>0</v>
      </c>
      <c r="Y510" s="13">
        <v>0</v>
      </c>
      <c r="Z510" s="13">
        <v>0</v>
      </c>
      <c r="AA510" s="46">
        <v>0</v>
      </c>
      <c r="AB510" s="57">
        <v>0</v>
      </c>
      <c r="AC510" s="13">
        <v>0</v>
      </c>
      <c r="AD510" s="61" t="s">
        <v>880</v>
      </c>
      <c r="AE510" s="13">
        <v>0</v>
      </c>
      <c r="AF510" s="13">
        <v>0</v>
      </c>
      <c r="AG510" s="13">
        <v>0</v>
      </c>
      <c r="AH510" s="46">
        <v>0</v>
      </c>
      <c r="AI510" s="57">
        <v>0</v>
      </c>
      <c r="AJ510" s="46">
        <v>0</v>
      </c>
      <c r="AK510" s="57" t="s">
        <v>882</v>
      </c>
      <c r="AL510" s="9" t="s">
        <v>139</v>
      </c>
    </row>
    <row r="511" spans="1:38">
      <c r="A511" s="36" t="str">
        <f t="shared" si="19"/>
        <v>IT402_58</v>
      </c>
      <c r="B511" t="s">
        <v>58</v>
      </c>
      <c r="C511" t="s">
        <v>185</v>
      </c>
      <c r="D511">
        <v>402</v>
      </c>
      <c r="E511">
        <v>58</v>
      </c>
      <c r="F511" s="25" t="str">
        <f>VLOOKUP(B511,Definitions!$C$7:$D$43,2,FALSE)</f>
        <v>Italy</v>
      </c>
      <c r="G511" t="str">
        <f>VLOOKUP(C511,Definitions!$C$49:$D$57,2,FALSE)</f>
        <v>Residential</v>
      </c>
      <c r="H511" t="str">
        <f>VLOOKUP(D511,Definitions!$C$60:$D$104,2,FALSE)</f>
        <v>MFH</v>
      </c>
      <c r="J511" s="29" t="str">
        <f>VLOOKUP(E511,Definitions!$C$115:$D$131,2,FALSE)</f>
        <v>Ambient heat total</v>
      </c>
      <c r="K511" s="111" t="s">
        <v>987</v>
      </c>
      <c r="L511" s="110">
        <v>1.8554236049414277</v>
      </c>
      <c r="M511" s="109">
        <v>1.8554236049414277</v>
      </c>
      <c r="N511" s="37"/>
      <c r="O511" s="110"/>
      <c r="P511" s="110">
        <v>1.8554236049414277</v>
      </c>
      <c r="Q511" s="46">
        <v>1.8554236049414277</v>
      </c>
      <c r="R511" s="37">
        <v>0</v>
      </c>
      <c r="S511" s="13">
        <v>1.6146185039562564</v>
      </c>
      <c r="T511" s="128" t="s">
        <v>880</v>
      </c>
      <c r="U511" s="13">
        <v>0.24080510098517116</v>
      </c>
      <c r="V511" s="128" t="s">
        <v>880</v>
      </c>
      <c r="W511" s="13">
        <v>0</v>
      </c>
      <c r="X511" s="13">
        <v>0</v>
      </c>
      <c r="Y511" s="13">
        <v>0</v>
      </c>
      <c r="Z511" s="13">
        <v>0</v>
      </c>
      <c r="AA511" s="46">
        <v>0</v>
      </c>
      <c r="AB511" s="57">
        <v>0</v>
      </c>
      <c r="AC511" s="13">
        <v>0</v>
      </c>
      <c r="AD511" s="61" t="s">
        <v>880</v>
      </c>
      <c r="AE511" s="13">
        <v>0</v>
      </c>
      <c r="AF511" s="13">
        <v>0</v>
      </c>
      <c r="AG511" s="13">
        <v>0</v>
      </c>
      <c r="AH511" s="46">
        <v>0</v>
      </c>
      <c r="AI511" s="57">
        <v>0</v>
      </c>
      <c r="AJ511" s="46">
        <v>0</v>
      </c>
      <c r="AK511" s="57" t="s">
        <v>882</v>
      </c>
      <c r="AL511" s="9" t="s">
        <v>139</v>
      </c>
    </row>
    <row r="512" spans="1:38">
      <c r="A512" s="36" t="str">
        <f t="shared" si="19"/>
        <v>IT402_55</v>
      </c>
      <c r="B512" t="s">
        <v>58</v>
      </c>
      <c r="C512" t="s">
        <v>185</v>
      </c>
      <c r="D512">
        <v>402</v>
      </c>
      <c r="E512">
        <v>55</v>
      </c>
      <c r="F512" s="25" t="str">
        <f>VLOOKUP(B512,Definitions!$C$7:$D$43,2,FALSE)</f>
        <v>Italy</v>
      </c>
      <c r="G512" t="str">
        <f>VLOOKUP(C512,Definitions!$C$49:$D$57,2,FALSE)</f>
        <v>Residential</v>
      </c>
      <c r="H512" t="str">
        <f>VLOOKUP(D512,Definitions!$C$60:$D$104,2,FALSE)</f>
        <v>MFH</v>
      </c>
      <c r="J512" s="29" t="str">
        <f>VLOOKUP(E512,Definitions!$C$115:$D$131,2,FALSE)</f>
        <v xml:space="preserve">Other RES </v>
      </c>
      <c r="K512" s="111" t="s">
        <v>987</v>
      </c>
      <c r="L512" s="110">
        <v>0</v>
      </c>
      <c r="M512" s="109">
        <v>0</v>
      </c>
      <c r="N512" s="37"/>
      <c r="O512" s="110"/>
      <c r="P512" s="110">
        <v>0</v>
      </c>
      <c r="Q512" s="46">
        <v>0</v>
      </c>
      <c r="R512" s="37">
        <v>0</v>
      </c>
      <c r="S512" s="13">
        <v>0</v>
      </c>
      <c r="T512" s="128" t="s">
        <v>880</v>
      </c>
      <c r="U512" s="13">
        <v>0</v>
      </c>
      <c r="V512" s="128" t="s">
        <v>880</v>
      </c>
      <c r="W512" s="13">
        <v>0</v>
      </c>
      <c r="X512" s="13">
        <v>0</v>
      </c>
      <c r="Y512" s="13">
        <v>0</v>
      </c>
      <c r="Z512" s="13">
        <v>0</v>
      </c>
      <c r="AA512" s="46">
        <v>0</v>
      </c>
      <c r="AB512" s="57">
        <v>0</v>
      </c>
      <c r="AC512" s="13">
        <v>0</v>
      </c>
      <c r="AD512" s="61" t="s">
        <v>880</v>
      </c>
      <c r="AE512" s="13">
        <v>0</v>
      </c>
      <c r="AF512" s="13">
        <v>0</v>
      </c>
      <c r="AG512" s="13">
        <v>0</v>
      </c>
      <c r="AH512" s="46">
        <v>0</v>
      </c>
      <c r="AI512" s="57">
        <v>0</v>
      </c>
      <c r="AJ512" s="46">
        <v>0</v>
      </c>
      <c r="AK512" s="57" t="s">
        <v>882</v>
      </c>
      <c r="AL512" s="9" t="s">
        <v>139</v>
      </c>
    </row>
    <row r="513" spans="1:38">
      <c r="A513" s="36" t="str">
        <f t="shared" ref="A513" si="20">B513&amp;D513&amp;"_"&amp;E513</f>
        <v>CY400_0</v>
      </c>
      <c r="B513" t="s">
        <v>63</v>
      </c>
      <c r="C513" t="s">
        <v>185</v>
      </c>
      <c r="D513">
        <v>400</v>
      </c>
      <c r="E513">
        <v>0</v>
      </c>
      <c r="F513" s="25" t="str">
        <f>VLOOKUP(B513,Definitions!$C$7:$D$43,2,FALSE)</f>
        <v>Cyprus</v>
      </c>
      <c r="G513" t="str">
        <f>VLOOKUP(C513,Definitions!$C$49:$D$57,2,FALSE)</f>
        <v>Residential</v>
      </c>
      <c r="H513" t="str">
        <f>VLOOKUP(D513,Definitions!$C$60:$D$104,2,FALSE)</f>
        <v>TOTAL Residential</v>
      </c>
      <c r="J513" s="29" t="str">
        <f>VLOOKUP(E513,Definitions!$C$115:$D$131,2,FALSE)</f>
        <v>TOTAL</v>
      </c>
      <c r="K513" s="111">
        <v>4.0193279999999998</v>
      </c>
      <c r="L513" s="110">
        <v>-1.0785148008799004</v>
      </c>
      <c r="M513" s="109">
        <v>2.9408131991200994</v>
      </c>
      <c r="N513" s="37"/>
      <c r="O513" s="110"/>
      <c r="P513" s="110">
        <v>2.9408131991200994</v>
      </c>
      <c r="Q513" s="46">
        <v>2.0728960698256724</v>
      </c>
      <c r="R513" s="37">
        <v>0.22069316319018401</v>
      </c>
      <c r="S513" s="13">
        <v>1.213867972280783</v>
      </c>
      <c r="T513" s="128" t="s">
        <v>885</v>
      </c>
      <c r="U513" s="13">
        <v>0.85902809754488918</v>
      </c>
      <c r="V513" s="128" t="s">
        <v>885</v>
      </c>
      <c r="W513" s="13">
        <v>0</v>
      </c>
      <c r="X513" s="13">
        <v>0</v>
      </c>
      <c r="Y513" s="13">
        <v>0</v>
      </c>
      <c r="Z513" s="13">
        <v>0</v>
      </c>
      <c r="AA513" s="46">
        <v>0</v>
      </c>
      <c r="AB513" s="57">
        <v>0</v>
      </c>
      <c r="AC513" s="13">
        <v>0.22069316319018401</v>
      </c>
      <c r="AD513" s="61" t="s">
        <v>922</v>
      </c>
      <c r="AE513" s="13">
        <v>0</v>
      </c>
      <c r="AF513" s="13">
        <v>0</v>
      </c>
      <c r="AG513" s="13">
        <v>0</v>
      </c>
      <c r="AH513" s="46">
        <v>0</v>
      </c>
      <c r="AI513" s="57">
        <v>0</v>
      </c>
      <c r="AJ513" s="46">
        <v>0.64722396610424293</v>
      </c>
      <c r="AK513" s="57" t="s">
        <v>923</v>
      </c>
      <c r="AL513" s="9" t="s">
        <v>139</v>
      </c>
    </row>
    <row r="514" spans="1:38">
      <c r="A514" s="36" t="str">
        <f t="shared" ref="A514:A554" si="21">B514&amp;D514&amp;"_"&amp;E514</f>
        <v>CY400_1</v>
      </c>
      <c r="B514" t="s">
        <v>63</v>
      </c>
      <c r="C514" t="s">
        <v>185</v>
      </c>
      <c r="D514">
        <v>400</v>
      </c>
      <c r="E514">
        <v>1</v>
      </c>
      <c r="F514" s="25" t="str">
        <f>VLOOKUP(B514,Definitions!$C$7:$D$43,2,FALSE)</f>
        <v>Cyprus</v>
      </c>
      <c r="G514" t="str">
        <f>VLOOKUP(C514,Definitions!$C$49:$D$57,2,FALSE)</f>
        <v>Residential</v>
      </c>
      <c r="H514" t="str">
        <f>VLOOKUP(D514,Definitions!$C$60:$D$104,2,FALSE)</f>
        <v>TOTAL Residential</v>
      </c>
      <c r="J514" s="29" t="str">
        <f>VLOOKUP(E514,Definitions!$C$115:$D$131,2,FALSE)</f>
        <v>Coal</v>
      </c>
      <c r="K514" s="111">
        <v>0</v>
      </c>
      <c r="L514" s="110">
        <v>0</v>
      </c>
      <c r="M514" s="109">
        <v>0</v>
      </c>
      <c r="N514" s="37"/>
      <c r="O514" s="110"/>
      <c r="P514" s="110">
        <v>0</v>
      </c>
      <c r="Q514" s="46">
        <v>0</v>
      </c>
      <c r="R514" s="37">
        <v>0</v>
      </c>
      <c r="S514" s="13">
        <v>0</v>
      </c>
      <c r="T514" s="128" t="s">
        <v>880</v>
      </c>
      <c r="U514" s="13">
        <v>0</v>
      </c>
      <c r="V514" s="128" t="s">
        <v>880</v>
      </c>
      <c r="W514" s="13">
        <v>0</v>
      </c>
      <c r="X514" s="13">
        <v>0</v>
      </c>
      <c r="Y514" s="13">
        <v>0</v>
      </c>
      <c r="Z514" s="13">
        <v>0</v>
      </c>
      <c r="AA514" s="46">
        <v>0</v>
      </c>
      <c r="AB514" s="57">
        <v>0</v>
      </c>
      <c r="AC514" s="13">
        <v>0</v>
      </c>
      <c r="AD514" s="61" t="s">
        <v>880</v>
      </c>
      <c r="AE514" s="13">
        <v>0</v>
      </c>
      <c r="AF514" s="13">
        <v>0</v>
      </c>
      <c r="AG514" s="13">
        <v>0</v>
      </c>
      <c r="AH514" s="46">
        <v>0</v>
      </c>
      <c r="AI514" s="57">
        <v>0</v>
      </c>
      <c r="AJ514" s="46">
        <v>0</v>
      </c>
      <c r="AK514" s="57" t="s">
        <v>882</v>
      </c>
      <c r="AL514" s="9" t="s">
        <v>139</v>
      </c>
    </row>
    <row r="515" spans="1:38">
      <c r="A515" s="36" t="str">
        <f t="shared" si="21"/>
        <v>CY400_2</v>
      </c>
      <c r="B515" t="s">
        <v>63</v>
      </c>
      <c r="C515" t="s">
        <v>185</v>
      </c>
      <c r="D515">
        <v>400</v>
      </c>
      <c r="E515">
        <v>2</v>
      </c>
      <c r="F515" s="25" t="str">
        <f>VLOOKUP(B515,Definitions!$C$7:$D$43,2,FALSE)</f>
        <v>Cyprus</v>
      </c>
      <c r="G515" t="str">
        <f>VLOOKUP(C515,Definitions!$C$49:$D$57,2,FALSE)</f>
        <v>Residential</v>
      </c>
      <c r="H515" t="str">
        <f>VLOOKUP(D515,Definitions!$C$60:$D$104,2,FALSE)</f>
        <v>TOTAL Residential</v>
      </c>
      <c r="J515" s="29" t="str">
        <f>VLOOKUP(E515,Definitions!$C$115:$D$131,2,FALSE)</f>
        <v>Fuel oil</v>
      </c>
      <c r="K515" s="111">
        <v>1.1153169999999999</v>
      </c>
      <c r="L515" s="110">
        <v>1.8557687188018868E-2</v>
      </c>
      <c r="M515" s="109">
        <v>1.1338746871880188</v>
      </c>
      <c r="N515" s="37"/>
      <c r="O515" s="110"/>
      <c r="P515" s="110">
        <v>1.1338746871880188</v>
      </c>
      <c r="Q515" s="46">
        <v>0.8694276447587348</v>
      </c>
      <c r="R515" s="37">
        <v>0</v>
      </c>
      <c r="S515" s="13">
        <v>0.77292767138103102</v>
      </c>
      <c r="T515" s="128" t="s">
        <v>885</v>
      </c>
      <c r="U515" s="13">
        <v>9.6499973377703802E-2</v>
      </c>
      <c r="V515" s="128" t="s">
        <v>885</v>
      </c>
      <c r="W515" s="13">
        <v>0</v>
      </c>
      <c r="X515" s="13">
        <v>0</v>
      </c>
      <c r="Y515" s="13">
        <v>0</v>
      </c>
      <c r="Z515" s="13">
        <v>0</v>
      </c>
      <c r="AA515" s="46">
        <v>0</v>
      </c>
      <c r="AB515" s="57">
        <v>0</v>
      </c>
      <c r="AC515" s="13">
        <v>0</v>
      </c>
      <c r="AD515" s="61" t="s">
        <v>880</v>
      </c>
      <c r="AE515" s="13">
        <v>0</v>
      </c>
      <c r="AF515" s="13">
        <v>0</v>
      </c>
      <c r="AG515" s="13">
        <v>0</v>
      </c>
      <c r="AH515" s="46">
        <v>0</v>
      </c>
      <c r="AI515" s="57">
        <v>0</v>
      </c>
      <c r="AJ515" s="46">
        <v>0.26444704242928402</v>
      </c>
      <c r="AK515" s="57" t="s">
        <v>922</v>
      </c>
      <c r="AL515" s="9" t="s">
        <v>139</v>
      </c>
    </row>
    <row r="516" spans="1:38">
      <c r="A516" s="36" t="str">
        <f t="shared" si="21"/>
        <v>CY400_3</v>
      </c>
      <c r="B516" t="s">
        <v>63</v>
      </c>
      <c r="C516" t="s">
        <v>185</v>
      </c>
      <c r="D516">
        <v>400</v>
      </c>
      <c r="E516">
        <v>3</v>
      </c>
      <c r="F516" s="25" t="str">
        <f>VLOOKUP(B516,Definitions!$C$7:$D$43,2,FALSE)</f>
        <v>Cyprus</v>
      </c>
      <c r="G516" t="str">
        <f>VLOOKUP(C516,Definitions!$C$49:$D$57,2,FALSE)</f>
        <v>Residential</v>
      </c>
      <c r="H516" t="str">
        <f>VLOOKUP(D516,Definitions!$C$60:$D$104,2,FALSE)</f>
        <v>TOTAL Residential</v>
      </c>
      <c r="J516" s="29" t="str">
        <f>VLOOKUP(E516,Definitions!$C$115:$D$131,2,FALSE)</f>
        <v>Natural gas</v>
      </c>
      <c r="K516" s="111">
        <v>0</v>
      </c>
      <c r="L516" s="110">
        <v>0</v>
      </c>
      <c r="M516" s="109">
        <v>0</v>
      </c>
      <c r="N516" s="37"/>
      <c r="O516" s="110"/>
      <c r="P516" s="110">
        <v>0</v>
      </c>
      <c r="Q516" s="46">
        <v>0</v>
      </c>
      <c r="R516" s="37">
        <v>0</v>
      </c>
      <c r="S516" s="13">
        <v>0</v>
      </c>
      <c r="T516" s="128" t="s">
        <v>880</v>
      </c>
      <c r="U516" s="13">
        <v>0</v>
      </c>
      <c r="V516" s="128" t="s">
        <v>880</v>
      </c>
      <c r="W516" s="13">
        <v>0</v>
      </c>
      <c r="X516" s="13">
        <v>0</v>
      </c>
      <c r="Y516" s="13">
        <v>0</v>
      </c>
      <c r="Z516" s="13">
        <v>0</v>
      </c>
      <c r="AA516" s="46">
        <v>0</v>
      </c>
      <c r="AB516" s="57">
        <v>0</v>
      </c>
      <c r="AC516" s="13">
        <v>0</v>
      </c>
      <c r="AD516" s="61" t="s">
        <v>880</v>
      </c>
      <c r="AE516" s="13">
        <v>0</v>
      </c>
      <c r="AF516" s="13">
        <v>0</v>
      </c>
      <c r="AG516" s="13">
        <v>0</v>
      </c>
      <c r="AH516" s="46">
        <v>0</v>
      </c>
      <c r="AI516" s="57">
        <v>0</v>
      </c>
      <c r="AJ516" s="46">
        <v>0</v>
      </c>
      <c r="AK516" s="57" t="s">
        <v>882</v>
      </c>
      <c r="AL516" s="9" t="s">
        <v>139</v>
      </c>
    </row>
    <row r="517" spans="1:38">
      <c r="A517" s="36" t="str">
        <f t="shared" si="21"/>
        <v>CY400_4</v>
      </c>
      <c r="B517" t="s">
        <v>63</v>
      </c>
      <c r="C517" t="s">
        <v>185</v>
      </c>
      <c r="D517">
        <v>400</v>
      </c>
      <c r="E517">
        <v>4</v>
      </c>
      <c r="F517" s="25" t="str">
        <f>VLOOKUP(B517,Definitions!$C$7:$D$43,2,FALSE)</f>
        <v>Cyprus</v>
      </c>
      <c r="G517" t="str">
        <f>VLOOKUP(C517,Definitions!$C$49:$D$57,2,FALSE)</f>
        <v>Residential</v>
      </c>
      <c r="H517" t="str">
        <f>VLOOKUP(D517,Definitions!$C$60:$D$104,2,FALSE)</f>
        <v>TOTAL Residential</v>
      </c>
      <c r="J517" s="29" t="str">
        <f>VLOOKUP(E517,Definitions!$C$115:$D$131,2,FALSE)</f>
        <v>Other fossil fuels</v>
      </c>
      <c r="K517" s="111">
        <v>0.48613399999999996</v>
      </c>
      <c r="L517" s="110">
        <v>8.0887520798664236E-3</v>
      </c>
      <c r="M517" s="109">
        <v>0.49422275207986638</v>
      </c>
      <c r="N517" s="37"/>
      <c r="O517" s="110"/>
      <c r="P517" s="110">
        <v>0.49422275207986638</v>
      </c>
      <c r="Q517" s="46">
        <v>0.37895803494176344</v>
      </c>
      <c r="R517" s="37">
        <v>0</v>
      </c>
      <c r="S517" s="13">
        <v>0.33689652412645565</v>
      </c>
      <c r="T517" s="128" t="s">
        <v>881</v>
      </c>
      <c r="U517" s="13">
        <v>4.2061510815307804E-2</v>
      </c>
      <c r="V517" s="128" t="s">
        <v>881</v>
      </c>
      <c r="W517" s="13">
        <v>0</v>
      </c>
      <c r="X517" s="13">
        <v>0</v>
      </c>
      <c r="Y517" s="13">
        <v>0</v>
      </c>
      <c r="Z517" s="13">
        <v>0</v>
      </c>
      <c r="AA517" s="46">
        <v>0</v>
      </c>
      <c r="AB517" s="57">
        <v>0</v>
      </c>
      <c r="AC517" s="13">
        <v>0</v>
      </c>
      <c r="AD517" s="61" t="s">
        <v>880</v>
      </c>
      <c r="AE517" s="13">
        <v>0</v>
      </c>
      <c r="AF517" s="13">
        <v>0</v>
      </c>
      <c r="AG517" s="13">
        <v>0</v>
      </c>
      <c r="AH517" s="46">
        <v>0</v>
      </c>
      <c r="AI517" s="57">
        <v>0</v>
      </c>
      <c r="AJ517" s="46">
        <v>0.11526471713810295</v>
      </c>
      <c r="AK517" s="57" t="s">
        <v>881</v>
      </c>
      <c r="AL517" s="9" t="s">
        <v>139</v>
      </c>
    </row>
    <row r="518" spans="1:38">
      <c r="A518" s="36" t="str">
        <f t="shared" si="21"/>
        <v>CY400_6</v>
      </c>
      <c r="B518" t="s">
        <v>63</v>
      </c>
      <c r="C518" t="s">
        <v>185</v>
      </c>
      <c r="D518">
        <v>400</v>
      </c>
      <c r="E518">
        <v>6</v>
      </c>
      <c r="F518" s="25" t="str">
        <f>VLOOKUP(B518,Definitions!$C$7:$D$43,2,FALSE)</f>
        <v>Cyprus</v>
      </c>
      <c r="G518" t="str">
        <f>VLOOKUP(C518,Definitions!$C$49:$D$57,2,FALSE)</f>
        <v>Residential</v>
      </c>
      <c r="H518" t="str">
        <f>VLOOKUP(D518,Definitions!$C$60:$D$104,2,FALSE)</f>
        <v>TOTAL Residential</v>
      </c>
      <c r="J518" s="29" t="str">
        <f>VLOOKUP(E518,Definitions!$C$115:$D$131,2,FALSE)</f>
        <v>Electricity</v>
      </c>
      <c r="K518" s="111">
        <v>1.673557</v>
      </c>
      <c r="L518" s="110">
        <v>-1.0548412401477862</v>
      </c>
      <c r="M518" s="109">
        <v>0.61871575985221372</v>
      </c>
      <c r="N518" s="37"/>
      <c r="O518" s="110"/>
      <c r="P518" s="110">
        <v>0.61871575985221372</v>
      </c>
      <c r="Q518" s="46">
        <v>0.13151039012517379</v>
      </c>
      <c r="R518" s="37">
        <v>0.22069316319018401</v>
      </c>
      <c r="S518" s="13">
        <v>5.0043776773296203E-2</v>
      </c>
      <c r="T518" s="128" t="s">
        <v>922</v>
      </c>
      <c r="U518" s="13">
        <v>8.1466613351877604E-2</v>
      </c>
      <c r="V518" s="128" t="s">
        <v>922</v>
      </c>
      <c r="W518" s="13">
        <v>0</v>
      </c>
      <c r="X518" s="13">
        <v>0</v>
      </c>
      <c r="Y518" s="13">
        <v>0</v>
      </c>
      <c r="Z518" s="13">
        <v>0</v>
      </c>
      <c r="AA518" s="46">
        <v>0</v>
      </c>
      <c r="AB518" s="57">
        <v>0</v>
      </c>
      <c r="AC518" s="13">
        <v>0.22069316319018401</v>
      </c>
      <c r="AD518" s="61" t="s">
        <v>880</v>
      </c>
      <c r="AE518" s="13">
        <v>0</v>
      </c>
      <c r="AF518" s="13">
        <v>0</v>
      </c>
      <c r="AG518" s="13">
        <v>0</v>
      </c>
      <c r="AH518" s="46">
        <v>0</v>
      </c>
      <c r="AI518" s="57">
        <v>0</v>
      </c>
      <c r="AJ518" s="46">
        <v>0.26651220653685598</v>
      </c>
      <c r="AK518" s="57" t="s">
        <v>922</v>
      </c>
      <c r="AL518" s="9" t="s">
        <v>139</v>
      </c>
    </row>
    <row r="519" spans="1:38">
      <c r="A519" s="36" t="str">
        <f t="shared" si="21"/>
        <v>CY400_7</v>
      </c>
      <c r="B519" t="s">
        <v>63</v>
      </c>
      <c r="C519" t="s">
        <v>185</v>
      </c>
      <c r="D519">
        <v>400</v>
      </c>
      <c r="E519">
        <v>7</v>
      </c>
      <c r="F519" s="25" t="str">
        <f>VLOOKUP(B519,Definitions!$C$7:$D$43,2,FALSE)</f>
        <v>Cyprus</v>
      </c>
      <c r="G519" t="str">
        <f>VLOOKUP(C519,Definitions!$C$49:$D$57,2,FALSE)</f>
        <v>Residential</v>
      </c>
      <c r="H519" t="str">
        <f>VLOOKUP(D519,Definitions!$C$60:$D$104,2,FALSE)</f>
        <v>TOTAL Residential</v>
      </c>
      <c r="J519" s="29" t="str">
        <f>VLOOKUP(E519,Definitions!$C$115:$D$131,2,FALSE)</f>
        <v>District heating</v>
      </c>
      <c r="K519" s="111">
        <v>0</v>
      </c>
      <c r="L519" s="110">
        <v>0</v>
      </c>
      <c r="M519" s="109">
        <v>0</v>
      </c>
      <c r="N519" s="57"/>
      <c r="O519" s="110"/>
      <c r="P519" s="110">
        <v>0</v>
      </c>
      <c r="Q519" s="46">
        <v>0</v>
      </c>
      <c r="R519" s="37">
        <v>0</v>
      </c>
      <c r="S519" s="13">
        <v>0</v>
      </c>
      <c r="T519" s="128" t="s">
        <v>924</v>
      </c>
      <c r="U519" s="13">
        <v>0</v>
      </c>
      <c r="V519" s="128" t="s">
        <v>924</v>
      </c>
      <c r="W519" s="13">
        <v>0</v>
      </c>
      <c r="X519" s="13">
        <v>0</v>
      </c>
      <c r="Y519" s="13">
        <v>0</v>
      </c>
      <c r="Z519" s="13">
        <v>0</v>
      </c>
      <c r="AA519" s="46">
        <v>0</v>
      </c>
      <c r="AB519" s="57">
        <v>0</v>
      </c>
      <c r="AC519" s="13">
        <v>0</v>
      </c>
      <c r="AD519" s="61" t="s">
        <v>880</v>
      </c>
      <c r="AE519" s="13">
        <v>0</v>
      </c>
      <c r="AF519" s="13">
        <v>0</v>
      </c>
      <c r="AG519" s="13">
        <v>0</v>
      </c>
      <c r="AH519" s="46">
        <v>0</v>
      </c>
      <c r="AI519" s="57">
        <v>0</v>
      </c>
      <c r="AJ519" s="46">
        <v>0</v>
      </c>
      <c r="AK519" s="57" t="s">
        <v>882</v>
      </c>
      <c r="AL519" s="9" t="s">
        <v>139</v>
      </c>
    </row>
    <row r="520" spans="1:38">
      <c r="A520" s="36" t="str">
        <f t="shared" si="21"/>
        <v>CY400_8</v>
      </c>
      <c r="B520" t="s">
        <v>63</v>
      </c>
      <c r="C520" t="s">
        <v>185</v>
      </c>
      <c r="D520">
        <v>400</v>
      </c>
      <c r="E520">
        <v>8</v>
      </c>
      <c r="F520" s="25" t="str">
        <f>VLOOKUP(B520,Definitions!$C$7:$D$43,2,FALSE)</f>
        <v>Cyprus</v>
      </c>
      <c r="G520" t="str">
        <f>VLOOKUP(C520,Definitions!$C$49:$D$57,2,FALSE)</f>
        <v>Residential</v>
      </c>
      <c r="H520" t="str">
        <f>VLOOKUP(D520,Definitions!$C$60:$D$104,2,FALSE)</f>
        <v>TOTAL Residential</v>
      </c>
      <c r="J520" s="29" t="str">
        <f>VLOOKUP(E520,Definitions!$C$115:$D$131,2,FALSE)</f>
        <v>Waste non-RES</v>
      </c>
      <c r="K520" s="111">
        <v>0</v>
      </c>
      <c r="L520" s="110">
        <v>0</v>
      </c>
      <c r="M520" s="109">
        <v>0</v>
      </c>
      <c r="N520" s="37"/>
      <c r="O520" s="110"/>
      <c r="P520" s="110">
        <v>0</v>
      </c>
      <c r="Q520" s="46">
        <v>0</v>
      </c>
      <c r="R520" s="37">
        <v>0</v>
      </c>
      <c r="S520" s="13">
        <v>0</v>
      </c>
      <c r="T520" s="128" t="s">
        <v>880</v>
      </c>
      <c r="U520" s="13">
        <v>0</v>
      </c>
      <c r="V520" s="128" t="s">
        <v>880</v>
      </c>
      <c r="W520" s="13">
        <v>0</v>
      </c>
      <c r="X520" s="13">
        <v>0</v>
      </c>
      <c r="Y520" s="13">
        <v>0</v>
      </c>
      <c r="Z520" s="13">
        <v>0</v>
      </c>
      <c r="AA520" s="46">
        <v>0</v>
      </c>
      <c r="AB520" s="57">
        <v>0</v>
      </c>
      <c r="AC520" s="13">
        <v>0</v>
      </c>
      <c r="AD520" s="61" t="s">
        <v>880</v>
      </c>
      <c r="AE520" s="13">
        <v>0</v>
      </c>
      <c r="AF520" s="13">
        <v>0</v>
      </c>
      <c r="AG520" s="13">
        <v>0</v>
      </c>
      <c r="AH520" s="46">
        <v>0</v>
      </c>
      <c r="AI520" s="57">
        <v>0</v>
      </c>
      <c r="AJ520" s="46">
        <v>0</v>
      </c>
      <c r="AK520" s="57" t="s">
        <v>882</v>
      </c>
      <c r="AL520" s="9" t="s">
        <v>139</v>
      </c>
    </row>
    <row r="521" spans="1:38">
      <c r="A521" s="36" t="str">
        <f t="shared" si="21"/>
        <v>CY400_9</v>
      </c>
      <c r="B521" t="s">
        <v>63</v>
      </c>
      <c r="C521" t="s">
        <v>185</v>
      </c>
      <c r="D521">
        <v>400</v>
      </c>
      <c r="E521">
        <v>9</v>
      </c>
      <c r="F521" s="25" t="str">
        <f>VLOOKUP(B521,Definitions!$C$7:$D$43,2,FALSE)</f>
        <v>Cyprus</v>
      </c>
      <c r="G521" t="str">
        <f>VLOOKUP(C521,Definitions!$C$49:$D$57,2,FALSE)</f>
        <v>Residential</v>
      </c>
      <c r="H521" t="str">
        <f>VLOOKUP(D521,Definitions!$C$60:$D$104,2,FALSE)</f>
        <v>TOTAL Residential</v>
      </c>
      <c r="J521" s="29" t="str">
        <f>VLOOKUP(E521,Definitions!$C$115:$D$131,2,FALSE)</f>
        <v>Waste RES</v>
      </c>
      <c r="K521" s="111">
        <v>0</v>
      </c>
      <c r="L521" s="110">
        <v>0</v>
      </c>
      <c r="M521" s="109">
        <v>0</v>
      </c>
      <c r="N521" s="37"/>
      <c r="O521" s="110"/>
      <c r="P521" s="110">
        <v>0</v>
      </c>
      <c r="Q521" s="46">
        <v>0</v>
      </c>
      <c r="R521" s="37">
        <v>0</v>
      </c>
      <c r="S521" s="13">
        <v>0</v>
      </c>
      <c r="T521" s="128" t="s">
        <v>883</v>
      </c>
      <c r="U521" s="13">
        <v>0</v>
      </c>
      <c r="V521" s="128" t="s">
        <v>883</v>
      </c>
      <c r="W521" s="13">
        <v>0</v>
      </c>
      <c r="X521" s="13">
        <v>0</v>
      </c>
      <c r="Y521" s="13">
        <v>0</v>
      </c>
      <c r="Z521" s="13">
        <v>0</v>
      </c>
      <c r="AA521" s="46">
        <v>0</v>
      </c>
      <c r="AB521" s="57">
        <v>0</v>
      </c>
      <c r="AC521" s="13">
        <v>0</v>
      </c>
      <c r="AD521" s="61" t="s">
        <v>883</v>
      </c>
      <c r="AE521" s="13">
        <v>0</v>
      </c>
      <c r="AF521" s="13">
        <v>0</v>
      </c>
      <c r="AG521" s="13">
        <v>0</v>
      </c>
      <c r="AH521" s="46">
        <v>0</v>
      </c>
      <c r="AI521" s="57">
        <v>0</v>
      </c>
      <c r="AJ521" s="46">
        <v>0</v>
      </c>
      <c r="AK521" s="57" t="s">
        <v>883</v>
      </c>
      <c r="AL521" s="9" t="s">
        <v>139</v>
      </c>
    </row>
    <row r="522" spans="1:38">
      <c r="A522" s="36" t="str">
        <f t="shared" si="21"/>
        <v>CY400_51</v>
      </c>
      <c r="B522" t="s">
        <v>63</v>
      </c>
      <c r="C522" t="s">
        <v>185</v>
      </c>
      <c r="D522">
        <v>400</v>
      </c>
      <c r="E522">
        <v>51</v>
      </c>
      <c r="F522" s="25" t="str">
        <f>VLOOKUP(B522,Definitions!$C$7:$D$43,2,FALSE)</f>
        <v>Cyprus</v>
      </c>
      <c r="G522" t="str">
        <f>VLOOKUP(C522,Definitions!$C$49:$D$57,2,FALSE)</f>
        <v>Residential</v>
      </c>
      <c r="H522" t="str">
        <f>VLOOKUP(D522,Definitions!$C$60:$D$104,2,FALSE)</f>
        <v>TOTAL Residential</v>
      </c>
      <c r="J522" s="29" t="str">
        <f>VLOOKUP(E522,Definitions!$C$115:$D$131,2,FALSE)</f>
        <v>Biomass</v>
      </c>
      <c r="K522" s="111">
        <v>9.0714000000000003E-2</v>
      </c>
      <c r="L522" s="110">
        <v>-5.1714000000000003E-2</v>
      </c>
      <c r="M522" s="109">
        <v>3.9E-2</v>
      </c>
      <c r="N522" s="37"/>
      <c r="O522" s="110"/>
      <c r="P522" s="110">
        <v>3.9E-2</v>
      </c>
      <c r="Q522" s="46">
        <v>3.9E-2</v>
      </c>
      <c r="R522" s="37">
        <v>0</v>
      </c>
      <c r="S522" s="13">
        <v>3.7999999999999999E-2</v>
      </c>
      <c r="T522" s="128" t="s">
        <v>883</v>
      </c>
      <c r="U522" s="13">
        <v>1E-3</v>
      </c>
      <c r="V522" s="128" t="s">
        <v>883</v>
      </c>
      <c r="W522" s="13">
        <v>0</v>
      </c>
      <c r="X522" s="13">
        <v>0</v>
      </c>
      <c r="Y522" s="13">
        <v>0</v>
      </c>
      <c r="Z522" s="13">
        <v>0</v>
      </c>
      <c r="AA522" s="46">
        <v>0</v>
      </c>
      <c r="AB522" s="57">
        <v>0</v>
      </c>
      <c r="AC522" s="13">
        <v>0</v>
      </c>
      <c r="AD522" s="61" t="s">
        <v>883</v>
      </c>
      <c r="AE522" s="13">
        <v>0</v>
      </c>
      <c r="AF522" s="13">
        <v>0</v>
      </c>
      <c r="AG522" s="13">
        <v>0</v>
      </c>
      <c r="AH522" s="46">
        <v>0</v>
      </c>
      <c r="AI522" s="57">
        <v>0</v>
      </c>
      <c r="AJ522" s="46">
        <v>0</v>
      </c>
      <c r="AK522" s="57" t="s">
        <v>883</v>
      </c>
      <c r="AL522" s="9" t="s">
        <v>139</v>
      </c>
    </row>
    <row r="523" spans="1:38">
      <c r="A523" s="36" t="str">
        <f t="shared" si="21"/>
        <v>CY400_52</v>
      </c>
      <c r="B523" t="s">
        <v>63</v>
      </c>
      <c r="C523" t="s">
        <v>185</v>
      </c>
      <c r="D523">
        <v>400</v>
      </c>
      <c r="E523">
        <v>52</v>
      </c>
      <c r="F523" s="25" t="str">
        <f>VLOOKUP(B523,Definitions!$C$7:$D$43,2,FALSE)</f>
        <v>Cyprus</v>
      </c>
      <c r="G523" t="str">
        <f>VLOOKUP(C523,Definitions!$C$49:$D$57,2,FALSE)</f>
        <v>Residential</v>
      </c>
      <c r="H523" t="str">
        <f>VLOOKUP(D523,Definitions!$C$60:$D$104,2,FALSE)</f>
        <v>TOTAL Residential</v>
      </c>
      <c r="J523" s="29" t="str">
        <f>VLOOKUP(E523,Definitions!$C$115:$D$131,2,FALSE)</f>
        <v>Geothermal</v>
      </c>
      <c r="K523" s="111">
        <v>1.7444999999999999E-2</v>
      </c>
      <c r="L523" s="110">
        <v>-4.4499999999999748E-4</v>
      </c>
      <c r="M523" s="109">
        <v>1.7000000000000001E-2</v>
      </c>
      <c r="N523" s="37"/>
      <c r="O523" s="110"/>
      <c r="P523" s="110">
        <v>1.7000000000000001E-2</v>
      </c>
      <c r="Q523" s="46">
        <v>1.6E-2</v>
      </c>
      <c r="R523" s="37">
        <v>0</v>
      </c>
      <c r="S523" s="13">
        <v>1.6E-2</v>
      </c>
      <c r="T523" s="128" t="s">
        <v>883</v>
      </c>
      <c r="U523" s="13">
        <v>0</v>
      </c>
      <c r="V523" s="128" t="s">
        <v>883</v>
      </c>
      <c r="W523" s="13">
        <v>0</v>
      </c>
      <c r="X523" s="13">
        <v>0</v>
      </c>
      <c r="Y523" s="13">
        <v>0</v>
      </c>
      <c r="Z523" s="13">
        <v>0</v>
      </c>
      <c r="AA523" s="46">
        <v>0</v>
      </c>
      <c r="AB523" s="57">
        <v>0</v>
      </c>
      <c r="AC523" s="13">
        <v>0</v>
      </c>
      <c r="AD523" s="61" t="s">
        <v>883</v>
      </c>
      <c r="AE523" s="13">
        <v>0</v>
      </c>
      <c r="AF523" s="13">
        <v>0</v>
      </c>
      <c r="AG523" s="13">
        <v>0</v>
      </c>
      <c r="AH523" s="46">
        <v>0</v>
      </c>
      <c r="AI523" s="57">
        <v>0</v>
      </c>
      <c r="AJ523" s="46">
        <v>1E-3</v>
      </c>
      <c r="AK523" s="57" t="s">
        <v>883</v>
      </c>
      <c r="AL523" s="9" t="s">
        <v>139</v>
      </c>
    </row>
    <row r="524" spans="1:38">
      <c r="A524" s="36" t="str">
        <f t="shared" si="21"/>
        <v>CY400_53</v>
      </c>
      <c r="B524" t="s">
        <v>63</v>
      </c>
      <c r="C524" t="s">
        <v>185</v>
      </c>
      <c r="D524">
        <v>400</v>
      </c>
      <c r="E524">
        <v>53</v>
      </c>
      <c r="F524" s="25" t="str">
        <f>VLOOKUP(B524,Definitions!$C$7:$D$43,2,FALSE)</f>
        <v>Cyprus</v>
      </c>
      <c r="G524" t="str">
        <f>VLOOKUP(C524,Definitions!$C$49:$D$57,2,FALSE)</f>
        <v>Residential</v>
      </c>
      <c r="H524" t="str">
        <f>VLOOKUP(D524,Definitions!$C$60:$D$104,2,FALSE)</f>
        <v>TOTAL Residential</v>
      </c>
      <c r="J524" s="29" t="str">
        <f>VLOOKUP(E524,Definitions!$C$115:$D$131,2,FALSE)</f>
        <v>Solar energy</v>
      </c>
      <c r="K524" s="111">
        <v>0.637324</v>
      </c>
      <c r="L524" s="110">
        <v>6.7600000000000993E-4</v>
      </c>
      <c r="M524" s="109">
        <v>0.63800000000000001</v>
      </c>
      <c r="N524" s="37"/>
      <c r="O524" s="110"/>
      <c r="P524" s="110">
        <v>0.63800000000000001</v>
      </c>
      <c r="Q524" s="46">
        <v>0.63800000000000001</v>
      </c>
      <c r="R524" s="37">
        <v>0</v>
      </c>
      <c r="S524" s="13">
        <v>0</v>
      </c>
      <c r="T524" s="128" t="s">
        <v>883</v>
      </c>
      <c r="U524" s="13">
        <v>0.63800000000000001</v>
      </c>
      <c r="V524" s="128" t="s">
        <v>883</v>
      </c>
      <c r="W524" s="13">
        <v>0</v>
      </c>
      <c r="X524" s="13">
        <v>0</v>
      </c>
      <c r="Y524" s="13">
        <v>0</v>
      </c>
      <c r="Z524" s="13">
        <v>0</v>
      </c>
      <c r="AA524" s="46">
        <v>0</v>
      </c>
      <c r="AB524" s="57">
        <v>0</v>
      </c>
      <c r="AC524" s="13">
        <v>0</v>
      </c>
      <c r="AD524" s="61" t="s">
        <v>883</v>
      </c>
      <c r="AE524" s="13">
        <v>0</v>
      </c>
      <c r="AF524" s="13">
        <v>0</v>
      </c>
      <c r="AG524" s="13">
        <v>0</v>
      </c>
      <c r="AH524" s="46">
        <v>0</v>
      </c>
      <c r="AI524" s="57">
        <v>0</v>
      </c>
      <c r="AJ524" s="46">
        <v>0</v>
      </c>
      <c r="AK524" s="57" t="s">
        <v>883</v>
      </c>
      <c r="AL524" s="9" t="s">
        <v>139</v>
      </c>
    </row>
    <row r="525" spans="1:38">
      <c r="A525" s="36" t="str">
        <f t="shared" si="21"/>
        <v>CY400_58</v>
      </c>
      <c r="B525" t="s">
        <v>63</v>
      </c>
      <c r="C525" t="s">
        <v>185</v>
      </c>
      <c r="D525">
        <v>400</v>
      </c>
      <c r="E525">
        <v>58</v>
      </c>
      <c r="F525" s="25" t="str">
        <f>VLOOKUP(B525,Definitions!$C$7:$D$43,2,FALSE)</f>
        <v>Cyprus</v>
      </c>
      <c r="G525" t="str">
        <f>VLOOKUP(C525,Definitions!$C$49:$D$57,2,FALSE)</f>
        <v>Residential</v>
      </c>
      <c r="H525" t="str">
        <f>VLOOKUP(D525,Definitions!$C$60:$D$104,2,FALSE)</f>
        <v>TOTAL Residential</v>
      </c>
      <c r="J525" s="29" t="str">
        <f>VLOOKUP(E525,Definitions!$C$115:$D$131,2,FALSE)</f>
        <v>Ambient heat total</v>
      </c>
      <c r="K525" s="111" t="s">
        <v>987</v>
      </c>
      <c r="L525" s="110">
        <v>0</v>
      </c>
      <c r="M525" s="109">
        <v>0</v>
      </c>
      <c r="N525" s="37"/>
      <c r="O525" s="110"/>
      <c r="P525" s="110">
        <v>0</v>
      </c>
      <c r="Q525" s="46">
        <v>0</v>
      </c>
      <c r="R525" s="37">
        <v>0</v>
      </c>
      <c r="S525" s="13">
        <v>0</v>
      </c>
      <c r="T525" s="128" t="s">
        <v>884</v>
      </c>
      <c r="U525" s="13">
        <v>0</v>
      </c>
      <c r="V525" s="128" t="s">
        <v>884</v>
      </c>
      <c r="W525" s="13">
        <v>0</v>
      </c>
      <c r="X525" s="13">
        <v>0</v>
      </c>
      <c r="Y525" s="13">
        <v>0</v>
      </c>
      <c r="Z525" s="13">
        <v>0</v>
      </c>
      <c r="AA525" s="46">
        <v>0</v>
      </c>
      <c r="AB525" s="57">
        <v>0</v>
      </c>
      <c r="AC525" s="13">
        <v>0</v>
      </c>
      <c r="AD525" s="61" t="s">
        <v>884</v>
      </c>
      <c r="AE525" s="13">
        <v>0</v>
      </c>
      <c r="AF525" s="13">
        <v>0</v>
      </c>
      <c r="AG525" s="13">
        <v>0</v>
      </c>
      <c r="AH525" s="46">
        <v>0</v>
      </c>
      <c r="AI525" s="57">
        <v>0</v>
      </c>
      <c r="AJ525" s="46">
        <v>0</v>
      </c>
      <c r="AK525" s="57" t="s">
        <v>884</v>
      </c>
      <c r="AL525" s="9" t="s">
        <v>139</v>
      </c>
    </row>
    <row r="526" spans="1:38">
      <c r="A526" s="36" t="str">
        <f t="shared" si="21"/>
        <v>CY400_55</v>
      </c>
      <c r="B526" t="s">
        <v>63</v>
      </c>
      <c r="C526" t="s">
        <v>185</v>
      </c>
      <c r="D526">
        <v>400</v>
      </c>
      <c r="E526">
        <v>55</v>
      </c>
      <c r="F526" s="25" t="str">
        <f>VLOOKUP(B526,Definitions!$C$7:$D$43,2,FALSE)</f>
        <v>Cyprus</v>
      </c>
      <c r="G526" t="str">
        <f>VLOOKUP(C526,Definitions!$C$49:$D$57,2,FALSE)</f>
        <v>Residential</v>
      </c>
      <c r="H526" t="str">
        <f>VLOOKUP(D526,Definitions!$C$60:$D$104,2,FALSE)</f>
        <v>TOTAL Residential</v>
      </c>
      <c r="J526" s="29" t="str">
        <f>VLOOKUP(E526,Definitions!$C$115:$D$131,2,FALSE)</f>
        <v xml:space="preserve">Other RES </v>
      </c>
      <c r="K526" s="111" t="s">
        <v>987</v>
      </c>
      <c r="L526" s="110">
        <v>0</v>
      </c>
      <c r="M526" s="109">
        <v>0</v>
      </c>
      <c r="N526" s="37"/>
      <c r="O526" s="110"/>
      <c r="P526" s="110">
        <v>0</v>
      </c>
      <c r="Q526" s="46">
        <v>0</v>
      </c>
      <c r="R526" s="37">
        <v>0</v>
      </c>
      <c r="S526" s="13">
        <v>0</v>
      </c>
      <c r="T526" s="128" t="s">
        <v>880</v>
      </c>
      <c r="U526" s="13">
        <v>0</v>
      </c>
      <c r="V526" s="128" t="s">
        <v>880</v>
      </c>
      <c r="W526" s="13">
        <v>0</v>
      </c>
      <c r="X526" s="13">
        <v>0</v>
      </c>
      <c r="Y526" s="13">
        <v>0</v>
      </c>
      <c r="Z526" s="13">
        <v>0</v>
      </c>
      <c r="AA526" s="46">
        <v>0</v>
      </c>
      <c r="AB526" s="57">
        <v>0</v>
      </c>
      <c r="AC526" s="13">
        <v>0</v>
      </c>
      <c r="AD526" s="61" t="s">
        <v>880</v>
      </c>
      <c r="AE526" s="13">
        <v>0</v>
      </c>
      <c r="AF526" s="13">
        <v>0</v>
      </c>
      <c r="AG526" s="13">
        <v>0</v>
      </c>
      <c r="AH526" s="46">
        <v>0</v>
      </c>
      <c r="AI526" s="57">
        <v>0</v>
      </c>
      <c r="AJ526" s="46">
        <v>0</v>
      </c>
      <c r="AK526" s="57" t="s">
        <v>882</v>
      </c>
      <c r="AL526" s="9" t="s">
        <v>139</v>
      </c>
    </row>
    <row r="527" spans="1:38">
      <c r="A527" s="36" t="str">
        <f t="shared" si="21"/>
        <v>CY401_0</v>
      </c>
      <c r="B527" t="s">
        <v>63</v>
      </c>
      <c r="C527" t="s">
        <v>185</v>
      </c>
      <c r="D527">
        <v>401</v>
      </c>
      <c r="E527">
        <v>0</v>
      </c>
      <c r="F527" s="25" t="str">
        <f>VLOOKUP(B527,Definitions!$C$7:$D$43,2,FALSE)</f>
        <v>Cyprus</v>
      </c>
      <c r="G527" t="str">
        <f>VLOOKUP(C527,Definitions!$C$49:$D$57,2,FALSE)</f>
        <v>Residential</v>
      </c>
      <c r="H527" t="str">
        <f>VLOOKUP(D527,Definitions!$C$60:$D$104,2,FALSE)</f>
        <v>SFH</v>
      </c>
      <c r="J527" s="29" t="str">
        <f>VLOOKUP(E527,Definitions!$C$115:$D$131,2,FALSE)</f>
        <v>TOTAL</v>
      </c>
      <c r="K527" s="111" t="s">
        <v>987</v>
      </c>
      <c r="L527" s="110">
        <v>1.195483246981814</v>
      </c>
      <c r="M527" s="109">
        <v>1.195483246981814</v>
      </c>
      <c r="N527" s="37"/>
      <c r="O527" s="110"/>
      <c r="P527" s="110">
        <v>1.195483246981814</v>
      </c>
      <c r="Q527" s="46">
        <v>0.89801052330492559</v>
      </c>
      <c r="R527" s="37">
        <v>7.8786842782652328E-2</v>
      </c>
      <c r="S527" s="102">
        <v>0.54599231797918624</v>
      </c>
      <c r="T527" s="128" t="s">
        <v>880</v>
      </c>
      <c r="U527" s="102">
        <v>0.35201820532573935</v>
      </c>
      <c r="V527" s="128" t="s">
        <v>880</v>
      </c>
      <c r="W527" s="102">
        <v>0</v>
      </c>
      <c r="X527" s="13">
        <v>0</v>
      </c>
      <c r="Y527" s="13">
        <v>0</v>
      </c>
      <c r="Z527" s="13">
        <v>0</v>
      </c>
      <c r="AA527" s="46">
        <v>0</v>
      </c>
      <c r="AB527" s="57">
        <v>0</v>
      </c>
      <c r="AC527" s="13">
        <v>7.8786842782652328E-2</v>
      </c>
      <c r="AD527" s="61" t="s">
        <v>880</v>
      </c>
      <c r="AE527" s="13">
        <v>0</v>
      </c>
      <c r="AF527" s="13">
        <v>0</v>
      </c>
      <c r="AG527" s="13">
        <v>0</v>
      </c>
      <c r="AH527" s="46">
        <v>0</v>
      </c>
      <c r="AI527" s="57">
        <v>0</v>
      </c>
      <c r="AJ527" s="46">
        <v>0.21868588089423605</v>
      </c>
      <c r="AK527" s="57" t="s">
        <v>882</v>
      </c>
      <c r="AL527" s="9" t="s">
        <v>139</v>
      </c>
    </row>
    <row r="528" spans="1:38">
      <c r="A528" s="36" t="str">
        <f t="shared" si="21"/>
        <v>CY401_1</v>
      </c>
      <c r="B528" t="s">
        <v>63</v>
      </c>
      <c r="C528" t="s">
        <v>185</v>
      </c>
      <c r="D528">
        <v>401</v>
      </c>
      <c r="E528">
        <v>1</v>
      </c>
      <c r="F528" s="25" t="str">
        <f>VLOOKUP(B528,Definitions!$C$7:$D$43,2,FALSE)</f>
        <v>Cyprus</v>
      </c>
      <c r="G528" t="str">
        <f>VLOOKUP(C528,Definitions!$C$49:$D$57,2,FALSE)</f>
        <v>Residential</v>
      </c>
      <c r="H528" t="str">
        <f>VLOOKUP(D528,Definitions!$C$60:$D$104,2,FALSE)</f>
        <v>SFH</v>
      </c>
      <c r="J528" s="29" t="str">
        <f>VLOOKUP(E528,Definitions!$C$115:$D$131,2,FALSE)</f>
        <v>Coal</v>
      </c>
      <c r="K528" s="111" t="s">
        <v>987</v>
      </c>
      <c r="L528" s="110">
        <v>0</v>
      </c>
      <c r="M528" s="109">
        <v>0</v>
      </c>
      <c r="N528" s="37"/>
      <c r="O528" s="110"/>
      <c r="P528" s="110">
        <v>0</v>
      </c>
      <c r="Q528" s="46">
        <v>0</v>
      </c>
      <c r="R528" s="37">
        <v>0</v>
      </c>
      <c r="S528" s="13">
        <v>0</v>
      </c>
      <c r="T528" s="128" t="s">
        <v>880</v>
      </c>
      <c r="U528" s="13">
        <v>0</v>
      </c>
      <c r="V528" s="128" t="s">
        <v>880</v>
      </c>
      <c r="W528" s="13">
        <v>0</v>
      </c>
      <c r="X528" s="13">
        <v>0</v>
      </c>
      <c r="Y528" s="13">
        <v>0</v>
      </c>
      <c r="Z528" s="13">
        <v>0</v>
      </c>
      <c r="AA528" s="46">
        <v>0</v>
      </c>
      <c r="AB528" s="57">
        <v>0</v>
      </c>
      <c r="AC528" s="13">
        <v>0</v>
      </c>
      <c r="AD528" s="61" t="s">
        <v>880</v>
      </c>
      <c r="AE528" s="13">
        <v>0</v>
      </c>
      <c r="AF528" s="13">
        <v>0</v>
      </c>
      <c r="AG528" s="13">
        <v>0</v>
      </c>
      <c r="AH528" s="46">
        <v>0</v>
      </c>
      <c r="AI528" s="57">
        <v>0</v>
      </c>
      <c r="AJ528" s="46">
        <v>0</v>
      </c>
      <c r="AK528" s="57" t="s">
        <v>882</v>
      </c>
      <c r="AL528" s="9" t="s">
        <v>139</v>
      </c>
    </row>
    <row r="529" spans="1:38">
      <c r="A529" s="36" t="str">
        <f t="shared" si="21"/>
        <v>CY401_2</v>
      </c>
      <c r="B529" t="s">
        <v>63</v>
      </c>
      <c r="C529" t="s">
        <v>185</v>
      </c>
      <c r="D529">
        <v>401</v>
      </c>
      <c r="E529">
        <v>2</v>
      </c>
      <c r="F529" s="25" t="str">
        <f>VLOOKUP(B529,Definitions!$C$7:$D$43,2,FALSE)</f>
        <v>Cyprus</v>
      </c>
      <c r="G529" t="str">
        <f>VLOOKUP(C529,Definitions!$C$49:$D$57,2,FALSE)</f>
        <v>Residential</v>
      </c>
      <c r="H529" t="str">
        <f>VLOOKUP(D529,Definitions!$C$60:$D$104,2,FALSE)</f>
        <v>SFH</v>
      </c>
      <c r="J529" s="29" t="str">
        <f>VLOOKUP(E529,Definitions!$C$115:$D$131,2,FALSE)</f>
        <v>Fuel oil</v>
      </c>
      <c r="K529" s="111" t="s">
        <v>987</v>
      </c>
      <c r="L529" s="110">
        <v>0.4430978333893334</v>
      </c>
      <c r="M529" s="109">
        <v>0.4430978333893334</v>
      </c>
      <c r="N529" s="37"/>
      <c r="O529" s="110"/>
      <c r="P529" s="110">
        <v>0.4430978333893334</v>
      </c>
      <c r="Q529" s="46">
        <v>0.36135562583804148</v>
      </c>
      <c r="R529" s="37">
        <v>0</v>
      </c>
      <c r="S529" s="13">
        <v>0.33152689045090333</v>
      </c>
      <c r="T529" s="128" t="s">
        <v>880</v>
      </c>
      <c r="U529" s="13">
        <v>2.9828735387138147E-2</v>
      </c>
      <c r="V529" s="128" t="s">
        <v>880</v>
      </c>
      <c r="W529" s="13">
        <v>0</v>
      </c>
      <c r="X529" s="13">
        <v>0</v>
      </c>
      <c r="Y529" s="13">
        <v>0</v>
      </c>
      <c r="Z529" s="13">
        <v>0</v>
      </c>
      <c r="AA529" s="46">
        <v>0</v>
      </c>
      <c r="AB529" s="57">
        <v>0</v>
      </c>
      <c r="AC529" s="13">
        <v>0</v>
      </c>
      <c r="AD529" s="61" t="s">
        <v>880</v>
      </c>
      <c r="AE529" s="13">
        <v>0</v>
      </c>
      <c r="AF529" s="13">
        <v>0</v>
      </c>
      <c r="AG529" s="13">
        <v>0</v>
      </c>
      <c r="AH529" s="46">
        <v>0</v>
      </c>
      <c r="AI529" s="57">
        <v>0</v>
      </c>
      <c r="AJ529" s="46">
        <v>8.1742207551291898E-2</v>
      </c>
      <c r="AK529" s="57" t="s">
        <v>882</v>
      </c>
      <c r="AL529" s="9" t="s">
        <v>139</v>
      </c>
    </row>
    <row r="530" spans="1:38">
      <c r="A530" s="36" t="str">
        <f t="shared" si="21"/>
        <v>CY401_3</v>
      </c>
      <c r="B530" t="s">
        <v>63</v>
      </c>
      <c r="C530" t="s">
        <v>185</v>
      </c>
      <c r="D530">
        <v>401</v>
      </c>
      <c r="E530">
        <v>3</v>
      </c>
      <c r="F530" s="25" t="str">
        <f>VLOOKUP(B530,Definitions!$C$7:$D$43,2,FALSE)</f>
        <v>Cyprus</v>
      </c>
      <c r="G530" t="str">
        <f>VLOOKUP(C530,Definitions!$C$49:$D$57,2,FALSE)</f>
        <v>Residential</v>
      </c>
      <c r="H530" t="str">
        <f>VLOOKUP(D530,Definitions!$C$60:$D$104,2,FALSE)</f>
        <v>SFH</v>
      </c>
      <c r="J530" s="29" t="str">
        <f>VLOOKUP(E530,Definitions!$C$115:$D$131,2,FALSE)</f>
        <v>Natural gas</v>
      </c>
      <c r="K530" s="111" t="s">
        <v>987</v>
      </c>
      <c r="L530" s="110">
        <v>0</v>
      </c>
      <c r="M530" s="109">
        <v>0</v>
      </c>
      <c r="N530" s="37"/>
      <c r="O530" s="110"/>
      <c r="P530" s="110">
        <v>0</v>
      </c>
      <c r="Q530" s="46">
        <v>0</v>
      </c>
      <c r="R530" s="37">
        <v>0</v>
      </c>
      <c r="S530" s="13">
        <v>0</v>
      </c>
      <c r="T530" s="128" t="s">
        <v>880</v>
      </c>
      <c r="U530" s="13">
        <v>0</v>
      </c>
      <c r="V530" s="128" t="s">
        <v>880</v>
      </c>
      <c r="W530" s="13">
        <v>0</v>
      </c>
      <c r="X530" s="13">
        <v>0</v>
      </c>
      <c r="Y530" s="13">
        <v>0</v>
      </c>
      <c r="Z530" s="13">
        <v>0</v>
      </c>
      <c r="AA530" s="46">
        <v>0</v>
      </c>
      <c r="AB530" s="57">
        <v>0</v>
      </c>
      <c r="AC530" s="13">
        <v>0</v>
      </c>
      <c r="AD530" s="61" t="s">
        <v>880</v>
      </c>
      <c r="AE530" s="13">
        <v>0</v>
      </c>
      <c r="AF530" s="13">
        <v>0</v>
      </c>
      <c r="AG530" s="13">
        <v>0</v>
      </c>
      <c r="AH530" s="46">
        <v>0</v>
      </c>
      <c r="AI530" s="57">
        <v>0</v>
      </c>
      <c r="AJ530" s="46">
        <v>0</v>
      </c>
      <c r="AK530" s="57" t="s">
        <v>882</v>
      </c>
      <c r="AL530" s="9" t="s">
        <v>139</v>
      </c>
    </row>
    <row r="531" spans="1:38">
      <c r="A531" s="36" t="str">
        <f t="shared" si="21"/>
        <v>CY401_4</v>
      </c>
      <c r="B531" t="s">
        <v>63</v>
      </c>
      <c r="C531" t="s">
        <v>185</v>
      </c>
      <c r="D531">
        <v>401</v>
      </c>
      <c r="E531">
        <v>4</v>
      </c>
      <c r="F531" s="25" t="str">
        <f>VLOOKUP(B531,Definitions!$C$7:$D$43,2,FALSE)</f>
        <v>Cyprus</v>
      </c>
      <c r="G531" t="str">
        <f>VLOOKUP(C531,Definitions!$C$49:$D$57,2,FALSE)</f>
        <v>Residential</v>
      </c>
      <c r="H531" t="str">
        <f>VLOOKUP(D531,Definitions!$C$60:$D$104,2,FALSE)</f>
        <v>SFH</v>
      </c>
      <c r="J531" s="29" t="str">
        <f>VLOOKUP(E531,Definitions!$C$115:$D$131,2,FALSE)</f>
        <v>Other fossil fuels</v>
      </c>
      <c r="K531" s="111" t="s">
        <v>987</v>
      </c>
      <c r="L531" s="110">
        <v>0.21607361625392496</v>
      </c>
      <c r="M531" s="109">
        <v>0.21607361625392496</v>
      </c>
      <c r="N531" s="37"/>
      <c r="O531" s="110"/>
      <c r="P531" s="110">
        <v>0.21607361625392496</v>
      </c>
      <c r="Q531" s="46">
        <v>0.16883967945919318</v>
      </c>
      <c r="R531" s="37">
        <v>0</v>
      </c>
      <c r="S531" s="13">
        <v>0.15160343585690506</v>
      </c>
      <c r="T531" s="128" t="s">
        <v>880</v>
      </c>
      <c r="U531" s="13">
        <v>1.7236243602288117E-2</v>
      </c>
      <c r="V531" s="128" t="s">
        <v>880</v>
      </c>
      <c r="W531" s="13">
        <v>0</v>
      </c>
      <c r="X531" s="13">
        <v>0</v>
      </c>
      <c r="Y531" s="13">
        <v>0</v>
      </c>
      <c r="Z531" s="13">
        <v>0</v>
      </c>
      <c r="AA531" s="46">
        <v>0</v>
      </c>
      <c r="AB531" s="57">
        <v>0</v>
      </c>
      <c r="AC531" s="13">
        <v>0</v>
      </c>
      <c r="AD531" s="61" t="s">
        <v>880</v>
      </c>
      <c r="AE531" s="13">
        <v>0</v>
      </c>
      <c r="AF531" s="13">
        <v>0</v>
      </c>
      <c r="AG531" s="13">
        <v>0</v>
      </c>
      <c r="AH531" s="46">
        <v>0</v>
      </c>
      <c r="AI531" s="57">
        <v>0</v>
      </c>
      <c r="AJ531" s="46">
        <v>4.7233936794731791E-2</v>
      </c>
      <c r="AK531" s="57" t="s">
        <v>882</v>
      </c>
      <c r="AL531" s="9" t="s">
        <v>139</v>
      </c>
    </row>
    <row r="532" spans="1:38">
      <c r="A532" s="36" t="str">
        <f t="shared" si="21"/>
        <v>CY401_6</v>
      </c>
      <c r="B532" t="s">
        <v>63</v>
      </c>
      <c r="C532" t="s">
        <v>185</v>
      </c>
      <c r="D532">
        <v>401</v>
      </c>
      <c r="E532">
        <v>6</v>
      </c>
      <c r="F532" s="25" t="str">
        <f>VLOOKUP(B532,Definitions!$C$7:$D$43,2,FALSE)</f>
        <v>Cyprus</v>
      </c>
      <c r="G532" t="str">
        <f>VLOOKUP(C532,Definitions!$C$49:$D$57,2,FALSE)</f>
        <v>Residential</v>
      </c>
      <c r="H532" t="str">
        <f>VLOOKUP(D532,Definitions!$C$60:$D$104,2,FALSE)</f>
        <v>SFH</v>
      </c>
      <c r="J532" s="29" t="str">
        <f>VLOOKUP(E532,Definitions!$C$115:$D$131,2,FALSE)</f>
        <v>Electricity</v>
      </c>
      <c r="K532" s="111" t="s">
        <v>987</v>
      </c>
      <c r="L532" s="110">
        <v>0.21725164751127998</v>
      </c>
      <c r="M532" s="109">
        <v>0.21725164751127998</v>
      </c>
      <c r="N532" s="37"/>
      <c r="O532" s="110"/>
      <c r="P532" s="110">
        <v>0.21725164751127998</v>
      </c>
      <c r="Q532" s="46">
        <v>4.8755068180415313E-2</v>
      </c>
      <c r="R532" s="37">
        <v>7.8786842782652328E-2</v>
      </c>
      <c r="S532" s="13">
        <v>2.1332877969171285E-2</v>
      </c>
      <c r="T532" s="128" t="s">
        <v>880</v>
      </c>
      <c r="U532" s="13">
        <v>2.7422190211244028E-2</v>
      </c>
      <c r="V532" s="128" t="s">
        <v>880</v>
      </c>
      <c r="W532" s="13">
        <v>0</v>
      </c>
      <c r="X532" s="13">
        <v>0</v>
      </c>
      <c r="Y532" s="13">
        <v>0</v>
      </c>
      <c r="Z532" s="13">
        <v>0</v>
      </c>
      <c r="AA532" s="46">
        <v>0</v>
      </c>
      <c r="AB532" s="57">
        <v>0</v>
      </c>
      <c r="AC532" s="13">
        <v>7.8786842782652328E-2</v>
      </c>
      <c r="AD532" s="61" t="s">
        <v>880</v>
      </c>
      <c r="AE532" s="13">
        <v>0</v>
      </c>
      <c r="AF532" s="13">
        <v>0</v>
      </c>
      <c r="AG532" s="13">
        <v>0</v>
      </c>
      <c r="AH532" s="46">
        <v>0</v>
      </c>
      <c r="AI532" s="57">
        <v>0</v>
      </c>
      <c r="AJ532" s="46">
        <v>8.9709736548212349E-2</v>
      </c>
      <c r="AK532" s="57" t="s">
        <v>882</v>
      </c>
      <c r="AL532" s="9" t="s">
        <v>139</v>
      </c>
    </row>
    <row r="533" spans="1:38">
      <c r="A533" s="36" t="str">
        <f t="shared" si="21"/>
        <v>CY401_7</v>
      </c>
      <c r="B533" t="s">
        <v>63</v>
      </c>
      <c r="C533" t="s">
        <v>185</v>
      </c>
      <c r="D533">
        <v>401</v>
      </c>
      <c r="E533">
        <v>7</v>
      </c>
      <c r="F533" s="25" t="str">
        <f>VLOOKUP(B533,Definitions!$C$7:$D$43,2,FALSE)</f>
        <v>Cyprus</v>
      </c>
      <c r="G533" t="str">
        <f>VLOOKUP(C533,Definitions!$C$49:$D$57,2,FALSE)</f>
        <v>Residential</v>
      </c>
      <c r="H533" t="str">
        <f>VLOOKUP(D533,Definitions!$C$60:$D$104,2,FALSE)</f>
        <v>SFH</v>
      </c>
      <c r="J533" s="29" t="str">
        <f>VLOOKUP(E533,Definitions!$C$115:$D$131,2,FALSE)</f>
        <v>District heating</v>
      </c>
      <c r="K533" s="111" t="s">
        <v>987</v>
      </c>
      <c r="L533" s="110">
        <v>0</v>
      </c>
      <c r="M533" s="109">
        <v>0</v>
      </c>
      <c r="N533" s="57"/>
      <c r="O533" s="110"/>
      <c r="P533" s="110">
        <v>0</v>
      </c>
      <c r="Q533" s="46">
        <v>0</v>
      </c>
      <c r="R533" s="37">
        <v>0</v>
      </c>
      <c r="S533" s="13">
        <v>0</v>
      </c>
      <c r="T533" s="128" t="s">
        <v>880</v>
      </c>
      <c r="U533" s="13">
        <v>0</v>
      </c>
      <c r="V533" s="128" t="s">
        <v>880</v>
      </c>
      <c r="W533" s="13">
        <v>0</v>
      </c>
      <c r="X533" s="13">
        <v>0</v>
      </c>
      <c r="Y533" s="13">
        <v>0</v>
      </c>
      <c r="Z533" s="13">
        <v>0</v>
      </c>
      <c r="AA533" s="46">
        <v>0</v>
      </c>
      <c r="AB533" s="57">
        <v>0</v>
      </c>
      <c r="AC533" s="13">
        <v>0</v>
      </c>
      <c r="AD533" s="61" t="s">
        <v>880</v>
      </c>
      <c r="AE533" s="13">
        <v>0</v>
      </c>
      <c r="AF533" s="13">
        <v>0</v>
      </c>
      <c r="AG533" s="13">
        <v>0</v>
      </c>
      <c r="AH533" s="46">
        <v>0</v>
      </c>
      <c r="AI533" s="57">
        <v>0</v>
      </c>
      <c r="AJ533" s="46">
        <v>0</v>
      </c>
      <c r="AK533" s="57" t="s">
        <v>882</v>
      </c>
      <c r="AL533" s="9" t="s">
        <v>139</v>
      </c>
    </row>
    <row r="534" spans="1:38">
      <c r="A534" s="36" t="str">
        <f t="shared" si="21"/>
        <v>CY401_8</v>
      </c>
      <c r="B534" t="s">
        <v>63</v>
      </c>
      <c r="C534" t="s">
        <v>185</v>
      </c>
      <c r="D534">
        <v>401</v>
      </c>
      <c r="E534">
        <v>8</v>
      </c>
      <c r="F534" s="25" t="str">
        <f>VLOOKUP(B534,Definitions!$C$7:$D$43,2,FALSE)</f>
        <v>Cyprus</v>
      </c>
      <c r="G534" t="str">
        <f>VLOOKUP(C534,Definitions!$C$49:$D$57,2,FALSE)</f>
        <v>Residential</v>
      </c>
      <c r="H534" t="str">
        <f>VLOOKUP(D534,Definitions!$C$60:$D$104,2,FALSE)</f>
        <v>SFH</v>
      </c>
      <c r="J534" s="29" t="str">
        <f>VLOOKUP(E534,Definitions!$C$115:$D$131,2,FALSE)</f>
        <v>Waste non-RES</v>
      </c>
      <c r="K534" s="111" t="s">
        <v>987</v>
      </c>
      <c r="L534" s="110">
        <v>0</v>
      </c>
      <c r="M534" s="109">
        <v>0</v>
      </c>
      <c r="N534" s="37"/>
      <c r="O534" s="110"/>
      <c r="P534" s="110">
        <v>0</v>
      </c>
      <c r="Q534" s="46">
        <v>0</v>
      </c>
      <c r="R534" s="37">
        <v>0</v>
      </c>
      <c r="S534" s="13">
        <v>0</v>
      </c>
      <c r="T534" s="128" t="s">
        <v>880</v>
      </c>
      <c r="U534" s="13">
        <v>0</v>
      </c>
      <c r="V534" s="128" t="s">
        <v>880</v>
      </c>
      <c r="W534" s="13">
        <v>0</v>
      </c>
      <c r="X534" s="13">
        <v>0</v>
      </c>
      <c r="Y534" s="13">
        <v>0</v>
      </c>
      <c r="Z534" s="13">
        <v>0</v>
      </c>
      <c r="AA534" s="46">
        <v>0</v>
      </c>
      <c r="AB534" s="57">
        <v>0</v>
      </c>
      <c r="AC534" s="13">
        <v>0</v>
      </c>
      <c r="AD534" s="61" t="s">
        <v>880</v>
      </c>
      <c r="AE534" s="13">
        <v>0</v>
      </c>
      <c r="AF534" s="13">
        <v>0</v>
      </c>
      <c r="AG534" s="13">
        <v>0</v>
      </c>
      <c r="AH534" s="46">
        <v>0</v>
      </c>
      <c r="AI534" s="57">
        <v>0</v>
      </c>
      <c r="AJ534" s="46">
        <v>0</v>
      </c>
      <c r="AK534" s="57" t="s">
        <v>882</v>
      </c>
      <c r="AL534" s="9" t="s">
        <v>139</v>
      </c>
    </row>
    <row r="535" spans="1:38">
      <c r="A535" s="36" t="str">
        <f t="shared" si="21"/>
        <v>CY401_9</v>
      </c>
      <c r="B535" t="s">
        <v>63</v>
      </c>
      <c r="C535" t="s">
        <v>185</v>
      </c>
      <c r="D535">
        <v>401</v>
      </c>
      <c r="E535">
        <v>9</v>
      </c>
      <c r="F535" s="25" t="str">
        <f>VLOOKUP(B535,Definitions!$C$7:$D$43,2,FALSE)</f>
        <v>Cyprus</v>
      </c>
      <c r="G535" t="str">
        <f>VLOOKUP(C535,Definitions!$C$49:$D$57,2,FALSE)</f>
        <v>Residential</v>
      </c>
      <c r="H535" t="str">
        <f>VLOOKUP(D535,Definitions!$C$60:$D$104,2,FALSE)</f>
        <v>SFH</v>
      </c>
      <c r="J535" s="29" t="str">
        <f>VLOOKUP(E535,Definitions!$C$115:$D$131,2,FALSE)</f>
        <v>Waste RES</v>
      </c>
      <c r="K535" s="111" t="s">
        <v>987</v>
      </c>
      <c r="L535" s="110">
        <v>0</v>
      </c>
      <c r="M535" s="109">
        <v>0</v>
      </c>
      <c r="N535" s="37"/>
      <c r="O535" s="110"/>
      <c r="P535" s="110">
        <v>0</v>
      </c>
      <c r="Q535" s="46">
        <v>0</v>
      </c>
      <c r="R535" s="37">
        <v>0</v>
      </c>
      <c r="S535" s="13">
        <v>0</v>
      </c>
      <c r="T535" s="128" t="s">
        <v>880</v>
      </c>
      <c r="U535" s="13">
        <v>0</v>
      </c>
      <c r="V535" s="128" t="s">
        <v>880</v>
      </c>
      <c r="W535" s="13">
        <v>0</v>
      </c>
      <c r="X535" s="13">
        <v>0</v>
      </c>
      <c r="Y535" s="13">
        <v>0</v>
      </c>
      <c r="Z535" s="13">
        <v>0</v>
      </c>
      <c r="AA535" s="46">
        <v>0</v>
      </c>
      <c r="AB535" s="57">
        <v>0</v>
      </c>
      <c r="AC535" s="13">
        <v>0</v>
      </c>
      <c r="AD535" s="61" t="s">
        <v>880</v>
      </c>
      <c r="AE535" s="13">
        <v>0</v>
      </c>
      <c r="AF535" s="13">
        <v>0</v>
      </c>
      <c r="AG535" s="13">
        <v>0</v>
      </c>
      <c r="AH535" s="46">
        <v>0</v>
      </c>
      <c r="AI535" s="57">
        <v>0</v>
      </c>
      <c r="AJ535" s="46">
        <v>0</v>
      </c>
      <c r="AK535" s="57" t="s">
        <v>882</v>
      </c>
      <c r="AL535" s="9" t="s">
        <v>139</v>
      </c>
    </row>
    <row r="536" spans="1:38">
      <c r="A536" s="36" t="str">
        <f t="shared" si="21"/>
        <v>CY401_51</v>
      </c>
      <c r="B536" t="s">
        <v>63</v>
      </c>
      <c r="C536" t="s">
        <v>185</v>
      </c>
      <c r="D536">
        <v>401</v>
      </c>
      <c r="E536">
        <v>51</v>
      </c>
      <c r="F536" s="25" t="str">
        <f>VLOOKUP(B536,Definitions!$C$7:$D$43,2,FALSE)</f>
        <v>Cyprus</v>
      </c>
      <c r="G536" t="str">
        <f>VLOOKUP(C536,Definitions!$C$49:$D$57,2,FALSE)</f>
        <v>Residential</v>
      </c>
      <c r="H536" t="str">
        <f>VLOOKUP(D536,Definitions!$C$60:$D$104,2,FALSE)</f>
        <v>SFH</v>
      </c>
      <c r="J536" s="29" t="str">
        <f>VLOOKUP(E536,Definitions!$C$115:$D$131,2,FALSE)</f>
        <v>Biomass</v>
      </c>
      <c r="K536" s="111" t="s">
        <v>987</v>
      </c>
      <c r="L536" s="110">
        <v>3.5165609029939905E-2</v>
      </c>
      <c r="M536" s="109">
        <v>3.5165609029939905E-2</v>
      </c>
      <c r="N536" s="37"/>
      <c r="O536" s="110"/>
      <c r="P536" s="110">
        <v>3.5165609029939905E-2</v>
      </c>
      <c r="Q536" s="46">
        <v>3.5165609029939905E-2</v>
      </c>
      <c r="R536" s="37">
        <v>0</v>
      </c>
      <c r="S536" s="13">
        <v>3.4462569607208872E-2</v>
      </c>
      <c r="T536" s="128" t="s">
        <v>880</v>
      </c>
      <c r="U536" s="13">
        <v>7.0303942273103445E-4</v>
      </c>
      <c r="V536" s="128" t="s">
        <v>880</v>
      </c>
      <c r="W536" s="13">
        <v>0</v>
      </c>
      <c r="X536" s="13">
        <v>0</v>
      </c>
      <c r="Y536" s="13">
        <v>0</v>
      </c>
      <c r="Z536" s="13">
        <v>0</v>
      </c>
      <c r="AA536" s="46">
        <v>0</v>
      </c>
      <c r="AB536" s="57">
        <v>0</v>
      </c>
      <c r="AC536" s="13">
        <v>0</v>
      </c>
      <c r="AD536" s="61" t="s">
        <v>880</v>
      </c>
      <c r="AE536" s="13">
        <v>0</v>
      </c>
      <c r="AF536" s="13">
        <v>0</v>
      </c>
      <c r="AG536" s="13">
        <v>0</v>
      </c>
      <c r="AH536" s="46">
        <v>0</v>
      </c>
      <c r="AI536" s="57">
        <v>0</v>
      </c>
      <c r="AJ536" s="46">
        <v>0</v>
      </c>
      <c r="AK536" s="57" t="s">
        <v>882</v>
      </c>
      <c r="AL536" s="9" t="s">
        <v>139</v>
      </c>
    </row>
    <row r="537" spans="1:38">
      <c r="A537" s="36" t="str">
        <f t="shared" si="21"/>
        <v>CY401_52</v>
      </c>
      <c r="B537" t="s">
        <v>63</v>
      </c>
      <c r="C537" t="s">
        <v>185</v>
      </c>
      <c r="D537">
        <v>401</v>
      </c>
      <c r="E537">
        <v>52</v>
      </c>
      <c r="F537" s="25" t="str">
        <f>VLOOKUP(B537,Definitions!$C$7:$D$43,2,FALSE)</f>
        <v>Cyprus</v>
      </c>
      <c r="G537" t="str">
        <f>VLOOKUP(C537,Definitions!$C$49:$D$57,2,FALSE)</f>
        <v>Residential</v>
      </c>
      <c r="H537" t="str">
        <f>VLOOKUP(D537,Definitions!$C$60:$D$104,2,FALSE)</f>
        <v>SFH</v>
      </c>
      <c r="J537" s="29" t="str">
        <f>VLOOKUP(E537,Definitions!$C$115:$D$131,2,FALSE)</f>
        <v>Geothermal</v>
      </c>
      <c r="K537" s="111" t="s">
        <v>987</v>
      </c>
      <c r="L537" s="110">
        <v>7.0665440949976921E-3</v>
      </c>
      <c r="M537" s="109">
        <v>7.0665440949976921E-3</v>
      </c>
      <c r="N537" s="37"/>
      <c r="O537" s="110"/>
      <c r="P537" s="110">
        <v>7.0665440949976921E-3</v>
      </c>
      <c r="Q537" s="46">
        <v>7.0665440949976921E-3</v>
      </c>
      <c r="R537" s="37">
        <v>0</v>
      </c>
      <c r="S537" s="13">
        <v>7.0665440949976921E-3</v>
      </c>
      <c r="T537" s="128" t="s">
        <v>880</v>
      </c>
      <c r="U537" s="13">
        <v>0</v>
      </c>
      <c r="V537" s="128" t="s">
        <v>880</v>
      </c>
      <c r="W537" s="13">
        <v>0</v>
      </c>
      <c r="X537" s="13">
        <v>0</v>
      </c>
      <c r="Y537" s="13">
        <v>0</v>
      </c>
      <c r="Z537" s="13">
        <v>0</v>
      </c>
      <c r="AA537" s="46">
        <v>0</v>
      </c>
      <c r="AB537" s="57">
        <v>0</v>
      </c>
      <c r="AC537" s="13">
        <v>0</v>
      </c>
      <c r="AD537" s="61" t="s">
        <v>880</v>
      </c>
      <c r="AE537" s="13">
        <v>0</v>
      </c>
      <c r="AF537" s="13">
        <v>0</v>
      </c>
      <c r="AG537" s="13">
        <v>0</v>
      </c>
      <c r="AH537" s="46">
        <v>0</v>
      </c>
      <c r="AI537" s="57">
        <v>0</v>
      </c>
      <c r="AJ537" s="46">
        <v>0</v>
      </c>
      <c r="AK537" s="57" t="s">
        <v>882</v>
      </c>
      <c r="AL537" s="9" t="s">
        <v>139</v>
      </c>
    </row>
    <row r="538" spans="1:38">
      <c r="A538" s="36" t="str">
        <f t="shared" si="21"/>
        <v>CY401_53</v>
      </c>
      <c r="B538" t="s">
        <v>63</v>
      </c>
      <c r="C538" t="s">
        <v>185</v>
      </c>
      <c r="D538">
        <v>401</v>
      </c>
      <c r="E538">
        <v>53</v>
      </c>
      <c r="F538" s="25" t="str">
        <f>VLOOKUP(B538,Definitions!$C$7:$D$43,2,FALSE)</f>
        <v>Cyprus</v>
      </c>
      <c r="G538" t="str">
        <f>VLOOKUP(C538,Definitions!$C$49:$D$57,2,FALSE)</f>
        <v>Residential</v>
      </c>
      <c r="H538" t="str">
        <f>VLOOKUP(D538,Definitions!$C$60:$D$104,2,FALSE)</f>
        <v>SFH</v>
      </c>
      <c r="J538" s="29" t="str">
        <f>VLOOKUP(E538,Definitions!$C$115:$D$131,2,FALSE)</f>
        <v>Solar energy</v>
      </c>
      <c r="K538" s="111" t="s">
        <v>987</v>
      </c>
      <c r="L538" s="110">
        <v>0.27682799670233804</v>
      </c>
      <c r="M538" s="109">
        <v>0.27682799670233804</v>
      </c>
      <c r="N538" s="37"/>
      <c r="O538" s="110"/>
      <c r="P538" s="110">
        <v>0.27682799670233804</v>
      </c>
      <c r="Q538" s="46">
        <v>0.27682799670233804</v>
      </c>
      <c r="R538" s="37">
        <v>0</v>
      </c>
      <c r="S538" s="13">
        <v>0</v>
      </c>
      <c r="T538" s="128" t="s">
        <v>880</v>
      </c>
      <c r="U538" s="13">
        <v>0.27682799670233804</v>
      </c>
      <c r="V538" s="128" t="s">
        <v>880</v>
      </c>
      <c r="W538" s="13">
        <v>0</v>
      </c>
      <c r="X538" s="13">
        <v>0</v>
      </c>
      <c r="Y538" s="13">
        <v>0</v>
      </c>
      <c r="Z538" s="13">
        <v>0</v>
      </c>
      <c r="AA538" s="46">
        <v>0</v>
      </c>
      <c r="AB538" s="57">
        <v>0</v>
      </c>
      <c r="AC538" s="13">
        <v>0</v>
      </c>
      <c r="AD538" s="61" t="s">
        <v>880</v>
      </c>
      <c r="AE538" s="13">
        <v>0</v>
      </c>
      <c r="AF538" s="13">
        <v>0</v>
      </c>
      <c r="AG538" s="13">
        <v>0</v>
      </c>
      <c r="AH538" s="46">
        <v>0</v>
      </c>
      <c r="AI538" s="57">
        <v>0</v>
      </c>
      <c r="AJ538" s="46">
        <v>0</v>
      </c>
      <c r="AK538" s="57" t="s">
        <v>882</v>
      </c>
      <c r="AL538" s="9" t="s">
        <v>139</v>
      </c>
    </row>
    <row r="539" spans="1:38">
      <c r="A539" s="36" t="str">
        <f t="shared" si="21"/>
        <v>CY401_58</v>
      </c>
      <c r="B539" t="s">
        <v>63</v>
      </c>
      <c r="C539" t="s">
        <v>185</v>
      </c>
      <c r="D539">
        <v>401</v>
      </c>
      <c r="E539">
        <v>58</v>
      </c>
      <c r="F539" s="25" t="str">
        <f>VLOOKUP(B539,Definitions!$C$7:$D$43,2,FALSE)</f>
        <v>Cyprus</v>
      </c>
      <c r="G539" t="str">
        <f>VLOOKUP(C539,Definitions!$C$49:$D$57,2,FALSE)</f>
        <v>Residential</v>
      </c>
      <c r="H539" t="str">
        <f>VLOOKUP(D539,Definitions!$C$60:$D$104,2,FALSE)</f>
        <v>SFH</v>
      </c>
      <c r="J539" s="29" t="str">
        <f>VLOOKUP(E539,Definitions!$C$115:$D$131,2,FALSE)</f>
        <v>Ambient heat total</v>
      </c>
      <c r="K539" s="111" t="s">
        <v>987</v>
      </c>
      <c r="L539" s="110">
        <v>0</v>
      </c>
      <c r="M539" s="109">
        <v>0</v>
      </c>
      <c r="N539" s="37"/>
      <c r="O539" s="110"/>
      <c r="P539" s="110">
        <v>0</v>
      </c>
      <c r="Q539" s="46">
        <v>0</v>
      </c>
      <c r="R539" s="37">
        <v>0</v>
      </c>
      <c r="S539" s="13">
        <v>0</v>
      </c>
      <c r="T539" s="128" t="s">
        <v>880</v>
      </c>
      <c r="U539" s="13">
        <v>0</v>
      </c>
      <c r="V539" s="128" t="s">
        <v>880</v>
      </c>
      <c r="W539" s="13">
        <v>0</v>
      </c>
      <c r="X539" s="13">
        <v>0</v>
      </c>
      <c r="Y539" s="13">
        <v>0</v>
      </c>
      <c r="Z539" s="13">
        <v>0</v>
      </c>
      <c r="AA539" s="46">
        <v>0</v>
      </c>
      <c r="AB539" s="57">
        <v>0</v>
      </c>
      <c r="AC539" s="13">
        <v>0</v>
      </c>
      <c r="AD539" s="61" t="s">
        <v>880</v>
      </c>
      <c r="AE539" s="13">
        <v>0</v>
      </c>
      <c r="AF539" s="13">
        <v>0</v>
      </c>
      <c r="AG539" s="13">
        <v>0</v>
      </c>
      <c r="AH539" s="46">
        <v>0</v>
      </c>
      <c r="AI539" s="57">
        <v>0</v>
      </c>
      <c r="AJ539" s="46">
        <v>0</v>
      </c>
      <c r="AK539" s="57" t="s">
        <v>882</v>
      </c>
      <c r="AL539" s="9" t="s">
        <v>139</v>
      </c>
    </row>
    <row r="540" spans="1:38">
      <c r="A540" s="36" t="str">
        <f t="shared" si="21"/>
        <v>CY401_55</v>
      </c>
      <c r="B540" t="s">
        <v>63</v>
      </c>
      <c r="C540" t="s">
        <v>185</v>
      </c>
      <c r="D540">
        <v>401</v>
      </c>
      <c r="E540">
        <v>55</v>
      </c>
      <c r="F540" s="25" t="str">
        <f>VLOOKUP(B540,Definitions!$C$7:$D$43,2,FALSE)</f>
        <v>Cyprus</v>
      </c>
      <c r="G540" t="str">
        <f>VLOOKUP(C540,Definitions!$C$49:$D$57,2,FALSE)</f>
        <v>Residential</v>
      </c>
      <c r="H540" t="str">
        <f>VLOOKUP(D540,Definitions!$C$60:$D$104,2,FALSE)</f>
        <v>SFH</v>
      </c>
      <c r="J540" s="29" t="str">
        <f>VLOOKUP(E540,Definitions!$C$115:$D$131,2,FALSE)</f>
        <v xml:space="preserve">Other RES </v>
      </c>
      <c r="K540" s="111" t="s">
        <v>987</v>
      </c>
      <c r="L540" s="110">
        <v>0</v>
      </c>
      <c r="M540" s="109">
        <v>0</v>
      </c>
      <c r="N540" s="37"/>
      <c r="O540" s="110"/>
      <c r="P540" s="110">
        <v>0</v>
      </c>
      <c r="Q540" s="46">
        <v>0</v>
      </c>
      <c r="R540" s="37">
        <v>0</v>
      </c>
      <c r="S540" s="13">
        <v>0</v>
      </c>
      <c r="T540" s="128" t="s">
        <v>880</v>
      </c>
      <c r="U540" s="13">
        <v>0</v>
      </c>
      <c r="V540" s="128" t="s">
        <v>880</v>
      </c>
      <c r="W540" s="13">
        <v>0</v>
      </c>
      <c r="X540" s="13">
        <v>0</v>
      </c>
      <c r="Y540" s="13">
        <v>0</v>
      </c>
      <c r="Z540" s="13">
        <v>0</v>
      </c>
      <c r="AA540" s="46">
        <v>0</v>
      </c>
      <c r="AB540" s="57">
        <v>0</v>
      </c>
      <c r="AC540" s="13">
        <v>0</v>
      </c>
      <c r="AD540" s="61" t="s">
        <v>880</v>
      </c>
      <c r="AE540" s="13">
        <v>0</v>
      </c>
      <c r="AF540" s="13">
        <v>0</v>
      </c>
      <c r="AG540" s="13">
        <v>0</v>
      </c>
      <c r="AH540" s="46">
        <v>0</v>
      </c>
      <c r="AI540" s="57">
        <v>0</v>
      </c>
      <c r="AJ540" s="46">
        <v>0</v>
      </c>
      <c r="AK540" s="57" t="s">
        <v>882</v>
      </c>
      <c r="AL540" s="9" t="s">
        <v>139</v>
      </c>
    </row>
    <row r="541" spans="1:38">
      <c r="A541" s="36" t="str">
        <f t="shared" si="21"/>
        <v>CY402_0</v>
      </c>
      <c r="B541" t="s">
        <v>63</v>
      </c>
      <c r="C541" t="s">
        <v>185</v>
      </c>
      <c r="D541">
        <v>402</v>
      </c>
      <c r="E541">
        <v>0</v>
      </c>
      <c r="F541" s="25" t="str">
        <f>VLOOKUP(B541,Definitions!$C$7:$D$43,2,FALSE)</f>
        <v>Cyprus</v>
      </c>
      <c r="G541" t="str">
        <f>VLOOKUP(C541,Definitions!$C$49:$D$57,2,FALSE)</f>
        <v>Residential</v>
      </c>
      <c r="H541" t="str">
        <f>VLOOKUP(D541,Definitions!$C$60:$D$104,2,FALSE)</f>
        <v>MFH</v>
      </c>
      <c r="J541" s="29" t="str">
        <f>VLOOKUP(E541,Definitions!$C$115:$D$131,2,FALSE)</f>
        <v>TOTAL</v>
      </c>
      <c r="K541" s="111" t="s">
        <v>987</v>
      </c>
      <c r="L541" s="110">
        <v>1.7440380384154031</v>
      </c>
      <c r="M541" s="109">
        <v>1.7440380384154031</v>
      </c>
      <c r="N541" s="37"/>
      <c r="O541" s="110"/>
      <c r="P541" s="110">
        <v>1.7440380384154031</v>
      </c>
      <c r="Q541" s="46">
        <v>1.1745936327989952</v>
      </c>
      <c r="R541" s="37">
        <v>0.14190632040687953</v>
      </c>
      <c r="S541" s="102">
        <v>0.66758374058000058</v>
      </c>
      <c r="T541" s="128" t="s">
        <v>880</v>
      </c>
      <c r="U541" s="102">
        <v>0.50700989221899451</v>
      </c>
      <c r="V541" s="128" t="s">
        <v>880</v>
      </c>
      <c r="W541" s="102">
        <v>0</v>
      </c>
      <c r="X541" s="13">
        <v>0</v>
      </c>
      <c r="Y541" s="13">
        <v>0</v>
      </c>
      <c r="Z541" s="13">
        <v>0</v>
      </c>
      <c r="AA541" s="46">
        <v>0</v>
      </c>
      <c r="AB541" s="57">
        <v>0</v>
      </c>
      <c r="AC541" s="13">
        <v>0.14190632040687953</v>
      </c>
      <c r="AD541" s="61" t="s">
        <v>880</v>
      </c>
      <c r="AE541" s="13">
        <v>0</v>
      </c>
      <c r="AF541" s="13">
        <v>0</v>
      </c>
      <c r="AG541" s="13">
        <v>0</v>
      </c>
      <c r="AH541" s="46">
        <v>0</v>
      </c>
      <c r="AI541" s="57">
        <v>0</v>
      </c>
      <c r="AJ541" s="46">
        <v>0.4275380852095283</v>
      </c>
      <c r="AK541" s="57" t="s">
        <v>882</v>
      </c>
      <c r="AL541" s="9" t="s">
        <v>139</v>
      </c>
    </row>
    <row r="542" spans="1:38">
      <c r="A542" s="36" t="str">
        <f t="shared" si="21"/>
        <v>CY402_1</v>
      </c>
      <c r="B542" t="s">
        <v>63</v>
      </c>
      <c r="C542" t="s">
        <v>185</v>
      </c>
      <c r="D542">
        <v>402</v>
      </c>
      <c r="E542">
        <v>1</v>
      </c>
      <c r="F542" s="25" t="str">
        <f>VLOOKUP(B542,Definitions!$C$7:$D$43,2,FALSE)</f>
        <v>Cyprus</v>
      </c>
      <c r="G542" t="str">
        <f>VLOOKUP(C542,Definitions!$C$49:$D$57,2,FALSE)</f>
        <v>Residential</v>
      </c>
      <c r="H542" t="str">
        <f>VLOOKUP(D542,Definitions!$C$60:$D$104,2,FALSE)</f>
        <v>MFH</v>
      </c>
      <c r="J542" s="29" t="str">
        <f>VLOOKUP(E542,Definitions!$C$115:$D$131,2,FALSE)</f>
        <v>Coal</v>
      </c>
      <c r="K542" s="111" t="s">
        <v>987</v>
      </c>
      <c r="L542" s="110">
        <v>0</v>
      </c>
      <c r="M542" s="109">
        <v>0</v>
      </c>
      <c r="N542" s="37"/>
      <c r="O542" s="110"/>
      <c r="P542" s="110">
        <v>0</v>
      </c>
      <c r="Q542" s="46">
        <v>0</v>
      </c>
      <c r="R542" s="37">
        <v>0</v>
      </c>
      <c r="S542" s="13">
        <v>0</v>
      </c>
      <c r="T542" s="128" t="s">
        <v>880</v>
      </c>
      <c r="U542" s="13">
        <v>0</v>
      </c>
      <c r="V542" s="128" t="s">
        <v>880</v>
      </c>
      <c r="W542" s="13">
        <v>0</v>
      </c>
      <c r="X542" s="13">
        <v>0</v>
      </c>
      <c r="Y542" s="13">
        <v>0</v>
      </c>
      <c r="Z542" s="13">
        <v>0</v>
      </c>
      <c r="AA542" s="46">
        <v>0</v>
      </c>
      <c r="AB542" s="57">
        <v>0</v>
      </c>
      <c r="AC542" s="13">
        <v>0</v>
      </c>
      <c r="AD542" s="61" t="s">
        <v>880</v>
      </c>
      <c r="AE542" s="13">
        <v>0</v>
      </c>
      <c r="AF542" s="13">
        <v>0</v>
      </c>
      <c r="AG542" s="13">
        <v>0</v>
      </c>
      <c r="AH542" s="46">
        <v>0</v>
      </c>
      <c r="AI542" s="57">
        <v>0</v>
      </c>
      <c r="AJ542" s="46">
        <v>0</v>
      </c>
      <c r="AK542" s="57" t="s">
        <v>882</v>
      </c>
      <c r="AL542" s="9" t="s">
        <v>139</v>
      </c>
    </row>
    <row r="543" spans="1:38">
      <c r="A543" s="36" t="str">
        <f t="shared" si="21"/>
        <v>CY402_2</v>
      </c>
      <c r="B543" t="s">
        <v>63</v>
      </c>
      <c r="C543" t="s">
        <v>185</v>
      </c>
      <c r="D543">
        <v>402</v>
      </c>
      <c r="E543">
        <v>2</v>
      </c>
      <c r="F543" s="25" t="str">
        <f>VLOOKUP(B543,Definitions!$C$7:$D$43,2,FALSE)</f>
        <v>Cyprus</v>
      </c>
      <c r="G543" t="str">
        <f>VLOOKUP(C543,Definitions!$C$49:$D$57,2,FALSE)</f>
        <v>Residential</v>
      </c>
      <c r="H543" t="str">
        <f>VLOOKUP(D543,Definitions!$C$60:$D$104,2,FALSE)</f>
        <v>MFH</v>
      </c>
      <c r="J543" s="29" t="str">
        <f>VLOOKUP(E543,Definitions!$C$115:$D$131,2,FALSE)</f>
        <v>Fuel oil</v>
      </c>
      <c r="K543" s="111" t="s">
        <v>987</v>
      </c>
      <c r="L543" s="110">
        <v>0.69077685379962039</v>
      </c>
      <c r="M543" s="109">
        <v>0.69077685379962039</v>
      </c>
      <c r="N543" s="37"/>
      <c r="O543" s="110"/>
      <c r="P543" s="110">
        <v>0.69077685379962039</v>
      </c>
      <c r="Q543" s="46">
        <v>0.50807201892177489</v>
      </c>
      <c r="R543" s="37">
        <v>0</v>
      </c>
      <c r="S543" s="13">
        <v>0.44140078093126273</v>
      </c>
      <c r="T543" s="128" t="s">
        <v>880</v>
      </c>
      <c r="U543" s="13">
        <v>6.667123799051218E-2</v>
      </c>
      <c r="V543" s="128" t="s">
        <v>880</v>
      </c>
      <c r="W543" s="13">
        <v>0</v>
      </c>
      <c r="X543" s="13">
        <v>0</v>
      </c>
      <c r="Y543" s="13">
        <v>0</v>
      </c>
      <c r="Z543" s="13">
        <v>0</v>
      </c>
      <c r="AA543" s="46">
        <v>0</v>
      </c>
      <c r="AB543" s="57">
        <v>0</v>
      </c>
      <c r="AC543" s="13">
        <v>0</v>
      </c>
      <c r="AD543" s="61" t="s">
        <v>880</v>
      </c>
      <c r="AE543" s="13">
        <v>0</v>
      </c>
      <c r="AF543" s="13">
        <v>0</v>
      </c>
      <c r="AG543" s="13">
        <v>0</v>
      </c>
      <c r="AH543" s="46">
        <v>0</v>
      </c>
      <c r="AI543" s="57">
        <v>0</v>
      </c>
      <c r="AJ543" s="46">
        <v>0.18270483487784556</v>
      </c>
      <c r="AK543" s="57" t="s">
        <v>882</v>
      </c>
      <c r="AL543" s="9" t="s">
        <v>139</v>
      </c>
    </row>
    <row r="544" spans="1:38">
      <c r="A544" s="36" t="str">
        <f t="shared" si="21"/>
        <v>CY402_3</v>
      </c>
      <c r="B544" t="s">
        <v>63</v>
      </c>
      <c r="C544" t="s">
        <v>185</v>
      </c>
      <c r="D544">
        <v>402</v>
      </c>
      <c r="E544">
        <v>3</v>
      </c>
      <c r="F544" s="25" t="str">
        <f>VLOOKUP(B544,Definitions!$C$7:$D$43,2,FALSE)</f>
        <v>Cyprus</v>
      </c>
      <c r="G544" t="str">
        <f>VLOOKUP(C544,Definitions!$C$49:$D$57,2,FALSE)</f>
        <v>Residential</v>
      </c>
      <c r="H544" t="str">
        <f>VLOOKUP(D544,Definitions!$C$60:$D$104,2,FALSE)</f>
        <v>MFH</v>
      </c>
      <c r="J544" s="29" t="str">
        <f>VLOOKUP(E544,Definitions!$C$115:$D$131,2,FALSE)</f>
        <v>Natural gas</v>
      </c>
      <c r="K544" s="111" t="s">
        <v>987</v>
      </c>
      <c r="L544" s="110">
        <v>0</v>
      </c>
      <c r="M544" s="109">
        <v>0</v>
      </c>
      <c r="N544" s="37"/>
      <c r="O544" s="110"/>
      <c r="P544" s="110">
        <v>0</v>
      </c>
      <c r="Q544" s="46">
        <v>0</v>
      </c>
      <c r="R544" s="37">
        <v>0</v>
      </c>
      <c r="S544" s="13">
        <v>0</v>
      </c>
      <c r="T544" s="128" t="s">
        <v>880</v>
      </c>
      <c r="U544" s="13">
        <v>0</v>
      </c>
      <c r="V544" s="128" t="s">
        <v>880</v>
      </c>
      <c r="W544" s="13">
        <v>0</v>
      </c>
      <c r="X544" s="13">
        <v>0</v>
      </c>
      <c r="Y544" s="13">
        <v>0</v>
      </c>
      <c r="Z544" s="13">
        <v>0</v>
      </c>
      <c r="AA544" s="46">
        <v>0</v>
      </c>
      <c r="AB544" s="57">
        <v>0</v>
      </c>
      <c r="AC544" s="13">
        <v>0</v>
      </c>
      <c r="AD544" s="61" t="s">
        <v>880</v>
      </c>
      <c r="AE544" s="13">
        <v>0</v>
      </c>
      <c r="AF544" s="13">
        <v>0</v>
      </c>
      <c r="AG544" s="13">
        <v>0</v>
      </c>
      <c r="AH544" s="46">
        <v>0</v>
      </c>
      <c r="AI544" s="57">
        <v>0</v>
      </c>
      <c r="AJ544" s="46">
        <v>0</v>
      </c>
      <c r="AK544" s="57" t="s">
        <v>882</v>
      </c>
      <c r="AL544" s="9" t="s">
        <v>139</v>
      </c>
    </row>
    <row r="545" spans="1:38">
      <c r="A545" s="36" t="str">
        <f t="shared" si="21"/>
        <v>CY402_4</v>
      </c>
      <c r="B545" t="s">
        <v>63</v>
      </c>
      <c r="C545" t="s">
        <v>185</v>
      </c>
      <c r="D545">
        <v>402</v>
      </c>
      <c r="E545">
        <v>4</v>
      </c>
      <c r="F545" s="25" t="str">
        <f>VLOOKUP(B545,Definitions!$C$7:$D$43,2,FALSE)</f>
        <v>Cyprus</v>
      </c>
      <c r="G545" t="str">
        <f>VLOOKUP(C545,Definitions!$C$49:$D$57,2,FALSE)</f>
        <v>Residential</v>
      </c>
      <c r="H545" t="str">
        <f>VLOOKUP(D545,Definitions!$C$60:$D$104,2,FALSE)</f>
        <v>MFH</v>
      </c>
      <c r="J545" s="29" t="str">
        <f>VLOOKUP(E545,Definitions!$C$115:$D$131,2,FALSE)</f>
        <v>Other fossil fuels</v>
      </c>
      <c r="K545" s="111" t="s">
        <v>987</v>
      </c>
      <c r="L545" s="110">
        <v>0.278149135825913</v>
      </c>
      <c r="M545" s="109">
        <v>0.278149135825913</v>
      </c>
      <c r="N545" s="37"/>
      <c r="O545" s="110"/>
      <c r="P545" s="110">
        <v>0.278149135825913</v>
      </c>
      <c r="Q545" s="46">
        <v>0.21011835548256269</v>
      </c>
      <c r="R545" s="37">
        <v>0</v>
      </c>
      <c r="S545" s="13">
        <v>0.18529308826955063</v>
      </c>
      <c r="T545" s="128" t="s">
        <v>880</v>
      </c>
      <c r="U545" s="13">
        <v>2.4825267213012075E-2</v>
      </c>
      <c r="V545" s="128" t="s">
        <v>880</v>
      </c>
      <c r="W545" s="13">
        <v>0</v>
      </c>
      <c r="X545" s="13">
        <v>0</v>
      </c>
      <c r="Y545" s="13">
        <v>0</v>
      </c>
      <c r="Z545" s="13">
        <v>0</v>
      </c>
      <c r="AA545" s="46">
        <v>0</v>
      </c>
      <c r="AB545" s="57">
        <v>0</v>
      </c>
      <c r="AC545" s="13">
        <v>0</v>
      </c>
      <c r="AD545" s="61" t="s">
        <v>880</v>
      </c>
      <c r="AE545" s="13">
        <v>0</v>
      </c>
      <c r="AF545" s="13">
        <v>0</v>
      </c>
      <c r="AG545" s="13">
        <v>0</v>
      </c>
      <c r="AH545" s="46">
        <v>0</v>
      </c>
      <c r="AI545" s="57">
        <v>0</v>
      </c>
      <c r="AJ545" s="46">
        <v>6.8030780343350306E-2</v>
      </c>
      <c r="AK545" s="57" t="s">
        <v>882</v>
      </c>
      <c r="AL545" s="9" t="s">
        <v>139</v>
      </c>
    </row>
    <row r="546" spans="1:38">
      <c r="A546" s="36" t="str">
        <f t="shared" si="21"/>
        <v>CY402_6</v>
      </c>
      <c r="B546" t="s">
        <v>63</v>
      </c>
      <c r="C546" t="s">
        <v>185</v>
      </c>
      <c r="D546">
        <v>402</v>
      </c>
      <c r="E546">
        <v>6</v>
      </c>
      <c r="F546" s="25" t="str">
        <f>VLOOKUP(B546,Definitions!$C$7:$D$43,2,FALSE)</f>
        <v>Cyprus</v>
      </c>
      <c r="G546" t="str">
        <f>VLOOKUP(C546,Definitions!$C$49:$D$57,2,FALSE)</f>
        <v>Residential</v>
      </c>
      <c r="H546" t="str">
        <f>VLOOKUP(D546,Definitions!$C$60:$D$104,2,FALSE)</f>
        <v>MFH</v>
      </c>
      <c r="J546" s="29" t="str">
        <f>VLOOKUP(E546,Definitions!$C$115:$D$131,2,FALSE)</f>
        <v>Electricity</v>
      </c>
      <c r="K546" s="111" t="s">
        <v>987</v>
      </c>
      <c r="L546" s="110">
        <v>0.40146411233967627</v>
      </c>
      <c r="M546" s="109">
        <v>0.40146411233967627</v>
      </c>
      <c r="N546" s="37"/>
      <c r="O546" s="110"/>
      <c r="P546" s="110">
        <v>0.40146411233967627</v>
      </c>
      <c r="Q546" s="46">
        <v>8.2755321944464333E-2</v>
      </c>
      <c r="R546" s="37">
        <v>0.14190632040687953</v>
      </c>
      <c r="S546" s="13">
        <v>2.871089880392589E-2</v>
      </c>
      <c r="T546" s="128" t="s">
        <v>880</v>
      </c>
      <c r="U546" s="13">
        <v>5.404442314053845E-2</v>
      </c>
      <c r="V546" s="128" t="s">
        <v>880</v>
      </c>
      <c r="W546" s="13">
        <v>0</v>
      </c>
      <c r="X546" s="13">
        <v>0</v>
      </c>
      <c r="Y546" s="13">
        <v>0</v>
      </c>
      <c r="Z546" s="13">
        <v>0</v>
      </c>
      <c r="AA546" s="46">
        <v>0</v>
      </c>
      <c r="AB546" s="57">
        <v>0</v>
      </c>
      <c r="AC546" s="13">
        <v>0.14190632040687953</v>
      </c>
      <c r="AD546" s="61" t="s">
        <v>880</v>
      </c>
      <c r="AE546" s="13">
        <v>0</v>
      </c>
      <c r="AF546" s="13">
        <v>0</v>
      </c>
      <c r="AG546" s="13">
        <v>0</v>
      </c>
      <c r="AH546" s="46">
        <v>0</v>
      </c>
      <c r="AI546" s="57">
        <v>0</v>
      </c>
      <c r="AJ546" s="46">
        <v>0.17680246998833243</v>
      </c>
      <c r="AK546" s="57" t="s">
        <v>882</v>
      </c>
      <c r="AL546" s="9" t="s">
        <v>139</v>
      </c>
    </row>
    <row r="547" spans="1:38">
      <c r="A547" s="36" t="str">
        <f t="shared" si="21"/>
        <v>CY402_7</v>
      </c>
      <c r="B547" t="s">
        <v>63</v>
      </c>
      <c r="C547" t="s">
        <v>185</v>
      </c>
      <c r="D547">
        <v>402</v>
      </c>
      <c r="E547">
        <v>7</v>
      </c>
      <c r="F547" s="25" t="str">
        <f>VLOOKUP(B547,Definitions!$C$7:$D$43,2,FALSE)</f>
        <v>Cyprus</v>
      </c>
      <c r="G547" t="str">
        <f>VLOOKUP(C547,Definitions!$C$49:$D$57,2,FALSE)</f>
        <v>Residential</v>
      </c>
      <c r="H547" t="str">
        <f>VLOOKUP(D547,Definitions!$C$60:$D$104,2,FALSE)</f>
        <v>MFH</v>
      </c>
      <c r="J547" s="29" t="str">
        <f>VLOOKUP(E547,Definitions!$C$115:$D$131,2,FALSE)</f>
        <v>District heating</v>
      </c>
      <c r="K547" s="111" t="s">
        <v>987</v>
      </c>
      <c r="L547" s="110">
        <v>0</v>
      </c>
      <c r="M547" s="109">
        <v>0</v>
      </c>
      <c r="N547" s="57"/>
      <c r="O547" s="110"/>
      <c r="P547" s="110">
        <v>0</v>
      </c>
      <c r="Q547" s="46">
        <v>0</v>
      </c>
      <c r="R547" s="37">
        <v>0</v>
      </c>
      <c r="S547" s="13">
        <v>0</v>
      </c>
      <c r="T547" s="128" t="s">
        <v>880</v>
      </c>
      <c r="U547" s="13">
        <v>0</v>
      </c>
      <c r="V547" s="128" t="s">
        <v>880</v>
      </c>
      <c r="W547" s="13">
        <v>0</v>
      </c>
      <c r="X547" s="13">
        <v>0</v>
      </c>
      <c r="Y547" s="13">
        <v>0</v>
      </c>
      <c r="Z547" s="13">
        <v>0</v>
      </c>
      <c r="AA547" s="46">
        <v>0</v>
      </c>
      <c r="AB547" s="57">
        <v>0</v>
      </c>
      <c r="AC547" s="13">
        <v>0</v>
      </c>
      <c r="AD547" s="61" t="s">
        <v>880</v>
      </c>
      <c r="AE547" s="13">
        <v>0</v>
      </c>
      <c r="AF547" s="13">
        <v>0</v>
      </c>
      <c r="AG547" s="13">
        <v>0</v>
      </c>
      <c r="AH547" s="46">
        <v>0</v>
      </c>
      <c r="AI547" s="57">
        <v>0</v>
      </c>
      <c r="AJ547" s="46">
        <v>0</v>
      </c>
      <c r="AK547" s="57" t="s">
        <v>882</v>
      </c>
      <c r="AL547" s="9" t="s">
        <v>139</v>
      </c>
    </row>
    <row r="548" spans="1:38">
      <c r="A548" s="36" t="str">
        <f t="shared" si="21"/>
        <v>CY402_8</v>
      </c>
      <c r="B548" t="s">
        <v>63</v>
      </c>
      <c r="C548" t="s">
        <v>185</v>
      </c>
      <c r="D548">
        <v>402</v>
      </c>
      <c r="E548">
        <v>8</v>
      </c>
      <c r="F548" s="25" t="str">
        <f>VLOOKUP(B548,Definitions!$C$7:$D$43,2,FALSE)</f>
        <v>Cyprus</v>
      </c>
      <c r="G548" t="str">
        <f>VLOOKUP(C548,Definitions!$C$49:$D$57,2,FALSE)</f>
        <v>Residential</v>
      </c>
      <c r="H548" t="str">
        <f>VLOOKUP(D548,Definitions!$C$60:$D$104,2,FALSE)</f>
        <v>MFH</v>
      </c>
      <c r="J548" s="29" t="str">
        <f>VLOOKUP(E548,Definitions!$C$115:$D$131,2,FALSE)</f>
        <v>Waste non-RES</v>
      </c>
      <c r="K548" s="111" t="s">
        <v>987</v>
      </c>
      <c r="L548" s="110">
        <v>0</v>
      </c>
      <c r="M548" s="109">
        <v>0</v>
      </c>
      <c r="N548" s="37"/>
      <c r="O548" s="110"/>
      <c r="P548" s="110">
        <v>0</v>
      </c>
      <c r="Q548" s="46">
        <v>0</v>
      </c>
      <c r="R548" s="37">
        <v>0</v>
      </c>
      <c r="S548" s="13">
        <v>0</v>
      </c>
      <c r="T548" s="128" t="s">
        <v>880</v>
      </c>
      <c r="U548" s="13">
        <v>0</v>
      </c>
      <c r="V548" s="128" t="s">
        <v>880</v>
      </c>
      <c r="W548" s="13">
        <v>0</v>
      </c>
      <c r="X548" s="13">
        <v>0</v>
      </c>
      <c r="Y548" s="13">
        <v>0</v>
      </c>
      <c r="Z548" s="13">
        <v>0</v>
      </c>
      <c r="AA548" s="46">
        <v>0</v>
      </c>
      <c r="AB548" s="57">
        <v>0</v>
      </c>
      <c r="AC548" s="13">
        <v>0</v>
      </c>
      <c r="AD548" s="61" t="s">
        <v>880</v>
      </c>
      <c r="AE548" s="13">
        <v>0</v>
      </c>
      <c r="AF548" s="13">
        <v>0</v>
      </c>
      <c r="AG548" s="13">
        <v>0</v>
      </c>
      <c r="AH548" s="46">
        <v>0</v>
      </c>
      <c r="AI548" s="57">
        <v>0</v>
      </c>
      <c r="AJ548" s="46">
        <v>0</v>
      </c>
      <c r="AK548" s="57" t="s">
        <v>882</v>
      </c>
      <c r="AL548" s="9" t="s">
        <v>139</v>
      </c>
    </row>
    <row r="549" spans="1:38">
      <c r="A549" s="36" t="str">
        <f t="shared" si="21"/>
        <v>CY402_9</v>
      </c>
      <c r="B549" t="s">
        <v>63</v>
      </c>
      <c r="C549" t="s">
        <v>185</v>
      </c>
      <c r="D549">
        <v>402</v>
      </c>
      <c r="E549">
        <v>9</v>
      </c>
      <c r="F549" s="25" t="str">
        <f>VLOOKUP(B549,Definitions!$C$7:$D$43,2,FALSE)</f>
        <v>Cyprus</v>
      </c>
      <c r="G549" t="str">
        <f>VLOOKUP(C549,Definitions!$C$49:$D$57,2,FALSE)</f>
        <v>Residential</v>
      </c>
      <c r="H549" t="str">
        <f>VLOOKUP(D549,Definitions!$C$60:$D$104,2,FALSE)</f>
        <v>MFH</v>
      </c>
      <c r="J549" s="29" t="str">
        <f>VLOOKUP(E549,Definitions!$C$115:$D$131,2,FALSE)</f>
        <v>Waste RES</v>
      </c>
      <c r="K549" s="111" t="s">
        <v>987</v>
      </c>
      <c r="L549" s="110">
        <v>0</v>
      </c>
      <c r="M549" s="109">
        <v>0</v>
      </c>
      <c r="N549" s="37"/>
      <c r="O549" s="110"/>
      <c r="P549" s="110">
        <v>0</v>
      </c>
      <c r="Q549" s="46">
        <v>0</v>
      </c>
      <c r="R549" s="37">
        <v>0</v>
      </c>
      <c r="S549" s="13">
        <v>0</v>
      </c>
      <c r="T549" s="128" t="s">
        <v>880</v>
      </c>
      <c r="U549" s="13">
        <v>0</v>
      </c>
      <c r="V549" s="128" t="s">
        <v>880</v>
      </c>
      <c r="W549" s="13">
        <v>0</v>
      </c>
      <c r="X549" s="13">
        <v>0</v>
      </c>
      <c r="Y549" s="13">
        <v>0</v>
      </c>
      <c r="Z549" s="13">
        <v>0</v>
      </c>
      <c r="AA549" s="46">
        <v>0</v>
      </c>
      <c r="AB549" s="57">
        <v>0</v>
      </c>
      <c r="AC549" s="13">
        <v>0</v>
      </c>
      <c r="AD549" s="61" t="s">
        <v>880</v>
      </c>
      <c r="AE549" s="13">
        <v>0</v>
      </c>
      <c r="AF549" s="13">
        <v>0</v>
      </c>
      <c r="AG549" s="13">
        <v>0</v>
      </c>
      <c r="AH549" s="46">
        <v>0</v>
      </c>
      <c r="AI549" s="57">
        <v>0</v>
      </c>
      <c r="AJ549" s="46">
        <v>0</v>
      </c>
      <c r="AK549" s="57" t="s">
        <v>882</v>
      </c>
      <c r="AL549" s="9" t="s">
        <v>139</v>
      </c>
    </row>
    <row r="550" spans="1:38">
      <c r="A550" s="36" t="str">
        <f t="shared" si="21"/>
        <v>CY402_51</v>
      </c>
      <c r="B550" t="s">
        <v>63</v>
      </c>
      <c r="C550" t="s">
        <v>185</v>
      </c>
      <c r="D550">
        <v>402</v>
      </c>
      <c r="E550">
        <v>51</v>
      </c>
      <c r="F550" s="25" t="str">
        <f>VLOOKUP(B550,Definitions!$C$7:$D$43,2,FALSE)</f>
        <v>Cyprus</v>
      </c>
      <c r="G550" t="str">
        <f>VLOOKUP(C550,Definitions!$C$49:$D$57,2,FALSE)</f>
        <v>Residential</v>
      </c>
      <c r="H550" t="str">
        <f>VLOOKUP(D550,Definitions!$C$60:$D$104,2,FALSE)</f>
        <v>MFH</v>
      </c>
      <c r="J550" s="29" t="str">
        <f>VLOOKUP(E550,Definitions!$C$115:$D$131,2,FALSE)</f>
        <v>Biomass</v>
      </c>
      <c r="K550" s="111" t="s">
        <v>987</v>
      </c>
      <c r="L550" s="110">
        <v>3.8343909700608628E-3</v>
      </c>
      <c r="M550" s="109">
        <v>3.8343909700608628E-3</v>
      </c>
      <c r="N550" s="37"/>
      <c r="O550" s="110"/>
      <c r="P550" s="110">
        <v>3.8343909700608628E-3</v>
      </c>
      <c r="Q550" s="46">
        <v>3.8343909700608628E-3</v>
      </c>
      <c r="R550" s="37">
        <v>0</v>
      </c>
      <c r="S550" s="13">
        <v>3.537430392791128E-3</v>
      </c>
      <c r="T550" s="128" t="s">
        <v>880</v>
      </c>
      <c r="U550" s="13">
        <v>2.9696057726973476E-4</v>
      </c>
      <c r="V550" s="128" t="s">
        <v>880</v>
      </c>
      <c r="W550" s="13">
        <v>0</v>
      </c>
      <c r="X550" s="13">
        <v>0</v>
      </c>
      <c r="Y550" s="13">
        <v>0</v>
      </c>
      <c r="Z550" s="13">
        <v>0</v>
      </c>
      <c r="AA550" s="46">
        <v>0</v>
      </c>
      <c r="AB550" s="57">
        <v>0</v>
      </c>
      <c r="AC550" s="13">
        <v>0</v>
      </c>
      <c r="AD550" s="61" t="s">
        <v>880</v>
      </c>
      <c r="AE550" s="13">
        <v>0</v>
      </c>
      <c r="AF550" s="13">
        <v>0</v>
      </c>
      <c r="AG550" s="13">
        <v>0</v>
      </c>
      <c r="AH550" s="46">
        <v>0</v>
      </c>
      <c r="AI550" s="57">
        <v>0</v>
      </c>
      <c r="AJ550" s="46">
        <v>0</v>
      </c>
      <c r="AK550" s="57" t="s">
        <v>882</v>
      </c>
      <c r="AL550" s="9" t="s">
        <v>139</v>
      </c>
    </row>
    <row r="551" spans="1:38">
      <c r="A551" s="36" t="str">
        <f t="shared" si="21"/>
        <v>CY402_52</v>
      </c>
      <c r="B551" t="s">
        <v>63</v>
      </c>
      <c r="C551" t="s">
        <v>185</v>
      </c>
      <c r="D551">
        <v>402</v>
      </c>
      <c r="E551">
        <v>52</v>
      </c>
      <c r="F551" s="25" t="str">
        <f>VLOOKUP(B551,Definitions!$C$7:$D$43,2,FALSE)</f>
        <v>Cyprus</v>
      </c>
      <c r="G551" t="str">
        <f>VLOOKUP(C551,Definitions!$C$49:$D$57,2,FALSE)</f>
        <v>Residential</v>
      </c>
      <c r="H551" t="str">
        <f>VLOOKUP(D551,Definitions!$C$60:$D$104,2,FALSE)</f>
        <v>MFH</v>
      </c>
      <c r="J551" s="29" t="str">
        <f>VLOOKUP(E551,Definitions!$C$115:$D$131,2,FALSE)</f>
        <v>Geothermal</v>
      </c>
      <c r="K551" s="111" t="s">
        <v>987</v>
      </c>
      <c r="L551" s="110">
        <v>8.6415421824702909E-3</v>
      </c>
      <c r="M551" s="109">
        <v>8.6415421824702909E-3</v>
      </c>
      <c r="N551" s="37"/>
      <c r="O551" s="110"/>
      <c r="P551" s="110">
        <v>8.6415421824702909E-3</v>
      </c>
      <c r="Q551" s="46">
        <v>8.6415421824702909E-3</v>
      </c>
      <c r="R551" s="37">
        <v>0</v>
      </c>
      <c r="S551" s="13">
        <v>8.6415421824702909E-3</v>
      </c>
      <c r="T551" s="128" t="s">
        <v>880</v>
      </c>
      <c r="U551" s="13">
        <v>0</v>
      </c>
      <c r="V551" s="128" t="s">
        <v>880</v>
      </c>
      <c r="W551" s="13">
        <v>0</v>
      </c>
      <c r="X551" s="13">
        <v>0</v>
      </c>
      <c r="Y551" s="13">
        <v>0</v>
      </c>
      <c r="Z551" s="13">
        <v>0</v>
      </c>
      <c r="AA551" s="46">
        <v>0</v>
      </c>
      <c r="AB551" s="57">
        <v>0</v>
      </c>
      <c r="AC551" s="13">
        <v>0</v>
      </c>
      <c r="AD551" s="61" t="s">
        <v>880</v>
      </c>
      <c r="AE551" s="13">
        <v>0</v>
      </c>
      <c r="AF551" s="13">
        <v>0</v>
      </c>
      <c r="AG551" s="13">
        <v>0</v>
      </c>
      <c r="AH551" s="46">
        <v>0</v>
      </c>
      <c r="AI551" s="57">
        <v>0</v>
      </c>
      <c r="AJ551" s="46">
        <v>0</v>
      </c>
      <c r="AK551" s="57" t="s">
        <v>882</v>
      </c>
      <c r="AL551" s="9" t="s">
        <v>139</v>
      </c>
    </row>
    <row r="552" spans="1:38">
      <c r="A552" s="36" t="str">
        <f t="shared" si="21"/>
        <v>CY402_53</v>
      </c>
      <c r="B552" t="s">
        <v>63</v>
      </c>
      <c r="C552" t="s">
        <v>185</v>
      </c>
      <c r="D552">
        <v>402</v>
      </c>
      <c r="E552">
        <v>53</v>
      </c>
      <c r="F552" s="25" t="str">
        <f>VLOOKUP(B552,Definitions!$C$7:$D$43,2,FALSE)</f>
        <v>Cyprus</v>
      </c>
      <c r="G552" t="str">
        <f>VLOOKUP(C552,Definitions!$C$49:$D$57,2,FALSE)</f>
        <v>Residential</v>
      </c>
      <c r="H552" t="str">
        <f>VLOOKUP(D552,Definitions!$C$60:$D$104,2,FALSE)</f>
        <v>MFH</v>
      </c>
      <c r="J552" s="29" t="str">
        <f>VLOOKUP(E552,Definitions!$C$115:$D$131,2,FALSE)</f>
        <v>Solar energy</v>
      </c>
      <c r="K552" s="111" t="s">
        <v>987</v>
      </c>
      <c r="L552" s="110">
        <v>0.36117200329766203</v>
      </c>
      <c r="M552" s="109">
        <v>0.36117200329766203</v>
      </c>
      <c r="N552" s="37"/>
      <c r="O552" s="110"/>
      <c r="P552" s="110">
        <v>0.36117200329766203</v>
      </c>
      <c r="Q552" s="46">
        <v>0.36117200329766203</v>
      </c>
      <c r="R552" s="37">
        <v>0</v>
      </c>
      <c r="S552" s="13">
        <v>0</v>
      </c>
      <c r="T552" s="128" t="s">
        <v>880</v>
      </c>
      <c r="U552" s="13">
        <v>0.36117200329766203</v>
      </c>
      <c r="V552" s="128" t="s">
        <v>880</v>
      </c>
      <c r="W552" s="13">
        <v>0</v>
      </c>
      <c r="X552" s="13">
        <v>0</v>
      </c>
      <c r="Y552" s="13">
        <v>0</v>
      </c>
      <c r="Z552" s="13">
        <v>0</v>
      </c>
      <c r="AA552" s="46">
        <v>0</v>
      </c>
      <c r="AB552" s="57">
        <v>0</v>
      </c>
      <c r="AC552" s="13">
        <v>0</v>
      </c>
      <c r="AD552" s="61" t="s">
        <v>880</v>
      </c>
      <c r="AE552" s="13">
        <v>0</v>
      </c>
      <c r="AF552" s="13">
        <v>0</v>
      </c>
      <c r="AG552" s="13">
        <v>0</v>
      </c>
      <c r="AH552" s="46">
        <v>0</v>
      </c>
      <c r="AI552" s="57">
        <v>0</v>
      </c>
      <c r="AJ552" s="46">
        <v>0</v>
      </c>
      <c r="AK552" s="57" t="s">
        <v>882</v>
      </c>
      <c r="AL552" s="9" t="s">
        <v>139</v>
      </c>
    </row>
    <row r="553" spans="1:38">
      <c r="A553" s="36" t="str">
        <f t="shared" si="21"/>
        <v>CY402_58</v>
      </c>
      <c r="B553" t="s">
        <v>63</v>
      </c>
      <c r="C553" t="s">
        <v>185</v>
      </c>
      <c r="D553">
        <v>402</v>
      </c>
      <c r="E553">
        <v>58</v>
      </c>
      <c r="F553" s="25" t="str">
        <f>VLOOKUP(B553,Definitions!$C$7:$D$43,2,FALSE)</f>
        <v>Cyprus</v>
      </c>
      <c r="G553" t="str">
        <f>VLOOKUP(C553,Definitions!$C$49:$D$57,2,FALSE)</f>
        <v>Residential</v>
      </c>
      <c r="H553" t="str">
        <f>VLOOKUP(D553,Definitions!$C$60:$D$104,2,FALSE)</f>
        <v>MFH</v>
      </c>
      <c r="J553" s="29" t="str">
        <f>VLOOKUP(E553,Definitions!$C$115:$D$131,2,FALSE)</f>
        <v>Ambient heat total</v>
      </c>
      <c r="K553" s="111" t="s">
        <v>987</v>
      </c>
      <c r="L553" s="110">
        <v>0</v>
      </c>
      <c r="M553" s="109">
        <v>0</v>
      </c>
      <c r="N553" s="37"/>
      <c r="O553" s="110"/>
      <c r="P553" s="110">
        <v>0</v>
      </c>
      <c r="Q553" s="46">
        <v>0</v>
      </c>
      <c r="R553" s="37">
        <v>0</v>
      </c>
      <c r="S553" s="13">
        <v>0</v>
      </c>
      <c r="T553" s="128" t="s">
        <v>880</v>
      </c>
      <c r="U553" s="13">
        <v>0</v>
      </c>
      <c r="V553" s="128" t="s">
        <v>880</v>
      </c>
      <c r="W553" s="13">
        <v>0</v>
      </c>
      <c r="X553" s="13">
        <v>0</v>
      </c>
      <c r="Y553" s="13">
        <v>0</v>
      </c>
      <c r="Z553" s="13">
        <v>0</v>
      </c>
      <c r="AA553" s="46">
        <v>0</v>
      </c>
      <c r="AB553" s="57">
        <v>0</v>
      </c>
      <c r="AC553" s="13">
        <v>0</v>
      </c>
      <c r="AD553" s="61" t="s">
        <v>880</v>
      </c>
      <c r="AE553" s="13">
        <v>0</v>
      </c>
      <c r="AF553" s="13">
        <v>0</v>
      </c>
      <c r="AG553" s="13">
        <v>0</v>
      </c>
      <c r="AH553" s="46">
        <v>0</v>
      </c>
      <c r="AI553" s="57">
        <v>0</v>
      </c>
      <c r="AJ553" s="46">
        <v>0</v>
      </c>
      <c r="AK553" s="57" t="s">
        <v>882</v>
      </c>
      <c r="AL553" s="9" t="s">
        <v>139</v>
      </c>
    </row>
    <row r="554" spans="1:38">
      <c r="A554" s="36" t="str">
        <f t="shared" si="21"/>
        <v>CY402_55</v>
      </c>
      <c r="B554" t="s">
        <v>63</v>
      </c>
      <c r="C554" t="s">
        <v>185</v>
      </c>
      <c r="D554">
        <v>402</v>
      </c>
      <c r="E554">
        <v>55</v>
      </c>
      <c r="F554" s="25" t="str">
        <f>VLOOKUP(B554,Definitions!$C$7:$D$43,2,FALSE)</f>
        <v>Cyprus</v>
      </c>
      <c r="G554" t="str">
        <f>VLOOKUP(C554,Definitions!$C$49:$D$57,2,FALSE)</f>
        <v>Residential</v>
      </c>
      <c r="H554" t="str">
        <f>VLOOKUP(D554,Definitions!$C$60:$D$104,2,FALSE)</f>
        <v>MFH</v>
      </c>
      <c r="J554" s="29" t="str">
        <f>VLOOKUP(E554,Definitions!$C$115:$D$131,2,FALSE)</f>
        <v xml:space="preserve">Other RES </v>
      </c>
      <c r="K554" s="111" t="s">
        <v>987</v>
      </c>
      <c r="L554" s="110">
        <v>0</v>
      </c>
      <c r="M554" s="109">
        <v>0</v>
      </c>
      <c r="N554" s="37"/>
      <c r="O554" s="110"/>
      <c r="P554" s="110">
        <v>0</v>
      </c>
      <c r="Q554" s="46">
        <v>0</v>
      </c>
      <c r="R554" s="37">
        <v>0</v>
      </c>
      <c r="S554" s="13">
        <v>0</v>
      </c>
      <c r="T554" s="128" t="s">
        <v>880</v>
      </c>
      <c r="U554" s="13">
        <v>0</v>
      </c>
      <c r="V554" s="128" t="s">
        <v>880</v>
      </c>
      <c r="W554" s="13">
        <v>0</v>
      </c>
      <c r="X554" s="13">
        <v>0</v>
      </c>
      <c r="Y554" s="13">
        <v>0</v>
      </c>
      <c r="Z554" s="13">
        <v>0</v>
      </c>
      <c r="AA554" s="46">
        <v>0</v>
      </c>
      <c r="AB554" s="57">
        <v>0</v>
      </c>
      <c r="AC554" s="13">
        <v>0</v>
      </c>
      <c r="AD554" s="61" t="s">
        <v>880</v>
      </c>
      <c r="AE554" s="13">
        <v>0</v>
      </c>
      <c r="AF554" s="13">
        <v>0</v>
      </c>
      <c r="AG554" s="13">
        <v>0</v>
      </c>
      <c r="AH554" s="46">
        <v>0</v>
      </c>
      <c r="AI554" s="57">
        <v>0</v>
      </c>
      <c r="AJ554" s="46">
        <v>0</v>
      </c>
      <c r="AK554" s="57" t="s">
        <v>882</v>
      </c>
      <c r="AL554" s="9" t="s">
        <v>139</v>
      </c>
    </row>
    <row r="555" spans="1:38">
      <c r="A555" s="36" t="str">
        <f t="shared" ref="A555:A596" si="22">B555&amp;D555&amp;"_"&amp;E555</f>
        <v>LV400_0</v>
      </c>
      <c r="B555" t="s">
        <v>67</v>
      </c>
      <c r="C555" t="s">
        <v>185</v>
      </c>
      <c r="D555">
        <v>400</v>
      </c>
      <c r="E555">
        <v>0</v>
      </c>
      <c r="F555" s="25" t="str">
        <f>VLOOKUP(B555,Definitions!$C$7:$D$43,2,FALSE)</f>
        <v>Latvia</v>
      </c>
      <c r="G555" t="str">
        <f>VLOOKUP(C555,Definitions!$C$49:$D$57,2,FALSE)</f>
        <v>Residential</v>
      </c>
      <c r="H555" t="str">
        <f>VLOOKUP(D555,Definitions!$C$60:$D$104,2,FALSE)</f>
        <v>TOTAL Residential</v>
      </c>
      <c r="J555" s="29" t="str">
        <f>VLOOKUP(E555,Definitions!$C$115:$D$131,2,FALSE)</f>
        <v>TOTAL</v>
      </c>
      <c r="K555" s="111">
        <v>16.005206000000001</v>
      </c>
      <c r="L555" s="110">
        <v>-0.8676848079492494</v>
      </c>
      <c r="M555" s="109">
        <v>15.137521192050752</v>
      </c>
      <c r="N555" s="37"/>
      <c r="O555" s="110"/>
      <c r="P555" s="110">
        <v>15.137521192050752</v>
      </c>
      <c r="Q555" s="46">
        <v>14.057764338335936</v>
      </c>
      <c r="R555" s="37">
        <v>1.0664217608492834E-2</v>
      </c>
      <c r="S555" s="13">
        <v>11.925954953714307</v>
      </c>
      <c r="T555" s="128" t="s">
        <v>925</v>
      </c>
      <c r="U555" s="13">
        <v>2.1318093846216288</v>
      </c>
      <c r="V555" s="128" t="s">
        <v>926</v>
      </c>
      <c r="W555" s="13">
        <v>0</v>
      </c>
      <c r="X555" s="13">
        <v>0</v>
      </c>
      <c r="Y555" s="13">
        <v>0</v>
      </c>
      <c r="Z555" s="13">
        <v>0</v>
      </c>
      <c r="AA555" s="46">
        <v>0</v>
      </c>
      <c r="AB555" s="57">
        <v>0</v>
      </c>
      <c r="AC555" s="13">
        <v>1.0664217608492834E-2</v>
      </c>
      <c r="AD555" s="61" t="s">
        <v>880</v>
      </c>
      <c r="AE555" s="13">
        <v>0</v>
      </c>
      <c r="AF555" s="13">
        <v>0</v>
      </c>
      <c r="AG555" s="13">
        <v>0</v>
      </c>
      <c r="AH555" s="46">
        <v>0</v>
      </c>
      <c r="AI555" s="57">
        <v>0</v>
      </c>
      <c r="AJ555" s="46">
        <v>1.0690926361063233</v>
      </c>
      <c r="AK555" s="57" t="s">
        <v>881</v>
      </c>
      <c r="AL555" s="9" t="s">
        <v>139</v>
      </c>
    </row>
    <row r="556" spans="1:38">
      <c r="A556" s="36" t="str">
        <f t="shared" si="22"/>
        <v>LV400_1</v>
      </c>
      <c r="B556" t="s">
        <v>67</v>
      </c>
      <c r="C556" t="s">
        <v>185</v>
      </c>
      <c r="D556">
        <v>400</v>
      </c>
      <c r="E556">
        <v>1</v>
      </c>
      <c r="F556" s="25" t="str">
        <f>VLOOKUP(B556,Definitions!$C$7:$D$43,2,FALSE)</f>
        <v>Latvia</v>
      </c>
      <c r="G556" t="str">
        <f>VLOOKUP(C556,Definitions!$C$49:$D$57,2,FALSE)</f>
        <v>Residential</v>
      </c>
      <c r="H556" t="str">
        <f>VLOOKUP(D556,Definitions!$C$60:$D$104,2,FALSE)</f>
        <v>TOTAL Residential</v>
      </c>
      <c r="J556" s="29" t="str">
        <f>VLOOKUP(E556,Definitions!$C$115:$D$131,2,FALSE)</f>
        <v>Coal</v>
      </c>
      <c r="K556" s="111">
        <v>0.160494</v>
      </c>
      <c r="L556" s="110">
        <v>-2.5938480000001207E-4</v>
      </c>
      <c r="M556" s="109">
        <v>0.16023461519999999</v>
      </c>
      <c r="N556" s="37"/>
      <c r="O556" s="110"/>
      <c r="P556" s="110">
        <v>0.16023461519999999</v>
      </c>
      <c r="Q556" s="46">
        <v>0.16023461519999999</v>
      </c>
      <c r="R556" s="37">
        <v>0</v>
      </c>
      <c r="S556" s="13">
        <v>0.1383844404</v>
      </c>
      <c r="T556" s="128" t="s">
        <v>881</v>
      </c>
      <c r="U556" s="13">
        <v>2.1850174799999997E-2</v>
      </c>
      <c r="V556" s="128" t="s">
        <v>881</v>
      </c>
      <c r="W556" s="13">
        <v>0</v>
      </c>
      <c r="X556" s="13">
        <v>0</v>
      </c>
      <c r="Y556" s="13">
        <v>0</v>
      </c>
      <c r="Z556" s="13">
        <v>0</v>
      </c>
      <c r="AA556" s="46">
        <v>0</v>
      </c>
      <c r="AB556" s="57">
        <v>0</v>
      </c>
      <c r="AC556" s="13">
        <v>0</v>
      </c>
      <c r="AD556" s="61" t="s">
        <v>880</v>
      </c>
      <c r="AE556" s="13">
        <v>0</v>
      </c>
      <c r="AF556" s="13">
        <v>0</v>
      </c>
      <c r="AG556" s="13">
        <v>0</v>
      </c>
      <c r="AH556" s="46">
        <v>0</v>
      </c>
      <c r="AI556" s="57">
        <v>0</v>
      </c>
      <c r="AJ556" s="46">
        <v>0</v>
      </c>
      <c r="AK556" s="57" t="s">
        <v>881</v>
      </c>
      <c r="AL556" s="9" t="s">
        <v>139</v>
      </c>
    </row>
    <row r="557" spans="1:38">
      <c r="A557" s="36" t="str">
        <f t="shared" si="22"/>
        <v>LV400_2</v>
      </c>
      <c r="B557" t="s">
        <v>67</v>
      </c>
      <c r="C557" t="s">
        <v>185</v>
      </c>
      <c r="D557">
        <v>400</v>
      </c>
      <c r="E557">
        <v>2</v>
      </c>
      <c r="F557" s="25" t="str">
        <f>VLOOKUP(B557,Definitions!$C$7:$D$43,2,FALSE)</f>
        <v>Latvia</v>
      </c>
      <c r="G557" t="str">
        <f>VLOOKUP(C557,Definitions!$C$49:$D$57,2,FALSE)</f>
        <v>Residential</v>
      </c>
      <c r="H557" t="str">
        <f>VLOOKUP(D557,Definitions!$C$60:$D$104,2,FALSE)</f>
        <v>TOTAL Residential</v>
      </c>
      <c r="J557" s="29" t="str">
        <f>VLOOKUP(E557,Definitions!$C$115:$D$131,2,FALSE)</f>
        <v>Fuel oil</v>
      </c>
      <c r="K557" s="111">
        <v>0.36867099999999997</v>
      </c>
      <c r="L557" s="110">
        <v>0.14358551632066652</v>
      </c>
      <c r="M557" s="109">
        <v>0.51225651632066649</v>
      </c>
      <c r="N557" s="37"/>
      <c r="O557" s="110"/>
      <c r="P557" s="110">
        <v>0.51225651632066649</v>
      </c>
      <c r="Q557" s="46">
        <v>0.23825884480030995</v>
      </c>
      <c r="R557" s="37">
        <v>0</v>
      </c>
      <c r="S557" s="13">
        <v>0.22634590256029447</v>
      </c>
      <c r="T557" s="128" t="s">
        <v>881</v>
      </c>
      <c r="U557" s="13">
        <v>1.1912942240015498E-2</v>
      </c>
      <c r="V557" s="128" t="s">
        <v>881</v>
      </c>
      <c r="W557" s="13">
        <v>0</v>
      </c>
      <c r="X557" s="13">
        <v>0</v>
      </c>
      <c r="Y557" s="13">
        <v>0</v>
      </c>
      <c r="Z557" s="13">
        <v>0</v>
      </c>
      <c r="AA557" s="46">
        <v>0</v>
      </c>
      <c r="AB557" s="57">
        <v>0</v>
      </c>
      <c r="AC557" s="13">
        <v>0</v>
      </c>
      <c r="AD557" s="61" t="s">
        <v>880</v>
      </c>
      <c r="AE557" s="13">
        <v>0</v>
      </c>
      <c r="AF557" s="13">
        <v>0</v>
      </c>
      <c r="AG557" s="13">
        <v>0</v>
      </c>
      <c r="AH557" s="46">
        <v>0</v>
      </c>
      <c r="AI557" s="57">
        <v>0</v>
      </c>
      <c r="AJ557" s="46">
        <v>0.27399767152035648</v>
      </c>
      <c r="AK557" s="57" t="s">
        <v>881</v>
      </c>
      <c r="AL557" s="9" t="s">
        <v>139</v>
      </c>
    </row>
    <row r="558" spans="1:38">
      <c r="A558" s="36" t="str">
        <f t="shared" si="22"/>
        <v>LV400_3</v>
      </c>
      <c r="B558" t="s">
        <v>67</v>
      </c>
      <c r="C558" t="s">
        <v>185</v>
      </c>
      <c r="D558">
        <v>400</v>
      </c>
      <c r="E558">
        <v>3</v>
      </c>
      <c r="F558" s="25" t="str">
        <f>VLOOKUP(B558,Definitions!$C$7:$D$43,2,FALSE)</f>
        <v>Latvia</v>
      </c>
      <c r="G558" t="str">
        <f>VLOOKUP(C558,Definitions!$C$49:$D$57,2,FALSE)</f>
        <v>Residential</v>
      </c>
      <c r="H558" t="str">
        <f>VLOOKUP(D558,Definitions!$C$60:$D$104,2,FALSE)</f>
        <v>TOTAL Residential</v>
      </c>
      <c r="J558" s="29" t="str">
        <f>VLOOKUP(E558,Definitions!$C$115:$D$131,2,FALSE)</f>
        <v>Natural gas</v>
      </c>
      <c r="K558" s="111">
        <v>1.242084</v>
      </c>
      <c r="L558" s="110">
        <v>0.13820481999999989</v>
      </c>
      <c r="M558" s="109">
        <v>1.3802888199999999</v>
      </c>
      <c r="N558" s="37"/>
      <c r="O558" s="110"/>
      <c r="P558" s="110">
        <v>1.3802888199999999</v>
      </c>
      <c r="Q558" s="46">
        <v>0.98019385541403303</v>
      </c>
      <c r="R558" s="37">
        <v>0</v>
      </c>
      <c r="S558" s="13">
        <v>0.71969826664222347</v>
      </c>
      <c r="T558" s="128" t="s">
        <v>881</v>
      </c>
      <c r="U558" s="13">
        <v>0.26049558877180956</v>
      </c>
      <c r="V558" s="128" t="s">
        <v>881</v>
      </c>
      <c r="W558" s="13">
        <v>0</v>
      </c>
      <c r="X558" s="13">
        <v>0</v>
      </c>
      <c r="Y558" s="13">
        <v>0</v>
      </c>
      <c r="Z558" s="13">
        <v>0</v>
      </c>
      <c r="AA558" s="46">
        <v>0</v>
      </c>
      <c r="AB558" s="57">
        <v>0</v>
      </c>
      <c r="AC558" s="13">
        <v>0</v>
      </c>
      <c r="AD558" s="61" t="s">
        <v>880</v>
      </c>
      <c r="AE558" s="13">
        <v>0</v>
      </c>
      <c r="AF558" s="13">
        <v>0</v>
      </c>
      <c r="AG558" s="13">
        <v>0</v>
      </c>
      <c r="AH558" s="46">
        <v>0</v>
      </c>
      <c r="AI558" s="57">
        <v>0</v>
      </c>
      <c r="AJ558" s="46">
        <v>0.40009496458596683</v>
      </c>
      <c r="AK558" s="57" t="s">
        <v>881</v>
      </c>
      <c r="AL558" s="9" t="s">
        <v>139</v>
      </c>
    </row>
    <row r="559" spans="1:38">
      <c r="A559" s="36" t="str">
        <f t="shared" si="22"/>
        <v>LV400_4</v>
      </c>
      <c r="B559" t="s">
        <v>67</v>
      </c>
      <c r="C559" t="s">
        <v>185</v>
      </c>
      <c r="D559">
        <v>400</v>
      </c>
      <c r="E559">
        <v>4</v>
      </c>
      <c r="F559" s="25" t="str">
        <f>VLOOKUP(B559,Definitions!$C$7:$D$43,2,FALSE)</f>
        <v>Latvia</v>
      </c>
      <c r="G559" t="str">
        <f>VLOOKUP(C559,Definitions!$C$49:$D$57,2,FALSE)</f>
        <v>Residential</v>
      </c>
      <c r="H559" t="str">
        <f>VLOOKUP(D559,Definitions!$C$60:$D$104,2,FALSE)</f>
        <v>TOTAL Residential</v>
      </c>
      <c r="J559" s="29" t="str">
        <f>VLOOKUP(E559,Definitions!$C$115:$D$131,2,FALSE)</f>
        <v>Other fossil fuels</v>
      </c>
      <c r="K559" s="111">
        <v>0.25353399999999998</v>
      </c>
      <c r="L559" s="110">
        <v>-5.3456977078408963E-2</v>
      </c>
      <c r="M559" s="109">
        <v>0.20007702292159102</v>
      </c>
      <c r="N559" s="37"/>
      <c r="O559" s="110"/>
      <c r="P559" s="110">
        <v>0.20007702292159102</v>
      </c>
      <c r="Q559" s="46">
        <v>0.20007702292159102</v>
      </c>
      <c r="R559" s="37">
        <v>0</v>
      </c>
      <c r="S559" s="13">
        <v>0.14690470236704561</v>
      </c>
      <c r="T559" s="128" t="s">
        <v>881</v>
      </c>
      <c r="U559" s="13">
        <v>5.3172320554545391E-2</v>
      </c>
      <c r="V559" s="128" t="s">
        <v>881</v>
      </c>
      <c r="W559" s="13">
        <v>0</v>
      </c>
      <c r="X559" s="13">
        <v>0</v>
      </c>
      <c r="Y559" s="13">
        <v>0</v>
      </c>
      <c r="Z559" s="13">
        <v>0</v>
      </c>
      <c r="AA559" s="46">
        <v>0</v>
      </c>
      <c r="AB559" s="57">
        <v>0</v>
      </c>
      <c r="AC559" s="13">
        <v>0</v>
      </c>
      <c r="AD559" s="61" t="s">
        <v>880</v>
      </c>
      <c r="AE559" s="13">
        <v>0</v>
      </c>
      <c r="AF559" s="13">
        <v>0</v>
      </c>
      <c r="AG559" s="13">
        <v>0</v>
      </c>
      <c r="AH559" s="46">
        <v>0</v>
      </c>
      <c r="AI559" s="57">
        <v>0</v>
      </c>
      <c r="AJ559" s="46">
        <v>0</v>
      </c>
      <c r="AK559" s="57" t="s">
        <v>881</v>
      </c>
      <c r="AL559" s="9" t="s">
        <v>139</v>
      </c>
    </row>
    <row r="560" spans="1:38">
      <c r="A560" s="36" t="str">
        <f t="shared" si="22"/>
        <v>LV400_6</v>
      </c>
      <c r="B560" t="s">
        <v>67</v>
      </c>
      <c r="C560" t="s">
        <v>185</v>
      </c>
      <c r="D560">
        <v>400</v>
      </c>
      <c r="E560">
        <v>6</v>
      </c>
      <c r="F560" s="25" t="str">
        <f>VLOOKUP(B560,Definitions!$C$7:$D$43,2,FALSE)</f>
        <v>Latvia</v>
      </c>
      <c r="G560" t="str">
        <f>VLOOKUP(C560,Definitions!$C$49:$D$57,2,FALSE)</f>
        <v>Residential</v>
      </c>
      <c r="H560" t="str">
        <f>VLOOKUP(D560,Definitions!$C$60:$D$104,2,FALSE)</f>
        <v>TOTAL Residential</v>
      </c>
      <c r="J560" s="29" t="str">
        <f>VLOOKUP(E560,Definitions!$C$115:$D$131,2,FALSE)</f>
        <v>Electricity</v>
      </c>
      <c r="K560" s="111">
        <v>1.7759009999999997</v>
      </c>
      <c r="L560" s="110">
        <v>-1.1832367823915069</v>
      </c>
      <c r="M560" s="109">
        <v>0.59266421760849286</v>
      </c>
      <c r="N560" s="37"/>
      <c r="O560" s="110"/>
      <c r="P560" s="110">
        <v>0.59266421760849286</v>
      </c>
      <c r="Q560" s="46">
        <v>0.42599999999999999</v>
      </c>
      <c r="R560" s="37">
        <v>1.0664217608492834E-2</v>
      </c>
      <c r="S560" s="13">
        <v>7.2999999999999995E-2</v>
      </c>
      <c r="T560" s="128" t="s">
        <v>881</v>
      </c>
      <c r="U560" s="13">
        <v>0.35299999999999998</v>
      </c>
      <c r="V560" s="128" t="s">
        <v>881</v>
      </c>
      <c r="W560" s="13">
        <v>0</v>
      </c>
      <c r="X560" s="13">
        <v>0</v>
      </c>
      <c r="Y560" s="13">
        <v>0</v>
      </c>
      <c r="Z560" s="13">
        <v>0</v>
      </c>
      <c r="AA560" s="46">
        <v>0</v>
      </c>
      <c r="AB560" s="57">
        <v>0</v>
      </c>
      <c r="AC560" s="13">
        <v>1.0664217608492834E-2</v>
      </c>
      <c r="AD560" s="61" t="s">
        <v>880</v>
      </c>
      <c r="AE560" s="13">
        <v>0</v>
      </c>
      <c r="AF560" s="13">
        <v>0</v>
      </c>
      <c r="AG560" s="13">
        <v>0</v>
      </c>
      <c r="AH560" s="46">
        <v>0</v>
      </c>
      <c r="AI560" s="57">
        <v>0</v>
      </c>
      <c r="AJ560" s="46">
        <v>0.156</v>
      </c>
      <c r="AK560" s="57" t="s">
        <v>881</v>
      </c>
      <c r="AL560" s="9" t="s">
        <v>139</v>
      </c>
    </row>
    <row r="561" spans="1:38">
      <c r="A561" s="36" t="str">
        <f t="shared" si="22"/>
        <v>LV400_7</v>
      </c>
      <c r="B561" t="s">
        <v>67</v>
      </c>
      <c r="C561" t="s">
        <v>185</v>
      </c>
      <c r="D561">
        <v>400</v>
      </c>
      <c r="E561">
        <v>7</v>
      </c>
      <c r="F561" s="25" t="str">
        <f>VLOOKUP(B561,Definitions!$C$7:$D$43,2,FALSE)</f>
        <v>Latvia</v>
      </c>
      <c r="G561" t="str">
        <f>VLOOKUP(C561,Definitions!$C$49:$D$57,2,FALSE)</f>
        <v>Residential</v>
      </c>
      <c r="H561" t="str">
        <f>VLOOKUP(D561,Definitions!$C$60:$D$104,2,FALSE)</f>
        <v>TOTAL Residential</v>
      </c>
      <c r="J561" s="29" t="str">
        <f>VLOOKUP(E561,Definitions!$C$115:$D$131,2,FALSE)</f>
        <v>District heating</v>
      </c>
      <c r="K561" s="111">
        <v>4.4763869999999999</v>
      </c>
      <c r="L561" s="110">
        <v>0.10361300000000018</v>
      </c>
      <c r="M561" s="109">
        <v>4.58</v>
      </c>
      <c r="N561" s="57"/>
      <c r="O561" s="110"/>
      <c r="P561" s="110">
        <v>4.58</v>
      </c>
      <c r="Q561" s="46">
        <v>4.58</v>
      </c>
      <c r="R561" s="37">
        <v>0</v>
      </c>
      <c r="S561" s="13">
        <v>3.3336216417447417</v>
      </c>
      <c r="T561" s="128" t="s">
        <v>890</v>
      </c>
      <c r="U561" s="13">
        <v>1.2463783582552586</v>
      </c>
      <c r="V561" s="128" t="s">
        <v>890</v>
      </c>
      <c r="W561" s="13">
        <v>0</v>
      </c>
      <c r="X561" s="13">
        <v>0</v>
      </c>
      <c r="Y561" s="13">
        <v>0</v>
      </c>
      <c r="Z561" s="13">
        <v>0</v>
      </c>
      <c r="AA561" s="46">
        <v>0</v>
      </c>
      <c r="AB561" s="57">
        <v>0</v>
      </c>
      <c r="AC561" s="13">
        <v>0</v>
      </c>
      <c r="AD561" s="61" t="s">
        <v>880</v>
      </c>
      <c r="AE561" s="13">
        <v>0</v>
      </c>
      <c r="AF561" s="13">
        <v>0</v>
      </c>
      <c r="AG561" s="13">
        <v>0</v>
      </c>
      <c r="AH561" s="46">
        <v>0</v>
      </c>
      <c r="AI561" s="57">
        <v>0</v>
      </c>
      <c r="AJ561" s="46">
        <v>0</v>
      </c>
      <c r="AK561" s="57" t="s">
        <v>882</v>
      </c>
      <c r="AL561" s="9" t="s">
        <v>139</v>
      </c>
    </row>
    <row r="562" spans="1:38">
      <c r="A562" s="36" t="str">
        <f t="shared" si="22"/>
        <v>LV400_8</v>
      </c>
      <c r="B562" t="s">
        <v>67</v>
      </c>
      <c r="C562" t="s">
        <v>185</v>
      </c>
      <c r="D562">
        <v>400</v>
      </c>
      <c r="E562">
        <v>8</v>
      </c>
      <c r="F562" s="25" t="str">
        <f>VLOOKUP(B562,Definitions!$C$7:$D$43,2,FALSE)</f>
        <v>Latvia</v>
      </c>
      <c r="G562" t="str">
        <f>VLOOKUP(C562,Definitions!$C$49:$D$57,2,FALSE)</f>
        <v>Residential</v>
      </c>
      <c r="H562" t="str">
        <f>VLOOKUP(D562,Definitions!$C$60:$D$104,2,FALSE)</f>
        <v>TOTAL Residential</v>
      </c>
      <c r="J562" s="29" t="str">
        <f>VLOOKUP(E562,Definitions!$C$115:$D$131,2,FALSE)</f>
        <v>Waste non-RES</v>
      </c>
      <c r="K562" s="111">
        <v>0</v>
      </c>
      <c r="L562" s="110">
        <v>0</v>
      </c>
      <c r="M562" s="109">
        <v>0</v>
      </c>
      <c r="N562" s="37"/>
      <c r="O562" s="110"/>
      <c r="P562" s="110">
        <v>0</v>
      </c>
      <c r="Q562" s="46">
        <v>0</v>
      </c>
      <c r="R562" s="37">
        <v>0</v>
      </c>
      <c r="S562" s="13">
        <v>0</v>
      </c>
      <c r="T562" s="128" t="s">
        <v>880</v>
      </c>
      <c r="U562" s="13">
        <v>0</v>
      </c>
      <c r="V562" s="128" t="s">
        <v>880</v>
      </c>
      <c r="W562" s="13">
        <v>0</v>
      </c>
      <c r="X562" s="13">
        <v>0</v>
      </c>
      <c r="Y562" s="13">
        <v>0</v>
      </c>
      <c r="Z562" s="13">
        <v>0</v>
      </c>
      <c r="AA562" s="46">
        <v>0</v>
      </c>
      <c r="AB562" s="57">
        <v>0</v>
      </c>
      <c r="AC562" s="13">
        <v>0</v>
      </c>
      <c r="AD562" s="61" t="s">
        <v>880</v>
      </c>
      <c r="AE562" s="13">
        <v>0</v>
      </c>
      <c r="AF562" s="13">
        <v>0</v>
      </c>
      <c r="AG562" s="13">
        <v>0</v>
      </c>
      <c r="AH562" s="46">
        <v>0</v>
      </c>
      <c r="AI562" s="57">
        <v>0</v>
      </c>
      <c r="AJ562" s="46">
        <v>0</v>
      </c>
      <c r="AK562" s="57" t="s">
        <v>882</v>
      </c>
      <c r="AL562" s="9" t="s">
        <v>139</v>
      </c>
    </row>
    <row r="563" spans="1:38">
      <c r="A563" s="36" t="str">
        <f t="shared" si="22"/>
        <v>LV400_9</v>
      </c>
      <c r="B563" t="s">
        <v>67</v>
      </c>
      <c r="C563" t="s">
        <v>185</v>
      </c>
      <c r="D563">
        <v>400</v>
      </c>
      <c r="E563">
        <v>9</v>
      </c>
      <c r="F563" s="25" t="str">
        <f>VLOOKUP(B563,Definitions!$C$7:$D$43,2,FALSE)</f>
        <v>Latvia</v>
      </c>
      <c r="G563" t="str">
        <f>VLOOKUP(C563,Definitions!$C$49:$D$57,2,FALSE)</f>
        <v>Residential</v>
      </c>
      <c r="H563" t="str">
        <f>VLOOKUP(D563,Definitions!$C$60:$D$104,2,FALSE)</f>
        <v>TOTAL Residential</v>
      </c>
      <c r="J563" s="29" t="str">
        <f>VLOOKUP(E563,Definitions!$C$115:$D$131,2,FALSE)</f>
        <v>Waste RES</v>
      </c>
      <c r="K563" s="111">
        <v>0</v>
      </c>
      <c r="L563" s="110">
        <v>0</v>
      </c>
      <c r="M563" s="109">
        <v>0</v>
      </c>
      <c r="N563" s="37"/>
      <c r="O563" s="110"/>
      <c r="P563" s="110">
        <v>0</v>
      </c>
      <c r="Q563" s="46">
        <v>0</v>
      </c>
      <c r="R563" s="37">
        <v>0</v>
      </c>
      <c r="S563" s="13">
        <v>0</v>
      </c>
      <c r="T563" s="128" t="s">
        <v>883</v>
      </c>
      <c r="U563" s="13">
        <v>0</v>
      </c>
      <c r="V563" s="128" t="s">
        <v>883</v>
      </c>
      <c r="W563" s="13">
        <v>0</v>
      </c>
      <c r="X563" s="13">
        <v>0</v>
      </c>
      <c r="Y563" s="13">
        <v>0</v>
      </c>
      <c r="Z563" s="13">
        <v>0</v>
      </c>
      <c r="AA563" s="46">
        <v>0</v>
      </c>
      <c r="AB563" s="57">
        <v>0</v>
      </c>
      <c r="AC563" s="13">
        <v>0</v>
      </c>
      <c r="AD563" s="61" t="s">
        <v>883</v>
      </c>
      <c r="AE563" s="13">
        <v>0</v>
      </c>
      <c r="AF563" s="13">
        <v>0</v>
      </c>
      <c r="AG563" s="13">
        <v>0</v>
      </c>
      <c r="AH563" s="46">
        <v>0</v>
      </c>
      <c r="AI563" s="57">
        <v>0</v>
      </c>
      <c r="AJ563" s="46">
        <v>0</v>
      </c>
      <c r="AK563" s="57" t="s">
        <v>883</v>
      </c>
      <c r="AL563" s="9" t="s">
        <v>139</v>
      </c>
    </row>
    <row r="564" spans="1:38">
      <c r="A564" s="36" t="str">
        <f t="shared" si="22"/>
        <v>LV400_51</v>
      </c>
      <c r="B564" t="s">
        <v>67</v>
      </c>
      <c r="C564" t="s">
        <v>185</v>
      </c>
      <c r="D564">
        <v>400</v>
      </c>
      <c r="E564">
        <v>51</v>
      </c>
      <c r="F564" s="25" t="str">
        <f>VLOOKUP(B564,Definitions!$C$7:$D$43,2,FALSE)</f>
        <v>Latvia</v>
      </c>
      <c r="G564" t="str">
        <f>VLOOKUP(C564,Definitions!$C$49:$D$57,2,FALSE)</f>
        <v>Residential</v>
      </c>
      <c r="H564" t="str">
        <f>VLOOKUP(D564,Definitions!$C$60:$D$104,2,FALSE)</f>
        <v>TOTAL Residential</v>
      </c>
      <c r="J564" s="29" t="str">
        <f>VLOOKUP(E564,Definitions!$C$115:$D$131,2,FALSE)</f>
        <v>Biomass</v>
      </c>
      <c r="K564" s="111">
        <v>7.7281350000000009</v>
      </c>
      <c r="L564" s="110">
        <v>-1.6135000000001121E-2</v>
      </c>
      <c r="M564" s="109">
        <v>7.7119999999999997</v>
      </c>
      <c r="N564" s="37"/>
      <c r="O564" s="110"/>
      <c r="P564" s="110">
        <v>7.7119999999999997</v>
      </c>
      <c r="Q564" s="46">
        <v>7.4729999999999999</v>
      </c>
      <c r="R564" s="37">
        <v>0</v>
      </c>
      <c r="S564" s="13">
        <v>7.2880000000000003</v>
      </c>
      <c r="T564" s="128" t="s">
        <v>883</v>
      </c>
      <c r="U564" s="13">
        <v>0.185</v>
      </c>
      <c r="V564" s="128" t="s">
        <v>883</v>
      </c>
      <c r="W564" s="13">
        <v>0</v>
      </c>
      <c r="X564" s="13">
        <v>0</v>
      </c>
      <c r="Y564" s="13">
        <v>0</v>
      </c>
      <c r="Z564" s="13">
        <v>0</v>
      </c>
      <c r="AA564" s="46">
        <v>0</v>
      </c>
      <c r="AB564" s="57">
        <v>0</v>
      </c>
      <c r="AC564" s="13">
        <v>0</v>
      </c>
      <c r="AD564" s="61" t="s">
        <v>883</v>
      </c>
      <c r="AE564" s="13">
        <v>0</v>
      </c>
      <c r="AF564" s="13">
        <v>0</v>
      </c>
      <c r="AG564" s="13">
        <v>0</v>
      </c>
      <c r="AH564" s="46">
        <v>0</v>
      </c>
      <c r="AI564" s="57">
        <v>0</v>
      </c>
      <c r="AJ564" s="46">
        <v>0.23899999999999999</v>
      </c>
      <c r="AK564" s="57" t="s">
        <v>883</v>
      </c>
      <c r="AL564" s="9" t="s">
        <v>139</v>
      </c>
    </row>
    <row r="565" spans="1:38">
      <c r="A565" s="36" t="str">
        <f t="shared" si="22"/>
        <v>LV400_52</v>
      </c>
      <c r="B565" t="s">
        <v>67</v>
      </c>
      <c r="C565" t="s">
        <v>185</v>
      </c>
      <c r="D565">
        <v>400</v>
      </c>
      <c r="E565">
        <v>52</v>
      </c>
      <c r="F565" s="25" t="str">
        <f>VLOOKUP(B565,Definitions!$C$7:$D$43,2,FALSE)</f>
        <v>Latvia</v>
      </c>
      <c r="G565" t="str">
        <f>VLOOKUP(C565,Definitions!$C$49:$D$57,2,FALSE)</f>
        <v>Residential</v>
      </c>
      <c r="H565" t="str">
        <f>VLOOKUP(D565,Definitions!$C$60:$D$104,2,FALSE)</f>
        <v>TOTAL Residential</v>
      </c>
      <c r="J565" s="29" t="str">
        <f>VLOOKUP(E565,Definitions!$C$115:$D$131,2,FALSE)</f>
        <v>Geothermal</v>
      </c>
      <c r="K565" s="111">
        <v>0</v>
      </c>
      <c r="L565" s="110">
        <v>0</v>
      </c>
      <c r="M565" s="109">
        <v>0</v>
      </c>
      <c r="N565" s="37"/>
      <c r="O565" s="110"/>
      <c r="P565" s="110">
        <v>0</v>
      </c>
      <c r="Q565" s="46">
        <v>0</v>
      </c>
      <c r="R565" s="37">
        <v>0</v>
      </c>
      <c r="S565" s="13">
        <v>0</v>
      </c>
      <c r="T565" s="128" t="s">
        <v>883</v>
      </c>
      <c r="U565" s="13">
        <v>0</v>
      </c>
      <c r="V565" s="128" t="s">
        <v>883</v>
      </c>
      <c r="W565" s="13">
        <v>0</v>
      </c>
      <c r="X565" s="13">
        <v>0</v>
      </c>
      <c r="Y565" s="13">
        <v>0</v>
      </c>
      <c r="Z565" s="13">
        <v>0</v>
      </c>
      <c r="AA565" s="46">
        <v>0</v>
      </c>
      <c r="AB565" s="57">
        <v>0</v>
      </c>
      <c r="AC565" s="13">
        <v>0</v>
      </c>
      <c r="AD565" s="61" t="s">
        <v>883</v>
      </c>
      <c r="AE565" s="13">
        <v>0</v>
      </c>
      <c r="AF565" s="13">
        <v>0</v>
      </c>
      <c r="AG565" s="13">
        <v>0</v>
      </c>
      <c r="AH565" s="46">
        <v>0</v>
      </c>
      <c r="AI565" s="57">
        <v>0</v>
      </c>
      <c r="AJ565" s="46">
        <v>0</v>
      </c>
      <c r="AK565" s="57" t="s">
        <v>883</v>
      </c>
      <c r="AL565" s="9" t="s">
        <v>139</v>
      </c>
    </row>
    <row r="566" spans="1:38">
      <c r="A566" s="36" t="str">
        <f t="shared" si="22"/>
        <v>LV400_53</v>
      </c>
      <c r="B566" t="s">
        <v>67</v>
      </c>
      <c r="C566" t="s">
        <v>185</v>
      </c>
      <c r="D566">
        <v>400</v>
      </c>
      <c r="E566">
        <v>53</v>
      </c>
      <c r="F566" s="25" t="str">
        <f>VLOOKUP(B566,Definitions!$C$7:$D$43,2,FALSE)</f>
        <v>Latvia</v>
      </c>
      <c r="G566" t="str">
        <f>VLOOKUP(C566,Definitions!$C$49:$D$57,2,FALSE)</f>
        <v>Residential</v>
      </c>
      <c r="H566" t="str">
        <f>VLOOKUP(D566,Definitions!$C$60:$D$104,2,FALSE)</f>
        <v>TOTAL Residential</v>
      </c>
      <c r="J566" s="29" t="str">
        <f>VLOOKUP(E566,Definitions!$C$115:$D$131,2,FALSE)</f>
        <v>Solar energy</v>
      </c>
      <c r="K566" s="111">
        <v>0</v>
      </c>
      <c r="L566" s="110">
        <v>0</v>
      </c>
      <c r="M566" s="109">
        <v>0</v>
      </c>
      <c r="N566" s="37"/>
      <c r="O566" s="110"/>
      <c r="P566" s="110">
        <v>0</v>
      </c>
      <c r="Q566" s="46">
        <v>0</v>
      </c>
      <c r="R566" s="37">
        <v>0</v>
      </c>
      <c r="S566" s="13">
        <v>0</v>
      </c>
      <c r="T566" s="128" t="s">
        <v>883</v>
      </c>
      <c r="U566" s="13">
        <v>0</v>
      </c>
      <c r="V566" s="128" t="s">
        <v>883</v>
      </c>
      <c r="W566" s="13">
        <v>0</v>
      </c>
      <c r="X566" s="13">
        <v>0</v>
      </c>
      <c r="Y566" s="13">
        <v>0</v>
      </c>
      <c r="Z566" s="13">
        <v>0</v>
      </c>
      <c r="AA566" s="46">
        <v>0</v>
      </c>
      <c r="AB566" s="57">
        <v>0</v>
      </c>
      <c r="AC566" s="13">
        <v>0</v>
      </c>
      <c r="AD566" s="61" t="s">
        <v>883</v>
      </c>
      <c r="AE566" s="13">
        <v>0</v>
      </c>
      <c r="AF566" s="13">
        <v>0</v>
      </c>
      <c r="AG566" s="13">
        <v>0</v>
      </c>
      <c r="AH566" s="46">
        <v>0</v>
      </c>
      <c r="AI566" s="57">
        <v>0</v>
      </c>
      <c r="AJ566" s="46">
        <v>0</v>
      </c>
      <c r="AK566" s="57" t="s">
        <v>883</v>
      </c>
      <c r="AL566" s="9" t="s">
        <v>139</v>
      </c>
    </row>
    <row r="567" spans="1:38">
      <c r="A567" s="36" t="str">
        <f t="shared" si="22"/>
        <v>LV400_58</v>
      </c>
      <c r="B567" t="s">
        <v>67</v>
      </c>
      <c r="C567" t="s">
        <v>185</v>
      </c>
      <c r="D567">
        <v>400</v>
      </c>
      <c r="E567">
        <v>58</v>
      </c>
      <c r="F567" s="25" t="str">
        <f>VLOOKUP(B567,Definitions!$C$7:$D$43,2,FALSE)</f>
        <v>Latvia</v>
      </c>
      <c r="G567" t="str">
        <f>VLOOKUP(C567,Definitions!$C$49:$D$57,2,FALSE)</f>
        <v>Residential</v>
      </c>
      <c r="H567" t="str">
        <f>VLOOKUP(D567,Definitions!$C$60:$D$104,2,FALSE)</f>
        <v>TOTAL Residential</v>
      </c>
      <c r="J567" s="29" t="str">
        <f>VLOOKUP(E567,Definitions!$C$115:$D$131,2,FALSE)</f>
        <v>Ambient heat total</v>
      </c>
      <c r="K567" s="111" t="s">
        <v>987</v>
      </c>
      <c r="L567" s="110">
        <v>0</v>
      </c>
      <c r="M567" s="109">
        <v>0</v>
      </c>
      <c r="N567" s="37"/>
      <c r="O567" s="110"/>
      <c r="P567" s="110">
        <v>0</v>
      </c>
      <c r="Q567" s="46">
        <v>0</v>
      </c>
      <c r="R567" s="37">
        <v>0</v>
      </c>
      <c r="S567" s="13">
        <v>0</v>
      </c>
      <c r="T567" s="128" t="s">
        <v>884</v>
      </c>
      <c r="U567" s="13">
        <v>0</v>
      </c>
      <c r="V567" s="128" t="s">
        <v>884</v>
      </c>
      <c r="W567" s="13">
        <v>0</v>
      </c>
      <c r="X567" s="13">
        <v>0</v>
      </c>
      <c r="Y567" s="13">
        <v>0</v>
      </c>
      <c r="Z567" s="13">
        <v>0</v>
      </c>
      <c r="AA567" s="46">
        <v>0</v>
      </c>
      <c r="AB567" s="57">
        <v>0</v>
      </c>
      <c r="AC567" s="13">
        <v>0</v>
      </c>
      <c r="AD567" s="61" t="s">
        <v>884</v>
      </c>
      <c r="AE567" s="13">
        <v>0</v>
      </c>
      <c r="AF567" s="13">
        <v>0</v>
      </c>
      <c r="AG567" s="13">
        <v>0</v>
      </c>
      <c r="AH567" s="46">
        <v>0</v>
      </c>
      <c r="AI567" s="57">
        <v>0</v>
      </c>
      <c r="AJ567" s="46">
        <v>0</v>
      </c>
      <c r="AK567" s="57" t="s">
        <v>884</v>
      </c>
      <c r="AL567" s="9" t="s">
        <v>139</v>
      </c>
    </row>
    <row r="568" spans="1:38">
      <c r="A568" s="36" t="str">
        <f t="shared" si="22"/>
        <v>LV400_55</v>
      </c>
      <c r="B568" t="s">
        <v>67</v>
      </c>
      <c r="C568" t="s">
        <v>185</v>
      </c>
      <c r="D568">
        <v>400</v>
      </c>
      <c r="E568">
        <v>55</v>
      </c>
      <c r="F568" s="25" t="str">
        <f>VLOOKUP(B568,Definitions!$C$7:$D$43,2,FALSE)</f>
        <v>Latvia</v>
      </c>
      <c r="G568" t="str">
        <f>VLOOKUP(C568,Definitions!$C$49:$D$57,2,FALSE)</f>
        <v>Residential</v>
      </c>
      <c r="H568" t="str">
        <f>VLOOKUP(D568,Definitions!$C$60:$D$104,2,FALSE)</f>
        <v>TOTAL Residential</v>
      </c>
      <c r="J568" s="29" t="str">
        <f>VLOOKUP(E568,Definitions!$C$115:$D$131,2,FALSE)</f>
        <v xml:space="preserve">Other RES </v>
      </c>
      <c r="K568" s="111" t="s">
        <v>987</v>
      </c>
      <c r="L568" s="110">
        <v>0</v>
      </c>
      <c r="M568" s="109">
        <v>0</v>
      </c>
      <c r="N568" s="37"/>
      <c r="O568" s="110"/>
      <c r="P568" s="110">
        <v>0</v>
      </c>
      <c r="Q568" s="46">
        <v>0</v>
      </c>
      <c r="R568" s="37">
        <v>0</v>
      </c>
      <c r="S568" s="13">
        <v>0</v>
      </c>
      <c r="T568" s="128" t="s">
        <v>880</v>
      </c>
      <c r="U568" s="13">
        <v>0</v>
      </c>
      <c r="V568" s="128" t="s">
        <v>880</v>
      </c>
      <c r="W568" s="13">
        <v>0</v>
      </c>
      <c r="X568" s="13">
        <v>0</v>
      </c>
      <c r="Y568" s="13">
        <v>0</v>
      </c>
      <c r="Z568" s="13">
        <v>0</v>
      </c>
      <c r="AA568" s="46">
        <v>0</v>
      </c>
      <c r="AB568" s="57">
        <v>0</v>
      </c>
      <c r="AC568" s="13">
        <v>0</v>
      </c>
      <c r="AD568" s="61" t="s">
        <v>880</v>
      </c>
      <c r="AE568" s="13">
        <v>0</v>
      </c>
      <c r="AF568" s="13">
        <v>0</v>
      </c>
      <c r="AG568" s="13">
        <v>0</v>
      </c>
      <c r="AH568" s="46">
        <v>0</v>
      </c>
      <c r="AI568" s="57">
        <v>0</v>
      </c>
      <c r="AJ568" s="46">
        <v>0</v>
      </c>
      <c r="AK568" s="57" t="s">
        <v>882</v>
      </c>
      <c r="AL568" s="9" t="s">
        <v>139</v>
      </c>
    </row>
    <row r="569" spans="1:38">
      <c r="A569" s="36" t="str">
        <f t="shared" si="22"/>
        <v>LV401_0</v>
      </c>
      <c r="B569" t="s">
        <v>67</v>
      </c>
      <c r="C569" t="s">
        <v>185</v>
      </c>
      <c r="D569">
        <v>401</v>
      </c>
      <c r="E569">
        <v>0</v>
      </c>
      <c r="F569" s="25" t="str">
        <f>VLOOKUP(B569,Definitions!$C$7:$D$43,2,FALSE)</f>
        <v>Latvia</v>
      </c>
      <c r="G569" t="str">
        <f>VLOOKUP(C569,Definitions!$C$49:$D$57,2,FALSE)</f>
        <v>Residential</v>
      </c>
      <c r="H569" t="str">
        <f>VLOOKUP(D569,Definitions!$C$60:$D$104,2,FALSE)</f>
        <v>SFH</v>
      </c>
      <c r="J569" s="29" t="str">
        <f>VLOOKUP(E569,Definitions!$C$115:$D$131,2,FALSE)</f>
        <v>TOTAL</v>
      </c>
      <c r="K569" s="111" t="s">
        <v>987</v>
      </c>
      <c r="L569" s="110">
        <v>10.21432892393954</v>
      </c>
      <c r="M569" s="109">
        <v>10.21432892393954</v>
      </c>
      <c r="N569" s="37"/>
      <c r="O569" s="110"/>
      <c r="P569" s="110">
        <v>10.21432892393954</v>
      </c>
      <c r="Q569" s="46">
        <v>9.5199387941559621</v>
      </c>
      <c r="R569" s="37">
        <v>7.2105968885691667E-3</v>
      </c>
      <c r="S569" s="102">
        <v>8.7343922417592612</v>
      </c>
      <c r="T569" s="128" t="s">
        <v>880</v>
      </c>
      <c r="U569" s="102">
        <v>0.78554655239670035</v>
      </c>
      <c r="V569" s="128" t="s">
        <v>880</v>
      </c>
      <c r="W569" s="13">
        <v>0</v>
      </c>
      <c r="X569" s="13">
        <v>0</v>
      </c>
      <c r="Y569" s="13">
        <v>0</v>
      </c>
      <c r="Z569" s="13">
        <v>0</v>
      </c>
      <c r="AA569" s="46">
        <v>0</v>
      </c>
      <c r="AB569" s="57">
        <v>0</v>
      </c>
      <c r="AC569" s="13">
        <v>7.2105968885691667E-3</v>
      </c>
      <c r="AD569" s="61" t="s">
        <v>880</v>
      </c>
      <c r="AE569" s="13">
        <v>0</v>
      </c>
      <c r="AF569" s="13">
        <v>0</v>
      </c>
      <c r="AG569" s="13">
        <v>0</v>
      </c>
      <c r="AH569" s="46">
        <v>0</v>
      </c>
      <c r="AI569" s="57">
        <v>0</v>
      </c>
      <c r="AJ569" s="46">
        <v>0.68717953289500933</v>
      </c>
      <c r="AK569" s="57" t="s">
        <v>882</v>
      </c>
      <c r="AL569" s="9" t="s">
        <v>139</v>
      </c>
    </row>
    <row r="570" spans="1:38">
      <c r="A570" s="36" t="str">
        <f t="shared" si="22"/>
        <v>LV401_1</v>
      </c>
      <c r="B570" t="s">
        <v>67</v>
      </c>
      <c r="C570" t="s">
        <v>185</v>
      </c>
      <c r="D570">
        <v>401</v>
      </c>
      <c r="E570">
        <v>1</v>
      </c>
      <c r="F570" s="25" t="str">
        <f>VLOOKUP(B570,Definitions!$C$7:$D$43,2,FALSE)</f>
        <v>Latvia</v>
      </c>
      <c r="G570" t="str">
        <f>VLOOKUP(C570,Definitions!$C$49:$D$57,2,FALSE)</f>
        <v>Residential</v>
      </c>
      <c r="H570" t="str">
        <f>VLOOKUP(D570,Definitions!$C$60:$D$104,2,FALSE)</f>
        <v>SFH</v>
      </c>
      <c r="J570" s="29" t="str">
        <f>VLOOKUP(E570,Definitions!$C$115:$D$131,2,FALSE)</f>
        <v>Coal</v>
      </c>
      <c r="K570" s="111" t="s">
        <v>987</v>
      </c>
      <c r="L570" s="110">
        <v>0.14486495912891223</v>
      </c>
      <c r="M570" s="109">
        <v>0.14486495912891223</v>
      </c>
      <c r="N570" s="37"/>
      <c r="O570" s="110"/>
      <c r="P570" s="110">
        <v>0.14486495912891223</v>
      </c>
      <c r="Q570" s="46">
        <v>0.14486495912891223</v>
      </c>
      <c r="R570" s="37">
        <v>0</v>
      </c>
      <c r="S570" s="13">
        <v>0.12692587532527475</v>
      </c>
      <c r="T570" s="128" t="s">
        <v>880</v>
      </c>
      <c r="U570" s="13">
        <v>1.7939083803637474E-2</v>
      </c>
      <c r="V570" s="128" t="s">
        <v>880</v>
      </c>
      <c r="W570" s="13">
        <v>0</v>
      </c>
      <c r="X570" s="13">
        <v>0</v>
      </c>
      <c r="Y570" s="13">
        <v>0</v>
      </c>
      <c r="Z570" s="13">
        <v>0</v>
      </c>
      <c r="AA570" s="46">
        <v>0</v>
      </c>
      <c r="AB570" s="57">
        <v>0</v>
      </c>
      <c r="AC570" s="13">
        <v>0</v>
      </c>
      <c r="AD570" s="61" t="s">
        <v>880</v>
      </c>
      <c r="AE570" s="13">
        <v>0</v>
      </c>
      <c r="AF570" s="13">
        <v>0</v>
      </c>
      <c r="AG570" s="13">
        <v>0</v>
      </c>
      <c r="AH570" s="46">
        <v>0</v>
      </c>
      <c r="AI570" s="57">
        <v>0</v>
      </c>
      <c r="AJ570" s="46">
        <v>0</v>
      </c>
      <c r="AK570" s="57" t="s">
        <v>882</v>
      </c>
      <c r="AL570" s="9" t="s">
        <v>139</v>
      </c>
    </row>
    <row r="571" spans="1:38">
      <c r="A571" s="36" t="str">
        <f t="shared" si="22"/>
        <v>LV401_2</v>
      </c>
      <c r="B571" t="s">
        <v>67</v>
      </c>
      <c r="C571" t="s">
        <v>185</v>
      </c>
      <c r="D571">
        <v>401</v>
      </c>
      <c r="E571">
        <v>2</v>
      </c>
      <c r="F571" s="25" t="str">
        <f>VLOOKUP(B571,Definitions!$C$7:$D$43,2,FALSE)</f>
        <v>Latvia</v>
      </c>
      <c r="G571" t="str">
        <f>VLOOKUP(C571,Definitions!$C$49:$D$57,2,FALSE)</f>
        <v>Residential</v>
      </c>
      <c r="H571" t="str">
        <f>VLOOKUP(D571,Definitions!$C$60:$D$104,2,FALSE)</f>
        <v>SFH</v>
      </c>
      <c r="J571" s="29" t="str">
        <f>VLOOKUP(E571,Definitions!$C$115:$D$131,2,FALSE)</f>
        <v>Fuel oil</v>
      </c>
      <c r="K571" s="111" t="s">
        <v>987</v>
      </c>
      <c r="L571" s="110">
        <v>0.38081016066126572</v>
      </c>
      <c r="M571" s="109">
        <v>0.38081016066126572</v>
      </c>
      <c r="N571" s="37"/>
      <c r="O571" s="110"/>
      <c r="P571" s="110">
        <v>0.38081016066126572</v>
      </c>
      <c r="Q571" s="46">
        <v>0.2018685748207367</v>
      </c>
      <c r="R571" s="37">
        <v>0</v>
      </c>
      <c r="S571" s="13">
        <v>0.19408850587114848</v>
      </c>
      <c r="T571" s="128" t="s">
        <v>880</v>
      </c>
      <c r="U571" s="13">
        <v>7.7800689495882182E-3</v>
      </c>
      <c r="V571" s="128" t="s">
        <v>880</v>
      </c>
      <c r="W571" s="13">
        <v>0</v>
      </c>
      <c r="X571" s="13">
        <v>0</v>
      </c>
      <c r="Y571" s="13">
        <v>0</v>
      </c>
      <c r="Z571" s="13">
        <v>0</v>
      </c>
      <c r="AA571" s="46">
        <v>0</v>
      </c>
      <c r="AB571" s="57">
        <v>0</v>
      </c>
      <c r="AC571" s="13">
        <v>0</v>
      </c>
      <c r="AD571" s="61" t="s">
        <v>880</v>
      </c>
      <c r="AE571" s="13">
        <v>0</v>
      </c>
      <c r="AF571" s="13">
        <v>0</v>
      </c>
      <c r="AG571" s="13">
        <v>0</v>
      </c>
      <c r="AH571" s="46">
        <v>0</v>
      </c>
      <c r="AI571" s="57">
        <v>0</v>
      </c>
      <c r="AJ571" s="46">
        <v>0.17894158584052902</v>
      </c>
      <c r="AK571" s="57" t="s">
        <v>882</v>
      </c>
      <c r="AL571" s="9" t="s">
        <v>139</v>
      </c>
    </row>
    <row r="572" spans="1:38">
      <c r="A572" s="36" t="str">
        <f t="shared" si="22"/>
        <v>LV401_3</v>
      </c>
      <c r="B572" t="s">
        <v>67</v>
      </c>
      <c r="C572" t="s">
        <v>185</v>
      </c>
      <c r="D572">
        <v>401</v>
      </c>
      <c r="E572">
        <v>3</v>
      </c>
      <c r="F572" s="25" t="str">
        <f>VLOOKUP(B572,Definitions!$C$7:$D$43,2,FALSE)</f>
        <v>Latvia</v>
      </c>
      <c r="G572" t="str">
        <f>VLOOKUP(C572,Definitions!$C$49:$D$57,2,FALSE)</f>
        <v>Residential</v>
      </c>
      <c r="H572" t="str">
        <f>VLOOKUP(D572,Definitions!$C$60:$D$104,2,FALSE)</f>
        <v>SFH</v>
      </c>
      <c r="J572" s="29" t="str">
        <f>VLOOKUP(E572,Definitions!$C$115:$D$131,2,FALSE)</f>
        <v>Natural gas</v>
      </c>
      <c r="K572" s="111" t="s">
        <v>987</v>
      </c>
      <c r="L572" s="110">
        <v>0.79221292168967916</v>
      </c>
      <c r="M572" s="109">
        <v>0.79221292168967916</v>
      </c>
      <c r="N572" s="37"/>
      <c r="O572" s="110"/>
      <c r="P572" s="110">
        <v>0.79221292168967916</v>
      </c>
      <c r="Q572" s="46">
        <v>0.60428083923645715</v>
      </c>
      <c r="R572" s="37">
        <v>0</v>
      </c>
      <c r="S572" s="13">
        <v>0.48192119264998906</v>
      </c>
      <c r="T572" s="128" t="s">
        <v>880</v>
      </c>
      <c r="U572" s="13">
        <v>0.12235964658646804</v>
      </c>
      <c r="V572" s="128" t="s">
        <v>880</v>
      </c>
      <c r="W572" s="13">
        <v>0</v>
      </c>
      <c r="X572" s="13">
        <v>0</v>
      </c>
      <c r="Y572" s="13">
        <v>0</v>
      </c>
      <c r="Z572" s="13">
        <v>0</v>
      </c>
      <c r="AA572" s="46">
        <v>0</v>
      </c>
      <c r="AB572" s="57">
        <v>0</v>
      </c>
      <c r="AC572" s="13">
        <v>0</v>
      </c>
      <c r="AD572" s="61" t="s">
        <v>880</v>
      </c>
      <c r="AE572" s="13">
        <v>0</v>
      </c>
      <c r="AF572" s="13">
        <v>0</v>
      </c>
      <c r="AG572" s="13">
        <v>0</v>
      </c>
      <c r="AH572" s="46">
        <v>0</v>
      </c>
      <c r="AI572" s="57">
        <v>0</v>
      </c>
      <c r="AJ572" s="46">
        <v>0.18793208245322207</v>
      </c>
      <c r="AK572" s="57" t="s">
        <v>882</v>
      </c>
      <c r="AL572" s="9" t="s">
        <v>139</v>
      </c>
    </row>
    <row r="573" spans="1:38">
      <c r="A573" s="36" t="str">
        <f t="shared" si="22"/>
        <v>LV401_4</v>
      </c>
      <c r="B573" t="s">
        <v>67</v>
      </c>
      <c r="C573" t="s">
        <v>185</v>
      </c>
      <c r="D573">
        <v>401</v>
      </c>
      <c r="E573">
        <v>4</v>
      </c>
      <c r="F573" s="25" t="str">
        <f>VLOOKUP(B573,Definitions!$C$7:$D$43,2,FALSE)</f>
        <v>Latvia</v>
      </c>
      <c r="G573" t="str">
        <f>VLOOKUP(C573,Definitions!$C$49:$D$57,2,FALSE)</f>
        <v>Residential</v>
      </c>
      <c r="H573" t="str">
        <f>VLOOKUP(D573,Definitions!$C$60:$D$104,2,FALSE)</f>
        <v>SFH</v>
      </c>
      <c r="J573" s="29" t="str">
        <f>VLOOKUP(E573,Definitions!$C$115:$D$131,2,FALSE)</f>
        <v>Other fossil fuels</v>
      </c>
      <c r="K573" s="111" t="s">
        <v>987</v>
      </c>
      <c r="L573" s="110">
        <v>0.12787909130663877</v>
      </c>
      <c r="M573" s="109">
        <v>0.12787909130663877</v>
      </c>
      <c r="N573" s="37"/>
      <c r="O573" s="110"/>
      <c r="P573" s="110">
        <v>0.12787909130663877</v>
      </c>
      <c r="Q573" s="46">
        <v>0.12787909130663877</v>
      </c>
      <c r="R573" s="37">
        <v>0</v>
      </c>
      <c r="S573" s="13">
        <v>0.10788759025823262</v>
      </c>
      <c r="T573" s="128" t="s">
        <v>880</v>
      </c>
      <c r="U573" s="13">
        <v>1.9991501048406156E-2</v>
      </c>
      <c r="V573" s="128" t="s">
        <v>880</v>
      </c>
      <c r="W573" s="13">
        <v>0</v>
      </c>
      <c r="X573" s="13">
        <v>0</v>
      </c>
      <c r="Y573" s="13">
        <v>0</v>
      </c>
      <c r="Z573" s="13">
        <v>0</v>
      </c>
      <c r="AA573" s="46">
        <v>0</v>
      </c>
      <c r="AB573" s="57">
        <v>0</v>
      </c>
      <c r="AC573" s="13">
        <v>0</v>
      </c>
      <c r="AD573" s="61" t="s">
        <v>880</v>
      </c>
      <c r="AE573" s="13">
        <v>0</v>
      </c>
      <c r="AF573" s="13">
        <v>0</v>
      </c>
      <c r="AG573" s="13">
        <v>0</v>
      </c>
      <c r="AH573" s="46">
        <v>0</v>
      </c>
      <c r="AI573" s="57">
        <v>0</v>
      </c>
      <c r="AJ573" s="46">
        <v>0</v>
      </c>
      <c r="AK573" s="57" t="s">
        <v>882</v>
      </c>
      <c r="AL573" s="9" t="s">
        <v>139</v>
      </c>
    </row>
    <row r="574" spans="1:38">
      <c r="A574" s="36" t="str">
        <f t="shared" si="22"/>
        <v>LV401_6</v>
      </c>
      <c r="B574" t="s">
        <v>67</v>
      </c>
      <c r="C574" t="s">
        <v>185</v>
      </c>
      <c r="D574">
        <v>401</v>
      </c>
      <c r="E574">
        <v>6</v>
      </c>
      <c r="F574" s="25" t="str">
        <f>VLOOKUP(B574,Definitions!$C$7:$D$43,2,FALSE)</f>
        <v>Latvia</v>
      </c>
      <c r="G574" t="str">
        <f>VLOOKUP(C574,Definitions!$C$49:$D$57,2,FALSE)</f>
        <v>Residential</v>
      </c>
      <c r="H574" t="str">
        <f>VLOOKUP(D574,Definitions!$C$60:$D$104,2,FALSE)</f>
        <v>SFH</v>
      </c>
      <c r="J574" s="29" t="str">
        <f>VLOOKUP(E574,Definitions!$C$115:$D$131,2,FALSE)</f>
        <v>Electricity</v>
      </c>
      <c r="K574" s="111" t="s">
        <v>987</v>
      </c>
      <c r="L574" s="110">
        <v>0.45159311840801458</v>
      </c>
      <c r="M574" s="109">
        <v>0.45159311840801458</v>
      </c>
      <c r="N574" s="37"/>
      <c r="O574" s="110"/>
      <c r="P574" s="110">
        <v>0.45159311840801458</v>
      </c>
      <c r="Q574" s="46">
        <v>0.32859385799713647</v>
      </c>
      <c r="R574" s="37">
        <v>7.2105968885691667E-3</v>
      </c>
      <c r="S574" s="13">
        <v>6.658489502678358E-2</v>
      </c>
      <c r="T574" s="128" t="s">
        <v>880</v>
      </c>
      <c r="U574" s="13">
        <v>0.26200896297035287</v>
      </c>
      <c r="V574" s="128" t="s">
        <v>880</v>
      </c>
      <c r="W574" s="13">
        <v>0</v>
      </c>
      <c r="X574" s="13">
        <v>0</v>
      </c>
      <c r="Y574" s="13">
        <v>0</v>
      </c>
      <c r="Z574" s="13">
        <v>0</v>
      </c>
      <c r="AA574" s="46">
        <v>0</v>
      </c>
      <c r="AB574" s="57">
        <v>0</v>
      </c>
      <c r="AC574" s="13">
        <v>7.2105968885691667E-3</v>
      </c>
      <c r="AD574" s="61" t="s">
        <v>880</v>
      </c>
      <c r="AE574" s="13">
        <v>0</v>
      </c>
      <c r="AF574" s="13">
        <v>0</v>
      </c>
      <c r="AG574" s="13">
        <v>0</v>
      </c>
      <c r="AH574" s="46">
        <v>0</v>
      </c>
      <c r="AI574" s="57">
        <v>0</v>
      </c>
      <c r="AJ574" s="46">
        <v>0.11578866352230893</v>
      </c>
      <c r="AK574" s="57" t="s">
        <v>882</v>
      </c>
      <c r="AL574" s="9" t="s">
        <v>139</v>
      </c>
    </row>
    <row r="575" spans="1:38">
      <c r="A575" s="36" t="str">
        <f t="shared" si="22"/>
        <v>LV401_7</v>
      </c>
      <c r="B575" t="s">
        <v>67</v>
      </c>
      <c r="C575" t="s">
        <v>185</v>
      </c>
      <c r="D575">
        <v>401</v>
      </c>
      <c r="E575">
        <v>7</v>
      </c>
      <c r="F575" s="25" t="str">
        <f>VLOOKUP(B575,Definitions!$C$7:$D$43,2,FALSE)</f>
        <v>Latvia</v>
      </c>
      <c r="G575" t="str">
        <f>VLOOKUP(C575,Definitions!$C$49:$D$57,2,FALSE)</f>
        <v>Residential</v>
      </c>
      <c r="H575" t="str">
        <f>VLOOKUP(D575,Definitions!$C$60:$D$104,2,FALSE)</f>
        <v>SFH</v>
      </c>
      <c r="J575" s="29" t="str">
        <f>VLOOKUP(E575,Definitions!$C$115:$D$131,2,FALSE)</f>
        <v>District heating</v>
      </c>
      <c r="K575" s="111" t="s">
        <v>987</v>
      </c>
      <c r="L575" s="110">
        <v>1.0864850353965188</v>
      </c>
      <c r="M575" s="109">
        <v>1.0864850353965188</v>
      </c>
      <c r="N575" s="57"/>
      <c r="O575" s="110"/>
      <c r="P575" s="110">
        <v>1.0864850353965188</v>
      </c>
      <c r="Q575" s="46">
        <v>1.0864850353965188</v>
      </c>
      <c r="R575" s="37">
        <v>0</v>
      </c>
      <c r="S575" s="13">
        <v>0.88932604008047045</v>
      </c>
      <c r="T575" s="128" t="s">
        <v>880</v>
      </c>
      <c r="U575" s="13">
        <v>0.19715899531604839</v>
      </c>
      <c r="V575" s="128" t="s">
        <v>880</v>
      </c>
      <c r="W575" s="13">
        <v>0</v>
      </c>
      <c r="X575" s="13">
        <v>0</v>
      </c>
      <c r="Y575" s="13">
        <v>0</v>
      </c>
      <c r="Z575" s="13">
        <v>0</v>
      </c>
      <c r="AA575" s="46">
        <v>0</v>
      </c>
      <c r="AB575" s="57">
        <v>0</v>
      </c>
      <c r="AC575" s="13">
        <v>0</v>
      </c>
      <c r="AD575" s="61" t="s">
        <v>880</v>
      </c>
      <c r="AE575" s="13">
        <v>0</v>
      </c>
      <c r="AF575" s="13">
        <v>0</v>
      </c>
      <c r="AG575" s="13">
        <v>0</v>
      </c>
      <c r="AH575" s="46">
        <v>0</v>
      </c>
      <c r="AI575" s="57">
        <v>0</v>
      </c>
      <c r="AJ575" s="46">
        <v>0</v>
      </c>
      <c r="AK575" s="57" t="s">
        <v>882</v>
      </c>
      <c r="AL575" s="9" t="s">
        <v>139</v>
      </c>
    </row>
    <row r="576" spans="1:38">
      <c r="A576" s="36" t="str">
        <f t="shared" si="22"/>
        <v>LV401_8</v>
      </c>
      <c r="B576" t="s">
        <v>67</v>
      </c>
      <c r="C576" t="s">
        <v>185</v>
      </c>
      <c r="D576">
        <v>401</v>
      </c>
      <c r="E576">
        <v>8</v>
      </c>
      <c r="F576" s="25" t="str">
        <f>VLOOKUP(B576,Definitions!$C$7:$D$43,2,FALSE)</f>
        <v>Latvia</v>
      </c>
      <c r="G576" t="str">
        <f>VLOOKUP(C576,Definitions!$C$49:$D$57,2,FALSE)</f>
        <v>Residential</v>
      </c>
      <c r="H576" t="str">
        <f>VLOOKUP(D576,Definitions!$C$60:$D$104,2,FALSE)</f>
        <v>SFH</v>
      </c>
      <c r="J576" s="29" t="str">
        <f>VLOOKUP(E576,Definitions!$C$115:$D$131,2,FALSE)</f>
        <v>Waste non-RES</v>
      </c>
      <c r="K576" s="111" t="s">
        <v>987</v>
      </c>
      <c r="L576" s="110">
        <v>0</v>
      </c>
      <c r="M576" s="109">
        <v>0</v>
      </c>
      <c r="N576" s="37"/>
      <c r="O576" s="110"/>
      <c r="P576" s="110">
        <v>0</v>
      </c>
      <c r="Q576" s="46">
        <v>0</v>
      </c>
      <c r="R576" s="37">
        <v>0</v>
      </c>
      <c r="S576" s="13">
        <v>0</v>
      </c>
      <c r="T576" s="128" t="s">
        <v>880</v>
      </c>
      <c r="U576" s="13">
        <v>0</v>
      </c>
      <c r="V576" s="128" t="s">
        <v>880</v>
      </c>
      <c r="W576" s="13">
        <v>0</v>
      </c>
      <c r="X576" s="13">
        <v>0</v>
      </c>
      <c r="Y576" s="13">
        <v>0</v>
      </c>
      <c r="Z576" s="13">
        <v>0</v>
      </c>
      <c r="AA576" s="46">
        <v>0</v>
      </c>
      <c r="AB576" s="57">
        <v>0</v>
      </c>
      <c r="AC576" s="13">
        <v>0</v>
      </c>
      <c r="AD576" s="61" t="s">
        <v>880</v>
      </c>
      <c r="AE576" s="13">
        <v>0</v>
      </c>
      <c r="AF576" s="13">
        <v>0</v>
      </c>
      <c r="AG576" s="13">
        <v>0</v>
      </c>
      <c r="AH576" s="46">
        <v>0</v>
      </c>
      <c r="AI576" s="57">
        <v>0</v>
      </c>
      <c r="AJ576" s="46">
        <v>0</v>
      </c>
      <c r="AK576" s="57" t="s">
        <v>882</v>
      </c>
      <c r="AL576" s="9" t="s">
        <v>139</v>
      </c>
    </row>
    <row r="577" spans="1:38">
      <c r="A577" s="36" t="str">
        <f t="shared" si="22"/>
        <v>LV401_9</v>
      </c>
      <c r="B577" t="s">
        <v>67</v>
      </c>
      <c r="C577" t="s">
        <v>185</v>
      </c>
      <c r="D577">
        <v>401</v>
      </c>
      <c r="E577">
        <v>9</v>
      </c>
      <c r="F577" s="25" t="str">
        <f>VLOOKUP(B577,Definitions!$C$7:$D$43,2,FALSE)</f>
        <v>Latvia</v>
      </c>
      <c r="G577" t="str">
        <f>VLOOKUP(C577,Definitions!$C$49:$D$57,2,FALSE)</f>
        <v>Residential</v>
      </c>
      <c r="H577" t="str">
        <f>VLOOKUP(D577,Definitions!$C$60:$D$104,2,FALSE)</f>
        <v>SFH</v>
      </c>
      <c r="J577" s="29" t="str">
        <f>VLOOKUP(E577,Definitions!$C$115:$D$131,2,FALSE)</f>
        <v>Waste RES</v>
      </c>
      <c r="K577" s="111" t="s">
        <v>987</v>
      </c>
      <c r="L577" s="110">
        <v>0</v>
      </c>
      <c r="M577" s="109">
        <v>0</v>
      </c>
      <c r="N577" s="37"/>
      <c r="O577" s="110"/>
      <c r="P577" s="110">
        <v>0</v>
      </c>
      <c r="Q577" s="46">
        <v>0</v>
      </c>
      <c r="R577" s="37">
        <v>0</v>
      </c>
      <c r="S577" s="13">
        <v>0</v>
      </c>
      <c r="T577" s="128" t="s">
        <v>880</v>
      </c>
      <c r="U577" s="13">
        <v>0</v>
      </c>
      <c r="V577" s="128" t="s">
        <v>880</v>
      </c>
      <c r="W577" s="13">
        <v>0</v>
      </c>
      <c r="X577" s="13">
        <v>0</v>
      </c>
      <c r="Y577" s="13">
        <v>0</v>
      </c>
      <c r="Z577" s="13">
        <v>0</v>
      </c>
      <c r="AA577" s="46">
        <v>0</v>
      </c>
      <c r="AB577" s="57">
        <v>0</v>
      </c>
      <c r="AC577" s="13">
        <v>0</v>
      </c>
      <c r="AD577" s="61" t="s">
        <v>880</v>
      </c>
      <c r="AE577" s="13">
        <v>0</v>
      </c>
      <c r="AF577" s="13">
        <v>0</v>
      </c>
      <c r="AG577" s="13">
        <v>0</v>
      </c>
      <c r="AH577" s="46">
        <v>0</v>
      </c>
      <c r="AI577" s="57">
        <v>0</v>
      </c>
      <c r="AJ577" s="46">
        <v>0</v>
      </c>
      <c r="AK577" s="57" t="s">
        <v>882</v>
      </c>
      <c r="AL577" s="9" t="s">
        <v>139</v>
      </c>
    </row>
    <row r="578" spans="1:38">
      <c r="A578" s="36" t="str">
        <f t="shared" si="22"/>
        <v>LV401_51</v>
      </c>
      <c r="B578" t="s">
        <v>67</v>
      </c>
      <c r="C578" t="s">
        <v>185</v>
      </c>
      <c r="D578">
        <v>401</v>
      </c>
      <c r="E578">
        <v>51</v>
      </c>
      <c r="F578" s="25" t="str">
        <f>VLOOKUP(B578,Definitions!$C$7:$D$43,2,FALSE)</f>
        <v>Latvia</v>
      </c>
      <c r="G578" t="str">
        <f>VLOOKUP(C578,Definitions!$C$49:$D$57,2,FALSE)</f>
        <v>Residential</v>
      </c>
      <c r="H578" t="str">
        <f>VLOOKUP(D578,Definitions!$C$60:$D$104,2,FALSE)</f>
        <v>SFH</v>
      </c>
      <c r="J578" s="29" t="str">
        <f>VLOOKUP(E578,Definitions!$C$115:$D$131,2,FALSE)</f>
        <v>Biomass</v>
      </c>
      <c r="K578" s="111" t="s">
        <v>987</v>
      </c>
      <c r="L578" s="110">
        <v>7.2304836373485113</v>
      </c>
      <c r="M578" s="109">
        <v>7.2304836373485113</v>
      </c>
      <c r="N578" s="37"/>
      <c r="O578" s="110"/>
      <c r="P578" s="110">
        <v>7.2304836373485113</v>
      </c>
      <c r="Q578" s="46">
        <v>7.0259664362695622</v>
      </c>
      <c r="R578" s="37">
        <v>0</v>
      </c>
      <c r="S578" s="13">
        <v>6.8676581425473628</v>
      </c>
      <c r="T578" s="128" t="s">
        <v>880</v>
      </c>
      <c r="U578" s="13">
        <v>0.15830829372219926</v>
      </c>
      <c r="V578" s="128" t="s">
        <v>880</v>
      </c>
      <c r="W578" s="13">
        <v>0</v>
      </c>
      <c r="X578" s="13">
        <v>0</v>
      </c>
      <c r="Y578" s="13">
        <v>0</v>
      </c>
      <c r="Z578" s="13">
        <v>0</v>
      </c>
      <c r="AA578" s="46">
        <v>0</v>
      </c>
      <c r="AB578" s="57">
        <v>0</v>
      </c>
      <c r="AC578" s="13">
        <v>0</v>
      </c>
      <c r="AD578" s="61" t="s">
        <v>880</v>
      </c>
      <c r="AE578" s="13">
        <v>0</v>
      </c>
      <c r="AF578" s="13">
        <v>0</v>
      </c>
      <c r="AG578" s="13">
        <v>0</v>
      </c>
      <c r="AH578" s="46">
        <v>0</v>
      </c>
      <c r="AI578" s="57">
        <v>0</v>
      </c>
      <c r="AJ578" s="46">
        <v>0.2045172010789493</v>
      </c>
      <c r="AK578" s="57" t="s">
        <v>882</v>
      </c>
      <c r="AL578" s="9" t="s">
        <v>139</v>
      </c>
    </row>
    <row r="579" spans="1:38">
      <c r="A579" s="36" t="str">
        <f t="shared" si="22"/>
        <v>LV401_52</v>
      </c>
      <c r="B579" t="s">
        <v>67</v>
      </c>
      <c r="C579" t="s">
        <v>185</v>
      </c>
      <c r="D579">
        <v>401</v>
      </c>
      <c r="E579">
        <v>52</v>
      </c>
      <c r="F579" s="25" t="str">
        <f>VLOOKUP(B579,Definitions!$C$7:$D$43,2,FALSE)</f>
        <v>Latvia</v>
      </c>
      <c r="G579" t="str">
        <f>VLOOKUP(C579,Definitions!$C$49:$D$57,2,FALSE)</f>
        <v>Residential</v>
      </c>
      <c r="H579" t="str">
        <f>VLOOKUP(D579,Definitions!$C$60:$D$104,2,FALSE)</f>
        <v>SFH</v>
      </c>
      <c r="J579" s="29" t="str">
        <f>VLOOKUP(E579,Definitions!$C$115:$D$131,2,FALSE)</f>
        <v>Geothermal</v>
      </c>
      <c r="K579" s="111" t="s">
        <v>987</v>
      </c>
      <c r="L579" s="110">
        <v>0</v>
      </c>
      <c r="M579" s="109">
        <v>0</v>
      </c>
      <c r="N579" s="37"/>
      <c r="O579" s="110"/>
      <c r="P579" s="110">
        <v>0</v>
      </c>
      <c r="Q579" s="46">
        <v>0</v>
      </c>
      <c r="R579" s="37">
        <v>0</v>
      </c>
      <c r="S579" s="13">
        <v>0</v>
      </c>
      <c r="T579" s="128" t="s">
        <v>880</v>
      </c>
      <c r="U579" s="13">
        <v>0</v>
      </c>
      <c r="V579" s="128" t="s">
        <v>880</v>
      </c>
      <c r="W579" s="13">
        <v>0</v>
      </c>
      <c r="X579" s="13">
        <v>0</v>
      </c>
      <c r="Y579" s="13">
        <v>0</v>
      </c>
      <c r="Z579" s="13">
        <v>0</v>
      </c>
      <c r="AA579" s="46">
        <v>0</v>
      </c>
      <c r="AB579" s="57">
        <v>0</v>
      </c>
      <c r="AC579" s="13">
        <v>0</v>
      </c>
      <c r="AD579" s="61" t="s">
        <v>880</v>
      </c>
      <c r="AE579" s="13">
        <v>0</v>
      </c>
      <c r="AF579" s="13">
        <v>0</v>
      </c>
      <c r="AG579" s="13">
        <v>0</v>
      </c>
      <c r="AH579" s="46">
        <v>0</v>
      </c>
      <c r="AI579" s="57">
        <v>0</v>
      </c>
      <c r="AJ579" s="46">
        <v>0</v>
      </c>
      <c r="AK579" s="57" t="s">
        <v>882</v>
      </c>
      <c r="AL579" s="9" t="s">
        <v>139</v>
      </c>
    </row>
    <row r="580" spans="1:38">
      <c r="A580" s="36" t="str">
        <f t="shared" si="22"/>
        <v>LV401_53</v>
      </c>
      <c r="B580" t="s">
        <v>67</v>
      </c>
      <c r="C580" t="s">
        <v>185</v>
      </c>
      <c r="D580">
        <v>401</v>
      </c>
      <c r="E580">
        <v>53</v>
      </c>
      <c r="F580" s="25" t="str">
        <f>VLOOKUP(B580,Definitions!$C$7:$D$43,2,FALSE)</f>
        <v>Latvia</v>
      </c>
      <c r="G580" t="str">
        <f>VLOOKUP(C580,Definitions!$C$49:$D$57,2,FALSE)</f>
        <v>Residential</v>
      </c>
      <c r="H580" t="str">
        <f>VLOOKUP(D580,Definitions!$C$60:$D$104,2,FALSE)</f>
        <v>SFH</v>
      </c>
      <c r="J580" s="29" t="str">
        <f>VLOOKUP(E580,Definitions!$C$115:$D$131,2,FALSE)</f>
        <v>Solar energy</v>
      </c>
      <c r="K580" s="111" t="s">
        <v>987</v>
      </c>
      <c r="L580" s="110">
        <v>0</v>
      </c>
      <c r="M580" s="109">
        <v>0</v>
      </c>
      <c r="N580" s="37"/>
      <c r="O580" s="110"/>
      <c r="P580" s="110">
        <v>0</v>
      </c>
      <c r="Q580" s="46">
        <v>0</v>
      </c>
      <c r="R580" s="37">
        <v>0</v>
      </c>
      <c r="S580" s="13">
        <v>0</v>
      </c>
      <c r="T580" s="128" t="s">
        <v>880</v>
      </c>
      <c r="U580" s="13">
        <v>0</v>
      </c>
      <c r="V580" s="128" t="s">
        <v>880</v>
      </c>
      <c r="W580" s="13">
        <v>0</v>
      </c>
      <c r="X580" s="13">
        <v>0</v>
      </c>
      <c r="Y580" s="13">
        <v>0</v>
      </c>
      <c r="Z580" s="13">
        <v>0</v>
      </c>
      <c r="AA580" s="46">
        <v>0</v>
      </c>
      <c r="AB580" s="57">
        <v>0</v>
      </c>
      <c r="AC580" s="13">
        <v>0</v>
      </c>
      <c r="AD580" s="61" t="s">
        <v>880</v>
      </c>
      <c r="AE580" s="13">
        <v>0</v>
      </c>
      <c r="AF580" s="13">
        <v>0</v>
      </c>
      <c r="AG580" s="13">
        <v>0</v>
      </c>
      <c r="AH580" s="46">
        <v>0</v>
      </c>
      <c r="AI580" s="57">
        <v>0</v>
      </c>
      <c r="AJ580" s="46">
        <v>0</v>
      </c>
      <c r="AK580" s="57" t="s">
        <v>882</v>
      </c>
      <c r="AL580" s="9" t="s">
        <v>139</v>
      </c>
    </row>
    <row r="581" spans="1:38">
      <c r="A581" s="36" t="str">
        <f t="shared" si="22"/>
        <v>LV401_58</v>
      </c>
      <c r="B581" t="s">
        <v>67</v>
      </c>
      <c r="C581" t="s">
        <v>185</v>
      </c>
      <c r="D581">
        <v>401</v>
      </c>
      <c r="E581">
        <v>58</v>
      </c>
      <c r="F581" s="25" t="str">
        <f>VLOOKUP(B581,Definitions!$C$7:$D$43,2,FALSE)</f>
        <v>Latvia</v>
      </c>
      <c r="G581" t="str">
        <f>VLOOKUP(C581,Definitions!$C$49:$D$57,2,FALSE)</f>
        <v>Residential</v>
      </c>
      <c r="H581" t="str">
        <f>VLOOKUP(D581,Definitions!$C$60:$D$104,2,FALSE)</f>
        <v>SFH</v>
      </c>
      <c r="J581" s="29" t="str">
        <f>VLOOKUP(E581,Definitions!$C$115:$D$131,2,FALSE)</f>
        <v>Ambient heat total</v>
      </c>
      <c r="K581" s="111" t="s">
        <v>987</v>
      </c>
      <c r="L581" s="110">
        <v>0</v>
      </c>
      <c r="M581" s="109">
        <v>0</v>
      </c>
      <c r="N581" s="37"/>
      <c r="O581" s="110"/>
      <c r="P581" s="110">
        <v>0</v>
      </c>
      <c r="Q581" s="46">
        <v>0</v>
      </c>
      <c r="R581" s="37">
        <v>0</v>
      </c>
      <c r="S581" s="13">
        <v>0</v>
      </c>
      <c r="T581" s="128" t="s">
        <v>880</v>
      </c>
      <c r="U581" s="13">
        <v>0</v>
      </c>
      <c r="V581" s="128" t="s">
        <v>880</v>
      </c>
      <c r="W581" s="13">
        <v>0</v>
      </c>
      <c r="X581" s="13">
        <v>0</v>
      </c>
      <c r="Y581" s="13">
        <v>0</v>
      </c>
      <c r="Z581" s="13">
        <v>0</v>
      </c>
      <c r="AA581" s="46">
        <v>0</v>
      </c>
      <c r="AB581" s="57">
        <v>0</v>
      </c>
      <c r="AC581" s="13">
        <v>0</v>
      </c>
      <c r="AD581" s="61" t="s">
        <v>880</v>
      </c>
      <c r="AE581" s="13">
        <v>0</v>
      </c>
      <c r="AF581" s="13">
        <v>0</v>
      </c>
      <c r="AG581" s="13">
        <v>0</v>
      </c>
      <c r="AH581" s="46">
        <v>0</v>
      </c>
      <c r="AI581" s="57">
        <v>0</v>
      </c>
      <c r="AJ581" s="46">
        <v>0</v>
      </c>
      <c r="AK581" s="57" t="s">
        <v>882</v>
      </c>
      <c r="AL581" s="9" t="s">
        <v>139</v>
      </c>
    </row>
    <row r="582" spans="1:38">
      <c r="A582" s="36" t="str">
        <f t="shared" si="22"/>
        <v>LV401_55</v>
      </c>
      <c r="B582" t="s">
        <v>67</v>
      </c>
      <c r="C582" t="s">
        <v>185</v>
      </c>
      <c r="D582">
        <v>401</v>
      </c>
      <c r="E582">
        <v>55</v>
      </c>
      <c r="F582" s="25" t="str">
        <f>VLOOKUP(B582,Definitions!$C$7:$D$43,2,FALSE)</f>
        <v>Latvia</v>
      </c>
      <c r="G582" t="str">
        <f>VLOOKUP(C582,Definitions!$C$49:$D$57,2,FALSE)</f>
        <v>Residential</v>
      </c>
      <c r="H582" t="str">
        <f>VLOOKUP(D582,Definitions!$C$60:$D$104,2,FALSE)</f>
        <v>SFH</v>
      </c>
      <c r="J582" s="29" t="str">
        <f>VLOOKUP(E582,Definitions!$C$115:$D$131,2,FALSE)</f>
        <v xml:space="preserve">Other RES </v>
      </c>
      <c r="K582" s="111" t="s">
        <v>987</v>
      </c>
      <c r="L582" s="110">
        <v>0</v>
      </c>
      <c r="M582" s="109">
        <v>0</v>
      </c>
      <c r="N582" s="37"/>
      <c r="O582" s="110"/>
      <c r="P582" s="110">
        <v>0</v>
      </c>
      <c r="Q582" s="46">
        <v>0</v>
      </c>
      <c r="R582" s="37">
        <v>0</v>
      </c>
      <c r="S582" s="13">
        <v>0</v>
      </c>
      <c r="T582" s="128" t="s">
        <v>880</v>
      </c>
      <c r="U582" s="13">
        <v>0</v>
      </c>
      <c r="V582" s="128" t="s">
        <v>880</v>
      </c>
      <c r="W582" s="13">
        <v>0</v>
      </c>
      <c r="X582" s="13">
        <v>0</v>
      </c>
      <c r="Y582" s="13">
        <v>0</v>
      </c>
      <c r="Z582" s="13">
        <v>0</v>
      </c>
      <c r="AA582" s="46">
        <v>0</v>
      </c>
      <c r="AB582" s="57">
        <v>0</v>
      </c>
      <c r="AC582" s="13">
        <v>0</v>
      </c>
      <c r="AD582" s="61" t="s">
        <v>880</v>
      </c>
      <c r="AE582" s="13">
        <v>0</v>
      </c>
      <c r="AF582" s="13">
        <v>0</v>
      </c>
      <c r="AG582" s="13">
        <v>0</v>
      </c>
      <c r="AH582" s="46">
        <v>0</v>
      </c>
      <c r="AI582" s="57">
        <v>0</v>
      </c>
      <c r="AJ582" s="46">
        <v>0</v>
      </c>
      <c r="AK582" s="57" t="s">
        <v>882</v>
      </c>
      <c r="AL582" s="9" t="s">
        <v>139</v>
      </c>
    </row>
    <row r="583" spans="1:38">
      <c r="A583" s="36" t="str">
        <f t="shared" si="22"/>
        <v>LV402_0</v>
      </c>
      <c r="B583" t="s">
        <v>67</v>
      </c>
      <c r="C583" t="s">
        <v>185</v>
      </c>
      <c r="D583">
        <v>402</v>
      </c>
      <c r="E583">
        <v>0</v>
      </c>
      <c r="F583" s="25" t="str">
        <f>VLOOKUP(B583,Definitions!$C$7:$D$43,2,FALSE)</f>
        <v>Latvia</v>
      </c>
      <c r="G583" t="str">
        <f>VLOOKUP(C583,Definitions!$C$49:$D$57,2,FALSE)</f>
        <v>Residential</v>
      </c>
      <c r="H583" t="str">
        <f>VLOOKUP(D583,Definitions!$C$60:$D$104,2,FALSE)</f>
        <v>MFH</v>
      </c>
      <c r="J583" s="29" t="str">
        <f>VLOOKUP(E583,Definitions!$C$115:$D$131,2,FALSE)</f>
        <v>TOTAL</v>
      </c>
      <c r="K583" s="111" t="s">
        <v>987</v>
      </c>
      <c r="L583" s="110">
        <v>4.9231922681161473</v>
      </c>
      <c r="M583" s="109">
        <v>4.9231922681161473</v>
      </c>
      <c r="N583" s="37"/>
      <c r="O583" s="110"/>
      <c r="P583" s="110">
        <v>4.9231922681161473</v>
      </c>
      <c r="Q583" s="46">
        <v>4.5378255441851874</v>
      </c>
      <c r="R583" s="37">
        <v>3.4536207199153918E-3</v>
      </c>
      <c r="S583" s="102">
        <v>3.1915627119598482</v>
      </c>
      <c r="T583" s="128" t="s">
        <v>880</v>
      </c>
      <c r="U583" s="102">
        <v>1.3462628322253396</v>
      </c>
      <c r="V583" s="128" t="s">
        <v>880</v>
      </c>
      <c r="W583" s="13">
        <v>0</v>
      </c>
      <c r="X583" s="13">
        <v>0</v>
      </c>
      <c r="Y583" s="13">
        <v>0</v>
      </c>
      <c r="Z583" s="13">
        <v>0</v>
      </c>
      <c r="AA583" s="46">
        <v>0</v>
      </c>
      <c r="AB583" s="57">
        <v>0</v>
      </c>
      <c r="AC583" s="13">
        <v>3.4536207199153918E-3</v>
      </c>
      <c r="AD583" s="61" t="s">
        <v>880</v>
      </c>
      <c r="AE583" s="13">
        <v>0</v>
      </c>
      <c r="AF583" s="13">
        <v>0</v>
      </c>
      <c r="AG583" s="13">
        <v>0</v>
      </c>
      <c r="AH583" s="46">
        <v>0</v>
      </c>
      <c r="AI583" s="57">
        <v>0</v>
      </c>
      <c r="AJ583" s="46">
        <v>0.38191310321104488</v>
      </c>
      <c r="AK583" s="57" t="s">
        <v>882</v>
      </c>
      <c r="AL583" s="9" t="s">
        <v>139</v>
      </c>
    </row>
    <row r="584" spans="1:38">
      <c r="A584" s="36" t="str">
        <f t="shared" si="22"/>
        <v>LV402_1</v>
      </c>
      <c r="B584" t="s">
        <v>67</v>
      </c>
      <c r="C584" t="s">
        <v>185</v>
      </c>
      <c r="D584">
        <v>402</v>
      </c>
      <c r="E584">
        <v>1</v>
      </c>
      <c r="F584" s="25" t="str">
        <f>VLOOKUP(B584,Definitions!$C$7:$D$43,2,FALSE)</f>
        <v>Latvia</v>
      </c>
      <c r="G584" t="str">
        <f>VLOOKUP(C584,Definitions!$C$49:$D$57,2,FALSE)</f>
        <v>Residential</v>
      </c>
      <c r="H584" t="str">
        <f>VLOOKUP(D584,Definitions!$C$60:$D$104,2,FALSE)</f>
        <v>MFH</v>
      </c>
      <c r="J584" s="29" t="str">
        <f>VLOOKUP(E584,Definitions!$C$115:$D$131,2,FALSE)</f>
        <v>Coal</v>
      </c>
      <c r="K584" s="111" t="s">
        <v>987</v>
      </c>
      <c r="L584" s="110">
        <v>1.5369656071243271E-2</v>
      </c>
      <c r="M584" s="109">
        <v>1.5369656071243271E-2</v>
      </c>
      <c r="N584" s="37"/>
      <c r="O584" s="110"/>
      <c r="P584" s="110">
        <v>1.5369656071243271E-2</v>
      </c>
      <c r="Q584" s="46">
        <v>1.5369656071243271E-2</v>
      </c>
      <c r="R584" s="37">
        <v>0</v>
      </c>
      <c r="S584" s="13">
        <v>1.1458565074880744E-2</v>
      </c>
      <c r="T584" s="128" t="s">
        <v>880</v>
      </c>
      <c r="U584" s="13">
        <v>3.9110909963625262E-3</v>
      </c>
      <c r="V584" s="128" t="s">
        <v>880</v>
      </c>
      <c r="W584" s="13">
        <v>0</v>
      </c>
      <c r="X584" s="13">
        <v>0</v>
      </c>
      <c r="Y584" s="13">
        <v>0</v>
      </c>
      <c r="Z584" s="13">
        <v>0</v>
      </c>
      <c r="AA584" s="46">
        <v>0</v>
      </c>
      <c r="AB584" s="57">
        <v>0</v>
      </c>
      <c r="AC584" s="13">
        <v>0</v>
      </c>
      <c r="AD584" s="61" t="s">
        <v>880</v>
      </c>
      <c r="AE584" s="13">
        <v>0</v>
      </c>
      <c r="AF584" s="13">
        <v>0</v>
      </c>
      <c r="AG584" s="13">
        <v>0</v>
      </c>
      <c r="AH584" s="46">
        <v>0</v>
      </c>
      <c r="AI584" s="57">
        <v>0</v>
      </c>
      <c r="AJ584" s="46">
        <v>0</v>
      </c>
      <c r="AK584" s="57" t="s">
        <v>882</v>
      </c>
      <c r="AL584" s="9" t="s">
        <v>139</v>
      </c>
    </row>
    <row r="585" spans="1:38">
      <c r="A585" s="36" t="str">
        <f t="shared" si="22"/>
        <v>LV402_2</v>
      </c>
      <c r="B585" t="s">
        <v>67</v>
      </c>
      <c r="C585" t="s">
        <v>185</v>
      </c>
      <c r="D585">
        <v>402</v>
      </c>
      <c r="E585">
        <v>2</v>
      </c>
      <c r="F585" s="25" t="str">
        <f>VLOOKUP(B585,Definitions!$C$7:$D$43,2,FALSE)</f>
        <v>Latvia</v>
      </c>
      <c r="G585" t="str">
        <f>VLOOKUP(C585,Definitions!$C$49:$D$57,2,FALSE)</f>
        <v>Residential</v>
      </c>
      <c r="H585" t="str">
        <f>VLOOKUP(D585,Definitions!$C$60:$D$104,2,FALSE)</f>
        <v>MFH</v>
      </c>
      <c r="J585" s="29" t="str">
        <f>VLOOKUP(E585,Definitions!$C$115:$D$131,2,FALSE)</f>
        <v>Fuel oil</v>
      </c>
      <c r="K585" s="111" t="s">
        <v>987</v>
      </c>
      <c r="L585" s="110">
        <v>0.13144635565896923</v>
      </c>
      <c r="M585" s="109">
        <v>0.13144635565896923</v>
      </c>
      <c r="N585" s="37"/>
      <c r="O585" s="110"/>
      <c r="P585" s="110">
        <v>0.13144635565896923</v>
      </c>
      <c r="Q585" s="46">
        <v>3.6390269979141764E-2</v>
      </c>
      <c r="R585" s="37">
        <v>0</v>
      </c>
      <c r="S585" s="13">
        <v>3.2257396688714482E-2</v>
      </c>
      <c r="T585" s="128" t="s">
        <v>880</v>
      </c>
      <c r="U585" s="13">
        <v>4.1328732904272799E-3</v>
      </c>
      <c r="V585" s="128" t="s">
        <v>880</v>
      </c>
      <c r="W585" s="13">
        <v>0</v>
      </c>
      <c r="X585" s="13">
        <v>0</v>
      </c>
      <c r="Y585" s="13">
        <v>0</v>
      </c>
      <c r="Z585" s="13">
        <v>0</v>
      </c>
      <c r="AA585" s="46">
        <v>0</v>
      </c>
      <c r="AB585" s="57">
        <v>0</v>
      </c>
      <c r="AC585" s="13">
        <v>0</v>
      </c>
      <c r="AD585" s="61" t="s">
        <v>880</v>
      </c>
      <c r="AE585" s="13">
        <v>0</v>
      </c>
      <c r="AF585" s="13">
        <v>0</v>
      </c>
      <c r="AG585" s="13">
        <v>0</v>
      </c>
      <c r="AH585" s="46">
        <v>0</v>
      </c>
      <c r="AI585" s="57">
        <v>0</v>
      </c>
      <c r="AJ585" s="46">
        <v>9.5056085679827457E-2</v>
      </c>
      <c r="AK585" s="57" t="s">
        <v>882</v>
      </c>
      <c r="AL585" s="9" t="s">
        <v>139</v>
      </c>
    </row>
    <row r="586" spans="1:38">
      <c r="A586" s="36" t="str">
        <f t="shared" si="22"/>
        <v>LV402_3</v>
      </c>
      <c r="B586" t="s">
        <v>67</v>
      </c>
      <c r="C586" t="s">
        <v>185</v>
      </c>
      <c r="D586">
        <v>402</v>
      </c>
      <c r="E586">
        <v>3</v>
      </c>
      <c r="F586" s="25" t="str">
        <f>VLOOKUP(B586,Definitions!$C$7:$D$43,2,FALSE)</f>
        <v>Latvia</v>
      </c>
      <c r="G586" t="str">
        <f>VLOOKUP(C586,Definitions!$C$49:$D$57,2,FALSE)</f>
        <v>Residential</v>
      </c>
      <c r="H586" t="str">
        <f>VLOOKUP(D586,Definitions!$C$60:$D$104,2,FALSE)</f>
        <v>MFH</v>
      </c>
      <c r="J586" s="29" t="str">
        <f>VLOOKUP(E586,Definitions!$C$115:$D$131,2,FALSE)</f>
        <v>Natural gas</v>
      </c>
      <c r="K586" s="111" t="s">
        <v>987</v>
      </c>
      <c r="L586" s="110">
        <v>0.5880758983120935</v>
      </c>
      <c r="M586" s="109">
        <v>0.5880758983120935</v>
      </c>
      <c r="N586" s="37"/>
      <c r="O586" s="110"/>
      <c r="P586" s="110">
        <v>0.5880758983120935</v>
      </c>
      <c r="Q586" s="46">
        <v>0.37591301617934891</v>
      </c>
      <c r="R586" s="37">
        <v>0</v>
      </c>
      <c r="S586" s="13">
        <v>0.23777707399400749</v>
      </c>
      <c r="T586" s="128" t="s">
        <v>880</v>
      </c>
      <c r="U586" s="13">
        <v>0.13813594218534142</v>
      </c>
      <c r="V586" s="128" t="s">
        <v>880</v>
      </c>
      <c r="W586" s="13">
        <v>0</v>
      </c>
      <c r="X586" s="13">
        <v>0</v>
      </c>
      <c r="Y586" s="13">
        <v>0</v>
      </c>
      <c r="Z586" s="13">
        <v>0</v>
      </c>
      <c r="AA586" s="46">
        <v>0</v>
      </c>
      <c r="AB586" s="57">
        <v>0</v>
      </c>
      <c r="AC586" s="13">
        <v>0</v>
      </c>
      <c r="AD586" s="61" t="s">
        <v>880</v>
      </c>
      <c r="AE586" s="13">
        <v>0</v>
      </c>
      <c r="AF586" s="13">
        <v>0</v>
      </c>
      <c r="AG586" s="13">
        <v>0</v>
      </c>
      <c r="AH586" s="46">
        <v>0</v>
      </c>
      <c r="AI586" s="57">
        <v>0</v>
      </c>
      <c r="AJ586" s="46">
        <v>0.21216288213274459</v>
      </c>
      <c r="AK586" s="57" t="s">
        <v>882</v>
      </c>
      <c r="AL586" s="9" t="s">
        <v>139</v>
      </c>
    </row>
    <row r="587" spans="1:38">
      <c r="A587" s="36" t="str">
        <f t="shared" si="22"/>
        <v>LV402_4</v>
      </c>
      <c r="B587" t="s">
        <v>67</v>
      </c>
      <c r="C587" t="s">
        <v>185</v>
      </c>
      <c r="D587">
        <v>402</v>
      </c>
      <c r="E587">
        <v>4</v>
      </c>
      <c r="F587" s="25" t="str">
        <f>VLOOKUP(B587,Definitions!$C$7:$D$43,2,FALSE)</f>
        <v>Latvia</v>
      </c>
      <c r="G587" t="str">
        <f>VLOOKUP(C587,Definitions!$C$49:$D$57,2,FALSE)</f>
        <v>Residential</v>
      </c>
      <c r="H587" t="str">
        <f>VLOOKUP(D587,Definitions!$C$60:$D$104,2,FALSE)</f>
        <v>MFH</v>
      </c>
      <c r="J587" s="29" t="str">
        <f>VLOOKUP(E587,Definitions!$C$115:$D$131,2,FALSE)</f>
        <v>Other fossil fuels</v>
      </c>
      <c r="K587" s="111" t="s">
        <v>987</v>
      </c>
      <c r="L587" s="110">
        <v>7.2197931615019889E-2</v>
      </c>
      <c r="M587" s="109">
        <v>7.2197931615019889E-2</v>
      </c>
      <c r="N587" s="37"/>
      <c r="O587" s="110"/>
      <c r="P587" s="110">
        <v>7.2197931615019889E-2</v>
      </c>
      <c r="Q587" s="46">
        <v>7.2197931615019889E-2</v>
      </c>
      <c r="R587" s="37">
        <v>0</v>
      </c>
      <c r="S587" s="13">
        <v>3.9017112108871564E-2</v>
      </c>
      <c r="T587" s="128" t="s">
        <v>880</v>
      </c>
      <c r="U587" s="13">
        <v>3.3180819506148318E-2</v>
      </c>
      <c r="V587" s="128" t="s">
        <v>880</v>
      </c>
      <c r="W587" s="13">
        <v>0</v>
      </c>
      <c r="X587" s="13">
        <v>0</v>
      </c>
      <c r="Y587" s="13">
        <v>0</v>
      </c>
      <c r="Z587" s="13">
        <v>0</v>
      </c>
      <c r="AA587" s="46">
        <v>0</v>
      </c>
      <c r="AB587" s="57">
        <v>0</v>
      </c>
      <c r="AC587" s="13">
        <v>0</v>
      </c>
      <c r="AD587" s="61" t="s">
        <v>880</v>
      </c>
      <c r="AE587" s="13">
        <v>0</v>
      </c>
      <c r="AF587" s="13">
        <v>0</v>
      </c>
      <c r="AG587" s="13">
        <v>0</v>
      </c>
      <c r="AH587" s="46">
        <v>0</v>
      </c>
      <c r="AI587" s="57">
        <v>0</v>
      </c>
      <c r="AJ587" s="46">
        <v>0</v>
      </c>
      <c r="AK587" s="57" t="s">
        <v>882</v>
      </c>
      <c r="AL587" s="9" t="s">
        <v>139</v>
      </c>
    </row>
    <row r="588" spans="1:38">
      <c r="A588" s="36" t="str">
        <f t="shared" si="22"/>
        <v>LV402_6</v>
      </c>
      <c r="B588" t="s">
        <v>67</v>
      </c>
      <c r="C588" t="s">
        <v>185</v>
      </c>
      <c r="D588">
        <v>402</v>
      </c>
      <c r="E588">
        <v>6</v>
      </c>
      <c r="F588" s="25" t="str">
        <f>VLOOKUP(B588,Definitions!$C$7:$D$43,2,FALSE)</f>
        <v>Latvia</v>
      </c>
      <c r="G588" t="str">
        <f>VLOOKUP(C588,Definitions!$C$49:$D$57,2,FALSE)</f>
        <v>Residential</v>
      </c>
      <c r="H588" t="str">
        <f>VLOOKUP(D588,Definitions!$C$60:$D$104,2,FALSE)</f>
        <v>MFH</v>
      </c>
      <c r="J588" s="29" t="str">
        <f>VLOOKUP(E588,Definitions!$C$115:$D$131,2,FALSE)</f>
        <v>Electricity</v>
      </c>
      <c r="K588" s="111" t="s">
        <v>987</v>
      </c>
      <c r="L588" s="110">
        <v>0.14107109919959246</v>
      </c>
      <c r="M588" s="109">
        <v>0.14107109919959246</v>
      </c>
      <c r="N588" s="37"/>
      <c r="O588" s="110"/>
      <c r="P588" s="110">
        <v>0.14107109919959246</v>
      </c>
      <c r="Q588" s="46">
        <v>9.7406142002254947E-2</v>
      </c>
      <c r="R588" s="37">
        <v>3.4536207199153918E-3</v>
      </c>
      <c r="S588" s="13">
        <v>6.4151049732164393E-3</v>
      </c>
      <c r="T588" s="128" t="s">
        <v>880</v>
      </c>
      <c r="U588" s="13">
        <v>9.0991037029038505E-2</v>
      </c>
      <c r="V588" s="128" t="s">
        <v>880</v>
      </c>
      <c r="W588" s="13">
        <v>0</v>
      </c>
      <c r="X588" s="13">
        <v>0</v>
      </c>
      <c r="Y588" s="13">
        <v>0</v>
      </c>
      <c r="Z588" s="13">
        <v>0</v>
      </c>
      <c r="AA588" s="46">
        <v>0</v>
      </c>
      <c r="AB588" s="57">
        <v>0</v>
      </c>
      <c r="AC588" s="13">
        <v>3.4536207199153918E-3</v>
      </c>
      <c r="AD588" s="61" t="s">
        <v>880</v>
      </c>
      <c r="AE588" s="13">
        <v>0</v>
      </c>
      <c r="AF588" s="13">
        <v>0</v>
      </c>
      <c r="AG588" s="13">
        <v>0</v>
      </c>
      <c r="AH588" s="46">
        <v>0</v>
      </c>
      <c r="AI588" s="57">
        <v>0</v>
      </c>
      <c r="AJ588" s="46">
        <v>4.0211336477422116E-2</v>
      </c>
      <c r="AK588" s="57" t="s">
        <v>882</v>
      </c>
      <c r="AL588" s="9" t="s">
        <v>139</v>
      </c>
    </row>
    <row r="589" spans="1:38">
      <c r="A589" s="36" t="str">
        <f t="shared" si="22"/>
        <v>LV402_7</v>
      </c>
      <c r="B589" t="s">
        <v>67</v>
      </c>
      <c r="C589" t="s">
        <v>185</v>
      </c>
      <c r="D589">
        <v>402</v>
      </c>
      <c r="E589">
        <v>7</v>
      </c>
      <c r="F589" s="25" t="str">
        <f>VLOOKUP(B589,Definitions!$C$7:$D$43,2,FALSE)</f>
        <v>Latvia</v>
      </c>
      <c r="G589" t="str">
        <f>VLOOKUP(C589,Definitions!$C$49:$D$57,2,FALSE)</f>
        <v>Residential</v>
      </c>
      <c r="H589" t="str">
        <f>VLOOKUP(D589,Definitions!$C$60:$D$104,2,FALSE)</f>
        <v>MFH</v>
      </c>
      <c r="J589" s="29" t="str">
        <f>VLOOKUP(E589,Definitions!$C$115:$D$131,2,FALSE)</f>
        <v>District heating</v>
      </c>
      <c r="K589" s="111" t="s">
        <v>987</v>
      </c>
      <c r="L589" s="110">
        <v>3.4935149646195773</v>
      </c>
      <c r="M589" s="109">
        <v>3.4935149646195773</v>
      </c>
      <c r="N589" s="57"/>
      <c r="O589" s="110"/>
      <c r="P589" s="110">
        <v>3.4935149646195773</v>
      </c>
      <c r="Q589" s="46">
        <v>3.4935149646195773</v>
      </c>
      <c r="R589" s="37">
        <v>0</v>
      </c>
      <c r="S589" s="13">
        <v>2.4442956016793564</v>
      </c>
      <c r="T589" s="128" t="s">
        <v>880</v>
      </c>
      <c r="U589" s="13">
        <v>1.0492193629402209</v>
      </c>
      <c r="V589" s="128" t="s">
        <v>880</v>
      </c>
      <c r="W589" s="13">
        <v>0</v>
      </c>
      <c r="X589" s="13">
        <v>0</v>
      </c>
      <c r="Y589" s="13">
        <v>0</v>
      </c>
      <c r="Z589" s="13">
        <v>0</v>
      </c>
      <c r="AA589" s="46">
        <v>0</v>
      </c>
      <c r="AB589" s="57">
        <v>0</v>
      </c>
      <c r="AC589" s="13">
        <v>0</v>
      </c>
      <c r="AD589" s="61" t="s">
        <v>880</v>
      </c>
      <c r="AE589" s="13">
        <v>0</v>
      </c>
      <c r="AF589" s="13">
        <v>0</v>
      </c>
      <c r="AG589" s="13">
        <v>0</v>
      </c>
      <c r="AH589" s="46">
        <v>0</v>
      </c>
      <c r="AI589" s="57">
        <v>0</v>
      </c>
      <c r="AJ589" s="46">
        <v>0</v>
      </c>
      <c r="AK589" s="57" t="s">
        <v>882</v>
      </c>
      <c r="AL589" s="9" t="s">
        <v>139</v>
      </c>
    </row>
    <row r="590" spans="1:38">
      <c r="A590" s="36" t="str">
        <f t="shared" si="22"/>
        <v>LV402_8</v>
      </c>
      <c r="B590" t="s">
        <v>67</v>
      </c>
      <c r="C590" t="s">
        <v>185</v>
      </c>
      <c r="D590">
        <v>402</v>
      </c>
      <c r="E590">
        <v>8</v>
      </c>
      <c r="F590" s="25" t="str">
        <f>VLOOKUP(B590,Definitions!$C$7:$D$43,2,FALSE)</f>
        <v>Latvia</v>
      </c>
      <c r="G590" t="str">
        <f>VLOOKUP(C590,Definitions!$C$49:$D$57,2,FALSE)</f>
        <v>Residential</v>
      </c>
      <c r="H590" t="str">
        <f>VLOOKUP(D590,Definitions!$C$60:$D$104,2,FALSE)</f>
        <v>MFH</v>
      </c>
      <c r="J590" s="29" t="str">
        <f>VLOOKUP(E590,Definitions!$C$115:$D$131,2,FALSE)</f>
        <v>Waste non-RES</v>
      </c>
      <c r="K590" s="111" t="s">
        <v>987</v>
      </c>
      <c r="L590" s="110">
        <v>0</v>
      </c>
      <c r="M590" s="109">
        <v>0</v>
      </c>
      <c r="N590" s="37"/>
      <c r="O590" s="110"/>
      <c r="P590" s="110">
        <v>0</v>
      </c>
      <c r="Q590" s="46">
        <v>0</v>
      </c>
      <c r="R590" s="37">
        <v>0</v>
      </c>
      <c r="S590" s="13">
        <v>0</v>
      </c>
      <c r="T590" s="128" t="s">
        <v>880</v>
      </c>
      <c r="U590" s="13">
        <v>0</v>
      </c>
      <c r="V590" s="128" t="s">
        <v>880</v>
      </c>
      <c r="W590" s="13">
        <v>0</v>
      </c>
      <c r="X590" s="13">
        <v>0</v>
      </c>
      <c r="Y590" s="13">
        <v>0</v>
      </c>
      <c r="Z590" s="13">
        <v>0</v>
      </c>
      <c r="AA590" s="46">
        <v>0</v>
      </c>
      <c r="AB590" s="57">
        <v>0</v>
      </c>
      <c r="AC590" s="13">
        <v>0</v>
      </c>
      <c r="AD590" s="61" t="s">
        <v>880</v>
      </c>
      <c r="AE590" s="13">
        <v>0</v>
      </c>
      <c r="AF590" s="13">
        <v>0</v>
      </c>
      <c r="AG590" s="13">
        <v>0</v>
      </c>
      <c r="AH590" s="46">
        <v>0</v>
      </c>
      <c r="AI590" s="57">
        <v>0</v>
      </c>
      <c r="AJ590" s="46">
        <v>0</v>
      </c>
      <c r="AK590" s="57" t="s">
        <v>882</v>
      </c>
      <c r="AL590" s="9" t="s">
        <v>139</v>
      </c>
    </row>
    <row r="591" spans="1:38">
      <c r="A591" s="36" t="str">
        <f t="shared" si="22"/>
        <v>LV402_9</v>
      </c>
      <c r="B591" t="s">
        <v>67</v>
      </c>
      <c r="C591" t="s">
        <v>185</v>
      </c>
      <c r="D591">
        <v>402</v>
      </c>
      <c r="E591">
        <v>9</v>
      </c>
      <c r="F591" s="25" t="str">
        <f>VLOOKUP(B591,Definitions!$C$7:$D$43,2,FALSE)</f>
        <v>Latvia</v>
      </c>
      <c r="G591" t="str">
        <f>VLOOKUP(C591,Definitions!$C$49:$D$57,2,FALSE)</f>
        <v>Residential</v>
      </c>
      <c r="H591" t="str">
        <f>VLOOKUP(D591,Definitions!$C$60:$D$104,2,FALSE)</f>
        <v>MFH</v>
      </c>
      <c r="J591" s="29" t="str">
        <f>VLOOKUP(E591,Definitions!$C$115:$D$131,2,FALSE)</f>
        <v>Waste RES</v>
      </c>
      <c r="K591" s="111" t="s">
        <v>987</v>
      </c>
      <c r="L591" s="110">
        <v>0</v>
      </c>
      <c r="M591" s="109">
        <v>0</v>
      </c>
      <c r="N591" s="37"/>
      <c r="O591" s="110"/>
      <c r="P591" s="110">
        <v>0</v>
      </c>
      <c r="Q591" s="46">
        <v>0</v>
      </c>
      <c r="R591" s="37">
        <v>0</v>
      </c>
      <c r="S591" s="13">
        <v>0</v>
      </c>
      <c r="T591" s="128" t="s">
        <v>880</v>
      </c>
      <c r="U591" s="13">
        <v>0</v>
      </c>
      <c r="V591" s="128" t="s">
        <v>880</v>
      </c>
      <c r="W591" s="13">
        <v>0</v>
      </c>
      <c r="X591" s="13">
        <v>0</v>
      </c>
      <c r="Y591" s="13">
        <v>0</v>
      </c>
      <c r="Z591" s="13">
        <v>0</v>
      </c>
      <c r="AA591" s="46">
        <v>0</v>
      </c>
      <c r="AB591" s="57">
        <v>0</v>
      </c>
      <c r="AC591" s="13">
        <v>0</v>
      </c>
      <c r="AD591" s="61" t="s">
        <v>880</v>
      </c>
      <c r="AE591" s="13">
        <v>0</v>
      </c>
      <c r="AF591" s="13">
        <v>0</v>
      </c>
      <c r="AG591" s="13">
        <v>0</v>
      </c>
      <c r="AH591" s="46">
        <v>0</v>
      </c>
      <c r="AI591" s="57">
        <v>0</v>
      </c>
      <c r="AJ591" s="46">
        <v>0</v>
      </c>
      <c r="AK591" s="57" t="s">
        <v>882</v>
      </c>
      <c r="AL591" s="9" t="s">
        <v>139</v>
      </c>
    </row>
    <row r="592" spans="1:38">
      <c r="A592" s="36" t="str">
        <f t="shared" si="22"/>
        <v>LV402_51</v>
      </c>
      <c r="B592" t="s">
        <v>67</v>
      </c>
      <c r="C592" t="s">
        <v>185</v>
      </c>
      <c r="D592">
        <v>402</v>
      </c>
      <c r="E592">
        <v>51</v>
      </c>
      <c r="F592" s="25" t="str">
        <f>VLOOKUP(B592,Definitions!$C$7:$D$43,2,FALSE)</f>
        <v>Latvia</v>
      </c>
      <c r="G592" t="str">
        <f>VLOOKUP(C592,Definitions!$C$49:$D$57,2,FALSE)</f>
        <v>Residential</v>
      </c>
      <c r="H592" t="str">
        <f>VLOOKUP(D592,Definitions!$C$60:$D$104,2,FALSE)</f>
        <v>MFH</v>
      </c>
      <c r="J592" s="29" t="str">
        <f>VLOOKUP(E592,Definitions!$C$115:$D$131,2,FALSE)</f>
        <v>Biomass</v>
      </c>
      <c r="K592" s="111" t="s">
        <v>987</v>
      </c>
      <c r="L592" s="110">
        <v>0.48151636263965236</v>
      </c>
      <c r="M592" s="109">
        <v>0.48151636263965236</v>
      </c>
      <c r="N592" s="37"/>
      <c r="O592" s="110"/>
      <c r="P592" s="110">
        <v>0.48151636263965236</v>
      </c>
      <c r="Q592" s="46">
        <v>0.4470335637186017</v>
      </c>
      <c r="R592" s="37">
        <v>0</v>
      </c>
      <c r="S592" s="13">
        <v>0.42034185744080099</v>
      </c>
      <c r="T592" s="128" t="s">
        <v>880</v>
      </c>
      <c r="U592" s="13">
        <v>2.6691706277800733E-2</v>
      </c>
      <c r="V592" s="128" t="s">
        <v>880</v>
      </c>
      <c r="W592" s="13">
        <v>0</v>
      </c>
      <c r="X592" s="13">
        <v>0</v>
      </c>
      <c r="Y592" s="13">
        <v>0</v>
      </c>
      <c r="Z592" s="13">
        <v>0</v>
      </c>
      <c r="AA592" s="46">
        <v>0</v>
      </c>
      <c r="AB592" s="57">
        <v>0</v>
      </c>
      <c r="AC592" s="13">
        <v>0</v>
      </c>
      <c r="AD592" s="61" t="s">
        <v>880</v>
      </c>
      <c r="AE592" s="13">
        <v>0</v>
      </c>
      <c r="AF592" s="13">
        <v>0</v>
      </c>
      <c r="AG592" s="13">
        <v>0</v>
      </c>
      <c r="AH592" s="46">
        <v>0</v>
      </c>
      <c r="AI592" s="57">
        <v>0</v>
      </c>
      <c r="AJ592" s="46">
        <v>3.4482798921050675E-2</v>
      </c>
      <c r="AK592" s="57" t="s">
        <v>882</v>
      </c>
      <c r="AL592" s="9" t="s">
        <v>139</v>
      </c>
    </row>
    <row r="593" spans="1:38">
      <c r="A593" s="36" t="str">
        <f t="shared" si="22"/>
        <v>LV402_52</v>
      </c>
      <c r="B593" t="s">
        <v>67</v>
      </c>
      <c r="C593" t="s">
        <v>185</v>
      </c>
      <c r="D593">
        <v>402</v>
      </c>
      <c r="E593">
        <v>52</v>
      </c>
      <c r="F593" s="25" t="str">
        <f>VLOOKUP(B593,Definitions!$C$7:$D$43,2,FALSE)</f>
        <v>Latvia</v>
      </c>
      <c r="G593" t="str">
        <f>VLOOKUP(C593,Definitions!$C$49:$D$57,2,FALSE)</f>
        <v>Residential</v>
      </c>
      <c r="H593" t="str">
        <f>VLOOKUP(D593,Definitions!$C$60:$D$104,2,FALSE)</f>
        <v>MFH</v>
      </c>
      <c r="J593" s="29" t="str">
        <f>VLOOKUP(E593,Definitions!$C$115:$D$131,2,FALSE)</f>
        <v>Geothermal</v>
      </c>
      <c r="K593" s="111" t="s">
        <v>987</v>
      </c>
      <c r="L593" s="110">
        <v>0</v>
      </c>
      <c r="M593" s="109">
        <v>0</v>
      </c>
      <c r="N593" s="37"/>
      <c r="O593" s="110"/>
      <c r="P593" s="110">
        <v>0</v>
      </c>
      <c r="Q593" s="46">
        <v>0</v>
      </c>
      <c r="R593" s="37">
        <v>0</v>
      </c>
      <c r="S593" s="13">
        <v>0</v>
      </c>
      <c r="T593" s="128" t="s">
        <v>880</v>
      </c>
      <c r="U593" s="13">
        <v>0</v>
      </c>
      <c r="V593" s="128" t="s">
        <v>880</v>
      </c>
      <c r="W593" s="13">
        <v>0</v>
      </c>
      <c r="X593" s="13">
        <v>0</v>
      </c>
      <c r="Y593" s="13">
        <v>0</v>
      </c>
      <c r="Z593" s="13">
        <v>0</v>
      </c>
      <c r="AA593" s="46">
        <v>0</v>
      </c>
      <c r="AB593" s="57">
        <v>0</v>
      </c>
      <c r="AC593" s="13">
        <v>0</v>
      </c>
      <c r="AD593" s="61" t="s">
        <v>880</v>
      </c>
      <c r="AE593" s="13">
        <v>0</v>
      </c>
      <c r="AF593" s="13">
        <v>0</v>
      </c>
      <c r="AG593" s="13">
        <v>0</v>
      </c>
      <c r="AH593" s="46">
        <v>0</v>
      </c>
      <c r="AI593" s="57">
        <v>0</v>
      </c>
      <c r="AJ593" s="46">
        <v>0</v>
      </c>
      <c r="AK593" s="57" t="s">
        <v>882</v>
      </c>
      <c r="AL593" s="9" t="s">
        <v>139</v>
      </c>
    </row>
    <row r="594" spans="1:38">
      <c r="A594" s="36" t="str">
        <f t="shared" si="22"/>
        <v>LV402_53</v>
      </c>
      <c r="B594" t="s">
        <v>67</v>
      </c>
      <c r="C594" t="s">
        <v>185</v>
      </c>
      <c r="D594">
        <v>402</v>
      </c>
      <c r="E594">
        <v>53</v>
      </c>
      <c r="F594" s="25" t="str">
        <f>VLOOKUP(B594,Definitions!$C$7:$D$43,2,FALSE)</f>
        <v>Latvia</v>
      </c>
      <c r="G594" t="str">
        <f>VLOOKUP(C594,Definitions!$C$49:$D$57,2,FALSE)</f>
        <v>Residential</v>
      </c>
      <c r="H594" t="str">
        <f>VLOOKUP(D594,Definitions!$C$60:$D$104,2,FALSE)</f>
        <v>MFH</v>
      </c>
      <c r="J594" s="29" t="str">
        <f>VLOOKUP(E594,Definitions!$C$115:$D$131,2,FALSE)</f>
        <v>Solar energy</v>
      </c>
      <c r="K594" s="111" t="s">
        <v>987</v>
      </c>
      <c r="L594" s="110">
        <v>0</v>
      </c>
      <c r="M594" s="109">
        <v>0</v>
      </c>
      <c r="N594" s="37"/>
      <c r="O594" s="110"/>
      <c r="P594" s="110">
        <v>0</v>
      </c>
      <c r="Q594" s="46">
        <v>0</v>
      </c>
      <c r="R594" s="37">
        <v>0</v>
      </c>
      <c r="S594" s="13">
        <v>0</v>
      </c>
      <c r="T594" s="128" t="s">
        <v>880</v>
      </c>
      <c r="U594" s="13">
        <v>0</v>
      </c>
      <c r="V594" s="128" t="s">
        <v>880</v>
      </c>
      <c r="W594" s="13">
        <v>0</v>
      </c>
      <c r="X594" s="13">
        <v>0</v>
      </c>
      <c r="Y594" s="13">
        <v>0</v>
      </c>
      <c r="Z594" s="13">
        <v>0</v>
      </c>
      <c r="AA594" s="46">
        <v>0</v>
      </c>
      <c r="AB594" s="57">
        <v>0</v>
      </c>
      <c r="AC594" s="13">
        <v>0</v>
      </c>
      <c r="AD594" s="61" t="s">
        <v>880</v>
      </c>
      <c r="AE594" s="13">
        <v>0</v>
      </c>
      <c r="AF594" s="13">
        <v>0</v>
      </c>
      <c r="AG594" s="13">
        <v>0</v>
      </c>
      <c r="AH594" s="46">
        <v>0</v>
      </c>
      <c r="AI594" s="57">
        <v>0</v>
      </c>
      <c r="AJ594" s="46">
        <v>0</v>
      </c>
      <c r="AK594" s="57" t="s">
        <v>882</v>
      </c>
      <c r="AL594" s="9" t="s">
        <v>139</v>
      </c>
    </row>
    <row r="595" spans="1:38">
      <c r="A595" s="36" t="str">
        <f t="shared" si="22"/>
        <v>LV402_58</v>
      </c>
      <c r="B595" t="s">
        <v>67</v>
      </c>
      <c r="C595" t="s">
        <v>185</v>
      </c>
      <c r="D595">
        <v>402</v>
      </c>
      <c r="E595">
        <v>58</v>
      </c>
      <c r="F595" s="25" t="str">
        <f>VLOOKUP(B595,Definitions!$C$7:$D$43,2,FALSE)</f>
        <v>Latvia</v>
      </c>
      <c r="G595" t="str">
        <f>VLOOKUP(C595,Definitions!$C$49:$D$57,2,FALSE)</f>
        <v>Residential</v>
      </c>
      <c r="H595" t="str">
        <f>VLOOKUP(D595,Definitions!$C$60:$D$104,2,FALSE)</f>
        <v>MFH</v>
      </c>
      <c r="J595" s="29" t="str">
        <f>VLOOKUP(E595,Definitions!$C$115:$D$131,2,FALSE)</f>
        <v>Ambient heat total</v>
      </c>
      <c r="K595" s="111" t="s">
        <v>987</v>
      </c>
      <c r="L595" s="110">
        <v>0</v>
      </c>
      <c r="M595" s="109">
        <v>0</v>
      </c>
      <c r="N595" s="37"/>
      <c r="O595" s="110"/>
      <c r="P595" s="110">
        <v>0</v>
      </c>
      <c r="Q595" s="46">
        <v>0</v>
      </c>
      <c r="R595" s="37">
        <v>0</v>
      </c>
      <c r="S595" s="13">
        <v>0</v>
      </c>
      <c r="T595" s="128" t="s">
        <v>880</v>
      </c>
      <c r="U595" s="13">
        <v>0</v>
      </c>
      <c r="V595" s="128" t="s">
        <v>880</v>
      </c>
      <c r="W595" s="13">
        <v>0</v>
      </c>
      <c r="X595" s="13">
        <v>0</v>
      </c>
      <c r="Y595" s="13">
        <v>0</v>
      </c>
      <c r="Z595" s="13">
        <v>0</v>
      </c>
      <c r="AA595" s="46">
        <v>0</v>
      </c>
      <c r="AB595" s="57">
        <v>0</v>
      </c>
      <c r="AC595" s="13">
        <v>0</v>
      </c>
      <c r="AD595" s="61" t="s">
        <v>880</v>
      </c>
      <c r="AE595" s="13">
        <v>0</v>
      </c>
      <c r="AF595" s="13">
        <v>0</v>
      </c>
      <c r="AG595" s="13">
        <v>0</v>
      </c>
      <c r="AH595" s="46">
        <v>0</v>
      </c>
      <c r="AI595" s="57">
        <v>0</v>
      </c>
      <c r="AJ595" s="46">
        <v>0</v>
      </c>
      <c r="AK595" s="57" t="s">
        <v>882</v>
      </c>
      <c r="AL595" s="9" t="s">
        <v>139</v>
      </c>
    </row>
    <row r="596" spans="1:38">
      <c r="A596" s="36" t="str">
        <f t="shared" si="22"/>
        <v>LV402_55</v>
      </c>
      <c r="B596" t="s">
        <v>67</v>
      </c>
      <c r="C596" t="s">
        <v>185</v>
      </c>
      <c r="D596">
        <v>402</v>
      </c>
      <c r="E596">
        <v>55</v>
      </c>
      <c r="F596" s="25" t="str">
        <f>VLOOKUP(B596,Definitions!$C$7:$D$43,2,FALSE)</f>
        <v>Latvia</v>
      </c>
      <c r="G596" t="str">
        <f>VLOOKUP(C596,Definitions!$C$49:$D$57,2,FALSE)</f>
        <v>Residential</v>
      </c>
      <c r="H596" t="str">
        <f>VLOOKUP(D596,Definitions!$C$60:$D$104,2,FALSE)</f>
        <v>MFH</v>
      </c>
      <c r="J596" s="29" t="str">
        <f>VLOOKUP(E596,Definitions!$C$115:$D$131,2,FALSE)</f>
        <v xml:space="preserve">Other RES </v>
      </c>
      <c r="K596" s="111" t="s">
        <v>987</v>
      </c>
      <c r="L596" s="110">
        <v>0</v>
      </c>
      <c r="M596" s="109">
        <v>0</v>
      </c>
      <c r="N596" s="37"/>
      <c r="O596" s="110"/>
      <c r="P596" s="110">
        <v>0</v>
      </c>
      <c r="Q596" s="46">
        <v>0</v>
      </c>
      <c r="R596" s="37">
        <v>0</v>
      </c>
      <c r="S596" s="13">
        <v>0</v>
      </c>
      <c r="T596" s="128" t="s">
        <v>880</v>
      </c>
      <c r="U596" s="13">
        <v>0</v>
      </c>
      <c r="V596" s="128" t="s">
        <v>880</v>
      </c>
      <c r="W596" s="13">
        <v>0</v>
      </c>
      <c r="X596" s="13">
        <v>0</v>
      </c>
      <c r="Y596" s="13">
        <v>0</v>
      </c>
      <c r="Z596" s="13">
        <v>0</v>
      </c>
      <c r="AA596" s="46">
        <v>0</v>
      </c>
      <c r="AB596" s="57">
        <v>0</v>
      </c>
      <c r="AC596" s="13">
        <v>0</v>
      </c>
      <c r="AD596" s="61" t="s">
        <v>880</v>
      </c>
      <c r="AE596" s="13">
        <v>0</v>
      </c>
      <c r="AF596" s="13">
        <v>0</v>
      </c>
      <c r="AG596" s="13">
        <v>0</v>
      </c>
      <c r="AH596" s="46">
        <v>0</v>
      </c>
      <c r="AI596" s="57">
        <v>0</v>
      </c>
      <c r="AJ596" s="46">
        <v>0</v>
      </c>
      <c r="AK596" s="57" t="s">
        <v>882</v>
      </c>
      <c r="AL596" s="9" t="s">
        <v>139</v>
      </c>
    </row>
    <row r="597" spans="1:38">
      <c r="A597" s="36" t="str">
        <f t="shared" ref="A597:A625" si="23">B597&amp;D597&amp;"_"&amp;E597</f>
        <v>LT400_0</v>
      </c>
      <c r="B597" t="s">
        <v>71</v>
      </c>
      <c r="C597" t="s">
        <v>185</v>
      </c>
      <c r="D597">
        <v>400</v>
      </c>
      <c r="E597">
        <v>0</v>
      </c>
      <c r="F597" s="25" t="str">
        <f>VLOOKUP(B597,Definitions!$C$7:$D$43,2,FALSE)</f>
        <v>Lithuania</v>
      </c>
      <c r="G597" t="str">
        <f>VLOOKUP(C597,Definitions!$C$49:$D$57,2,FALSE)</f>
        <v>Residential</v>
      </c>
      <c r="H597" t="str">
        <f>VLOOKUP(D597,Definitions!$C$60:$D$104,2,FALSE)</f>
        <v>TOTAL Residential</v>
      </c>
      <c r="J597" s="29" t="str">
        <f>VLOOKUP(E597,Definitions!$C$115:$D$131,2,FALSE)</f>
        <v>TOTAL</v>
      </c>
      <c r="K597" s="111">
        <v>17.936948999999998</v>
      </c>
      <c r="L597" s="110">
        <v>-2.41688270425532</v>
      </c>
      <c r="M597" s="109">
        <v>15.520066295744678</v>
      </c>
      <c r="N597" s="37"/>
      <c r="O597" s="110"/>
      <c r="P597" s="110">
        <v>15.520066295744678</v>
      </c>
      <c r="Q597" s="46">
        <v>14.063787115537885</v>
      </c>
      <c r="R597" s="37">
        <v>0</v>
      </c>
      <c r="S597" s="13">
        <v>11.516880827932996</v>
      </c>
      <c r="T597" s="128" t="s">
        <v>927</v>
      </c>
      <c r="U597" s="13">
        <v>2.5469062876048896</v>
      </c>
      <c r="V597" s="128" t="s">
        <v>927</v>
      </c>
      <c r="W597" s="13">
        <v>0</v>
      </c>
      <c r="X597" s="13">
        <v>0</v>
      </c>
      <c r="Y597" s="13">
        <v>0</v>
      </c>
      <c r="Z597" s="13">
        <v>0</v>
      </c>
      <c r="AA597" s="46">
        <v>0</v>
      </c>
      <c r="AB597" s="57">
        <v>0</v>
      </c>
      <c r="AC597" s="13">
        <v>0</v>
      </c>
      <c r="AD597" s="61" t="s">
        <v>880</v>
      </c>
      <c r="AE597" s="13">
        <v>0</v>
      </c>
      <c r="AF597" s="13">
        <v>0</v>
      </c>
      <c r="AG597" s="13">
        <v>0</v>
      </c>
      <c r="AH597" s="46">
        <v>0</v>
      </c>
      <c r="AI597" s="57">
        <v>0</v>
      </c>
      <c r="AJ597" s="46">
        <v>1.4562791802067945</v>
      </c>
      <c r="AK597" s="57" t="s">
        <v>927</v>
      </c>
      <c r="AL597" s="9" t="s">
        <v>139</v>
      </c>
    </row>
    <row r="598" spans="1:38">
      <c r="A598" s="36" t="str">
        <f t="shared" si="23"/>
        <v>LT400_1</v>
      </c>
      <c r="B598" t="s">
        <v>71</v>
      </c>
      <c r="C598" t="s">
        <v>185</v>
      </c>
      <c r="D598">
        <v>400</v>
      </c>
      <c r="E598">
        <v>1</v>
      </c>
      <c r="F598" s="25" t="str">
        <f>VLOOKUP(B598,Definitions!$C$7:$D$43,2,FALSE)</f>
        <v>Lithuania</v>
      </c>
      <c r="G598" t="str">
        <f>VLOOKUP(C598,Definitions!$C$49:$D$57,2,FALSE)</f>
        <v>Residential</v>
      </c>
      <c r="H598" t="str">
        <f>VLOOKUP(D598,Definitions!$C$60:$D$104,2,FALSE)</f>
        <v>TOTAL Residential</v>
      </c>
      <c r="J598" s="29" t="str">
        <f>VLOOKUP(E598,Definitions!$C$115:$D$131,2,FALSE)</f>
        <v>Coal</v>
      </c>
      <c r="K598" s="111">
        <v>0.84550099999999995</v>
      </c>
      <c r="L598" s="110">
        <v>-3.7777704255319899E-2</v>
      </c>
      <c r="M598" s="109">
        <v>0.80772329574468005</v>
      </c>
      <c r="N598" s="37"/>
      <c r="O598" s="110"/>
      <c r="P598" s="110">
        <v>0.80772329574468005</v>
      </c>
      <c r="Q598" s="46">
        <v>0.80772329574468005</v>
      </c>
      <c r="R598" s="37">
        <v>0</v>
      </c>
      <c r="S598" s="13">
        <v>0.68359655319148904</v>
      </c>
      <c r="T598" s="128" t="s">
        <v>927</v>
      </c>
      <c r="U598" s="13">
        <v>0.12412674255319101</v>
      </c>
      <c r="V598" s="128" t="s">
        <v>927</v>
      </c>
      <c r="W598" s="13">
        <v>0</v>
      </c>
      <c r="X598" s="13">
        <v>0</v>
      </c>
      <c r="Y598" s="13">
        <v>0</v>
      </c>
      <c r="Z598" s="13">
        <v>0</v>
      </c>
      <c r="AA598" s="46">
        <v>0</v>
      </c>
      <c r="AB598" s="57">
        <v>0</v>
      </c>
      <c r="AC598" s="13">
        <v>0</v>
      </c>
      <c r="AD598" s="61" t="s">
        <v>880</v>
      </c>
      <c r="AE598" s="13">
        <v>0</v>
      </c>
      <c r="AF598" s="13">
        <v>0</v>
      </c>
      <c r="AG598" s="13">
        <v>0</v>
      </c>
      <c r="AH598" s="46">
        <v>0</v>
      </c>
      <c r="AI598" s="57">
        <v>0</v>
      </c>
      <c r="AJ598" s="46">
        <v>0</v>
      </c>
      <c r="AK598" s="57" t="s">
        <v>882</v>
      </c>
      <c r="AL598" s="9" t="s">
        <v>139</v>
      </c>
    </row>
    <row r="599" spans="1:38">
      <c r="A599" s="36" t="str">
        <f t="shared" si="23"/>
        <v>LT400_2</v>
      </c>
      <c r="B599" t="s">
        <v>71</v>
      </c>
      <c r="C599" t="s">
        <v>185</v>
      </c>
      <c r="D599">
        <v>400</v>
      </c>
      <c r="E599">
        <v>2</v>
      </c>
      <c r="F599" s="25" t="str">
        <f>VLOOKUP(B599,Definitions!$C$7:$D$43,2,FALSE)</f>
        <v>Lithuania</v>
      </c>
      <c r="G599" t="str">
        <f>VLOOKUP(C599,Definitions!$C$49:$D$57,2,FALSE)</f>
        <v>Residential</v>
      </c>
      <c r="H599" t="str">
        <f>VLOOKUP(D599,Definitions!$C$60:$D$104,2,FALSE)</f>
        <v>TOTAL Residential</v>
      </c>
      <c r="J599" s="29" t="str">
        <f>VLOOKUP(E599,Definitions!$C$115:$D$131,2,FALSE)</f>
        <v>Fuel oil</v>
      </c>
      <c r="K599" s="111">
        <v>0.14304900000000001</v>
      </c>
      <c r="L599" s="110">
        <v>-1.1629999999999974E-3</v>
      </c>
      <c r="M599" s="109">
        <v>0.14188600000000001</v>
      </c>
      <c r="N599" s="37"/>
      <c r="O599" s="110"/>
      <c r="P599" s="110">
        <v>0.14188600000000001</v>
      </c>
      <c r="Q599" s="46">
        <v>0.14188600000000001</v>
      </c>
      <c r="R599" s="37">
        <v>0</v>
      </c>
      <c r="S599" s="13">
        <v>0</v>
      </c>
      <c r="T599" s="128" t="s">
        <v>927</v>
      </c>
      <c r="U599" s="13">
        <v>0.14188600000000001</v>
      </c>
      <c r="V599" s="128" t="s">
        <v>927</v>
      </c>
      <c r="W599" s="13">
        <v>0</v>
      </c>
      <c r="X599" s="13">
        <v>0</v>
      </c>
      <c r="Y599" s="13">
        <v>0</v>
      </c>
      <c r="Z599" s="13">
        <v>0</v>
      </c>
      <c r="AA599" s="46">
        <v>0</v>
      </c>
      <c r="AB599" s="57">
        <v>0</v>
      </c>
      <c r="AC599" s="13">
        <v>0</v>
      </c>
      <c r="AD599" s="61" t="s">
        <v>880</v>
      </c>
      <c r="AE599" s="13">
        <v>0</v>
      </c>
      <c r="AF599" s="13">
        <v>0</v>
      </c>
      <c r="AG599" s="13">
        <v>0</v>
      </c>
      <c r="AH599" s="46">
        <v>0</v>
      </c>
      <c r="AI599" s="57">
        <v>0</v>
      </c>
      <c r="AJ599" s="46">
        <v>0</v>
      </c>
      <c r="AK599" s="57" t="s">
        <v>882</v>
      </c>
      <c r="AL599" s="9" t="s">
        <v>139</v>
      </c>
    </row>
    <row r="600" spans="1:38">
      <c r="A600" s="36" t="str">
        <f t="shared" si="23"/>
        <v>LT400_3</v>
      </c>
      <c r="B600" t="s">
        <v>71</v>
      </c>
      <c r="C600" t="s">
        <v>185</v>
      </c>
      <c r="D600">
        <v>400</v>
      </c>
      <c r="E600">
        <v>3</v>
      </c>
      <c r="F600" s="25" t="str">
        <f>VLOOKUP(B600,Definitions!$C$7:$D$43,2,FALSE)</f>
        <v>Lithuania</v>
      </c>
      <c r="G600" t="str">
        <f>VLOOKUP(C600,Definitions!$C$49:$D$57,2,FALSE)</f>
        <v>Residential</v>
      </c>
      <c r="H600" t="str">
        <f>VLOOKUP(D600,Definitions!$C$60:$D$104,2,FALSE)</f>
        <v>TOTAL Residential</v>
      </c>
      <c r="J600" s="29" t="str">
        <f>VLOOKUP(E600,Definitions!$C$115:$D$131,2,FALSE)</f>
        <v>Natural gas</v>
      </c>
      <c r="K600" s="111">
        <v>1.574702</v>
      </c>
      <c r="L600" s="110">
        <v>-2.2204460492503131E-16</v>
      </c>
      <c r="M600" s="109">
        <v>1.5747019999999998</v>
      </c>
      <c r="N600" s="37"/>
      <c r="O600" s="110"/>
      <c r="P600" s="110">
        <v>1.5747019999999998</v>
      </c>
      <c r="Q600" s="46">
        <v>0.91411799999999999</v>
      </c>
      <c r="R600" s="37">
        <v>0</v>
      </c>
      <c r="S600" s="13">
        <v>0.74897199999999997</v>
      </c>
      <c r="T600" s="128" t="s">
        <v>927</v>
      </c>
      <c r="U600" s="13">
        <v>0.16514599999999999</v>
      </c>
      <c r="V600" s="128" t="s">
        <v>927</v>
      </c>
      <c r="W600" s="13">
        <v>0</v>
      </c>
      <c r="X600" s="13">
        <v>0</v>
      </c>
      <c r="Y600" s="13">
        <v>0</v>
      </c>
      <c r="Z600" s="13">
        <v>0</v>
      </c>
      <c r="AA600" s="46">
        <v>0</v>
      </c>
      <c r="AB600" s="57">
        <v>0</v>
      </c>
      <c r="AC600" s="13">
        <v>0</v>
      </c>
      <c r="AD600" s="61" t="s">
        <v>880</v>
      </c>
      <c r="AE600" s="13">
        <v>0</v>
      </c>
      <c r="AF600" s="13">
        <v>0</v>
      </c>
      <c r="AG600" s="13">
        <v>0</v>
      </c>
      <c r="AH600" s="46">
        <v>0</v>
      </c>
      <c r="AI600" s="57">
        <v>0</v>
      </c>
      <c r="AJ600" s="46">
        <v>0.66058399999999995</v>
      </c>
      <c r="AK600" s="57" t="s">
        <v>927</v>
      </c>
      <c r="AL600" s="9" t="s">
        <v>139</v>
      </c>
    </row>
    <row r="601" spans="1:38">
      <c r="A601" s="36" t="str">
        <f t="shared" si="23"/>
        <v>LT400_4</v>
      </c>
      <c r="B601" t="s">
        <v>71</v>
      </c>
      <c r="C601" t="s">
        <v>185</v>
      </c>
      <c r="D601">
        <v>400</v>
      </c>
      <c r="E601">
        <v>4</v>
      </c>
      <c r="F601" s="25" t="str">
        <f>VLOOKUP(B601,Definitions!$C$7:$D$43,2,FALSE)</f>
        <v>Lithuania</v>
      </c>
      <c r="G601" t="str">
        <f>VLOOKUP(C601,Definitions!$C$49:$D$57,2,FALSE)</f>
        <v>Residential</v>
      </c>
      <c r="H601" t="str">
        <f>VLOOKUP(D601,Definitions!$C$60:$D$104,2,FALSE)</f>
        <v>TOTAL Residential</v>
      </c>
      <c r="J601" s="29" t="str">
        <f>VLOOKUP(E601,Definitions!$C$115:$D$131,2,FALSE)</f>
        <v>Other fossil fuels</v>
      </c>
      <c r="K601" s="111">
        <v>0.54195800000000005</v>
      </c>
      <c r="L601" s="110">
        <v>0</v>
      </c>
      <c r="M601" s="109">
        <v>0.54195800000000005</v>
      </c>
      <c r="N601" s="37"/>
      <c r="O601" s="110"/>
      <c r="P601" s="110">
        <v>0.54195800000000005</v>
      </c>
      <c r="Q601" s="46">
        <v>0.31460781979320535</v>
      </c>
      <c r="R601" s="37">
        <v>0</v>
      </c>
      <c r="S601" s="13">
        <v>0.25777027474150666</v>
      </c>
      <c r="T601" s="128" t="s">
        <v>881</v>
      </c>
      <c r="U601" s="13">
        <v>5.6837545051698669E-2</v>
      </c>
      <c r="V601" s="128" t="s">
        <v>881</v>
      </c>
      <c r="W601" s="13">
        <v>0</v>
      </c>
      <c r="X601" s="13">
        <v>0</v>
      </c>
      <c r="Y601" s="13">
        <v>0</v>
      </c>
      <c r="Z601" s="13">
        <v>0</v>
      </c>
      <c r="AA601" s="46">
        <v>0</v>
      </c>
      <c r="AB601" s="57">
        <v>0</v>
      </c>
      <c r="AC601" s="13">
        <v>0</v>
      </c>
      <c r="AD601" s="61" t="s">
        <v>880</v>
      </c>
      <c r="AE601" s="13">
        <v>0</v>
      </c>
      <c r="AF601" s="13">
        <v>0</v>
      </c>
      <c r="AG601" s="13">
        <v>0</v>
      </c>
      <c r="AH601" s="46">
        <v>0</v>
      </c>
      <c r="AI601" s="57">
        <v>0</v>
      </c>
      <c r="AJ601" s="46">
        <v>0.22735018020679468</v>
      </c>
      <c r="AK601" s="57" t="s">
        <v>881</v>
      </c>
      <c r="AL601" s="9" t="s">
        <v>139</v>
      </c>
    </row>
    <row r="602" spans="1:38">
      <c r="A602" s="36" t="str">
        <f t="shared" si="23"/>
        <v>LT400_6</v>
      </c>
      <c r="B602" t="s">
        <v>71</v>
      </c>
      <c r="C602" t="s">
        <v>185</v>
      </c>
      <c r="D602">
        <v>400</v>
      </c>
      <c r="E602">
        <v>6</v>
      </c>
      <c r="F602" s="25" t="str">
        <f>VLOOKUP(B602,Definitions!$C$7:$D$43,2,FALSE)</f>
        <v>Lithuania</v>
      </c>
      <c r="G602" t="str">
        <f>VLOOKUP(C602,Definitions!$C$49:$D$57,2,FALSE)</f>
        <v>Residential</v>
      </c>
      <c r="H602" t="str">
        <f>VLOOKUP(D602,Definitions!$C$60:$D$104,2,FALSE)</f>
        <v>TOTAL Residential</v>
      </c>
      <c r="J602" s="29" t="str">
        <f>VLOOKUP(E602,Definitions!$C$115:$D$131,2,FALSE)</f>
        <v>Electricity</v>
      </c>
      <c r="K602" s="111">
        <v>2.6423359999999998</v>
      </c>
      <c r="L602" s="110">
        <v>-2.1550389999999999</v>
      </c>
      <c r="M602" s="109">
        <v>0.48729699999999987</v>
      </c>
      <c r="N602" s="37"/>
      <c r="O602" s="110"/>
      <c r="P602" s="110">
        <v>0.48729699999999987</v>
      </c>
      <c r="Q602" s="46">
        <v>0.12095199999999989</v>
      </c>
      <c r="R602" s="37">
        <v>0</v>
      </c>
      <c r="S602" s="13">
        <v>3.9541999999999897E-2</v>
      </c>
      <c r="T602" s="128" t="s">
        <v>927</v>
      </c>
      <c r="U602" s="13">
        <v>8.1409999999999996E-2</v>
      </c>
      <c r="V602" s="128" t="s">
        <v>927</v>
      </c>
      <c r="W602" s="13">
        <v>0</v>
      </c>
      <c r="X602" s="13">
        <v>0</v>
      </c>
      <c r="Y602" s="13">
        <v>0</v>
      </c>
      <c r="Z602" s="13">
        <v>0</v>
      </c>
      <c r="AA602" s="46">
        <v>0</v>
      </c>
      <c r="AB602" s="57">
        <v>0</v>
      </c>
      <c r="AC602" s="13">
        <v>0</v>
      </c>
      <c r="AD602" s="61" t="s">
        <v>880</v>
      </c>
      <c r="AE602" s="13">
        <v>0</v>
      </c>
      <c r="AF602" s="13">
        <v>0</v>
      </c>
      <c r="AG602" s="13">
        <v>0</v>
      </c>
      <c r="AH602" s="46">
        <v>0</v>
      </c>
      <c r="AI602" s="57">
        <v>0</v>
      </c>
      <c r="AJ602" s="46">
        <v>0.36634499999999998</v>
      </c>
      <c r="AK602" s="57" t="s">
        <v>927</v>
      </c>
      <c r="AL602" s="9" t="s">
        <v>139</v>
      </c>
    </row>
    <row r="603" spans="1:38">
      <c r="A603" s="36" t="str">
        <f t="shared" si="23"/>
        <v>LT400_7</v>
      </c>
      <c r="B603" t="s">
        <v>71</v>
      </c>
      <c r="C603" t="s">
        <v>185</v>
      </c>
      <c r="D603">
        <v>400</v>
      </c>
      <c r="E603">
        <v>7</v>
      </c>
      <c r="F603" s="25" t="str">
        <f>VLOOKUP(B603,Definitions!$C$7:$D$43,2,FALSE)</f>
        <v>Lithuania</v>
      </c>
      <c r="G603" t="str">
        <f>VLOOKUP(C603,Definitions!$C$49:$D$57,2,FALSE)</f>
        <v>Residential</v>
      </c>
      <c r="H603" t="str">
        <f>VLOOKUP(D603,Definitions!$C$60:$D$104,2,FALSE)</f>
        <v>TOTAL Residential</v>
      </c>
      <c r="J603" s="29" t="str">
        <f>VLOOKUP(E603,Definitions!$C$115:$D$131,2,FALSE)</f>
        <v>District heating</v>
      </c>
      <c r="K603" s="111">
        <v>5.6696249999999999</v>
      </c>
      <c r="L603" s="110">
        <v>-0.22112500000000068</v>
      </c>
      <c r="M603" s="109">
        <v>5.4484999999999992</v>
      </c>
      <c r="N603" s="57"/>
      <c r="O603" s="110"/>
      <c r="P603" s="110">
        <v>5.4484999999999992</v>
      </c>
      <c r="Q603" s="46">
        <v>5.4484999999999992</v>
      </c>
      <c r="R603" s="37">
        <v>0</v>
      </c>
      <c r="S603" s="13">
        <v>3.6269999999999998</v>
      </c>
      <c r="T603" s="128" t="s">
        <v>928</v>
      </c>
      <c r="U603" s="13">
        <v>1.8214999999999999</v>
      </c>
      <c r="V603" s="128" t="s">
        <v>928</v>
      </c>
      <c r="W603" s="13">
        <v>0</v>
      </c>
      <c r="X603" s="13">
        <v>0</v>
      </c>
      <c r="Y603" s="13">
        <v>0</v>
      </c>
      <c r="Z603" s="13">
        <v>0</v>
      </c>
      <c r="AA603" s="46">
        <v>0</v>
      </c>
      <c r="AB603" s="57">
        <v>0</v>
      </c>
      <c r="AC603" s="13">
        <v>0</v>
      </c>
      <c r="AD603" s="61" t="s">
        <v>880</v>
      </c>
      <c r="AE603" s="13">
        <v>0</v>
      </c>
      <c r="AF603" s="13">
        <v>0</v>
      </c>
      <c r="AG603" s="13">
        <v>0</v>
      </c>
      <c r="AH603" s="46">
        <v>0</v>
      </c>
      <c r="AI603" s="57">
        <v>0</v>
      </c>
      <c r="AJ603" s="46">
        <v>0</v>
      </c>
      <c r="AK603" s="57" t="s">
        <v>882</v>
      </c>
      <c r="AL603" s="9" t="s">
        <v>139</v>
      </c>
    </row>
    <row r="604" spans="1:38">
      <c r="A604" s="36" t="str">
        <f t="shared" si="23"/>
        <v>LT400_8</v>
      </c>
      <c r="B604" t="s">
        <v>71</v>
      </c>
      <c r="C604" t="s">
        <v>185</v>
      </c>
      <c r="D604">
        <v>400</v>
      </c>
      <c r="E604">
        <v>8</v>
      </c>
      <c r="F604" s="25" t="str">
        <f>VLOOKUP(B604,Definitions!$C$7:$D$43,2,FALSE)</f>
        <v>Lithuania</v>
      </c>
      <c r="G604" t="str">
        <f>VLOOKUP(C604,Definitions!$C$49:$D$57,2,FALSE)</f>
        <v>Residential</v>
      </c>
      <c r="H604" t="str">
        <f>VLOOKUP(D604,Definitions!$C$60:$D$104,2,FALSE)</f>
        <v>TOTAL Residential</v>
      </c>
      <c r="J604" s="29" t="str">
        <f>VLOOKUP(E604,Definitions!$C$115:$D$131,2,FALSE)</f>
        <v>Waste non-RES</v>
      </c>
      <c r="K604" s="111">
        <v>0</v>
      </c>
      <c r="L604" s="110">
        <v>0</v>
      </c>
      <c r="M604" s="109">
        <v>0</v>
      </c>
      <c r="N604" s="37"/>
      <c r="O604" s="110"/>
      <c r="P604" s="110">
        <v>0</v>
      </c>
      <c r="Q604" s="46">
        <v>0</v>
      </c>
      <c r="R604" s="37">
        <v>0</v>
      </c>
      <c r="S604" s="13">
        <v>0</v>
      </c>
      <c r="T604" s="128" t="s">
        <v>880</v>
      </c>
      <c r="U604" s="13">
        <v>0</v>
      </c>
      <c r="V604" s="128" t="s">
        <v>880</v>
      </c>
      <c r="W604" s="13">
        <v>0</v>
      </c>
      <c r="X604" s="13">
        <v>0</v>
      </c>
      <c r="Y604" s="13">
        <v>0</v>
      </c>
      <c r="Z604" s="13">
        <v>0</v>
      </c>
      <c r="AA604" s="46">
        <v>0</v>
      </c>
      <c r="AB604" s="57">
        <v>0</v>
      </c>
      <c r="AC604" s="13">
        <v>0</v>
      </c>
      <c r="AD604" s="61" t="s">
        <v>880</v>
      </c>
      <c r="AE604" s="13">
        <v>0</v>
      </c>
      <c r="AF604" s="13">
        <v>0</v>
      </c>
      <c r="AG604" s="13">
        <v>0</v>
      </c>
      <c r="AH604" s="46">
        <v>0</v>
      </c>
      <c r="AI604" s="57">
        <v>0</v>
      </c>
      <c r="AJ604" s="46">
        <v>0</v>
      </c>
      <c r="AK604" s="57" t="s">
        <v>882</v>
      </c>
      <c r="AL604" s="9" t="s">
        <v>139</v>
      </c>
    </row>
    <row r="605" spans="1:38">
      <c r="A605" s="36" t="str">
        <f t="shared" si="23"/>
        <v>LT400_9</v>
      </c>
      <c r="B605" t="s">
        <v>71</v>
      </c>
      <c r="C605" t="s">
        <v>185</v>
      </c>
      <c r="D605">
        <v>400</v>
      </c>
      <c r="E605">
        <v>9</v>
      </c>
      <c r="F605" s="25" t="str">
        <f>VLOOKUP(B605,Definitions!$C$7:$D$43,2,FALSE)</f>
        <v>Lithuania</v>
      </c>
      <c r="G605" t="str">
        <f>VLOOKUP(C605,Definitions!$C$49:$D$57,2,FALSE)</f>
        <v>Residential</v>
      </c>
      <c r="H605" t="str">
        <f>VLOOKUP(D605,Definitions!$C$60:$D$104,2,FALSE)</f>
        <v>TOTAL Residential</v>
      </c>
      <c r="J605" s="29" t="str">
        <f>VLOOKUP(E605,Definitions!$C$115:$D$131,2,FALSE)</f>
        <v>Waste RES</v>
      </c>
      <c r="K605" s="111">
        <v>0</v>
      </c>
      <c r="L605" s="110">
        <v>0</v>
      </c>
      <c r="M605" s="109">
        <v>0</v>
      </c>
      <c r="N605" s="37"/>
      <c r="O605" s="110"/>
      <c r="P605" s="110">
        <v>0</v>
      </c>
      <c r="Q605" s="46">
        <v>0</v>
      </c>
      <c r="R605" s="37">
        <v>0</v>
      </c>
      <c r="S605" s="13">
        <v>0</v>
      </c>
      <c r="T605" s="128" t="s">
        <v>883</v>
      </c>
      <c r="U605" s="13">
        <v>0</v>
      </c>
      <c r="V605" s="128" t="s">
        <v>883</v>
      </c>
      <c r="W605" s="13">
        <v>0</v>
      </c>
      <c r="X605" s="13">
        <v>0</v>
      </c>
      <c r="Y605" s="13">
        <v>0</v>
      </c>
      <c r="Z605" s="13">
        <v>0</v>
      </c>
      <c r="AA605" s="46">
        <v>0</v>
      </c>
      <c r="AB605" s="57">
        <v>0</v>
      </c>
      <c r="AC605" s="13">
        <v>0</v>
      </c>
      <c r="AD605" s="61" t="s">
        <v>883</v>
      </c>
      <c r="AE605" s="13">
        <v>0</v>
      </c>
      <c r="AF605" s="13">
        <v>0</v>
      </c>
      <c r="AG605" s="13">
        <v>0</v>
      </c>
      <c r="AH605" s="46">
        <v>0</v>
      </c>
      <c r="AI605" s="57">
        <v>0</v>
      </c>
      <c r="AJ605" s="46">
        <v>0</v>
      </c>
      <c r="AK605" s="57" t="s">
        <v>883</v>
      </c>
      <c r="AL605" s="9" t="s">
        <v>139</v>
      </c>
    </row>
    <row r="606" spans="1:38">
      <c r="A606" s="36" t="str">
        <f t="shared" si="23"/>
        <v>LT400_51</v>
      </c>
      <c r="B606" t="s">
        <v>71</v>
      </c>
      <c r="C606" t="s">
        <v>185</v>
      </c>
      <c r="D606">
        <v>400</v>
      </c>
      <c r="E606">
        <v>51</v>
      </c>
      <c r="F606" s="25" t="str">
        <f>VLOOKUP(B606,Definitions!$C$7:$D$43,2,FALSE)</f>
        <v>Lithuania</v>
      </c>
      <c r="G606" t="str">
        <f>VLOOKUP(C606,Definitions!$C$49:$D$57,2,FALSE)</f>
        <v>Residential</v>
      </c>
      <c r="H606" t="str">
        <f>VLOOKUP(D606,Definitions!$C$60:$D$104,2,FALSE)</f>
        <v>TOTAL Residential</v>
      </c>
      <c r="J606" s="29" t="str">
        <f>VLOOKUP(E606,Definitions!$C$115:$D$131,2,FALSE)</f>
        <v>Biomass</v>
      </c>
      <c r="K606" s="111">
        <v>6.5186149999999996</v>
      </c>
      <c r="L606" s="110">
        <v>-6.1499999999981014E-4</v>
      </c>
      <c r="M606" s="109">
        <v>6.5179999999999998</v>
      </c>
      <c r="N606" s="37"/>
      <c r="O606" s="110"/>
      <c r="P606" s="110">
        <v>6.5179999999999998</v>
      </c>
      <c r="Q606" s="46">
        <v>6.3159999999999998</v>
      </c>
      <c r="R606" s="37">
        <v>0</v>
      </c>
      <c r="S606" s="13">
        <v>6.16</v>
      </c>
      <c r="T606" s="128" t="s">
        <v>883</v>
      </c>
      <c r="U606" s="13">
        <v>0.156</v>
      </c>
      <c r="V606" s="128" t="s">
        <v>883</v>
      </c>
      <c r="W606" s="13">
        <v>0</v>
      </c>
      <c r="X606" s="13">
        <v>0</v>
      </c>
      <c r="Y606" s="13">
        <v>0</v>
      </c>
      <c r="Z606" s="13">
        <v>0</v>
      </c>
      <c r="AA606" s="46">
        <v>0</v>
      </c>
      <c r="AB606" s="57">
        <v>0</v>
      </c>
      <c r="AC606" s="13">
        <v>0</v>
      </c>
      <c r="AD606" s="61" t="s">
        <v>883</v>
      </c>
      <c r="AE606" s="13">
        <v>0</v>
      </c>
      <c r="AF606" s="13">
        <v>0</v>
      </c>
      <c r="AG606" s="13">
        <v>0</v>
      </c>
      <c r="AH606" s="46">
        <v>0</v>
      </c>
      <c r="AI606" s="57">
        <v>0</v>
      </c>
      <c r="AJ606" s="46">
        <v>0.20200000000000001</v>
      </c>
      <c r="AK606" s="57" t="s">
        <v>883</v>
      </c>
      <c r="AL606" s="9" t="s">
        <v>139</v>
      </c>
    </row>
    <row r="607" spans="1:38">
      <c r="A607" s="36" t="str">
        <f t="shared" si="23"/>
        <v>LT400_52</v>
      </c>
      <c r="B607" t="s">
        <v>71</v>
      </c>
      <c r="C607" t="s">
        <v>185</v>
      </c>
      <c r="D607">
        <v>400</v>
      </c>
      <c r="E607">
        <v>52</v>
      </c>
      <c r="F607" s="25" t="str">
        <f>VLOOKUP(B607,Definitions!$C$7:$D$43,2,FALSE)</f>
        <v>Lithuania</v>
      </c>
      <c r="G607" t="str">
        <f>VLOOKUP(C607,Definitions!$C$49:$D$57,2,FALSE)</f>
        <v>Residential</v>
      </c>
      <c r="H607" t="str">
        <f>VLOOKUP(D607,Definitions!$C$60:$D$104,2,FALSE)</f>
        <v>TOTAL Residential</v>
      </c>
      <c r="J607" s="29" t="str">
        <f>VLOOKUP(E607,Definitions!$C$115:$D$131,2,FALSE)</f>
        <v>Geothermal</v>
      </c>
      <c r="K607" s="111">
        <v>0</v>
      </c>
      <c r="L607" s="110">
        <v>0</v>
      </c>
      <c r="M607" s="109">
        <v>0</v>
      </c>
      <c r="N607" s="37"/>
      <c r="O607" s="110"/>
      <c r="P607" s="110">
        <v>0</v>
      </c>
      <c r="Q607" s="46">
        <v>0</v>
      </c>
      <c r="R607" s="37">
        <v>0</v>
      </c>
      <c r="S607" s="13">
        <v>0</v>
      </c>
      <c r="T607" s="128" t="s">
        <v>883</v>
      </c>
      <c r="U607" s="13">
        <v>0</v>
      </c>
      <c r="V607" s="128" t="s">
        <v>883</v>
      </c>
      <c r="W607" s="13">
        <v>0</v>
      </c>
      <c r="X607" s="13">
        <v>0</v>
      </c>
      <c r="Y607" s="13">
        <v>0</v>
      </c>
      <c r="Z607" s="13">
        <v>0</v>
      </c>
      <c r="AA607" s="46">
        <v>0</v>
      </c>
      <c r="AB607" s="57">
        <v>0</v>
      </c>
      <c r="AC607" s="13">
        <v>0</v>
      </c>
      <c r="AD607" s="61" t="s">
        <v>883</v>
      </c>
      <c r="AE607" s="13">
        <v>0</v>
      </c>
      <c r="AF607" s="13">
        <v>0</v>
      </c>
      <c r="AG607" s="13">
        <v>0</v>
      </c>
      <c r="AH607" s="46">
        <v>0</v>
      </c>
      <c r="AI607" s="57">
        <v>0</v>
      </c>
      <c r="AJ607" s="46">
        <v>0</v>
      </c>
      <c r="AK607" s="57" t="s">
        <v>883</v>
      </c>
      <c r="AL607" s="9" t="s">
        <v>139</v>
      </c>
    </row>
    <row r="608" spans="1:38">
      <c r="A608" s="36" t="str">
        <f t="shared" si="23"/>
        <v>LT400_53</v>
      </c>
      <c r="B608" t="s">
        <v>71</v>
      </c>
      <c r="C608" t="s">
        <v>185</v>
      </c>
      <c r="D608">
        <v>400</v>
      </c>
      <c r="E608">
        <v>53</v>
      </c>
      <c r="F608" s="25" t="str">
        <f>VLOOKUP(B608,Definitions!$C$7:$D$43,2,FALSE)</f>
        <v>Lithuania</v>
      </c>
      <c r="G608" t="str">
        <f>VLOOKUP(C608,Definitions!$C$49:$D$57,2,FALSE)</f>
        <v>Residential</v>
      </c>
      <c r="H608" t="str">
        <f>VLOOKUP(D608,Definitions!$C$60:$D$104,2,FALSE)</f>
        <v>TOTAL Residential</v>
      </c>
      <c r="J608" s="29" t="str">
        <f>VLOOKUP(E608,Definitions!$C$115:$D$131,2,FALSE)</f>
        <v>Solar energy</v>
      </c>
      <c r="K608" s="111">
        <v>0</v>
      </c>
      <c r="L608" s="110">
        <v>0</v>
      </c>
      <c r="M608" s="109">
        <v>0</v>
      </c>
      <c r="N608" s="37"/>
      <c r="O608" s="110"/>
      <c r="P608" s="110">
        <v>0</v>
      </c>
      <c r="Q608" s="46">
        <v>0</v>
      </c>
      <c r="R608" s="37">
        <v>0</v>
      </c>
      <c r="S608" s="13">
        <v>0</v>
      </c>
      <c r="T608" s="128" t="s">
        <v>883</v>
      </c>
      <c r="U608" s="13">
        <v>0</v>
      </c>
      <c r="V608" s="128" t="s">
        <v>883</v>
      </c>
      <c r="W608" s="13">
        <v>0</v>
      </c>
      <c r="X608" s="13">
        <v>0</v>
      </c>
      <c r="Y608" s="13">
        <v>0</v>
      </c>
      <c r="Z608" s="13">
        <v>0</v>
      </c>
      <c r="AA608" s="46">
        <v>0</v>
      </c>
      <c r="AB608" s="57">
        <v>0</v>
      </c>
      <c r="AC608" s="13">
        <v>0</v>
      </c>
      <c r="AD608" s="61" t="s">
        <v>883</v>
      </c>
      <c r="AE608" s="13">
        <v>0</v>
      </c>
      <c r="AF608" s="13">
        <v>0</v>
      </c>
      <c r="AG608" s="13">
        <v>0</v>
      </c>
      <c r="AH608" s="46">
        <v>0</v>
      </c>
      <c r="AI608" s="57">
        <v>0</v>
      </c>
      <c r="AJ608" s="46">
        <v>0</v>
      </c>
      <c r="AK608" s="57" t="s">
        <v>883</v>
      </c>
      <c r="AL608" s="9" t="s">
        <v>139</v>
      </c>
    </row>
    <row r="609" spans="1:38">
      <c r="A609" s="36" t="str">
        <f t="shared" si="23"/>
        <v>LT400_58</v>
      </c>
      <c r="B609" t="s">
        <v>71</v>
      </c>
      <c r="C609" t="s">
        <v>185</v>
      </c>
      <c r="D609">
        <v>400</v>
      </c>
      <c r="E609">
        <v>58</v>
      </c>
      <c r="F609" s="25" t="str">
        <f>VLOOKUP(B609,Definitions!$C$7:$D$43,2,FALSE)</f>
        <v>Lithuania</v>
      </c>
      <c r="G609" t="str">
        <f>VLOOKUP(C609,Definitions!$C$49:$D$57,2,FALSE)</f>
        <v>Residential</v>
      </c>
      <c r="H609" t="str">
        <f>VLOOKUP(D609,Definitions!$C$60:$D$104,2,FALSE)</f>
        <v>TOTAL Residential</v>
      </c>
      <c r="J609" s="29" t="str">
        <f>VLOOKUP(E609,Definitions!$C$115:$D$131,2,FALSE)</f>
        <v>Ambient heat total</v>
      </c>
      <c r="K609" s="111" t="s">
        <v>987</v>
      </c>
      <c r="L609" s="110">
        <v>0</v>
      </c>
      <c r="M609" s="109">
        <v>0</v>
      </c>
      <c r="N609" s="37"/>
      <c r="O609" s="110"/>
      <c r="P609" s="110">
        <v>0</v>
      </c>
      <c r="Q609" s="46">
        <v>0</v>
      </c>
      <c r="R609" s="37">
        <v>0</v>
      </c>
      <c r="S609" s="13">
        <v>0</v>
      </c>
      <c r="T609" s="128" t="s">
        <v>884</v>
      </c>
      <c r="U609" s="13">
        <v>0</v>
      </c>
      <c r="V609" s="128" t="s">
        <v>884</v>
      </c>
      <c r="W609" s="13">
        <v>0</v>
      </c>
      <c r="X609" s="13">
        <v>0</v>
      </c>
      <c r="Y609" s="13">
        <v>0</v>
      </c>
      <c r="Z609" s="13">
        <v>0</v>
      </c>
      <c r="AA609" s="46">
        <v>0</v>
      </c>
      <c r="AB609" s="57">
        <v>0</v>
      </c>
      <c r="AC609" s="13">
        <v>0</v>
      </c>
      <c r="AD609" s="61" t="s">
        <v>884</v>
      </c>
      <c r="AE609" s="13">
        <v>0</v>
      </c>
      <c r="AF609" s="13">
        <v>0</v>
      </c>
      <c r="AG609" s="13">
        <v>0</v>
      </c>
      <c r="AH609" s="46">
        <v>0</v>
      </c>
      <c r="AI609" s="57">
        <v>0</v>
      </c>
      <c r="AJ609" s="46">
        <v>0</v>
      </c>
      <c r="AK609" s="57" t="s">
        <v>884</v>
      </c>
      <c r="AL609" s="9" t="s">
        <v>139</v>
      </c>
    </row>
    <row r="610" spans="1:38">
      <c r="A610" s="36" t="str">
        <f t="shared" si="23"/>
        <v>LT400_55</v>
      </c>
      <c r="B610" t="s">
        <v>71</v>
      </c>
      <c r="C610" t="s">
        <v>185</v>
      </c>
      <c r="D610">
        <v>400</v>
      </c>
      <c r="E610">
        <v>55</v>
      </c>
      <c r="F610" s="25" t="str">
        <f>VLOOKUP(B610,Definitions!$C$7:$D$43,2,FALSE)</f>
        <v>Lithuania</v>
      </c>
      <c r="G610" t="str">
        <f>VLOOKUP(C610,Definitions!$C$49:$D$57,2,FALSE)</f>
        <v>Residential</v>
      </c>
      <c r="H610" t="str">
        <f>VLOOKUP(D610,Definitions!$C$60:$D$104,2,FALSE)</f>
        <v>TOTAL Residential</v>
      </c>
      <c r="J610" s="29" t="str">
        <f>VLOOKUP(E610,Definitions!$C$115:$D$131,2,FALSE)</f>
        <v xml:space="preserve">Other RES </v>
      </c>
      <c r="K610" s="111" t="s">
        <v>987</v>
      </c>
      <c r="L610" s="110">
        <v>0</v>
      </c>
      <c r="M610" s="109">
        <v>0</v>
      </c>
      <c r="N610" s="37"/>
      <c r="O610" s="110"/>
      <c r="P610" s="110">
        <v>0</v>
      </c>
      <c r="Q610" s="46">
        <v>0</v>
      </c>
      <c r="R610" s="37">
        <v>0</v>
      </c>
      <c r="S610" s="13">
        <v>0</v>
      </c>
      <c r="T610" s="128" t="s">
        <v>880</v>
      </c>
      <c r="U610" s="13">
        <v>0</v>
      </c>
      <c r="V610" s="128" t="s">
        <v>880</v>
      </c>
      <c r="W610" s="13">
        <v>0</v>
      </c>
      <c r="X610" s="13">
        <v>0</v>
      </c>
      <c r="Y610" s="13">
        <v>0</v>
      </c>
      <c r="Z610" s="13">
        <v>0</v>
      </c>
      <c r="AA610" s="46">
        <v>0</v>
      </c>
      <c r="AB610" s="57">
        <v>0</v>
      </c>
      <c r="AC610" s="13">
        <v>0</v>
      </c>
      <c r="AD610" s="61" t="s">
        <v>880</v>
      </c>
      <c r="AE610" s="13">
        <v>0</v>
      </c>
      <c r="AF610" s="13">
        <v>0</v>
      </c>
      <c r="AG610" s="13">
        <v>0</v>
      </c>
      <c r="AH610" s="46">
        <v>0</v>
      </c>
      <c r="AI610" s="57">
        <v>0</v>
      </c>
      <c r="AJ610" s="46">
        <v>0</v>
      </c>
      <c r="AK610" s="57" t="s">
        <v>882</v>
      </c>
      <c r="AL610" s="9" t="s">
        <v>139</v>
      </c>
    </row>
    <row r="611" spans="1:38">
      <c r="A611" s="36" t="str">
        <f t="shared" si="23"/>
        <v>LT401_0</v>
      </c>
      <c r="B611" t="s">
        <v>71</v>
      </c>
      <c r="C611" t="s">
        <v>185</v>
      </c>
      <c r="D611">
        <v>401</v>
      </c>
      <c r="E611">
        <v>0</v>
      </c>
      <c r="F611" s="25" t="str">
        <f>VLOOKUP(B611,Definitions!$C$7:$D$43,2,FALSE)</f>
        <v>Lithuania</v>
      </c>
      <c r="G611" t="str">
        <f>VLOOKUP(C611,Definitions!$C$49:$D$57,2,FALSE)</f>
        <v>Residential</v>
      </c>
      <c r="H611" t="str">
        <f>VLOOKUP(D611,Definitions!$C$60:$D$104,2,FALSE)</f>
        <v>SFH</v>
      </c>
      <c r="J611" s="29" t="str">
        <f>VLOOKUP(E611,Definitions!$C$115:$D$131,2,FALSE)</f>
        <v>TOTAL</v>
      </c>
      <c r="K611" s="111" t="s">
        <v>987</v>
      </c>
      <c r="L611" s="110">
        <v>7.3492223065369444</v>
      </c>
      <c r="M611" s="109">
        <v>7.3492223065369444</v>
      </c>
      <c r="N611" s="37"/>
      <c r="O611" s="110"/>
      <c r="P611" s="110">
        <v>7.3492223065369444</v>
      </c>
      <c r="Q611" s="46">
        <v>6.8107926082716936</v>
      </c>
      <c r="R611" s="37">
        <v>0</v>
      </c>
      <c r="S611" s="102">
        <v>6.1356950940295771</v>
      </c>
      <c r="T611" s="128" t="s">
        <v>880</v>
      </c>
      <c r="U611" s="102">
        <v>0.6750975142421165</v>
      </c>
      <c r="V611" s="128" t="s">
        <v>880</v>
      </c>
      <c r="W611" s="13">
        <v>0</v>
      </c>
      <c r="X611" s="13">
        <v>0</v>
      </c>
      <c r="Y611" s="13">
        <v>0</v>
      </c>
      <c r="Z611" s="13">
        <v>0</v>
      </c>
      <c r="AA611" s="46">
        <v>0</v>
      </c>
      <c r="AB611" s="57">
        <v>0</v>
      </c>
      <c r="AC611" s="13">
        <v>0</v>
      </c>
      <c r="AD611" s="61" t="s">
        <v>880</v>
      </c>
      <c r="AE611" s="13">
        <v>0</v>
      </c>
      <c r="AF611" s="13">
        <v>0</v>
      </c>
      <c r="AG611" s="13">
        <v>0</v>
      </c>
      <c r="AH611" s="46">
        <v>0</v>
      </c>
      <c r="AI611" s="57">
        <v>0</v>
      </c>
      <c r="AJ611" s="46">
        <v>0.53842969826525067</v>
      </c>
      <c r="AK611" s="57" t="s">
        <v>882</v>
      </c>
      <c r="AL611" s="9" t="s">
        <v>139</v>
      </c>
    </row>
    <row r="612" spans="1:38">
      <c r="A612" s="36" t="str">
        <f t="shared" si="23"/>
        <v>LT401_1</v>
      </c>
      <c r="B612" t="s">
        <v>71</v>
      </c>
      <c r="C612" t="s">
        <v>185</v>
      </c>
      <c r="D612">
        <v>401</v>
      </c>
      <c r="E612">
        <v>1</v>
      </c>
      <c r="F612" s="25" t="str">
        <f>VLOOKUP(B612,Definitions!$C$7:$D$43,2,FALSE)</f>
        <v>Lithuania</v>
      </c>
      <c r="G612" t="str">
        <f>VLOOKUP(C612,Definitions!$C$49:$D$57,2,FALSE)</f>
        <v>Residential</v>
      </c>
      <c r="H612" t="str">
        <f>VLOOKUP(D612,Definitions!$C$60:$D$104,2,FALSE)</f>
        <v>SFH</v>
      </c>
      <c r="J612" s="29" t="str">
        <f>VLOOKUP(E612,Definitions!$C$115:$D$131,2,FALSE)</f>
        <v>Coal</v>
      </c>
      <c r="K612" s="111" t="s">
        <v>987</v>
      </c>
      <c r="L612" s="110">
        <v>0.33455398790992996</v>
      </c>
      <c r="M612" s="109">
        <v>0.33455398790992996</v>
      </c>
      <c r="N612" s="37"/>
      <c r="O612" s="110"/>
      <c r="P612" s="110">
        <v>0.33455398790992996</v>
      </c>
      <c r="Q612" s="46">
        <v>0.33455398790992996</v>
      </c>
      <c r="R612" s="37">
        <v>0</v>
      </c>
      <c r="S612" s="13">
        <v>0.31410444926718956</v>
      </c>
      <c r="T612" s="128" t="s">
        <v>880</v>
      </c>
      <c r="U612" s="13">
        <v>2.0449538642740392E-2</v>
      </c>
      <c r="V612" s="128" t="s">
        <v>880</v>
      </c>
      <c r="W612" s="13">
        <v>0</v>
      </c>
      <c r="X612" s="13">
        <v>0</v>
      </c>
      <c r="Y612" s="13">
        <v>0</v>
      </c>
      <c r="Z612" s="13">
        <v>0</v>
      </c>
      <c r="AA612" s="46">
        <v>0</v>
      </c>
      <c r="AB612" s="57">
        <v>0</v>
      </c>
      <c r="AC612" s="13">
        <v>0</v>
      </c>
      <c r="AD612" s="61" t="s">
        <v>880</v>
      </c>
      <c r="AE612" s="13">
        <v>0</v>
      </c>
      <c r="AF612" s="13">
        <v>0</v>
      </c>
      <c r="AG612" s="13">
        <v>0</v>
      </c>
      <c r="AH612" s="46">
        <v>0</v>
      </c>
      <c r="AI612" s="57">
        <v>0</v>
      </c>
      <c r="AJ612" s="46">
        <v>0</v>
      </c>
      <c r="AK612" s="57" t="s">
        <v>882</v>
      </c>
      <c r="AL612" s="9" t="s">
        <v>139</v>
      </c>
    </row>
    <row r="613" spans="1:38">
      <c r="A613" s="36" t="str">
        <f t="shared" si="23"/>
        <v>LT401_2</v>
      </c>
      <c r="B613" t="s">
        <v>71</v>
      </c>
      <c r="C613" t="s">
        <v>185</v>
      </c>
      <c r="D613">
        <v>401</v>
      </c>
      <c r="E613">
        <v>2</v>
      </c>
      <c r="F613" s="25" t="str">
        <f>VLOOKUP(B613,Definitions!$C$7:$D$43,2,FALSE)</f>
        <v>Lithuania</v>
      </c>
      <c r="G613" t="str">
        <f>VLOOKUP(C613,Definitions!$C$49:$D$57,2,FALSE)</f>
        <v>Residential</v>
      </c>
      <c r="H613" t="str">
        <f>VLOOKUP(D613,Definitions!$C$60:$D$104,2,FALSE)</f>
        <v>SFH</v>
      </c>
      <c r="J613" s="29" t="str">
        <f>VLOOKUP(E613,Definitions!$C$115:$D$131,2,FALSE)</f>
        <v>Fuel oil</v>
      </c>
      <c r="K613" s="111" t="s">
        <v>987</v>
      </c>
      <c r="L613" s="110">
        <v>0.1269086243933974</v>
      </c>
      <c r="M613" s="109">
        <v>0.1269086243933974</v>
      </c>
      <c r="N613" s="37"/>
      <c r="O613" s="110"/>
      <c r="P613" s="110">
        <v>0.1269086243933974</v>
      </c>
      <c r="Q613" s="46">
        <v>0.1269086243933974</v>
      </c>
      <c r="R613" s="37">
        <v>0</v>
      </c>
      <c r="S613" s="13">
        <v>0</v>
      </c>
      <c r="T613" s="128" t="s">
        <v>880</v>
      </c>
      <c r="U613" s="13">
        <v>0.1269086243933974</v>
      </c>
      <c r="V613" s="128" t="s">
        <v>880</v>
      </c>
      <c r="W613" s="13">
        <v>0</v>
      </c>
      <c r="X613" s="13">
        <v>0</v>
      </c>
      <c r="Y613" s="13">
        <v>0</v>
      </c>
      <c r="Z613" s="13">
        <v>0</v>
      </c>
      <c r="AA613" s="46">
        <v>0</v>
      </c>
      <c r="AB613" s="57">
        <v>0</v>
      </c>
      <c r="AC613" s="13">
        <v>0</v>
      </c>
      <c r="AD613" s="61" t="s">
        <v>880</v>
      </c>
      <c r="AE613" s="13">
        <v>0</v>
      </c>
      <c r="AF613" s="13">
        <v>0</v>
      </c>
      <c r="AG613" s="13">
        <v>0</v>
      </c>
      <c r="AH613" s="46">
        <v>0</v>
      </c>
      <c r="AI613" s="57">
        <v>0</v>
      </c>
      <c r="AJ613" s="46">
        <v>0</v>
      </c>
      <c r="AK613" s="57" t="s">
        <v>882</v>
      </c>
      <c r="AL613" s="9" t="s">
        <v>139</v>
      </c>
    </row>
    <row r="614" spans="1:38">
      <c r="A614" s="36" t="str">
        <f t="shared" si="23"/>
        <v>LT401_3</v>
      </c>
      <c r="B614" t="s">
        <v>71</v>
      </c>
      <c r="C614" t="s">
        <v>185</v>
      </c>
      <c r="D614">
        <v>401</v>
      </c>
      <c r="E614">
        <v>3</v>
      </c>
      <c r="F614" s="25" t="str">
        <f>VLOOKUP(B614,Definitions!$C$7:$D$43,2,FALSE)</f>
        <v>Lithuania</v>
      </c>
      <c r="G614" t="str">
        <f>VLOOKUP(C614,Definitions!$C$49:$D$57,2,FALSE)</f>
        <v>Residential</v>
      </c>
      <c r="H614" t="str">
        <f>VLOOKUP(D614,Definitions!$C$60:$D$104,2,FALSE)</f>
        <v>SFH</v>
      </c>
      <c r="J614" s="29" t="str">
        <f>VLOOKUP(E614,Definitions!$C$115:$D$131,2,FALSE)</f>
        <v>Natural gas</v>
      </c>
      <c r="K614" s="111" t="s">
        <v>987</v>
      </c>
      <c r="L614" s="110">
        <v>0.36176343502676012</v>
      </c>
      <c r="M614" s="109">
        <v>0.36176343502676012</v>
      </c>
      <c r="N614" s="37"/>
      <c r="O614" s="110"/>
      <c r="P614" s="110">
        <v>0.36176343502676012</v>
      </c>
      <c r="Q614" s="46">
        <v>0.28289715304697155</v>
      </c>
      <c r="R614" s="37">
        <v>0</v>
      </c>
      <c r="S614" s="13">
        <v>0.26318058255202442</v>
      </c>
      <c r="T614" s="128" t="s">
        <v>880</v>
      </c>
      <c r="U614" s="13">
        <v>1.9716570494947142E-2</v>
      </c>
      <c r="V614" s="128" t="s">
        <v>880</v>
      </c>
      <c r="W614" s="13">
        <v>0</v>
      </c>
      <c r="X614" s="13">
        <v>0</v>
      </c>
      <c r="Y614" s="13">
        <v>0</v>
      </c>
      <c r="Z614" s="13">
        <v>0</v>
      </c>
      <c r="AA614" s="46">
        <v>0</v>
      </c>
      <c r="AB614" s="57">
        <v>0</v>
      </c>
      <c r="AC614" s="13">
        <v>0</v>
      </c>
      <c r="AD614" s="61" t="s">
        <v>880</v>
      </c>
      <c r="AE614" s="13">
        <v>0</v>
      </c>
      <c r="AF614" s="13">
        <v>0</v>
      </c>
      <c r="AG614" s="13">
        <v>0</v>
      </c>
      <c r="AH614" s="46">
        <v>0</v>
      </c>
      <c r="AI614" s="57">
        <v>0</v>
      </c>
      <c r="AJ614" s="46">
        <v>7.8866281979788566E-2</v>
      </c>
      <c r="AK614" s="57" t="s">
        <v>882</v>
      </c>
      <c r="AL614" s="9" t="s">
        <v>139</v>
      </c>
    </row>
    <row r="615" spans="1:38">
      <c r="A615" s="36" t="str">
        <f t="shared" si="23"/>
        <v>LT401_4</v>
      </c>
      <c r="B615" t="s">
        <v>71</v>
      </c>
      <c r="C615" t="s">
        <v>185</v>
      </c>
      <c r="D615">
        <v>401</v>
      </c>
      <c r="E615">
        <v>4</v>
      </c>
      <c r="F615" s="25" t="str">
        <f>VLOOKUP(B615,Definitions!$C$7:$D$43,2,FALSE)</f>
        <v>Lithuania</v>
      </c>
      <c r="G615" t="str">
        <f>VLOOKUP(C615,Definitions!$C$49:$D$57,2,FALSE)</f>
        <v>Residential</v>
      </c>
      <c r="H615" t="str">
        <f>VLOOKUP(D615,Definitions!$C$60:$D$104,2,FALSE)</f>
        <v>SFH</v>
      </c>
      <c r="J615" s="29" t="str">
        <f>VLOOKUP(E615,Definitions!$C$115:$D$131,2,FALSE)</f>
        <v>Other fossil fuels</v>
      </c>
      <c r="K615" s="111" t="s">
        <v>987</v>
      </c>
      <c r="L615" s="110">
        <v>0.18870445275130579</v>
      </c>
      <c r="M615" s="109">
        <v>0.18870445275130579</v>
      </c>
      <c r="N615" s="37"/>
      <c r="O615" s="110"/>
      <c r="P615" s="110">
        <v>0.18870445275130579</v>
      </c>
      <c r="Q615" s="46">
        <v>0.14081302479424535</v>
      </c>
      <c r="R615" s="37">
        <v>0</v>
      </c>
      <c r="S615" s="13">
        <v>0.12884016780498023</v>
      </c>
      <c r="T615" s="128" t="s">
        <v>880</v>
      </c>
      <c r="U615" s="13">
        <v>1.1972856989265113E-2</v>
      </c>
      <c r="V615" s="128" t="s">
        <v>880</v>
      </c>
      <c r="W615" s="13">
        <v>0</v>
      </c>
      <c r="X615" s="13">
        <v>0</v>
      </c>
      <c r="Y615" s="13">
        <v>0</v>
      </c>
      <c r="Z615" s="13">
        <v>0</v>
      </c>
      <c r="AA615" s="46">
        <v>0</v>
      </c>
      <c r="AB615" s="57">
        <v>0</v>
      </c>
      <c r="AC615" s="13">
        <v>0</v>
      </c>
      <c r="AD615" s="61" t="s">
        <v>880</v>
      </c>
      <c r="AE615" s="13">
        <v>0</v>
      </c>
      <c r="AF615" s="13">
        <v>0</v>
      </c>
      <c r="AG615" s="13">
        <v>0</v>
      </c>
      <c r="AH615" s="46">
        <v>0</v>
      </c>
      <c r="AI615" s="57">
        <v>0</v>
      </c>
      <c r="AJ615" s="46">
        <v>4.7891427957060452E-2</v>
      </c>
      <c r="AK615" s="57" t="s">
        <v>882</v>
      </c>
      <c r="AL615" s="9" t="s">
        <v>139</v>
      </c>
    </row>
    <row r="616" spans="1:38">
      <c r="A616" s="36" t="str">
        <f t="shared" si="23"/>
        <v>LT401_6</v>
      </c>
      <c r="B616" t="s">
        <v>71</v>
      </c>
      <c r="C616" t="s">
        <v>185</v>
      </c>
      <c r="D616">
        <v>401</v>
      </c>
      <c r="E616">
        <v>6</v>
      </c>
      <c r="F616" s="25" t="str">
        <f>VLOOKUP(B616,Definitions!$C$7:$D$43,2,FALSE)</f>
        <v>Lithuania</v>
      </c>
      <c r="G616" t="str">
        <f>VLOOKUP(C616,Definitions!$C$49:$D$57,2,FALSE)</f>
        <v>Residential</v>
      </c>
      <c r="H616" t="str">
        <f>VLOOKUP(D616,Definitions!$C$60:$D$104,2,FALSE)</f>
        <v>SFH</v>
      </c>
      <c r="J616" s="29" t="str">
        <f>VLOOKUP(E616,Definitions!$C$115:$D$131,2,FALSE)</f>
        <v>Electricity</v>
      </c>
      <c r="K616" s="111" t="s">
        <v>987</v>
      </c>
      <c r="L616" s="110">
        <v>0.45839956040194507</v>
      </c>
      <c r="M616" s="109">
        <v>0.45839956040194507</v>
      </c>
      <c r="N616" s="37"/>
      <c r="O616" s="110"/>
      <c r="P616" s="110">
        <v>0.45839956040194507</v>
      </c>
      <c r="Q616" s="46">
        <v>0.10655103227350708</v>
      </c>
      <c r="R616" s="37">
        <v>0</v>
      </c>
      <c r="S616" s="13">
        <v>2.8362470467187536E-2</v>
      </c>
      <c r="T616" s="128" t="s">
        <v>880</v>
      </c>
      <c r="U616" s="13">
        <v>7.8188561806319543E-2</v>
      </c>
      <c r="V616" s="128" t="s">
        <v>880</v>
      </c>
      <c r="W616" s="13">
        <v>0</v>
      </c>
      <c r="X616" s="13">
        <v>0</v>
      </c>
      <c r="Y616" s="13">
        <v>0</v>
      </c>
      <c r="Z616" s="13">
        <v>0</v>
      </c>
      <c r="AA616" s="46">
        <v>0</v>
      </c>
      <c r="AB616" s="57">
        <v>0</v>
      </c>
      <c r="AC616" s="13">
        <v>0</v>
      </c>
      <c r="AD616" s="61" t="s">
        <v>880</v>
      </c>
      <c r="AE616" s="13">
        <v>0</v>
      </c>
      <c r="AF616" s="13">
        <v>0</v>
      </c>
      <c r="AG616" s="13">
        <v>0</v>
      </c>
      <c r="AH616" s="46">
        <v>0</v>
      </c>
      <c r="AI616" s="57">
        <v>0</v>
      </c>
      <c r="AJ616" s="46">
        <v>0.35184852812843798</v>
      </c>
      <c r="AK616" s="57" t="s">
        <v>882</v>
      </c>
      <c r="AL616" s="9" t="s">
        <v>139</v>
      </c>
    </row>
    <row r="617" spans="1:38">
      <c r="A617" s="36" t="str">
        <f t="shared" si="23"/>
        <v>LT401_7</v>
      </c>
      <c r="B617" t="s">
        <v>71</v>
      </c>
      <c r="C617" t="s">
        <v>185</v>
      </c>
      <c r="D617">
        <v>401</v>
      </c>
      <c r="E617">
        <v>7</v>
      </c>
      <c r="F617" s="25" t="str">
        <f>VLOOKUP(B617,Definitions!$C$7:$D$43,2,FALSE)</f>
        <v>Lithuania</v>
      </c>
      <c r="G617" t="str">
        <f>VLOOKUP(C617,Definitions!$C$49:$D$57,2,FALSE)</f>
        <v>Residential</v>
      </c>
      <c r="H617" t="str">
        <f>VLOOKUP(D617,Definitions!$C$60:$D$104,2,FALSE)</f>
        <v>SFH</v>
      </c>
      <c r="J617" s="29" t="str">
        <f>VLOOKUP(E617,Definitions!$C$115:$D$131,2,FALSE)</f>
        <v>District heating</v>
      </c>
      <c r="K617" s="111" t="s">
        <v>987</v>
      </c>
      <c r="L617" s="110">
        <v>2.1361581911822474</v>
      </c>
      <c r="M617" s="109">
        <v>2.1361581911822474</v>
      </c>
      <c r="N617" s="57"/>
      <c r="O617" s="110"/>
      <c r="P617" s="110">
        <v>2.1361581911822474</v>
      </c>
      <c r="Q617" s="46">
        <v>2.1361581911822474</v>
      </c>
      <c r="R617" s="37">
        <v>0</v>
      </c>
      <c r="S617" s="13">
        <v>1.7644971252628119</v>
      </c>
      <c r="T617" s="128" t="s">
        <v>880</v>
      </c>
      <c r="U617" s="13">
        <v>0.37166106591943532</v>
      </c>
      <c r="V617" s="128" t="s">
        <v>880</v>
      </c>
      <c r="W617" s="13">
        <v>0</v>
      </c>
      <c r="X617" s="13">
        <v>0</v>
      </c>
      <c r="Y617" s="13">
        <v>0</v>
      </c>
      <c r="Z617" s="13">
        <v>0</v>
      </c>
      <c r="AA617" s="46">
        <v>0</v>
      </c>
      <c r="AB617" s="57">
        <v>0</v>
      </c>
      <c r="AC617" s="13">
        <v>0</v>
      </c>
      <c r="AD617" s="61" t="s">
        <v>880</v>
      </c>
      <c r="AE617" s="13">
        <v>0</v>
      </c>
      <c r="AF617" s="13">
        <v>0</v>
      </c>
      <c r="AG617" s="13">
        <v>0</v>
      </c>
      <c r="AH617" s="46">
        <v>0</v>
      </c>
      <c r="AI617" s="57">
        <v>0</v>
      </c>
      <c r="AJ617" s="46">
        <v>0</v>
      </c>
      <c r="AK617" s="57" t="s">
        <v>882</v>
      </c>
      <c r="AL617" s="9" t="s">
        <v>139</v>
      </c>
    </row>
    <row r="618" spans="1:38">
      <c r="A618" s="36" t="str">
        <f t="shared" si="23"/>
        <v>LT401_8</v>
      </c>
      <c r="B618" t="s">
        <v>71</v>
      </c>
      <c r="C618" t="s">
        <v>185</v>
      </c>
      <c r="D618">
        <v>401</v>
      </c>
      <c r="E618">
        <v>8</v>
      </c>
      <c r="F618" s="25" t="str">
        <f>VLOOKUP(B618,Definitions!$C$7:$D$43,2,FALSE)</f>
        <v>Lithuania</v>
      </c>
      <c r="G618" t="str">
        <f>VLOOKUP(C618,Definitions!$C$49:$D$57,2,FALSE)</f>
        <v>Residential</v>
      </c>
      <c r="H618" t="str">
        <f>VLOOKUP(D618,Definitions!$C$60:$D$104,2,FALSE)</f>
        <v>SFH</v>
      </c>
      <c r="J618" s="29" t="str">
        <f>VLOOKUP(E618,Definitions!$C$115:$D$131,2,FALSE)</f>
        <v>Waste non-RES</v>
      </c>
      <c r="K618" s="111" t="s">
        <v>987</v>
      </c>
      <c r="L618" s="110">
        <v>0</v>
      </c>
      <c r="M618" s="109">
        <v>0</v>
      </c>
      <c r="N618" s="37"/>
      <c r="O618" s="110"/>
      <c r="P618" s="110">
        <v>0</v>
      </c>
      <c r="Q618" s="46">
        <v>0</v>
      </c>
      <c r="R618" s="37">
        <v>0</v>
      </c>
      <c r="S618" s="13">
        <v>0</v>
      </c>
      <c r="T618" s="128" t="s">
        <v>880</v>
      </c>
      <c r="U618" s="13">
        <v>0</v>
      </c>
      <c r="V618" s="128" t="s">
        <v>880</v>
      </c>
      <c r="W618" s="13">
        <v>0</v>
      </c>
      <c r="X618" s="13">
        <v>0</v>
      </c>
      <c r="Y618" s="13">
        <v>0</v>
      </c>
      <c r="Z618" s="13">
        <v>0</v>
      </c>
      <c r="AA618" s="46">
        <v>0</v>
      </c>
      <c r="AB618" s="57">
        <v>0</v>
      </c>
      <c r="AC618" s="13">
        <v>0</v>
      </c>
      <c r="AD618" s="61" t="s">
        <v>880</v>
      </c>
      <c r="AE618" s="13">
        <v>0</v>
      </c>
      <c r="AF618" s="13">
        <v>0</v>
      </c>
      <c r="AG618" s="13">
        <v>0</v>
      </c>
      <c r="AH618" s="46">
        <v>0</v>
      </c>
      <c r="AI618" s="57">
        <v>0</v>
      </c>
      <c r="AJ618" s="46">
        <v>0</v>
      </c>
      <c r="AK618" s="57" t="s">
        <v>882</v>
      </c>
      <c r="AL618" s="9" t="s">
        <v>139</v>
      </c>
    </row>
    <row r="619" spans="1:38">
      <c r="A619" s="36" t="str">
        <f t="shared" si="23"/>
        <v>LT401_9</v>
      </c>
      <c r="B619" t="s">
        <v>71</v>
      </c>
      <c r="C619" t="s">
        <v>185</v>
      </c>
      <c r="D619">
        <v>401</v>
      </c>
      <c r="E619">
        <v>9</v>
      </c>
      <c r="F619" s="25" t="str">
        <f>VLOOKUP(B619,Definitions!$C$7:$D$43,2,FALSE)</f>
        <v>Lithuania</v>
      </c>
      <c r="G619" t="str">
        <f>VLOOKUP(C619,Definitions!$C$49:$D$57,2,FALSE)</f>
        <v>Residential</v>
      </c>
      <c r="H619" t="str">
        <f>VLOOKUP(D619,Definitions!$C$60:$D$104,2,FALSE)</f>
        <v>SFH</v>
      </c>
      <c r="J619" s="29" t="str">
        <f>VLOOKUP(E619,Definitions!$C$115:$D$131,2,FALSE)</f>
        <v>Waste RES</v>
      </c>
      <c r="K619" s="111" t="s">
        <v>987</v>
      </c>
      <c r="L619" s="110">
        <v>0</v>
      </c>
      <c r="M619" s="109">
        <v>0</v>
      </c>
      <c r="N619" s="37"/>
      <c r="O619" s="110"/>
      <c r="P619" s="110">
        <v>0</v>
      </c>
      <c r="Q619" s="46">
        <v>0</v>
      </c>
      <c r="R619" s="37">
        <v>0</v>
      </c>
      <c r="S619" s="13">
        <v>0</v>
      </c>
      <c r="T619" s="128" t="s">
        <v>880</v>
      </c>
      <c r="U619" s="13">
        <v>0</v>
      </c>
      <c r="V619" s="128" t="s">
        <v>880</v>
      </c>
      <c r="W619" s="13">
        <v>0</v>
      </c>
      <c r="X619" s="13">
        <v>0</v>
      </c>
      <c r="Y619" s="13">
        <v>0</v>
      </c>
      <c r="Z619" s="13">
        <v>0</v>
      </c>
      <c r="AA619" s="46">
        <v>0</v>
      </c>
      <c r="AB619" s="57">
        <v>0</v>
      </c>
      <c r="AC619" s="13">
        <v>0</v>
      </c>
      <c r="AD619" s="61" t="s">
        <v>880</v>
      </c>
      <c r="AE619" s="13">
        <v>0</v>
      </c>
      <c r="AF619" s="13">
        <v>0</v>
      </c>
      <c r="AG619" s="13">
        <v>0</v>
      </c>
      <c r="AH619" s="46">
        <v>0</v>
      </c>
      <c r="AI619" s="57">
        <v>0</v>
      </c>
      <c r="AJ619" s="46">
        <v>0</v>
      </c>
      <c r="AK619" s="57" t="s">
        <v>882</v>
      </c>
      <c r="AL619" s="9" t="s">
        <v>139</v>
      </c>
    </row>
    <row r="620" spans="1:38">
      <c r="A620" s="36" t="str">
        <f t="shared" si="23"/>
        <v>LT401_51</v>
      </c>
      <c r="B620" t="s">
        <v>71</v>
      </c>
      <c r="C620" t="s">
        <v>185</v>
      </c>
      <c r="D620">
        <v>401</v>
      </c>
      <c r="E620">
        <v>51</v>
      </c>
      <c r="F620" s="25" t="str">
        <f>VLOOKUP(B620,Definitions!$C$7:$D$43,2,FALSE)</f>
        <v>Lithuania</v>
      </c>
      <c r="G620" t="str">
        <f>VLOOKUP(C620,Definitions!$C$49:$D$57,2,FALSE)</f>
        <v>Residential</v>
      </c>
      <c r="H620" t="str">
        <f>VLOOKUP(D620,Definitions!$C$60:$D$104,2,FALSE)</f>
        <v>SFH</v>
      </c>
      <c r="J620" s="29" t="str">
        <f>VLOOKUP(E620,Definitions!$C$115:$D$131,2,FALSE)</f>
        <v>Biomass</v>
      </c>
      <c r="K620" s="111" t="s">
        <v>987</v>
      </c>
      <c r="L620" s="110">
        <v>3.7427340548713586</v>
      </c>
      <c r="M620" s="109">
        <v>3.7427340548713586</v>
      </c>
      <c r="N620" s="37"/>
      <c r="O620" s="110"/>
      <c r="P620" s="110">
        <v>3.7427340548713586</v>
      </c>
      <c r="Q620" s="46">
        <v>3.6829105946713949</v>
      </c>
      <c r="R620" s="37">
        <v>0</v>
      </c>
      <c r="S620" s="13">
        <v>3.6367102986753834</v>
      </c>
      <c r="T620" s="128" t="s">
        <v>880</v>
      </c>
      <c r="U620" s="13">
        <v>4.6200295996011553E-2</v>
      </c>
      <c r="V620" s="128" t="s">
        <v>880</v>
      </c>
      <c r="W620" s="13">
        <v>0</v>
      </c>
      <c r="X620" s="13">
        <v>0</v>
      </c>
      <c r="Y620" s="13">
        <v>0</v>
      </c>
      <c r="Z620" s="13">
        <v>0</v>
      </c>
      <c r="AA620" s="46">
        <v>0</v>
      </c>
      <c r="AB620" s="57">
        <v>0</v>
      </c>
      <c r="AC620" s="13">
        <v>0</v>
      </c>
      <c r="AD620" s="61" t="s">
        <v>880</v>
      </c>
      <c r="AE620" s="13">
        <v>0</v>
      </c>
      <c r="AF620" s="13">
        <v>0</v>
      </c>
      <c r="AG620" s="13">
        <v>0</v>
      </c>
      <c r="AH620" s="46">
        <v>0</v>
      </c>
      <c r="AI620" s="57">
        <v>0</v>
      </c>
      <c r="AJ620" s="46">
        <v>5.9823460199963679E-2</v>
      </c>
      <c r="AK620" s="57" t="s">
        <v>882</v>
      </c>
      <c r="AL620" s="9" t="s">
        <v>139</v>
      </c>
    </row>
    <row r="621" spans="1:38">
      <c r="A621" s="36" t="str">
        <f t="shared" si="23"/>
        <v>LT401_52</v>
      </c>
      <c r="B621" t="s">
        <v>71</v>
      </c>
      <c r="C621" t="s">
        <v>185</v>
      </c>
      <c r="D621">
        <v>401</v>
      </c>
      <c r="E621">
        <v>52</v>
      </c>
      <c r="F621" s="25" t="str">
        <f>VLOOKUP(B621,Definitions!$C$7:$D$43,2,FALSE)</f>
        <v>Lithuania</v>
      </c>
      <c r="G621" t="str">
        <f>VLOOKUP(C621,Definitions!$C$49:$D$57,2,FALSE)</f>
        <v>Residential</v>
      </c>
      <c r="H621" t="str">
        <f>VLOOKUP(D621,Definitions!$C$60:$D$104,2,FALSE)</f>
        <v>SFH</v>
      </c>
      <c r="J621" s="29" t="str">
        <f>VLOOKUP(E621,Definitions!$C$115:$D$131,2,FALSE)</f>
        <v>Geothermal</v>
      </c>
      <c r="K621" s="111" t="s">
        <v>987</v>
      </c>
      <c r="L621" s="110">
        <v>0</v>
      </c>
      <c r="M621" s="109">
        <v>0</v>
      </c>
      <c r="N621" s="37"/>
      <c r="O621" s="110"/>
      <c r="P621" s="110">
        <v>0</v>
      </c>
      <c r="Q621" s="46">
        <v>0</v>
      </c>
      <c r="R621" s="37">
        <v>0</v>
      </c>
      <c r="S621" s="13">
        <v>0</v>
      </c>
      <c r="T621" s="128" t="s">
        <v>880</v>
      </c>
      <c r="U621" s="13">
        <v>0</v>
      </c>
      <c r="V621" s="128" t="s">
        <v>880</v>
      </c>
      <c r="W621" s="13">
        <v>0</v>
      </c>
      <c r="X621" s="13">
        <v>0</v>
      </c>
      <c r="Y621" s="13">
        <v>0</v>
      </c>
      <c r="Z621" s="13">
        <v>0</v>
      </c>
      <c r="AA621" s="46">
        <v>0</v>
      </c>
      <c r="AB621" s="57">
        <v>0</v>
      </c>
      <c r="AC621" s="13">
        <v>0</v>
      </c>
      <c r="AD621" s="61" t="s">
        <v>880</v>
      </c>
      <c r="AE621" s="13">
        <v>0</v>
      </c>
      <c r="AF621" s="13">
        <v>0</v>
      </c>
      <c r="AG621" s="13">
        <v>0</v>
      </c>
      <c r="AH621" s="46">
        <v>0</v>
      </c>
      <c r="AI621" s="57">
        <v>0</v>
      </c>
      <c r="AJ621" s="46">
        <v>0</v>
      </c>
      <c r="AK621" s="57" t="s">
        <v>882</v>
      </c>
      <c r="AL621" s="9" t="s">
        <v>139</v>
      </c>
    </row>
    <row r="622" spans="1:38">
      <c r="A622" s="36" t="str">
        <f t="shared" si="23"/>
        <v>LT401_53</v>
      </c>
      <c r="B622" t="s">
        <v>71</v>
      </c>
      <c r="C622" t="s">
        <v>185</v>
      </c>
      <c r="D622">
        <v>401</v>
      </c>
      <c r="E622">
        <v>53</v>
      </c>
      <c r="F622" s="25" t="str">
        <f>VLOOKUP(B622,Definitions!$C$7:$D$43,2,FALSE)</f>
        <v>Lithuania</v>
      </c>
      <c r="G622" t="str">
        <f>VLOOKUP(C622,Definitions!$C$49:$D$57,2,FALSE)</f>
        <v>Residential</v>
      </c>
      <c r="H622" t="str">
        <f>VLOOKUP(D622,Definitions!$C$60:$D$104,2,FALSE)</f>
        <v>SFH</v>
      </c>
      <c r="J622" s="29" t="str">
        <f>VLOOKUP(E622,Definitions!$C$115:$D$131,2,FALSE)</f>
        <v>Solar energy</v>
      </c>
      <c r="K622" s="111" t="s">
        <v>987</v>
      </c>
      <c r="L622" s="110">
        <v>0</v>
      </c>
      <c r="M622" s="109">
        <v>0</v>
      </c>
      <c r="N622" s="37"/>
      <c r="O622" s="110"/>
      <c r="P622" s="110">
        <v>0</v>
      </c>
      <c r="Q622" s="46">
        <v>0</v>
      </c>
      <c r="R622" s="37">
        <v>0</v>
      </c>
      <c r="S622" s="13">
        <v>0</v>
      </c>
      <c r="T622" s="128" t="s">
        <v>880</v>
      </c>
      <c r="U622" s="13">
        <v>0</v>
      </c>
      <c r="V622" s="128" t="s">
        <v>880</v>
      </c>
      <c r="W622" s="13">
        <v>0</v>
      </c>
      <c r="X622" s="13">
        <v>0</v>
      </c>
      <c r="Y622" s="13">
        <v>0</v>
      </c>
      <c r="Z622" s="13">
        <v>0</v>
      </c>
      <c r="AA622" s="46">
        <v>0</v>
      </c>
      <c r="AB622" s="57">
        <v>0</v>
      </c>
      <c r="AC622" s="13">
        <v>0</v>
      </c>
      <c r="AD622" s="61" t="s">
        <v>880</v>
      </c>
      <c r="AE622" s="13">
        <v>0</v>
      </c>
      <c r="AF622" s="13">
        <v>0</v>
      </c>
      <c r="AG622" s="13">
        <v>0</v>
      </c>
      <c r="AH622" s="46">
        <v>0</v>
      </c>
      <c r="AI622" s="57">
        <v>0</v>
      </c>
      <c r="AJ622" s="46">
        <v>0</v>
      </c>
      <c r="AK622" s="57" t="s">
        <v>882</v>
      </c>
      <c r="AL622" s="9" t="s">
        <v>139</v>
      </c>
    </row>
    <row r="623" spans="1:38">
      <c r="A623" s="36" t="str">
        <f t="shared" si="23"/>
        <v>LT401_58</v>
      </c>
      <c r="B623" t="s">
        <v>71</v>
      </c>
      <c r="C623" t="s">
        <v>185</v>
      </c>
      <c r="D623">
        <v>401</v>
      </c>
      <c r="E623">
        <v>58</v>
      </c>
      <c r="F623" s="25" t="str">
        <f>VLOOKUP(B623,Definitions!$C$7:$D$43,2,FALSE)</f>
        <v>Lithuania</v>
      </c>
      <c r="G623" t="str">
        <f>VLOOKUP(C623,Definitions!$C$49:$D$57,2,FALSE)</f>
        <v>Residential</v>
      </c>
      <c r="H623" t="str">
        <f>VLOOKUP(D623,Definitions!$C$60:$D$104,2,FALSE)</f>
        <v>SFH</v>
      </c>
      <c r="J623" s="29" t="str">
        <f>VLOOKUP(E623,Definitions!$C$115:$D$131,2,FALSE)</f>
        <v>Ambient heat total</v>
      </c>
      <c r="K623" s="111" t="s">
        <v>987</v>
      </c>
      <c r="L623" s="110">
        <v>0</v>
      </c>
      <c r="M623" s="109">
        <v>0</v>
      </c>
      <c r="N623" s="37"/>
      <c r="O623" s="110"/>
      <c r="P623" s="110">
        <v>0</v>
      </c>
      <c r="Q623" s="46">
        <v>0</v>
      </c>
      <c r="R623" s="37">
        <v>0</v>
      </c>
      <c r="S623" s="13">
        <v>0</v>
      </c>
      <c r="T623" s="128" t="s">
        <v>880</v>
      </c>
      <c r="U623" s="13">
        <v>0</v>
      </c>
      <c r="V623" s="128" t="s">
        <v>880</v>
      </c>
      <c r="W623" s="13">
        <v>0</v>
      </c>
      <c r="X623" s="13">
        <v>0</v>
      </c>
      <c r="Y623" s="13">
        <v>0</v>
      </c>
      <c r="Z623" s="13">
        <v>0</v>
      </c>
      <c r="AA623" s="46">
        <v>0</v>
      </c>
      <c r="AB623" s="57">
        <v>0</v>
      </c>
      <c r="AC623" s="13">
        <v>0</v>
      </c>
      <c r="AD623" s="61" t="s">
        <v>880</v>
      </c>
      <c r="AE623" s="13">
        <v>0</v>
      </c>
      <c r="AF623" s="13">
        <v>0</v>
      </c>
      <c r="AG623" s="13">
        <v>0</v>
      </c>
      <c r="AH623" s="46">
        <v>0</v>
      </c>
      <c r="AI623" s="57">
        <v>0</v>
      </c>
      <c r="AJ623" s="46">
        <v>0</v>
      </c>
      <c r="AK623" s="57" t="s">
        <v>882</v>
      </c>
      <c r="AL623" s="9" t="s">
        <v>139</v>
      </c>
    </row>
    <row r="624" spans="1:38">
      <c r="A624" s="36" t="str">
        <f t="shared" si="23"/>
        <v>LT401_55</v>
      </c>
      <c r="B624" t="s">
        <v>71</v>
      </c>
      <c r="C624" t="s">
        <v>185</v>
      </c>
      <c r="D624">
        <v>401</v>
      </c>
      <c r="E624">
        <v>55</v>
      </c>
      <c r="F624" s="25" t="str">
        <f>VLOOKUP(B624,Definitions!$C$7:$D$43,2,FALSE)</f>
        <v>Lithuania</v>
      </c>
      <c r="G624" t="str">
        <f>VLOOKUP(C624,Definitions!$C$49:$D$57,2,FALSE)</f>
        <v>Residential</v>
      </c>
      <c r="H624" t="str">
        <f>VLOOKUP(D624,Definitions!$C$60:$D$104,2,FALSE)</f>
        <v>SFH</v>
      </c>
      <c r="J624" s="29" t="str">
        <f>VLOOKUP(E624,Definitions!$C$115:$D$131,2,FALSE)</f>
        <v xml:space="preserve">Other RES </v>
      </c>
      <c r="K624" s="111" t="s">
        <v>987</v>
      </c>
      <c r="L624" s="110">
        <v>0</v>
      </c>
      <c r="M624" s="109">
        <v>0</v>
      </c>
      <c r="N624" s="37"/>
      <c r="O624" s="110"/>
      <c r="P624" s="110">
        <v>0</v>
      </c>
      <c r="Q624" s="46">
        <v>0</v>
      </c>
      <c r="R624" s="37">
        <v>0</v>
      </c>
      <c r="S624" s="13">
        <v>0</v>
      </c>
      <c r="T624" s="128" t="s">
        <v>880</v>
      </c>
      <c r="U624" s="13">
        <v>0</v>
      </c>
      <c r="V624" s="128" t="s">
        <v>880</v>
      </c>
      <c r="W624" s="13">
        <v>0</v>
      </c>
      <c r="X624" s="13">
        <v>0</v>
      </c>
      <c r="Y624" s="13">
        <v>0</v>
      </c>
      <c r="Z624" s="13">
        <v>0</v>
      </c>
      <c r="AA624" s="46">
        <v>0</v>
      </c>
      <c r="AB624" s="57">
        <v>0</v>
      </c>
      <c r="AC624" s="13">
        <v>0</v>
      </c>
      <c r="AD624" s="61" t="s">
        <v>880</v>
      </c>
      <c r="AE624" s="13">
        <v>0</v>
      </c>
      <c r="AF624" s="13">
        <v>0</v>
      </c>
      <c r="AG624" s="13">
        <v>0</v>
      </c>
      <c r="AH624" s="46">
        <v>0</v>
      </c>
      <c r="AI624" s="57">
        <v>0</v>
      </c>
      <c r="AJ624" s="46">
        <v>0</v>
      </c>
      <c r="AK624" s="57" t="s">
        <v>882</v>
      </c>
      <c r="AL624" s="9" t="s">
        <v>139</v>
      </c>
    </row>
    <row r="625" spans="1:38">
      <c r="A625" s="36" t="str">
        <f t="shared" si="23"/>
        <v>LT402_0</v>
      </c>
      <c r="B625" t="s">
        <v>71</v>
      </c>
      <c r="C625" t="s">
        <v>185</v>
      </c>
      <c r="D625">
        <v>402</v>
      </c>
      <c r="E625">
        <v>0</v>
      </c>
      <c r="F625" s="25" t="str">
        <f>VLOOKUP(B625,Definitions!$C$7:$D$43,2,FALSE)</f>
        <v>Lithuania</v>
      </c>
      <c r="G625" t="str">
        <f>VLOOKUP(C625,Definitions!$C$49:$D$57,2,FALSE)</f>
        <v>Residential</v>
      </c>
      <c r="H625" t="str">
        <f>VLOOKUP(D625,Definitions!$C$60:$D$104,2,FALSE)</f>
        <v>MFH</v>
      </c>
      <c r="J625" s="29" t="str">
        <f>VLOOKUP(E625,Definitions!$C$115:$D$131,2,FALSE)</f>
        <v>TOTAL</v>
      </c>
      <c r="K625" s="111" t="s">
        <v>987</v>
      </c>
      <c r="L625" s="110">
        <v>8.1708439892077358</v>
      </c>
      <c r="M625" s="109">
        <v>8.1708439892077358</v>
      </c>
      <c r="N625" s="37"/>
      <c r="O625" s="110"/>
      <c r="P625" s="110">
        <v>8.1708439892077358</v>
      </c>
      <c r="Q625" s="46">
        <v>7.2529945072661928</v>
      </c>
      <c r="R625" s="37">
        <v>0</v>
      </c>
      <c r="S625" s="102">
        <v>5.3811857339034201</v>
      </c>
      <c r="T625" s="128" t="s">
        <v>880</v>
      </c>
      <c r="U625" s="102">
        <v>1.8718087733627731</v>
      </c>
      <c r="V625" s="128" t="s">
        <v>880</v>
      </c>
      <c r="W625" s="13">
        <v>0</v>
      </c>
      <c r="X625" s="13">
        <v>0</v>
      </c>
      <c r="Y625" s="13">
        <v>0</v>
      </c>
      <c r="Z625" s="13">
        <v>0</v>
      </c>
      <c r="AA625" s="46">
        <v>0</v>
      </c>
      <c r="AB625" s="57">
        <v>0</v>
      </c>
      <c r="AC625" s="13">
        <v>0</v>
      </c>
      <c r="AD625" s="61" t="s">
        <v>880</v>
      </c>
      <c r="AE625" s="13">
        <v>0</v>
      </c>
      <c r="AF625" s="13">
        <v>0</v>
      </c>
      <c r="AG625" s="13">
        <v>0</v>
      </c>
      <c r="AH625" s="46">
        <v>0</v>
      </c>
      <c r="AI625" s="57">
        <v>0</v>
      </c>
      <c r="AJ625" s="46">
        <v>0.91784948194154392</v>
      </c>
      <c r="AK625" s="57" t="s">
        <v>882</v>
      </c>
      <c r="AL625" s="9" t="s">
        <v>139</v>
      </c>
    </row>
    <row r="626" spans="1:38">
      <c r="A626" s="36" t="str">
        <f t="shared" ref="A626:A638" si="24">B626&amp;D626&amp;"_"&amp;E626</f>
        <v>LT402_1</v>
      </c>
      <c r="B626" t="s">
        <v>71</v>
      </c>
      <c r="C626" t="s">
        <v>185</v>
      </c>
      <c r="D626">
        <v>402</v>
      </c>
      <c r="E626">
        <v>1</v>
      </c>
      <c r="F626" s="25" t="str">
        <f>VLOOKUP(B626,Definitions!$C$7:$D$43,2,FALSE)</f>
        <v>Lithuania</v>
      </c>
      <c r="G626" t="str">
        <f>VLOOKUP(C626,Definitions!$C$49:$D$57,2,FALSE)</f>
        <v>Residential</v>
      </c>
      <c r="H626" t="str">
        <f>VLOOKUP(D626,Definitions!$C$60:$D$104,2,FALSE)</f>
        <v>MFH</v>
      </c>
      <c r="J626" s="29" t="str">
        <f>VLOOKUP(E626,Definitions!$C$115:$D$131,2,FALSE)</f>
        <v>Coal</v>
      </c>
      <c r="K626" s="111" t="s">
        <v>987</v>
      </c>
      <c r="L626" s="110">
        <v>0.47316930783475009</v>
      </c>
      <c r="M626" s="109">
        <v>0.47316930783475009</v>
      </c>
      <c r="N626" s="37"/>
      <c r="O626" s="110"/>
      <c r="P626" s="110">
        <v>0.47316930783475009</v>
      </c>
      <c r="Q626" s="46">
        <v>0.47316930783475009</v>
      </c>
      <c r="R626" s="37">
        <v>0</v>
      </c>
      <c r="S626" s="13">
        <v>0.36949210392429949</v>
      </c>
      <c r="T626" s="128" t="s">
        <v>880</v>
      </c>
      <c r="U626" s="13">
        <v>0.10367720391045061</v>
      </c>
      <c r="V626" s="128" t="s">
        <v>880</v>
      </c>
      <c r="W626" s="13">
        <v>0</v>
      </c>
      <c r="X626" s="13">
        <v>0</v>
      </c>
      <c r="Y626" s="13">
        <v>0</v>
      </c>
      <c r="Z626" s="13">
        <v>0</v>
      </c>
      <c r="AA626" s="46">
        <v>0</v>
      </c>
      <c r="AB626" s="57">
        <v>0</v>
      </c>
      <c r="AC626" s="13">
        <v>0</v>
      </c>
      <c r="AD626" s="61" t="s">
        <v>880</v>
      </c>
      <c r="AE626" s="13">
        <v>0</v>
      </c>
      <c r="AF626" s="13">
        <v>0</v>
      </c>
      <c r="AG626" s="13">
        <v>0</v>
      </c>
      <c r="AH626" s="46">
        <v>0</v>
      </c>
      <c r="AI626" s="57">
        <v>0</v>
      </c>
      <c r="AJ626" s="46">
        <v>0</v>
      </c>
      <c r="AK626" s="57" t="s">
        <v>882</v>
      </c>
      <c r="AL626" s="9" t="s">
        <v>139</v>
      </c>
    </row>
    <row r="627" spans="1:38">
      <c r="A627" s="36" t="str">
        <f t="shared" si="24"/>
        <v>LT402_2</v>
      </c>
      <c r="B627" t="s">
        <v>71</v>
      </c>
      <c r="C627" t="s">
        <v>185</v>
      </c>
      <c r="D627">
        <v>402</v>
      </c>
      <c r="E627">
        <v>2</v>
      </c>
      <c r="F627" s="25" t="str">
        <f>VLOOKUP(B627,Definitions!$C$7:$D$43,2,FALSE)</f>
        <v>Lithuania</v>
      </c>
      <c r="G627" t="str">
        <f>VLOOKUP(C627,Definitions!$C$49:$D$57,2,FALSE)</f>
        <v>Residential</v>
      </c>
      <c r="H627" t="str">
        <f>VLOOKUP(D627,Definitions!$C$60:$D$104,2,FALSE)</f>
        <v>MFH</v>
      </c>
      <c r="J627" s="29" t="str">
        <f>VLOOKUP(E627,Definitions!$C$115:$D$131,2,FALSE)</f>
        <v>Fuel oil</v>
      </c>
      <c r="K627" s="111" t="s">
        <v>987</v>
      </c>
      <c r="L627" s="110">
        <v>1.4977375606602608E-2</v>
      </c>
      <c r="M627" s="109">
        <v>1.4977375606602608E-2</v>
      </c>
      <c r="N627" s="37"/>
      <c r="O627" s="110"/>
      <c r="P627" s="110">
        <v>1.4977375606602608E-2</v>
      </c>
      <c r="Q627" s="46">
        <v>1.4977375606602608E-2</v>
      </c>
      <c r="R627" s="37">
        <v>0</v>
      </c>
      <c r="S627" s="13">
        <v>0</v>
      </c>
      <c r="T627" s="128" t="s">
        <v>880</v>
      </c>
      <c r="U627" s="13">
        <v>1.4977375606602608E-2</v>
      </c>
      <c r="V627" s="128" t="s">
        <v>880</v>
      </c>
      <c r="W627" s="13">
        <v>0</v>
      </c>
      <c r="X627" s="13">
        <v>0</v>
      </c>
      <c r="Y627" s="13">
        <v>0</v>
      </c>
      <c r="Z627" s="13">
        <v>0</v>
      </c>
      <c r="AA627" s="46">
        <v>0</v>
      </c>
      <c r="AB627" s="57">
        <v>0</v>
      </c>
      <c r="AC627" s="13">
        <v>0</v>
      </c>
      <c r="AD627" s="61" t="s">
        <v>880</v>
      </c>
      <c r="AE627" s="13">
        <v>0</v>
      </c>
      <c r="AF627" s="13">
        <v>0</v>
      </c>
      <c r="AG627" s="13">
        <v>0</v>
      </c>
      <c r="AH627" s="46">
        <v>0</v>
      </c>
      <c r="AI627" s="57">
        <v>0</v>
      </c>
      <c r="AJ627" s="46">
        <v>0</v>
      </c>
      <c r="AK627" s="57" t="s">
        <v>882</v>
      </c>
      <c r="AL627" s="9" t="s">
        <v>139</v>
      </c>
    </row>
    <row r="628" spans="1:38">
      <c r="A628" s="36" t="str">
        <f t="shared" si="24"/>
        <v>LT402_3</v>
      </c>
      <c r="B628" t="s">
        <v>71</v>
      </c>
      <c r="C628" t="s">
        <v>185</v>
      </c>
      <c r="D628">
        <v>402</v>
      </c>
      <c r="E628">
        <v>3</v>
      </c>
      <c r="F628" s="25" t="str">
        <f>VLOOKUP(B628,Definitions!$C$7:$D$43,2,FALSE)</f>
        <v>Lithuania</v>
      </c>
      <c r="G628" t="str">
        <f>VLOOKUP(C628,Definitions!$C$49:$D$57,2,FALSE)</f>
        <v>Residential</v>
      </c>
      <c r="H628" t="str">
        <f>VLOOKUP(D628,Definitions!$C$60:$D$104,2,FALSE)</f>
        <v>MFH</v>
      </c>
      <c r="J628" s="29" t="str">
        <f>VLOOKUP(E628,Definitions!$C$115:$D$131,2,FALSE)</f>
        <v>Natural gas</v>
      </c>
      <c r="K628" s="111" t="s">
        <v>987</v>
      </c>
      <c r="L628" s="110">
        <v>1.21293856497324</v>
      </c>
      <c r="M628" s="109">
        <v>1.21293856497324</v>
      </c>
      <c r="N628" s="37"/>
      <c r="O628" s="110"/>
      <c r="P628" s="110">
        <v>1.21293856497324</v>
      </c>
      <c r="Q628" s="46">
        <v>0.63122084695302849</v>
      </c>
      <c r="R628" s="37">
        <v>0</v>
      </c>
      <c r="S628" s="13">
        <v>0.4857914174479756</v>
      </c>
      <c r="T628" s="128" t="s">
        <v>880</v>
      </c>
      <c r="U628" s="13">
        <v>0.14542942950505286</v>
      </c>
      <c r="V628" s="128" t="s">
        <v>880</v>
      </c>
      <c r="W628" s="13">
        <v>0</v>
      </c>
      <c r="X628" s="13">
        <v>0</v>
      </c>
      <c r="Y628" s="13">
        <v>0</v>
      </c>
      <c r="Z628" s="13">
        <v>0</v>
      </c>
      <c r="AA628" s="46">
        <v>0</v>
      </c>
      <c r="AB628" s="57">
        <v>0</v>
      </c>
      <c r="AC628" s="13">
        <v>0</v>
      </c>
      <c r="AD628" s="61" t="s">
        <v>880</v>
      </c>
      <c r="AE628" s="13">
        <v>0</v>
      </c>
      <c r="AF628" s="13">
        <v>0</v>
      </c>
      <c r="AG628" s="13">
        <v>0</v>
      </c>
      <c r="AH628" s="46">
        <v>0</v>
      </c>
      <c r="AI628" s="57">
        <v>0</v>
      </c>
      <c r="AJ628" s="46">
        <v>0.58171771802021144</v>
      </c>
      <c r="AK628" s="57" t="s">
        <v>882</v>
      </c>
      <c r="AL628" s="9" t="s">
        <v>139</v>
      </c>
    </row>
    <row r="629" spans="1:38">
      <c r="A629" s="36" t="str">
        <f t="shared" si="24"/>
        <v>LT402_4</v>
      </c>
      <c r="B629" t="s">
        <v>71</v>
      </c>
      <c r="C629" t="s">
        <v>185</v>
      </c>
      <c r="D629">
        <v>402</v>
      </c>
      <c r="E629">
        <v>4</v>
      </c>
      <c r="F629" s="25" t="str">
        <f>VLOOKUP(B629,Definitions!$C$7:$D$43,2,FALSE)</f>
        <v>Lithuania</v>
      </c>
      <c r="G629" t="str">
        <f>VLOOKUP(C629,Definitions!$C$49:$D$57,2,FALSE)</f>
        <v>Residential</v>
      </c>
      <c r="H629" t="str">
        <f>VLOOKUP(D629,Definitions!$C$60:$D$104,2,FALSE)</f>
        <v>MFH</v>
      </c>
      <c r="J629" s="29" t="str">
        <f>VLOOKUP(E629,Definitions!$C$115:$D$131,2,FALSE)</f>
        <v>Other fossil fuels</v>
      </c>
      <c r="K629" s="111" t="s">
        <v>987</v>
      </c>
      <c r="L629" s="110">
        <v>0.35325354724869418</v>
      </c>
      <c r="M629" s="109">
        <v>0.35325354724869418</v>
      </c>
      <c r="N629" s="37"/>
      <c r="O629" s="110"/>
      <c r="P629" s="110">
        <v>0.35325354724869418</v>
      </c>
      <c r="Q629" s="46">
        <v>0.17379479499896</v>
      </c>
      <c r="R629" s="37">
        <v>0</v>
      </c>
      <c r="S629" s="13">
        <v>0.12893010693652646</v>
      </c>
      <c r="T629" s="128" t="s">
        <v>880</v>
      </c>
      <c r="U629" s="13">
        <v>4.4864688062433551E-2</v>
      </c>
      <c r="V629" s="128" t="s">
        <v>880</v>
      </c>
      <c r="W629" s="13">
        <v>0</v>
      </c>
      <c r="X629" s="13">
        <v>0</v>
      </c>
      <c r="Y629" s="13">
        <v>0</v>
      </c>
      <c r="Z629" s="13">
        <v>0</v>
      </c>
      <c r="AA629" s="46">
        <v>0</v>
      </c>
      <c r="AB629" s="57">
        <v>0</v>
      </c>
      <c r="AC629" s="13">
        <v>0</v>
      </c>
      <c r="AD629" s="61" t="s">
        <v>880</v>
      </c>
      <c r="AE629" s="13">
        <v>0</v>
      </c>
      <c r="AF629" s="13">
        <v>0</v>
      </c>
      <c r="AG629" s="13">
        <v>0</v>
      </c>
      <c r="AH629" s="46">
        <v>0</v>
      </c>
      <c r="AI629" s="57">
        <v>0</v>
      </c>
      <c r="AJ629" s="46">
        <v>0.1794587522497342</v>
      </c>
      <c r="AK629" s="57" t="s">
        <v>882</v>
      </c>
      <c r="AL629" s="9" t="s">
        <v>139</v>
      </c>
    </row>
    <row r="630" spans="1:38">
      <c r="A630" s="36" t="str">
        <f t="shared" si="24"/>
        <v>LT402_6</v>
      </c>
      <c r="B630" t="s">
        <v>71</v>
      </c>
      <c r="C630" t="s">
        <v>185</v>
      </c>
      <c r="D630">
        <v>402</v>
      </c>
      <c r="E630">
        <v>6</v>
      </c>
      <c r="F630" s="25" t="str">
        <f>VLOOKUP(B630,Definitions!$C$7:$D$43,2,FALSE)</f>
        <v>Lithuania</v>
      </c>
      <c r="G630" t="str">
        <f>VLOOKUP(C630,Definitions!$C$49:$D$57,2,FALSE)</f>
        <v>Residential</v>
      </c>
      <c r="H630" t="str">
        <f>VLOOKUP(D630,Definitions!$C$60:$D$104,2,FALSE)</f>
        <v>MFH</v>
      </c>
      <c r="J630" s="29" t="str">
        <f>VLOOKUP(E630,Definitions!$C$115:$D$131,2,FALSE)</f>
        <v>Electricity</v>
      </c>
      <c r="K630" s="111" t="s">
        <v>987</v>
      </c>
      <c r="L630" s="110">
        <v>2.8897439598054783E-2</v>
      </c>
      <c r="M630" s="109">
        <v>2.8897439598054783E-2</v>
      </c>
      <c r="N630" s="37"/>
      <c r="O630" s="110"/>
      <c r="P630" s="110">
        <v>2.8897439598054783E-2</v>
      </c>
      <c r="Q630" s="46">
        <v>1.4400967726492802E-2</v>
      </c>
      <c r="R630" s="37">
        <v>0</v>
      </c>
      <c r="S630" s="13">
        <v>1.1179529532812362E-2</v>
      </c>
      <c r="T630" s="128" t="s">
        <v>880</v>
      </c>
      <c r="U630" s="13">
        <v>3.2214381936804398E-3</v>
      </c>
      <c r="V630" s="128" t="s">
        <v>880</v>
      </c>
      <c r="W630" s="13">
        <v>0</v>
      </c>
      <c r="X630" s="13">
        <v>0</v>
      </c>
      <c r="Y630" s="13">
        <v>0</v>
      </c>
      <c r="Z630" s="13">
        <v>0</v>
      </c>
      <c r="AA630" s="46">
        <v>0</v>
      </c>
      <c r="AB630" s="57">
        <v>0</v>
      </c>
      <c r="AC630" s="13">
        <v>0</v>
      </c>
      <c r="AD630" s="61" t="s">
        <v>880</v>
      </c>
      <c r="AE630" s="13">
        <v>0</v>
      </c>
      <c r="AF630" s="13">
        <v>0</v>
      </c>
      <c r="AG630" s="13">
        <v>0</v>
      </c>
      <c r="AH630" s="46">
        <v>0</v>
      </c>
      <c r="AI630" s="57">
        <v>0</v>
      </c>
      <c r="AJ630" s="46">
        <v>1.4496471871561979E-2</v>
      </c>
      <c r="AK630" s="57" t="s">
        <v>882</v>
      </c>
      <c r="AL630" s="9" t="s">
        <v>139</v>
      </c>
    </row>
    <row r="631" spans="1:38">
      <c r="A631" s="36" t="str">
        <f t="shared" si="24"/>
        <v>LT402_7</v>
      </c>
      <c r="B631" t="s">
        <v>71</v>
      </c>
      <c r="C631" t="s">
        <v>185</v>
      </c>
      <c r="D631">
        <v>402</v>
      </c>
      <c r="E631">
        <v>7</v>
      </c>
      <c r="F631" s="25" t="str">
        <f>VLOOKUP(B631,Definitions!$C$7:$D$43,2,FALSE)</f>
        <v>Lithuania</v>
      </c>
      <c r="G631" t="str">
        <f>VLOOKUP(C631,Definitions!$C$49:$D$57,2,FALSE)</f>
        <v>Residential</v>
      </c>
      <c r="H631" t="str">
        <f>VLOOKUP(D631,Definitions!$C$60:$D$104,2,FALSE)</f>
        <v>MFH</v>
      </c>
      <c r="J631" s="29" t="str">
        <f>VLOOKUP(E631,Definitions!$C$115:$D$131,2,FALSE)</f>
        <v>District heating</v>
      </c>
      <c r="K631" s="111" t="s">
        <v>987</v>
      </c>
      <c r="L631" s="110">
        <v>3.3123418088177532</v>
      </c>
      <c r="M631" s="109">
        <v>3.3123418088177532</v>
      </c>
      <c r="N631" s="57"/>
      <c r="O631" s="110"/>
      <c r="P631" s="110">
        <v>3.3123418088177532</v>
      </c>
      <c r="Q631" s="46">
        <v>3.3123418088177532</v>
      </c>
      <c r="R631" s="37">
        <v>0</v>
      </c>
      <c r="S631" s="13">
        <v>1.8625028747371883</v>
      </c>
      <c r="T631" s="128" t="s">
        <v>880</v>
      </c>
      <c r="U631" s="13">
        <v>1.4498389340805646</v>
      </c>
      <c r="V631" s="128" t="s">
        <v>880</v>
      </c>
      <c r="W631" s="13">
        <v>0</v>
      </c>
      <c r="X631" s="13">
        <v>0</v>
      </c>
      <c r="Y631" s="13">
        <v>0</v>
      </c>
      <c r="Z631" s="13">
        <v>0</v>
      </c>
      <c r="AA631" s="46">
        <v>0</v>
      </c>
      <c r="AB631" s="57">
        <v>0</v>
      </c>
      <c r="AC631" s="13">
        <v>0</v>
      </c>
      <c r="AD631" s="61" t="s">
        <v>880</v>
      </c>
      <c r="AE631" s="13">
        <v>0</v>
      </c>
      <c r="AF631" s="13">
        <v>0</v>
      </c>
      <c r="AG631" s="13">
        <v>0</v>
      </c>
      <c r="AH631" s="46">
        <v>0</v>
      </c>
      <c r="AI631" s="57">
        <v>0</v>
      </c>
      <c r="AJ631" s="46">
        <v>0</v>
      </c>
      <c r="AK631" s="57" t="s">
        <v>882</v>
      </c>
      <c r="AL631" s="9" t="s">
        <v>139</v>
      </c>
    </row>
    <row r="632" spans="1:38">
      <c r="A632" s="36" t="str">
        <f t="shared" si="24"/>
        <v>LT402_8</v>
      </c>
      <c r="B632" t="s">
        <v>71</v>
      </c>
      <c r="C632" t="s">
        <v>185</v>
      </c>
      <c r="D632">
        <v>402</v>
      </c>
      <c r="E632">
        <v>8</v>
      </c>
      <c r="F632" s="25" t="str">
        <f>VLOOKUP(B632,Definitions!$C$7:$D$43,2,FALSE)</f>
        <v>Lithuania</v>
      </c>
      <c r="G632" t="str">
        <f>VLOOKUP(C632,Definitions!$C$49:$D$57,2,FALSE)</f>
        <v>Residential</v>
      </c>
      <c r="H632" t="str">
        <f>VLOOKUP(D632,Definitions!$C$60:$D$104,2,FALSE)</f>
        <v>MFH</v>
      </c>
      <c r="J632" s="29" t="str">
        <f>VLOOKUP(E632,Definitions!$C$115:$D$131,2,FALSE)</f>
        <v>Waste non-RES</v>
      </c>
      <c r="K632" s="111" t="s">
        <v>987</v>
      </c>
      <c r="L632" s="110">
        <v>0</v>
      </c>
      <c r="M632" s="109">
        <v>0</v>
      </c>
      <c r="N632" s="37"/>
      <c r="O632" s="110"/>
      <c r="P632" s="110">
        <v>0</v>
      </c>
      <c r="Q632" s="46">
        <v>0</v>
      </c>
      <c r="R632" s="37">
        <v>0</v>
      </c>
      <c r="S632" s="13">
        <v>0</v>
      </c>
      <c r="T632" s="128" t="s">
        <v>880</v>
      </c>
      <c r="U632" s="13">
        <v>0</v>
      </c>
      <c r="V632" s="128" t="s">
        <v>880</v>
      </c>
      <c r="W632" s="13">
        <v>0</v>
      </c>
      <c r="X632" s="13">
        <v>0</v>
      </c>
      <c r="Y632" s="13">
        <v>0</v>
      </c>
      <c r="Z632" s="13">
        <v>0</v>
      </c>
      <c r="AA632" s="46">
        <v>0</v>
      </c>
      <c r="AB632" s="57">
        <v>0</v>
      </c>
      <c r="AC632" s="13">
        <v>0</v>
      </c>
      <c r="AD632" s="61" t="s">
        <v>880</v>
      </c>
      <c r="AE632" s="13">
        <v>0</v>
      </c>
      <c r="AF632" s="13">
        <v>0</v>
      </c>
      <c r="AG632" s="13">
        <v>0</v>
      </c>
      <c r="AH632" s="46">
        <v>0</v>
      </c>
      <c r="AI632" s="57">
        <v>0</v>
      </c>
      <c r="AJ632" s="46">
        <v>0</v>
      </c>
      <c r="AK632" s="57" t="s">
        <v>882</v>
      </c>
      <c r="AL632" s="9" t="s">
        <v>139</v>
      </c>
    </row>
    <row r="633" spans="1:38">
      <c r="A633" s="36" t="str">
        <f t="shared" si="24"/>
        <v>LT402_9</v>
      </c>
      <c r="B633" t="s">
        <v>71</v>
      </c>
      <c r="C633" t="s">
        <v>185</v>
      </c>
      <c r="D633">
        <v>402</v>
      </c>
      <c r="E633">
        <v>9</v>
      </c>
      <c r="F633" s="25" t="str">
        <f>VLOOKUP(B633,Definitions!$C$7:$D$43,2,FALSE)</f>
        <v>Lithuania</v>
      </c>
      <c r="G633" t="str">
        <f>VLOOKUP(C633,Definitions!$C$49:$D$57,2,FALSE)</f>
        <v>Residential</v>
      </c>
      <c r="H633" t="str">
        <f>VLOOKUP(D633,Definitions!$C$60:$D$104,2,FALSE)</f>
        <v>MFH</v>
      </c>
      <c r="J633" s="29" t="str">
        <f>VLOOKUP(E633,Definitions!$C$115:$D$131,2,FALSE)</f>
        <v>Waste RES</v>
      </c>
      <c r="K633" s="111" t="s">
        <v>987</v>
      </c>
      <c r="L633" s="110">
        <v>0</v>
      </c>
      <c r="M633" s="109">
        <v>0</v>
      </c>
      <c r="N633" s="37"/>
      <c r="O633" s="110"/>
      <c r="P633" s="110">
        <v>0</v>
      </c>
      <c r="Q633" s="46">
        <v>0</v>
      </c>
      <c r="R633" s="37">
        <v>0</v>
      </c>
      <c r="S633" s="13">
        <v>0</v>
      </c>
      <c r="T633" s="128" t="s">
        <v>880</v>
      </c>
      <c r="U633" s="13">
        <v>0</v>
      </c>
      <c r="V633" s="128" t="s">
        <v>880</v>
      </c>
      <c r="W633" s="13">
        <v>0</v>
      </c>
      <c r="X633" s="13">
        <v>0</v>
      </c>
      <c r="Y633" s="13">
        <v>0</v>
      </c>
      <c r="Z633" s="13">
        <v>0</v>
      </c>
      <c r="AA633" s="46">
        <v>0</v>
      </c>
      <c r="AB633" s="57">
        <v>0</v>
      </c>
      <c r="AC633" s="13">
        <v>0</v>
      </c>
      <c r="AD633" s="61" t="s">
        <v>880</v>
      </c>
      <c r="AE633" s="13">
        <v>0</v>
      </c>
      <c r="AF633" s="13">
        <v>0</v>
      </c>
      <c r="AG633" s="13">
        <v>0</v>
      </c>
      <c r="AH633" s="46">
        <v>0</v>
      </c>
      <c r="AI633" s="57">
        <v>0</v>
      </c>
      <c r="AJ633" s="46">
        <v>0</v>
      </c>
      <c r="AK633" s="57" t="s">
        <v>882</v>
      </c>
      <c r="AL633" s="9" t="s">
        <v>139</v>
      </c>
    </row>
    <row r="634" spans="1:38">
      <c r="A634" s="36" t="str">
        <f t="shared" si="24"/>
        <v>LT402_51</v>
      </c>
      <c r="B634" t="s">
        <v>71</v>
      </c>
      <c r="C634" t="s">
        <v>185</v>
      </c>
      <c r="D634">
        <v>402</v>
      </c>
      <c r="E634">
        <v>51</v>
      </c>
      <c r="F634" s="25" t="str">
        <f>VLOOKUP(B634,Definitions!$C$7:$D$43,2,FALSE)</f>
        <v>Lithuania</v>
      </c>
      <c r="G634" t="str">
        <f>VLOOKUP(C634,Definitions!$C$49:$D$57,2,FALSE)</f>
        <v>Residential</v>
      </c>
      <c r="H634" t="str">
        <f>VLOOKUP(D634,Definitions!$C$60:$D$104,2,FALSE)</f>
        <v>MFH</v>
      </c>
      <c r="J634" s="29" t="str">
        <f>VLOOKUP(E634,Definitions!$C$115:$D$131,2,FALSE)</f>
        <v>Biomass</v>
      </c>
      <c r="K634" s="111" t="s">
        <v>987</v>
      </c>
      <c r="L634" s="110">
        <v>2.775265945128643</v>
      </c>
      <c r="M634" s="109">
        <v>2.775265945128643</v>
      </c>
      <c r="N634" s="37"/>
      <c r="O634" s="110"/>
      <c r="P634" s="110">
        <v>2.775265945128643</v>
      </c>
      <c r="Q634" s="46">
        <v>2.6330894053286067</v>
      </c>
      <c r="R634" s="37">
        <v>0</v>
      </c>
      <c r="S634" s="13">
        <v>2.5232897013246181</v>
      </c>
      <c r="T634" s="128" t="s">
        <v>880</v>
      </c>
      <c r="U634" s="13">
        <v>0.10979970400398846</v>
      </c>
      <c r="V634" s="128" t="s">
        <v>880</v>
      </c>
      <c r="W634" s="13">
        <v>0</v>
      </c>
      <c r="X634" s="13">
        <v>0</v>
      </c>
      <c r="Y634" s="13">
        <v>0</v>
      </c>
      <c r="Z634" s="13">
        <v>0</v>
      </c>
      <c r="AA634" s="46">
        <v>0</v>
      </c>
      <c r="AB634" s="57">
        <v>0</v>
      </c>
      <c r="AC634" s="13">
        <v>0</v>
      </c>
      <c r="AD634" s="61" t="s">
        <v>880</v>
      </c>
      <c r="AE634" s="13">
        <v>0</v>
      </c>
      <c r="AF634" s="13">
        <v>0</v>
      </c>
      <c r="AG634" s="13">
        <v>0</v>
      </c>
      <c r="AH634" s="46">
        <v>0</v>
      </c>
      <c r="AI634" s="57">
        <v>0</v>
      </c>
      <c r="AJ634" s="46">
        <v>0.14217653980003636</v>
      </c>
      <c r="AK634" s="57" t="s">
        <v>882</v>
      </c>
      <c r="AL634" s="9" t="s">
        <v>139</v>
      </c>
    </row>
    <row r="635" spans="1:38">
      <c r="A635" s="36" t="str">
        <f t="shared" si="24"/>
        <v>LT402_52</v>
      </c>
      <c r="B635" t="s">
        <v>71</v>
      </c>
      <c r="C635" t="s">
        <v>185</v>
      </c>
      <c r="D635">
        <v>402</v>
      </c>
      <c r="E635">
        <v>52</v>
      </c>
      <c r="F635" s="25" t="str">
        <f>VLOOKUP(B635,Definitions!$C$7:$D$43,2,FALSE)</f>
        <v>Lithuania</v>
      </c>
      <c r="G635" t="str">
        <f>VLOOKUP(C635,Definitions!$C$49:$D$57,2,FALSE)</f>
        <v>Residential</v>
      </c>
      <c r="H635" t="str">
        <f>VLOOKUP(D635,Definitions!$C$60:$D$104,2,FALSE)</f>
        <v>MFH</v>
      </c>
      <c r="J635" s="29" t="str">
        <f>VLOOKUP(E635,Definitions!$C$115:$D$131,2,FALSE)</f>
        <v>Geothermal</v>
      </c>
      <c r="K635" s="111" t="s">
        <v>987</v>
      </c>
      <c r="L635" s="110">
        <v>0</v>
      </c>
      <c r="M635" s="109">
        <v>0</v>
      </c>
      <c r="N635" s="37"/>
      <c r="O635" s="110"/>
      <c r="P635" s="110">
        <v>0</v>
      </c>
      <c r="Q635" s="46">
        <v>0</v>
      </c>
      <c r="R635" s="37">
        <v>0</v>
      </c>
      <c r="S635" s="13">
        <v>0</v>
      </c>
      <c r="T635" s="128" t="s">
        <v>880</v>
      </c>
      <c r="U635" s="13">
        <v>0</v>
      </c>
      <c r="V635" s="128" t="s">
        <v>880</v>
      </c>
      <c r="W635" s="13">
        <v>0</v>
      </c>
      <c r="X635" s="13">
        <v>0</v>
      </c>
      <c r="Y635" s="13">
        <v>0</v>
      </c>
      <c r="Z635" s="13">
        <v>0</v>
      </c>
      <c r="AA635" s="46">
        <v>0</v>
      </c>
      <c r="AB635" s="57">
        <v>0</v>
      </c>
      <c r="AC635" s="13">
        <v>0</v>
      </c>
      <c r="AD635" s="61" t="s">
        <v>880</v>
      </c>
      <c r="AE635" s="13">
        <v>0</v>
      </c>
      <c r="AF635" s="13">
        <v>0</v>
      </c>
      <c r="AG635" s="13">
        <v>0</v>
      </c>
      <c r="AH635" s="46">
        <v>0</v>
      </c>
      <c r="AI635" s="57">
        <v>0</v>
      </c>
      <c r="AJ635" s="46">
        <v>0</v>
      </c>
      <c r="AK635" s="57" t="s">
        <v>882</v>
      </c>
      <c r="AL635" s="9" t="s">
        <v>139</v>
      </c>
    </row>
    <row r="636" spans="1:38">
      <c r="A636" s="36" t="str">
        <f t="shared" si="24"/>
        <v>LT402_53</v>
      </c>
      <c r="B636" t="s">
        <v>71</v>
      </c>
      <c r="C636" t="s">
        <v>185</v>
      </c>
      <c r="D636">
        <v>402</v>
      </c>
      <c r="E636">
        <v>53</v>
      </c>
      <c r="F636" s="25" t="str">
        <f>VLOOKUP(B636,Definitions!$C$7:$D$43,2,FALSE)</f>
        <v>Lithuania</v>
      </c>
      <c r="G636" t="str">
        <f>VLOOKUP(C636,Definitions!$C$49:$D$57,2,FALSE)</f>
        <v>Residential</v>
      </c>
      <c r="H636" t="str">
        <f>VLOOKUP(D636,Definitions!$C$60:$D$104,2,FALSE)</f>
        <v>MFH</v>
      </c>
      <c r="J636" s="29" t="str">
        <f>VLOOKUP(E636,Definitions!$C$115:$D$131,2,FALSE)</f>
        <v>Solar energy</v>
      </c>
      <c r="K636" s="111" t="s">
        <v>987</v>
      </c>
      <c r="L636" s="110">
        <v>0</v>
      </c>
      <c r="M636" s="109">
        <v>0</v>
      </c>
      <c r="N636" s="37"/>
      <c r="O636" s="110"/>
      <c r="P636" s="110">
        <v>0</v>
      </c>
      <c r="Q636" s="46">
        <v>0</v>
      </c>
      <c r="R636" s="37">
        <v>0</v>
      </c>
      <c r="S636" s="13">
        <v>0</v>
      </c>
      <c r="T636" s="128" t="s">
        <v>880</v>
      </c>
      <c r="U636" s="13">
        <v>0</v>
      </c>
      <c r="V636" s="128" t="s">
        <v>880</v>
      </c>
      <c r="W636" s="13">
        <v>0</v>
      </c>
      <c r="X636" s="13">
        <v>0</v>
      </c>
      <c r="Y636" s="13">
        <v>0</v>
      </c>
      <c r="Z636" s="13">
        <v>0</v>
      </c>
      <c r="AA636" s="46">
        <v>0</v>
      </c>
      <c r="AB636" s="57">
        <v>0</v>
      </c>
      <c r="AC636" s="13">
        <v>0</v>
      </c>
      <c r="AD636" s="61" t="s">
        <v>880</v>
      </c>
      <c r="AE636" s="13">
        <v>0</v>
      </c>
      <c r="AF636" s="13">
        <v>0</v>
      </c>
      <c r="AG636" s="13">
        <v>0</v>
      </c>
      <c r="AH636" s="46">
        <v>0</v>
      </c>
      <c r="AI636" s="57">
        <v>0</v>
      </c>
      <c r="AJ636" s="46">
        <v>0</v>
      </c>
      <c r="AK636" s="57" t="s">
        <v>882</v>
      </c>
      <c r="AL636" s="9" t="s">
        <v>139</v>
      </c>
    </row>
    <row r="637" spans="1:38">
      <c r="A637" s="36" t="str">
        <f t="shared" si="24"/>
        <v>LT402_58</v>
      </c>
      <c r="B637" t="s">
        <v>71</v>
      </c>
      <c r="C637" t="s">
        <v>185</v>
      </c>
      <c r="D637">
        <v>402</v>
      </c>
      <c r="E637">
        <v>58</v>
      </c>
      <c r="F637" s="25" t="str">
        <f>VLOOKUP(B637,Definitions!$C$7:$D$43,2,FALSE)</f>
        <v>Lithuania</v>
      </c>
      <c r="G637" t="str">
        <f>VLOOKUP(C637,Definitions!$C$49:$D$57,2,FALSE)</f>
        <v>Residential</v>
      </c>
      <c r="H637" t="str">
        <f>VLOOKUP(D637,Definitions!$C$60:$D$104,2,FALSE)</f>
        <v>MFH</v>
      </c>
      <c r="J637" s="29" t="str">
        <f>VLOOKUP(E637,Definitions!$C$115:$D$131,2,FALSE)</f>
        <v>Ambient heat total</v>
      </c>
      <c r="K637" s="111" t="s">
        <v>987</v>
      </c>
      <c r="L637" s="110">
        <v>0</v>
      </c>
      <c r="M637" s="109">
        <v>0</v>
      </c>
      <c r="N637" s="37"/>
      <c r="O637" s="110"/>
      <c r="P637" s="110">
        <v>0</v>
      </c>
      <c r="Q637" s="46">
        <v>0</v>
      </c>
      <c r="R637" s="37">
        <v>0</v>
      </c>
      <c r="S637" s="13">
        <v>0</v>
      </c>
      <c r="T637" s="128" t="s">
        <v>880</v>
      </c>
      <c r="U637" s="13">
        <v>0</v>
      </c>
      <c r="V637" s="128" t="s">
        <v>880</v>
      </c>
      <c r="W637" s="13">
        <v>0</v>
      </c>
      <c r="X637" s="13">
        <v>0</v>
      </c>
      <c r="Y637" s="13">
        <v>0</v>
      </c>
      <c r="Z637" s="13">
        <v>0</v>
      </c>
      <c r="AA637" s="46">
        <v>0</v>
      </c>
      <c r="AB637" s="57">
        <v>0</v>
      </c>
      <c r="AC637" s="13">
        <v>0</v>
      </c>
      <c r="AD637" s="61" t="s">
        <v>880</v>
      </c>
      <c r="AE637" s="13">
        <v>0</v>
      </c>
      <c r="AF637" s="13">
        <v>0</v>
      </c>
      <c r="AG637" s="13">
        <v>0</v>
      </c>
      <c r="AH637" s="46">
        <v>0</v>
      </c>
      <c r="AI637" s="57">
        <v>0</v>
      </c>
      <c r="AJ637" s="46">
        <v>0</v>
      </c>
      <c r="AK637" s="57" t="s">
        <v>882</v>
      </c>
      <c r="AL637" s="9" t="s">
        <v>139</v>
      </c>
    </row>
    <row r="638" spans="1:38">
      <c r="A638" s="36" t="str">
        <f t="shared" si="24"/>
        <v>LT402_55</v>
      </c>
      <c r="B638" t="s">
        <v>71</v>
      </c>
      <c r="C638" t="s">
        <v>185</v>
      </c>
      <c r="D638">
        <v>402</v>
      </c>
      <c r="E638">
        <v>55</v>
      </c>
      <c r="F638" s="25" t="str">
        <f>VLOOKUP(B638,Definitions!$C$7:$D$43,2,FALSE)</f>
        <v>Lithuania</v>
      </c>
      <c r="G638" t="str">
        <f>VLOOKUP(C638,Definitions!$C$49:$D$57,2,FALSE)</f>
        <v>Residential</v>
      </c>
      <c r="H638" t="str">
        <f>VLOOKUP(D638,Definitions!$C$60:$D$104,2,FALSE)</f>
        <v>MFH</v>
      </c>
      <c r="J638" s="29" t="str">
        <f>VLOOKUP(E638,Definitions!$C$115:$D$131,2,FALSE)</f>
        <v xml:space="preserve">Other RES </v>
      </c>
      <c r="K638" s="111" t="s">
        <v>987</v>
      </c>
      <c r="L638" s="110">
        <v>0</v>
      </c>
      <c r="M638" s="109">
        <v>0</v>
      </c>
      <c r="N638" s="37"/>
      <c r="O638" s="110"/>
      <c r="P638" s="110">
        <v>0</v>
      </c>
      <c r="Q638" s="46">
        <v>0</v>
      </c>
      <c r="R638" s="37">
        <v>0</v>
      </c>
      <c r="S638" s="13">
        <v>0</v>
      </c>
      <c r="T638" s="128" t="s">
        <v>880</v>
      </c>
      <c r="U638" s="13">
        <v>0</v>
      </c>
      <c r="V638" s="128" t="s">
        <v>880</v>
      </c>
      <c r="W638" s="13">
        <v>0</v>
      </c>
      <c r="X638" s="13">
        <v>0</v>
      </c>
      <c r="Y638" s="13">
        <v>0</v>
      </c>
      <c r="Z638" s="13">
        <v>0</v>
      </c>
      <c r="AA638" s="46">
        <v>0</v>
      </c>
      <c r="AB638" s="57">
        <v>0</v>
      </c>
      <c r="AC638" s="13">
        <v>0</v>
      </c>
      <c r="AD638" s="61" t="s">
        <v>880</v>
      </c>
      <c r="AE638" s="13">
        <v>0</v>
      </c>
      <c r="AF638" s="13">
        <v>0</v>
      </c>
      <c r="AG638" s="13">
        <v>0</v>
      </c>
      <c r="AH638" s="46">
        <v>0</v>
      </c>
      <c r="AI638" s="57">
        <v>0</v>
      </c>
      <c r="AJ638" s="46">
        <v>0</v>
      </c>
      <c r="AK638" s="57" t="s">
        <v>882</v>
      </c>
      <c r="AL638" s="9" t="s">
        <v>139</v>
      </c>
    </row>
    <row r="639" spans="1:38">
      <c r="A639" s="36" t="str">
        <f t="shared" ref="A639:A653" si="25">B639&amp;D639&amp;"_"&amp;E639</f>
        <v>LU400_0</v>
      </c>
      <c r="B639" t="s">
        <v>74</v>
      </c>
      <c r="C639" t="s">
        <v>185</v>
      </c>
      <c r="D639">
        <v>400</v>
      </c>
      <c r="E639">
        <v>0</v>
      </c>
      <c r="F639" s="25" t="str">
        <f>VLOOKUP(B639,Definitions!$C$7:$D$43,2,FALSE)</f>
        <v>Luxembourg</v>
      </c>
      <c r="G639" t="str">
        <f>VLOOKUP(C639,Definitions!$C$49:$D$57,2,FALSE)</f>
        <v>Residential</v>
      </c>
      <c r="H639" t="str">
        <f>VLOOKUP(D639,Definitions!$C$60:$D$104,2,FALSE)</f>
        <v>TOTAL Residential</v>
      </c>
      <c r="J639" s="29" t="str">
        <f>VLOOKUP(E639,Definitions!$C$115:$D$131,2,FALSE)</f>
        <v>TOTAL</v>
      </c>
      <c r="K639" s="111">
        <v>5.4533069999999997</v>
      </c>
      <c r="L639" s="110">
        <v>-0.64890299999999979</v>
      </c>
      <c r="M639" s="109">
        <v>4.8044039999999999</v>
      </c>
      <c r="N639" s="37"/>
      <c r="O639" s="110"/>
      <c r="P639" s="110">
        <v>4.8044039999999999</v>
      </c>
      <c r="Q639" s="46">
        <v>4.6488207170369638</v>
      </c>
      <c r="R639" s="37">
        <v>0</v>
      </c>
      <c r="S639" s="13">
        <v>4.0466957133120021</v>
      </c>
      <c r="T639" s="128" t="s">
        <v>917</v>
      </c>
      <c r="U639" s="13">
        <v>0.60212500372496192</v>
      </c>
      <c r="V639" s="128" t="s">
        <v>917</v>
      </c>
      <c r="W639" s="13">
        <v>0</v>
      </c>
      <c r="X639" s="13">
        <v>0</v>
      </c>
      <c r="Y639" s="13">
        <v>0</v>
      </c>
      <c r="Z639" s="13">
        <v>0</v>
      </c>
      <c r="AA639" s="46">
        <v>0</v>
      </c>
      <c r="AB639" s="57">
        <v>0</v>
      </c>
      <c r="AC639" s="13">
        <v>0</v>
      </c>
      <c r="AD639" s="61" t="s">
        <v>880</v>
      </c>
      <c r="AE639" s="13">
        <v>0</v>
      </c>
      <c r="AF639" s="13">
        <v>0</v>
      </c>
      <c r="AG639" s="13">
        <v>0</v>
      </c>
      <c r="AH639" s="46">
        <v>0</v>
      </c>
      <c r="AI639" s="57">
        <v>0</v>
      </c>
      <c r="AJ639" s="46">
        <v>0.15558328296303589</v>
      </c>
      <c r="AK639" s="57" t="s">
        <v>917</v>
      </c>
      <c r="AL639" s="9" t="s">
        <v>139</v>
      </c>
    </row>
    <row r="640" spans="1:38">
      <c r="A640" s="36" t="str">
        <f t="shared" si="25"/>
        <v>LU400_1</v>
      </c>
      <c r="B640" t="s">
        <v>74</v>
      </c>
      <c r="C640" t="s">
        <v>185</v>
      </c>
      <c r="D640">
        <v>400</v>
      </c>
      <c r="E640">
        <v>1</v>
      </c>
      <c r="F640" s="25" t="str">
        <f>VLOOKUP(B640,Definitions!$C$7:$D$43,2,FALSE)</f>
        <v>Luxembourg</v>
      </c>
      <c r="G640" t="str">
        <f>VLOOKUP(C640,Definitions!$C$49:$D$57,2,FALSE)</f>
        <v>Residential</v>
      </c>
      <c r="H640" t="str">
        <f>VLOOKUP(D640,Definitions!$C$60:$D$104,2,FALSE)</f>
        <v>TOTAL Residential</v>
      </c>
      <c r="J640" s="29" t="str">
        <f>VLOOKUP(E640,Definitions!$C$115:$D$131,2,FALSE)</f>
        <v>Coal</v>
      </c>
      <c r="K640" s="111">
        <v>5.8149999999999999E-3</v>
      </c>
      <c r="L640" s="110">
        <v>0</v>
      </c>
      <c r="M640" s="109">
        <v>5.8149999999999999E-3</v>
      </c>
      <c r="N640" s="37"/>
      <c r="O640" s="110"/>
      <c r="P640" s="110">
        <v>5.8149999999999999E-3</v>
      </c>
      <c r="Q640" s="46">
        <v>5.8149999999999999E-3</v>
      </c>
      <c r="R640" s="37">
        <v>0</v>
      </c>
      <c r="S640" s="13">
        <v>5.8149999999999999E-3</v>
      </c>
      <c r="T640" s="128" t="s">
        <v>929</v>
      </c>
      <c r="U640" s="13">
        <v>0</v>
      </c>
      <c r="V640" s="128" t="s">
        <v>929</v>
      </c>
      <c r="W640" s="13">
        <v>0</v>
      </c>
      <c r="X640" s="13">
        <v>0</v>
      </c>
      <c r="Y640" s="13">
        <v>0</v>
      </c>
      <c r="Z640" s="13">
        <v>0</v>
      </c>
      <c r="AA640" s="46">
        <v>0</v>
      </c>
      <c r="AB640" s="57">
        <v>0</v>
      </c>
      <c r="AC640" s="13">
        <v>0</v>
      </c>
      <c r="AD640" s="61" t="s">
        <v>880</v>
      </c>
      <c r="AE640" s="13">
        <v>0</v>
      </c>
      <c r="AF640" s="13">
        <v>0</v>
      </c>
      <c r="AG640" s="13">
        <v>0</v>
      </c>
      <c r="AH640" s="46">
        <v>0</v>
      </c>
      <c r="AI640" s="57">
        <v>0</v>
      </c>
      <c r="AJ640" s="46">
        <v>0</v>
      </c>
      <c r="AK640" s="57" t="s">
        <v>917</v>
      </c>
      <c r="AL640" s="9" t="s">
        <v>139</v>
      </c>
    </row>
    <row r="641" spans="1:38">
      <c r="A641" s="36" t="str">
        <f t="shared" si="25"/>
        <v>LU400_2</v>
      </c>
      <c r="B641" t="s">
        <v>74</v>
      </c>
      <c r="C641" t="s">
        <v>185</v>
      </c>
      <c r="D641">
        <v>400</v>
      </c>
      <c r="E641">
        <v>2</v>
      </c>
      <c r="F641" s="25" t="str">
        <f>VLOOKUP(B641,Definitions!$C$7:$D$43,2,FALSE)</f>
        <v>Luxembourg</v>
      </c>
      <c r="G641" t="str">
        <f>VLOOKUP(C641,Definitions!$C$49:$D$57,2,FALSE)</f>
        <v>Residential</v>
      </c>
      <c r="H641" t="str">
        <f>VLOOKUP(D641,Definitions!$C$60:$D$104,2,FALSE)</f>
        <v>TOTAL Residential</v>
      </c>
      <c r="J641" s="29" t="str">
        <f>VLOOKUP(E641,Definitions!$C$115:$D$131,2,FALSE)</f>
        <v>Fuel oil</v>
      </c>
      <c r="K641" s="111">
        <v>1.982915</v>
      </c>
      <c r="L641" s="110">
        <v>0</v>
      </c>
      <c r="M641" s="109">
        <v>1.982915</v>
      </c>
      <c r="N641" s="37"/>
      <c r="O641" s="110"/>
      <c r="P641" s="110">
        <v>1.982915</v>
      </c>
      <c r="Q641" s="46">
        <v>1.982915</v>
      </c>
      <c r="R641" s="37">
        <v>0</v>
      </c>
      <c r="S641" s="13">
        <v>1.8524378122250988</v>
      </c>
      <c r="T641" s="128" t="s">
        <v>929</v>
      </c>
      <c r="U641" s="13">
        <v>0.13047718777490114</v>
      </c>
      <c r="V641" s="128" t="s">
        <v>929</v>
      </c>
      <c r="W641" s="13">
        <v>0</v>
      </c>
      <c r="X641" s="13">
        <v>0</v>
      </c>
      <c r="Y641" s="13">
        <v>0</v>
      </c>
      <c r="Z641" s="13">
        <v>0</v>
      </c>
      <c r="AA641" s="46">
        <v>0</v>
      </c>
      <c r="AB641" s="57">
        <v>0</v>
      </c>
      <c r="AC641" s="13">
        <v>0</v>
      </c>
      <c r="AD641" s="61" t="s">
        <v>880</v>
      </c>
      <c r="AE641" s="13">
        <v>0</v>
      </c>
      <c r="AF641" s="13">
        <v>0</v>
      </c>
      <c r="AG641" s="13">
        <v>0</v>
      </c>
      <c r="AH641" s="46">
        <v>0</v>
      </c>
      <c r="AI641" s="57">
        <v>0</v>
      </c>
      <c r="AJ641" s="46">
        <v>0</v>
      </c>
      <c r="AK641" s="57" t="s">
        <v>917</v>
      </c>
      <c r="AL641" s="9" t="s">
        <v>139</v>
      </c>
    </row>
    <row r="642" spans="1:38">
      <c r="A642" s="36" t="str">
        <f t="shared" si="25"/>
        <v>LU400_3</v>
      </c>
      <c r="B642" t="s">
        <v>74</v>
      </c>
      <c r="C642" t="s">
        <v>185</v>
      </c>
      <c r="D642">
        <v>400</v>
      </c>
      <c r="E642">
        <v>3</v>
      </c>
      <c r="F642" s="25" t="str">
        <f>VLOOKUP(B642,Definitions!$C$7:$D$43,2,FALSE)</f>
        <v>Luxembourg</v>
      </c>
      <c r="G642" t="str">
        <f>VLOOKUP(C642,Definitions!$C$49:$D$57,2,FALSE)</f>
        <v>Residential</v>
      </c>
      <c r="H642" t="str">
        <f>VLOOKUP(D642,Definitions!$C$60:$D$104,2,FALSE)</f>
        <v>TOTAL Residential</v>
      </c>
      <c r="J642" s="29" t="str">
        <f>VLOOKUP(E642,Definitions!$C$115:$D$131,2,FALSE)</f>
        <v>Natural gas</v>
      </c>
      <c r="K642" s="111">
        <v>2.323674</v>
      </c>
      <c r="L642" s="110">
        <v>0</v>
      </c>
      <c r="M642" s="109">
        <v>2.323674</v>
      </c>
      <c r="N642" s="37"/>
      <c r="O642" s="110"/>
      <c r="P642" s="110">
        <v>2.323674</v>
      </c>
      <c r="Q642" s="46">
        <v>2.2470907170369641</v>
      </c>
      <c r="R642" s="37">
        <v>0</v>
      </c>
      <c r="S642" s="13">
        <v>1.8204429010869032</v>
      </c>
      <c r="T642" s="128" t="s">
        <v>929</v>
      </c>
      <c r="U642" s="13">
        <v>0.42664781595006074</v>
      </c>
      <c r="V642" s="128" t="s">
        <v>929</v>
      </c>
      <c r="W642" s="13">
        <v>0</v>
      </c>
      <c r="X642" s="13">
        <v>0</v>
      </c>
      <c r="Y642" s="13">
        <v>0</v>
      </c>
      <c r="Z642" s="13">
        <v>0</v>
      </c>
      <c r="AA642" s="46">
        <v>0</v>
      </c>
      <c r="AB642" s="57">
        <v>0</v>
      </c>
      <c r="AC642" s="13">
        <v>0</v>
      </c>
      <c r="AD642" s="61" t="s">
        <v>880</v>
      </c>
      <c r="AE642" s="13">
        <v>0</v>
      </c>
      <c r="AF642" s="13">
        <v>0</v>
      </c>
      <c r="AG642" s="13">
        <v>0</v>
      </c>
      <c r="AH642" s="46">
        <v>0</v>
      </c>
      <c r="AI642" s="57">
        <v>0</v>
      </c>
      <c r="AJ642" s="46">
        <v>7.658328296303589E-2</v>
      </c>
      <c r="AK642" s="57" t="s">
        <v>917</v>
      </c>
      <c r="AL642" s="9" t="s">
        <v>139</v>
      </c>
    </row>
    <row r="643" spans="1:38">
      <c r="A643" s="36" t="str">
        <f t="shared" si="25"/>
        <v>LU400_4</v>
      </c>
      <c r="B643" t="s">
        <v>74</v>
      </c>
      <c r="C643" t="s">
        <v>185</v>
      </c>
      <c r="D643">
        <v>400</v>
      </c>
      <c r="E643">
        <v>4</v>
      </c>
      <c r="F643" s="25" t="str">
        <f>VLOOKUP(B643,Definitions!$C$7:$D$43,2,FALSE)</f>
        <v>Luxembourg</v>
      </c>
      <c r="G643" t="str">
        <f>VLOOKUP(C643,Definitions!$C$49:$D$57,2,FALSE)</f>
        <v>Residential</v>
      </c>
      <c r="H643" t="str">
        <f>VLOOKUP(D643,Definitions!$C$60:$D$104,2,FALSE)</f>
        <v>TOTAL Residential</v>
      </c>
      <c r="J643" s="29" t="str">
        <f>VLOOKUP(E643,Definitions!$C$115:$D$131,2,FALSE)</f>
        <v>Other fossil fuels</v>
      </c>
      <c r="K643" s="111">
        <v>0</v>
      </c>
      <c r="L643" s="110">
        <v>0</v>
      </c>
      <c r="M643" s="109">
        <v>0</v>
      </c>
      <c r="N643" s="37"/>
      <c r="O643" s="110"/>
      <c r="P643" s="110">
        <v>0</v>
      </c>
      <c r="Q643" s="46">
        <v>0</v>
      </c>
      <c r="R643" s="37">
        <v>0</v>
      </c>
      <c r="S643" s="13">
        <v>0</v>
      </c>
      <c r="T643" s="128" t="s">
        <v>929</v>
      </c>
      <c r="U643" s="13">
        <v>0</v>
      </c>
      <c r="V643" s="128" t="s">
        <v>929</v>
      </c>
      <c r="W643" s="13">
        <v>0</v>
      </c>
      <c r="X643" s="13">
        <v>0</v>
      </c>
      <c r="Y643" s="13">
        <v>0</v>
      </c>
      <c r="Z643" s="13">
        <v>0</v>
      </c>
      <c r="AA643" s="46">
        <v>0</v>
      </c>
      <c r="AB643" s="57">
        <v>0</v>
      </c>
      <c r="AC643" s="13">
        <v>0</v>
      </c>
      <c r="AD643" s="61" t="s">
        <v>880</v>
      </c>
      <c r="AE643" s="13">
        <v>0</v>
      </c>
      <c r="AF643" s="13">
        <v>0</v>
      </c>
      <c r="AG643" s="13">
        <v>0</v>
      </c>
      <c r="AH643" s="46">
        <v>0</v>
      </c>
      <c r="AI643" s="57">
        <v>0</v>
      </c>
      <c r="AJ643" s="46">
        <v>0</v>
      </c>
      <c r="AK643" s="57" t="s">
        <v>917</v>
      </c>
      <c r="AL643" s="9" t="s">
        <v>139</v>
      </c>
    </row>
    <row r="644" spans="1:38">
      <c r="A644" s="36" t="str">
        <f t="shared" si="25"/>
        <v>LU400_6</v>
      </c>
      <c r="B644" t="s">
        <v>74</v>
      </c>
      <c r="C644" t="s">
        <v>185</v>
      </c>
      <c r="D644">
        <v>400</v>
      </c>
      <c r="E644">
        <v>6</v>
      </c>
      <c r="F644" s="25" t="str">
        <f>VLOOKUP(B644,Definitions!$C$7:$D$43,2,FALSE)</f>
        <v>Luxembourg</v>
      </c>
      <c r="G644" t="str">
        <f>VLOOKUP(C644,Definitions!$C$49:$D$57,2,FALSE)</f>
        <v>Residential</v>
      </c>
      <c r="H644" t="str">
        <f>VLOOKUP(D644,Definitions!$C$60:$D$104,2,FALSE)</f>
        <v>TOTAL Residential</v>
      </c>
      <c r="J644" s="29" t="str">
        <f>VLOOKUP(E644,Definitions!$C$115:$D$131,2,FALSE)</f>
        <v>Electricity</v>
      </c>
      <c r="K644" s="111">
        <v>0.91644399999999993</v>
      </c>
      <c r="L644" s="110">
        <v>-0.66544399999999992</v>
      </c>
      <c r="M644" s="109">
        <v>0.251</v>
      </c>
      <c r="N644" s="37"/>
      <c r="O644" s="110"/>
      <c r="P644" s="110">
        <v>0.251</v>
      </c>
      <c r="Q644" s="46">
        <v>0.17199999999999999</v>
      </c>
      <c r="R644" s="37">
        <v>0</v>
      </c>
      <c r="S644" s="13">
        <v>0.14799999999999999</v>
      </c>
      <c r="T644" s="128" t="s">
        <v>929</v>
      </c>
      <c r="U644" s="13">
        <v>2.4E-2</v>
      </c>
      <c r="V644" s="128" t="s">
        <v>929</v>
      </c>
      <c r="W644" s="13">
        <v>0</v>
      </c>
      <c r="X644" s="13">
        <v>0</v>
      </c>
      <c r="Y644" s="13">
        <v>0</v>
      </c>
      <c r="Z644" s="13">
        <v>0</v>
      </c>
      <c r="AA644" s="46">
        <v>0</v>
      </c>
      <c r="AB644" s="57">
        <v>0</v>
      </c>
      <c r="AC644" s="13">
        <v>0</v>
      </c>
      <c r="AD644" s="61" t="s">
        <v>880</v>
      </c>
      <c r="AE644" s="13">
        <v>0</v>
      </c>
      <c r="AF644" s="13">
        <v>0</v>
      </c>
      <c r="AG644" s="13">
        <v>0</v>
      </c>
      <c r="AH644" s="46">
        <v>0</v>
      </c>
      <c r="AI644" s="57">
        <v>0</v>
      </c>
      <c r="AJ644" s="46">
        <v>7.9000000000000001E-2</v>
      </c>
      <c r="AK644" s="57" t="s">
        <v>917</v>
      </c>
      <c r="AL644" s="9" t="s">
        <v>139</v>
      </c>
    </row>
    <row r="645" spans="1:38">
      <c r="A645" s="36" t="str">
        <f t="shared" si="25"/>
        <v>LU400_7</v>
      </c>
      <c r="B645" t="s">
        <v>74</v>
      </c>
      <c r="C645" t="s">
        <v>185</v>
      </c>
      <c r="D645">
        <v>400</v>
      </c>
      <c r="E645">
        <v>7</v>
      </c>
      <c r="F645" s="25" t="str">
        <f>VLOOKUP(B645,Definitions!$C$7:$D$43,2,FALSE)</f>
        <v>Luxembourg</v>
      </c>
      <c r="G645" t="str">
        <f>VLOOKUP(C645,Definitions!$C$49:$D$57,2,FALSE)</f>
        <v>Residential</v>
      </c>
      <c r="H645" t="str">
        <f>VLOOKUP(D645,Definitions!$C$60:$D$104,2,FALSE)</f>
        <v>TOTAL Residential</v>
      </c>
      <c r="J645" s="29" t="str">
        <f>VLOOKUP(E645,Definitions!$C$115:$D$131,2,FALSE)</f>
        <v>District heating</v>
      </c>
      <c r="K645" s="111">
        <v>0</v>
      </c>
      <c r="L645" s="110">
        <v>0</v>
      </c>
      <c r="M645" s="109">
        <v>0</v>
      </c>
      <c r="N645" s="57"/>
      <c r="O645" s="110"/>
      <c r="P645" s="110">
        <v>0</v>
      </c>
      <c r="Q645" s="46">
        <v>0</v>
      </c>
      <c r="R645" s="37">
        <v>0</v>
      </c>
      <c r="S645" s="13">
        <v>0</v>
      </c>
      <c r="T645" s="128" t="s">
        <v>929</v>
      </c>
      <c r="U645" s="13">
        <v>0</v>
      </c>
      <c r="V645" s="128" t="s">
        <v>929</v>
      </c>
      <c r="W645" s="13">
        <v>0</v>
      </c>
      <c r="X645" s="13">
        <v>0</v>
      </c>
      <c r="Y645" s="13">
        <v>0</v>
      </c>
      <c r="Z645" s="13">
        <v>0</v>
      </c>
      <c r="AA645" s="46">
        <v>0</v>
      </c>
      <c r="AB645" s="57">
        <v>0</v>
      </c>
      <c r="AC645" s="13">
        <v>0</v>
      </c>
      <c r="AD645" s="61" t="s">
        <v>880</v>
      </c>
      <c r="AE645" s="13">
        <v>0</v>
      </c>
      <c r="AF645" s="13">
        <v>0</v>
      </c>
      <c r="AG645" s="13">
        <v>0</v>
      </c>
      <c r="AH645" s="46">
        <v>0</v>
      </c>
      <c r="AI645" s="57">
        <v>0</v>
      </c>
      <c r="AJ645" s="46">
        <v>0</v>
      </c>
      <c r="AK645" s="57" t="s">
        <v>882</v>
      </c>
      <c r="AL645" s="9" t="s">
        <v>139</v>
      </c>
    </row>
    <row r="646" spans="1:38">
      <c r="A646" s="36" t="str">
        <f t="shared" si="25"/>
        <v>LU400_8</v>
      </c>
      <c r="B646" t="s">
        <v>74</v>
      </c>
      <c r="C646" t="s">
        <v>185</v>
      </c>
      <c r="D646">
        <v>400</v>
      </c>
      <c r="E646">
        <v>8</v>
      </c>
      <c r="F646" s="25" t="str">
        <f>VLOOKUP(B646,Definitions!$C$7:$D$43,2,FALSE)</f>
        <v>Luxembourg</v>
      </c>
      <c r="G646" t="str">
        <f>VLOOKUP(C646,Definitions!$C$49:$D$57,2,FALSE)</f>
        <v>Residential</v>
      </c>
      <c r="H646" t="str">
        <f>VLOOKUP(D646,Definitions!$C$60:$D$104,2,FALSE)</f>
        <v>TOTAL Residential</v>
      </c>
      <c r="J646" s="29" t="str">
        <f>VLOOKUP(E646,Definitions!$C$115:$D$131,2,FALSE)</f>
        <v>Waste non-RES</v>
      </c>
      <c r="K646" s="111">
        <v>0</v>
      </c>
      <c r="L646" s="110">
        <v>0</v>
      </c>
      <c r="M646" s="109">
        <v>0</v>
      </c>
      <c r="N646" s="37"/>
      <c r="O646" s="110"/>
      <c r="P646" s="110">
        <v>0</v>
      </c>
      <c r="Q646" s="46">
        <v>0</v>
      </c>
      <c r="R646" s="37">
        <v>0</v>
      </c>
      <c r="S646" s="13">
        <v>0</v>
      </c>
      <c r="T646" s="128" t="s">
        <v>880</v>
      </c>
      <c r="U646" s="13">
        <v>0</v>
      </c>
      <c r="V646" s="128" t="s">
        <v>880</v>
      </c>
      <c r="W646" s="13">
        <v>0</v>
      </c>
      <c r="X646" s="13">
        <v>0</v>
      </c>
      <c r="Y646" s="13">
        <v>0</v>
      </c>
      <c r="Z646" s="13">
        <v>0</v>
      </c>
      <c r="AA646" s="46">
        <v>0</v>
      </c>
      <c r="AB646" s="57">
        <v>0</v>
      </c>
      <c r="AC646" s="13">
        <v>0</v>
      </c>
      <c r="AD646" s="61" t="s">
        <v>880</v>
      </c>
      <c r="AE646" s="13">
        <v>0</v>
      </c>
      <c r="AF646" s="13">
        <v>0</v>
      </c>
      <c r="AG646" s="13">
        <v>0</v>
      </c>
      <c r="AH646" s="46">
        <v>0</v>
      </c>
      <c r="AI646" s="57">
        <v>0</v>
      </c>
      <c r="AJ646" s="46">
        <v>0</v>
      </c>
      <c r="AK646" s="57" t="s">
        <v>882</v>
      </c>
      <c r="AL646" s="9" t="s">
        <v>139</v>
      </c>
    </row>
    <row r="647" spans="1:38">
      <c r="A647" s="36" t="str">
        <f t="shared" si="25"/>
        <v>LU400_9</v>
      </c>
      <c r="B647" t="s">
        <v>74</v>
      </c>
      <c r="C647" t="s">
        <v>185</v>
      </c>
      <c r="D647">
        <v>400</v>
      </c>
      <c r="E647">
        <v>9</v>
      </c>
      <c r="F647" s="25" t="str">
        <f>VLOOKUP(B647,Definitions!$C$7:$D$43,2,FALSE)</f>
        <v>Luxembourg</v>
      </c>
      <c r="G647" t="str">
        <f>VLOOKUP(C647,Definitions!$C$49:$D$57,2,FALSE)</f>
        <v>Residential</v>
      </c>
      <c r="H647" t="str">
        <f>VLOOKUP(D647,Definitions!$C$60:$D$104,2,FALSE)</f>
        <v>TOTAL Residential</v>
      </c>
      <c r="J647" s="29" t="str">
        <f>VLOOKUP(E647,Definitions!$C$115:$D$131,2,FALSE)</f>
        <v>Waste RES</v>
      </c>
      <c r="K647" s="111">
        <v>0</v>
      </c>
      <c r="L647" s="110">
        <v>0</v>
      </c>
      <c r="M647" s="109">
        <v>0</v>
      </c>
      <c r="N647" s="37"/>
      <c r="O647" s="110"/>
      <c r="P647" s="110">
        <v>0</v>
      </c>
      <c r="Q647" s="46">
        <v>0</v>
      </c>
      <c r="R647" s="37">
        <v>0</v>
      </c>
      <c r="S647" s="13">
        <v>0</v>
      </c>
      <c r="T647" s="128" t="s">
        <v>930</v>
      </c>
      <c r="U647" s="13">
        <v>0</v>
      </c>
      <c r="V647" s="128" t="s">
        <v>930</v>
      </c>
      <c r="W647" s="13">
        <v>0</v>
      </c>
      <c r="X647" s="13">
        <v>0</v>
      </c>
      <c r="Y647" s="13">
        <v>0</v>
      </c>
      <c r="Z647" s="13">
        <v>0</v>
      </c>
      <c r="AA647" s="46">
        <v>0</v>
      </c>
      <c r="AB647" s="57">
        <v>0</v>
      </c>
      <c r="AC647" s="13">
        <v>0</v>
      </c>
      <c r="AD647" s="61" t="s">
        <v>930</v>
      </c>
      <c r="AE647" s="13">
        <v>0</v>
      </c>
      <c r="AF647" s="13">
        <v>0</v>
      </c>
      <c r="AG647" s="13">
        <v>0</v>
      </c>
      <c r="AH647" s="46">
        <v>0</v>
      </c>
      <c r="AI647" s="57">
        <v>0</v>
      </c>
      <c r="AJ647" s="46">
        <v>0</v>
      </c>
      <c r="AK647" s="57" t="s">
        <v>930</v>
      </c>
      <c r="AL647" s="9" t="s">
        <v>139</v>
      </c>
    </row>
    <row r="648" spans="1:38">
      <c r="A648" s="36" t="str">
        <f t="shared" si="25"/>
        <v>LU400_51</v>
      </c>
      <c r="B648" t="s">
        <v>74</v>
      </c>
      <c r="C648" t="s">
        <v>185</v>
      </c>
      <c r="D648">
        <v>400</v>
      </c>
      <c r="E648">
        <v>51</v>
      </c>
      <c r="F648" s="25" t="str">
        <f>VLOOKUP(B648,Definitions!$C$7:$D$43,2,FALSE)</f>
        <v>Luxembourg</v>
      </c>
      <c r="G648" t="str">
        <f>VLOOKUP(C648,Definitions!$C$49:$D$57,2,FALSE)</f>
        <v>Residential</v>
      </c>
      <c r="H648" t="str">
        <f>VLOOKUP(D648,Definitions!$C$60:$D$104,2,FALSE)</f>
        <v>TOTAL Residential</v>
      </c>
      <c r="J648" s="29" t="str">
        <f>VLOOKUP(E648,Definitions!$C$115:$D$131,2,FALSE)</f>
        <v>Biomass</v>
      </c>
      <c r="K648" s="111">
        <v>0.20468800000000001</v>
      </c>
      <c r="L648" s="110">
        <v>2.3119999999999807E-3</v>
      </c>
      <c r="M648" s="109">
        <v>0.20699999999999999</v>
      </c>
      <c r="N648" s="37"/>
      <c r="O648" s="110"/>
      <c r="P648" s="110">
        <v>0.20699999999999999</v>
      </c>
      <c r="Q648" s="46">
        <v>0.20699999999999999</v>
      </c>
      <c r="R648" s="37">
        <v>0</v>
      </c>
      <c r="S648" s="13">
        <v>0.20699999999999999</v>
      </c>
      <c r="T648" s="128" t="s">
        <v>930</v>
      </c>
      <c r="U648" s="13">
        <v>0</v>
      </c>
      <c r="V648" s="128" t="s">
        <v>930</v>
      </c>
      <c r="W648" s="13">
        <v>0</v>
      </c>
      <c r="X648" s="13">
        <v>0</v>
      </c>
      <c r="Y648" s="13">
        <v>0</v>
      </c>
      <c r="Z648" s="13">
        <v>0</v>
      </c>
      <c r="AA648" s="46">
        <v>0</v>
      </c>
      <c r="AB648" s="57">
        <v>0</v>
      </c>
      <c r="AC648" s="13">
        <v>0</v>
      </c>
      <c r="AD648" s="61" t="s">
        <v>930</v>
      </c>
      <c r="AE648" s="13">
        <v>0</v>
      </c>
      <c r="AF648" s="13">
        <v>0</v>
      </c>
      <c r="AG648" s="13">
        <v>0</v>
      </c>
      <c r="AH648" s="46">
        <v>0</v>
      </c>
      <c r="AI648" s="57">
        <v>0</v>
      </c>
      <c r="AJ648" s="46">
        <v>0</v>
      </c>
      <c r="AK648" s="57" t="s">
        <v>930</v>
      </c>
      <c r="AL648" s="9" t="s">
        <v>139</v>
      </c>
    </row>
    <row r="649" spans="1:38">
      <c r="A649" s="36" t="str">
        <f t="shared" si="25"/>
        <v>LU400_52</v>
      </c>
      <c r="B649" t="s">
        <v>74</v>
      </c>
      <c r="C649" t="s">
        <v>185</v>
      </c>
      <c r="D649">
        <v>400</v>
      </c>
      <c r="E649">
        <v>52</v>
      </c>
      <c r="F649" s="25" t="str">
        <f>VLOOKUP(B649,Definitions!$C$7:$D$43,2,FALSE)</f>
        <v>Luxembourg</v>
      </c>
      <c r="G649" t="str">
        <f>VLOOKUP(C649,Definitions!$C$49:$D$57,2,FALSE)</f>
        <v>Residential</v>
      </c>
      <c r="H649" t="str">
        <f>VLOOKUP(D649,Definitions!$C$60:$D$104,2,FALSE)</f>
        <v>TOTAL Residential</v>
      </c>
      <c r="J649" s="29" t="str">
        <f>VLOOKUP(E649,Definitions!$C$115:$D$131,2,FALSE)</f>
        <v>Geothermal</v>
      </c>
      <c r="K649" s="111">
        <v>0</v>
      </c>
      <c r="L649" s="110">
        <v>0</v>
      </c>
      <c r="M649" s="109">
        <v>0</v>
      </c>
      <c r="N649" s="37"/>
      <c r="O649" s="110"/>
      <c r="P649" s="110">
        <v>0</v>
      </c>
      <c r="Q649" s="46">
        <v>0</v>
      </c>
      <c r="R649" s="37">
        <v>0</v>
      </c>
      <c r="S649" s="13">
        <v>0</v>
      </c>
      <c r="T649" s="128" t="s">
        <v>930</v>
      </c>
      <c r="U649" s="13">
        <v>0</v>
      </c>
      <c r="V649" s="128" t="s">
        <v>930</v>
      </c>
      <c r="W649" s="13">
        <v>0</v>
      </c>
      <c r="X649" s="13">
        <v>0</v>
      </c>
      <c r="Y649" s="13">
        <v>0</v>
      </c>
      <c r="Z649" s="13">
        <v>0</v>
      </c>
      <c r="AA649" s="46">
        <v>0</v>
      </c>
      <c r="AB649" s="57">
        <v>0</v>
      </c>
      <c r="AC649" s="13">
        <v>0</v>
      </c>
      <c r="AD649" s="61" t="s">
        <v>930</v>
      </c>
      <c r="AE649" s="13">
        <v>0</v>
      </c>
      <c r="AF649" s="13">
        <v>0</v>
      </c>
      <c r="AG649" s="13">
        <v>0</v>
      </c>
      <c r="AH649" s="46">
        <v>0</v>
      </c>
      <c r="AI649" s="57">
        <v>0</v>
      </c>
      <c r="AJ649" s="46">
        <v>0</v>
      </c>
      <c r="AK649" s="57" t="s">
        <v>930</v>
      </c>
      <c r="AL649" s="9" t="s">
        <v>139</v>
      </c>
    </row>
    <row r="650" spans="1:38">
      <c r="A650" s="36" t="str">
        <f t="shared" si="25"/>
        <v>LU400_53</v>
      </c>
      <c r="B650" t="s">
        <v>74</v>
      </c>
      <c r="C650" t="s">
        <v>185</v>
      </c>
      <c r="D650">
        <v>400</v>
      </c>
      <c r="E650">
        <v>53</v>
      </c>
      <c r="F650" s="25" t="str">
        <f>VLOOKUP(B650,Definitions!$C$7:$D$43,2,FALSE)</f>
        <v>Luxembourg</v>
      </c>
      <c r="G650" t="str">
        <f>VLOOKUP(C650,Definitions!$C$49:$D$57,2,FALSE)</f>
        <v>Residential</v>
      </c>
      <c r="H650" t="str">
        <f>VLOOKUP(D650,Definitions!$C$60:$D$104,2,FALSE)</f>
        <v>TOTAL Residential</v>
      </c>
      <c r="J650" s="29" t="str">
        <f>VLOOKUP(E650,Definitions!$C$115:$D$131,2,FALSE)</f>
        <v>Solar energy</v>
      </c>
      <c r="K650" s="111">
        <v>1.9771E-2</v>
      </c>
      <c r="L650" s="110">
        <v>2.2900000000000004E-4</v>
      </c>
      <c r="M650" s="109">
        <v>0.02</v>
      </c>
      <c r="N650" s="37"/>
      <c r="O650" s="110"/>
      <c r="P650" s="110">
        <v>0.02</v>
      </c>
      <c r="Q650" s="46">
        <v>0.02</v>
      </c>
      <c r="R650" s="37">
        <v>0</v>
      </c>
      <c r="S650" s="13">
        <v>0</v>
      </c>
      <c r="T650" s="128" t="s">
        <v>930</v>
      </c>
      <c r="U650" s="13">
        <v>0.02</v>
      </c>
      <c r="V650" s="128" t="s">
        <v>930</v>
      </c>
      <c r="W650" s="13">
        <v>0</v>
      </c>
      <c r="X650" s="13">
        <v>0</v>
      </c>
      <c r="Y650" s="13">
        <v>0</v>
      </c>
      <c r="Z650" s="13">
        <v>0</v>
      </c>
      <c r="AA650" s="46">
        <v>0</v>
      </c>
      <c r="AB650" s="57">
        <v>0</v>
      </c>
      <c r="AC650" s="13">
        <v>0</v>
      </c>
      <c r="AD650" s="61" t="s">
        <v>930</v>
      </c>
      <c r="AE650" s="13">
        <v>0</v>
      </c>
      <c r="AF650" s="13">
        <v>0</v>
      </c>
      <c r="AG650" s="13">
        <v>0</v>
      </c>
      <c r="AH650" s="46">
        <v>0</v>
      </c>
      <c r="AI650" s="57">
        <v>0</v>
      </c>
      <c r="AJ650" s="46">
        <v>0</v>
      </c>
      <c r="AK650" s="57" t="s">
        <v>930</v>
      </c>
      <c r="AL650" s="9" t="s">
        <v>139</v>
      </c>
    </row>
    <row r="651" spans="1:38">
      <c r="A651" s="36" t="str">
        <f t="shared" si="25"/>
        <v>LU400_58</v>
      </c>
      <c r="B651" t="s">
        <v>74</v>
      </c>
      <c r="C651" t="s">
        <v>185</v>
      </c>
      <c r="D651">
        <v>400</v>
      </c>
      <c r="E651">
        <v>58</v>
      </c>
      <c r="F651" s="25" t="str">
        <f>VLOOKUP(B651,Definitions!$C$7:$D$43,2,FALSE)</f>
        <v>Luxembourg</v>
      </c>
      <c r="G651" t="str">
        <f>VLOOKUP(C651,Definitions!$C$49:$D$57,2,FALSE)</f>
        <v>Residential</v>
      </c>
      <c r="H651" t="str">
        <f>VLOOKUP(D651,Definitions!$C$60:$D$104,2,FALSE)</f>
        <v>TOTAL Residential</v>
      </c>
      <c r="J651" s="29" t="str">
        <f>VLOOKUP(E651,Definitions!$C$115:$D$131,2,FALSE)</f>
        <v>Ambient heat total</v>
      </c>
      <c r="K651" s="111" t="s">
        <v>987</v>
      </c>
      <c r="L651" s="110">
        <v>1.3999999999999999E-2</v>
      </c>
      <c r="M651" s="109">
        <v>1.3999999999999999E-2</v>
      </c>
      <c r="N651" s="37"/>
      <c r="O651" s="110"/>
      <c r="P651" s="110">
        <v>1.3999999999999999E-2</v>
      </c>
      <c r="Q651" s="46">
        <v>1.3999999999999999E-2</v>
      </c>
      <c r="R651" s="37">
        <v>0</v>
      </c>
      <c r="S651" s="13">
        <v>1.2999999999999999E-2</v>
      </c>
      <c r="T651" s="128" t="s">
        <v>884</v>
      </c>
      <c r="U651" s="13">
        <v>1E-3</v>
      </c>
      <c r="V651" s="128" t="s">
        <v>884</v>
      </c>
      <c r="W651" s="13">
        <v>0</v>
      </c>
      <c r="X651" s="13">
        <v>0</v>
      </c>
      <c r="Y651" s="13">
        <v>0</v>
      </c>
      <c r="Z651" s="13">
        <v>0</v>
      </c>
      <c r="AA651" s="46">
        <v>0</v>
      </c>
      <c r="AB651" s="57">
        <v>0</v>
      </c>
      <c r="AC651" s="13">
        <v>0</v>
      </c>
      <c r="AD651" s="61" t="s">
        <v>884</v>
      </c>
      <c r="AE651" s="13">
        <v>0</v>
      </c>
      <c r="AF651" s="13">
        <v>0</v>
      </c>
      <c r="AG651" s="13">
        <v>0</v>
      </c>
      <c r="AH651" s="46">
        <v>0</v>
      </c>
      <c r="AI651" s="57">
        <v>0</v>
      </c>
      <c r="AJ651" s="46">
        <v>0</v>
      </c>
      <c r="AK651" s="57" t="s">
        <v>884</v>
      </c>
      <c r="AL651" s="9" t="s">
        <v>139</v>
      </c>
    </row>
    <row r="652" spans="1:38">
      <c r="A652" s="36" t="str">
        <f t="shared" si="25"/>
        <v>LU400_55</v>
      </c>
      <c r="B652" t="s">
        <v>74</v>
      </c>
      <c r="C652" t="s">
        <v>185</v>
      </c>
      <c r="D652">
        <v>400</v>
      </c>
      <c r="E652">
        <v>55</v>
      </c>
      <c r="F652" s="25" t="str">
        <f>VLOOKUP(B652,Definitions!$C$7:$D$43,2,FALSE)</f>
        <v>Luxembourg</v>
      </c>
      <c r="G652" t="str">
        <f>VLOOKUP(C652,Definitions!$C$49:$D$57,2,FALSE)</f>
        <v>Residential</v>
      </c>
      <c r="H652" t="str">
        <f>VLOOKUP(D652,Definitions!$C$60:$D$104,2,FALSE)</f>
        <v>TOTAL Residential</v>
      </c>
      <c r="J652" s="29" t="str">
        <f>VLOOKUP(E652,Definitions!$C$115:$D$131,2,FALSE)</f>
        <v xml:space="preserve">Other RES </v>
      </c>
      <c r="K652" s="111" t="s">
        <v>987</v>
      </c>
      <c r="L652" s="110">
        <v>0</v>
      </c>
      <c r="M652" s="109">
        <v>0</v>
      </c>
      <c r="N652" s="37"/>
      <c r="O652" s="110"/>
      <c r="P652" s="110">
        <v>0</v>
      </c>
      <c r="Q652" s="46">
        <v>0</v>
      </c>
      <c r="R652" s="37">
        <v>0</v>
      </c>
      <c r="S652" s="13">
        <v>0</v>
      </c>
      <c r="T652" s="128" t="s">
        <v>880</v>
      </c>
      <c r="U652" s="13">
        <v>0</v>
      </c>
      <c r="V652" s="128" t="s">
        <v>880</v>
      </c>
      <c r="W652" s="13">
        <v>0</v>
      </c>
      <c r="X652" s="13">
        <v>0</v>
      </c>
      <c r="Y652" s="13">
        <v>0</v>
      </c>
      <c r="Z652" s="13">
        <v>0</v>
      </c>
      <c r="AA652" s="46">
        <v>0</v>
      </c>
      <c r="AB652" s="57">
        <v>0</v>
      </c>
      <c r="AC652" s="13">
        <v>0</v>
      </c>
      <c r="AD652" s="61" t="s">
        <v>880</v>
      </c>
      <c r="AE652" s="13">
        <v>0</v>
      </c>
      <c r="AF652" s="13">
        <v>0</v>
      </c>
      <c r="AG652" s="13">
        <v>0</v>
      </c>
      <c r="AH652" s="46">
        <v>0</v>
      </c>
      <c r="AI652" s="57">
        <v>0</v>
      </c>
      <c r="AJ652" s="46">
        <v>0</v>
      </c>
      <c r="AK652" s="57" t="s">
        <v>882</v>
      </c>
      <c r="AL652" s="9" t="s">
        <v>139</v>
      </c>
    </row>
    <row r="653" spans="1:38">
      <c r="A653" s="36" t="str">
        <f t="shared" si="25"/>
        <v>LU401_0</v>
      </c>
      <c r="B653" t="s">
        <v>74</v>
      </c>
      <c r="C653" t="s">
        <v>185</v>
      </c>
      <c r="D653">
        <v>401</v>
      </c>
      <c r="E653">
        <v>0</v>
      </c>
      <c r="F653" s="25" t="str">
        <f>VLOOKUP(B653,Definitions!$C$7:$D$43,2,FALSE)</f>
        <v>Luxembourg</v>
      </c>
      <c r="G653" t="str">
        <f>VLOOKUP(C653,Definitions!$C$49:$D$57,2,FALSE)</f>
        <v>Residential</v>
      </c>
      <c r="H653" t="str">
        <f>VLOOKUP(D653,Definitions!$C$60:$D$104,2,FALSE)</f>
        <v>SFH</v>
      </c>
      <c r="J653" s="29" t="str">
        <f>VLOOKUP(E653,Definitions!$C$115:$D$131,2,FALSE)</f>
        <v>TOTAL</v>
      </c>
      <c r="K653" s="111" t="s">
        <v>987</v>
      </c>
      <c r="L653" s="110">
        <v>3.559605245696702</v>
      </c>
      <c r="M653" s="109">
        <v>3.559605245696702</v>
      </c>
      <c r="N653" s="37"/>
      <c r="O653" s="110"/>
      <c r="P653" s="110">
        <v>3.559605245696702</v>
      </c>
      <c r="Q653" s="46">
        <v>3.4994548530041607</v>
      </c>
      <c r="R653" s="37">
        <v>0</v>
      </c>
      <c r="S653" s="102">
        <v>3.2361359591751517</v>
      </c>
      <c r="T653" s="128" t="s">
        <v>880</v>
      </c>
      <c r="U653" s="102">
        <v>0.26331889382900903</v>
      </c>
      <c r="V653" s="128" t="s">
        <v>880</v>
      </c>
      <c r="W653" s="13">
        <v>0</v>
      </c>
      <c r="X653" s="13">
        <v>0</v>
      </c>
      <c r="Y653" s="13">
        <v>0</v>
      </c>
      <c r="Z653" s="13">
        <v>0</v>
      </c>
      <c r="AA653" s="46">
        <v>0</v>
      </c>
      <c r="AB653" s="57">
        <v>0</v>
      </c>
      <c r="AC653" s="13">
        <v>0</v>
      </c>
      <c r="AD653" s="61" t="s">
        <v>880</v>
      </c>
      <c r="AE653" s="13">
        <v>0</v>
      </c>
      <c r="AF653" s="13">
        <v>0</v>
      </c>
      <c r="AG653" s="13">
        <v>0</v>
      </c>
      <c r="AH653" s="46">
        <v>0</v>
      </c>
      <c r="AI653" s="57">
        <v>0</v>
      </c>
      <c r="AJ653" s="46">
        <v>6.0150392692541368E-2</v>
      </c>
      <c r="AK653" s="57" t="s">
        <v>882</v>
      </c>
      <c r="AL653" s="9" t="s">
        <v>139</v>
      </c>
    </row>
    <row r="654" spans="1:38">
      <c r="A654" s="36" t="str">
        <f t="shared" ref="A654:A680" si="26">B654&amp;D654&amp;"_"&amp;E654</f>
        <v>LU401_1</v>
      </c>
      <c r="B654" t="s">
        <v>74</v>
      </c>
      <c r="C654" t="s">
        <v>185</v>
      </c>
      <c r="D654">
        <v>401</v>
      </c>
      <c r="E654">
        <v>1</v>
      </c>
      <c r="F654" s="25" t="str">
        <f>VLOOKUP(B654,Definitions!$C$7:$D$43,2,FALSE)</f>
        <v>Luxembourg</v>
      </c>
      <c r="G654" t="str">
        <f>VLOOKUP(C654,Definitions!$C$49:$D$57,2,FALSE)</f>
        <v>Residential</v>
      </c>
      <c r="H654" t="str">
        <f>VLOOKUP(D654,Definitions!$C$60:$D$104,2,FALSE)</f>
        <v>SFH</v>
      </c>
      <c r="J654" s="29" t="str">
        <f>VLOOKUP(E654,Definitions!$C$115:$D$131,2,FALSE)</f>
        <v>Coal</v>
      </c>
      <c r="K654" s="111" t="s">
        <v>987</v>
      </c>
      <c r="L654" s="110">
        <v>4.6392178380672963E-3</v>
      </c>
      <c r="M654" s="109">
        <v>4.6392178380672963E-3</v>
      </c>
      <c r="N654" s="37"/>
      <c r="O654" s="110"/>
      <c r="P654" s="110">
        <v>4.6392178380672963E-3</v>
      </c>
      <c r="Q654" s="46">
        <v>4.6392178380672963E-3</v>
      </c>
      <c r="R654" s="37">
        <v>0</v>
      </c>
      <c r="S654" s="13">
        <v>4.6392178380672963E-3</v>
      </c>
      <c r="T654" s="128" t="s">
        <v>880</v>
      </c>
      <c r="U654" s="13">
        <v>0</v>
      </c>
      <c r="V654" s="128" t="s">
        <v>880</v>
      </c>
      <c r="W654" s="13">
        <v>0</v>
      </c>
      <c r="X654" s="13">
        <v>0</v>
      </c>
      <c r="Y654" s="13">
        <v>0</v>
      </c>
      <c r="Z654" s="13">
        <v>0</v>
      </c>
      <c r="AA654" s="46">
        <v>0</v>
      </c>
      <c r="AB654" s="57">
        <v>0</v>
      </c>
      <c r="AC654" s="13">
        <v>0</v>
      </c>
      <c r="AD654" s="61" t="s">
        <v>880</v>
      </c>
      <c r="AE654" s="13">
        <v>0</v>
      </c>
      <c r="AF654" s="13">
        <v>0</v>
      </c>
      <c r="AG654" s="13">
        <v>0</v>
      </c>
      <c r="AH654" s="46">
        <v>0</v>
      </c>
      <c r="AI654" s="57">
        <v>0</v>
      </c>
      <c r="AJ654" s="46">
        <v>0</v>
      </c>
      <c r="AK654" s="57" t="s">
        <v>882</v>
      </c>
      <c r="AL654" s="9" t="s">
        <v>139</v>
      </c>
    </row>
    <row r="655" spans="1:38">
      <c r="A655" s="36" t="str">
        <f t="shared" si="26"/>
        <v>LU401_2</v>
      </c>
      <c r="B655" t="s">
        <v>74</v>
      </c>
      <c r="C655" t="s">
        <v>185</v>
      </c>
      <c r="D655">
        <v>401</v>
      </c>
      <c r="E655">
        <v>2</v>
      </c>
      <c r="F655" s="25" t="str">
        <f>VLOOKUP(B655,Definitions!$C$7:$D$43,2,FALSE)</f>
        <v>Luxembourg</v>
      </c>
      <c r="G655" t="str">
        <f>VLOOKUP(C655,Definitions!$C$49:$D$57,2,FALSE)</f>
        <v>Residential</v>
      </c>
      <c r="H655" t="str">
        <f>VLOOKUP(D655,Definitions!$C$60:$D$104,2,FALSE)</f>
        <v>SFH</v>
      </c>
      <c r="J655" s="29" t="str">
        <f>VLOOKUP(E655,Definitions!$C$115:$D$131,2,FALSE)</f>
        <v>Fuel oil</v>
      </c>
      <c r="K655" s="111" t="s">
        <v>987</v>
      </c>
      <c r="L655" s="110">
        <v>1.5676868144429295</v>
      </c>
      <c r="M655" s="109">
        <v>1.5676868144429295</v>
      </c>
      <c r="N655" s="37"/>
      <c r="O655" s="110"/>
      <c r="P655" s="110">
        <v>1.5676868144429295</v>
      </c>
      <c r="Q655" s="46">
        <v>1.5676868144429295</v>
      </c>
      <c r="R655" s="37">
        <v>0</v>
      </c>
      <c r="S655" s="13">
        <v>1.510679016264515</v>
      </c>
      <c r="T655" s="128" t="s">
        <v>880</v>
      </c>
      <c r="U655" s="13">
        <v>5.7007798178414552E-2</v>
      </c>
      <c r="V655" s="128" t="s">
        <v>880</v>
      </c>
      <c r="W655" s="13">
        <v>0</v>
      </c>
      <c r="X655" s="13">
        <v>0</v>
      </c>
      <c r="Y655" s="13">
        <v>0</v>
      </c>
      <c r="Z655" s="13">
        <v>0</v>
      </c>
      <c r="AA655" s="46">
        <v>0</v>
      </c>
      <c r="AB655" s="57">
        <v>0</v>
      </c>
      <c r="AC655" s="13">
        <v>0</v>
      </c>
      <c r="AD655" s="61" t="s">
        <v>880</v>
      </c>
      <c r="AE655" s="13">
        <v>0</v>
      </c>
      <c r="AF655" s="13">
        <v>0</v>
      </c>
      <c r="AG655" s="13">
        <v>0</v>
      </c>
      <c r="AH655" s="46">
        <v>0</v>
      </c>
      <c r="AI655" s="57">
        <v>0</v>
      </c>
      <c r="AJ655" s="46">
        <v>0</v>
      </c>
      <c r="AK655" s="57" t="s">
        <v>882</v>
      </c>
      <c r="AL655" s="9" t="s">
        <v>139</v>
      </c>
    </row>
    <row r="656" spans="1:38">
      <c r="A656" s="36" t="str">
        <f t="shared" si="26"/>
        <v>LU401_3</v>
      </c>
      <c r="B656" t="s">
        <v>74</v>
      </c>
      <c r="C656" t="s">
        <v>185</v>
      </c>
      <c r="D656">
        <v>401</v>
      </c>
      <c r="E656">
        <v>3</v>
      </c>
      <c r="F656" s="25" t="str">
        <f>VLOOKUP(B656,Definitions!$C$7:$D$43,2,FALSE)</f>
        <v>Luxembourg</v>
      </c>
      <c r="G656" t="str">
        <f>VLOOKUP(C656,Definitions!$C$49:$D$57,2,FALSE)</f>
        <v>Residential</v>
      </c>
      <c r="H656" t="str">
        <f>VLOOKUP(D656,Definitions!$C$60:$D$104,2,FALSE)</f>
        <v>SFH</v>
      </c>
      <c r="J656" s="29" t="str">
        <f>VLOOKUP(E656,Definitions!$C$115:$D$131,2,FALSE)</f>
        <v>Natural gas</v>
      </c>
      <c r="K656" s="111" t="s">
        <v>987</v>
      </c>
      <c r="L656" s="110">
        <v>1.5994094289479626</v>
      </c>
      <c r="M656" s="109">
        <v>1.5994094289479626</v>
      </c>
      <c r="N656" s="37"/>
      <c r="O656" s="110"/>
      <c r="P656" s="110">
        <v>1.5994094289479626</v>
      </c>
      <c r="Q656" s="46">
        <v>1.5676274029857022</v>
      </c>
      <c r="R656" s="37">
        <v>0</v>
      </c>
      <c r="S656" s="13">
        <v>1.3905687625274272</v>
      </c>
      <c r="T656" s="128" t="s">
        <v>880</v>
      </c>
      <c r="U656" s="13">
        <v>0.1770586404582751</v>
      </c>
      <c r="V656" s="128" t="s">
        <v>880</v>
      </c>
      <c r="W656" s="13">
        <v>0</v>
      </c>
      <c r="X656" s="13">
        <v>0</v>
      </c>
      <c r="Y656" s="13">
        <v>0</v>
      </c>
      <c r="Z656" s="13">
        <v>0</v>
      </c>
      <c r="AA656" s="46">
        <v>0</v>
      </c>
      <c r="AB656" s="57">
        <v>0</v>
      </c>
      <c r="AC656" s="13">
        <v>0</v>
      </c>
      <c r="AD656" s="61" t="s">
        <v>880</v>
      </c>
      <c r="AE656" s="13">
        <v>0</v>
      </c>
      <c r="AF656" s="13">
        <v>0</v>
      </c>
      <c r="AG656" s="13">
        <v>0</v>
      </c>
      <c r="AH656" s="46">
        <v>0</v>
      </c>
      <c r="AI656" s="57">
        <v>0</v>
      </c>
      <c r="AJ656" s="46">
        <v>3.1782025962260374E-2</v>
      </c>
      <c r="AK656" s="57" t="s">
        <v>882</v>
      </c>
      <c r="AL656" s="9" t="s">
        <v>139</v>
      </c>
    </row>
    <row r="657" spans="1:38">
      <c r="A657" s="36" t="str">
        <f t="shared" si="26"/>
        <v>LU401_4</v>
      </c>
      <c r="B657" t="s">
        <v>74</v>
      </c>
      <c r="C657" t="s">
        <v>185</v>
      </c>
      <c r="D657">
        <v>401</v>
      </c>
      <c r="E657">
        <v>4</v>
      </c>
      <c r="F657" s="25" t="str">
        <f>VLOOKUP(B657,Definitions!$C$7:$D$43,2,FALSE)</f>
        <v>Luxembourg</v>
      </c>
      <c r="G657" t="str">
        <f>VLOOKUP(C657,Definitions!$C$49:$D$57,2,FALSE)</f>
        <v>Residential</v>
      </c>
      <c r="H657" t="str">
        <f>VLOOKUP(D657,Definitions!$C$60:$D$104,2,FALSE)</f>
        <v>SFH</v>
      </c>
      <c r="J657" s="29" t="str">
        <f>VLOOKUP(E657,Definitions!$C$115:$D$131,2,FALSE)</f>
        <v>Other fossil fuels</v>
      </c>
      <c r="K657" s="111" t="s">
        <v>987</v>
      </c>
      <c r="L657" s="110">
        <v>0</v>
      </c>
      <c r="M657" s="109">
        <v>0</v>
      </c>
      <c r="N657" s="37"/>
      <c r="O657" s="110"/>
      <c r="P657" s="110">
        <v>0</v>
      </c>
      <c r="Q657" s="46">
        <v>0</v>
      </c>
      <c r="R657" s="37">
        <v>0</v>
      </c>
      <c r="S657" s="13">
        <v>0</v>
      </c>
      <c r="T657" s="128" t="s">
        <v>880</v>
      </c>
      <c r="U657" s="13">
        <v>0</v>
      </c>
      <c r="V657" s="128" t="s">
        <v>880</v>
      </c>
      <c r="W657" s="13">
        <v>0</v>
      </c>
      <c r="X657" s="13">
        <v>0</v>
      </c>
      <c r="Y657" s="13">
        <v>0</v>
      </c>
      <c r="Z657" s="13">
        <v>0</v>
      </c>
      <c r="AA657" s="46">
        <v>0</v>
      </c>
      <c r="AB657" s="57">
        <v>0</v>
      </c>
      <c r="AC657" s="13">
        <v>0</v>
      </c>
      <c r="AD657" s="61" t="s">
        <v>880</v>
      </c>
      <c r="AE657" s="13">
        <v>0</v>
      </c>
      <c r="AF657" s="13">
        <v>0</v>
      </c>
      <c r="AG657" s="13">
        <v>0</v>
      </c>
      <c r="AH657" s="46">
        <v>0</v>
      </c>
      <c r="AI657" s="57">
        <v>0</v>
      </c>
      <c r="AJ657" s="46">
        <v>0</v>
      </c>
      <c r="AK657" s="57" t="s">
        <v>882</v>
      </c>
      <c r="AL657" s="9" t="s">
        <v>139</v>
      </c>
    </row>
    <row r="658" spans="1:38">
      <c r="A658" s="36" t="str">
        <f t="shared" si="26"/>
        <v>LU401_6</v>
      </c>
      <c r="B658" t="s">
        <v>74</v>
      </c>
      <c r="C658" t="s">
        <v>185</v>
      </c>
      <c r="D658">
        <v>401</v>
      </c>
      <c r="E658">
        <v>6</v>
      </c>
      <c r="F658" s="25" t="str">
        <f>VLOOKUP(B658,Definitions!$C$7:$D$43,2,FALSE)</f>
        <v>Luxembourg</v>
      </c>
      <c r="G658" t="str">
        <f>VLOOKUP(C658,Definitions!$C$49:$D$57,2,FALSE)</f>
        <v>Residential</v>
      </c>
      <c r="H658" t="str">
        <f>VLOOKUP(D658,Definitions!$C$60:$D$104,2,FALSE)</f>
        <v>SFH</v>
      </c>
      <c r="J658" s="29" t="str">
        <f>VLOOKUP(E658,Definitions!$C$115:$D$131,2,FALSE)</f>
        <v>Electricity</v>
      </c>
      <c r="K658" s="111" t="s">
        <v>987</v>
      </c>
      <c r="L658" s="110">
        <v>0.16286767338375888</v>
      </c>
      <c r="M658" s="109">
        <v>0.16286767338375888</v>
      </c>
      <c r="N658" s="37"/>
      <c r="O658" s="110"/>
      <c r="P658" s="110">
        <v>0.16286767338375888</v>
      </c>
      <c r="Q658" s="46">
        <v>0.1344993066534779</v>
      </c>
      <c r="R658" s="37">
        <v>0</v>
      </c>
      <c r="S658" s="13">
        <v>0.12588106865946849</v>
      </c>
      <c r="T658" s="128" t="s">
        <v>880</v>
      </c>
      <c r="U658" s="13">
        <v>8.6182379940094155E-3</v>
      </c>
      <c r="V658" s="128" t="s">
        <v>880</v>
      </c>
      <c r="W658" s="13">
        <v>0</v>
      </c>
      <c r="X658" s="13">
        <v>0</v>
      </c>
      <c r="Y658" s="13">
        <v>0</v>
      </c>
      <c r="Z658" s="13">
        <v>0</v>
      </c>
      <c r="AA658" s="46">
        <v>0</v>
      </c>
      <c r="AB658" s="57">
        <v>0</v>
      </c>
      <c r="AC658" s="13">
        <v>0</v>
      </c>
      <c r="AD658" s="61" t="s">
        <v>880</v>
      </c>
      <c r="AE658" s="13">
        <v>0</v>
      </c>
      <c r="AF658" s="13">
        <v>0</v>
      </c>
      <c r="AG658" s="13">
        <v>0</v>
      </c>
      <c r="AH658" s="46">
        <v>0</v>
      </c>
      <c r="AI658" s="57">
        <v>0</v>
      </c>
      <c r="AJ658" s="46">
        <v>2.8368366730280991E-2</v>
      </c>
      <c r="AK658" s="57" t="s">
        <v>882</v>
      </c>
      <c r="AL658" s="9" t="s">
        <v>139</v>
      </c>
    </row>
    <row r="659" spans="1:38">
      <c r="A659" s="36" t="str">
        <f t="shared" si="26"/>
        <v>LU401_7</v>
      </c>
      <c r="B659" t="s">
        <v>74</v>
      </c>
      <c r="C659" t="s">
        <v>185</v>
      </c>
      <c r="D659">
        <v>401</v>
      </c>
      <c r="E659">
        <v>7</v>
      </c>
      <c r="F659" s="25" t="str">
        <f>VLOOKUP(B659,Definitions!$C$7:$D$43,2,FALSE)</f>
        <v>Luxembourg</v>
      </c>
      <c r="G659" t="str">
        <f>VLOOKUP(C659,Definitions!$C$49:$D$57,2,FALSE)</f>
        <v>Residential</v>
      </c>
      <c r="H659" t="str">
        <f>VLOOKUP(D659,Definitions!$C$60:$D$104,2,FALSE)</f>
        <v>SFH</v>
      </c>
      <c r="J659" s="29" t="str">
        <f>VLOOKUP(E659,Definitions!$C$115:$D$131,2,FALSE)</f>
        <v>District heating</v>
      </c>
      <c r="K659" s="111" t="s">
        <v>987</v>
      </c>
      <c r="L659" s="110">
        <v>0</v>
      </c>
      <c r="M659" s="109">
        <v>0</v>
      </c>
      <c r="N659" s="57"/>
      <c r="O659" s="110"/>
      <c r="P659" s="110">
        <v>0</v>
      </c>
      <c r="Q659" s="46">
        <v>0</v>
      </c>
      <c r="R659" s="37">
        <v>0</v>
      </c>
      <c r="S659" s="13">
        <v>0</v>
      </c>
      <c r="T659" s="128" t="s">
        <v>880</v>
      </c>
      <c r="U659" s="13">
        <v>0</v>
      </c>
      <c r="V659" s="128" t="s">
        <v>880</v>
      </c>
      <c r="W659" s="13">
        <v>0</v>
      </c>
      <c r="X659" s="13">
        <v>0</v>
      </c>
      <c r="Y659" s="13">
        <v>0</v>
      </c>
      <c r="Z659" s="13">
        <v>0</v>
      </c>
      <c r="AA659" s="46">
        <v>0</v>
      </c>
      <c r="AB659" s="57">
        <v>0</v>
      </c>
      <c r="AC659" s="13">
        <v>0</v>
      </c>
      <c r="AD659" s="61" t="s">
        <v>880</v>
      </c>
      <c r="AE659" s="13">
        <v>0</v>
      </c>
      <c r="AF659" s="13">
        <v>0</v>
      </c>
      <c r="AG659" s="13">
        <v>0</v>
      </c>
      <c r="AH659" s="46">
        <v>0</v>
      </c>
      <c r="AI659" s="57">
        <v>0</v>
      </c>
      <c r="AJ659" s="46">
        <v>0</v>
      </c>
      <c r="AK659" s="57" t="s">
        <v>882</v>
      </c>
      <c r="AL659" s="9" t="s">
        <v>139</v>
      </c>
    </row>
    <row r="660" spans="1:38">
      <c r="A660" s="36" t="str">
        <f t="shared" si="26"/>
        <v>LU401_8</v>
      </c>
      <c r="B660" t="s">
        <v>74</v>
      </c>
      <c r="C660" t="s">
        <v>185</v>
      </c>
      <c r="D660">
        <v>401</v>
      </c>
      <c r="E660">
        <v>8</v>
      </c>
      <c r="F660" s="25" t="str">
        <f>VLOOKUP(B660,Definitions!$C$7:$D$43,2,FALSE)</f>
        <v>Luxembourg</v>
      </c>
      <c r="G660" t="str">
        <f>VLOOKUP(C660,Definitions!$C$49:$D$57,2,FALSE)</f>
        <v>Residential</v>
      </c>
      <c r="H660" t="str">
        <f>VLOOKUP(D660,Definitions!$C$60:$D$104,2,FALSE)</f>
        <v>SFH</v>
      </c>
      <c r="J660" s="29" t="str">
        <f>VLOOKUP(E660,Definitions!$C$115:$D$131,2,FALSE)</f>
        <v>Waste non-RES</v>
      </c>
      <c r="K660" s="111" t="s">
        <v>987</v>
      </c>
      <c r="L660" s="110">
        <v>0</v>
      </c>
      <c r="M660" s="109">
        <v>0</v>
      </c>
      <c r="N660" s="37"/>
      <c r="O660" s="110"/>
      <c r="P660" s="110">
        <v>0</v>
      </c>
      <c r="Q660" s="46">
        <v>0</v>
      </c>
      <c r="R660" s="37">
        <v>0</v>
      </c>
      <c r="S660" s="13">
        <v>0</v>
      </c>
      <c r="T660" s="128" t="s">
        <v>880</v>
      </c>
      <c r="U660" s="13">
        <v>0</v>
      </c>
      <c r="V660" s="128" t="s">
        <v>880</v>
      </c>
      <c r="W660" s="13">
        <v>0</v>
      </c>
      <c r="X660" s="13">
        <v>0</v>
      </c>
      <c r="Y660" s="13">
        <v>0</v>
      </c>
      <c r="Z660" s="13">
        <v>0</v>
      </c>
      <c r="AA660" s="46">
        <v>0</v>
      </c>
      <c r="AB660" s="57">
        <v>0</v>
      </c>
      <c r="AC660" s="13">
        <v>0</v>
      </c>
      <c r="AD660" s="61" t="s">
        <v>880</v>
      </c>
      <c r="AE660" s="13">
        <v>0</v>
      </c>
      <c r="AF660" s="13">
        <v>0</v>
      </c>
      <c r="AG660" s="13">
        <v>0</v>
      </c>
      <c r="AH660" s="46">
        <v>0</v>
      </c>
      <c r="AI660" s="57">
        <v>0</v>
      </c>
      <c r="AJ660" s="46">
        <v>0</v>
      </c>
      <c r="AK660" s="57" t="s">
        <v>882</v>
      </c>
      <c r="AL660" s="9" t="s">
        <v>139</v>
      </c>
    </row>
    <row r="661" spans="1:38">
      <c r="A661" s="36" t="str">
        <f t="shared" si="26"/>
        <v>LU401_9</v>
      </c>
      <c r="B661" t="s">
        <v>74</v>
      </c>
      <c r="C661" t="s">
        <v>185</v>
      </c>
      <c r="D661">
        <v>401</v>
      </c>
      <c r="E661">
        <v>9</v>
      </c>
      <c r="F661" s="25" t="str">
        <f>VLOOKUP(B661,Definitions!$C$7:$D$43,2,FALSE)</f>
        <v>Luxembourg</v>
      </c>
      <c r="G661" t="str">
        <f>VLOOKUP(C661,Definitions!$C$49:$D$57,2,FALSE)</f>
        <v>Residential</v>
      </c>
      <c r="H661" t="str">
        <f>VLOOKUP(D661,Definitions!$C$60:$D$104,2,FALSE)</f>
        <v>SFH</v>
      </c>
      <c r="J661" s="29" t="str">
        <f>VLOOKUP(E661,Definitions!$C$115:$D$131,2,FALSE)</f>
        <v>Waste RES</v>
      </c>
      <c r="K661" s="111" t="s">
        <v>987</v>
      </c>
      <c r="L661" s="110">
        <v>0</v>
      </c>
      <c r="M661" s="109">
        <v>0</v>
      </c>
      <c r="N661" s="37"/>
      <c r="O661" s="110"/>
      <c r="P661" s="110">
        <v>0</v>
      </c>
      <c r="Q661" s="46">
        <v>0</v>
      </c>
      <c r="R661" s="37">
        <v>0</v>
      </c>
      <c r="S661" s="13">
        <v>0</v>
      </c>
      <c r="T661" s="128" t="s">
        <v>880</v>
      </c>
      <c r="U661" s="13">
        <v>0</v>
      </c>
      <c r="V661" s="128" t="s">
        <v>880</v>
      </c>
      <c r="W661" s="13">
        <v>0</v>
      </c>
      <c r="X661" s="13">
        <v>0</v>
      </c>
      <c r="Y661" s="13">
        <v>0</v>
      </c>
      <c r="Z661" s="13">
        <v>0</v>
      </c>
      <c r="AA661" s="46">
        <v>0</v>
      </c>
      <c r="AB661" s="57">
        <v>0</v>
      </c>
      <c r="AC661" s="13">
        <v>0</v>
      </c>
      <c r="AD661" s="61" t="s">
        <v>880</v>
      </c>
      <c r="AE661" s="13">
        <v>0</v>
      </c>
      <c r="AF661" s="13">
        <v>0</v>
      </c>
      <c r="AG661" s="13">
        <v>0</v>
      </c>
      <c r="AH661" s="46">
        <v>0</v>
      </c>
      <c r="AI661" s="57">
        <v>0</v>
      </c>
      <c r="AJ661" s="46">
        <v>0</v>
      </c>
      <c r="AK661" s="57" t="s">
        <v>882</v>
      </c>
      <c r="AL661" s="9" t="s">
        <v>139</v>
      </c>
    </row>
    <row r="662" spans="1:38">
      <c r="A662" s="36" t="str">
        <f t="shared" si="26"/>
        <v>LU401_51</v>
      </c>
      <c r="B662" t="s">
        <v>74</v>
      </c>
      <c r="C662" t="s">
        <v>185</v>
      </c>
      <c r="D662">
        <v>401</v>
      </c>
      <c r="E662">
        <v>51</v>
      </c>
      <c r="F662" s="25" t="str">
        <f>VLOOKUP(B662,Definitions!$C$7:$D$43,2,FALSE)</f>
        <v>Luxembourg</v>
      </c>
      <c r="G662" t="str">
        <f>VLOOKUP(C662,Definitions!$C$49:$D$57,2,FALSE)</f>
        <v>Residential</v>
      </c>
      <c r="H662" t="str">
        <f>VLOOKUP(D662,Definitions!$C$60:$D$104,2,FALSE)</f>
        <v>SFH</v>
      </c>
      <c r="J662" s="29" t="str">
        <f>VLOOKUP(E662,Definitions!$C$115:$D$131,2,FALSE)</f>
        <v>Biomass</v>
      </c>
      <c r="K662" s="111" t="s">
        <v>987</v>
      </c>
      <c r="L662" s="110">
        <v>0.1932247145151168</v>
      </c>
      <c r="M662" s="109">
        <v>0.1932247145151168</v>
      </c>
      <c r="N662" s="37"/>
      <c r="O662" s="110"/>
      <c r="P662" s="110">
        <v>0.1932247145151168</v>
      </c>
      <c r="Q662" s="46">
        <v>0.1932247145151168</v>
      </c>
      <c r="R662" s="37">
        <v>0</v>
      </c>
      <c r="S662" s="13">
        <v>0.1932247145151168</v>
      </c>
      <c r="T662" s="128" t="s">
        <v>880</v>
      </c>
      <c r="U662" s="13">
        <v>0</v>
      </c>
      <c r="V662" s="128" t="s">
        <v>880</v>
      </c>
      <c r="W662" s="13">
        <v>0</v>
      </c>
      <c r="X662" s="13">
        <v>0</v>
      </c>
      <c r="Y662" s="13">
        <v>0</v>
      </c>
      <c r="Z662" s="13">
        <v>0</v>
      </c>
      <c r="AA662" s="46">
        <v>0</v>
      </c>
      <c r="AB662" s="57">
        <v>0</v>
      </c>
      <c r="AC662" s="13">
        <v>0</v>
      </c>
      <c r="AD662" s="61" t="s">
        <v>880</v>
      </c>
      <c r="AE662" s="13">
        <v>0</v>
      </c>
      <c r="AF662" s="13">
        <v>0</v>
      </c>
      <c r="AG662" s="13">
        <v>0</v>
      </c>
      <c r="AH662" s="46">
        <v>0</v>
      </c>
      <c r="AI662" s="57">
        <v>0</v>
      </c>
      <c r="AJ662" s="46">
        <v>0</v>
      </c>
      <c r="AK662" s="57" t="s">
        <v>882</v>
      </c>
      <c r="AL662" s="9" t="s">
        <v>139</v>
      </c>
    </row>
    <row r="663" spans="1:38">
      <c r="A663" s="36" t="str">
        <f t="shared" si="26"/>
        <v>LU401_52</v>
      </c>
      <c r="B663" t="s">
        <v>74</v>
      </c>
      <c r="C663" t="s">
        <v>185</v>
      </c>
      <c r="D663">
        <v>401</v>
      </c>
      <c r="E663">
        <v>52</v>
      </c>
      <c r="F663" s="25" t="str">
        <f>VLOOKUP(B663,Definitions!$C$7:$D$43,2,FALSE)</f>
        <v>Luxembourg</v>
      </c>
      <c r="G663" t="str">
        <f>VLOOKUP(C663,Definitions!$C$49:$D$57,2,FALSE)</f>
        <v>Residential</v>
      </c>
      <c r="H663" t="str">
        <f>VLOOKUP(D663,Definitions!$C$60:$D$104,2,FALSE)</f>
        <v>SFH</v>
      </c>
      <c r="J663" s="29" t="str">
        <f>VLOOKUP(E663,Definitions!$C$115:$D$131,2,FALSE)</f>
        <v>Geothermal</v>
      </c>
      <c r="K663" s="111" t="s">
        <v>987</v>
      </c>
      <c r="L663" s="110">
        <v>0</v>
      </c>
      <c r="M663" s="109">
        <v>0</v>
      </c>
      <c r="N663" s="37"/>
      <c r="O663" s="110"/>
      <c r="P663" s="110">
        <v>0</v>
      </c>
      <c r="Q663" s="46">
        <v>0</v>
      </c>
      <c r="R663" s="37">
        <v>0</v>
      </c>
      <c r="S663" s="13">
        <v>0</v>
      </c>
      <c r="T663" s="128" t="s">
        <v>880</v>
      </c>
      <c r="U663" s="13">
        <v>0</v>
      </c>
      <c r="V663" s="128" t="s">
        <v>880</v>
      </c>
      <c r="W663" s="13">
        <v>0</v>
      </c>
      <c r="X663" s="13">
        <v>0</v>
      </c>
      <c r="Y663" s="13">
        <v>0</v>
      </c>
      <c r="Z663" s="13">
        <v>0</v>
      </c>
      <c r="AA663" s="46">
        <v>0</v>
      </c>
      <c r="AB663" s="57">
        <v>0</v>
      </c>
      <c r="AC663" s="13">
        <v>0</v>
      </c>
      <c r="AD663" s="61" t="s">
        <v>880</v>
      </c>
      <c r="AE663" s="13">
        <v>0</v>
      </c>
      <c r="AF663" s="13">
        <v>0</v>
      </c>
      <c r="AG663" s="13">
        <v>0</v>
      </c>
      <c r="AH663" s="46">
        <v>0</v>
      </c>
      <c r="AI663" s="57">
        <v>0</v>
      </c>
      <c r="AJ663" s="46">
        <v>0</v>
      </c>
      <c r="AK663" s="57" t="s">
        <v>882</v>
      </c>
      <c r="AL663" s="9" t="s">
        <v>139</v>
      </c>
    </row>
    <row r="664" spans="1:38">
      <c r="A664" s="36" t="str">
        <f t="shared" si="26"/>
        <v>LU401_53</v>
      </c>
      <c r="B664" t="s">
        <v>74</v>
      </c>
      <c r="C664" t="s">
        <v>185</v>
      </c>
      <c r="D664">
        <v>401</v>
      </c>
      <c r="E664">
        <v>53</v>
      </c>
      <c r="F664" s="25" t="str">
        <f>VLOOKUP(B664,Definitions!$C$7:$D$43,2,FALSE)</f>
        <v>Luxembourg</v>
      </c>
      <c r="G664" t="str">
        <f>VLOOKUP(C664,Definitions!$C$49:$D$57,2,FALSE)</f>
        <v>Residential</v>
      </c>
      <c r="H664" t="str">
        <f>VLOOKUP(D664,Definitions!$C$60:$D$104,2,FALSE)</f>
        <v>SFH</v>
      </c>
      <c r="J664" s="29" t="str">
        <f>VLOOKUP(E664,Definitions!$C$115:$D$131,2,FALSE)</f>
        <v>Solar energy</v>
      </c>
      <c r="K664" s="111" t="s">
        <v>987</v>
      </c>
      <c r="L664" s="110">
        <v>0.02</v>
      </c>
      <c r="M664" s="109">
        <v>0.02</v>
      </c>
      <c r="N664" s="37"/>
      <c r="O664" s="110"/>
      <c r="P664" s="110">
        <v>0.02</v>
      </c>
      <c r="Q664" s="46">
        <v>0.02</v>
      </c>
      <c r="R664" s="37">
        <v>0</v>
      </c>
      <c r="S664" s="13">
        <v>0</v>
      </c>
      <c r="T664" s="128" t="s">
        <v>880</v>
      </c>
      <c r="U664" s="13">
        <v>0.02</v>
      </c>
      <c r="V664" s="128" t="s">
        <v>880</v>
      </c>
      <c r="W664" s="13">
        <v>0</v>
      </c>
      <c r="X664" s="13">
        <v>0</v>
      </c>
      <c r="Y664" s="13">
        <v>0</v>
      </c>
      <c r="Z664" s="13">
        <v>0</v>
      </c>
      <c r="AA664" s="46">
        <v>0</v>
      </c>
      <c r="AB664" s="57">
        <v>0</v>
      </c>
      <c r="AC664" s="13">
        <v>0</v>
      </c>
      <c r="AD664" s="61" t="s">
        <v>880</v>
      </c>
      <c r="AE664" s="13">
        <v>0</v>
      </c>
      <c r="AF664" s="13">
        <v>0</v>
      </c>
      <c r="AG664" s="13">
        <v>0</v>
      </c>
      <c r="AH664" s="46">
        <v>0</v>
      </c>
      <c r="AI664" s="57">
        <v>0</v>
      </c>
      <c r="AJ664" s="46">
        <v>0</v>
      </c>
      <c r="AK664" s="57" t="s">
        <v>882</v>
      </c>
      <c r="AL664" s="9" t="s">
        <v>139</v>
      </c>
    </row>
    <row r="665" spans="1:38">
      <c r="A665" s="36" t="str">
        <f t="shared" si="26"/>
        <v>LU401_58</v>
      </c>
      <c r="B665" t="s">
        <v>74</v>
      </c>
      <c r="C665" t="s">
        <v>185</v>
      </c>
      <c r="D665">
        <v>401</v>
      </c>
      <c r="E665">
        <v>58</v>
      </c>
      <c r="F665" s="25" t="str">
        <f>VLOOKUP(B665,Definitions!$C$7:$D$43,2,FALSE)</f>
        <v>Luxembourg</v>
      </c>
      <c r="G665" t="str">
        <f>VLOOKUP(C665,Definitions!$C$49:$D$57,2,FALSE)</f>
        <v>Residential</v>
      </c>
      <c r="H665" t="str">
        <f>VLOOKUP(D665,Definitions!$C$60:$D$104,2,FALSE)</f>
        <v>SFH</v>
      </c>
      <c r="J665" s="29" t="str">
        <f>VLOOKUP(E665,Definitions!$C$115:$D$131,2,FALSE)</f>
        <v>Ambient heat total</v>
      </c>
      <c r="K665" s="111" t="s">
        <v>987</v>
      </c>
      <c r="L665" s="110">
        <v>1.1777396568866973E-2</v>
      </c>
      <c r="M665" s="109">
        <v>1.1777396568866973E-2</v>
      </c>
      <c r="N665" s="37"/>
      <c r="O665" s="110"/>
      <c r="P665" s="110">
        <v>1.1777396568866973E-2</v>
      </c>
      <c r="Q665" s="46">
        <v>1.1777396568866973E-2</v>
      </c>
      <c r="R665" s="37">
        <v>0</v>
      </c>
      <c r="S665" s="13">
        <v>1.1143179370556991E-2</v>
      </c>
      <c r="T665" s="128" t="s">
        <v>880</v>
      </c>
      <c r="U665" s="13">
        <v>6.3421719830998211E-4</v>
      </c>
      <c r="V665" s="128" t="s">
        <v>880</v>
      </c>
      <c r="W665" s="13">
        <v>0</v>
      </c>
      <c r="X665" s="13">
        <v>0</v>
      </c>
      <c r="Y665" s="13">
        <v>0</v>
      </c>
      <c r="Z665" s="13">
        <v>0</v>
      </c>
      <c r="AA665" s="46">
        <v>0</v>
      </c>
      <c r="AB665" s="57">
        <v>0</v>
      </c>
      <c r="AC665" s="13">
        <v>0</v>
      </c>
      <c r="AD665" s="61" t="s">
        <v>880</v>
      </c>
      <c r="AE665" s="13">
        <v>0</v>
      </c>
      <c r="AF665" s="13">
        <v>0</v>
      </c>
      <c r="AG665" s="13">
        <v>0</v>
      </c>
      <c r="AH665" s="46">
        <v>0</v>
      </c>
      <c r="AI665" s="57">
        <v>0</v>
      </c>
      <c r="AJ665" s="46">
        <v>0</v>
      </c>
      <c r="AK665" s="57" t="s">
        <v>882</v>
      </c>
      <c r="AL665" s="9" t="s">
        <v>139</v>
      </c>
    </row>
    <row r="666" spans="1:38">
      <c r="A666" s="36" t="str">
        <f t="shared" si="26"/>
        <v>LU401_55</v>
      </c>
      <c r="B666" t="s">
        <v>74</v>
      </c>
      <c r="C666" t="s">
        <v>185</v>
      </c>
      <c r="D666">
        <v>401</v>
      </c>
      <c r="E666">
        <v>55</v>
      </c>
      <c r="F666" s="25" t="str">
        <f>VLOOKUP(B666,Definitions!$C$7:$D$43,2,FALSE)</f>
        <v>Luxembourg</v>
      </c>
      <c r="G666" t="str">
        <f>VLOOKUP(C666,Definitions!$C$49:$D$57,2,FALSE)</f>
        <v>Residential</v>
      </c>
      <c r="H666" t="str">
        <f>VLOOKUP(D666,Definitions!$C$60:$D$104,2,FALSE)</f>
        <v>SFH</v>
      </c>
      <c r="J666" s="29" t="str">
        <f>VLOOKUP(E666,Definitions!$C$115:$D$131,2,FALSE)</f>
        <v xml:space="preserve">Other RES </v>
      </c>
      <c r="K666" s="111" t="s">
        <v>987</v>
      </c>
      <c r="L666" s="110">
        <v>0</v>
      </c>
      <c r="M666" s="109">
        <v>0</v>
      </c>
      <c r="N666" s="37"/>
      <c r="O666" s="110"/>
      <c r="P666" s="110">
        <v>0</v>
      </c>
      <c r="Q666" s="46">
        <v>0</v>
      </c>
      <c r="R666" s="37">
        <v>0</v>
      </c>
      <c r="S666" s="13">
        <v>0</v>
      </c>
      <c r="T666" s="128" t="s">
        <v>880</v>
      </c>
      <c r="U666" s="13">
        <v>0</v>
      </c>
      <c r="V666" s="128" t="s">
        <v>880</v>
      </c>
      <c r="W666" s="13">
        <v>0</v>
      </c>
      <c r="X666" s="13">
        <v>0</v>
      </c>
      <c r="Y666" s="13">
        <v>0</v>
      </c>
      <c r="Z666" s="13">
        <v>0</v>
      </c>
      <c r="AA666" s="46">
        <v>0</v>
      </c>
      <c r="AB666" s="57">
        <v>0</v>
      </c>
      <c r="AC666" s="13">
        <v>0</v>
      </c>
      <c r="AD666" s="61" t="s">
        <v>880</v>
      </c>
      <c r="AE666" s="13">
        <v>0</v>
      </c>
      <c r="AF666" s="13">
        <v>0</v>
      </c>
      <c r="AG666" s="13">
        <v>0</v>
      </c>
      <c r="AH666" s="46">
        <v>0</v>
      </c>
      <c r="AI666" s="57">
        <v>0</v>
      </c>
      <c r="AJ666" s="46">
        <v>0</v>
      </c>
      <c r="AK666" s="57" t="s">
        <v>882</v>
      </c>
      <c r="AL666" s="9" t="s">
        <v>139</v>
      </c>
    </row>
    <row r="667" spans="1:38">
      <c r="A667" s="36" t="str">
        <f t="shared" si="26"/>
        <v>LU402_0</v>
      </c>
      <c r="B667" t="s">
        <v>74</v>
      </c>
      <c r="C667" t="s">
        <v>185</v>
      </c>
      <c r="D667">
        <v>402</v>
      </c>
      <c r="E667">
        <v>0</v>
      </c>
      <c r="F667" s="25" t="str">
        <f>VLOOKUP(B667,Definitions!$C$7:$D$43,2,FALSE)</f>
        <v>Luxembourg</v>
      </c>
      <c r="G667" t="str">
        <f>VLOOKUP(C667,Definitions!$C$49:$D$57,2,FALSE)</f>
        <v>Residential</v>
      </c>
      <c r="H667" t="str">
        <f>VLOOKUP(D667,Definitions!$C$60:$D$104,2,FALSE)</f>
        <v>MFH</v>
      </c>
      <c r="J667" s="29" t="str">
        <f>VLOOKUP(E667,Definitions!$C$115:$D$131,2,FALSE)</f>
        <v>TOTAL</v>
      </c>
      <c r="K667" s="111" t="s">
        <v>987</v>
      </c>
      <c r="L667" s="110">
        <v>1.2447987543032975</v>
      </c>
      <c r="M667" s="109">
        <v>1.2447987543032975</v>
      </c>
      <c r="N667" s="37"/>
      <c r="O667" s="110"/>
      <c r="P667" s="110">
        <v>1.2447987543032975</v>
      </c>
      <c r="Q667" s="46">
        <v>1.1493658640328031</v>
      </c>
      <c r="R667" s="37">
        <v>0</v>
      </c>
      <c r="S667" s="102">
        <v>0.81055975413685044</v>
      </c>
      <c r="T667" s="128" t="s">
        <v>880</v>
      </c>
      <c r="U667" s="102">
        <v>0.33880610989595272</v>
      </c>
      <c r="V667" s="128" t="s">
        <v>880</v>
      </c>
      <c r="W667" s="13">
        <v>0</v>
      </c>
      <c r="X667" s="13">
        <v>0</v>
      </c>
      <c r="Y667" s="13">
        <v>0</v>
      </c>
      <c r="Z667" s="13">
        <v>0</v>
      </c>
      <c r="AA667" s="46">
        <v>0</v>
      </c>
      <c r="AB667" s="57">
        <v>0</v>
      </c>
      <c r="AC667" s="13">
        <v>0</v>
      </c>
      <c r="AD667" s="61" t="s">
        <v>880</v>
      </c>
      <c r="AE667" s="13">
        <v>0</v>
      </c>
      <c r="AF667" s="13">
        <v>0</v>
      </c>
      <c r="AG667" s="13">
        <v>0</v>
      </c>
      <c r="AH667" s="46">
        <v>0</v>
      </c>
      <c r="AI667" s="57">
        <v>0</v>
      </c>
      <c r="AJ667" s="46">
        <v>9.5432890270494508E-2</v>
      </c>
      <c r="AK667" s="57" t="s">
        <v>882</v>
      </c>
      <c r="AL667" s="9" t="s">
        <v>139</v>
      </c>
    </row>
    <row r="668" spans="1:38">
      <c r="A668" s="36" t="str">
        <f t="shared" si="26"/>
        <v>LU402_1</v>
      </c>
      <c r="B668" t="s">
        <v>74</v>
      </c>
      <c r="C668" t="s">
        <v>185</v>
      </c>
      <c r="D668">
        <v>402</v>
      </c>
      <c r="E668">
        <v>1</v>
      </c>
      <c r="F668" s="25" t="str">
        <f>VLOOKUP(B668,Definitions!$C$7:$D$43,2,FALSE)</f>
        <v>Luxembourg</v>
      </c>
      <c r="G668" t="str">
        <f>VLOOKUP(C668,Definitions!$C$49:$D$57,2,FALSE)</f>
        <v>Residential</v>
      </c>
      <c r="H668" t="str">
        <f>VLOOKUP(D668,Definitions!$C$60:$D$104,2,FALSE)</f>
        <v>MFH</v>
      </c>
      <c r="J668" s="29" t="str">
        <f>VLOOKUP(E668,Definitions!$C$115:$D$131,2,FALSE)</f>
        <v>Coal</v>
      </c>
      <c r="K668" s="111" t="s">
        <v>987</v>
      </c>
      <c r="L668" s="110">
        <v>1.1757821619327044E-3</v>
      </c>
      <c r="M668" s="109">
        <v>1.1757821619327044E-3</v>
      </c>
      <c r="N668" s="37"/>
      <c r="O668" s="110"/>
      <c r="P668" s="110">
        <v>1.1757821619327044E-3</v>
      </c>
      <c r="Q668" s="46">
        <v>1.1757821619327044E-3</v>
      </c>
      <c r="R668" s="37">
        <v>0</v>
      </c>
      <c r="S668" s="13">
        <v>1.1757821619327044E-3</v>
      </c>
      <c r="T668" s="128" t="s">
        <v>880</v>
      </c>
      <c r="U668" s="13">
        <v>0</v>
      </c>
      <c r="V668" s="128" t="s">
        <v>880</v>
      </c>
      <c r="W668" s="13">
        <v>0</v>
      </c>
      <c r="X668" s="13">
        <v>0</v>
      </c>
      <c r="Y668" s="13">
        <v>0</v>
      </c>
      <c r="Z668" s="13">
        <v>0</v>
      </c>
      <c r="AA668" s="46">
        <v>0</v>
      </c>
      <c r="AB668" s="57">
        <v>0</v>
      </c>
      <c r="AC668" s="13">
        <v>0</v>
      </c>
      <c r="AD668" s="61" t="s">
        <v>880</v>
      </c>
      <c r="AE668" s="13">
        <v>0</v>
      </c>
      <c r="AF668" s="13">
        <v>0</v>
      </c>
      <c r="AG668" s="13">
        <v>0</v>
      </c>
      <c r="AH668" s="46">
        <v>0</v>
      </c>
      <c r="AI668" s="57">
        <v>0</v>
      </c>
      <c r="AJ668" s="46">
        <v>0</v>
      </c>
      <c r="AK668" s="57" t="s">
        <v>882</v>
      </c>
      <c r="AL668" s="9" t="s">
        <v>139</v>
      </c>
    </row>
    <row r="669" spans="1:38">
      <c r="A669" s="36" t="str">
        <f t="shared" si="26"/>
        <v>LU402_2</v>
      </c>
      <c r="B669" t="s">
        <v>74</v>
      </c>
      <c r="C669" t="s">
        <v>185</v>
      </c>
      <c r="D669">
        <v>402</v>
      </c>
      <c r="E669">
        <v>2</v>
      </c>
      <c r="F669" s="25" t="str">
        <f>VLOOKUP(B669,Definitions!$C$7:$D$43,2,FALSE)</f>
        <v>Luxembourg</v>
      </c>
      <c r="G669" t="str">
        <f>VLOOKUP(C669,Definitions!$C$49:$D$57,2,FALSE)</f>
        <v>Residential</v>
      </c>
      <c r="H669" t="str">
        <f>VLOOKUP(D669,Definitions!$C$60:$D$104,2,FALSE)</f>
        <v>MFH</v>
      </c>
      <c r="J669" s="29" t="str">
        <f>VLOOKUP(E669,Definitions!$C$115:$D$131,2,FALSE)</f>
        <v>Fuel oil</v>
      </c>
      <c r="K669" s="111" t="s">
        <v>987</v>
      </c>
      <c r="L669" s="110">
        <v>0.41522818555707042</v>
      </c>
      <c r="M669" s="109">
        <v>0.41522818555707042</v>
      </c>
      <c r="N669" s="37"/>
      <c r="O669" s="110"/>
      <c r="P669" s="110">
        <v>0.41522818555707042</v>
      </c>
      <c r="Q669" s="46">
        <v>0.41522818555707042</v>
      </c>
      <c r="R669" s="37">
        <v>0</v>
      </c>
      <c r="S669" s="13">
        <v>0.34175879596058384</v>
      </c>
      <c r="T669" s="128" t="s">
        <v>880</v>
      </c>
      <c r="U669" s="13">
        <v>7.3469389596486578E-2</v>
      </c>
      <c r="V669" s="128" t="s">
        <v>880</v>
      </c>
      <c r="W669" s="13">
        <v>0</v>
      </c>
      <c r="X669" s="13">
        <v>0</v>
      </c>
      <c r="Y669" s="13">
        <v>0</v>
      </c>
      <c r="Z669" s="13">
        <v>0</v>
      </c>
      <c r="AA669" s="46">
        <v>0</v>
      </c>
      <c r="AB669" s="57">
        <v>0</v>
      </c>
      <c r="AC669" s="13">
        <v>0</v>
      </c>
      <c r="AD669" s="61" t="s">
        <v>880</v>
      </c>
      <c r="AE669" s="13">
        <v>0</v>
      </c>
      <c r="AF669" s="13">
        <v>0</v>
      </c>
      <c r="AG669" s="13">
        <v>0</v>
      </c>
      <c r="AH669" s="46">
        <v>0</v>
      </c>
      <c r="AI669" s="57">
        <v>0</v>
      </c>
      <c r="AJ669" s="46">
        <v>0</v>
      </c>
      <c r="AK669" s="57" t="s">
        <v>882</v>
      </c>
      <c r="AL669" s="9" t="s">
        <v>139</v>
      </c>
    </row>
    <row r="670" spans="1:38">
      <c r="A670" s="36" t="str">
        <f t="shared" si="26"/>
        <v>LU402_3</v>
      </c>
      <c r="B670" t="s">
        <v>74</v>
      </c>
      <c r="C670" t="s">
        <v>185</v>
      </c>
      <c r="D670">
        <v>402</v>
      </c>
      <c r="E670">
        <v>3</v>
      </c>
      <c r="F670" s="25" t="str">
        <f>VLOOKUP(B670,Definitions!$C$7:$D$43,2,FALSE)</f>
        <v>Luxembourg</v>
      </c>
      <c r="G670" t="str">
        <f>VLOOKUP(C670,Definitions!$C$49:$D$57,2,FALSE)</f>
        <v>Residential</v>
      </c>
      <c r="H670" t="str">
        <f>VLOOKUP(D670,Definitions!$C$60:$D$104,2,FALSE)</f>
        <v>MFH</v>
      </c>
      <c r="J670" s="29" t="str">
        <f>VLOOKUP(E670,Definitions!$C$115:$D$131,2,FALSE)</f>
        <v>Natural gas</v>
      </c>
      <c r="K670" s="111" t="s">
        <v>987</v>
      </c>
      <c r="L670" s="110">
        <v>0.72426457105203723</v>
      </c>
      <c r="M670" s="109">
        <v>0.72426457105203723</v>
      </c>
      <c r="N670" s="37"/>
      <c r="O670" s="110"/>
      <c r="P670" s="110">
        <v>0.72426457105203723</v>
      </c>
      <c r="Q670" s="46">
        <v>0.6794633140512617</v>
      </c>
      <c r="R670" s="37">
        <v>0</v>
      </c>
      <c r="S670" s="13">
        <v>0.42987413855947609</v>
      </c>
      <c r="T670" s="128" t="s">
        <v>880</v>
      </c>
      <c r="U670" s="13">
        <v>0.24958917549178558</v>
      </c>
      <c r="V670" s="128" t="s">
        <v>880</v>
      </c>
      <c r="W670" s="13">
        <v>0</v>
      </c>
      <c r="X670" s="13">
        <v>0</v>
      </c>
      <c r="Y670" s="13">
        <v>0</v>
      </c>
      <c r="Z670" s="13">
        <v>0</v>
      </c>
      <c r="AA670" s="46">
        <v>0</v>
      </c>
      <c r="AB670" s="57">
        <v>0</v>
      </c>
      <c r="AC670" s="13">
        <v>0</v>
      </c>
      <c r="AD670" s="61" t="s">
        <v>880</v>
      </c>
      <c r="AE670" s="13">
        <v>0</v>
      </c>
      <c r="AF670" s="13">
        <v>0</v>
      </c>
      <c r="AG670" s="13">
        <v>0</v>
      </c>
      <c r="AH670" s="46">
        <v>0</v>
      </c>
      <c r="AI670" s="57">
        <v>0</v>
      </c>
      <c r="AJ670" s="46">
        <v>4.4801257000775502E-2</v>
      </c>
      <c r="AK670" s="57" t="s">
        <v>882</v>
      </c>
      <c r="AL670" s="9" t="s">
        <v>139</v>
      </c>
    </row>
    <row r="671" spans="1:38">
      <c r="A671" s="36" t="str">
        <f t="shared" si="26"/>
        <v>LU402_4</v>
      </c>
      <c r="B671" t="s">
        <v>74</v>
      </c>
      <c r="C671" t="s">
        <v>185</v>
      </c>
      <c r="D671">
        <v>402</v>
      </c>
      <c r="E671">
        <v>4</v>
      </c>
      <c r="F671" s="25" t="str">
        <f>VLOOKUP(B671,Definitions!$C$7:$D$43,2,FALSE)</f>
        <v>Luxembourg</v>
      </c>
      <c r="G671" t="str">
        <f>VLOOKUP(C671,Definitions!$C$49:$D$57,2,FALSE)</f>
        <v>Residential</v>
      </c>
      <c r="H671" t="str">
        <f>VLOOKUP(D671,Definitions!$C$60:$D$104,2,FALSE)</f>
        <v>MFH</v>
      </c>
      <c r="J671" s="29" t="str">
        <f>VLOOKUP(E671,Definitions!$C$115:$D$131,2,FALSE)</f>
        <v>Other fossil fuels</v>
      </c>
      <c r="K671" s="111" t="s">
        <v>987</v>
      </c>
      <c r="L671" s="110">
        <v>0</v>
      </c>
      <c r="M671" s="109">
        <v>0</v>
      </c>
      <c r="N671" s="37"/>
      <c r="O671" s="110"/>
      <c r="P671" s="110">
        <v>0</v>
      </c>
      <c r="Q671" s="46">
        <v>0</v>
      </c>
      <c r="R671" s="37">
        <v>0</v>
      </c>
      <c r="S671" s="13">
        <v>0</v>
      </c>
      <c r="T671" s="128" t="s">
        <v>880</v>
      </c>
      <c r="U671" s="13">
        <v>0</v>
      </c>
      <c r="V671" s="128" t="s">
        <v>880</v>
      </c>
      <c r="W671" s="13">
        <v>0</v>
      </c>
      <c r="X671" s="13">
        <v>0</v>
      </c>
      <c r="Y671" s="13">
        <v>0</v>
      </c>
      <c r="Z671" s="13">
        <v>0</v>
      </c>
      <c r="AA671" s="46">
        <v>0</v>
      </c>
      <c r="AB671" s="57">
        <v>0</v>
      </c>
      <c r="AC671" s="13">
        <v>0</v>
      </c>
      <c r="AD671" s="61" t="s">
        <v>880</v>
      </c>
      <c r="AE671" s="13">
        <v>0</v>
      </c>
      <c r="AF671" s="13">
        <v>0</v>
      </c>
      <c r="AG671" s="13">
        <v>0</v>
      </c>
      <c r="AH671" s="46">
        <v>0</v>
      </c>
      <c r="AI671" s="57">
        <v>0</v>
      </c>
      <c r="AJ671" s="46">
        <v>0</v>
      </c>
      <c r="AK671" s="57" t="s">
        <v>882</v>
      </c>
      <c r="AL671" s="9" t="s">
        <v>139</v>
      </c>
    </row>
    <row r="672" spans="1:38">
      <c r="A672" s="36" t="str">
        <f t="shared" si="26"/>
        <v>LU402_6</v>
      </c>
      <c r="B672" t="s">
        <v>74</v>
      </c>
      <c r="C672" t="s">
        <v>185</v>
      </c>
      <c r="D672">
        <v>402</v>
      </c>
      <c r="E672">
        <v>6</v>
      </c>
      <c r="F672" s="25" t="str">
        <f>VLOOKUP(B672,Definitions!$C$7:$D$43,2,FALSE)</f>
        <v>Luxembourg</v>
      </c>
      <c r="G672" t="str">
        <f>VLOOKUP(C672,Definitions!$C$49:$D$57,2,FALSE)</f>
        <v>Residential</v>
      </c>
      <c r="H672" t="str">
        <f>VLOOKUP(D672,Definitions!$C$60:$D$104,2,FALSE)</f>
        <v>MFH</v>
      </c>
      <c r="J672" s="29" t="str">
        <f>VLOOKUP(E672,Definitions!$C$115:$D$131,2,FALSE)</f>
        <v>Electricity</v>
      </c>
      <c r="K672" s="111" t="s">
        <v>987</v>
      </c>
      <c r="L672" s="110">
        <v>8.8132326616241111E-2</v>
      </c>
      <c r="M672" s="109">
        <v>8.8132326616241111E-2</v>
      </c>
      <c r="N672" s="37"/>
      <c r="O672" s="110"/>
      <c r="P672" s="110">
        <v>8.8132326616241111E-2</v>
      </c>
      <c r="Q672" s="46">
        <v>3.7500693346522104E-2</v>
      </c>
      <c r="R672" s="37">
        <v>0</v>
      </c>
      <c r="S672" s="13">
        <v>2.2118931340531525E-2</v>
      </c>
      <c r="T672" s="128" t="s">
        <v>880</v>
      </c>
      <c r="U672" s="13">
        <v>1.5381762005990583E-2</v>
      </c>
      <c r="V672" s="128" t="s">
        <v>880</v>
      </c>
      <c r="W672" s="13">
        <v>0</v>
      </c>
      <c r="X672" s="13">
        <v>0</v>
      </c>
      <c r="Y672" s="13">
        <v>0</v>
      </c>
      <c r="Z672" s="13">
        <v>0</v>
      </c>
      <c r="AA672" s="46">
        <v>0</v>
      </c>
      <c r="AB672" s="57">
        <v>0</v>
      </c>
      <c r="AC672" s="13">
        <v>0</v>
      </c>
      <c r="AD672" s="61" t="s">
        <v>880</v>
      </c>
      <c r="AE672" s="13">
        <v>0</v>
      </c>
      <c r="AF672" s="13">
        <v>0</v>
      </c>
      <c r="AG672" s="13">
        <v>0</v>
      </c>
      <c r="AH672" s="46">
        <v>0</v>
      </c>
      <c r="AI672" s="57">
        <v>0</v>
      </c>
      <c r="AJ672" s="46">
        <v>5.0631633269719006E-2</v>
      </c>
      <c r="AK672" s="57" t="s">
        <v>882</v>
      </c>
      <c r="AL672" s="9" t="s">
        <v>139</v>
      </c>
    </row>
    <row r="673" spans="1:38">
      <c r="A673" s="36" t="str">
        <f t="shared" si="26"/>
        <v>LU402_7</v>
      </c>
      <c r="B673" t="s">
        <v>74</v>
      </c>
      <c r="C673" t="s">
        <v>185</v>
      </c>
      <c r="D673">
        <v>402</v>
      </c>
      <c r="E673">
        <v>7</v>
      </c>
      <c r="F673" s="25" t="str">
        <f>VLOOKUP(B673,Definitions!$C$7:$D$43,2,FALSE)</f>
        <v>Luxembourg</v>
      </c>
      <c r="G673" t="str">
        <f>VLOOKUP(C673,Definitions!$C$49:$D$57,2,FALSE)</f>
        <v>Residential</v>
      </c>
      <c r="H673" t="str">
        <f>VLOOKUP(D673,Definitions!$C$60:$D$104,2,FALSE)</f>
        <v>MFH</v>
      </c>
      <c r="J673" s="29" t="str">
        <f>VLOOKUP(E673,Definitions!$C$115:$D$131,2,FALSE)</f>
        <v>District heating</v>
      </c>
      <c r="K673" s="111" t="s">
        <v>987</v>
      </c>
      <c r="L673" s="110">
        <v>0</v>
      </c>
      <c r="M673" s="109">
        <v>0</v>
      </c>
      <c r="N673" s="57"/>
      <c r="O673" s="110"/>
      <c r="P673" s="110">
        <v>0</v>
      </c>
      <c r="Q673" s="46">
        <v>0</v>
      </c>
      <c r="R673" s="37">
        <v>0</v>
      </c>
      <c r="S673" s="13">
        <v>0</v>
      </c>
      <c r="T673" s="128" t="s">
        <v>880</v>
      </c>
      <c r="U673" s="13">
        <v>0</v>
      </c>
      <c r="V673" s="128" t="s">
        <v>880</v>
      </c>
      <c r="W673" s="13">
        <v>0</v>
      </c>
      <c r="X673" s="13">
        <v>0</v>
      </c>
      <c r="Y673" s="13">
        <v>0</v>
      </c>
      <c r="Z673" s="13">
        <v>0</v>
      </c>
      <c r="AA673" s="46">
        <v>0</v>
      </c>
      <c r="AB673" s="57">
        <v>0</v>
      </c>
      <c r="AC673" s="13">
        <v>0</v>
      </c>
      <c r="AD673" s="61" t="s">
        <v>880</v>
      </c>
      <c r="AE673" s="13">
        <v>0</v>
      </c>
      <c r="AF673" s="13">
        <v>0</v>
      </c>
      <c r="AG673" s="13">
        <v>0</v>
      </c>
      <c r="AH673" s="46">
        <v>0</v>
      </c>
      <c r="AI673" s="57">
        <v>0</v>
      </c>
      <c r="AJ673" s="46">
        <v>0</v>
      </c>
      <c r="AK673" s="57" t="s">
        <v>882</v>
      </c>
      <c r="AL673" s="9" t="s">
        <v>139</v>
      </c>
    </row>
    <row r="674" spans="1:38">
      <c r="A674" s="36" t="str">
        <f t="shared" si="26"/>
        <v>LU402_8</v>
      </c>
      <c r="B674" t="s">
        <v>74</v>
      </c>
      <c r="C674" t="s">
        <v>185</v>
      </c>
      <c r="D674">
        <v>402</v>
      </c>
      <c r="E674">
        <v>8</v>
      </c>
      <c r="F674" s="25" t="str">
        <f>VLOOKUP(B674,Definitions!$C$7:$D$43,2,FALSE)</f>
        <v>Luxembourg</v>
      </c>
      <c r="G674" t="str">
        <f>VLOOKUP(C674,Definitions!$C$49:$D$57,2,FALSE)</f>
        <v>Residential</v>
      </c>
      <c r="H674" t="str">
        <f>VLOOKUP(D674,Definitions!$C$60:$D$104,2,FALSE)</f>
        <v>MFH</v>
      </c>
      <c r="J674" s="29" t="str">
        <f>VLOOKUP(E674,Definitions!$C$115:$D$131,2,FALSE)</f>
        <v>Waste non-RES</v>
      </c>
      <c r="K674" s="111" t="s">
        <v>987</v>
      </c>
      <c r="L674" s="110">
        <v>0</v>
      </c>
      <c r="M674" s="109">
        <v>0</v>
      </c>
      <c r="N674" s="37"/>
      <c r="O674" s="110"/>
      <c r="P674" s="110">
        <v>0</v>
      </c>
      <c r="Q674" s="46">
        <v>0</v>
      </c>
      <c r="R674" s="37">
        <v>0</v>
      </c>
      <c r="S674" s="13">
        <v>0</v>
      </c>
      <c r="T674" s="128" t="s">
        <v>880</v>
      </c>
      <c r="U674" s="13">
        <v>0</v>
      </c>
      <c r="V674" s="128" t="s">
        <v>880</v>
      </c>
      <c r="W674" s="13">
        <v>0</v>
      </c>
      <c r="X674" s="13">
        <v>0</v>
      </c>
      <c r="Y674" s="13">
        <v>0</v>
      </c>
      <c r="Z674" s="13">
        <v>0</v>
      </c>
      <c r="AA674" s="46">
        <v>0</v>
      </c>
      <c r="AB674" s="57">
        <v>0</v>
      </c>
      <c r="AC674" s="13">
        <v>0</v>
      </c>
      <c r="AD674" s="61" t="s">
        <v>880</v>
      </c>
      <c r="AE674" s="13">
        <v>0</v>
      </c>
      <c r="AF674" s="13">
        <v>0</v>
      </c>
      <c r="AG674" s="13">
        <v>0</v>
      </c>
      <c r="AH674" s="46">
        <v>0</v>
      </c>
      <c r="AI674" s="57">
        <v>0</v>
      </c>
      <c r="AJ674" s="46">
        <v>0</v>
      </c>
      <c r="AK674" s="57" t="s">
        <v>882</v>
      </c>
      <c r="AL674" s="9" t="s">
        <v>139</v>
      </c>
    </row>
    <row r="675" spans="1:38">
      <c r="A675" s="36" t="str">
        <f t="shared" si="26"/>
        <v>LU402_9</v>
      </c>
      <c r="B675" t="s">
        <v>74</v>
      </c>
      <c r="C675" t="s">
        <v>185</v>
      </c>
      <c r="D675">
        <v>402</v>
      </c>
      <c r="E675">
        <v>9</v>
      </c>
      <c r="F675" s="25" t="str">
        <f>VLOOKUP(B675,Definitions!$C$7:$D$43,2,FALSE)</f>
        <v>Luxembourg</v>
      </c>
      <c r="G675" t="str">
        <f>VLOOKUP(C675,Definitions!$C$49:$D$57,2,FALSE)</f>
        <v>Residential</v>
      </c>
      <c r="H675" t="str">
        <f>VLOOKUP(D675,Definitions!$C$60:$D$104,2,FALSE)</f>
        <v>MFH</v>
      </c>
      <c r="J675" s="29" t="str">
        <f>VLOOKUP(E675,Definitions!$C$115:$D$131,2,FALSE)</f>
        <v>Waste RES</v>
      </c>
      <c r="K675" s="111" t="s">
        <v>987</v>
      </c>
      <c r="L675" s="110">
        <v>0</v>
      </c>
      <c r="M675" s="109">
        <v>0</v>
      </c>
      <c r="N675" s="37"/>
      <c r="O675" s="110"/>
      <c r="P675" s="110">
        <v>0</v>
      </c>
      <c r="Q675" s="46">
        <v>0</v>
      </c>
      <c r="R675" s="37">
        <v>0</v>
      </c>
      <c r="S675" s="13">
        <v>0</v>
      </c>
      <c r="T675" s="128" t="s">
        <v>880</v>
      </c>
      <c r="U675" s="13">
        <v>0</v>
      </c>
      <c r="V675" s="128" t="s">
        <v>880</v>
      </c>
      <c r="W675" s="13">
        <v>0</v>
      </c>
      <c r="X675" s="13">
        <v>0</v>
      </c>
      <c r="Y675" s="13">
        <v>0</v>
      </c>
      <c r="Z675" s="13">
        <v>0</v>
      </c>
      <c r="AA675" s="46">
        <v>0</v>
      </c>
      <c r="AB675" s="57">
        <v>0</v>
      </c>
      <c r="AC675" s="13">
        <v>0</v>
      </c>
      <c r="AD675" s="61" t="s">
        <v>880</v>
      </c>
      <c r="AE675" s="13">
        <v>0</v>
      </c>
      <c r="AF675" s="13">
        <v>0</v>
      </c>
      <c r="AG675" s="13">
        <v>0</v>
      </c>
      <c r="AH675" s="46">
        <v>0</v>
      </c>
      <c r="AI675" s="57">
        <v>0</v>
      </c>
      <c r="AJ675" s="46">
        <v>0</v>
      </c>
      <c r="AK675" s="57" t="s">
        <v>882</v>
      </c>
      <c r="AL675" s="9" t="s">
        <v>139</v>
      </c>
    </row>
    <row r="676" spans="1:38">
      <c r="A676" s="36" t="str">
        <f t="shared" si="26"/>
        <v>LU402_51</v>
      </c>
      <c r="B676" t="s">
        <v>74</v>
      </c>
      <c r="C676" t="s">
        <v>185</v>
      </c>
      <c r="D676">
        <v>402</v>
      </c>
      <c r="E676">
        <v>51</v>
      </c>
      <c r="F676" s="25" t="str">
        <f>VLOOKUP(B676,Definitions!$C$7:$D$43,2,FALSE)</f>
        <v>Luxembourg</v>
      </c>
      <c r="G676" t="str">
        <f>VLOOKUP(C676,Definitions!$C$49:$D$57,2,FALSE)</f>
        <v>Residential</v>
      </c>
      <c r="H676" t="str">
        <f>VLOOKUP(D676,Definitions!$C$60:$D$104,2,FALSE)</f>
        <v>MFH</v>
      </c>
      <c r="J676" s="29" t="str">
        <f>VLOOKUP(E676,Definitions!$C$115:$D$131,2,FALSE)</f>
        <v>Biomass</v>
      </c>
      <c r="K676" s="111" t="s">
        <v>987</v>
      </c>
      <c r="L676" s="110">
        <v>1.377528548488322E-2</v>
      </c>
      <c r="M676" s="109">
        <v>1.377528548488322E-2</v>
      </c>
      <c r="N676" s="37"/>
      <c r="O676" s="110"/>
      <c r="P676" s="110">
        <v>1.377528548488322E-2</v>
      </c>
      <c r="Q676" s="46">
        <v>1.377528548488322E-2</v>
      </c>
      <c r="R676" s="37">
        <v>0</v>
      </c>
      <c r="S676" s="13">
        <v>1.377528548488322E-2</v>
      </c>
      <c r="T676" s="128" t="s">
        <v>880</v>
      </c>
      <c r="U676" s="13">
        <v>0</v>
      </c>
      <c r="V676" s="128" t="s">
        <v>880</v>
      </c>
      <c r="W676" s="13">
        <v>0</v>
      </c>
      <c r="X676" s="13">
        <v>0</v>
      </c>
      <c r="Y676" s="13">
        <v>0</v>
      </c>
      <c r="Z676" s="13">
        <v>0</v>
      </c>
      <c r="AA676" s="46">
        <v>0</v>
      </c>
      <c r="AB676" s="57">
        <v>0</v>
      </c>
      <c r="AC676" s="13">
        <v>0</v>
      </c>
      <c r="AD676" s="61" t="s">
        <v>880</v>
      </c>
      <c r="AE676" s="13">
        <v>0</v>
      </c>
      <c r="AF676" s="13">
        <v>0</v>
      </c>
      <c r="AG676" s="13">
        <v>0</v>
      </c>
      <c r="AH676" s="46">
        <v>0</v>
      </c>
      <c r="AI676" s="57">
        <v>0</v>
      </c>
      <c r="AJ676" s="46">
        <v>0</v>
      </c>
      <c r="AK676" s="57" t="s">
        <v>882</v>
      </c>
      <c r="AL676" s="9" t="s">
        <v>139</v>
      </c>
    </row>
    <row r="677" spans="1:38">
      <c r="A677" s="36" t="str">
        <f t="shared" si="26"/>
        <v>LU402_52</v>
      </c>
      <c r="B677" t="s">
        <v>74</v>
      </c>
      <c r="C677" t="s">
        <v>185</v>
      </c>
      <c r="D677">
        <v>402</v>
      </c>
      <c r="E677">
        <v>52</v>
      </c>
      <c r="F677" s="25" t="str">
        <f>VLOOKUP(B677,Definitions!$C$7:$D$43,2,FALSE)</f>
        <v>Luxembourg</v>
      </c>
      <c r="G677" t="str">
        <f>VLOOKUP(C677,Definitions!$C$49:$D$57,2,FALSE)</f>
        <v>Residential</v>
      </c>
      <c r="H677" t="str">
        <f>VLOOKUP(D677,Definitions!$C$60:$D$104,2,FALSE)</f>
        <v>MFH</v>
      </c>
      <c r="J677" s="29" t="str">
        <f>VLOOKUP(E677,Definitions!$C$115:$D$131,2,FALSE)</f>
        <v>Geothermal</v>
      </c>
      <c r="K677" s="111" t="s">
        <v>987</v>
      </c>
      <c r="L677" s="110">
        <v>0</v>
      </c>
      <c r="M677" s="109">
        <v>0</v>
      </c>
      <c r="N677" s="37"/>
      <c r="O677" s="110"/>
      <c r="P677" s="110">
        <v>0</v>
      </c>
      <c r="Q677" s="46">
        <v>0</v>
      </c>
      <c r="R677" s="37">
        <v>0</v>
      </c>
      <c r="S677" s="13">
        <v>0</v>
      </c>
      <c r="T677" s="128" t="s">
        <v>880</v>
      </c>
      <c r="U677" s="13">
        <v>0</v>
      </c>
      <c r="V677" s="128" t="s">
        <v>880</v>
      </c>
      <c r="W677" s="13">
        <v>0</v>
      </c>
      <c r="X677" s="13">
        <v>0</v>
      </c>
      <c r="Y677" s="13">
        <v>0</v>
      </c>
      <c r="Z677" s="13">
        <v>0</v>
      </c>
      <c r="AA677" s="46">
        <v>0</v>
      </c>
      <c r="AB677" s="57">
        <v>0</v>
      </c>
      <c r="AC677" s="13">
        <v>0</v>
      </c>
      <c r="AD677" s="61" t="s">
        <v>880</v>
      </c>
      <c r="AE677" s="13">
        <v>0</v>
      </c>
      <c r="AF677" s="13">
        <v>0</v>
      </c>
      <c r="AG677" s="13">
        <v>0</v>
      </c>
      <c r="AH677" s="46">
        <v>0</v>
      </c>
      <c r="AI677" s="57">
        <v>0</v>
      </c>
      <c r="AJ677" s="46">
        <v>0</v>
      </c>
      <c r="AK677" s="57" t="s">
        <v>882</v>
      </c>
      <c r="AL677" s="9" t="s">
        <v>139</v>
      </c>
    </row>
    <row r="678" spans="1:38">
      <c r="A678" s="36" t="str">
        <f t="shared" si="26"/>
        <v>LU402_53</v>
      </c>
      <c r="B678" t="s">
        <v>74</v>
      </c>
      <c r="C678" t="s">
        <v>185</v>
      </c>
      <c r="D678">
        <v>402</v>
      </c>
      <c r="E678">
        <v>53</v>
      </c>
      <c r="F678" s="25" t="str">
        <f>VLOOKUP(B678,Definitions!$C$7:$D$43,2,FALSE)</f>
        <v>Luxembourg</v>
      </c>
      <c r="G678" t="str">
        <f>VLOOKUP(C678,Definitions!$C$49:$D$57,2,FALSE)</f>
        <v>Residential</v>
      </c>
      <c r="H678" t="str">
        <f>VLOOKUP(D678,Definitions!$C$60:$D$104,2,FALSE)</f>
        <v>MFH</v>
      </c>
      <c r="J678" s="29" t="str">
        <f>VLOOKUP(E678,Definitions!$C$115:$D$131,2,FALSE)</f>
        <v>Solar energy</v>
      </c>
      <c r="K678" s="111" t="s">
        <v>987</v>
      </c>
      <c r="L678" s="110">
        <v>0</v>
      </c>
      <c r="M678" s="109">
        <v>0</v>
      </c>
      <c r="N678" s="37"/>
      <c r="O678" s="110"/>
      <c r="P678" s="110">
        <v>0</v>
      </c>
      <c r="Q678" s="46">
        <v>0</v>
      </c>
      <c r="R678" s="37">
        <v>0</v>
      </c>
      <c r="S678" s="13">
        <v>0</v>
      </c>
      <c r="T678" s="128" t="s">
        <v>880</v>
      </c>
      <c r="U678" s="13">
        <v>0</v>
      </c>
      <c r="V678" s="128" t="s">
        <v>880</v>
      </c>
      <c r="W678" s="13">
        <v>0</v>
      </c>
      <c r="X678" s="13">
        <v>0</v>
      </c>
      <c r="Y678" s="13">
        <v>0</v>
      </c>
      <c r="Z678" s="13">
        <v>0</v>
      </c>
      <c r="AA678" s="46">
        <v>0</v>
      </c>
      <c r="AB678" s="57">
        <v>0</v>
      </c>
      <c r="AC678" s="13">
        <v>0</v>
      </c>
      <c r="AD678" s="61" t="s">
        <v>880</v>
      </c>
      <c r="AE678" s="13">
        <v>0</v>
      </c>
      <c r="AF678" s="13">
        <v>0</v>
      </c>
      <c r="AG678" s="13">
        <v>0</v>
      </c>
      <c r="AH678" s="46">
        <v>0</v>
      </c>
      <c r="AI678" s="57">
        <v>0</v>
      </c>
      <c r="AJ678" s="46">
        <v>0</v>
      </c>
      <c r="AK678" s="57" t="s">
        <v>882</v>
      </c>
      <c r="AL678" s="9" t="s">
        <v>139</v>
      </c>
    </row>
    <row r="679" spans="1:38">
      <c r="A679" s="36" t="str">
        <f t="shared" si="26"/>
        <v>LU402_58</v>
      </c>
      <c r="B679" t="s">
        <v>74</v>
      </c>
      <c r="C679" t="s">
        <v>185</v>
      </c>
      <c r="D679">
        <v>402</v>
      </c>
      <c r="E679">
        <v>58</v>
      </c>
      <c r="F679" s="25" t="str">
        <f>VLOOKUP(B679,Definitions!$C$7:$D$43,2,FALSE)</f>
        <v>Luxembourg</v>
      </c>
      <c r="G679" t="str">
        <f>VLOOKUP(C679,Definitions!$C$49:$D$57,2,FALSE)</f>
        <v>Residential</v>
      </c>
      <c r="H679" t="str">
        <f>VLOOKUP(D679,Definitions!$C$60:$D$104,2,FALSE)</f>
        <v>MFH</v>
      </c>
      <c r="J679" s="29" t="str">
        <f>VLOOKUP(E679,Definitions!$C$115:$D$131,2,FALSE)</f>
        <v>Ambient heat total</v>
      </c>
      <c r="K679" s="111" t="s">
        <v>987</v>
      </c>
      <c r="L679" s="110">
        <v>2.2226034311330265E-3</v>
      </c>
      <c r="M679" s="109">
        <v>2.2226034311330265E-3</v>
      </c>
      <c r="N679" s="37"/>
      <c r="O679" s="110"/>
      <c r="P679" s="110">
        <v>2.2226034311330265E-3</v>
      </c>
      <c r="Q679" s="46">
        <v>2.2226034311330265E-3</v>
      </c>
      <c r="R679" s="37">
        <v>0</v>
      </c>
      <c r="S679" s="13">
        <v>1.8568206294430087E-3</v>
      </c>
      <c r="T679" s="128" t="s">
        <v>880</v>
      </c>
      <c r="U679" s="13">
        <v>3.6578280169001785E-4</v>
      </c>
      <c r="V679" s="128" t="s">
        <v>880</v>
      </c>
      <c r="W679" s="13">
        <v>0</v>
      </c>
      <c r="X679" s="13">
        <v>0</v>
      </c>
      <c r="Y679" s="13">
        <v>0</v>
      </c>
      <c r="Z679" s="13">
        <v>0</v>
      </c>
      <c r="AA679" s="46">
        <v>0</v>
      </c>
      <c r="AB679" s="57">
        <v>0</v>
      </c>
      <c r="AC679" s="13">
        <v>0</v>
      </c>
      <c r="AD679" s="61" t="s">
        <v>880</v>
      </c>
      <c r="AE679" s="13">
        <v>0</v>
      </c>
      <c r="AF679" s="13">
        <v>0</v>
      </c>
      <c r="AG679" s="13">
        <v>0</v>
      </c>
      <c r="AH679" s="46">
        <v>0</v>
      </c>
      <c r="AI679" s="57">
        <v>0</v>
      </c>
      <c r="AJ679" s="46">
        <v>0</v>
      </c>
      <c r="AK679" s="57" t="s">
        <v>882</v>
      </c>
      <c r="AL679" s="9" t="s">
        <v>139</v>
      </c>
    </row>
    <row r="680" spans="1:38">
      <c r="A680" s="36" t="str">
        <f t="shared" si="26"/>
        <v>LU402_55</v>
      </c>
      <c r="B680" t="s">
        <v>74</v>
      </c>
      <c r="C680" t="s">
        <v>185</v>
      </c>
      <c r="D680">
        <v>402</v>
      </c>
      <c r="E680">
        <v>55</v>
      </c>
      <c r="F680" s="25" t="str">
        <f>VLOOKUP(B680,Definitions!$C$7:$D$43,2,FALSE)</f>
        <v>Luxembourg</v>
      </c>
      <c r="G680" t="str">
        <f>VLOOKUP(C680,Definitions!$C$49:$D$57,2,FALSE)</f>
        <v>Residential</v>
      </c>
      <c r="H680" t="str">
        <f>VLOOKUP(D680,Definitions!$C$60:$D$104,2,FALSE)</f>
        <v>MFH</v>
      </c>
      <c r="J680" s="29" t="str">
        <f>VLOOKUP(E680,Definitions!$C$115:$D$131,2,FALSE)</f>
        <v xml:space="preserve">Other RES </v>
      </c>
      <c r="K680" s="111" t="s">
        <v>987</v>
      </c>
      <c r="L680" s="110">
        <v>0</v>
      </c>
      <c r="M680" s="109">
        <v>0</v>
      </c>
      <c r="N680" s="37"/>
      <c r="O680" s="110"/>
      <c r="P680" s="110">
        <v>0</v>
      </c>
      <c r="Q680" s="46">
        <v>0</v>
      </c>
      <c r="R680" s="37">
        <v>0</v>
      </c>
      <c r="S680" s="13">
        <v>0</v>
      </c>
      <c r="T680" s="128" t="s">
        <v>880</v>
      </c>
      <c r="U680" s="13">
        <v>0</v>
      </c>
      <c r="V680" s="128" t="s">
        <v>880</v>
      </c>
      <c r="W680" s="13">
        <v>0</v>
      </c>
      <c r="X680" s="13">
        <v>0</v>
      </c>
      <c r="Y680" s="13">
        <v>0</v>
      </c>
      <c r="Z680" s="13">
        <v>0</v>
      </c>
      <c r="AA680" s="46">
        <v>0</v>
      </c>
      <c r="AB680" s="57">
        <v>0</v>
      </c>
      <c r="AC680" s="13">
        <v>0</v>
      </c>
      <c r="AD680" s="61" t="s">
        <v>880</v>
      </c>
      <c r="AE680" s="13">
        <v>0</v>
      </c>
      <c r="AF680" s="13">
        <v>0</v>
      </c>
      <c r="AG680" s="13">
        <v>0</v>
      </c>
      <c r="AH680" s="46">
        <v>0</v>
      </c>
      <c r="AI680" s="57">
        <v>0</v>
      </c>
      <c r="AJ680" s="46">
        <v>0</v>
      </c>
      <c r="AK680" s="57" t="s">
        <v>882</v>
      </c>
      <c r="AL680" s="9" t="s">
        <v>139</v>
      </c>
    </row>
    <row r="681" spans="1:38">
      <c r="A681" s="36" t="str">
        <f t="shared" ref="A681" si="27">B681&amp;D681&amp;"_"&amp;E681</f>
        <v>HU400_0</v>
      </c>
      <c r="B681" t="s">
        <v>78</v>
      </c>
      <c r="C681" t="s">
        <v>185</v>
      </c>
      <c r="D681">
        <v>400</v>
      </c>
      <c r="E681">
        <v>0</v>
      </c>
      <c r="F681" s="25" t="str">
        <f>VLOOKUP(B681,Definitions!$C$7:$D$43,2,FALSE)</f>
        <v>Hungary</v>
      </c>
      <c r="G681" t="str">
        <f>VLOOKUP(C681,Definitions!$C$49:$D$57,2,FALSE)</f>
        <v>Residential</v>
      </c>
      <c r="H681" t="str">
        <f>VLOOKUP(D681,Definitions!$C$60:$D$104,2,FALSE)</f>
        <v>TOTAL Residential</v>
      </c>
      <c r="J681" s="29" t="str">
        <f>VLOOKUP(E681,Definitions!$C$115:$D$131,2,FALSE)</f>
        <v>TOTAL</v>
      </c>
      <c r="K681" s="111">
        <v>59.743310000000001</v>
      </c>
      <c r="L681" s="110">
        <v>-6.432979073093378</v>
      </c>
      <c r="M681" s="109">
        <v>53.310330926906623</v>
      </c>
      <c r="N681" s="37"/>
      <c r="O681" s="110"/>
      <c r="P681" s="110">
        <v>53.310330926906623</v>
      </c>
      <c r="Q681" s="46">
        <v>51.015340417586778</v>
      </c>
      <c r="R681" s="37">
        <v>3.8572660139851493E-2</v>
      </c>
      <c r="S681" s="13">
        <v>40.508617704691872</v>
      </c>
      <c r="T681" s="128" t="s">
        <v>931</v>
      </c>
      <c r="U681" s="13">
        <v>10.506722712894907</v>
      </c>
      <c r="V681" s="128" t="s">
        <v>931</v>
      </c>
      <c r="W681" s="13">
        <v>0</v>
      </c>
      <c r="X681" s="13">
        <v>0</v>
      </c>
      <c r="Y681" s="13">
        <v>0</v>
      </c>
      <c r="Z681" s="13">
        <v>0</v>
      </c>
      <c r="AA681" s="46">
        <v>0</v>
      </c>
      <c r="AB681" s="57">
        <v>0</v>
      </c>
      <c r="AC681" s="13">
        <v>3.8572660139851493E-2</v>
      </c>
      <c r="AD681" s="61" t="s">
        <v>880</v>
      </c>
      <c r="AE681" s="13">
        <v>0</v>
      </c>
      <c r="AF681" s="13">
        <v>0</v>
      </c>
      <c r="AG681" s="13">
        <v>0</v>
      </c>
      <c r="AH681" s="46">
        <v>0</v>
      </c>
      <c r="AI681" s="57">
        <v>0</v>
      </c>
      <c r="AJ681" s="46">
        <v>2.2564178491799964</v>
      </c>
      <c r="AK681" s="57" t="s">
        <v>931</v>
      </c>
      <c r="AL681" s="9" t="s">
        <v>139</v>
      </c>
    </row>
    <row r="682" spans="1:38">
      <c r="A682" s="36" t="str">
        <f t="shared" ref="A682:A722" si="28">B682&amp;D682&amp;"_"&amp;E682</f>
        <v>HU400_1</v>
      </c>
      <c r="B682" t="s">
        <v>78</v>
      </c>
      <c r="C682" t="s">
        <v>185</v>
      </c>
      <c r="D682">
        <v>400</v>
      </c>
      <c r="E682">
        <v>1</v>
      </c>
      <c r="F682" s="25" t="str">
        <f>VLOOKUP(B682,Definitions!$C$7:$D$43,2,FALSE)</f>
        <v>Hungary</v>
      </c>
      <c r="G682" t="str">
        <f>VLOOKUP(C682,Definitions!$C$49:$D$57,2,FALSE)</f>
        <v>Residential</v>
      </c>
      <c r="H682" t="str">
        <f>VLOOKUP(D682,Definitions!$C$60:$D$104,2,FALSE)</f>
        <v>TOTAL Residential</v>
      </c>
      <c r="J682" s="29" t="str">
        <f>VLOOKUP(E682,Definitions!$C$115:$D$131,2,FALSE)</f>
        <v>Coal</v>
      </c>
      <c r="K682" s="111">
        <v>1.775901</v>
      </c>
      <c r="L682" s="110">
        <v>-7.9936057773011271E-15</v>
      </c>
      <c r="M682" s="109">
        <v>1.775900999999992</v>
      </c>
      <c r="N682" s="37"/>
      <c r="O682" s="110"/>
      <c r="P682" s="110">
        <v>1.775900999999992</v>
      </c>
      <c r="Q682" s="46">
        <v>1.775900999999992</v>
      </c>
      <c r="R682" s="37">
        <v>0</v>
      </c>
      <c r="S682" s="13">
        <v>1.63190902702702</v>
      </c>
      <c r="T682" s="128" t="s">
        <v>931</v>
      </c>
      <c r="U682" s="13">
        <v>0.143991972972972</v>
      </c>
      <c r="V682" s="128" t="s">
        <v>931</v>
      </c>
      <c r="W682" s="13">
        <v>0</v>
      </c>
      <c r="X682" s="13">
        <v>0</v>
      </c>
      <c r="Y682" s="13">
        <v>0</v>
      </c>
      <c r="Z682" s="13">
        <v>0</v>
      </c>
      <c r="AA682" s="46">
        <v>0</v>
      </c>
      <c r="AB682" s="57">
        <v>0</v>
      </c>
      <c r="AC682" s="13">
        <v>0</v>
      </c>
      <c r="AD682" s="61" t="s">
        <v>880</v>
      </c>
      <c r="AE682" s="13">
        <v>0</v>
      </c>
      <c r="AF682" s="13">
        <v>0</v>
      </c>
      <c r="AG682" s="13">
        <v>0</v>
      </c>
      <c r="AH682" s="46">
        <v>0</v>
      </c>
      <c r="AI682" s="57">
        <v>0</v>
      </c>
      <c r="AJ682" s="46">
        <v>0</v>
      </c>
      <c r="AK682" s="57" t="s">
        <v>882</v>
      </c>
      <c r="AL682" s="9" t="s">
        <v>139</v>
      </c>
    </row>
    <row r="683" spans="1:38">
      <c r="A683" s="36" t="str">
        <f t="shared" si="28"/>
        <v>HU400_2</v>
      </c>
      <c r="B683" t="s">
        <v>78</v>
      </c>
      <c r="C683" t="s">
        <v>185</v>
      </c>
      <c r="D683">
        <v>400</v>
      </c>
      <c r="E683">
        <v>2</v>
      </c>
      <c r="F683" s="25" t="str">
        <f>VLOOKUP(B683,Definitions!$C$7:$D$43,2,FALSE)</f>
        <v>Hungary</v>
      </c>
      <c r="G683" t="str">
        <f>VLOOKUP(C683,Definitions!$C$49:$D$57,2,FALSE)</f>
        <v>Residential</v>
      </c>
      <c r="H683" t="str">
        <f>VLOOKUP(D683,Definitions!$C$60:$D$104,2,FALSE)</f>
        <v>TOTAL Residential</v>
      </c>
      <c r="J683" s="29" t="str">
        <f>VLOOKUP(E683,Definitions!$C$115:$D$131,2,FALSE)</f>
        <v>Fuel oil</v>
      </c>
      <c r="K683" s="111">
        <v>0</v>
      </c>
      <c r="L683" s="110">
        <v>0</v>
      </c>
      <c r="M683" s="109">
        <v>0</v>
      </c>
      <c r="N683" s="37"/>
      <c r="O683" s="110"/>
      <c r="P683" s="110">
        <v>0</v>
      </c>
      <c r="Q683" s="46">
        <v>0</v>
      </c>
      <c r="R683" s="37">
        <v>0</v>
      </c>
      <c r="S683" s="13">
        <v>0</v>
      </c>
      <c r="T683" s="128" t="s">
        <v>931</v>
      </c>
      <c r="U683" s="13">
        <v>0</v>
      </c>
      <c r="V683" s="128" t="s">
        <v>931</v>
      </c>
      <c r="W683" s="13">
        <v>0</v>
      </c>
      <c r="X683" s="13">
        <v>0</v>
      </c>
      <c r="Y683" s="13">
        <v>0</v>
      </c>
      <c r="Z683" s="13">
        <v>0</v>
      </c>
      <c r="AA683" s="46">
        <v>0</v>
      </c>
      <c r="AB683" s="57">
        <v>0</v>
      </c>
      <c r="AC683" s="13">
        <v>0</v>
      </c>
      <c r="AD683" s="61" t="s">
        <v>880</v>
      </c>
      <c r="AE683" s="13">
        <v>0</v>
      </c>
      <c r="AF683" s="13">
        <v>0</v>
      </c>
      <c r="AG683" s="13">
        <v>0</v>
      </c>
      <c r="AH683" s="46">
        <v>0</v>
      </c>
      <c r="AI683" s="57">
        <v>0</v>
      </c>
      <c r="AJ683" s="46">
        <v>0</v>
      </c>
      <c r="AK683" s="57" t="s">
        <v>931</v>
      </c>
      <c r="AL683" s="9" t="s">
        <v>139</v>
      </c>
    </row>
    <row r="684" spans="1:38">
      <c r="A684" s="36" t="str">
        <f t="shared" si="28"/>
        <v>HU400_3</v>
      </c>
      <c r="B684" t="s">
        <v>78</v>
      </c>
      <c r="C684" t="s">
        <v>185</v>
      </c>
      <c r="D684">
        <v>400</v>
      </c>
      <c r="E684">
        <v>3</v>
      </c>
      <c r="F684" s="25" t="str">
        <f>VLOOKUP(B684,Definitions!$C$7:$D$43,2,FALSE)</f>
        <v>Hungary</v>
      </c>
      <c r="G684" t="str">
        <f>VLOOKUP(C684,Definitions!$C$49:$D$57,2,FALSE)</f>
        <v>Residential</v>
      </c>
      <c r="H684" t="str">
        <f>VLOOKUP(D684,Definitions!$C$60:$D$104,2,FALSE)</f>
        <v>TOTAL Residential</v>
      </c>
      <c r="J684" s="29" t="str">
        <f>VLOOKUP(E684,Definitions!$C$115:$D$131,2,FALSE)</f>
        <v>Natural gas</v>
      </c>
      <c r="K684" s="111">
        <v>31.447520000000001</v>
      </c>
      <c r="L684" s="110">
        <v>-9.7120197653808304E-3</v>
      </c>
      <c r="M684" s="109">
        <v>31.43780798023462</v>
      </c>
      <c r="N684" s="37"/>
      <c r="O684" s="110"/>
      <c r="P684" s="110">
        <v>31.43780798023462</v>
      </c>
      <c r="Q684" s="46">
        <v>29.864460778258099</v>
      </c>
      <c r="R684" s="37">
        <v>0</v>
      </c>
      <c r="S684" s="13">
        <v>23.561359950586699</v>
      </c>
      <c r="T684" s="128" t="s">
        <v>931</v>
      </c>
      <c r="U684" s="13">
        <v>6.3031008276713996</v>
      </c>
      <c r="V684" s="128" t="s">
        <v>931</v>
      </c>
      <c r="W684" s="13">
        <v>0</v>
      </c>
      <c r="X684" s="13">
        <v>0</v>
      </c>
      <c r="Y684" s="13">
        <v>0</v>
      </c>
      <c r="Z684" s="13">
        <v>0</v>
      </c>
      <c r="AA684" s="46">
        <v>0</v>
      </c>
      <c r="AB684" s="57">
        <v>0</v>
      </c>
      <c r="AC684" s="13">
        <v>0</v>
      </c>
      <c r="AD684" s="61" t="s">
        <v>880</v>
      </c>
      <c r="AE684" s="13">
        <v>0</v>
      </c>
      <c r="AF684" s="13">
        <v>0</v>
      </c>
      <c r="AG684" s="13">
        <v>0</v>
      </c>
      <c r="AH684" s="46">
        <v>0</v>
      </c>
      <c r="AI684" s="57">
        <v>0</v>
      </c>
      <c r="AJ684" s="46">
        <v>1.57334720197652</v>
      </c>
      <c r="AK684" s="57" t="s">
        <v>931</v>
      </c>
      <c r="AL684" s="9" t="s">
        <v>139</v>
      </c>
    </row>
    <row r="685" spans="1:38">
      <c r="A685" s="36" t="str">
        <f t="shared" si="28"/>
        <v>HU400_4</v>
      </c>
      <c r="B685" t="s">
        <v>78</v>
      </c>
      <c r="C685" t="s">
        <v>185</v>
      </c>
      <c r="D685">
        <v>400</v>
      </c>
      <c r="E685">
        <v>4</v>
      </c>
      <c r="F685" s="25" t="str">
        <f>VLOOKUP(B685,Definitions!$C$7:$D$43,2,FALSE)</f>
        <v>Hungary</v>
      </c>
      <c r="G685" t="str">
        <f>VLOOKUP(C685,Definitions!$C$49:$D$57,2,FALSE)</f>
        <v>Residential</v>
      </c>
      <c r="H685" t="str">
        <f>VLOOKUP(D685,Definitions!$C$60:$D$104,2,FALSE)</f>
        <v>TOTAL Residential</v>
      </c>
      <c r="J685" s="29" t="str">
        <f>VLOOKUP(E685,Definitions!$C$115:$D$131,2,FALSE)</f>
        <v>Other fossil fuels</v>
      </c>
      <c r="K685" s="111">
        <v>1.161837</v>
      </c>
      <c r="L685" s="110">
        <v>-3.5881315627284138E-4</v>
      </c>
      <c r="M685" s="109">
        <v>1.1614781868437272</v>
      </c>
      <c r="N685" s="37"/>
      <c r="O685" s="110"/>
      <c r="P685" s="110">
        <v>1.1614781868437272</v>
      </c>
      <c r="Q685" s="46">
        <v>1.1033504555281006</v>
      </c>
      <c r="R685" s="37">
        <v>0</v>
      </c>
      <c r="S685" s="13">
        <v>0.87048071710932362</v>
      </c>
      <c r="T685" s="128" t="s">
        <v>881</v>
      </c>
      <c r="U685" s="13">
        <v>0.23286973841877692</v>
      </c>
      <c r="V685" s="128" t="s">
        <v>881</v>
      </c>
      <c r="W685" s="13">
        <v>0</v>
      </c>
      <c r="X685" s="13">
        <v>0</v>
      </c>
      <c r="Y685" s="13">
        <v>0</v>
      </c>
      <c r="Z685" s="13">
        <v>0</v>
      </c>
      <c r="AA685" s="46">
        <v>0</v>
      </c>
      <c r="AB685" s="57">
        <v>0</v>
      </c>
      <c r="AC685" s="13">
        <v>0</v>
      </c>
      <c r="AD685" s="61" t="s">
        <v>880</v>
      </c>
      <c r="AE685" s="13">
        <v>0</v>
      </c>
      <c r="AF685" s="13">
        <v>0</v>
      </c>
      <c r="AG685" s="13">
        <v>0</v>
      </c>
      <c r="AH685" s="46">
        <v>0</v>
      </c>
      <c r="AI685" s="57">
        <v>0</v>
      </c>
      <c r="AJ685" s="46">
        <v>5.812773131562661E-2</v>
      </c>
      <c r="AK685" s="57" t="s">
        <v>881</v>
      </c>
      <c r="AL685" s="9" t="s">
        <v>139</v>
      </c>
    </row>
    <row r="686" spans="1:38">
      <c r="A686" s="36" t="str">
        <f t="shared" si="28"/>
        <v>HU400_6</v>
      </c>
      <c r="B686" t="s">
        <v>78</v>
      </c>
      <c r="C686" t="s">
        <v>185</v>
      </c>
      <c r="D686">
        <v>400</v>
      </c>
      <c r="E686">
        <v>6</v>
      </c>
      <c r="F686" s="25" t="str">
        <f>VLOOKUP(B686,Definitions!$C$7:$D$43,2,FALSE)</f>
        <v>Hungary</v>
      </c>
      <c r="G686" t="str">
        <f>VLOOKUP(C686,Definitions!$C$49:$D$57,2,FALSE)</f>
        <v>Residential</v>
      </c>
      <c r="H686" t="str">
        <f>VLOOKUP(D686,Definitions!$C$60:$D$104,2,FALSE)</f>
        <v>TOTAL Residential</v>
      </c>
      <c r="J686" s="29" t="str">
        <f>VLOOKUP(E686,Definitions!$C$115:$D$131,2,FALSE)</f>
        <v>Electricity</v>
      </c>
      <c r="K686" s="111">
        <v>10.620516</v>
      </c>
      <c r="L686" s="110">
        <v>-6.4241712401716891</v>
      </c>
      <c r="M686" s="109">
        <v>4.1963447598283112</v>
      </c>
      <c r="N686" s="37"/>
      <c r="O686" s="110"/>
      <c r="P686" s="110">
        <v>4.1963447598283112</v>
      </c>
      <c r="Q686" s="46">
        <v>3.79382918380061</v>
      </c>
      <c r="R686" s="37">
        <v>3.8572660139851493E-2</v>
      </c>
      <c r="S686" s="13">
        <v>1.4778288099688399</v>
      </c>
      <c r="T686" s="128" t="s">
        <v>931</v>
      </c>
      <c r="U686" s="13">
        <v>2.3160003738317698</v>
      </c>
      <c r="V686" s="128" t="s">
        <v>931</v>
      </c>
      <c r="W686" s="13">
        <v>0</v>
      </c>
      <c r="X686" s="13">
        <v>0</v>
      </c>
      <c r="Y686" s="13">
        <v>0</v>
      </c>
      <c r="Z686" s="13">
        <v>0</v>
      </c>
      <c r="AA686" s="46">
        <v>0</v>
      </c>
      <c r="AB686" s="57">
        <v>0</v>
      </c>
      <c r="AC686" s="13">
        <v>3.8572660139851493E-2</v>
      </c>
      <c r="AD686" s="61" t="s">
        <v>880</v>
      </c>
      <c r="AE686" s="13">
        <v>0</v>
      </c>
      <c r="AF686" s="13">
        <v>0</v>
      </c>
      <c r="AG686" s="13">
        <v>0</v>
      </c>
      <c r="AH686" s="46">
        <v>0</v>
      </c>
      <c r="AI686" s="57">
        <v>0</v>
      </c>
      <c r="AJ686" s="46">
        <v>0.36394291588784999</v>
      </c>
      <c r="AK686" s="57" t="s">
        <v>931</v>
      </c>
      <c r="AL686" s="9" t="s">
        <v>139</v>
      </c>
    </row>
    <row r="687" spans="1:38">
      <c r="A687" s="36" t="str">
        <f t="shared" si="28"/>
        <v>HU400_7</v>
      </c>
      <c r="B687" t="s">
        <v>78</v>
      </c>
      <c r="C687" t="s">
        <v>185</v>
      </c>
      <c r="D687">
        <v>400</v>
      </c>
      <c r="E687">
        <v>7</v>
      </c>
      <c r="F687" s="25" t="str">
        <f>VLOOKUP(B687,Definitions!$C$7:$D$43,2,FALSE)</f>
        <v>Hungary</v>
      </c>
      <c r="G687" t="str">
        <f>VLOOKUP(C687,Definitions!$C$49:$D$57,2,FALSE)</f>
        <v>Residential</v>
      </c>
      <c r="H687" t="str">
        <f>VLOOKUP(D687,Definitions!$C$60:$D$104,2,FALSE)</f>
        <v>TOTAL Residential</v>
      </c>
      <c r="J687" s="29" t="str">
        <f>VLOOKUP(E687,Definitions!$C$115:$D$131,2,FALSE)</f>
        <v>District heating</v>
      </c>
      <c r="K687" s="111">
        <v>6.2487989999999991</v>
      </c>
      <c r="L687" s="110">
        <v>-1.9539925233402755E-14</v>
      </c>
      <c r="M687" s="109">
        <v>6.2487989999999796</v>
      </c>
      <c r="N687" s="57"/>
      <c r="O687" s="110"/>
      <c r="P687" s="110">
        <v>6.2487989999999796</v>
      </c>
      <c r="Q687" s="46">
        <v>6.2487989999999796</v>
      </c>
      <c r="R687" s="37">
        <v>0</v>
      </c>
      <c r="S687" s="13">
        <v>4.9990391999999897</v>
      </c>
      <c r="T687" s="128" t="s">
        <v>931</v>
      </c>
      <c r="U687" s="13">
        <v>1.2497597999999901</v>
      </c>
      <c r="V687" s="128" t="s">
        <v>931</v>
      </c>
      <c r="W687" s="13">
        <v>0</v>
      </c>
      <c r="X687" s="13">
        <v>0</v>
      </c>
      <c r="Y687" s="13">
        <v>0</v>
      </c>
      <c r="Z687" s="13">
        <v>0</v>
      </c>
      <c r="AA687" s="46">
        <v>0</v>
      </c>
      <c r="AB687" s="57">
        <v>0</v>
      </c>
      <c r="AC687" s="13">
        <v>0</v>
      </c>
      <c r="AD687" s="61" t="s">
        <v>880</v>
      </c>
      <c r="AE687" s="13">
        <v>0</v>
      </c>
      <c r="AF687" s="13">
        <v>0</v>
      </c>
      <c r="AG687" s="13">
        <v>0</v>
      </c>
      <c r="AH687" s="46">
        <v>0</v>
      </c>
      <c r="AI687" s="57">
        <v>0</v>
      </c>
      <c r="AJ687" s="46">
        <v>0</v>
      </c>
      <c r="AK687" s="57" t="s">
        <v>882</v>
      </c>
      <c r="AL687" s="9" t="s">
        <v>139</v>
      </c>
    </row>
    <row r="688" spans="1:38">
      <c r="A688" s="36" t="str">
        <f t="shared" si="28"/>
        <v>HU400_8</v>
      </c>
      <c r="B688" t="s">
        <v>78</v>
      </c>
      <c r="C688" t="s">
        <v>185</v>
      </c>
      <c r="D688">
        <v>400</v>
      </c>
      <c r="E688">
        <v>8</v>
      </c>
      <c r="F688" s="25" t="str">
        <f>VLOOKUP(B688,Definitions!$C$7:$D$43,2,FALSE)</f>
        <v>Hungary</v>
      </c>
      <c r="G688" t="str">
        <f>VLOOKUP(C688,Definitions!$C$49:$D$57,2,FALSE)</f>
        <v>Residential</v>
      </c>
      <c r="H688" t="str">
        <f>VLOOKUP(D688,Definitions!$C$60:$D$104,2,FALSE)</f>
        <v>TOTAL Residential</v>
      </c>
      <c r="J688" s="29" t="str">
        <f>VLOOKUP(E688,Definitions!$C$115:$D$131,2,FALSE)</f>
        <v>Waste non-RES</v>
      </c>
      <c r="K688" s="111">
        <v>0</v>
      </c>
      <c r="L688" s="110">
        <v>0</v>
      </c>
      <c r="M688" s="109">
        <v>0</v>
      </c>
      <c r="N688" s="37"/>
      <c r="O688" s="110"/>
      <c r="P688" s="110">
        <v>0</v>
      </c>
      <c r="Q688" s="46">
        <v>0</v>
      </c>
      <c r="R688" s="37">
        <v>0</v>
      </c>
      <c r="S688" s="13">
        <v>0</v>
      </c>
      <c r="T688" s="128" t="s">
        <v>880</v>
      </c>
      <c r="U688" s="13">
        <v>0</v>
      </c>
      <c r="V688" s="128" t="s">
        <v>880</v>
      </c>
      <c r="W688" s="13">
        <v>0</v>
      </c>
      <c r="X688" s="13">
        <v>0</v>
      </c>
      <c r="Y688" s="13">
        <v>0</v>
      </c>
      <c r="Z688" s="13">
        <v>0</v>
      </c>
      <c r="AA688" s="46">
        <v>0</v>
      </c>
      <c r="AB688" s="57">
        <v>0</v>
      </c>
      <c r="AC688" s="13">
        <v>0</v>
      </c>
      <c r="AD688" s="61" t="s">
        <v>880</v>
      </c>
      <c r="AE688" s="13">
        <v>0</v>
      </c>
      <c r="AF688" s="13">
        <v>0</v>
      </c>
      <c r="AG688" s="13">
        <v>0</v>
      </c>
      <c r="AH688" s="46">
        <v>0</v>
      </c>
      <c r="AI688" s="57">
        <v>0</v>
      </c>
      <c r="AJ688" s="46">
        <v>0</v>
      </c>
      <c r="AK688" s="57" t="s">
        <v>882</v>
      </c>
      <c r="AL688" s="9" t="s">
        <v>139</v>
      </c>
    </row>
    <row r="689" spans="1:38">
      <c r="A689" s="36" t="str">
        <f t="shared" si="28"/>
        <v>HU400_9</v>
      </c>
      <c r="B689" t="s">
        <v>78</v>
      </c>
      <c r="C689" t="s">
        <v>185</v>
      </c>
      <c r="D689">
        <v>400</v>
      </c>
      <c r="E689">
        <v>9</v>
      </c>
      <c r="F689" s="25" t="str">
        <f>VLOOKUP(B689,Definitions!$C$7:$D$43,2,FALSE)</f>
        <v>Hungary</v>
      </c>
      <c r="G689" t="str">
        <f>VLOOKUP(C689,Definitions!$C$49:$D$57,2,FALSE)</f>
        <v>Residential</v>
      </c>
      <c r="H689" t="str">
        <f>VLOOKUP(D689,Definitions!$C$60:$D$104,2,FALSE)</f>
        <v>TOTAL Residential</v>
      </c>
      <c r="J689" s="29" t="str">
        <f>VLOOKUP(E689,Definitions!$C$115:$D$131,2,FALSE)</f>
        <v>Waste RES</v>
      </c>
      <c r="K689" s="111">
        <v>0</v>
      </c>
      <c r="L689" s="110">
        <v>0</v>
      </c>
      <c r="M689" s="109">
        <v>0</v>
      </c>
      <c r="N689" s="37"/>
      <c r="O689" s="110"/>
      <c r="P689" s="110">
        <v>0</v>
      </c>
      <c r="Q689" s="46">
        <v>0</v>
      </c>
      <c r="R689" s="37">
        <v>0</v>
      </c>
      <c r="S689" s="13">
        <v>0</v>
      </c>
      <c r="T689" s="128" t="s">
        <v>883</v>
      </c>
      <c r="U689" s="13">
        <v>0</v>
      </c>
      <c r="V689" s="128" t="s">
        <v>883</v>
      </c>
      <c r="W689" s="13">
        <v>0</v>
      </c>
      <c r="X689" s="13">
        <v>0</v>
      </c>
      <c r="Y689" s="13">
        <v>0</v>
      </c>
      <c r="Z689" s="13">
        <v>0</v>
      </c>
      <c r="AA689" s="46">
        <v>0</v>
      </c>
      <c r="AB689" s="57">
        <v>0</v>
      </c>
      <c r="AC689" s="13">
        <v>0</v>
      </c>
      <c r="AD689" s="61" t="s">
        <v>883</v>
      </c>
      <c r="AE689" s="13">
        <v>0</v>
      </c>
      <c r="AF689" s="13">
        <v>0</v>
      </c>
      <c r="AG689" s="13">
        <v>0</v>
      </c>
      <c r="AH689" s="46">
        <v>0</v>
      </c>
      <c r="AI689" s="57">
        <v>0</v>
      </c>
      <c r="AJ689" s="46">
        <v>0</v>
      </c>
      <c r="AK689" s="57" t="s">
        <v>883</v>
      </c>
      <c r="AL689" s="9" t="s">
        <v>139</v>
      </c>
    </row>
    <row r="690" spans="1:38">
      <c r="A690" s="36" t="str">
        <f t="shared" si="28"/>
        <v>HU400_51</v>
      </c>
      <c r="B690" t="s">
        <v>78</v>
      </c>
      <c r="C690" t="s">
        <v>185</v>
      </c>
      <c r="D690">
        <v>400</v>
      </c>
      <c r="E690">
        <v>51</v>
      </c>
      <c r="F690" s="25" t="str">
        <f>VLOOKUP(B690,Definitions!$C$7:$D$43,2,FALSE)</f>
        <v>Hungary</v>
      </c>
      <c r="G690" t="str">
        <f>VLOOKUP(C690,Definitions!$C$49:$D$57,2,FALSE)</f>
        <v>Residential</v>
      </c>
      <c r="H690" t="str">
        <f>VLOOKUP(D690,Definitions!$C$60:$D$104,2,FALSE)</f>
        <v>TOTAL Residential</v>
      </c>
      <c r="J690" s="29" t="str">
        <f>VLOOKUP(E690,Definitions!$C$115:$D$131,2,FALSE)</f>
        <v>Biomass</v>
      </c>
      <c r="K690" s="111">
        <v>8.423608999999999</v>
      </c>
      <c r="L690" s="110">
        <v>3.910000000004743E-4</v>
      </c>
      <c r="M690" s="109">
        <v>8.4239999999999995</v>
      </c>
      <c r="N690" s="37"/>
      <c r="O690" s="110"/>
      <c r="P690" s="110">
        <v>8.4239999999999995</v>
      </c>
      <c r="Q690" s="46">
        <v>8.1630000000000003</v>
      </c>
      <c r="R690" s="37">
        <v>0</v>
      </c>
      <c r="S690" s="13">
        <v>7.9610000000000003</v>
      </c>
      <c r="T690" s="128" t="s">
        <v>883</v>
      </c>
      <c r="U690" s="13">
        <v>0.20200000000000001</v>
      </c>
      <c r="V690" s="128" t="s">
        <v>883</v>
      </c>
      <c r="W690" s="13">
        <v>0</v>
      </c>
      <c r="X690" s="13">
        <v>0</v>
      </c>
      <c r="Y690" s="13">
        <v>0</v>
      </c>
      <c r="Z690" s="13">
        <v>0</v>
      </c>
      <c r="AA690" s="46">
        <v>0</v>
      </c>
      <c r="AB690" s="57">
        <v>0</v>
      </c>
      <c r="AC690" s="13">
        <v>0</v>
      </c>
      <c r="AD690" s="61" t="s">
        <v>883</v>
      </c>
      <c r="AE690" s="13">
        <v>0</v>
      </c>
      <c r="AF690" s="13">
        <v>0</v>
      </c>
      <c r="AG690" s="13">
        <v>0</v>
      </c>
      <c r="AH690" s="46">
        <v>0</v>
      </c>
      <c r="AI690" s="57">
        <v>0</v>
      </c>
      <c r="AJ690" s="46">
        <v>0.26100000000000001</v>
      </c>
      <c r="AK690" s="57" t="s">
        <v>883</v>
      </c>
      <c r="AL690" s="9" t="s">
        <v>139</v>
      </c>
    </row>
    <row r="691" spans="1:38">
      <c r="A691" s="36" t="str">
        <f t="shared" si="28"/>
        <v>HU400_52</v>
      </c>
      <c r="B691" t="s">
        <v>78</v>
      </c>
      <c r="C691" t="s">
        <v>185</v>
      </c>
      <c r="D691">
        <v>400</v>
      </c>
      <c r="E691">
        <v>52</v>
      </c>
      <c r="F691" s="25" t="str">
        <f>VLOOKUP(B691,Definitions!$C$7:$D$43,2,FALSE)</f>
        <v>Hungary</v>
      </c>
      <c r="G691" t="str">
        <f>VLOOKUP(C691,Definitions!$C$49:$D$57,2,FALSE)</f>
        <v>Residential</v>
      </c>
      <c r="H691" t="str">
        <f>VLOOKUP(D691,Definitions!$C$60:$D$104,2,FALSE)</f>
        <v>TOTAL Residential</v>
      </c>
      <c r="J691" s="29" t="str">
        <f>VLOOKUP(E691,Definitions!$C$115:$D$131,2,FALSE)</f>
        <v>Geothermal</v>
      </c>
      <c r="K691" s="111">
        <v>0</v>
      </c>
      <c r="L691" s="110">
        <v>0</v>
      </c>
      <c r="M691" s="109">
        <v>0</v>
      </c>
      <c r="N691" s="37"/>
      <c r="O691" s="110"/>
      <c r="P691" s="110">
        <v>0</v>
      </c>
      <c r="Q691" s="46">
        <v>0</v>
      </c>
      <c r="R691" s="37">
        <v>0</v>
      </c>
      <c r="S691" s="13">
        <v>0</v>
      </c>
      <c r="T691" s="128" t="s">
        <v>883</v>
      </c>
      <c r="U691" s="13">
        <v>0</v>
      </c>
      <c r="V691" s="128" t="s">
        <v>883</v>
      </c>
      <c r="W691" s="13">
        <v>0</v>
      </c>
      <c r="X691" s="13">
        <v>0</v>
      </c>
      <c r="Y691" s="13">
        <v>0</v>
      </c>
      <c r="Z691" s="13">
        <v>0</v>
      </c>
      <c r="AA691" s="46">
        <v>0</v>
      </c>
      <c r="AB691" s="57">
        <v>0</v>
      </c>
      <c r="AC691" s="13">
        <v>0</v>
      </c>
      <c r="AD691" s="61" t="s">
        <v>883</v>
      </c>
      <c r="AE691" s="13">
        <v>0</v>
      </c>
      <c r="AF691" s="13">
        <v>0</v>
      </c>
      <c r="AG691" s="13">
        <v>0</v>
      </c>
      <c r="AH691" s="46">
        <v>0</v>
      </c>
      <c r="AI691" s="57">
        <v>0</v>
      </c>
      <c r="AJ691" s="46">
        <v>0</v>
      </c>
      <c r="AK691" s="57" t="s">
        <v>883</v>
      </c>
      <c r="AL691" s="9" t="s">
        <v>139</v>
      </c>
    </row>
    <row r="692" spans="1:38">
      <c r="A692" s="36" t="str">
        <f t="shared" si="28"/>
        <v>HU400_53</v>
      </c>
      <c r="B692" t="s">
        <v>78</v>
      </c>
      <c r="C692" t="s">
        <v>185</v>
      </c>
      <c r="D692">
        <v>400</v>
      </c>
      <c r="E692">
        <v>53</v>
      </c>
      <c r="F692" s="25" t="str">
        <f>VLOOKUP(B692,Definitions!$C$7:$D$43,2,FALSE)</f>
        <v>Hungary</v>
      </c>
      <c r="G692" t="str">
        <f>VLOOKUP(C692,Definitions!$C$49:$D$57,2,FALSE)</f>
        <v>Residential</v>
      </c>
      <c r="H692" t="str">
        <f>VLOOKUP(D692,Definitions!$C$60:$D$104,2,FALSE)</f>
        <v>TOTAL Residential</v>
      </c>
      <c r="J692" s="29" t="str">
        <f>VLOOKUP(E692,Definitions!$C$115:$D$131,2,FALSE)</f>
        <v>Solar energy</v>
      </c>
      <c r="K692" s="111">
        <v>6.5127999999999991E-2</v>
      </c>
      <c r="L692" s="110">
        <v>8.7200000000001165E-4</v>
      </c>
      <c r="M692" s="109">
        <v>6.6000000000000003E-2</v>
      </c>
      <c r="N692" s="37"/>
      <c r="O692" s="110"/>
      <c r="P692" s="110">
        <v>6.6000000000000003E-2</v>
      </c>
      <c r="Q692" s="46">
        <v>6.6000000000000003E-2</v>
      </c>
      <c r="R692" s="37">
        <v>0</v>
      </c>
      <c r="S692" s="13">
        <v>7.0000000000000001E-3</v>
      </c>
      <c r="T692" s="128" t="s">
        <v>883</v>
      </c>
      <c r="U692" s="13">
        <v>5.8999999999999997E-2</v>
      </c>
      <c r="V692" s="128" t="s">
        <v>883</v>
      </c>
      <c r="W692" s="13">
        <v>0</v>
      </c>
      <c r="X692" s="13">
        <v>0</v>
      </c>
      <c r="Y692" s="13">
        <v>0</v>
      </c>
      <c r="Z692" s="13">
        <v>0</v>
      </c>
      <c r="AA692" s="46">
        <v>0</v>
      </c>
      <c r="AB692" s="57">
        <v>0</v>
      </c>
      <c r="AC692" s="13">
        <v>0</v>
      </c>
      <c r="AD692" s="61" t="s">
        <v>883</v>
      </c>
      <c r="AE692" s="13">
        <v>0</v>
      </c>
      <c r="AF692" s="13">
        <v>0</v>
      </c>
      <c r="AG692" s="13">
        <v>0</v>
      </c>
      <c r="AH692" s="46">
        <v>0</v>
      </c>
      <c r="AI692" s="57">
        <v>0</v>
      </c>
      <c r="AJ692" s="46">
        <v>0</v>
      </c>
      <c r="AK692" s="57" t="s">
        <v>883</v>
      </c>
      <c r="AL692" s="9" t="s">
        <v>139</v>
      </c>
    </row>
    <row r="693" spans="1:38">
      <c r="A693" s="36" t="str">
        <f t="shared" si="28"/>
        <v>HU400_58</v>
      </c>
      <c r="B693" t="s">
        <v>78</v>
      </c>
      <c r="C693" t="s">
        <v>185</v>
      </c>
      <c r="D693">
        <v>400</v>
      </c>
      <c r="E693">
        <v>58</v>
      </c>
      <c r="F693" s="25" t="str">
        <f>VLOOKUP(B693,Definitions!$C$7:$D$43,2,FALSE)</f>
        <v>Hungary</v>
      </c>
      <c r="G693" t="str">
        <f>VLOOKUP(C693,Definitions!$C$49:$D$57,2,FALSE)</f>
        <v>Residential</v>
      </c>
      <c r="H693" t="str">
        <f>VLOOKUP(D693,Definitions!$C$60:$D$104,2,FALSE)</f>
        <v>TOTAL Residential</v>
      </c>
      <c r="J693" s="29" t="str">
        <f>VLOOKUP(E693,Definitions!$C$115:$D$131,2,FALSE)</f>
        <v>Ambient heat total</v>
      </c>
      <c r="K693" s="111" t="s">
        <v>987</v>
      </c>
      <c r="L693" s="110">
        <v>0</v>
      </c>
      <c r="M693" s="109">
        <v>0</v>
      </c>
      <c r="N693" s="37"/>
      <c r="O693" s="110"/>
      <c r="P693" s="110">
        <v>0</v>
      </c>
      <c r="Q693" s="46">
        <v>0</v>
      </c>
      <c r="R693" s="37">
        <v>0</v>
      </c>
      <c r="S693" s="13">
        <v>0</v>
      </c>
      <c r="T693" s="128" t="s">
        <v>884</v>
      </c>
      <c r="U693" s="13">
        <v>0</v>
      </c>
      <c r="V693" s="128" t="s">
        <v>884</v>
      </c>
      <c r="W693" s="13">
        <v>0</v>
      </c>
      <c r="X693" s="13">
        <v>0</v>
      </c>
      <c r="Y693" s="13">
        <v>0</v>
      </c>
      <c r="Z693" s="13">
        <v>0</v>
      </c>
      <c r="AA693" s="46">
        <v>0</v>
      </c>
      <c r="AB693" s="57">
        <v>0</v>
      </c>
      <c r="AC693" s="13">
        <v>0</v>
      </c>
      <c r="AD693" s="61" t="s">
        <v>884</v>
      </c>
      <c r="AE693" s="13">
        <v>0</v>
      </c>
      <c r="AF693" s="13">
        <v>0</v>
      </c>
      <c r="AG693" s="13">
        <v>0</v>
      </c>
      <c r="AH693" s="46">
        <v>0</v>
      </c>
      <c r="AI693" s="57">
        <v>0</v>
      </c>
      <c r="AJ693" s="46">
        <v>0</v>
      </c>
      <c r="AK693" s="57" t="s">
        <v>884</v>
      </c>
      <c r="AL693" s="9" t="s">
        <v>139</v>
      </c>
    </row>
    <row r="694" spans="1:38">
      <c r="A694" s="36" t="str">
        <f t="shared" si="28"/>
        <v>HU400_55</v>
      </c>
      <c r="B694" t="s">
        <v>78</v>
      </c>
      <c r="C694" t="s">
        <v>185</v>
      </c>
      <c r="D694">
        <v>400</v>
      </c>
      <c r="E694">
        <v>55</v>
      </c>
      <c r="F694" s="25" t="str">
        <f>VLOOKUP(B694,Definitions!$C$7:$D$43,2,FALSE)</f>
        <v>Hungary</v>
      </c>
      <c r="G694" t="str">
        <f>VLOOKUP(C694,Definitions!$C$49:$D$57,2,FALSE)</f>
        <v>Residential</v>
      </c>
      <c r="H694" t="str">
        <f>VLOOKUP(D694,Definitions!$C$60:$D$104,2,FALSE)</f>
        <v>TOTAL Residential</v>
      </c>
      <c r="J694" s="29" t="str">
        <f>VLOOKUP(E694,Definitions!$C$115:$D$131,2,FALSE)</f>
        <v xml:space="preserve">Other RES </v>
      </c>
      <c r="K694" s="111" t="s">
        <v>987</v>
      </c>
      <c r="L694" s="110">
        <v>0</v>
      </c>
      <c r="M694" s="109">
        <v>0</v>
      </c>
      <c r="N694" s="37"/>
      <c r="O694" s="110"/>
      <c r="P694" s="110">
        <v>0</v>
      </c>
      <c r="Q694" s="46">
        <v>0</v>
      </c>
      <c r="R694" s="37">
        <v>0</v>
      </c>
      <c r="S694" s="13">
        <v>0</v>
      </c>
      <c r="T694" s="128" t="s">
        <v>880</v>
      </c>
      <c r="U694" s="13">
        <v>0</v>
      </c>
      <c r="V694" s="128" t="s">
        <v>880</v>
      </c>
      <c r="W694" s="13">
        <v>0</v>
      </c>
      <c r="X694" s="13">
        <v>0</v>
      </c>
      <c r="Y694" s="13">
        <v>0</v>
      </c>
      <c r="Z694" s="13">
        <v>0</v>
      </c>
      <c r="AA694" s="46">
        <v>0</v>
      </c>
      <c r="AB694" s="57">
        <v>0</v>
      </c>
      <c r="AC694" s="13">
        <v>0</v>
      </c>
      <c r="AD694" s="61" t="s">
        <v>880</v>
      </c>
      <c r="AE694" s="13">
        <v>0</v>
      </c>
      <c r="AF694" s="13">
        <v>0</v>
      </c>
      <c r="AG694" s="13">
        <v>0</v>
      </c>
      <c r="AH694" s="46">
        <v>0</v>
      </c>
      <c r="AI694" s="57">
        <v>0</v>
      </c>
      <c r="AJ694" s="46">
        <v>0</v>
      </c>
      <c r="AK694" s="57" t="s">
        <v>882</v>
      </c>
      <c r="AL694" s="9" t="s">
        <v>139</v>
      </c>
    </row>
    <row r="695" spans="1:38">
      <c r="A695" s="36" t="str">
        <f t="shared" si="28"/>
        <v>HU401_0</v>
      </c>
      <c r="B695" t="s">
        <v>78</v>
      </c>
      <c r="C695" t="s">
        <v>185</v>
      </c>
      <c r="D695">
        <v>401</v>
      </c>
      <c r="E695">
        <v>0</v>
      </c>
      <c r="F695" s="25" t="str">
        <f>VLOOKUP(B695,Definitions!$C$7:$D$43,2,FALSE)</f>
        <v>Hungary</v>
      </c>
      <c r="G695" t="str">
        <f>VLOOKUP(C695,Definitions!$C$49:$D$57,2,FALSE)</f>
        <v>Residential</v>
      </c>
      <c r="H695" t="str">
        <f>VLOOKUP(D695,Definitions!$C$60:$D$104,2,FALSE)</f>
        <v>SFH</v>
      </c>
      <c r="J695" s="29" t="str">
        <f>VLOOKUP(E695,Definitions!$C$115:$D$131,2,FALSE)</f>
        <v>TOTAL</v>
      </c>
      <c r="K695" s="111" t="s">
        <v>987</v>
      </c>
      <c r="L695" s="110">
        <v>34.692360652445458</v>
      </c>
      <c r="M695" s="109">
        <v>34.692360652445458</v>
      </c>
      <c r="N695" s="37"/>
      <c r="O695" s="110"/>
      <c r="P695" s="110">
        <v>34.692360652445458</v>
      </c>
      <c r="Q695" s="46">
        <v>33.40424085529331</v>
      </c>
      <c r="R695" s="37">
        <v>2.6080854067226523E-2</v>
      </c>
      <c r="S695" s="102">
        <v>28.065878742800479</v>
      </c>
      <c r="T695" s="128" t="s">
        <v>932</v>
      </c>
      <c r="U695" s="102">
        <v>5.3383621124928347</v>
      </c>
      <c r="V695" s="128" t="s">
        <v>880</v>
      </c>
      <c r="W695" s="13">
        <v>0</v>
      </c>
      <c r="X695" s="13">
        <v>0</v>
      </c>
      <c r="Y695" s="13">
        <v>0</v>
      </c>
      <c r="Z695" s="13">
        <v>0</v>
      </c>
      <c r="AA695" s="46">
        <v>0</v>
      </c>
      <c r="AB695" s="57">
        <v>0</v>
      </c>
      <c r="AC695" s="13">
        <v>2.6080854067226523E-2</v>
      </c>
      <c r="AD695" s="61" t="s">
        <v>880</v>
      </c>
      <c r="AE695" s="13">
        <v>0</v>
      </c>
      <c r="AF695" s="13">
        <v>0</v>
      </c>
      <c r="AG695" s="13">
        <v>0</v>
      </c>
      <c r="AH695" s="46">
        <v>0</v>
      </c>
      <c r="AI695" s="57">
        <v>0</v>
      </c>
      <c r="AJ695" s="46">
        <v>1.2620389430849273</v>
      </c>
      <c r="AK695" s="57" t="s">
        <v>882</v>
      </c>
      <c r="AL695" s="9" t="s">
        <v>139</v>
      </c>
    </row>
    <row r="696" spans="1:38">
      <c r="A696" s="36" t="str">
        <f t="shared" si="28"/>
        <v>HU401_1</v>
      </c>
      <c r="B696" t="s">
        <v>78</v>
      </c>
      <c r="C696" t="s">
        <v>185</v>
      </c>
      <c r="D696">
        <v>401</v>
      </c>
      <c r="E696">
        <v>1</v>
      </c>
      <c r="F696" s="25" t="str">
        <f>VLOOKUP(B696,Definitions!$C$7:$D$43,2,FALSE)</f>
        <v>Hungary</v>
      </c>
      <c r="G696" t="str">
        <f>VLOOKUP(C696,Definitions!$C$49:$D$57,2,FALSE)</f>
        <v>Residential</v>
      </c>
      <c r="H696" t="str">
        <f>VLOOKUP(D696,Definitions!$C$60:$D$104,2,FALSE)</f>
        <v>SFH</v>
      </c>
      <c r="J696" s="29" t="str">
        <f>VLOOKUP(E696,Definitions!$C$115:$D$131,2,FALSE)</f>
        <v>Coal</v>
      </c>
      <c r="K696" s="111" t="s">
        <v>987</v>
      </c>
      <c r="L696" s="110">
        <v>1.6150010326688855</v>
      </c>
      <c r="M696" s="109">
        <v>1.6150010326688855</v>
      </c>
      <c r="N696" s="37"/>
      <c r="O696" s="110"/>
      <c r="P696" s="110">
        <v>1.6150010326688855</v>
      </c>
      <c r="Q696" s="46">
        <v>1.6150010326688855</v>
      </c>
      <c r="R696" s="37">
        <v>0</v>
      </c>
      <c r="S696" s="13">
        <v>1.4967830278310823</v>
      </c>
      <c r="T696" s="128" t="s">
        <v>931</v>
      </c>
      <c r="U696" s="13">
        <v>0.11821800483780329</v>
      </c>
      <c r="V696" s="128" t="s">
        <v>880</v>
      </c>
      <c r="W696" s="13">
        <v>0</v>
      </c>
      <c r="X696" s="13">
        <v>0</v>
      </c>
      <c r="Y696" s="13">
        <v>0</v>
      </c>
      <c r="Z696" s="13">
        <v>0</v>
      </c>
      <c r="AA696" s="46">
        <v>0</v>
      </c>
      <c r="AB696" s="57">
        <v>0</v>
      </c>
      <c r="AC696" s="13">
        <v>0</v>
      </c>
      <c r="AD696" s="61" t="s">
        <v>880</v>
      </c>
      <c r="AE696" s="13">
        <v>0</v>
      </c>
      <c r="AF696" s="13">
        <v>0</v>
      </c>
      <c r="AG696" s="13">
        <v>0</v>
      </c>
      <c r="AH696" s="46">
        <v>0</v>
      </c>
      <c r="AI696" s="57">
        <v>0</v>
      </c>
      <c r="AJ696" s="46">
        <v>0</v>
      </c>
      <c r="AK696" s="57" t="s">
        <v>882</v>
      </c>
      <c r="AL696" s="9" t="s">
        <v>139</v>
      </c>
    </row>
    <row r="697" spans="1:38">
      <c r="A697" s="36" t="str">
        <f t="shared" si="28"/>
        <v>HU401_2</v>
      </c>
      <c r="B697" t="s">
        <v>78</v>
      </c>
      <c r="C697" t="s">
        <v>185</v>
      </c>
      <c r="D697">
        <v>401</v>
      </c>
      <c r="E697">
        <v>2</v>
      </c>
      <c r="F697" s="25" t="str">
        <f>VLOOKUP(B697,Definitions!$C$7:$D$43,2,FALSE)</f>
        <v>Hungary</v>
      </c>
      <c r="G697" t="str">
        <f>VLOOKUP(C697,Definitions!$C$49:$D$57,2,FALSE)</f>
        <v>Residential</v>
      </c>
      <c r="H697" t="str">
        <f>VLOOKUP(D697,Definitions!$C$60:$D$104,2,FALSE)</f>
        <v>SFH</v>
      </c>
      <c r="J697" s="29" t="str">
        <f>VLOOKUP(E697,Definitions!$C$115:$D$131,2,FALSE)</f>
        <v>Fuel oil</v>
      </c>
      <c r="K697" s="111" t="s">
        <v>987</v>
      </c>
      <c r="L697" s="110">
        <v>0</v>
      </c>
      <c r="M697" s="109">
        <v>0</v>
      </c>
      <c r="N697" s="37"/>
      <c r="O697" s="110"/>
      <c r="P697" s="110">
        <v>0</v>
      </c>
      <c r="Q697" s="46">
        <v>0</v>
      </c>
      <c r="R697" s="37">
        <v>0</v>
      </c>
      <c r="S697" s="13">
        <v>0</v>
      </c>
      <c r="T697" s="128" t="s">
        <v>933</v>
      </c>
      <c r="U697" s="13">
        <v>0</v>
      </c>
      <c r="V697" s="128" t="s">
        <v>880</v>
      </c>
      <c r="W697" s="13">
        <v>0</v>
      </c>
      <c r="X697" s="13">
        <v>0</v>
      </c>
      <c r="Y697" s="13">
        <v>0</v>
      </c>
      <c r="Z697" s="13">
        <v>0</v>
      </c>
      <c r="AA697" s="46">
        <v>0</v>
      </c>
      <c r="AB697" s="57">
        <v>0</v>
      </c>
      <c r="AC697" s="13">
        <v>0</v>
      </c>
      <c r="AD697" s="61" t="s">
        <v>880</v>
      </c>
      <c r="AE697" s="13">
        <v>0</v>
      </c>
      <c r="AF697" s="13">
        <v>0</v>
      </c>
      <c r="AG697" s="13">
        <v>0</v>
      </c>
      <c r="AH697" s="46">
        <v>0</v>
      </c>
      <c r="AI697" s="57">
        <v>0</v>
      </c>
      <c r="AJ697" s="46">
        <v>0</v>
      </c>
      <c r="AK697" s="57" t="s">
        <v>882</v>
      </c>
      <c r="AL697" s="9" t="s">
        <v>139</v>
      </c>
    </row>
    <row r="698" spans="1:38">
      <c r="A698" s="36" t="str">
        <f t="shared" si="28"/>
        <v>HU401_3</v>
      </c>
      <c r="B698" t="s">
        <v>78</v>
      </c>
      <c r="C698" t="s">
        <v>185</v>
      </c>
      <c r="D698">
        <v>401</v>
      </c>
      <c r="E698">
        <v>3</v>
      </c>
      <c r="F698" s="25" t="str">
        <f>VLOOKUP(B698,Definitions!$C$7:$D$43,2,FALSE)</f>
        <v>Hungary</v>
      </c>
      <c r="G698" t="str">
        <f>VLOOKUP(C698,Definitions!$C$49:$D$57,2,FALSE)</f>
        <v>Residential</v>
      </c>
      <c r="H698" t="str">
        <f>VLOOKUP(D698,Definitions!$C$60:$D$104,2,FALSE)</f>
        <v>SFH</v>
      </c>
      <c r="J698" s="29" t="str">
        <f>VLOOKUP(E698,Definitions!$C$115:$D$131,2,FALSE)</f>
        <v>Natural gas</v>
      </c>
      <c r="K698" s="111" t="s">
        <v>987</v>
      </c>
      <c r="L698" s="110">
        <v>19.476769223637902</v>
      </c>
      <c r="M698" s="109">
        <v>19.476769223637902</v>
      </c>
      <c r="N698" s="37"/>
      <c r="O698" s="110"/>
      <c r="P698" s="110">
        <v>19.476769223637902</v>
      </c>
      <c r="Q698" s="46">
        <v>18.737738637748421</v>
      </c>
      <c r="R698" s="37">
        <v>0</v>
      </c>
      <c r="S698" s="13">
        <v>15.77705437699364</v>
      </c>
      <c r="T698" s="128" t="s">
        <v>931</v>
      </c>
      <c r="U698" s="13">
        <v>2.9606842607547827</v>
      </c>
      <c r="V698" s="128" t="s">
        <v>880</v>
      </c>
      <c r="W698" s="13">
        <v>0</v>
      </c>
      <c r="X698" s="13">
        <v>0</v>
      </c>
      <c r="Y698" s="13">
        <v>0</v>
      </c>
      <c r="Z698" s="13">
        <v>0</v>
      </c>
      <c r="AA698" s="46">
        <v>0</v>
      </c>
      <c r="AB698" s="57">
        <v>0</v>
      </c>
      <c r="AC698" s="13">
        <v>0</v>
      </c>
      <c r="AD698" s="61" t="s">
        <v>880</v>
      </c>
      <c r="AE698" s="13">
        <v>0</v>
      </c>
      <c r="AF698" s="13">
        <v>0</v>
      </c>
      <c r="AG698" s="13">
        <v>0</v>
      </c>
      <c r="AH698" s="46">
        <v>0</v>
      </c>
      <c r="AI698" s="57">
        <v>0</v>
      </c>
      <c r="AJ698" s="46">
        <v>0.73903058588947979</v>
      </c>
      <c r="AK698" s="57" t="s">
        <v>882</v>
      </c>
      <c r="AL698" s="9" t="s">
        <v>139</v>
      </c>
    </row>
    <row r="699" spans="1:38">
      <c r="A699" s="36" t="str">
        <f t="shared" si="28"/>
        <v>HU401_4</v>
      </c>
      <c r="B699" t="s">
        <v>78</v>
      </c>
      <c r="C699" t="s">
        <v>185</v>
      </c>
      <c r="D699">
        <v>401</v>
      </c>
      <c r="E699">
        <v>4</v>
      </c>
      <c r="F699" s="25" t="str">
        <f>VLOOKUP(B699,Definitions!$C$7:$D$43,2,FALSE)</f>
        <v>Hungary</v>
      </c>
      <c r="G699" t="str">
        <f>VLOOKUP(C699,Definitions!$C$49:$D$57,2,FALSE)</f>
        <v>Residential</v>
      </c>
      <c r="H699" t="str">
        <f>VLOOKUP(D699,Definitions!$C$60:$D$104,2,FALSE)</f>
        <v>SFH</v>
      </c>
      <c r="J699" s="29" t="str">
        <f>VLOOKUP(E699,Definitions!$C$115:$D$131,2,FALSE)</f>
        <v>Other fossil fuels</v>
      </c>
      <c r="K699" s="111" t="s">
        <v>987</v>
      </c>
      <c r="L699" s="110">
        <v>0.75095439674415154</v>
      </c>
      <c r="M699" s="109">
        <v>0.75095439674415154</v>
      </c>
      <c r="N699" s="37"/>
      <c r="O699" s="110"/>
      <c r="P699" s="110">
        <v>0.75095439674415154</v>
      </c>
      <c r="Q699" s="46">
        <v>0.7214202701644461</v>
      </c>
      <c r="R699" s="37">
        <v>0</v>
      </c>
      <c r="S699" s="13">
        <v>0.60310145442229224</v>
      </c>
      <c r="T699" s="128" t="s">
        <v>880</v>
      </c>
      <c r="U699" s="13">
        <v>0.11831881574215389</v>
      </c>
      <c r="V699" s="128" t="s">
        <v>880</v>
      </c>
      <c r="W699" s="13">
        <v>0</v>
      </c>
      <c r="X699" s="13">
        <v>0</v>
      </c>
      <c r="Y699" s="13">
        <v>0</v>
      </c>
      <c r="Z699" s="13">
        <v>0</v>
      </c>
      <c r="AA699" s="46">
        <v>0</v>
      </c>
      <c r="AB699" s="57">
        <v>0</v>
      </c>
      <c r="AC699" s="13">
        <v>0</v>
      </c>
      <c r="AD699" s="61" t="s">
        <v>880</v>
      </c>
      <c r="AE699" s="13">
        <v>0</v>
      </c>
      <c r="AF699" s="13">
        <v>0</v>
      </c>
      <c r="AG699" s="13">
        <v>0</v>
      </c>
      <c r="AH699" s="46">
        <v>0</v>
      </c>
      <c r="AI699" s="57">
        <v>0</v>
      </c>
      <c r="AJ699" s="46">
        <v>2.9534126579705441E-2</v>
      </c>
      <c r="AK699" s="57" t="s">
        <v>882</v>
      </c>
      <c r="AL699" s="9" t="s">
        <v>139</v>
      </c>
    </row>
    <row r="700" spans="1:38">
      <c r="A700" s="36" t="str">
        <f t="shared" si="28"/>
        <v>HU401_6</v>
      </c>
      <c r="B700" t="s">
        <v>78</v>
      </c>
      <c r="C700" t="s">
        <v>185</v>
      </c>
      <c r="D700">
        <v>401</v>
      </c>
      <c r="E700">
        <v>6</v>
      </c>
      <c r="F700" s="25" t="str">
        <f>VLOOKUP(B700,Definitions!$C$7:$D$43,2,FALSE)</f>
        <v>Hungary</v>
      </c>
      <c r="G700" t="str">
        <f>VLOOKUP(C700,Definitions!$C$49:$D$57,2,FALSE)</f>
        <v>Residential</v>
      </c>
      <c r="H700" t="str">
        <f>VLOOKUP(D700,Definitions!$C$60:$D$104,2,FALSE)</f>
        <v>SFH</v>
      </c>
      <c r="J700" s="29" t="str">
        <f>VLOOKUP(E700,Definitions!$C$115:$D$131,2,FALSE)</f>
        <v>Electricity</v>
      </c>
      <c r="K700" s="111" t="s">
        <v>987</v>
      </c>
      <c r="L700" s="110">
        <v>3.3631885698845263</v>
      </c>
      <c r="M700" s="109">
        <v>3.3631885698845263</v>
      </c>
      <c r="N700" s="37"/>
      <c r="O700" s="110"/>
      <c r="P700" s="110">
        <v>3.3631885698845263</v>
      </c>
      <c r="Q700" s="46">
        <v>3.0669765374258495</v>
      </c>
      <c r="R700" s="37">
        <v>2.6080854067226523E-2</v>
      </c>
      <c r="S700" s="13">
        <v>1.3479599476620774</v>
      </c>
      <c r="T700" s="128" t="s">
        <v>931</v>
      </c>
      <c r="U700" s="13">
        <v>1.7190165897637721</v>
      </c>
      <c r="V700" s="128" t="s">
        <v>880</v>
      </c>
      <c r="W700" s="13">
        <v>0</v>
      </c>
      <c r="X700" s="13">
        <v>0</v>
      </c>
      <c r="Y700" s="13">
        <v>0</v>
      </c>
      <c r="Z700" s="13">
        <v>0</v>
      </c>
      <c r="AA700" s="46">
        <v>0</v>
      </c>
      <c r="AB700" s="57">
        <v>0</v>
      </c>
      <c r="AC700" s="13">
        <v>2.6080854067226523E-2</v>
      </c>
      <c r="AD700" s="61" t="s">
        <v>880</v>
      </c>
      <c r="AE700" s="13">
        <v>0</v>
      </c>
      <c r="AF700" s="13">
        <v>0</v>
      </c>
      <c r="AG700" s="13">
        <v>0</v>
      </c>
      <c r="AH700" s="46">
        <v>0</v>
      </c>
      <c r="AI700" s="57">
        <v>0</v>
      </c>
      <c r="AJ700" s="46">
        <v>0.27013117839145023</v>
      </c>
      <c r="AK700" s="57" t="s">
        <v>882</v>
      </c>
      <c r="AL700" s="9" t="s">
        <v>139</v>
      </c>
    </row>
    <row r="701" spans="1:38">
      <c r="A701" s="36" t="str">
        <f t="shared" si="28"/>
        <v>HU401_7</v>
      </c>
      <c r="B701" t="s">
        <v>78</v>
      </c>
      <c r="C701" t="s">
        <v>185</v>
      </c>
      <c r="D701">
        <v>401</v>
      </c>
      <c r="E701">
        <v>7</v>
      </c>
      <c r="F701" s="25" t="str">
        <f>VLOOKUP(B701,Definitions!$C$7:$D$43,2,FALSE)</f>
        <v>Hungary</v>
      </c>
      <c r="G701" t="str">
        <f>VLOOKUP(C701,Definitions!$C$49:$D$57,2,FALSE)</f>
        <v>Residential</v>
      </c>
      <c r="H701" t="str">
        <f>VLOOKUP(D701,Definitions!$C$60:$D$104,2,FALSE)</f>
        <v>SFH</v>
      </c>
      <c r="J701" s="29" t="str">
        <f>VLOOKUP(E701,Definitions!$C$115:$D$131,2,FALSE)</f>
        <v>District heating</v>
      </c>
      <c r="K701" s="111" t="s">
        <v>987</v>
      </c>
      <c r="L701" s="110">
        <v>1.5313112632514825</v>
      </c>
      <c r="M701" s="109">
        <v>1.5313112632514825</v>
      </c>
      <c r="N701" s="57"/>
      <c r="O701" s="110"/>
      <c r="P701" s="110">
        <v>1.5313112632514825</v>
      </c>
      <c r="Q701" s="46">
        <v>1.5313112632514825</v>
      </c>
      <c r="R701" s="37">
        <v>0</v>
      </c>
      <c r="S701" s="13">
        <v>1.3336173728510519</v>
      </c>
      <c r="T701" s="128" t="s">
        <v>931</v>
      </c>
      <c r="U701" s="13">
        <v>0.19769389040043051</v>
      </c>
      <c r="V701" s="128" t="s">
        <v>880</v>
      </c>
      <c r="W701" s="13">
        <v>0</v>
      </c>
      <c r="X701" s="13">
        <v>0</v>
      </c>
      <c r="Y701" s="13">
        <v>0</v>
      </c>
      <c r="Z701" s="13">
        <v>0</v>
      </c>
      <c r="AA701" s="46">
        <v>0</v>
      </c>
      <c r="AB701" s="57">
        <v>0</v>
      </c>
      <c r="AC701" s="13">
        <v>0</v>
      </c>
      <c r="AD701" s="61" t="s">
        <v>880</v>
      </c>
      <c r="AE701" s="13">
        <v>0</v>
      </c>
      <c r="AF701" s="13">
        <v>0</v>
      </c>
      <c r="AG701" s="13">
        <v>0</v>
      </c>
      <c r="AH701" s="46">
        <v>0</v>
      </c>
      <c r="AI701" s="57">
        <v>0</v>
      </c>
      <c r="AJ701" s="46">
        <v>0</v>
      </c>
      <c r="AK701" s="57" t="s">
        <v>882</v>
      </c>
      <c r="AL701" s="9" t="s">
        <v>139</v>
      </c>
    </row>
    <row r="702" spans="1:38">
      <c r="A702" s="36" t="str">
        <f t="shared" si="28"/>
        <v>HU401_8</v>
      </c>
      <c r="B702" t="s">
        <v>78</v>
      </c>
      <c r="C702" t="s">
        <v>185</v>
      </c>
      <c r="D702">
        <v>401</v>
      </c>
      <c r="E702">
        <v>8</v>
      </c>
      <c r="F702" s="25" t="str">
        <f>VLOOKUP(B702,Definitions!$C$7:$D$43,2,FALSE)</f>
        <v>Hungary</v>
      </c>
      <c r="G702" t="str">
        <f>VLOOKUP(C702,Definitions!$C$49:$D$57,2,FALSE)</f>
        <v>Residential</v>
      </c>
      <c r="H702" t="str">
        <f>VLOOKUP(D702,Definitions!$C$60:$D$104,2,FALSE)</f>
        <v>SFH</v>
      </c>
      <c r="J702" s="29" t="str">
        <f>VLOOKUP(E702,Definitions!$C$115:$D$131,2,FALSE)</f>
        <v>Waste non-RES</v>
      </c>
      <c r="K702" s="111" t="s">
        <v>987</v>
      </c>
      <c r="L702" s="110">
        <v>0</v>
      </c>
      <c r="M702" s="109">
        <v>0</v>
      </c>
      <c r="N702" s="37"/>
      <c r="O702" s="110"/>
      <c r="P702" s="110">
        <v>0</v>
      </c>
      <c r="Q702" s="46">
        <v>0</v>
      </c>
      <c r="R702" s="37">
        <v>0</v>
      </c>
      <c r="S702" s="13">
        <v>0</v>
      </c>
      <c r="T702" s="128" t="s">
        <v>880</v>
      </c>
      <c r="U702" s="13">
        <v>0</v>
      </c>
      <c r="V702" s="128" t="s">
        <v>880</v>
      </c>
      <c r="W702" s="13">
        <v>0</v>
      </c>
      <c r="X702" s="13">
        <v>0</v>
      </c>
      <c r="Y702" s="13">
        <v>0</v>
      </c>
      <c r="Z702" s="13">
        <v>0</v>
      </c>
      <c r="AA702" s="46">
        <v>0</v>
      </c>
      <c r="AB702" s="57">
        <v>0</v>
      </c>
      <c r="AC702" s="13">
        <v>0</v>
      </c>
      <c r="AD702" s="61" t="s">
        <v>880</v>
      </c>
      <c r="AE702" s="13">
        <v>0</v>
      </c>
      <c r="AF702" s="13">
        <v>0</v>
      </c>
      <c r="AG702" s="13">
        <v>0</v>
      </c>
      <c r="AH702" s="46">
        <v>0</v>
      </c>
      <c r="AI702" s="57">
        <v>0</v>
      </c>
      <c r="AJ702" s="46">
        <v>0</v>
      </c>
      <c r="AK702" s="57" t="s">
        <v>882</v>
      </c>
      <c r="AL702" s="9" t="s">
        <v>139</v>
      </c>
    </row>
    <row r="703" spans="1:38">
      <c r="A703" s="36" t="str">
        <f t="shared" si="28"/>
        <v>HU401_9</v>
      </c>
      <c r="B703" t="s">
        <v>78</v>
      </c>
      <c r="C703" t="s">
        <v>185</v>
      </c>
      <c r="D703">
        <v>401</v>
      </c>
      <c r="E703">
        <v>9</v>
      </c>
      <c r="F703" s="25" t="str">
        <f>VLOOKUP(B703,Definitions!$C$7:$D$43,2,FALSE)</f>
        <v>Hungary</v>
      </c>
      <c r="G703" t="str">
        <f>VLOOKUP(C703,Definitions!$C$49:$D$57,2,FALSE)</f>
        <v>Residential</v>
      </c>
      <c r="H703" t="str">
        <f>VLOOKUP(D703,Definitions!$C$60:$D$104,2,FALSE)</f>
        <v>SFH</v>
      </c>
      <c r="J703" s="29" t="str">
        <f>VLOOKUP(E703,Definitions!$C$115:$D$131,2,FALSE)</f>
        <v>Waste RES</v>
      </c>
      <c r="K703" s="111" t="s">
        <v>987</v>
      </c>
      <c r="L703" s="110">
        <v>0</v>
      </c>
      <c r="M703" s="109">
        <v>0</v>
      </c>
      <c r="N703" s="37"/>
      <c r="O703" s="110"/>
      <c r="P703" s="110">
        <v>0</v>
      </c>
      <c r="Q703" s="46">
        <v>0</v>
      </c>
      <c r="R703" s="37">
        <v>0</v>
      </c>
      <c r="S703" s="13">
        <v>0</v>
      </c>
      <c r="T703" s="128" t="s">
        <v>880</v>
      </c>
      <c r="U703" s="13">
        <v>0</v>
      </c>
      <c r="V703" s="128" t="s">
        <v>880</v>
      </c>
      <c r="W703" s="13">
        <v>0</v>
      </c>
      <c r="X703" s="13">
        <v>0</v>
      </c>
      <c r="Y703" s="13">
        <v>0</v>
      </c>
      <c r="Z703" s="13">
        <v>0</v>
      </c>
      <c r="AA703" s="46">
        <v>0</v>
      </c>
      <c r="AB703" s="57">
        <v>0</v>
      </c>
      <c r="AC703" s="13">
        <v>0</v>
      </c>
      <c r="AD703" s="61" t="s">
        <v>880</v>
      </c>
      <c r="AE703" s="13">
        <v>0</v>
      </c>
      <c r="AF703" s="13">
        <v>0</v>
      </c>
      <c r="AG703" s="13">
        <v>0</v>
      </c>
      <c r="AH703" s="46">
        <v>0</v>
      </c>
      <c r="AI703" s="57">
        <v>0</v>
      </c>
      <c r="AJ703" s="46">
        <v>0</v>
      </c>
      <c r="AK703" s="57" t="s">
        <v>882</v>
      </c>
      <c r="AL703" s="9" t="s">
        <v>139</v>
      </c>
    </row>
    <row r="704" spans="1:38">
      <c r="A704" s="36" t="str">
        <f t="shared" si="28"/>
        <v>HU401_51</v>
      </c>
      <c r="B704" t="s">
        <v>78</v>
      </c>
      <c r="C704" t="s">
        <v>185</v>
      </c>
      <c r="D704">
        <v>401</v>
      </c>
      <c r="E704">
        <v>51</v>
      </c>
      <c r="F704" s="25" t="str">
        <f>VLOOKUP(B704,Definitions!$C$7:$D$43,2,FALSE)</f>
        <v>Hungary</v>
      </c>
      <c r="G704" t="str">
        <f>VLOOKUP(C704,Definitions!$C$49:$D$57,2,FALSE)</f>
        <v>Residential</v>
      </c>
      <c r="H704" t="str">
        <f>VLOOKUP(D704,Definitions!$C$60:$D$104,2,FALSE)</f>
        <v>SFH</v>
      </c>
      <c r="J704" s="29" t="str">
        <f>VLOOKUP(E704,Definitions!$C$115:$D$131,2,FALSE)</f>
        <v>Biomass</v>
      </c>
      <c r="K704" s="111" t="s">
        <v>987</v>
      </c>
      <c r="L704" s="110">
        <v>7.898040865801879</v>
      </c>
      <c r="M704" s="109">
        <v>7.898040865801879</v>
      </c>
      <c r="N704" s="37"/>
      <c r="O704" s="110"/>
      <c r="P704" s="110">
        <v>7.898040865801879</v>
      </c>
      <c r="Q704" s="46">
        <v>7.6746978135775867</v>
      </c>
      <c r="R704" s="37">
        <v>0</v>
      </c>
      <c r="S704" s="13">
        <v>7.5018422712430777</v>
      </c>
      <c r="T704" s="128" t="s">
        <v>931</v>
      </c>
      <c r="U704" s="13">
        <v>0.17285554233450948</v>
      </c>
      <c r="V704" s="128" t="s">
        <v>880</v>
      </c>
      <c r="W704" s="13">
        <v>0</v>
      </c>
      <c r="X704" s="13">
        <v>0</v>
      </c>
      <c r="Y704" s="13">
        <v>0</v>
      </c>
      <c r="Z704" s="13">
        <v>0</v>
      </c>
      <c r="AA704" s="46">
        <v>0</v>
      </c>
      <c r="AB704" s="57">
        <v>0</v>
      </c>
      <c r="AC704" s="13">
        <v>0</v>
      </c>
      <c r="AD704" s="61" t="s">
        <v>880</v>
      </c>
      <c r="AE704" s="13">
        <v>0</v>
      </c>
      <c r="AF704" s="13">
        <v>0</v>
      </c>
      <c r="AG704" s="13">
        <v>0</v>
      </c>
      <c r="AH704" s="46">
        <v>0</v>
      </c>
      <c r="AI704" s="57">
        <v>0</v>
      </c>
      <c r="AJ704" s="46">
        <v>0.22334305222429193</v>
      </c>
      <c r="AK704" s="57" t="s">
        <v>882</v>
      </c>
      <c r="AL704" s="9" t="s">
        <v>139</v>
      </c>
    </row>
    <row r="705" spans="1:38">
      <c r="A705" s="36" t="str">
        <f t="shared" si="28"/>
        <v>HU401_52</v>
      </c>
      <c r="B705" t="s">
        <v>78</v>
      </c>
      <c r="C705" t="s">
        <v>185</v>
      </c>
      <c r="D705">
        <v>401</v>
      </c>
      <c r="E705">
        <v>52</v>
      </c>
      <c r="F705" s="25" t="str">
        <f>VLOOKUP(B705,Definitions!$C$7:$D$43,2,FALSE)</f>
        <v>Hungary</v>
      </c>
      <c r="G705" t="str">
        <f>VLOOKUP(C705,Definitions!$C$49:$D$57,2,FALSE)</f>
        <v>Residential</v>
      </c>
      <c r="H705" t="str">
        <f>VLOOKUP(D705,Definitions!$C$60:$D$104,2,FALSE)</f>
        <v>SFH</v>
      </c>
      <c r="J705" s="29" t="str">
        <f>VLOOKUP(E705,Definitions!$C$115:$D$131,2,FALSE)</f>
        <v>Geothermal</v>
      </c>
      <c r="K705" s="111" t="s">
        <v>987</v>
      </c>
      <c r="L705" s="110">
        <v>0</v>
      </c>
      <c r="M705" s="109">
        <v>0</v>
      </c>
      <c r="N705" s="37"/>
      <c r="O705" s="110"/>
      <c r="P705" s="110">
        <v>0</v>
      </c>
      <c r="Q705" s="46">
        <v>0</v>
      </c>
      <c r="R705" s="37">
        <v>0</v>
      </c>
      <c r="S705" s="13">
        <v>0</v>
      </c>
      <c r="T705" s="128" t="s">
        <v>880</v>
      </c>
      <c r="U705" s="13">
        <v>0</v>
      </c>
      <c r="V705" s="128" t="s">
        <v>880</v>
      </c>
      <c r="W705" s="13">
        <v>0</v>
      </c>
      <c r="X705" s="13">
        <v>0</v>
      </c>
      <c r="Y705" s="13">
        <v>0</v>
      </c>
      <c r="Z705" s="13">
        <v>0</v>
      </c>
      <c r="AA705" s="46">
        <v>0</v>
      </c>
      <c r="AB705" s="57">
        <v>0</v>
      </c>
      <c r="AC705" s="13">
        <v>0</v>
      </c>
      <c r="AD705" s="61" t="s">
        <v>880</v>
      </c>
      <c r="AE705" s="13">
        <v>0</v>
      </c>
      <c r="AF705" s="13">
        <v>0</v>
      </c>
      <c r="AG705" s="13">
        <v>0</v>
      </c>
      <c r="AH705" s="46">
        <v>0</v>
      </c>
      <c r="AI705" s="57">
        <v>0</v>
      </c>
      <c r="AJ705" s="46">
        <v>0</v>
      </c>
      <c r="AK705" s="57" t="s">
        <v>882</v>
      </c>
      <c r="AL705" s="9" t="s">
        <v>139</v>
      </c>
    </row>
    <row r="706" spans="1:38">
      <c r="A706" s="36" t="str">
        <f t="shared" si="28"/>
        <v>HU401_53</v>
      </c>
      <c r="B706" t="s">
        <v>78</v>
      </c>
      <c r="C706" t="s">
        <v>185</v>
      </c>
      <c r="D706">
        <v>401</v>
      </c>
      <c r="E706">
        <v>53</v>
      </c>
      <c r="F706" s="25" t="str">
        <f>VLOOKUP(B706,Definitions!$C$7:$D$43,2,FALSE)</f>
        <v>Hungary</v>
      </c>
      <c r="G706" t="str">
        <f>VLOOKUP(C706,Definitions!$C$49:$D$57,2,FALSE)</f>
        <v>Residential</v>
      </c>
      <c r="H706" t="str">
        <f>VLOOKUP(D706,Definitions!$C$60:$D$104,2,FALSE)</f>
        <v>SFH</v>
      </c>
      <c r="J706" s="29" t="str">
        <f>VLOOKUP(E706,Definitions!$C$115:$D$131,2,FALSE)</f>
        <v>Solar energy</v>
      </c>
      <c r="K706" s="111" t="s">
        <v>987</v>
      </c>
      <c r="L706" s="110">
        <v>5.709530045664301E-2</v>
      </c>
      <c r="M706" s="109">
        <v>5.709530045664301E-2</v>
      </c>
      <c r="N706" s="37"/>
      <c r="O706" s="110"/>
      <c r="P706" s="110">
        <v>5.709530045664301E-2</v>
      </c>
      <c r="Q706" s="46">
        <v>5.709530045664301E-2</v>
      </c>
      <c r="R706" s="37">
        <v>0</v>
      </c>
      <c r="S706" s="13">
        <v>5.5202917972596941E-3</v>
      </c>
      <c r="T706" s="128" t="s">
        <v>880</v>
      </c>
      <c r="U706" s="13">
        <v>5.1575008659383317E-2</v>
      </c>
      <c r="V706" s="128" t="s">
        <v>880</v>
      </c>
      <c r="W706" s="13">
        <v>0</v>
      </c>
      <c r="X706" s="13">
        <v>0</v>
      </c>
      <c r="Y706" s="13">
        <v>0</v>
      </c>
      <c r="Z706" s="13">
        <v>0</v>
      </c>
      <c r="AA706" s="46">
        <v>0</v>
      </c>
      <c r="AB706" s="57">
        <v>0</v>
      </c>
      <c r="AC706" s="13">
        <v>0</v>
      </c>
      <c r="AD706" s="61" t="s">
        <v>880</v>
      </c>
      <c r="AE706" s="13">
        <v>0</v>
      </c>
      <c r="AF706" s="13">
        <v>0</v>
      </c>
      <c r="AG706" s="13">
        <v>0</v>
      </c>
      <c r="AH706" s="46">
        <v>0</v>
      </c>
      <c r="AI706" s="57">
        <v>0</v>
      </c>
      <c r="AJ706" s="46">
        <v>0</v>
      </c>
      <c r="AK706" s="57" t="s">
        <v>882</v>
      </c>
      <c r="AL706" s="9" t="s">
        <v>139</v>
      </c>
    </row>
    <row r="707" spans="1:38">
      <c r="A707" s="36" t="str">
        <f t="shared" si="28"/>
        <v>HU401_58</v>
      </c>
      <c r="B707" t="s">
        <v>78</v>
      </c>
      <c r="C707" t="s">
        <v>185</v>
      </c>
      <c r="D707">
        <v>401</v>
      </c>
      <c r="E707">
        <v>58</v>
      </c>
      <c r="F707" s="25" t="str">
        <f>VLOOKUP(B707,Definitions!$C$7:$D$43,2,FALSE)</f>
        <v>Hungary</v>
      </c>
      <c r="G707" t="str">
        <f>VLOOKUP(C707,Definitions!$C$49:$D$57,2,FALSE)</f>
        <v>Residential</v>
      </c>
      <c r="H707" t="str">
        <f>VLOOKUP(D707,Definitions!$C$60:$D$104,2,FALSE)</f>
        <v>SFH</v>
      </c>
      <c r="J707" s="29" t="str">
        <f>VLOOKUP(E707,Definitions!$C$115:$D$131,2,FALSE)</f>
        <v>Ambient heat total</v>
      </c>
      <c r="K707" s="111" t="s">
        <v>987</v>
      </c>
      <c r="L707" s="110">
        <v>0</v>
      </c>
      <c r="M707" s="109">
        <v>0</v>
      </c>
      <c r="N707" s="37"/>
      <c r="O707" s="110"/>
      <c r="P707" s="110">
        <v>0</v>
      </c>
      <c r="Q707" s="46">
        <v>0</v>
      </c>
      <c r="R707" s="37">
        <v>0</v>
      </c>
      <c r="S707" s="13">
        <v>0</v>
      </c>
      <c r="T707" s="128" t="s">
        <v>880</v>
      </c>
      <c r="U707" s="13">
        <v>0</v>
      </c>
      <c r="V707" s="128" t="s">
        <v>880</v>
      </c>
      <c r="W707" s="13">
        <v>0</v>
      </c>
      <c r="X707" s="13">
        <v>0</v>
      </c>
      <c r="Y707" s="13">
        <v>0</v>
      </c>
      <c r="Z707" s="13">
        <v>0</v>
      </c>
      <c r="AA707" s="46">
        <v>0</v>
      </c>
      <c r="AB707" s="57">
        <v>0</v>
      </c>
      <c r="AC707" s="13">
        <v>0</v>
      </c>
      <c r="AD707" s="61" t="s">
        <v>880</v>
      </c>
      <c r="AE707" s="13">
        <v>0</v>
      </c>
      <c r="AF707" s="13">
        <v>0</v>
      </c>
      <c r="AG707" s="13">
        <v>0</v>
      </c>
      <c r="AH707" s="46">
        <v>0</v>
      </c>
      <c r="AI707" s="57">
        <v>0</v>
      </c>
      <c r="AJ707" s="46">
        <v>0</v>
      </c>
      <c r="AK707" s="57" t="s">
        <v>882</v>
      </c>
      <c r="AL707" s="9" t="s">
        <v>139</v>
      </c>
    </row>
    <row r="708" spans="1:38">
      <c r="A708" s="36" t="str">
        <f t="shared" si="28"/>
        <v>HU401_55</v>
      </c>
      <c r="B708" t="s">
        <v>78</v>
      </c>
      <c r="C708" t="s">
        <v>185</v>
      </c>
      <c r="D708">
        <v>401</v>
      </c>
      <c r="E708">
        <v>55</v>
      </c>
      <c r="F708" s="25" t="str">
        <f>VLOOKUP(B708,Definitions!$C$7:$D$43,2,FALSE)</f>
        <v>Hungary</v>
      </c>
      <c r="G708" t="str">
        <f>VLOOKUP(C708,Definitions!$C$49:$D$57,2,FALSE)</f>
        <v>Residential</v>
      </c>
      <c r="H708" t="str">
        <f>VLOOKUP(D708,Definitions!$C$60:$D$104,2,FALSE)</f>
        <v>SFH</v>
      </c>
      <c r="J708" s="29" t="str">
        <f>VLOOKUP(E708,Definitions!$C$115:$D$131,2,FALSE)</f>
        <v xml:space="preserve">Other RES </v>
      </c>
      <c r="K708" s="111" t="s">
        <v>987</v>
      </c>
      <c r="L708" s="110">
        <v>0</v>
      </c>
      <c r="M708" s="109">
        <v>0</v>
      </c>
      <c r="N708" s="37"/>
      <c r="O708" s="110"/>
      <c r="P708" s="110">
        <v>0</v>
      </c>
      <c r="Q708" s="46">
        <v>0</v>
      </c>
      <c r="R708" s="37">
        <v>0</v>
      </c>
      <c r="S708" s="13">
        <v>0</v>
      </c>
      <c r="T708" s="128" t="s">
        <v>880</v>
      </c>
      <c r="U708" s="13">
        <v>0</v>
      </c>
      <c r="V708" s="128" t="s">
        <v>880</v>
      </c>
      <c r="W708" s="13">
        <v>0</v>
      </c>
      <c r="X708" s="13">
        <v>0</v>
      </c>
      <c r="Y708" s="13">
        <v>0</v>
      </c>
      <c r="Z708" s="13">
        <v>0</v>
      </c>
      <c r="AA708" s="46">
        <v>0</v>
      </c>
      <c r="AB708" s="57">
        <v>0</v>
      </c>
      <c r="AC708" s="13">
        <v>0</v>
      </c>
      <c r="AD708" s="61" t="s">
        <v>880</v>
      </c>
      <c r="AE708" s="13">
        <v>0</v>
      </c>
      <c r="AF708" s="13">
        <v>0</v>
      </c>
      <c r="AG708" s="13">
        <v>0</v>
      </c>
      <c r="AH708" s="46">
        <v>0</v>
      </c>
      <c r="AI708" s="57">
        <v>0</v>
      </c>
      <c r="AJ708" s="46">
        <v>0</v>
      </c>
      <c r="AK708" s="57" t="s">
        <v>882</v>
      </c>
      <c r="AL708" s="9" t="s">
        <v>139</v>
      </c>
    </row>
    <row r="709" spans="1:38">
      <c r="A709" s="36" t="str">
        <f t="shared" si="28"/>
        <v>HU402_0</v>
      </c>
      <c r="B709" t="s">
        <v>78</v>
      </c>
      <c r="C709" t="s">
        <v>185</v>
      </c>
      <c r="D709">
        <v>402</v>
      </c>
      <c r="E709">
        <v>0</v>
      </c>
      <c r="F709" s="25" t="str">
        <f>VLOOKUP(B709,Definitions!$C$7:$D$43,2,FALSE)</f>
        <v>Hungary</v>
      </c>
      <c r="G709" t="str">
        <f>VLOOKUP(C709,Definitions!$C$49:$D$57,2,FALSE)</f>
        <v>Residential</v>
      </c>
      <c r="H709" t="str">
        <f>VLOOKUP(D709,Definitions!$C$60:$D$104,2,FALSE)</f>
        <v>MFH</v>
      </c>
      <c r="J709" s="29" t="str">
        <f>VLOOKUP(E709,Definitions!$C$115:$D$131,2,FALSE)</f>
        <v>TOTAL</v>
      </c>
      <c r="K709" s="111" t="s">
        <v>987</v>
      </c>
      <c r="L709" s="110">
        <v>18.617970274528435</v>
      </c>
      <c r="M709" s="109">
        <v>18.617970274528435</v>
      </c>
      <c r="N709" s="37"/>
      <c r="O709" s="110"/>
      <c r="P709" s="110">
        <v>18.617970274528435</v>
      </c>
      <c r="Q709" s="46">
        <v>17.611099562361414</v>
      </c>
      <c r="R709" s="37">
        <v>1.249180607259503E-2</v>
      </c>
      <c r="S709" s="102">
        <v>12.44273896196249</v>
      </c>
      <c r="T709" s="128" t="s">
        <v>931</v>
      </c>
      <c r="U709" s="102">
        <v>5.1683606003989242</v>
      </c>
      <c r="V709" s="128" t="s">
        <v>880</v>
      </c>
      <c r="W709" s="13">
        <v>0</v>
      </c>
      <c r="X709" s="13">
        <v>0</v>
      </c>
      <c r="Y709" s="13">
        <v>0</v>
      </c>
      <c r="Z709" s="13">
        <v>0</v>
      </c>
      <c r="AA709" s="46">
        <v>0</v>
      </c>
      <c r="AB709" s="57">
        <v>0</v>
      </c>
      <c r="AC709" s="13">
        <v>1.249180607259503E-2</v>
      </c>
      <c r="AD709" s="61" t="s">
        <v>880</v>
      </c>
      <c r="AE709" s="13">
        <v>0</v>
      </c>
      <c r="AF709" s="13">
        <v>0</v>
      </c>
      <c r="AG709" s="13">
        <v>0</v>
      </c>
      <c r="AH709" s="46">
        <v>0</v>
      </c>
      <c r="AI709" s="57">
        <v>0</v>
      </c>
      <c r="AJ709" s="46">
        <v>0.99437890609442425</v>
      </c>
      <c r="AK709" s="57" t="s">
        <v>882</v>
      </c>
      <c r="AL709" s="9" t="s">
        <v>139</v>
      </c>
    </row>
    <row r="710" spans="1:38">
      <c r="A710" s="36" t="str">
        <f t="shared" si="28"/>
        <v>HU402_1</v>
      </c>
      <c r="B710" t="s">
        <v>78</v>
      </c>
      <c r="C710" t="s">
        <v>185</v>
      </c>
      <c r="D710">
        <v>402</v>
      </c>
      <c r="E710">
        <v>1</v>
      </c>
      <c r="F710" s="25" t="str">
        <f>VLOOKUP(B710,Definitions!$C$7:$D$43,2,FALSE)</f>
        <v>Hungary</v>
      </c>
      <c r="G710" t="str">
        <f>VLOOKUP(C710,Definitions!$C$49:$D$57,2,FALSE)</f>
        <v>Residential</v>
      </c>
      <c r="H710" t="str">
        <f>VLOOKUP(D710,Definitions!$C$60:$D$104,2,FALSE)</f>
        <v>MFH</v>
      </c>
      <c r="J710" s="29" t="str">
        <f>VLOOKUP(E710,Definitions!$C$115:$D$131,2,FALSE)</f>
        <v>Coal</v>
      </c>
      <c r="K710" s="111" t="s">
        <v>987</v>
      </c>
      <c r="L710" s="110">
        <v>0.16089996733294001</v>
      </c>
      <c r="M710" s="109">
        <v>0.16089996733294001</v>
      </c>
      <c r="N710" s="37"/>
      <c r="O710" s="110"/>
      <c r="P710" s="110">
        <v>0.16089996733294001</v>
      </c>
      <c r="Q710" s="46">
        <v>0.16089996733294001</v>
      </c>
      <c r="R710" s="37">
        <v>0</v>
      </c>
      <c r="S710" s="13">
        <v>0.13512599919777127</v>
      </c>
      <c r="T710" s="128" t="s">
        <v>931</v>
      </c>
      <c r="U710" s="13">
        <v>2.5773968135168749E-2</v>
      </c>
      <c r="V710" s="128" t="s">
        <v>880</v>
      </c>
      <c r="W710" s="13">
        <v>0</v>
      </c>
      <c r="X710" s="13">
        <v>0</v>
      </c>
      <c r="Y710" s="13">
        <v>0</v>
      </c>
      <c r="Z710" s="13">
        <v>0</v>
      </c>
      <c r="AA710" s="46">
        <v>0</v>
      </c>
      <c r="AB710" s="57">
        <v>0</v>
      </c>
      <c r="AC710" s="13">
        <v>0</v>
      </c>
      <c r="AD710" s="61" t="s">
        <v>880</v>
      </c>
      <c r="AE710" s="13">
        <v>0</v>
      </c>
      <c r="AF710" s="13">
        <v>0</v>
      </c>
      <c r="AG710" s="13">
        <v>0</v>
      </c>
      <c r="AH710" s="46">
        <v>0</v>
      </c>
      <c r="AI710" s="57">
        <v>0</v>
      </c>
      <c r="AJ710" s="46">
        <v>0</v>
      </c>
      <c r="AK710" s="57" t="s">
        <v>882</v>
      </c>
      <c r="AL710" s="9" t="s">
        <v>139</v>
      </c>
    </row>
    <row r="711" spans="1:38">
      <c r="A711" s="36" t="str">
        <f t="shared" si="28"/>
        <v>HU402_2</v>
      </c>
      <c r="B711" t="s">
        <v>78</v>
      </c>
      <c r="C711" t="s">
        <v>185</v>
      </c>
      <c r="D711">
        <v>402</v>
      </c>
      <c r="E711">
        <v>2</v>
      </c>
      <c r="F711" s="25" t="str">
        <f>VLOOKUP(B711,Definitions!$C$7:$D$43,2,FALSE)</f>
        <v>Hungary</v>
      </c>
      <c r="G711" t="str">
        <f>VLOOKUP(C711,Definitions!$C$49:$D$57,2,FALSE)</f>
        <v>Residential</v>
      </c>
      <c r="H711" t="str">
        <f>VLOOKUP(D711,Definitions!$C$60:$D$104,2,FALSE)</f>
        <v>MFH</v>
      </c>
      <c r="J711" s="29" t="str">
        <f>VLOOKUP(E711,Definitions!$C$115:$D$131,2,FALSE)</f>
        <v>Fuel oil</v>
      </c>
      <c r="K711" s="111" t="s">
        <v>987</v>
      </c>
      <c r="L711" s="110">
        <v>0</v>
      </c>
      <c r="M711" s="109">
        <v>0</v>
      </c>
      <c r="N711" s="37"/>
      <c r="O711" s="110"/>
      <c r="P711" s="110">
        <v>0</v>
      </c>
      <c r="Q711" s="46">
        <v>0</v>
      </c>
      <c r="R711" s="37">
        <v>0</v>
      </c>
      <c r="S711" s="13">
        <v>0</v>
      </c>
      <c r="T711" s="128" t="s">
        <v>931</v>
      </c>
      <c r="U711" s="13">
        <v>0</v>
      </c>
      <c r="V711" s="128" t="s">
        <v>880</v>
      </c>
      <c r="W711" s="13">
        <v>0</v>
      </c>
      <c r="X711" s="13">
        <v>0</v>
      </c>
      <c r="Y711" s="13">
        <v>0</v>
      </c>
      <c r="Z711" s="13">
        <v>0</v>
      </c>
      <c r="AA711" s="46">
        <v>0</v>
      </c>
      <c r="AB711" s="57">
        <v>0</v>
      </c>
      <c r="AC711" s="13">
        <v>0</v>
      </c>
      <c r="AD711" s="61" t="s">
        <v>880</v>
      </c>
      <c r="AE711" s="13">
        <v>0</v>
      </c>
      <c r="AF711" s="13">
        <v>0</v>
      </c>
      <c r="AG711" s="13">
        <v>0</v>
      </c>
      <c r="AH711" s="46">
        <v>0</v>
      </c>
      <c r="AI711" s="57">
        <v>0</v>
      </c>
      <c r="AJ711" s="46">
        <v>0</v>
      </c>
      <c r="AK711" s="57" t="s">
        <v>882</v>
      </c>
      <c r="AL711" s="9" t="s">
        <v>139</v>
      </c>
    </row>
    <row r="712" spans="1:38">
      <c r="A712" s="36" t="str">
        <f t="shared" si="28"/>
        <v>HU402_3</v>
      </c>
      <c r="B712" t="s">
        <v>78</v>
      </c>
      <c r="C712" t="s">
        <v>185</v>
      </c>
      <c r="D712">
        <v>402</v>
      </c>
      <c r="E712">
        <v>3</v>
      </c>
      <c r="F712" s="25" t="str">
        <f>VLOOKUP(B712,Definitions!$C$7:$D$43,2,FALSE)</f>
        <v>Hungary</v>
      </c>
      <c r="G712" t="str">
        <f>VLOOKUP(C712,Definitions!$C$49:$D$57,2,FALSE)</f>
        <v>Residential</v>
      </c>
      <c r="H712" t="str">
        <f>VLOOKUP(D712,Definitions!$C$60:$D$104,2,FALSE)</f>
        <v>MFH</v>
      </c>
      <c r="J712" s="29" t="str">
        <f>VLOOKUP(E712,Definitions!$C$115:$D$131,2,FALSE)</f>
        <v>Natural gas</v>
      </c>
      <c r="K712" s="111" t="s">
        <v>987</v>
      </c>
      <c r="L712" s="110">
        <v>11.96103875665476</v>
      </c>
      <c r="M712" s="109">
        <v>11.96103875665476</v>
      </c>
      <c r="N712" s="37"/>
      <c r="O712" s="110"/>
      <c r="P712" s="110">
        <v>11.96103875665476</v>
      </c>
      <c r="Q712" s="46">
        <v>11.12672214056772</v>
      </c>
      <c r="R712" s="37">
        <v>0</v>
      </c>
      <c r="S712" s="13">
        <v>7.7843055736511033</v>
      </c>
      <c r="T712" s="128" t="s">
        <v>931</v>
      </c>
      <c r="U712" s="13">
        <v>3.3424165669166168</v>
      </c>
      <c r="V712" s="128" t="s">
        <v>880</v>
      </c>
      <c r="W712" s="13">
        <v>0</v>
      </c>
      <c r="X712" s="13">
        <v>0</v>
      </c>
      <c r="Y712" s="13">
        <v>0</v>
      </c>
      <c r="Z712" s="13">
        <v>0</v>
      </c>
      <c r="AA712" s="46">
        <v>0</v>
      </c>
      <c r="AB712" s="57">
        <v>0</v>
      </c>
      <c r="AC712" s="13">
        <v>0</v>
      </c>
      <c r="AD712" s="61" t="s">
        <v>880</v>
      </c>
      <c r="AE712" s="13">
        <v>0</v>
      </c>
      <c r="AF712" s="13">
        <v>0</v>
      </c>
      <c r="AG712" s="13">
        <v>0</v>
      </c>
      <c r="AH712" s="46">
        <v>0</v>
      </c>
      <c r="AI712" s="57">
        <v>0</v>
      </c>
      <c r="AJ712" s="46">
        <v>0.83431661608704022</v>
      </c>
      <c r="AK712" s="57" t="s">
        <v>882</v>
      </c>
      <c r="AL712" s="9" t="s">
        <v>139</v>
      </c>
    </row>
    <row r="713" spans="1:38">
      <c r="A713" s="36" t="str">
        <f t="shared" si="28"/>
        <v>HU402_4</v>
      </c>
      <c r="B713" t="s">
        <v>78</v>
      </c>
      <c r="C713" t="s">
        <v>185</v>
      </c>
      <c r="D713">
        <v>402</v>
      </c>
      <c r="E713">
        <v>4</v>
      </c>
      <c r="F713" s="25" t="str">
        <f>VLOOKUP(B713,Definitions!$C$7:$D$43,2,FALSE)</f>
        <v>Hungary</v>
      </c>
      <c r="G713" t="str">
        <f>VLOOKUP(C713,Definitions!$C$49:$D$57,2,FALSE)</f>
        <v>Residential</v>
      </c>
      <c r="H713" t="str">
        <f>VLOOKUP(D713,Definitions!$C$60:$D$104,2,FALSE)</f>
        <v>MFH</v>
      </c>
      <c r="J713" s="29" t="str">
        <f>VLOOKUP(E713,Definitions!$C$115:$D$131,2,FALSE)</f>
        <v>Other fossil fuels</v>
      </c>
      <c r="K713" s="111" t="s">
        <v>987</v>
      </c>
      <c r="L713" s="110">
        <v>0.41052379010101619</v>
      </c>
      <c r="M713" s="109">
        <v>0.41052379010101619</v>
      </c>
      <c r="N713" s="37"/>
      <c r="O713" s="110"/>
      <c r="P713" s="110">
        <v>0.41052379010101619</v>
      </c>
      <c r="Q713" s="46">
        <v>0.38193018536511247</v>
      </c>
      <c r="R713" s="37">
        <v>0</v>
      </c>
      <c r="S713" s="13">
        <v>0.26737926268855922</v>
      </c>
      <c r="T713" s="128" t="s">
        <v>880</v>
      </c>
      <c r="U713" s="13">
        <v>0.11455092267655323</v>
      </c>
      <c r="V713" s="128" t="s">
        <v>880</v>
      </c>
      <c r="W713" s="13">
        <v>0</v>
      </c>
      <c r="X713" s="13">
        <v>0</v>
      </c>
      <c r="Y713" s="13">
        <v>0</v>
      </c>
      <c r="Z713" s="13">
        <v>0</v>
      </c>
      <c r="AA713" s="46">
        <v>0</v>
      </c>
      <c r="AB713" s="57">
        <v>0</v>
      </c>
      <c r="AC713" s="13">
        <v>0</v>
      </c>
      <c r="AD713" s="61" t="s">
        <v>880</v>
      </c>
      <c r="AE713" s="13">
        <v>0</v>
      </c>
      <c r="AF713" s="13">
        <v>0</v>
      </c>
      <c r="AG713" s="13">
        <v>0</v>
      </c>
      <c r="AH713" s="46">
        <v>0</v>
      </c>
      <c r="AI713" s="57">
        <v>0</v>
      </c>
      <c r="AJ713" s="46">
        <v>2.8593604735903742E-2</v>
      </c>
      <c r="AK713" s="57" t="s">
        <v>882</v>
      </c>
      <c r="AL713" s="9" t="s">
        <v>139</v>
      </c>
    </row>
    <row r="714" spans="1:38">
      <c r="A714" s="36" t="str">
        <f t="shared" si="28"/>
        <v>HU402_6</v>
      </c>
      <c r="B714" t="s">
        <v>78</v>
      </c>
      <c r="C714" t="s">
        <v>185</v>
      </c>
      <c r="D714">
        <v>402</v>
      </c>
      <c r="E714">
        <v>6</v>
      </c>
      <c r="F714" s="25" t="str">
        <f>VLOOKUP(B714,Definitions!$C$7:$D$43,2,FALSE)</f>
        <v>Hungary</v>
      </c>
      <c r="G714" t="str">
        <f>VLOOKUP(C714,Definitions!$C$49:$D$57,2,FALSE)</f>
        <v>Residential</v>
      </c>
      <c r="H714" t="str">
        <f>VLOOKUP(D714,Definitions!$C$60:$D$104,2,FALSE)</f>
        <v>MFH</v>
      </c>
      <c r="J714" s="29" t="str">
        <f>VLOOKUP(E714,Definitions!$C$115:$D$131,2,FALSE)</f>
        <v>Electricity</v>
      </c>
      <c r="K714" s="111" t="s">
        <v>987</v>
      </c>
      <c r="L714" s="110">
        <v>0.83315618993913376</v>
      </c>
      <c r="M714" s="109">
        <v>0.83315618993913376</v>
      </c>
      <c r="N714" s="37"/>
      <c r="O714" s="110"/>
      <c r="P714" s="110">
        <v>0.83315618993913376</v>
      </c>
      <c r="Q714" s="46">
        <v>0.72685264637076652</v>
      </c>
      <c r="R714" s="37">
        <v>1.249180607259503E-2</v>
      </c>
      <c r="S714" s="13">
        <v>0.12986886230676212</v>
      </c>
      <c r="T714" s="128" t="s">
        <v>931</v>
      </c>
      <c r="U714" s="13">
        <v>0.59698378406400443</v>
      </c>
      <c r="V714" s="128" t="s">
        <v>880</v>
      </c>
      <c r="W714" s="13">
        <v>0</v>
      </c>
      <c r="X714" s="13">
        <v>0</v>
      </c>
      <c r="Y714" s="13">
        <v>0</v>
      </c>
      <c r="Z714" s="13">
        <v>0</v>
      </c>
      <c r="AA714" s="46">
        <v>0</v>
      </c>
      <c r="AB714" s="57">
        <v>0</v>
      </c>
      <c r="AC714" s="13">
        <v>1.249180607259503E-2</v>
      </c>
      <c r="AD714" s="61" t="s">
        <v>880</v>
      </c>
      <c r="AE714" s="13">
        <v>0</v>
      </c>
      <c r="AF714" s="13">
        <v>0</v>
      </c>
      <c r="AG714" s="13">
        <v>0</v>
      </c>
      <c r="AH714" s="46">
        <v>0</v>
      </c>
      <c r="AI714" s="57">
        <v>0</v>
      </c>
      <c r="AJ714" s="46">
        <v>9.3811737495772235E-2</v>
      </c>
      <c r="AK714" s="57" t="s">
        <v>882</v>
      </c>
      <c r="AL714" s="9" t="s">
        <v>139</v>
      </c>
    </row>
    <row r="715" spans="1:38">
      <c r="A715" s="36" t="str">
        <f t="shared" si="28"/>
        <v>HU402_7</v>
      </c>
      <c r="B715" t="s">
        <v>78</v>
      </c>
      <c r="C715" t="s">
        <v>185</v>
      </c>
      <c r="D715">
        <v>402</v>
      </c>
      <c r="E715">
        <v>7</v>
      </c>
      <c r="F715" s="25" t="str">
        <f>VLOOKUP(B715,Definitions!$C$7:$D$43,2,FALSE)</f>
        <v>Hungary</v>
      </c>
      <c r="G715" t="str">
        <f>VLOOKUP(C715,Definitions!$C$49:$D$57,2,FALSE)</f>
        <v>Residential</v>
      </c>
      <c r="H715" t="str">
        <f>VLOOKUP(D715,Definitions!$C$60:$D$104,2,FALSE)</f>
        <v>MFH</v>
      </c>
      <c r="J715" s="29" t="str">
        <f>VLOOKUP(E715,Definitions!$C$115:$D$131,2,FALSE)</f>
        <v>District heating</v>
      </c>
      <c r="K715" s="111" t="s">
        <v>987</v>
      </c>
      <c r="L715" s="110">
        <v>4.7174877367721315</v>
      </c>
      <c r="M715" s="109">
        <v>4.7174877367721315</v>
      </c>
      <c r="N715" s="57"/>
      <c r="O715" s="110"/>
      <c r="P715" s="110">
        <v>4.7174877367721315</v>
      </c>
      <c r="Q715" s="46">
        <v>4.7174877367721315</v>
      </c>
      <c r="R715" s="37">
        <v>0</v>
      </c>
      <c r="S715" s="13">
        <v>3.6654218271715586</v>
      </c>
      <c r="T715" s="128" t="s">
        <v>931</v>
      </c>
      <c r="U715" s="13">
        <v>1.0520659096005731</v>
      </c>
      <c r="V715" s="128" t="s">
        <v>880</v>
      </c>
      <c r="W715" s="13">
        <v>0</v>
      </c>
      <c r="X715" s="13">
        <v>0</v>
      </c>
      <c r="Y715" s="13">
        <v>0</v>
      </c>
      <c r="Z715" s="13">
        <v>0</v>
      </c>
      <c r="AA715" s="46">
        <v>0</v>
      </c>
      <c r="AB715" s="57">
        <v>0</v>
      </c>
      <c r="AC715" s="13">
        <v>0</v>
      </c>
      <c r="AD715" s="61" t="s">
        <v>880</v>
      </c>
      <c r="AE715" s="13">
        <v>0</v>
      </c>
      <c r="AF715" s="13">
        <v>0</v>
      </c>
      <c r="AG715" s="13">
        <v>0</v>
      </c>
      <c r="AH715" s="46">
        <v>0</v>
      </c>
      <c r="AI715" s="57">
        <v>0</v>
      </c>
      <c r="AJ715" s="46">
        <v>0</v>
      </c>
      <c r="AK715" s="57" t="s">
        <v>882</v>
      </c>
      <c r="AL715" s="9" t="s">
        <v>139</v>
      </c>
    </row>
    <row r="716" spans="1:38">
      <c r="A716" s="36" t="str">
        <f t="shared" si="28"/>
        <v>HU402_8</v>
      </c>
      <c r="B716" t="s">
        <v>78</v>
      </c>
      <c r="C716" t="s">
        <v>185</v>
      </c>
      <c r="D716">
        <v>402</v>
      </c>
      <c r="E716">
        <v>8</v>
      </c>
      <c r="F716" s="25" t="str">
        <f>VLOOKUP(B716,Definitions!$C$7:$D$43,2,FALSE)</f>
        <v>Hungary</v>
      </c>
      <c r="G716" t="str">
        <f>VLOOKUP(C716,Definitions!$C$49:$D$57,2,FALSE)</f>
        <v>Residential</v>
      </c>
      <c r="H716" t="str">
        <f>VLOOKUP(D716,Definitions!$C$60:$D$104,2,FALSE)</f>
        <v>MFH</v>
      </c>
      <c r="J716" s="29" t="str">
        <f>VLOOKUP(E716,Definitions!$C$115:$D$131,2,FALSE)</f>
        <v>Waste non-RES</v>
      </c>
      <c r="K716" s="111" t="s">
        <v>987</v>
      </c>
      <c r="L716" s="110">
        <v>0</v>
      </c>
      <c r="M716" s="109">
        <v>0</v>
      </c>
      <c r="N716" s="37"/>
      <c r="O716" s="110"/>
      <c r="P716" s="110">
        <v>0</v>
      </c>
      <c r="Q716" s="46">
        <v>0</v>
      </c>
      <c r="R716" s="37">
        <v>0</v>
      </c>
      <c r="S716" s="13">
        <v>0</v>
      </c>
      <c r="T716" s="128" t="s">
        <v>880</v>
      </c>
      <c r="U716" s="13">
        <v>0</v>
      </c>
      <c r="V716" s="128" t="s">
        <v>880</v>
      </c>
      <c r="W716" s="13">
        <v>0</v>
      </c>
      <c r="X716" s="13">
        <v>0</v>
      </c>
      <c r="Y716" s="13">
        <v>0</v>
      </c>
      <c r="Z716" s="13">
        <v>0</v>
      </c>
      <c r="AA716" s="46">
        <v>0</v>
      </c>
      <c r="AB716" s="57">
        <v>0</v>
      </c>
      <c r="AC716" s="13">
        <v>0</v>
      </c>
      <c r="AD716" s="61" t="s">
        <v>880</v>
      </c>
      <c r="AE716" s="13">
        <v>0</v>
      </c>
      <c r="AF716" s="13">
        <v>0</v>
      </c>
      <c r="AG716" s="13">
        <v>0</v>
      </c>
      <c r="AH716" s="46">
        <v>0</v>
      </c>
      <c r="AI716" s="57">
        <v>0</v>
      </c>
      <c r="AJ716" s="46">
        <v>0</v>
      </c>
      <c r="AK716" s="57" t="s">
        <v>882</v>
      </c>
      <c r="AL716" s="9" t="s">
        <v>139</v>
      </c>
    </row>
    <row r="717" spans="1:38">
      <c r="A717" s="36" t="str">
        <f t="shared" si="28"/>
        <v>HU402_9</v>
      </c>
      <c r="B717" t="s">
        <v>78</v>
      </c>
      <c r="C717" t="s">
        <v>185</v>
      </c>
      <c r="D717">
        <v>402</v>
      </c>
      <c r="E717">
        <v>9</v>
      </c>
      <c r="F717" s="25" t="str">
        <f>VLOOKUP(B717,Definitions!$C$7:$D$43,2,FALSE)</f>
        <v>Hungary</v>
      </c>
      <c r="G717" t="str">
        <f>VLOOKUP(C717,Definitions!$C$49:$D$57,2,FALSE)</f>
        <v>Residential</v>
      </c>
      <c r="H717" t="str">
        <f>VLOOKUP(D717,Definitions!$C$60:$D$104,2,FALSE)</f>
        <v>MFH</v>
      </c>
      <c r="J717" s="29" t="str">
        <f>VLOOKUP(E717,Definitions!$C$115:$D$131,2,FALSE)</f>
        <v>Waste RES</v>
      </c>
      <c r="K717" s="111" t="s">
        <v>987</v>
      </c>
      <c r="L717" s="110">
        <v>0</v>
      </c>
      <c r="M717" s="109">
        <v>0</v>
      </c>
      <c r="N717" s="37"/>
      <c r="O717" s="110"/>
      <c r="P717" s="110">
        <v>0</v>
      </c>
      <c r="Q717" s="46">
        <v>0</v>
      </c>
      <c r="R717" s="37">
        <v>0</v>
      </c>
      <c r="S717" s="13">
        <v>0</v>
      </c>
      <c r="T717" s="128" t="s">
        <v>880</v>
      </c>
      <c r="U717" s="13">
        <v>0</v>
      </c>
      <c r="V717" s="128" t="s">
        <v>880</v>
      </c>
      <c r="W717" s="13">
        <v>0</v>
      </c>
      <c r="X717" s="13">
        <v>0</v>
      </c>
      <c r="Y717" s="13">
        <v>0</v>
      </c>
      <c r="Z717" s="13">
        <v>0</v>
      </c>
      <c r="AA717" s="46">
        <v>0</v>
      </c>
      <c r="AB717" s="57">
        <v>0</v>
      </c>
      <c r="AC717" s="13">
        <v>0</v>
      </c>
      <c r="AD717" s="61" t="s">
        <v>880</v>
      </c>
      <c r="AE717" s="13">
        <v>0</v>
      </c>
      <c r="AF717" s="13">
        <v>0</v>
      </c>
      <c r="AG717" s="13">
        <v>0</v>
      </c>
      <c r="AH717" s="46">
        <v>0</v>
      </c>
      <c r="AI717" s="57">
        <v>0</v>
      </c>
      <c r="AJ717" s="46">
        <v>0</v>
      </c>
      <c r="AK717" s="57" t="s">
        <v>882</v>
      </c>
      <c r="AL717" s="9" t="s">
        <v>139</v>
      </c>
    </row>
    <row r="718" spans="1:38">
      <c r="A718" s="36" t="str">
        <f t="shared" si="28"/>
        <v>HU402_51</v>
      </c>
      <c r="B718" t="s">
        <v>78</v>
      </c>
      <c r="C718" t="s">
        <v>185</v>
      </c>
      <c r="D718">
        <v>402</v>
      </c>
      <c r="E718">
        <v>51</v>
      </c>
      <c r="F718" s="25" t="str">
        <f>VLOOKUP(B718,Definitions!$C$7:$D$43,2,FALSE)</f>
        <v>Hungary</v>
      </c>
      <c r="G718" t="str">
        <f>VLOOKUP(C718,Definitions!$C$49:$D$57,2,FALSE)</f>
        <v>Residential</v>
      </c>
      <c r="H718" t="str">
        <f>VLOOKUP(D718,Definitions!$C$60:$D$104,2,FALSE)</f>
        <v>MFH</v>
      </c>
      <c r="J718" s="29" t="str">
        <f>VLOOKUP(E718,Definitions!$C$115:$D$131,2,FALSE)</f>
        <v>Biomass</v>
      </c>
      <c r="K718" s="111" t="s">
        <v>987</v>
      </c>
      <c r="L718" s="110">
        <v>0.52595913418519102</v>
      </c>
      <c r="M718" s="109">
        <v>0.52595913418519102</v>
      </c>
      <c r="N718" s="37"/>
      <c r="O718" s="110"/>
      <c r="P718" s="110">
        <v>0.52595913418519102</v>
      </c>
      <c r="Q718" s="46">
        <v>0.48830218640948292</v>
      </c>
      <c r="R718" s="37">
        <v>0</v>
      </c>
      <c r="S718" s="13">
        <v>0.45915772874399241</v>
      </c>
      <c r="T718" s="128" t="s">
        <v>880</v>
      </c>
      <c r="U718" s="13">
        <v>2.9144457665490533E-2</v>
      </c>
      <c r="V718" s="128" t="s">
        <v>880</v>
      </c>
      <c r="W718" s="13">
        <v>0</v>
      </c>
      <c r="X718" s="13">
        <v>0</v>
      </c>
      <c r="Y718" s="13">
        <v>0</v>
      </c>
      <c r="Z718" s="13">
        <v>0</v>
      </c>
      <c r="AA718" s="46">
        <v>0</v>
      </c>
      <c r="AB718" s="57">
        <v>0</v>
      </c>
      <c r="AC718" s="13">
        <v>0</v>
      </c>
      <c r="AD718" s="61" t="s">
        <v>880</v>
      </c>
      <c r="AE718" s="13">
        <v>0</v>
      </c>
      <c r="AF718" s="13">
        <v>0</v>
      </c>
      <c r="AG718" s="13">
        <v>0</v>
      </c>
      <c r="AH718" s="46">
        <v>0</v>
      </c>
      <c r="AI718" s="57">
        <v>0</v>
      </c>
      <c r="AJ718" s="46">
        <v>3.7656947775708063E-2</v>
      </c>
      <c r="AK718" s="57" t="s">
        <v>882</v>
      </c>
      <c r="AL718" s="9" t="s">
        <v>139</v>
      </c>
    </row>
    <row r="719" spans="1:38">
      <c r="A719" s="36" t="str">
        <f t="shared" si="28"/>
        <v>HU402_52</v>
      </c>
      <c r="B719" t="s">
        <v>78</v>
      </c>
      <c r="C719" t="s">
        <v>185</v>
      </c>
      <c r="D719">
        <v>402</v>
      </c>
      <c r="E719">
        <v>52</v>
      </c>
      <c r="F719" s="25" t="str">
        <f>VLOOKUP(B719,Definitions!$C$7:$D$43,2,FALSE)</f>
        <v>Hungary</v>
      </c>
      <c r="G719" t="str">
        <f>VLOOKUP(C719,Definitions!$C$49:$D$57,2,FALSE)</f>
        <v>Residential</v>
      </c>
      <c r="H719" t="str">
        <f>VLOOKUP(D719,Definitions!$C$60:$D$104,2,FALSE)</f>
        <v>MFH</v>
      </c>
      <c r="J719" s="29" t="str">
        <f>VLOOKUP(E719,Definitions!$C$115:$D$131,2,FALSE)</f>
        <v>Geothermal</v>
      </c>
      <c r="K719" s="111" t="s">
        <v>987</v>
      </c>
      <c r="L719" s="110">
        <v>0</v>
      </c>
      <c r="M719" s="109">
        <v>0</v>
      </c>
      <c r="N719" s="37"/>
      <c r="O719" s="110"/>
      <c r="P719" s="110">
        <v>0</v>
      </c>
      <c r="Q719" s="46">
        <v>0</v>
      </c>
      <c r="R719" s="37">
        <v>0</v>
      </c>
      <c r="S719" s="13">
        <v>0</v>
      </c>
      <c r="T719" s="128" t="s">
        <v>880</v>
      </c>
      <c r="U719" s="13">
        <v>0</v>
      </c>
      <c r="V719" s="128" t="s">
        <v>880</v>
      </c>
      <c r="W719" s="13">
        <v>0</v>
      </c>
      <c r="X719" s="13">
        <v>0</v>
      </c>
      <c r="Y719" s="13">
        <v>0</v>
      </c>
      <c r="Z719" s="13">
        <v>0</v>
      </c>
      <c r="AA719" s="46">
        <v>0</v>
      </c>
      <c r="AB719" s="57">
        <v>0</v>
      </c>
      <c r="AC719" s="13">
        <v>0</v>
      </c>
      <c r="AD719" s="61" t="s">
        <v>880</v>
      </c>
      <c r="AE719" s="13">
        <v>0</v>
      </c>
      <c r="AF719" s="13">
        <v>0</v>
      </c>
      <c r="AG719" s="13">
        <v>0</v>
      </c>
      <c r="AH719" s="46">
        <v>0</v>
      </c>
      <c r="AI719" s="57">
        <v>0</v>
      </c>
      <c r="AJ719" s="46">
        <v>0</v>
      </c>
      <c r="AK719" s="57" t="s">
        <v>882</v>
      </c>
      <c r="AL719" s="9" t="s">
        <v>139</v>
      </c>
    </row>
    <row r="720" spans="1:38">
      <c r="A720" s="36" t="str">
        <f t="shared" si="28"/>
        <v>HU402_53</v>
      </c>
      <c r="B720" t="s">
        <v>78</v>
      </c>
      <c r="C720" t="s">
        <v>185</v>
      </c>
      <c r="D720">
        <v>402</v>
      </c>
      <c r="E720">
        <v>53</v>
      </c>
      <c r="F720" s="25" t="str">
        <f>VLOOKUP(B720,Definitions!$C$7:$D$43,2,FALSE)</f>
        <v>Hungary</v>
      </c>
      <c r="G720" t="str">
        <f>VLOOKUP(C720,Definitions!$C$49:$D$57,2,FALSE)</f>
        <v>Residential</v>
      </c>
      <c r="H720" t="str">
        <f>VLOOKUP(D720,Definitions!$C$60:$D$104,2,FALSE)</f>
        <v>MFH</v>
      </c>
      <c r="J720" s="29" t="str">
        <f>VLOOKUP(E720,Definitions!$C$115:$D$131,2,FALSE)</f>
        <v>Solar energy</v>
      </c>
      <c r="K720" s="111" t="s">
        <v>987</v>
      </c>
      <c r="L720" s="110">
        <v>8.9046995432593701E-3</v>
      </c>
      <c r="M720" s="109">
        <v>8.9046995432593701E-3</v>
      </c>
      <c r="N720" s="37"/>
      <c r="O720" s="110"/>
      <c r="P720" s="110">
        <v>8.9046995432593701E-3</v>
      </c>
      <c r="Q720" s="46">
        <v>8.9046995432593701E-3</v>
      </c>
      <c r="R720" s="37">
        <v>0</v>
      </c>
      <c r="S720" s="13">
        <v>1.4797082027425531E-3</v>
      </c>
      <c r="T720" s="128" t="s">
        <v>880</v>
      </c>
      <c r="U720" s="13">
        <v>7.4249913405168176E-3</v>
      </c>
      <c r="V720" s="128" t="s">
        <v>880</v>
      </c>
      <c r="W720" s="13">
        <v>0</v>
      </c>
      <c r="X720" s="13">
        <v>0</v>
      </c>
      <c r="Y720" s="13">
        <v>0</v>
      </c>
      <c r="Z720" s="13">
        <v>0</v>
      </c>
      <c r="AA720" s="46">
        <v>0</v>
      </c>
      <c r="AB720" s="57">
        <v>0</v>
      </c>
      <c r="AC720" s="13">
        <v>0</v>
      </c>
      <c r="AD720" s="61" t="s">
        <v>880</v>
      </c>
      <c r="AE720" s="13">
        <v>0</v>
      </c>
      <c r="AF720" s="13">
        <v>0</v>
      </c>
      <c r="AG720" s="13">
        <v>0</v>
      </c>
      <c r="AH720" s="46">
        <v>0</v>
      </c>
      <c r="AI720" s="57">
        <v>0</v>
      </c>
      <c r="AJ720" s="46">
        <v>0</v>
      </c>
      <c r="AK720" s="57" t="s">
        <v>882</v>
      </c>
      <c r="AL720" s="9" t="s">
        <v>139</v>
      </c>
    </row>
    <row r="721" spans="1:38">
      <c r="A721" s="36" t="str">
        <f t="shared" si="28"/>
        <v>HU402_58</v>
      </c>
      <c r="B721" t="s">
        <v>78</v>
      </c>
      <c r="C721" t="s">
        <v>185</v>
      </c>
      <c r="D721">
        <v>402</v>
      </c>
      <c r="E721">
        <v>58</v>
      </c>
      <c r="F721" s="25" t="str">
        <f>VLOOKUP(B721,Definitions!$C$7:$D$43,2,FALSE)</f>
        <v>Hungary</v>
      </c>
      <c r="G721" t="str">
        <f>VLOOKUP(C721,Definitions!$C$49:$D$57,2,FALSE)</f>
        <v>Residential</v>
      </c>
      <c r="H721" t="str">
        <f>VLOOKUP(D721,Definitions!$C$60:$D$104,2,FALSE)</f>
        <v>MFH</v>
      </c>
      <c r="J721" s="29" t="str">
        <f>VLOOKUP(E721,Definitions!$C$115:$D$131,2,FALSE)</f>
        <v>Ambient heat total</v>
      </c>
      <c r="K721" s="111" t="s">
        <v>987</v>
      </c>
      <c r="L721" s="110">
        <v>0</v>
      </c>
      <c r="M721" s="109">
        <v>0</v>
      </c>
      <c r="N721" s="37"/>
      <c r="O721" s="110"/>
      <c r="P721" s="110">
        <v>0</v>
      </c>
      <c r="Q721" s="46">
        <v>0</v>
      </c>
      <c r="R721" s="37">
        <v>0</v>
      </c>
      <c r="S721" s="13">
        <v>0</v>
      </c>
      <c r="T721" s="128" t="s">
        <v>880</v>
      </c>
      <c r="U721" s="13">
        <v>0</v>
      </c>
      <c r="V721" s="128" t="s">
        <v>880</v>
      </c>
      <c r="W721" s="13">
        <v>0</v>
      </c>
      <c r="X721" s="13">
        <v>0</v>
      </c>
      <c r="Y721" s="13">
        <v>0</v>
      </c>
      <c r="Z721" s="13">
        <v>0</v>
      </c>
      <c r="AA721" s="46">
        <v>0</v>
      </c>
      <c r="AB721" s="57">
        <v>0</v>
      </c>
      <c r="AC721" s="13">
        <v>0</v>
      </c>
      <c r="AD721" s="61" t="s">
        <v>880</v>
      </c>
      <c r="AE721" s="13">
        <v>0</v>
      </c>
      <c r="AF721" s="13">
        <v>0</v>
      </c>
      <c r="AG721" s="13">
        <v>0</v>
      </c>
      <c r="AH721" s="46">
        <v>0</v>
      </c>
      <c r="AI721" s="57">
        <v>0</v>
      </c>
      <c r="AJ721" s="46">
        <v>0</v>
      </c>
      <c r="AK721" s="57" t="s">
        <v>882</v>
      </c>
      <c r="AL721" s="9" t="s">
        <v>139</v>
      </c>
    </row>
    <row r="722" spans="1:38">
      <c r="A722" s="36" t="str">
        <f t="shared" si="28"/>
        <v>HU402_55</v>
      </c>
      <c r="B722" t="s">
        <v>78</v>
      </c>
      <c r="C722" t="s">
        <v>185</v>
      </c>
      <c r="D722">
        <v>402</v>
      </c>
      <c r="E722">
        <v>55</v>
      </c>
      <c r="F722" s="25" t="str">
        <f>VLOOKUP(B722,Definitions!$C$7:$D$43,2,FALSE)</f>
        <v>Hungary</v>
      </c>
      <c r="G722" t="str">
        <f>VLOOKUP(C722,Definitions!$C$49:$D$57,2,FALSE)</f>
        <v>Residential</v>
      </c>
      <c r="H722" t="str">
        <f>VLOOKUP(D722,Definitions!$C$60:$D$104,2,FALSE)</f>
        <v>MFH</v>
      </c>
      <c r="J722" s="29" t="str">
        <f>VLOOKUP(E722,Definitions!$C$115:$D$131,2,FALSE)</f>
        <v xml:space="preserve">Other RES </v>
      </c>
      <c r="K722" s="111" t="s">
        <v>987</v>
      </c>
      <c r="L722" s="110">
        <v>0</v>
      </c>
      <c r="M722" s="109">
        <v>0</v>
      </c>
      <c r="N722" s="37"/>
      <c r="O722" s="110"/>
      <c r="P722" s="110">
        <v>0</v>
      </c>
      <c r="Q722" s="46">
        <v>0</v>
      </c>
      <c r="R722" s="37">
        <v>0</v>
      </c>
      <c r="S722" s="13">
        <v>0</v>
      </c>
      <c r="T722" s="128" t="s">
        <v>880</v>
      </c>
      <c r="U722" s="13">
        <v>0</v>
      </c>
      <c r="V722" s="128" t="s">
        <v>880</v>
      </c>
      <c r="W722" s="13">
        <v>0</v>
      </c>
      <c r="X722" s="13">
        <v>0</v>
      </c>
      <c r="Y722" s="13">
        <v>0</v>
      </c>
      <c r="Z722" s="13">
        <v>0</v>
      </c>
      <c r="AA722" s="46">
        <v>0</v>
      </c>
      <c r="AB722" s="57">
        <v>0</v>
      </c>
      <c r="AC722" s="13">
        <v>0</v>
      </c>
      <c r="AD722" s="61" t="s">
        <v>880</v>
      </c>
      <c r="AE722" s="13">
        <v>0</v>
      </c>
      <c r="AF722" s="13">
        <v>0</v>
      </c>
      <c r="AG722" s="13">
        <v>0</v>
      </c>
      <c r="AH722" s="46">
        <v>0</v>
      </c>
      <c r="AI722" s="57">
        <v>0</v>
      </c>
      <c r="AJ722" s="46">
        <v>0</v>
      </c>
      <c r="AK722" s="57" t="s">
        <v>882</v>
      </c>
      <c r="AL722" s="9" t="s">
        <v>139</v>
      </c>
    </row>
    <row r="723" spans="1:38">
      <c r="A723" s="36" t="str">
        <f t="shared" ref="A723:A764" si="29">B723&amp;D723&amp;"_"&amp;E723</f>
        <v>MT400_0</v>
      </c>
      <c r="B723" t="s">
        <v>81</v>
      </c>
      <c r="C723" t="s">
        <v>185</v>
      </c>
      <c r="D723">
        <v>400</v>
      </c>
      <c r="E723">
        <v>0</v>
      </c>
      <c r="F723" s="25" t="str">
        <f>VLOOKUP(B723,Definitions!$C$7:$D$43,2,FALSE)</f>
        <v>Malta</v>
      </c>
      <c r="G723" t="str">
        <f>VLOOKUP(C723,Definitions!$C$49:$D$57,2,FALSE)</f>
        <v>Residential</v>
      </c>
      <c r="H723" t="str">
        <f>VLOOKUP(D723,Definitions!$C$60:$D$104,2,FALSE)</f>
        <v>TOTAL Residential</v>
      </c>
      <c r="J723" s="29" t="str">
        <f>VLOOKUP(E723,Definitions!$C$115:$D$131,2,FALSE)</f>
        <v>TOTAL</v>
      </c>
      <c r="K723" s="111">
        <v>0.971105</v>
      </c>
      <c r="L723" s="110">
        <v>-0.22173446950063269</v>
      </c>
      <c r="M723" s="109">
        <v>0.7493705304993673</v>
      </c>
      <c r="N723" s="37"/>
      <c r="O723" s="110"/>
      <c r="P723" s="110">
        <v>0.7493705304993673</v>
      </c>
      <c r="Q723" s="46">
        <v>0.47473818643300109</v>
      </c>
      <c r="R723" s="37">
        <v>0.15607044642857101</v>
      </c>
      <c r="S723" s="13">
        <v>0.24298105161163475</v>
      </c>
      <c r="T723" s="128" t="s">
        <v>934</v>
      </c>
      <c r="U723" s="13">
        <v>0.23175713482136634</v>
      </c>
      <c r="V723" s="128" t="s">
        <v>934</v>
      </c>
      <c r="W723" s="13">
        <v>0</v>
      </c>
      <c r="X723" s="13">
        <v>0</v>
      </c>
      <c r="Y723" s="13">
        <v>0</v>
      </c>
      <c r="Z723" s="13">
        <v>0</v>
      </c>
      <c r="AA723" s="46">
        <v>0</v>
      </c>
      <c r="AB723" s="57">
        <v>0</v>
      </c>
      <c r="AC723" s="13">
        <v>0.15607044642857101</v>
      </c>
      <c r="AD723" s="61" t="s">
        <v>934</v>
      </c>
      <c r="AE723" s="13">
        <v>0</v>
      </c>
      <c r="AF723" s="13">
        <v>0</v>
      </c>
      <c r="AG723" s="13">
        <v>0</v>
      </c>
      <c r="AH723" s="46">
        <v>0</v>
      </c>
      <c r="AI723" s="57">
        <v>0</v>
      </c>
      <c r="AJ723" s="46">
        <v>0.11856189763779526</v>
      </c>
      <c r="AK723" s="57" t="s">
        <v>934</v>
      </c>
      <c r="AL723" s="9" t="s">
        <v>139</v>
      </c>
    </row>
    <row r="724" spans="1:38">
      <c r="A724" s="36" t="str">
        <f t="shared" si="29"/>
        <v>MT400_1</v>
      </c>
      <c r="B724" t="s">
        <v>81</v>
      </c>
      <c r="C724" t="s">
        <v>185</v>
      </c>
      <c r="D724">
        <v>400</v>
      </c>
      <c r="E724">
        <v>1</v>
      </c>
      <c r="F724" s="25" t="str">
        <f>VLOOKUP(B724,Definitions!$C$7:$D$43,2,FALSE)</f>
        <v>Malta</v>
      </c>
      <c r="G724" t="str">
        <f>VLOOKUP(C724,Definitions!$C$49:$D$57,2,FALSE)</f>
        <v>Residential</v>
      </c>
      <c r="H724" t="str">
        <f>VLOOKUP(D724,Definitions!$C$60:$D$104,2,FALSE)</f>
        <v>TOTAL Residential</v>
      </c>
      <c r="J724" s="29" t="str">
        <f>VLOOKUP(E724,Definitions!$C$115:$D$131,2,FALSE)</f>
        <v>Coal</v>
      </c>
      <c r="K724" s="111">
        <v>0</v>
      </c>
      <c r="L724" s="110">
        <v>0</v>
      </c>
      <c r="M724" s="109">
        <v>0</v>
      </c>
      <c r="N724" s="37"/>
      <c r="O724" s="110"/>
      <c r="P724" s="110">
        <v>0</v>
      </c>
      <c r="Q724" s="46">
        <v>0</v>
      </c>
      <c r="R724" s="37">
        <v>0</v>
      </c>
      <c r="S724" s="13">
        <v>0</v>
      </c>
      <c r="T724" s="128" t="s">
        <v>934</v>
      </c>
      <c r="U724" s="13">
        <v>0</v>
      </c>
      <c r="V724" s="128" t="s">
        <v>934</v>
      </c>
      <c r="W724" s="13">
        <v>0</v>
      </c>
      <c r="X724" s="13">
        <v>0</v>
      </c>
      <c r="Y724" s="13">
        <v>0</v>
      </c>
      <c r="Z724" s="13">
        <v>0</v>
      </c>
      <c r="AA724" s="46">
        <v>0</v>
      </c>
      <c r="AB724" s="57">
        <v>0</v>
      </c>
      <c r="AC724" s="13">
        <v>0</v>
      </c>
      <c r="AD724" s="61" t="s">
        <v>880</v>
      </c>
      <c r="AE724" s="13">
        <v>0</v>
      </c>
      <c r="AF724" s="13">
        <v>0</v>
      </c>
      <c r="AG724" s="13">
        <v>0</v>
      </c>
      <c r="AH724" s="46">
        <v>0</v>
      </c>
      <c r="AI724" s="57">
        <v>0</v>
      </c>
      <c r="AJ724" s="46">
        <v>0</v>
      </c>
      <c r="AK724" s="57" t="s">
        <v>934</v>
      </c>
      <c r="AL724" s="9" t="s">
        <v>139</v>
      </c>
    </row>
    <row r="725" spans="1:38">
      <c r="A725" s="36" t="str">
        <f t="shared" si="29"/>
        <v>MT400_2</v>
      </c>
      <c r="B725" t="s">
        <v>81</v>
      </c>
      <c r="C725" t="s">
        <v>185</v>
      </c>
      <c r="D725">
        <v>400</v>
      </c>
      <c r="E725">
        <v>2</v>
      </c>
      <c r="F725" s="25" t="str">
        <f>VLOOKUP(B725,Definitions!$C$7:$D$43,2,FALSE)</f>
        <v>Malta</v>
      </c>
      <c r="G725" t="str">
        <f>VLOOKUP(C725,Definitions!$C$49:$D$57,2,FALSE)</f>
        <v>Residential</v>
      </c>
      <c r="H725" t="str">
        <f>VLOOKUP(D725,Definitions!$C$60:$D$104,2,FALSE)</f>
        <v>TOTAL Residential</v>
      </c>
      <c r="J725" s="29" t="str">
        <f>VLOOKUP(E725,Definitions!$C$115:$D$131,2,FALSE)</f>
        <v>Fuel oil</v>
      </c>
      <c r="K725" s="111">
        <v>2.4423E-2</v>
      </c>
      <c r="L725" s="110">
        <v>0</v>
      </c>
      <c r="M725" s="109">
        <v>2.4423E-2</v>
      </c>
      <c r="N725" s="37"/>
      <c r="O725" s="110"/>
      <c r="P725" s="110">
        <v>2.4423E-2</v>
      </c>
      <c r="Q725" s="46">
        <v>2.4423E-2</v>
      </c>
      <c r="R725" s="37">
        <v>0</v>
      </c>
      <c r="S725" s="13">
        <v>2.3758428571428583E-2</v>
      </c>
      <c r="T725" s="128" t="s">
        <v>934</v>
      </c>
      <c r="U725" s="13">
        <v>6.6457142857141716E-4</v>
      </c>
      <c r="V725" s="128" t="s">
        <v>934</v>
      </c>
      <c r="W725" s="13">
        <v>0</v>
      </c>
      <c r="X725" s="13">
        <v>0</v>
      </c>
      <c r="Y725" s="13">
        <v>0</v>
      </c>
      <c r="Z725" s="13">
        <v>0</v>
      </c>
      <c r="AA725" s="46">
        <v>0</v>
      </c>
      <c r="AB725" s="57">
        <v>0</v>
      </c>
      <c r="AC725" s="13">
        <v>0</v>
      </c>
      <c r="AD725" s="61" t="s">
        <v>880</v>
      </c>
      <c r="AE725" s="13">
        <v>0</v>
      </c>
      <c r="AF725" s="13">
        <v>0</v>
      </c>
      <c r="AG725" s="13">
        <v>0</v>
      </c>
      <c r="AH725" s="46">
        <v>0</v>
      </c>
      <c r="AI725" s="57">
        <v>0</v>
      </c>
      <c r="AJ725" s="46">
        <v>0</v>
      </c>
      <c r="AK725" s="57" t="s">
        <v>934</v>
      </c>
      <c r="AL725" s="9" t="s">
        <v>139</v>
      </c>
    </row>
    <row r="726" spans="1:38">
      <c r="A726" s="36" t="str">
        <f t="shared" si="29"/>
        <v>MT400_3</v>
      </c>
      <c r="B726" t="s">
        <v>81</v>
      </c>
      <c r="C726" t="s">
        <v>185</v>
      </c>
      <c r="D726">
        <v>400</v>
      </c>
      <c r="E726">
        <v>3</v>
      </c>
      <c r="F726" s="25" t="str">
        <f>VLOOKUP(B726,Definitions!$C$7:$D$43,2,FALSE)</f>
        <v>Malta</v>
      </c>
      <c r="G726" t="str">
        <f>VLOOKUP(C726,Definitions!$C$49:$D$57,2,FALSE)</f>
        <v>Residential</v>
      </c>
      <c r="H726" t="str">
        <f>VLOOKUP(D726,Definitions!$C$60:$D$104,2,FALSE)</f>
        <v>TOTAL Residential</v>
      </c>
      <c r="J726" s="29" t="str">
        <f>VLOOKUP(E726,Definitions!$C$115:$D$131,2,FALSE)</f>
        <v>Natural gas</v>
      </c>
      <c r="K726" s="111">
        <v>0</v>
      </c>
      <c r="L726" s="110">
        <v>0</v>
      </c>
      <c r="M726" s="109">
        <v>0</v>
      </c>
      <c r="N726" s="37"/>
      <c r="O726" s="110"/>
      <c r="P726" s="110">
        <v>0</v>
      </c>
      <c r="Q726" s="46">
        <v>0</v>
      </c>
      <c r="R726" s="37">
        <v>0</v>
      </c>
      <c r="S726" s="13">
        <v>0</v>
      </c>
      <c r="T726" s="128" t="s">
        <v>934</v>
      </c>
      <c r="U726" s="13">
        <v>0</v>
      </c>
      <c r="V726" s="128" t="s">
        <v>934</v>
      </c>
      <c r="W726" s="13">
        <v>0</v>
      </c>
      <c r="X726" s="13">
        <v>0</v>
      </c>
      <c r="Y726" s="13">
        <v>0</v>
      </c>
      <c r="Z726" s="13">
        <v>0</v>
      </c>
      <c r="AA726" s="46">
        <v>0</v>
      </c>
      <c r="AB726" s="57">
        <v>0</v>
      </c>
      <c r="AC726" s="13">
        <v>0</v>
      </c>
      <c r="AD726" s="61" t="s">
        <v>880</v>
      </c>
      <c r="AE726" s="13">
        <v>0</v>
      </c>
      <c r="AF726" s="13">
        <v>0</v>
      </c>
      <c r="AG726" s="13">
        <v>0</v>
      </c>
      <c r="AH726" s="46">
        <v>0</v>
      </c>
      <c r="AI726" s="57">
        <v>0</v>
      </c>
      <c r="AJ726" s="46">
        <v>0</v>
      </c>
      <c r="AK726" s="57" t="s">
        <v>934</v>
      </c>
      <c r="AL726" s="9" t="s">
        <v>139</v>
      </c>
    </row>
    <row r="727" spans="1:38">
      <c r="A727" s="36" t="str">
        <f t="shared" si="29"/>
        <v>MT400_4</v>
      </c>
      <c r="B727" t="s">
        <v>81</v>
      </c>
      <c r="C727" t="s">
        <v>185</v>
      </c>
      <c r="D727">
        <v>400</v>
      </c>
      <c r="E727">
        <v>4</v>
      </c>
      <c r="F727" s="25" t="str">
        <f>VLOOKUP(B727,Definitions!$C$7:$D$43,2,FALSE)</f>
        <v>Malta</v>
      </c>
      <c r="G727" t="str">
        <f>VLOOKUP(C727,Definitions!$C$49:$D$57,2,FALSE)</f>
        <v>Residential</v>
      </c>
      <c r="H727" t="str">
        <f>VLOOKUP(D727,Definitions!$C$60:$D$104,2,FALSE)</f>
        <v>TOTAL Residential</v>
      </c>
      <c r="J727" s="29" t="str">
        <f>VLOOKUP(E727,Definitions!$C$115:$D$131,2,FALSE)</f>
        <v>Other fossil fuels</v>
      </c>
      <c r="K727" s="111">
        <v>0.28144599999999997</v>
      </c>
      <c r="L727" s="110">
        <v>0</v>
      </c>
      <c r="M727" s="109">
        <v>0.28144599999999997</v>
      </c>
      <c r="N727" s="37"/>
      <c r="O727" s="110"/>
      <c r="P727" s="110">
        <v>0.28144599999999997</v>
      </c>
      <c r="Q727" s="46">
        <v>0.16288410236220469</v>
      </c>
      <c r="R727" s="37">
        <v>0</v>
      </c>
      <c r="S727" s="13">
        <v>0.15845188188976375</v>
      </c>
      <c r="T727" s="128" t="s">
        <v>881</v>
      </c>
      <c r="U727" s="13">
        <v>4.4322204724409463E-3</v>
      </c>
      <c r="V727" s="128" t="s">
        <v>881</v>
      </c>
      <c r="W727" s="13">
        <v>0</v>
      </c>
      <c r="X727" s="13">
        <v>0</v>
      </c>
      <c r="Y727" s="13">
        <v>0</v>
      </c>
      <c r="Z727" s="13">
        <v>0</v>
      </c>
      <c r="AA727" s="46">
        <v>0</v>
      </c>
      <c r="AB727" s="57">
        <v>0</v>
      </c>
      <c r="AC727" s="13">
        <v>0</v>
      </c>
      <c r="AD727" s="61" t="s">
        <v>880</v>
      </c>
      <c r="AE727" s="13">
        <v>0</v>
      </c>
      <c r="AF727" s="13">
        <v>0</v>
      </c>
      <c r="AG727" s="13">
        <v>0</v>
      </c>
      <c r="AH727" s="46">
        <v>0</v>
      </c>
      <c r="AI727" s="57">
        <v>0</v>
      </c>
      <c r="AJ727" s="46">
        <v>0.11856189763779526</v>
      </c>
      <c r="AK727" s="57" t="s">
        <v>881</v>
      </c>
      <c r="AL727" s="9" t="s">
        <v>139</v>
      </c>
    </row>
    <row r="728" spans="1:38">
      <c r="A728" s="36" t="str">
        <f t="shared" si="29"/>
        <v>MT400_6</v>
      </c>
      <c r="B728" t="s">
        <v>81</v>
      </c>
      <c r="C728" t="s">
        <v>185</v>
      </c>
      <c r="D728">
        <v>400</v>
      </c>
      <c r="E728">
        <v>6</v>
      </c>
      <c r="F728" s="25" t="str">
        <f>VLOOKUP(B728,Definitions!$C$7:$D$43,2,FALSE)</f>
        <v>Malta</v>
      </c>
      <c r="G728" t="str">
        <f>VLOOKUP(C728,Definitions!$C$49:$D$57,2,FALSE)</f>
        <v>Residential</v>
      </c>
      <c r="H728" t="str">
        <f>VLOOKUP(D728,Definitions!$C$60:$D$104,2,FALSE)</f>
        <v>TOTAL Residential</v>
      </c>
      <c r="J728" s="29" t="str">
        <f>VLOOKUP(E728,Definitions!$C$115:$D$131,2,FALSE)</f>
        <v>Electricity</v>
      </c>
      <c r="K728" s="111">
        <v>0.61057499999999998</v>
      </c>
      <c r="L728" s="110">
        <v>-0.24107346950063258</v>
      </c>
      <c r="M728" s="109">
        <v>0.3695015304993674</v>
      </c>
      <c r="N728" s="37"/>
      <c r="O728" s="110"/>
      <c r="P728" s="110">
        <v>0.3695015304993674</v>
      </c>
      <c r="Q728" s="46">
        <v>0.21343108407079639</v>
      </c>
      <c r="R728" s="37">
        <v>0.15607044642857101</v>
      </c>
      <c r="S728" s="13">
        <v>3.3770741150442402E-2</v>
      </c>
      <c r="T728" s="128" t="s">
        <v>934</v>
      </c>
      <c r="U728" s="13">
        <v>0.17966034292035399</v>
      </c>
      <c r="V728" s="128" t="s">
        <v>934</v>
      </c>
      <c r="W728" s="13">
        <v>0</v>
      </c>
      <c r="X728" s="13">
        <v>0</v>
      </c>
      <c r="Y728" s="13">
        <v>0</v>
      </c>
      <c r="Z728" s="13">
        <v>0</v>
      </c>
      <c r="AA728" s="46">
        <v>0</v>
      </c>
      <c r="AB728" s="57">
        <v>0</v>
      </c>
      <c r="AC728" s="13">
        <v>0.15607044642857101</v>
      </c>
      <c r="AD728" s="61" t="s">
        <v>880</v>
      </c>
      <c r="AE728" s="13">
        <v>0</v>
      </c>
      <c r="AF728" s="13">
        <v>0</v>
      </c>
      <c r="AG728" s="13">
        <v>0</v>
      </c>
      <c r="AH728" s="46">
        <v>0</v>
      </c>
      <c r="AI728" s="57">
        <v>0</v>
      </c>
      <c r="AJ728" s="46">
        <v>0</v>
      </c>
      <c r="AK728" s="57" t="s">
        <v>882</v>
      </c>
      <c r="AL728" s="9" t="s">
        <v>139</v>
      </c>
    </row>
    <row r="729" spans="1:38">
      <c r="A729" s="36" t="str">
        <f t="shared" si="29"/>
        <v>MT400_7</v>
      </c>
      <c r="B729" t="s">
        <v>81</v>
      </c>
      <c r="C729" t="s">
        <v>185</v>
      </c>
      <c r="D729">
        <v>400</v>
      </c>
      <c r="E729">
        <v>7</v>
      </c>
      <c r="F729" s="25" t="str">
        <f>VLOOKUP(B729,Definitions!$C$7:$D$43,2,FALSE)</f>
        <v>Malta</v>
      </c>
      <c r="G729" t="str">
        <f>VLOOKUP(C729,Definitions!$C$49:$D$57,2,FALSE)</f>
        <v>Residential</v>
      </c>
      <c r="H729" t="str">
        <f>VLOOKUP(D729,Definitions!$C$60:$D$104,2,FALSE)</f>
        <v>TOTAL Residential</v>
      </c>
      <c r="J729" s="29" t="str">
        <f>VLOOKUP(E729,Definitions!$C$115:$D$131,2,FALSE)</f>
        <v>District heating</v>
      </c>
      <c r="K729" s="111">
        <v>0</v>
      </c>
      <c r="L729" s="110">
        <v>0</v>
      </c>
      <c r="M729" s="109">
        <v>0</v>
      </c>
      <c r="N729" s="57"/>
      <c r="O729" s="110"/>
      <c r="P729" s="110">
        <v>0</v>
      </c>
      <c r="Q729" s="46">
        <v>0</v>
      </c>
      <c r="R729" s="37">
        <v>0</v>
      </c>
      <c r="S729" s="13">
        <v>0</v>
      </c>
      <c r="T729" s="128" t="s">
        <v>935</v>
      </c>
      <c r="U729" s="13">
        <v>0</v>
      </c>
      <c r="V729" s="128" t="s">
        <v>935</v>
      </c>
      <c r="W729" s="13">
        <v>0</v>
      </c>
      <c r="X729" s="13">
        <v>0</v>
      </c>
      <c r="Y729" s="13">
        <v>0</v>
      </c>
      <c r="Z729" s="13">
        <v>0</v>
      </c>
      <c r="AA729" s="46">
        <v>0</v>
      </c>
      <c r="AB729" s="57">
        <v>0</v>
      </c>
      <c r="AC729" s="13">
        <v>0</v>
      </c>
      <c r="AD729" s="61" t="s">
        <v>880</v>
      </c>
      <c r="AE729" s="13">
        <v>0</v>
      </c>
      <c r="AF729" s="13">
        <v>0</v>
      </c>
      <c r="AG729" s="13">
        <v>0</v>
      </c>
      <c r="AH729" s="46">
        <v>0</v>
      </c>
      <c r="AI729" s="57">
        <v>0</v>
      </c>
      <c r="AJ729" s="46">
        <v>0</v>
      </c>
      <c r="AK729" s="57" t="s">
        <v>882</v>
      </c>
      <c r="AL729" s="9" t="s">
        <v>139</v>
      </c>
    </row>
    <row r="730" spans="1:38">
      <c r="A730" s="36" t="str">
        <f t="shared" si="29"/>
        <v>MT400_8</v>
      </c>
      <c r="B730" t="s">
        <v>81</v>
      </c>
      <c r="C730" t="s">
        <v>185</v>
      </c>
      <c r="D730">
        <v>400</v>
      </c>
      <c r="E730">
        <v>8</v>
      </c>
      <c r="F730" s="25" t="str">
        <f>VLOOKUP(B730,Definitions!$C$7:$D$43,2,FALSE)</f>
        <v>Malta</v>
      </c>
      <c r="G730" t="str">
        <f>VLOOKUP(C730,Definitions!$C$49:$D$57,2,FALSE)</f>
        <v>Residential</v>
      </c>
      <c r="H730" t="str">
        <f>VLOOKUP(D730,Definitions!$C$60:$D$104,2,FALSE)</f>
        <v>TOTAL Residential</v>
      </c>
      <c r="J730" s="29" t="str">
        <f>VLOOKUP(E730,Definitions!$C$115:$D$131,2,FALSE)</f>
        <v>Waste non-RES</v>
      </c>
      <c r="K730" s="111">
        <v>0</v>
      </c>
      <c r="L730" s="110">
        <v>0</v>
      </c>
      <c r="M730" s="109">
        <v>0</v>
      </c>
      <c r="N730" s="37"/>
      <c r="O730" s="110"/>
      <c r="P730" s="110">
        <v>0</v>
      </c>
      <c r="Q730" s="46">
        <v>0</v>
      </c>
      <c r="R730" s="37">
        <v>0</v>
      </c>
      <c r="S730" s="13">
        <v>0</v>
      </c>
      <c r="T730" s="128" t="s">
        <v>880</v>
      </c>
      <c r="U730" s="13">
        <v>0</v>
      </c>
      <c r="V730" s="128" t="s">
        <v>880</v>
      </c>
      <c r="W730" s="13">
        <v>0</v>
      </c>
      <c r="X730" s="13">
        <v>0</v>
      </c>
      <c r="Y730" s="13">
        <v>0</v>
      </c>
      <c r="Z730" s="13">
        <v>0</v>
      </c>
      <c r="AA730" s="46">
        <v>0</v>
      </c>
      <c r="AB730" s="57">
        <v>0</v>
      </c>
      <c r="AC730" s="13">
        <v>0</v>
      </c>
      <c r="AD730" s="61" t="s">
        <v>880</v>
      </c>
      <c r="AE730" s="13">
        <v>0</v>
      </c>
      <c r="AF730" s="13">
        <v>0</v>
      </c>
      <c r="AG730" s="13">
        <v>0</v>
      </c>
      <c r="AH730" s="46">
        <v>0</v>
      </c>
      <c r="AI730" s="57">
        <v>0</v>
      </c>
      <c r="AJ730" s="46">
        <v>0</v>
      </c>
      <c r="AK730" s="57" t="s">
        <v>882</v>
      </c>
      <c r="AL730" s="9" t="s">
        <v>139</v>
      </c>
    </row>
    <row r="731" spans="1:38">
      <c r="A731" s="36" t="str">
        <f t="shared" si="29"/>
        <v>MT400_9</v>
      </c>
      <c r="B731" t="s">
        <v>81</v>
      </c>
      <c r="C731" t="s">
        <v>185</v>
      </c>
      <c r="D731">
        <v>400</v>
      </c>
      <c r="E731">
        <v>9</v>
      </c>
      <c r="F731" s="25" t="str">
        <f>VLOOKUP(B731,Definitions!$C$7:$D$43,2,FALSE)</f>
        <v>Malta</v>
      </c>
      <c r="G731" t="str">
        <f>VLOOKUP(C731,Definitions!$C$49:$D$57,2,FALSE)</f>
        <v>Residential</v>
      </c>
      <c r="H731" t="str">
        <f>VLOOKUP(D731,Definitions!$C$60:$D$104,2,FALSE)</f>
        <v>TOTAL Residential</v>
      </c>
      <c r="J731" s="29" t="str">
        <f>VLOOKUP(E731,Definitions!$C$115:$D$131,2,FALSE)</f>
        <v>Waste RES</v>
      </c>
      <c r="K731" s="111">
        <v>0</v>
      </c>
      <c r="L731" s="110">
        <v>0</v>
      </c>
      <c r="M731" s="109">
        <v>0</v>
      </c>
      <c r="N731" s="37"/>
      <c r="O731" s="110"/>
      <c r="P731" s="110">
        <v>0</v>
      </c>
      <c r="Q731" s="46">
        <v>0</v>
      </c>
      <c r="R731" s="37">
        <v>0</v>
      </c>
      <c r="S731" s="13">
        <v>0</v>
      </c>
      <c r="T731" s="128" t="s">
        <v>936</v>
      </c>
      <c r="U731" s="13">
        <v>0</v>
      </c>
      <c r="V731" s="128" t="s">
        <v>936</v>
      </c>
      <c r="W731" s="13">
        <v>0</v>
      </c>
      <c r="X731" s="13">
        <v>0</v>
      </c>
      <c r="Y731" s="13">
        <v>0</v>
      </c>
      <c r="Z731" s="13">
        <v>0</v>
      </c>
      <c r="AA731" s="46">
        <v>0</v>
      </c>
      <c r="AB731" s="57">
        <v>0</v>
      </c>
      <c r="AC731" s="13">
        <v>0</v>
      </c>
      <c r="AD731" s="61" t="s">
        <v>936</v>
      </c>
      <c r="AE731" s="13">
        <v>0</v>
      </c>
      <c r="AF731" s="13">
        <v>0</v>
      </c>
      <c r="AG731" s="13">
        <v>0</v>
      </c>
      <c r="AH731" s="46">
        <v>0</v>
      </c>
      <c r="AI731" s="57">
        <v>0</v>
      </c>
      <c r="AJ731" s="46">
        <v>0</v>
      </c>
      <c r="AK731" s="57" t="s">
        <v>936</v>
      </c>
      <c r="AL731" s="9" t="s">
        <v>139</v>
      </c>
    </row>
    <row r="732" spans="1:38">
      <c r="A732" s="36" t="str">
        <f t="shared" si="29"/>
        <v>MT400_51</v>
      </c>
      <c r="B732" t="s">
        <v>81</v>
      </c>
      <c r="C732" t="s">
        <v>185</v>
      </c>
      <c r="D732">
        <v>400</v>
      </c>
      <c r="E732">
        <v>51</v>
      </c>
      <c r="F732" s="25" t="str">
        <f>VLOOKUP(B732,Definitions!$C$7:$D$43,2,FALSE)</f>
        <v>Malta</v>
      </c>
      <c r="G732" t="str">
        <f>VLOOKUP(C732,Definitions!$C$49:$D$57,2,FALSE)</f>
        <v>Residential</v>
      </c>
      <c r="H732" t="str">
        <f>VLOOKUP(D732,Definitions!$C$60:$D$104,2,FALSE)</f>
        <v>TOTAL Residential</v>
      </c>
      <c r="J732" s="29" t="str">
        <f>VLOOKUP(E732,Definitions!$C$115:$D$131,2,FALSE)</f>
        <v>Biomass</v>
      </c>
      <c r="K732" s="111">
        <v>1.0467000000000001E-2</v>
      </c>
      <c r="L732" s="110">
        <v>-4.670000000000004E-4</v>
      </c>
      <c r="M732" s="109">
        <v>0.01</v>
      </c>
      <c r="N732" s="37"/>
      <c r="O732" s="110"/>
      <c r="P732" s="110">
        <v>0.01</v>
      </c>
      <c r="Q732" s="46">
        <v>0.01</v>
      </c>
      <c r="R732" s="37">
        <v>0</v>
      </c>
      <c r="S732" s="13">
        <v>0.01</v>
      </c>
      <c r="T732" s="128" t="s">
        <v>936</v>
      </c>
      <c r="U732" s="13">
        <v>0</v>
      </c>
      <c r="V732" s="128" t="s">
        <v>936</v>
      </c>
      <c r="W732" s="13">
        <v>0</v>
      </c>
      <c r="X732" s="13">
        <v>0</v>
      </c>
      <c r="Y732" s="13">
        <v>0</v>
      </c>
      <c r="Z732" s="13">
        <v>0</v>
      </c>
      <c r="AA732" s="46">
        <v>0</v>
      </c>
      <c r="AB732" s="57">
        <v>0</v>
      </c>
      <c r="AC732" s="13">
        <v>0</v>
      </c>
      <c r="AD732" s="61" t="s">
        <v>936</v>
      </c>
      <c r="AE732" s="13">
        <v>0</v>
      </c>
      <c r="AF732" s="13">
        <v>0</v>
      </c>
      <c r="AG732" s="13">
        <v>0</v>
      </c>
      <c r="AH732" s="46">
        <v>0</v>
      </c>
      <c r="AI732" s="57">
        <v>0</v>
      </c>
      <c r="AJ732" s="46">
        <v>0</v>
      </c>
      <c r="AK732" s="57" t="s">
        <v>936</v>
      </c>
      <c r="AL732" s="9" t="s">
        <v>139</v>
      </c>
    </row>
    <row r="733" spans="1:38">
      <c r="A733" s="36" t="str">
        <f t="shared" si="29"/>
        <v>MT400_52</v>
      </c>
      <c r="B733" t="s">
        <v>81</v>
      </c>
      <c r="C733" t="s">
        <v>185</v>
      </c>
      <c r="D733">
        <v>400</v>
      </c>
      <c r="E733">
        <v>52</v>
      </c>
      <c r="F733" s="25" t="str">
        <f>VLOOKUP(B733,Definitions!$C$7:$D$43,2,FALSE)</f>
        <v>Malta</v>
      </c>
      <c r="G733" t="str">
        <f>VLOOKUP(C733,Definitions!$C$49:$D$57,2,FALSE)</f>
        <v>Residential</v>
      </c>
      <c r="H733" t="str">
        <f>VLOOKUP(D733,Definitions!$C$60:$D$104,2,FALSE)</f>
        <v>TOTAL Residential</v>
      </c>
      <c r="J733" s="29" t="str">
        <f>VLOOKUP(E733,Definitions!$C$115:$D$131,2,FALSE)</f>
        <v>Geothermal</v>
      </c>
      <c r="K733" s="111">
        <v>0</v>
      </c>
      <c r="L733" s="110">
        <v>0</v>
      </c>
      <c r="M733" s="109">
        <v>0</v>
      </c>
      <c r="N733" s="37"/>
      <c r="O733" s="110"/>
      <c r="P733" s="110">
        <v>0</v>
      </c>
      <c r="Q733" s="46">
        <v>0</v>
      </c>
      <c r="R733" s="37">
        <v>0</v>
      </c>
      <c r="S733" s="13">
        <v>0</v>
      </c>
      <c r="T733" s="128" t="s">
        <v>936</v>
      </c>
      <c r="U733" s="13">
        <v>0</v>
      </c>
      <c r="V733" s="128" t="s">
        <v>936</v>
      </c>
      <c r="W733" s="13">
        <v>0</v>
      </c>
      <c r="X733" s="13">
        <v>0</v>
      </c>
      <c r="Y733" s="13">
        <v>0</v>
      </c>
      <c r="Z733" s="13">
        <v>0</v>
      </c>
      <c r="AA733" s="46">
        <v>0</v>
      </c>
      <c r="AB733" s="57">
        <v>0</v>
      </c>
      <c r="AC733" s="13">
        <v>0</v>
      </c>
      <c r="AD733" s="61" t="s">
        <v>936</v>
      </c>
      <c r="AE733" s="13">
        <v>0</v>
      </c>
      <c r="AF733" s="13">
        <v>0</v>
      </c>
      <c r="AG733" s="13">
        <v>0</v>
      </c>
      <c r="AH733" s="46">
        <v>0</v>
      </c>
      <c r="AI733" s="57">
        <v>0</v>
      </c>
      <c r="AJ733" s="46">
        <v>0</v>
      </c>
      <c r="AK733" s="57" t="s">
        <v>936</v>
      </c>
      <c r="AL733" s="9" t="s">
        <v>139</v>
      </c>
    </row>
    <row r="734" spans="1:38">
      <c r="A734" s="36" t="str">
        <f t="shared" si="29"/>
        <v>MT400_53</v>
      </c>
      <c r="B734" t="s">
        <v>81</v>
      </c>
      <c r="C734" t="s">
        <v>185</v>
      </c>
      <c r="D734">
        <v>400</v>
      </c>
      <c r="E734">
        <v>53</v>
      </c>
      <c r="F734" s="25" t="str">
        <f>VLOOKUP(B734,Definitions!$C$7:$D$43,2,FALSE)</f>
        <v>Malta</v>
      </c>
      <c r="G734" t="str">
        <f>VLOOKUP(C734,Definitions!$C$49:$D$57,2,FALSE)</f>
        <v>Residential</v>
      </c>
      <c r="H734" t="str">
        <f>VLOOKUP(D734,Definitions!$C$60:$D$104,2,FALSE)</f>
        <v>TOTAL Residential</v>
      </c>
      <c r="J734" s="29" t="str">
        <f>VLOOKUP(E734,Definitions!$C$115:$D$131,2,FALSE)</f>
        <v>Solar energy</v>
      </c>
      <c r="K734" s="111">
        <v>4.5356999999999995E-2</v>
      </c>
      <c r="L734" s="110">
        <v>-3.5699999999999621E-4</v>
      </c>
      <c r="M734" s="109">
        <v>4.4999999999999998E-2</v>
      </c>
      <c r="N734" s="37"/>
      <c r="O734" s="110"/>
      <c r="P734" s="110">
        <v>4.4999999999999998E-2</v>
      </c>
      <c r="Q734" s="46">
        <v>4.4999999999999998E-2</v>
      </c>
      <c r="R734" s="37">
        <v>0</v>
      </c>
      <c r="S734" s="13">
        <v>0</v>
      </c>
      <c r="T734" s="128" t="s">
        <v>936</v>
      </c>
      <c r="U734" s="13">
        <v>4.4999999999999998E-2</v>
      </c>
      <c r="V734" s="128" t="s">
        <v>936</v>
      </c>
      <c r="W734" s="13">
        <v>0</v>
      </c>
      <c r="X734" s="13">
        <v>0</v>
      </c>
      <c r="Y734" s="13">
        <v>0</v>
      </c>
      <c r="Z734" s="13">
        <v>0</v>
      </c>
      <c r="AA734" s="46">
        <v>0</v>
      </c>
      <c r="AB734" s="57">
        <v>0</v>
      </c>
      <c r="AC734" s="13">
        <v>0</v>
      </c>
      <c r="AD734" s="61" t="s">
        <v>936</v>
      </c>
      <c r="AE734" s="13">
        <v>0</v>
      </c>
      <c r="AF734" s="13">
        <v>0</v>
      </c>
      <c r="AG734" s="13">
        <v>0</v>
      </c>
      <c r="AH734" s="46">
        <v>0</v>
      </c>
      <c r="AI734" s="57">
        <v>0</v>
      </c>
      <c r="AJ734" s="46">
        <v>0</v>
      </c>
      <c r="AK734" s="57" t="s">
        <v>936</v>
      </c>
      <c r="AL734" s="9" t="s">
        <v>139</v>
      </c>
    </row>
    <row r="735" spans="1:38">
      <c r="A735" s="36" t="str">
        <f t="shared" si="29"/>
        <v>MT400_58</v>
      </c>
      <c r="B735" t="s">
        <v>81</v>
      </c>
      <c r="C735" t="s">
        <v>185</v>
      </c>
      <c r="D735">
        <v>400</v>
      </c>
      <c r="E735">
        <v>58</v>
      </c>
      <c r="F735" s="25" t="str">
        <f>VLOOKUP(B735,Definitions!$C$7:$D$43,2,FALSE)</f>
        <v>Malta</v>
      </c>
      <c r="G735" t="str">
        <f>VLOOKUP(C735,Definitions!$C$49:$D$57,2,FALSE)</f>
        <v>Residential</v>
      </c>
      <c r="H735" t="str">
        <f>VLOOKUP(D735,Definitions!$C$60:$D$104,2,FALSE)</f>
        <v>TOTAL Residential</v>
      </c>
      <c r="J735" s="29" t="str">
        <f>VLOOKUP(E735,Definitions!$C$115:$D$131,2,FALSE)</f>
        <v>Ambient heat total</v>
      </c>
      <c r="K735" s="111" t="s">
        <v>987</v>
      </c>
      <c r="L735" s="110">
        <v>1.9000000000000003E-2</v>
      </c>
      <c r="M735" s="109">
        <v>1.9000000000000003E-2</v>
      </c>
      <c r="N735" s="37"/>
      <c r="O735" s="110"/>
      <c r="P735" s="110">
        <v>1.9000000000000003E-2</v>
      </c>
      <c r="Q735" s="46">
        <v>1.9000000000000003E-2</v>
      </c>
      <c r="R735" s="37">
        <v>0</v>
      </c>
      <c r="S735" s="13">
        <v>1.7000000000000001E-2</v>
      </c>
      <c r="T735" s="128" t="s">
        <v>884</v>
      </c>
      <c r="U735" s="13">
        <v>2E-3</v>
      </c>
      <c r="V735" s="128" t="s">
        <v>884</v>
      </c>
      <c r="W735" s="13">
        <v>0</v>
      </c>
      <c r="X735" s="13">
        <v>0</v>
      </c>
      <c r="Y735" s="13">
        <v>0</v>
      </c>
      <c r="Z735" s="13">
        <v>0</v>
      </c>
      <c r="AA735" s="46">
        <v>0</v>
      </c>
      <c r="AB735" s="57">
        <v>0</v>
      </c>
      <c r="AC735" s="13">
        <v>0</v>
      </c>
      <c r="AD735" s="61" t="s">
        <v>884</v>
      </c>
      <c r="AE735" s="13">
        <v>0</v>
      </c>
      <c r="AF735" s="13">
        <v>0</v>
      </c>
      <c r="AG735" s="13">
        <v>0</v>
      </c>
      <c r="AH735" s="46">
        <v>0</v>
      </c>
      <c r="AI735" s="57">
        <v>0</v>
      </c>
      <c r="AJ735" s="46">
        <v>0</v>
      </c>
      <c r="AK735" s="57" t="s">
        <v>884</v>
      </c>
      <c r="AL735" s="9" t="s">
        <v>139</v>
      </c>
    </row>
    <row r="736" spans="1:38">
      <c r="A736" s="36" t="str">
        <f t="shared" si="29"/>
        <v>MT400_55</v>
      </c>
      <c r="B736" t="s">
        <v>81</v>
      </c>
      <c r="C736" t="s">
        <v>185</v>
      </c>
      <c r="D736">
        <v>400</v>
      </c>
      <c r="E736">
        <v>55</v>
      </c>
      <c r="F736" s="25" t="str">
        <f>VLOOKUP(B736,Definitions!$C$7:$D$43,2,FALSE)</f>
        <v>Malta</v>
      </c>
      <c r="G736" t="str">
        <f>VLOOKUP(C736,Definitions!$C$49:$D$57,2,FALSE)</f>
        <v>Residential</v>
      </c>
      <c r="H736" t="str">
        <f>VLOOKUP(D736,Definitions!$C$60:$D$104,2,FALSE)</f>
        <v>TOTAL Residential</v>
      </c>
      <c r="J736" s="29" t="str">
        <f>VLOOKUP(E736,Definitions!$C$115:$D$131,2,FALSE)</f>
        <v xml:space="preserve">Other RES </v>
      </c>
      <c r="K736" s="111" t="s">
        <v>987</v>
      </c>
      <c r="L736" s="110">
        <v>0</v>
      </c>
      <c r="M736" s="109">
        <v>0</v>
      </c>
      <c r="N736" s="37"/>
      <c r="O736" s="110"/>
      <c r="P736" s="110">
        <v>0</v>
      </c>
      <c r="Q736" s="46">
        <v>0</v>
      </c>
      <c r="R736" s="37">
        <v>0</v>
      </c>
      <c r="S736" s="13">
        <v>0</v>
      </c>
      <c r="T736" s="128" t="s">
        <v>880</v>
      </c>
      <c r="U736" s="13">
        <v>0</v>
      </c>
      <c r="V736" s="128" t="s">
        <v>880</v>
      </c>
      <c r="W736" s="13">
        <v>0</v>
      </c>
      <c r="X736" s="13">
        <v>0</v>
      </c>
      <c r="Y736" s="13">
        <v>0</v>
      </c>
      <c r="Z736" s="13">
        <v>0</v>
      </c>
      <c r="AA736" s="46">
        <v>0</v>
      </c>
      <c r="AB736" s="57">
        <v>0</v>
      </c>
      <c r="AC736" s="13">
        <v>0</v>
      </c>
      <c r="AD736" s="61" t="s">
        <v>880</v>
      </c>
      <c r="AE736" s="13">
        <v>0</v>
      </c>
      <c r="AF736" s="13">
        <v>0</v>
      </c>
      <c r="AG736" s="13">
        <v>0</v>
      </c>
      <c r="AH736" s="46">
        <v>0</v>
      </c>
      <c r="AI736" s="57">
        <v>0</v>
      </c>
      <c r="AJ736" s="46">
        <v>0</v>
      </c>
      <c r="AK736" s="57" t="s">
        <v>882</v>
      </c>
      <c r="AL736" s="9" t="s">
        <v>139</v>
      </c>
    </row>
    <row r="737" spans="1:38">
      <c r="A737" s="36" t="str">
        <f t="shared" si="29"/>
        <v>MT401_0</v>
      </c>
      <c r="B737" t="s">
        <v>81</v>
      </c>
      <c r="C737" t="s">
        <v>185</v>
      </c>
      <c r="D737">
        <v>401</v>
      </c>
      <c r="E737">
        <v>0</v>
      </c>
      <c r="F737" s="25" t="str">
        <f>VLOOKUP(B737,Definitions!$C$7:$D$43,2,FALSE)</f>
        <v>Malta</v>
      </c>
      <c r="G737" t="str">
        <f>VLOOKUP(C737,Definitions!$C$49:$D$57,2,FALSE)</f>
        <v>Residential</v>
      </c>
      <c r="H737" t="str">
        <f>VLOOKUP(D737,Definitions!$C$60:$D$104,2,FALSE)</f>
        <v>SFH</v>
      </c>
      <c r="J737" s="29" t="str">
        <f>VLOOKUP(E737,Definitions!$C$115:$D$131,2,FALSE)</f>
        <v>TOTAL</v>
      </c>
      <c r="K737" s="111" t="s">
        <v>987</v>
      </c>
      <c r="L737" s="110">
        <v>0.30411620765540787</v>
      </c>
      <c r="M737" s="109">
        <v>0.30411620765540787</v>
      </c>
      <c r="N737" s="37"/>
      <c r="O737" s="110"/>
      <c r="P737" s="110">
        <v>0.30411620765540787</v>
      </c>
      <c r="Q737" s="46">
        <v>0.20674470339868312</v>
      </c>
      <c r="R737" s="37">
        <v>5.5716713413499638E-2</v>
      </c>
      <c r="S737" s="13">
        <v>0.12427910258248376</v>
      </c>
      <c r="T737" s="128" t="s">
        <v>934</v>
      </c>
      <c r="U737" s="13">
        <v>8.2465600816199372E-2</v>
      </c>
      <c r="V737" s="128" t="s">
        <v>880</v>
      </c>
      <c r="W737" s="13">
        <v>0</v>
      </c>
      <c r="X737" s="13">
        <v>0</v>
      </c>
      <c r="Y737" s="13">
        <v>0</v>
      </c>
      <c r="Z737" s="13">
        <v>0</v>
      </c>
      <c r="AA737" s="46">
        <v>0</v>
      </c>
      <c r="AB737" s="57">
        <v>0</v>
      </c>
      <c r="AC737" s="13">
        <v>5.5716713413499638E-2</v>
      </c>
      <c r="AD737" s="61" t="s">
        <v>880</v>
      </c>
      <c r="AE737" s="13">
        <v>0</v>
      </c>
      <c r="AF737" s="13">
        <v>0</v>
      </c>
      <c r="AG737" s="13">
        <v>0</v>
      </c>
      <c r="AH737" s="46">
        <v>0</v>
      </c>
      <c r="AI737" s="57">
        <v>0</v>
      </c>
      <c r="AJ737" s="46">
        <v>4.1654790843225105E-2</v>
      </c>
      <c r="AK737" s="57" t="s">
        <v>882</v>
      </c>
      <c r="AL737" s="9" t="s">
        <v>139</v>
      </c>
    </row>
    <row r="738" spans="1:38">
      <c r="A738" s="36" t="str">
        <f t="shared" si="29"/>
        <v>MT401_1</v>
      </c>
      <c r="B738" t="s">
        <v>81</v>
      </c>
      <c r="C738" t="s">
        <v>185</v>
      </c>
      <c r="D738">
        <v>401</v>
      </c>
      <c r="E738">
        <v>1</v>
      </c>
      <c r="F738" s="25" t="str">
        <f>VLOOKUP(B738,Definitions!$C$7:$D$43,2,FALSE)</f>
        <v>Malta</v>
      </c>
      <c r="G738" t="str">
        <f>VLOOKUP(C738,Definitions!$C$49:$D$57,2,FALSE)</f>
        <v>Residential</v>
      </c>
      <c r="H738" t="str">
        <f>VLOOKUP(D738,Definitions!$C$60:$D$104,2,FALSE)</f>
        <v>SFH</v>
      </c>
      <c r="J738" s="29" t="str">
        <f>VLOOKUP(E738,Definitions!$C$115:$D$131,2,FALSE)</f>
        <v>Coal</v>
      </c>
      <c r="K738" s="111" t="s">
        <v>987</v>
      </c>
      <c r="L738" s="110">
        <v>0</v>
      </c>
      <c r="M738" s="109">
        <v>0</v>
      </c>
      <c r="N738" s="37"/>
      <c r="O738" s="110"/>
      <c r="P738" s="110">
        <v>0</v>
      </c>
      <c r="Q738" s="46">
        <v>0</v>
      </c>
      <c r="R738" s="37">
        <v>0</v>
      </c>
      <c r="S738" s="13">
        <v>0</v>
      </c>
      <c r="T738" s="128" t="s">
        <v>880</v>
      </c>
      <c r="U738" s="13">
        <v>0</v>
      </c>
      <c r="V738" s="128" t="s">
        <v>880</v>
      </c>
      <c r="W738" s="13">
        <v>0</v>
      </c>
      <c r="X738" s="13">
        <v>0</v>
      </c>
      <c r="Y738" s="13">
        <v>0</v>
      </c>
      <c r="Z738" s="13">
        <v>0</v>
      </c>
      <c r="AA738" s="46">
        <v>0</v>
      </c>
      <c r="AB738" s="57">
        <v>0</v>
      </c>
      <c r="AC738" s="13">
        <v>0</v>
      </c>
      <c r="AD738" s="61" t="s">
        <v>880</v>
      </c>
      <c r="AE738" s="13">
        <v>0</v>
      </c>
      <c r="AF738" s="13">
        <v>0</v>
      </c>
      <c r="AG738" s="13">
        <v>0</v>
      </c>
      <c r="AH738" s="46">
        <v>0</v>
      </c>
      <c r="AI738" s="57">
        <v>0</v>
      </c>
      <c r="AJ738" s="46">
        <v>0</v>
      </c>
      <c r="AK738" s="57" t="s">
        <v>882</v>
      </c>
      <c r="AL738" s="9" t="s">
        <v>139</v>
      </c>
    </row>
    <row r="739" spans="1:38">
      <c r="A739" s="36" t="str">
        <f t="shared" si="29"/>
        <v>MT401_2</v>
      </c>
      <c r="B739" t="s">
        <v>81</v>
      </c>
      <c r="C739" t="s">
        <v>185</v>
      </c>
      <c r="D739">
        <v>401</v>
      </c>
      <c r="E739">
        <v>2</v>
      </c>
      <c r="F739" s="25" t="str">
        <f>VLOOKUP(B739,Definitions!$C$7:$D$43,2,FALSE)</f>
        <v>Malta</v>
      </c>
      <c r="G739" t="str">
        <f>VLOOKUP(C739,Definitions!$C$49:$D$57,2,FALSE)</f>
        <v>Residential</v>
      </c>
      <c r="H739" t="str">
        <f>VLOOKUP(D739,Definitions!$C$60:$D$104,2,FALSE)</f>
        <v>SFH</v>
      </c>
      <c r="J739" s="29" t="str">
        <f>VLOOKUP(E739,Definitions!$C$115:$D$131,2,FALSE)</f>
        <v>Fuel oil</v>
      </c>
      <c r="K739" s="111" t="s">
        <v>987</v>
      </c>
      <c r="L739" s="110">
        <v>1.0395972941601559E-2</v>
      </c>
      <c r="M739" s="109">
        <v>1.0395972941601559E-2</v>
      </c>
      <c r="N739" s="37"/>
      <c r="O739" s="110"/>
      <c r="P739" s="110">
        <v>1.0395972941601559E-2</v>
      </c>
      <c r="Q739" s="46">
        <v>1.0395972941601559E-2</v>
      </c>
      <c r="R739" s="37">
        <v>0</v>
      </c>
      <c r="S739" s="13">
        <v>1.0190549824943069E-2</v>
      </c>
      <c r="T739" s="128" t="s">
        <v>934</v>
      </c>
      <c r="U739" s="13">
        <v>2.0542311665848958E-4</v>
      </c>
      <c r="V739" s="128" t="s">
        <v>880</v>
      </c>
      <c r="W739" s="13">
        <v>0</v>
      </c>
      <c r="X739" s="13">
        <v>0</v>
      </c>
      <c r="Y739" s="13">
        <v>0</v>
      </c>
      <c r="Z739" s="13">
        <v>0</v>
      </c>
      <c r="AA739" s="46">
        <v>0</v>
      </c>
      <c r="AB739" s="57">
        <v>0</v>
      </c>
      <c r="AC739" s="13">
        <v>0</v>
      </c>
      <c r="AD739" s="61" t="s">
        <v>880</v>
      </c>
      <c r="AE739" s="13">
        <v>0</v>
      </c>
      <c r="AF739" s="13">
        <v>0</v>
      </c>
      <c r="AG739" s="13">
        <v>0</v>
      </c>
      <c r="AH739" s="46">
        <v>0</v>
      </c>
      <c r="AI739" s="57">
        <v>0</v>
      </c>
      <c r="AJ739" s="46">
        <v>0</v>
      </c>
      <c r="AK739" s="57" t="s">
        <v>882</v>
      </c>
      <c r="AL739" s="9" t="s">
        <v>139</v>
      </c>
    </row>
    <row r="740" spans="1:38">
      <c r="A740" s="36" t="str">
        <f t="shared" si="29"/>
        <v>MT401_3</v>
      </c>
      <c r="B740" t="s">
        <v>81</v>
      </c>
      <c r="C740" t="s">
        <v>185</v>
      </c>
      <c r="D740">
        <v>401</v>
      </c>
      <c r="E740">
        <v>3</v>
      </c>
      <c r="F740" s="25" t="str">
        <f>VLOOKUP(B740,Definitions!$C$7:$D$43,2,FALSE)</f>
        <v>Malta</v>
      </c>
      <c r="G740" t="str">
        <f>VLOOKUP(C740,Definitions!$C$49:$D$57,2,FALSE)</f>
        <v>Residential</v>
      </c>
      <c r="H740" t="str">
        <f>VLOOKUP(D740,Definitions!$C$60:$D$104,2,FALSE)</f>
        <v>SFH</v>
      </c>
      <c r="J740" s="29" t="str">
        <f>VLOOKUP(E740,Definitions!$C$115:$D$131,2,FALSE)</f>
        <v>Natural gas</v>
      </c>
      <c r="K740" s="111" t="s">
        <v>987</v>
      </c>
      <c r="L740" s="110">
        <v>0</v>
      </c>
      <c r="M740" s="109">
        <v>0</v>
      </c>
      <c r="N740" s="37"/>
      <c r="O740" s="110"/>
      <c r="P740" s="110">
        <v>0</v>
      </c>
      <c r="Q740" s="46">
        <v>0</v>
      </c>
      <c r="R740" s="37">
        <v>0</v>
      </c>
      <c r="S740" s="13">
        <v>0</v>
      </c>
      <c r="T740" s="128" t="s">
        <v>880</v>
      </c>
      <c r="U740" s="13">
        <v>0</v>
      </c>
      <c r="V740" s="128" t="s">
        <v>880</v>
      </c>
      <c r="W740" s="13">
        <v>0</v>
      </c>
      <c r="X740" s="13">
        <v>0</v>
      </c>
      <c r="Y740" s="13">
        <v>0</v>
      </c>
      <c r="Z740" s="13">
        <v>0</v>
      </c>
      <c r="AA740" s="46">
        <v>0</v>
      </c>
      <c r="AB740" s="57">
        <v>0</v>
      </c>
      <c r="AC740" s="13">
        <v>0</v>
      </c>
      <c r="AD740" s="61" t="s">
        <v>880</v>
      </c>
      <c r="AE740" s="13">
        <v>0</v>
      </c>
      <c r="AF740" s="13">
        <v>0</v>
      </c>
      <c r="AG740" s="13">
        <v>0</v>
      </c>
      <c r="AH740" s="46">
        <v>0</v>
      </c>
      <c r="AI740" s="57">
        <v>0</v>
      </c>
      <c r="AJ740" s="46">
        <v>0</v>
      </c>
      <c r="AK740" s="57" t="s">
        <v>882</v>
      </c>
      <c r="AL740" s="9" t="s">
        <v>139</v>
      </c>
    </row>
    <row r="741" spans="1:38">
      <c r="A741" s="36" t="str">
        <f t="shared" si="29"/>
        <v>MT401_4</v>
      </c>
      <c r="B741" t="s">
        <v>81</v>
      </c>
      <c r="C741" t="s">
        <v>185</v>
      </c>
      <c r="D741">
        <v>401</v>
      </c>
      <c r="E741">
        <v>4</v>
      </c>
      <c r="F741" s="25" t="str">
        <f>VLOOKUP(B741,Definitions!$C$7:$D$43,2,FALSE)</f>
        <v>Malta</v>
      </c>
      <c r="G741" t="str">
        <f>VLOOKUP(C741,Definitions!$C$49:$D$57,2,FALSE)</f>
        <v>Residential</v>
      </c>
      <c r="H741" t="str">
        <f>VLOOKUP(D741,Definitions!$C$60:$D$104,2,FALSE)</f>
        <v>SFH</v>
      </c>
      <c r="J741" s="29" t="str">
        <f>VLOOKUP(E741,Definitions!$C$115:$D$131,2,FALSE)</f>
        <v>Other fossil fuels</v>
      </c>
      <c r="K741" s="111" t="s">
        <v>987</v>
      </c>
      <c r="L741" s="110">
        <v>0.12713518478969157</v>
      </c>
      <c r="M741" s="109">
        <v>0.12713518478969157</v>
      </c>
      <c r="N741" s="37"/>
      <c r="O741" s="110"/>
      <c r="P741" s="110">
        <v>0.12713518478969157</v>
      </c>
      <c r="Q741" s="46">
        <v>8.5480393946466462E-2</v>
      </c>
      <c r="R741" s="37">
        <v>0</v>
      </c>
      <c r="S741" s="13">
        <v>8.3923205503729073E-2</v>
      </c>
      <c r="T741" s="128" t="s">
        <v>880</v>
      </c>
      <c r="U741" s="13">
        <v>1.5571884427373877E-3</v>
      </c>
      <c r="V741" s="128" t="s">
        <v>880</v>
      </c>
      <c r="W741" s="13">
        <v>0</v>
      </c>
      <c r="X741" s="13">
        <v>0</v>
      </c>
      <c r="Y741" s="13">
        <v>0</v>
      </c>
      <c r="Z741" s="13">
        <v>0</v>
      </c>
      <c r="AA741" s="46">
        <v>0</v>
      </c>
      <c r="AB741" s="57">
        <v>0</v>
      </c>
      <c r="AC741" s="13">
        <v>0</v>
      </c>
      <c r="AD741" s="61" t="s">
        <v>880</v>
      </c>
      <c r="AE741" s="13">
        <v>0</v>
      </c>
      <c r="AF741" s="13">
        <v>0</v>
      </c>
      <c r="AG741" s="13">
        <v>0</v>
      </c>
      <c r="AH741" s="46">
        <v>0</v>
      </c>
      <c r="AI741" s="57">
        <v>0</v>
      </c>
      <c r="AJ741" s="46">
        <v>4.1654790843225105E-2</v>
      </c>
      <c r="AK741" s="57" t="s">
        <v>882</v>
      </c>
      <c r="AL741" s="9" t="s">
        <v>139</v>
      </c>
    </row>
    <row r="742" spans="1:38">
      <c r="A742" s="36" t="str">
        <f t="shared" si="29"/>
        <v>MT401_6</v>
      </c>
      <c r="B742" t="s">
        <v>81</v>
      </c>
      <c r="C742" t="s">
        <v>185</v>
      </c>
      <c r="D742">
        <v>401</v>
      </c>
      <c r="E742">
        <v>6</v>
      </c>
      <c r="F742" s="25" t="str">
        <f>VLOOKUP(B742,Definitions!$C$7:$D$43,2,FALSE)</f>
        <v>Malta</v>
      </c>
      <c r="G742" t="str">
        <f>VLOOKUP(C742,Definitions!$C$49:$D$57,2,FALSE)</f>
        <v>Residential</v>
      </c>
      <c r="H742" t="str">
        <f>VLOOKUP(D742,Definitions!$C$60:$D$104,2,FALSE)</f>
        <v>SFH</v>
      </c>
      <c r="J742" s="29" t="str">
        <f>VLOOKUP(E742,Definitions!$C$115:$D$131,2,FALSE)</f>
        <v>Electricity</v>
      </c>
      <c r="K742" s="111" t="s">
        <v>987</v>
      </c>
      <c r="L742" s="110">
        <v>0.13058748744189624</v>
      </c>
      <c r="M742" s="109">
        <v>0.13058748744189624</v>
      </c>
      <c r="N742" s="37"/>
      <c r="O742" s="110"/>
      <c r="P742" s="110">
        <v>0.13058748744189624</v>
      </c>
      <c r="Q742" s="46">
        <v>7.4870774028396619E-2</v>
      </c>
      <c r="R742" s="37">
        <v>5.5716713413499638E-2</v>
      </c>
      <c r="S742" s="13">
        <v>1.4395937843669809E-2</v>
      </c>
      <c r="T742" s="128" t="s">
        <v>880</v>
      </c>
      <c r="U742" s="13">
        <v>6.0474836184726814E-2</v>
      </c>
      <c r="V742" s="128" t="s">
        <v>880</v>
      </c>
      <c r="W742" s="13">
        <v>0</v>
      </c>
      <c r="X742" s="13">
        <v>0</v>
      </c>
      <c r="Y742" s="13">
        <v>0</v>
      </c>
      <c r="Z742" s="13">
        <v>0</v>
      </c>
      <c r="AA742" s="46">
        <v>0</v>
      </c>
      <c r="AB742" s="57">
        <v>0</v>
      </c>
      <c r="AC742" s="13">
        <v>5.5716713413499638E-2</v>
      </c>
      <c r="AD742" s="61" t="s">
        <v>880</v>
      </c>
      <c r="AE742" s="13">
        <v>0</v>
      </c>
      <c r="AF742" s="13">
        <v>0</v>
      </c>
      <c r="AG742" s="13">
        <v>0</v>
      </c>
      <c r="AH742" s="46">
        <v>0</v>
      </c>
      <c r="AI742" s="57">
        <v>0</v>
      </c>
      <c r="AJ742" s="46">
        <v>0</v>
      </c>
      <c r="AK742" s="57" t="s">
        <v>882</v>
      </c>
      <c r="AL742" s="9" t="s">
        <v>139</v>
      </c>
    </row>
    <row r="743" spans="1:38">
      <c r="A743" s="36" t="str">
        <f t="shared" si="29"/>
        <v>MT401_7</v>
      </c>
      <c r="B743" t="s">
        <v>81</v>
      </c>
      <c r="C743" t="s">
        <v>185</v>
      </c>
      <c r="D743">
        <v>401</v>
      </c>
      <c r="E743">
        <v>7</v>
      </c>
      <c r="F743" s="25" t="str">
        <f>VLOOKUP(B743,Definitions!$C$7:$D$43,2,FALSE)</f>
        <v>Malta</v>
      </c>
      <c r="G743" t="str">
        <f>VLOOKUP(C743,Definitions!$C$49:$D$57,2,FALSE)</f>
        <v>Residential</v>
      </c>
      <c r="H743" t="str">
        <f>VLOOKUP(D743,Definitions!$C$60:$D$104,2,FALSE)</f>
        <v>SFH</v>
      </c>
      <c r="J743" s="29" t="str">
        <f>VLOOKUP(E743,Definitions!$C$115:$D$131,2,FALSE)</f>
        <v>District heating</v>
      </c>
      <c r="K743" s="111" t="s">
        <v>987</v>
      </c>
      <c r="L743" s="110">
        <v>0</v>
      </c>
      <c r="M743" s="109">
        <v>0</v>
      </c>
      <c r="N743" s="57"/>
      <c r="O743" s="110"/>
      <c r="P743" s="110">
        <v>0</v>
      </c>
      <c r="Q743" s="46">
        <v>0</v>
      </c>
      <c r="R743" s="37">
        <v>0</v>
      </c>
      <c r="S743" s="13">
        <v>0</v>
      </c>
      <c r="T743" s="128" t="s">
        <v>880</v>
      </c>
      <c r="U743" s="13">
        <v>0</v>
      </c>
      <c r="V743" s="128" t="s">
        <v>880</v>
      </c>
      <c r="W743" s="13">
        <v>0</v>
      </c>
      <c r="X743" s="13">
        <v>0</v>
      </c>
      <c r="Y743" s="13">
        <v>0</v>
      </c>
      <c r="Z743" s="13">
        <v>0</v>
      </c>
      <c r="AA743" s="46">
        <v>0</v>
      </c>
      <c r="AB743" s="57">
        <v>0</v>
      </c>
      <c r="AC743" s="13">
        <v>0</v>
      </c>
      <c r="AD743" s="61" t="s">
        <v>880</v>
      </c>
      <c r="AE743" s="13">
        <v>0</v>
      </c>
      <c r="AF743" s="13">
        <v>0</v>
      </c>
      <c r="AG743" s="13">
        <v>0</v>
      </c>
      <c r="AH743" s="46">
        <v>0</v>
      </c>
      <c r="AI743" s="57">
        <v>0</v>
      </c>
      <c r="AJ743" s="46">
        <v>0</v>
      </c>
      <c r="AK743" s="57" t="s">
        <v>882</v>
      </c>
      <c r="AL743" s="9" t="s">
        <v>139</v>
      </c>
    </row>
    <row r="744" spans="1:38">
      <c r="A744" s="36" t="str">
        <f t="shared" si="29"/>
        <v>MT401_8</v>
      </c>
      <c r="B744" t="s">
        <v>81</v>
      </c>
      <c r="C744" t="s">
        <v>185</v>
      </c>
      <c r="D744">
        <v>401</v>
      </c>
      <c r="E744">
        <v>8</v>
      </c>
      <c r="F744" s="25" t="str">
        <f>VLOOKUP(B744,Definitions!$C$7:$D$43,2,FALSE)</f>
        <v>Malta</v>
      </c>
      <c r="G744" t="str">
        <f>VLOOKUP(C744,Definitions!$C$49:$D$57,2,FALSE)</f>
        <v>Residential</v>
      </c>
      <c r="H744" t="str">
        <f>VLOOKUP(D744,Definitions!$C$60:$D$104,2,FALSE)</f>
        <v>SFH</v>
      </c>
      <c r="J744" s="29" t="str">
        <f>VLOOKUP(E744,Definitions!$C$115:$D$131,2,FALSE)</f>
        <v>Waste non-RES</v>
      </c>
      <c r="K744" s="111" t="s">
        <v>987</v>
      </c>
      <c r="L744" s="110">
        <v>0</v>
      </c>
      <c r="M744" s="109">
        <v>0</v>
      </c>
      <c r="N744" s="37"/>
      <c r="O744" s="110"/>
      <c r="P744" s="110">
        <v>0</v>
      </c>
      <c r="Q744" s="46">
        <v>0</v>
      </c>
      <c r="R744" s="37">
        <v>0</v>
      </c>
      <c r="S744" s="13">
        <v>0</v>
      </c>
      <c r="T744" s="128" t="s">
        <v>880</v>
      </c>
      <c r="U744" s="13">
        <v>0</v>
      </c>
      <c r="V744" s="128" t="s">
        <v>880</v>
      </c>
      <c r="W744" s="13">
        <v>0</v>
      </c>
      <c r="X744" s="13">
        <v>0</v>
      </c>
      <c r="Y744" s="13">
        <v>0</v>
      </c>
      <c r="Z744" s="13">
        <v>0</v>
      </c>
      <c r="AA744" s="46">
        <v>0</v>
      </c>
      <c r="AB744" s="57">
        <v>0</v>
      </c>
      <c r="AC744" s="13">
        <v>0</v>
      </c>
      <c r="AD744" s="61" t="s">
        <v>880</v>
      </c>
      <c r="AE744" s="13">
        <v>0</v>
      </c>
      <c r="AF744" s="13">
        <v>0</v>
      </c>
      <c r="AG744" s="13">
        <v>0</v>
      </c>
      <c r="AH744" s="46">
        <v>0</v>
      </c>
      <c r="AI744" s="57">
        <v>0</v>
      </c>
      <c r="AJ744" s="46">
        <v>0</v>
      </c>
      <c r="AK744" s="57" t="s">
        <v>882</v>
      </c>
      <c r="AL744" s="9" t="s">
        <v>139</v>
      </c>
    </row>
    <row r="745" spans="1:38">
      <c r="A745" s="36" t="str">
        <f t="shared" si="29"/>
        <v>MT401_9</v>
      </c>
      <c r="B745" t="s">
        <v>81</v>
      </c>
      <c r="C745" t="s">
        <v>185</v>
      </c>
      <c r="D745">
        <v>401</v>
      </c>
      <c r="E745">
        <v>9</v>
      </c>
      <c r="F745" s="25" t="str">
        <f>VLOOKUP(B745,Definitions!$C$7:$D$43,2,FALSE)</f>
        <v>Malta</v>
      </c>
      <c r="G745" t="str">
        <f>VLOOKUP(C745,Definitions!$C$49:$D$57,2,FALSE)</f>
        <v>Residential</v>
      </c>
      <c r="H745" t="str">
        <f>VLOOKUP(D745,Definitions!$C$60:$D$104,2,FALSE)</f>
        <v>SFH</v>
      </c>
      <c r="J745" s="29" t="str">
        <f>VLOOKUP(E745,Definitions!$C$115:$D$131,2,FALSE)</f>
        <v>Waste RES</v>
      </c>
      <c r="K745" s="111" t="s">
        <v>987</v>
      </c>
      <c r="L745" s="110">
        <v>0</v>
      </c>
      <c r="M745" s="109">
        <v>0</v>
      </c>
      <c r="N745" s="37"/>
      <c r="O745" s="110"/>
      <c r="P745" s="110">
        <v>0</v>
      </c>
      <c r="Q745" s="46">
        <v>0</v>
      </c>
      <c r="R745" s="37">
        <v>0</v>
      </c>
      <c r="S745" s="13">
        <v>0</v>
      </c>
      <c r="T745" s="128" t="s">
        <v>880</v>
      </c>
      <c r="U745" s="13">
        <v>0</v>
      </c>
      <c r="V745" s="128" t="s">
        <v>880</v>
      </c>
      <c r="W745" s="13">
        <v>0</v>
      </c>
      <c r="X745" s="13">
        <v>0</v>
      </c>
      <c r="Y745" s="13">
        <v>0</v>
      </c>
      <c r="Z745" s="13">
        <v>0</v>
      </c>
      <c r="AA745" s="46">
        <v>0</v>
      </c>
      <c r="AB745" s="57">
        <v>0</v>
      </c>
      <c r="AC745" s="13">
        <v>0</v>
      </c>
      <c r="AD745" s="61" t="s">
        <v>880</v>
      </c>
      <c r="AE745" s="13">
        <v>0</v>
      </c>
      <c r="AF745" s="13">
        <v>0</v>
      </c>
      <c r="AG745" s="13">
        <v>0</v>
      </c>
      <c r="AH745" s="46">
        <v>0</v>
      </c>
      <c r="AI745" s="57">
        <v>0</v>
      </c>
      <c r="AJ745" s="46">
        <v>0</v>
      </c>
      <c r="AK745" s="57" t="s">
        <v>882</v>
      </c>
      <c r="AL745" s="9" t="s">
        <v>139</v>
      </c>
    </row>
    <row r="746" spans="1:38">
      <c r="A746" s="36" t="str">
        <f t="shared" si="29"/>
        <v>MT401_51</v>
      </c>
      <c r="B746" t="s">
        <v>81</v>
      </c>
      <c r="C746" t="s">
        <v>185</v>
      </c>
      <c r="D746">
        <v>401</v>
      </c>
      <c r="E746">
        <v>51</v>
      </c>
      <c r="F746" s="25" t="str">
        <f>VLOOKUP(B746,Definitions!$C$7:$D$43,2,FALSE)</f>
        <v>Malta</v>
      </c>
      <c r="G746" t="str">
        <f>VLOOKUP(C746,Definitions!$C$49:$D$57,2,FALSE)</f>
        <v>Residential</v>
      </c>
      <c r="H746" t="str">
        <f>VLOOKUP(D746,Definitions!$C$60:$D$104,2,FALSE)</f>
        <v>SFH</v>
      </c>
      <c r="J746" s="29" t="str">
        <f>VLOOKUP(E746,Definitions!$C$115:$D$131,2,FALSE)</f>
        <v>Biomass</v>
      </c>
      <c r="K746" s="111" t="s">
        <v>987</v>
      </c>
      <c r="L746" s="110">
        <v>9.0690972650549657E-3</v>
      </c>
      <c r="M746" s="109">
        <v>9.0690972650549657E-3</v>
      </c>
      <c r="N746" s="37"/>
      <c r="O746" s="110"/>
      <c r="P746" s="110">
        <v>9.0690972650549657E-3</v>
      </c>
      <c r="Q746" s="46">
        <v>9.0690972650549657E-3</v>
      </c>
      <c r="R746" s="37">
        <v>0</v>
      </c>
      <c r="S746" s="13">
        <v>9.0690972650549657E-3</v>
      </c>
      <c r="T746" s="128" t="s">
        <v>880</v>
      </c>
      <c r="U746" s="13">
        <v>0</v>
      </c>
      <c r="V746" s="128" t="s">
        <v>880</v>
      </c>
      <c r="W746" s="13">
        <v>0</v>
      </c>
      <c r="X746" s="13">
        <v>0</v>
      </c>
      <c r="Y746" s="13">
        <v>0</v>
      </c>
      <c r="Z746" s="13">
        <v>0</v>
      </c>
      <c r="AA746" s="46">
        <v>0</v>
      </c>
      <c r="AB746" s="57">
        <v>0</v>
      </c>
      <c r="AC746" s="13">
        <v>0</v>
      </c>
      <c r="AD746" s="61" t="s">
        <v>880</v>
      </c>
      <c r="AE746" s="13">
        <v>0</v>
      </c>
      <c r="AF746" s="13">
        <v>0</v>
      </c>
      <c r="AG746" s="13">
        <v>0</v>
      </c>
      <c r="AH746" s="46">
        <v>0</v>
      </c>
      <c r="AI746" s="57">
        <v>0</v>
      </c>
      <c r="AJ746" s="46">
        <v>0</v>
      </c>
      <c r="AK746" s="57" t="s">
        <v>882</v>
      </c>
      <c r="AL746" s="9" t="s">
        <v>139</v>
      </c>
    </row>
    <row r="747" spans="1:38">
      <c r="A747" s="36" t="str">
        <f t="shared" si="29"/>
        <v>MT401_52</v>
      </c>
      <c r="B747" t="s">
        <v>81</v>
      </c>
      <c r="C747" t="s">
        <v>185</v>
      </c>
      <c r="D747">
        <v>401</v>
      </c>
      <c r="E747">
        <v>52</v>
      </c>
      <c r="F747" s="25" t="str">
        <f>VLOOKUP(B747,Definitions!$C$7:$D$43,2,FALSE)</f>
        <v>Malta</v>
      </c>
      <c r="G747" t="str">
        <f>VLOOKUP(C747,Definitions!$C$49:$D$57,2,FALSE)</f>
        <v>Residential</v>
      </c>
      <c r="H747" t="str">
        <f>VLOOKUP(D747,Definitions!$C$60:$D$104,2,FALSE)</f>
        <v>SFH</v>
      </c>
      <c r="J747" s="29" t="str">
        <f>VLOOKUP(E747,Definitions!$C$115:$D$131,2,FALSE)</f>
        <v>Geothermal</v>
      </c>
      <c r="K747" s="111" t="s">
        <v>987</v>
      </c>
      <c r="L747" s="110">
        <v>0</v>
      </c>
      <c r="M747" s="109">
        <v>0</v>
      </c>
      <c r="N747" s="37"/>
      <c r="O747" s="110"/>
      <c r="P747" s="110">
        <v>0</v>
      </c>
      <c r="Q747" s="46">
        <v>0</v>
      </c>
      <c r="R747" s="37">
        <v>0</v>
      </c>
      <c r="S747" s="13">
        <v>0</v>
      </c>
      <c r="T747" s="128" t="s">
        <v>880</v>
      </c>
      <c r="U747" s="13">
        <v>0</v>
      </c>
      <c r="V747" s="128" t="s">
        <v>880</v>
      </c>
      <c r="W747" s="13">
        <v>0</v>
      </c>
      <c r="X747" s="13">
        <v>0</v>
      </c>
      <c r="Y747" s="13">
        <v>0</v>
      </c>
      <c r="Z747" s="13">
        <v>0</v>
      </c>
      <c r="AA747" s="46">
        <v>0</v>
      </c>
      <c r="AB747" s="57">
        <v>0</v>
      </c>
      <c r="AC747" s="13">
        <v>0</v>
      </c>
      <c r="AD747" s="61" t="s">
        <v>880</v>
      </c>
      <c r="AE747" s="13">
        <v>0</v>
      </c>
      <c r="AF747" s="13">
        <v>0</v>
      </c>
      <c r="AG747" s="13">
        <v>0</v>
      </c>
      <c r="AH747" s="46">
        <v>0</v>
      </c>
      <c r="AI747" s="57">
        <v>0</v>
      </c>
      <c r="AJ747" s="46">
        <v>0</v>
      </c>
      <c r="AK747" s="57" t="s">
        <v>882</v>
      </c>
      <c r="AL747" s="9" t="s">
        <v>139</v>
      </c>
    </row>
    <row r="748" spans="1:38">
      <c r="A748" s="36" t="str">
        <f t="shared" si="29"/>
        <v>MT401_53</v>
      </c>
      <c r="B748" t="s">
        <v>81</v>
      </c>
      <c r="C748" t="s">
        <v>185</v>
      </c>
      <c r="D748">
        <v>401</v>
      </c>
      <c r="E748">
        <v>53</v>
      </c>
      <c r="F748" s="25" t="str">
        <f>VLOOKUP(B748,Definitions!$C$7:$D$43,2,FALSE)</f>
        <v>Malta</v>
      </c>
      <c r="G748" t="str">
        <f>VLOOKUP(C748,Definitions!$C$49:$D$57,2,FALSE)</f>
        <v>Residential</v>
      </c>
      <c r="H748" t="str">
        <f>VLOOKUP(D748,Definitions!$C$60:$D$104,2,FALSE)</f>
        <v>SFH</v>
      </c>
      <c r="J748" s="29" t="str">
        <f>VLOOKUP(E748,Definitions!$C$115:$D$131,2,FALSE)</f>
        <v>Solar energy</v>
      </c>
      <c r="K748" s="111" t="s">
        <v>987</v>
      </c>
      <c r="L748" s="110">
        <v>1.9525485660823207E-2</v>
      </c>
      <c r="M748" s="109">
        <v>1.9525485660823207E-2</v>
      </c>
      <c r="N748" s="37"/>
      <c r="O748" s="110"/>
      <c r="P748" s="110">
        <v>1.9525485660823207E-2</v>
      </c>
      <c r="Q748" s="46">
        <v>1.9525485660823207E-2</v>
      </c>
      <c r="R748" s="37">
        <v>0</v>
      </c>
      <c r="S748" s="13">
        <v>0</v>
      </c>
      <c r="T748" s="128" t="s">
        <v>880</v>
      </c>
      <c r="U748" s="13">
        <v>1.9525485660823207E-2</v>
      </c>
      <c r="V748" s="128" t="s">
        <v>880</v>
      </c>
      <c r="W748" s="13">
        <v>0</v>
      </c>
      <c r="X748" s="13">
        <v>0</v>
      </c>
      <c r="Y748" s="13">
        <v>0</v>
      </c>
      <c r="Z748" s="13">
        <v>0</v>
      </c>
      <c r="AA748" s="46">
        <v>0</v>
      </c>
      <c r="AB748" s="57">
        <v>0</v>
      </c>
      <c r="AC748" s="13">
        <v>0</v>
      </c>
      <c r="AD748" s="61" t="s">
        <v>880</v>
      </c>
      <c r="AE748" s="13">
        <v>0</v>
      </c>
      <c r="AF748" s="13">
        <v>0</v>
      </c>
      <c r="AG748" s="13">
        <v>0</v>
      </c>
      <c r="AH748" s="46">
        <v>0</v>
      </c>
      <c r="AI748" s="57">
        <v>0</v>
      </c>
      <c r="AJ748" s="46">
        <v>0</v>
      </c>
      <c r="AK748" s="57" t="s">
        <v>882</v>
      </c>
      <c r="AL748" s="9" t="s">
        <v>139</v>
      </c>
    </row>
    <row r="749" spans="1:38">
      <c r="A749" s="36" t="str">
        <f t="shared" si="29"/>
        <v>MT401_58</v>
      </c>
      <c r="B749" t="s">
        <v>81</v>
      </c>
      <c r="C749" t="s">
        <v>185</v>
      </c>
      <c r="D749">
        <v>401</v>
      </c>
      <c r="E749">
        <v>58</v>
      </c>
      <c r="F749" s="25" t="str">
        <f>VLOOKUP(B749,Definitions!$C$7:$D$43,2,FALSE)</f>
        <v>Malta</v>
      </c>
      <c r="G749" t="str">
        <f>VLOOKUP(C749,Definitions!$C$49:$D$57,2,FALSE)</f>
        <v>Residential</v>
      </c>
      <c r="H749" t="str">
        <f>VLOOKUP(D749,Definitions!$C$60:$D$104,2,FALSE)</f>
        <v>SFH</v>
      </c>
      <c r="J749" s="29" t="str">
        <f>VLOOKUP(E749,Definitions!$C$115:$D$131,2,FALSE)</f>
        <v>Ambient heat total</v>
      </c>
      <c r="K749" s="111" t="s">
        <v>987</v>
      </c>
      <c r="L749" s="110">
        <v>7.4029795563403328E-3</v>
      </c>
      <c r="M749" s="109">
        <v>7.4029795563403328E-3</v>
      </c>
      <c r="N749" s="37"/>
      <c r="O749" s="110"/>
      <c r="P749" s="110">
        <v>7.4029795563403328E-3</v>
      </c>
      <c r="Q749" s="46">
        <v>7.4029795563403328E-3</v>
      </c>
      <c r="R749" s="37">
        <v>0</v>
      </c>
      <c r="S749" s="13">
        <v>6.7003121450868487E-3</v>
      </c>
      <c r="T749" s="128" t="s">
        <v>880</v>
      </c>
      <c r="U749" s="13">
        <v>7.0266741125348442E-4</v>
      </c>
      <c r="V749" s="128" t="s">
        <v>880</v>
      </c>
      <c r="W749" s="13">
        <v>0</v>
      </c>
      <c r="X749" s="13">
        <v>0</v>
      </c>
      <c r="Y749" s="13">
        <v>0</v>
      </c>
      <c r="Z749" s="13">
        <v>0</v>
      </c>
      <c r="AA749" s="46">
        <v>0</v>
      </c>
      <c r="AB749" s="57">
        <v>0</v>
      </c>
      <c r="AC749" s="13">
        <v>0</v>
      </c>
      <c r="AD749" s="61" t="s">
        <v>880</v>
      </c>
      <c r="AE749" s="13">
        <v>0</v>
      </c>
      <c r="AF749" s="13">
        <v>0</v>
      </c>
      <c r="AG749" s="13">
        <v>0</v>
      </c>
      <c r="AH749" s="46">
        <v>0</v>
      </c>
      <c r="AI749" s="57">
        <v>0</v>
      </c>
      <c r="AJ749" s="46">
        <v>0</v>
      </c>
      <c r="AK749" s="57" t="s">
        <v>882</v>
      </c>
      <c r="AL749" s="9" t="s">
        <v>139</v>
      </c>
    </row>
    <row r="750" spans="1:38">
      <c r="A750" s="36" t="str">
        <f t="shared" si="29"/>
        <v>MT401_55</v>
      </c>
      <c r="B750" t="s">
        <v>81</v>
      </c>
      <c r="C750" t="s">
        <v>185</v>
      </c>
      <c r="D750">
        <v>401</v>
      </c>
      <c r="E750">
        <v>55</v>
      </c>
      <c r="F750" s="25" t="str">
        <f>VLOOKUP(B750,Definitions!$C$7:$D$43,2,FALSE)</f>
        <v>Malta</v>
      </c>
      <c r="G750" t="str">
        <f>VLOOKUP(C750,Definitions!$C$49:$D$57,2,FALSE)</f>
        <v>Residential</v>
      </c>
      <c r="H750" t="str">
        <f>VLOOKUP(D750,Definitions!$C$60:$D$104,2,FALSE)</f>
        <v>SFH</v>
      </c>
      <c r="J750" s="29" t="str">
        <f>VLOOKUP(E750,Definitions!$C$115:$D$131,2,FALSE)</f>
        <v xml:space="preserve">Other RES </v>
      </c>
      <c r="K750" s="111" t="s">
        <v>987</v>
      </c>
      <c r="L750" s="110">
        <v>0</v>
      </c>
      <c r="M750" s="109">
        <v>0</v>
      </c>
      <c r="N750" s="37"/>
      <c r="O750" s="110"/>
      <c r="P750" s="110">
        <v>0</v>
      </c>
      <c r="Q750" s="46">
        <v>0</v>
      </c>
      <c r="R750" s="37">
        <v>0</v>
      </c>
      <c r="S750" s="13">
        <v>0</v>
      </c>
      <c r="T750" s="128" t="s">
        <v>880</v>
      </c>
      <c r="U750" s="13">
        <v>0</v>
      </c>
      <c r="V750" s="128" t="s">
        <v>880</v>
      </c>
      <c r="W750" s="13">
        <v>0</v>
      </c>
      <c r="X750" s="13">
        <v>0</v>
      </c>
      <c r="Y750" s="13">
        <v>0</v>
      </c>
      <c r="Z750" s="13">
        <v>0</v>
      </c>
      <c r="AA750" s="46">
        <v>0</v>
      </c>
      <c r="AB750" s="57">
        <v>0</v>
      </c>
      <c r="AC750" s="13">
        <v>0</v>
      </c>
      <c r="AD750" s="61" t="s">
        <v>880</v>
      </c>
      <c r="AE750" s="13">
        <v>0</v>
      </c>
      <c r="AF750" s="13">
        <v>0</v>
      </c>
      <c r="AG750" s="13">
        <v>0</v>
      </c>
      <c r="AH750" s="46">
        <v>0</v>
      </c>
      <c r="AI750" s="57">
        <v>0</v>
      </c>
      <c r="AJ750" s="46">
        <v>0</v>
      </c>
      <c r="AK750" s="57" t="s">
        <v>882</v>
      </c>
      <c r="AL750" s="9" t="s">
        <v>139</v>
      </c>
    </row>
    <row r="751" spans="1:38">
      <c r="A751" s="36" t="str">
        <f t="shared" si="29"/>
        <v>MT402_0</v>
      </c>
      <c r="B751" t="s">
        <v>81</v>
      </c>
      <c r="C751" t="s">
        <v>185</v>
      </c>
      <c r="D751">
        <v>402</v>
      </c>
      <c r="E751">
        <v>0</v>
      </c>
      <c r="F751" s="25" t="str">
        <f>VLOOKUP(B751,Definitions!$C$7:$D$43,2,FALSE)</f>
        <v>Malta</v>
      </c>
      <c r="G751" t="str">
        <f>VLOOKUP(C751,Definitions!$C$49:$D$57,2,FALSE)</f>
        <v>Residential</v>
      </c>
      <c r="H751" t="str">
        <f>VLOOKUP(D751,Definitions!$C$60:$D$104,2,FALSE)</f>
        <v>MFH</v>
      </c>
      <c r="J751" s="29" t="str">
        <f>VLOOKUP(E751,Definitions!$C$115:$D$131,2,FALSE)</f>
        <v>TOTAL</v>
      </c>
      <c r="K751" s="111" t="s">
        <v>987</v>
      </c>
      <c r="L751" s="110">
        <v>0.44057177901326761</v>
      </c>
      <c r="M751" s="109">
        <v>0.44057177901326761</v>
      </c>
      <c r="N751" s="37"/>
      <c r="O751" s="110"/>
      <c r="P751" s="110">
        <v>0.44057177901326761</v>
      </c>
      <c r="Q751" s="46">
        <v>0.26437311125688079</v>
      </c>
      <c r="R751" s="37">
        <v>0.10035373301461019</v>
      </c>
      <c r="S751" s="13">
        <v>0.11513920221373171</v>
      </c>
      <c r="T751" s="128" t="s">
        <v>934</v>
      </c>
      <c r="U751" s="13">
        <v>0.14923390904314907</v>
      </c>
      <c r="V751" s="128" t="s">
        <v>880</v>
      </c>
      <c r="W751" s="13">
        <v>0</v>
      </c>
      <c r="X751" s="13">
        <v>0</v>
      </c>
      <c r="Y751" s="13">
        <v>0</v>
      </c>
      <c r="Z751" s="13">
        <v>0</v>
      </c>
      <c r="AA751" s="46">
        <v>0</v>
      </c>
      <c r="AB751" s="57">
        <v>0</v>
      </c>
      <c r="AC751" s="13">
        <v>0.10035373301461019</v>
      </c>
      <c r="AD751" s="61" t="s">
        <v>880</v>
      </c>
      <c r="AE751" s="13">
        <v>0</v>
      </c>
      <c r="AF751" s="13">
        <v>0</v>
      </c>
      <c r="AG751" s="13">
        <v>0</v>
      </c>
      <c r="AH751" s="46">
        <v>0</v>
      </c>
      <c r="AI751" s="57">
        <v>0</v>
      </c>
      <c r="AJ751" s="46">
        <v>7.5844934741776587E-2</v>
      </c>
      <c r="AK751" s="57" t="s">
        <v>882</v>
      </c>
      <c r="AL751" s="9" t="s">
        <v>139</v>
      </c>
    </row>
    <row r="752" spans="1:38">
      <c r="A752" s="36" t="str">
        <f t="shared" si="29"/>
        <v>MT402_1</v>
      </c>
      <c r="B752" t="s">
        <v>81</v>
      </c>
      <c r="C752" t="s">
        <v>185</v>
      </c>
      <c r="D752">
        <v>402</v>
      </c>
      <c r="E752">
        <v>1</v>
      </c>
      <c r="F752" s="25" t="str">
        <f>VLOOKUP(B752,Definitions!$C$7:$D$43,2,FALSE)</f>
        <v>Malta</v>
      </c>
      <c r="G752" t="str">
        <f>VLOOKUP(C752,Definitions!$C$49:$D$57,2,FALSE)</f>
        <v>Residential</v>
      </c>
      <c r="H752" t="str">
        <f>VLOOKUP(D752,Definitions!$C$60:$D$104,2,FALSE)</f>
        <v>MFH</v>
      </c>
      <c r="J752" s="29" t="str">
        <f>VLOOKUP(E752,Definitions!$C$115:$D$131,2,FALSE)</f>
        <v>Coal</v>
      </c>
      <c r="K752" s="111" t="s">
        <v>987</v>
      </c>
      <c r="L752" s="110">
        <v>0</v>
      </c>
      <c r="M752" s="109">
        <v>0</v>
      </c>
      <c r="N752" s="37"/>
      <c r="O752" s="110"/>
      <c r="P752" s="110">
        <v>0</v>
      </c>
      <c r="Q752" s="46">
        <v>0</v>
      </c>
      <c r="R752" s="37">
        <v>0</v>
      </c>
      <c r="S752" s="13">
        <v>0</v>
      </c>
      <c r="T752" s="128" t="s">
        <v>880</v>
      </c>
      <c r="U752" s="13">
        <v>0</v>
      </c>
      <c r="V752" s="128" t="s">
        <v>880</v>
      </c>
      <c r="W752" s="13">
        <v>0</v>
      </c>
      <c r="X752" s="13">
        <v>0</v>
      </c>
      <c r="Y752" s="13">
        <v>0</v>
      </c>
      <c r="Z752" s="13">
        <v>0</v>
      </c>
      <c r="AA752" s="46">
        <v>0</v>
      </c>
      <c r="AB752" s="57">
        <v>0</v>
      </c>
      <c r="AC752" s="13">
        <v>0</v>
      </c>
      <c r="AD752" s="61" t="s">
        <v>880</v>
      </c>
      <c r="AE752" s="13">
        <v>0</v>
      </c>
      <c r="AF752" s="13">
        <v>0</v>
      </c>
      <c r="AG752" s="13">
        <v>0</v>
      </c>
      <c r="AH752" s="46">
        <v>0</v>
      </c>
      <c r="AI752" s="57">
        <v>0</v>
      </c>
      <c r="AJ752" s="46">
        <v>0</v>
      </c>
      <c r="AK752" s="57" t="s">
        <v>882</v>
      </c>
      <c r="AL752" s="9" t="s">
        <v>139</v>
      </c>
    </row>
    <row r="753" spans="1:38">
      <c r="A753" s="36" t="str">
        <f t="shared" si="29"/>
        <v>MT402_2</v>
      </c>
      <c r="B753" t="s">
        <v>81</v>
      </c>
      <c r="C753" t="s">
        <v>185</v>
      </c>
      <c r="D753">
        <v>402</v>
      </c>
      <c r="E753">
        <v>2</v>
      </c>
      <c r="F753" s="25" t="str">
        <f>VLOOKUP(B753,Definitions!$C$7:$D$43,2,FALSE)</f>
        <v>Malta</v>
      </c>
      <c r="G753" t="str">
        <f>VLOOKUP(C753,Definitions!$C$49:$D$57,2,FALSE)</f>
        <v>Residential</v>
      </c>
      <c r="H753" t="str">
        <f>VLOOKUP(D753,Definitions!$C$60:$D$104,2,FALSE)</f>
        <v>MFH</v>
      </c>
      <c r="J753" s="29" t="str">
        <f>VLOOKUP(E753,Definitions!$C$115:$D$131,2,FALSE)</f>
        <v>Fuel oil</v>
      </c>
      <c r="K753" s="111" t="s">
        <v>987</v>
      </c>
      <c r="L753" s="110">
        <v>1.4027027058432969E-2</v>
      </c>
      <c r="M753" s="109">
        <v>1.4027027058432969E-2</v>
      </c>
      <c r="N753" s="37"/>
      <c r="O753" s="110"/>
      <c r="P753" s="110">
        <v>1.4027027058432969E-2</v>
      </c>
      <c r="Q753" s="46">
        <v>1.4027027058432969E-2</v>
      </c>
      <c r="R753" s="37">
        <v>0</v>
      </c>
      <c r="S753" s="13">
        <v>1.356787874652041E-2</v>
      </c>
      <c r="T753" s="128" t="s">
        <v>934</v>
      </c>
      <c r="U753" s="13">
        <v>4.5914831191255941E-4</v>
      </c>
      <c r="V753" s="128" t="s">
        <v>880</v>
      </c>
      <c r="W753" s="13">
        <v>0</v>
      </c>
      <c r="X753" s="13">
        <v>0</v>
      </c>
      <c r="Y753" s="13">
        <v>0</v>
      </c>
      <c r="Z753" s="13">
        <v>0</v>
      </c>
      <c r="AA753" s="46">
        <v>0</v>
      </c>
      <c r="AB753" s="57">
        <v>0</v>
      </c>
      <c r="AC753" s="13">
        <v>0</v>
      </c>
      <c r="AD753" s="61" t="s">
        <v>880</v>
      </c>
      <c r="AE753" s="13">
        <v>0</v>
      </c>
      <c r="AF753" s="13">
        <v>0</v>
      </c>
      <c r="AG753" s="13">
        <v>0</v>
      </c>
      <c r="AH753" s="46">
        <v>0</v>
      </c>
      <c r="AI753" s="57">
        <v>0</v>
      </c>
      <c r="AJ753" s="46">
        <v>0</v>
      </c>
      <c r="AK753" s="57" t="s">
        <v>882</v>
      </c>
      <c r="AL753" s="9" t="s">
        <v>139</v>
      </c>
    </row>
    <row r="754" spans="1:38">
      <c r="A754" s="36" t="str">
        <f t="shared" si="29"/>
        <v>MT402_3</v>
      </c>
      <c r="B754" t="s">
        <v>81</v>
      </c>
      <c r="C754" t="s">
        <v>185</v>
      </c>
      <c r="D754">
        <v>402</v>
      </c>
      <c r="E754">
        <v>3</v>
      </c>
      <c r="F754" s="25" t="str">
        <f>VLOOKUP(B754,Definitions!$C$7:$D$43,2,FALSE)</f>
        <v>Malta</v>
      </c>
      <c r="G754" t="str">
        <f>VLOOKUP(C754,Definitions!$C$49:$D$57,2,FALSE)</f>
        <v>Residential</v>
      </c>
      <c r="H754" t="str">
        <f>VLOOKUP(D754,Definitions!$C$60:$D$104,2,FALSE)</f>
        <v>MFH</v>
      </c>
      <c r="J754" s="29" t="str">
        <f>VLOOKUP(E754,Definitions!$C$115:$D$131,2,FALSE)</f>
        <v>Natural gas</v>
      </c>
      <c r="K754" s="111" t="s">
        <v>987</v>
      </c>
      <c r="L754" s="110">
        <v>0</v>
      </c>
      <c r="M754" s="109">
        <v>0</v>
      </c>
      <c r="N754" s="37"/>
      <c r="O754" s="110"/>
      <c r="P754" s="110">
        <v>0</v>
      </c>
      <c r="Q754" s="46">
        <v>0</v>
      </c>
      <c r="R754" s="37">
        <v>0</v>
      </c>
      <c r="S754" s="13">
        <v>0</v>
      </c>
      <c r="T754" s="128" t="s">
        <v>880</v>
      </c>
      <c r="U754" s="13">
        <v>0</v>
      </c>
      <c r="V754" s="128" t="s">
        <v>880</v>
      </c>
      <c r="W754" s="13">
        <v>0</v>
      </c>
      <c r="X754" s="13">
        <v>0</v>
      </c>
      <c r="Y754" s="13">
        <v>0</v>
      </c>
      <c r="Z754" s="13">
        <v>0</v>
      </c>
      <c r="AA754" s="46">
        <v>0</v>
      </c>
      <c r="AB754" s="57">
        <v>0</v>
      </c>
      <c r="AC754" s="13">
        <v>0</v>
      </c>
      <c r="AD754" s="61" t="s">
        <v>880</v>
      </c>
      <c r="AE754" s="13">
        <v>0</v>
      </c>
      <c r="AF754" s="13">
        <v>0</v>
      </c>
      <c r="AG754" s="13">
        <v>0</v>
      </c>
      <c r="AH754" s="46">
        <v>0</v>
      </c>
      <c r="AI754" s="57">
        <v>0</v>
      </c>
      <c r="AJ754" s="46">
        <v>0</v>
      </c>
      <c r="AK754" s="57" t="s">
        <v>882</v>
      </c>
      <c r="AL754" s="9" t="s">
        <v>139</v>
      </c>
    </row>
    <row r="755" spans="1:38">
      <c r="A755" s="36" t="str">
        <f t="shared" si="29"/>
        <v>MT402_4</v>
      </c>
      <c r="B755" t="s">
        <v>81</v>
      </c>
      <c r="C755" t="s">
        <v>185</v>
      </c>
      <c r="D755">
        <v>402</v>
      </c>
      <c r="E755">
        <v>4</v>
      </c>
      <c r="F755" s="25" t="str">
        <f>VLOOKUP(B755,Definitions!$C$7:$D$43,2,FALSE)</f>
        <v>Malta</v>
      </c>
      <c r="G755" t="str">
        <f>VLOOKUP(C755,Definitions!$C$49:$D$57,2,FALSE)</f>
        <v>Residential</v>
      </c>
      <c r="H755" t="str">
        <f>VLOOKUP(D755,Definitions!$C$60:$D$104,2,FALSE)</f>
        <v>MFH</v>
      </c>
      <c r="J755" s="29" t="str">
        <f>VLOOKUP(E755,Definitions!$C$115:$D$131,2,FALSE)</f>
        <v>Other fossil fuels</v>
      </c>
      <c r="K755" s="111" t="s">
        <v>987</v>
      </c>
      <c r="L755" s="110">
        <v>0.15320893579105527</v>
      </c>
      <c r="M755" s="109">
        <v>0.15320893579105527</v>
      </c>
      <c r="N755" s="37"/>
      <c r="O755" s="110"/>
      <c r="P755" s="110">
        <v>0.15320893579105527</v>
      </c>
      <c r="Q755" s="46">
        <v>7.7364001049278666E-2</v>
      </c>
      <c r="R755" s="37">
        <v>0</v>
      </c>
      <c r="S755" s="13">
        <v>7.4528676386034678E-2</v>
      </c>
      <c r="T755" s="128" t="s">
        <v>880</v>
      </c>
      <c r="U755" s="13">
        <v>2.835324663243986E-3</v>
      </c>
      <c r="V755" s="128" t="s">
        <v>880</v>
      </c>
      <c r="W755" s="13">
        <v>0</v>
      </c>
      <c r="X755" s="13">
        <v>0</v>
      </c>
      <c r="Y755" s="13">
        <v>0</v>
      </c>
      <c r="Z755" s="13">
        <v>0</v>
      </c>
      <c r="AA755" s="46">
        <v>0</v>
      </c>
      <c r="AB755" s="57">
        <v>0</v>
      </c>
      <c r="AC755" s="13">
        <v>0</v>
      </c>
      <c r="AD755" s="61" t="s">
        <v>880</v>
      </c>
      <c r="AE755" s="13">
        <v>0</v>
      </c>
      <c r="AF755" s="13">
        <v>0</v>
      </c>
      <c r="AG755" s="13">
        <v>0</v>
      </c>
      <c r="AH755" s="46">
        <v>0</v>
      </c>
      <c r="AI755" s="57">
        <v>0</v>
      </c>
      <c r="AJ755" s="46">
        <v>7.5844934741776587E-2</v>
      </c>
      <c r="AK755" s="57" t="s">
        <v>882</v>
      </c>
      <c r="AL755" s="9" t="s">
        <v>139</v>
      </c>
    </row>
    <row r="756" spans="1:38">
      <c r="A756" s="36" t="str">
        <f t="shared" si="29"/>
        <v>MT402_6</v>
      </c>
      <c r="B756" t="s">
        <v>81</v>
      </c>
      <c r="C756" t="s">
        <v>185</v>
      </c>
      <c r="D756">
        <v>402</v>
      </c>
      <c r="E756">
        <v>6</v>
      </c>
      <c r="F756" s="25" t="str">
        <f>VLOOKUP(B756,Definitions!$C$7:$D$43,2,FALSE)</f>
        <v>Malta</v>
      </c>
      <c r="G756" t="str">
        <f>VLOOKUP(C756,Definitions!$C$49:$D$57,2,FALSE)</f>
        <v>Residential</v>
      </c>
      <c r="H756" t="str">
        <f>VLOOKUP(D756,Definitions!$C$60:$D$104,2,FALSE)</f>
        <v>MFH</v>
      </c>
      <c r="J756" s="29" t="str">
        <f>VLOOKUP(E756,Definitions!$C$115:$D$131,2,FALSE)</f>
        <v>Electricity</v>
      </c>
      <c r="K756" s="111" t="s">
        <v>987</v>
      </c>
      <c r="L756" s="110">
        <v>0.23891404305666586</v>
      </c>
      <c r="M756" s="109">
        <v>0.23891404305666586</v>
      </c>
      <c r="N756" s="37"/>
      <c r="O756" s="110"/>
      <c r="P756" s="110">
        <v>0.23891404305666586</v>
      </c>
      <c r="Q756" s="46">
        <v>0.13856031004205568</v>
      </c>
      <c r="R756" s="37">
        <v>0.10035373301461019</v>
      </c>
      <c r="S756" s="13">
        <v>1.9374803306638287E-2</v>
      </c>
      <c r="T756" s="128" t="s">
        <v>880</v>
      </c>
      <c r="U756" s="13">
        <v>0.11918550673541739</v>
      </c>
      <c r="V756" s="128" t="s">
        <v>880</v>
      </c>
      <c r="W756" s="13">
        <v>0</v>
      </c>
      <c r="X756" s="13">
        <v>0</v>
      </c>
      <c r="Y756" s="13">
        <v>0</v>
      </c>
      <c r="Z756" s="13">
        <v>0</v>
      </c>
      <c r="AA756" s="46">
        <v>0</v>
      </c>
      <c r="AB756" s="57">
        <v>0</v>
      </c>
      <c r="AC756" s="13">
        <v>0.10035373301461019</v>
      </c>
      <c r="AD756" s="61" t="s">
        <v>880</v>
      </c>
      <c r="AE756" s="13">
        <v>0</v>
      </c>
      <c r="AF756" s="13">
        <v>0</v>
      </c>
      <c r="AG756" s="13">
        <v>0</v>
      </c>
      <c r="AH756" s="46">
        <v>0</v>
      </c>
      <c r="AI756" s="57">
        <v>0</v>
      </c>
      <c r="AJ756" s="46">
        <v>0</v>
      </c>
      <c r="AK756" s="57" t="s">
        <v>882</v>
      </c>
      <c r="AL756" s="9" t="s">
        <v>139</v>
      </c>
    </row>
    <row r="757" spans="1:38">
      <c r="A757" s="36" t="str">
        <f t="shared" si="29"/>
        <v>MT402_7</v>
      </c>
      <c r="B757" t="s">
        <v>81</v>
      </c>
      <c r="C757" t="s">
        <v>185</v>
      </c>
      <c r="D757">
        <v>402</v>
      </c>
      <c r="E757">
        <v>7</v>
      </c>
      <c r="F757" s="25" t="str">
        <f>VLOOKUP(B757,Definitions!$C$7:$D$43,2,FALSE)</f>
        <v>Malta</v>
      </c>
      <c r="G757" t="str">
        <f>VLOOKUP(C757,Definitions!$C$49:$D$57,2,FALSE)</f>
        <v>Residential</v>
      </c>
      <c r="H757" t="str">
        <f>VLOOKUP(D757,Definitions!$C$60:$D$104,2,FALSE)</f>
        <v>MFH</v>
      </c>
      <c r="J757" s="29" t="str">
        <f>VLOOKUP(E757,Definitions!$C$115:$D$131,2,FALSE)</f>
        <v>District heating</v>
      </c>
      <c r="K757" s="111" t="s">
        <v>987</v>
      </c>
      <c r="L757" s="110">
        <v>0</v>
      </c>
      <c r="M757" s="109">
        <v>0</v>
      </c>
      <c r="N757" s="57"/>
      <c r="O757" s="110"/>
      <c r="P757" s="110">
        <v>0</v>
      </c>
      <c r="Q757" s="46">
        <v>0</v>
      </c>
      <c r="R757" s="37">
        <v>0</v>
      </c>
      <c r="S757" s="13">
        <v>0</v>
      </c>
      <c r="T757" s="128" t="s">
        <v>880</v>
      </c>
      <c r="U757" s="13">
        <v>0</v>
      </c>
      <c r="V757" s="128" t="s">
        <v>880</v>
      </c>
      <c r="W757" s="13">
        <v>0</v>
      </c>
      <c r="X757" s="13">
        <v>0</v>
      </c>
      <c r="Y757" s="13">
        <v>0</v>
      </c>
      <c r="Z757" s="13">
        <v>0</v>
      </c>
      <c r="AA757" s="46">
        <v>0</v>
      </c>
      <c r="AB757" s="57">
        <v>0</v>
      </c>
      <c r="AC757" s="13">
        <v>0</v>
      </c>
      <c r="AD757" s="61" t="s">
        <v>880</v>
      </c>
      <c r="AE757" s="13">
        <v>0</v>
      </c>
      <c r="AF757" s="13">
        <v>0</v>
      </c>
      <c r="AG757" s="13">
        <v>0</v>
      </c>
      <c r="AH757" s="46">
        <v>0</v>
      </c>
      <c r="AI757" s="57">
        <v>0</v>
      </c>
      <c r="AJ757" s="46">
        <v>0</v>
      </c>
      <c r="AK757" s="57" t="s">
        <v>882</v>
      </c>
      <c r="AL757" s="9" t="s">
        <v>139</v>
      </c>
    </row>
    <row r="758" spans="1:38">
      <c r="A758" s="36" t="str">
        <f t="shared" si="29"/>
        <v>MT402_8</v>
      </c>
      <c r="B758" t="s">
        <v>81</v>
      </c>
      <c r="C758" t="s">
        <v>185</v>
      </c>
      <c r="D758">
        <v>402</v>
      </c>
      <c r="E758">
        <v>8</v>
      </c>
      <c r="F758" s="25" t="str">
        <f>VLOOKUP(B758,Definitions!$C$7:$D$43,2,FALSE)</f>
        <v>Malta</v>
      </c>
      <c r="G758" t="str">
        <f>VLOOKUP(C758,Definitions!$C$49:$D$57,2,FALSE)</f>
        <v>Residential</v>
      </c>
      <c r="H758" t="str">
        <f>VLOOKUP(D758,Definitions!$C$60:$D$104,2,FALSE)</f>
        <v>MFH</v>
      </c>
      <c r="J758" s="29" t="str">
        <f>VLOOKUP(E758,Definitions!$C$115:$D$131,2,FALSE)</f>
        <v>Waste non-RES</v>
      </c>
      <c r="K758" s="111" t="s">
        <v>987</v>
      </c>
      <c r="L758" s="110">
        <v>0</v>
      </c>
      <c r="M758" s="109">
        <v>0</v>
      </c>
      <c r="N758" s="37"/>
      <c r="O758" s="110"/>
      <c r="P758" s="110">
        <v>0</v>
      </c>
      <c r="Q758" s="46">
        <v>0</v>
      </c>
      <c r="R758" s="37">
        <v>0</v>
      </c>
      <c r="S758" s="13">
        <v>0</v>
      </c>
      <c r="T758" s="128" t="s">
        <v>880</v>
      </c>
      <c r="U758" s="13">
        <v>0</v>
      </c>
      <c r="V758" s="128" t="s">
        <v>880</v>
      </c>
      <c r="W758" s="13">
        <v>0</v>
      </c>
      <c r="X758" s="13">
        <v>0</v>
      </c>
      <c r="Y758" s="13">
        <v>0</v>
      </c>
      <c r="Z758" s="13">
        <v>0</v>
      </c>
      <c r="AA758" s="46">
        <v>0</v>
      </c>
      <c r="AB758" s="57">
        <v>0</v>
      </c>
      <c r="AC758" s="13">
        <v>0</v>
      </c>
      <c r="AD758" s="61" t="s">
        <v>880</v>
      </c>
      <c r="AE758" s="13">
        <v>0</v>
      </c>
      <c r="AF758" s="13">
        <v>0</v>
      </c>
      <c r="AG758" s="13">
        <v>0</v>
      </c>
      <c r="AH758" s="46">
        <v>0</v>
      </c>
      <c r="AI758" s="57">
        <v>0</v>
      </c>
      <c r="AJ758" s="46">
        <v>0</v>
      </c>
      <c r="AK758" s="57" t="s">
        <v>882</v>
      </c>
      <c r="AL758" s="9" t="s">
        <v>139</v>
      </c>
    </row>
    <row r="759" spans="1:38">
      <c r="A759" s="36" t="str">
        <f t="shared" si="29"/>
        <v>MT402_9</v>
      </c>
      <c r="B759" t="s">
        <v>81</v>
      </c>
      <c r="C759" t="s">
        <v>185</v>
      </c>
      <c r="D759">
        <v>402</v>
      </c>
      <c r="E759">
        <v>9</v>
      </c>
      <c r="F759" s="25" t="str">
        <f>VLOOKUP(B759,Definitions!$C$7:$D$43,2,FALSE)</f>
        <v>Malta</v>
      </c>
      <c r="G759" t="str">
        <f>VLOOKUP(C759,Definitions!$C$49:$D$57,2,FALSE)</f>
        <v>Residential</v>
      </c>
      <c r="H759" t="str">
        <f>VLOOKUP(D759,Definitions!$C$60:$D$104,2,FALSE)</f>
        <v>MFH</v>
      </c>
      <c r="J759" s="29" t="str">
        <f>VLOOKUP(E759,Definitions!$C$115:$D$131,2,FALSE)</f>
        <v>Waste RES</v>
      </c>
      <c r="K759" s="111" t="s">
        <v>987</v>
      </c>
      <c r="L759" s="110">
        <v>0</v>
      </c>
      <c r="M759" s="109">
        <v>0</v>
      </c>
      <c r="N759" s="37"/>
      <c r="O759" s="110"/>
      <c r="P759" s="110">
        <v>0</v>
      </c>
      <c r="Q759" s="46">
        <v>0</v>
      </c>
      <c r="R759" s="37">
        <v>0</v>
      </c>
      <c r="S759" s="13">
        <v>0</v>
      </c>
      <c r="T759" s="128" t="s">
        <v>880</v>
      </c>
      <c r="U759" s="13">
        <v>0</v>
      </c>
      <c r="V759" s="128" t="s">
        <v>880</v>
      </c>
      <c r="W759" s="13">
        <v>0</v>
      </c>
      <c r="X759" s="13">
        <v>0</v>
      </c>
      <c r="Y759" s="13">
        <v>0</v>
      </c>
      <c r="Z759" s="13">
        <v>0</v>
      </c>
      <c r="AA759" s="46">
        <v>0</v>
      </c>
      <c r="AB759" s="57">
        <v>0</v>
      </c>
      <c r="AC759" s="13">
        <v>0</v>
      </c>
      <c r="AD759" s="61" t="s">
        <v>880</v>
      </c>
      <c r="AE759" s="13">
        <v>0</v>
      </c>
      <c r="AF759" s="13">
        <v>0</v>
      </c>
      <c r="AG759" s="13">
        <v>0</v>
      </c>
      <c r="AH759" s="46">
        <v>0</v>
      </c>
      <c r="AI759" s="57">
        <v>0</v>
      </c>
      <c r="AJ759" s="46">
        <v>0</v>
      </c>
      <c r="AK759" s="57" t="s">
        <v>882</v>
      </c>
      <c r="AL759" s="9" t="s">
        <v>139</v>
      </c>
    </row>
    <row r="760" spans="1:38">
      <c r="A760" s="36" t="str">
        <f t="shared" si="29"/>
        <v>MT402_51</v>
      </c>
      <c r="B760" t="s">
        <v>81</v>
      </c>
      <c r="C760" t="s">
        <v>185</v>
      </c>
      <c r="D760">
        <v>402</v>
      </c>
      <c r="E760">
        <v>51</v>
      </c>
      <c r="F760" s="25" t="str">
        <f>VLOOKUP(B760,Definitions!$C$7:$D$43,2,FALSE)</f>
        <v>Malta</v>
      </c>
      <c r="G760" t="str">
        <f>VLOOKUP(C760,Definitions!$C$49:$D$57,2,FALSE)</f>
        <v>Residential</v>
      </c>
      <c r="H760" t="str">
        <f>VLOOKUP(D760,Definitions!$C$60:$D$104,2,FALSE)</f>
        <v>MFH</v>
      </c>
      <c r="J760" s="29" t="str">
        <f>VLOOKUP(E760,Definitions!$C$115:$D$131,2,FALSE)</f>
        <v>Biomass</v>
      </c>
      <c r="K760" s="111" t="s">
        <v>987</v>
      </c>
      <c r="L760" s="110">
        <v>9.309027349450337E-4</v>
      </c>
      <c r="M760" s="109">
        <v>9.309027349450337E-4</v>
      </c>
      <c r="N760" s="37"/>
      <c r="O760" s="110"/>
      <c r="P760" s="110">
        <v>9.309027349450337E-4</v>
      </c>
      <c r="Q760" s="46">
        <v>9.309027349450337E-4</v>
      </c>
      <c r="R760" s="37">
        <v>0</v>
      </c>
      <c r="S760" s="13">
        <v>9.309027349450337E-4</v>
      </c>
      <c r="T760" s="128" t="s">
        <v>880</v>
      </c>
      <c r="U760" s="13">
        <v>0</v>
      </c>
      <c r="V760" s="128" t="s">
        <v>880</v>
      </c>
      <c r="W760" s="13">
        <v>0</v>
      </c>
      <c r="X760" s="13">
        <v>0</v>
      </c>
      <c r="Y760" s="13">
        <v>0</v>
      </c>
      <c r="Z760" s="13">
        <v>0</v>
      </c>
      <c r="AA760" s="46">
        <v>0</v>
      </c>
      <c r="AB760" s="57">
        <v>0</v>
      </c>
      <c r="AC760" s="13">
        <v>0</v>
      </c>
      <c r="AD760" s="61" t="s">
        <v>880</v>
      </c>
      <c r="AE760" s="13">
        <v>0</v>
      </c>
      <c r="AF760" s="13">
        <v>0</v>
      </c>
      <c r="AG760" s="13">
        <v>0</v>
      </c>
      <c r="AH760" s="46">
        <v>0</v>
      </c>
      <c r="AI760" s="57">
        <v>0</v>
      </c>
      <c r="AJ760" s="46">
        <v>0</v>
      </c>
      <c r="AK760" s="57" t="s">
        <v>882</v>
      </c>
      <c r="AL760" s="9" t="s">
        <v>139</v>
      </c>
    </row>
    <row r="761" spans="1:38">
      <c r="A761" s="36" t="str">
        <f t="shared" si="29"/>
        <v>MT402_52</v>
      </c>
      <c r="B761" t="s">
        <v>81</v>
      </c>
      <c r="C761" t="s">
        <v>185</v>
      </c>
      <c r="D761">
        <v>402</v>
      </c>
      <c r="E761">
        <v>52</v>
      </c>
      <c r="F761" s="25" t="str">
        <f>VLOOKUP(B761,Definitions!$C$7:$D$43,2,FALSE)</f>
        <v>Malta</v>
      </c>
      <c r="G761" t="str">
        <f>VLOOKUP(C761,Definitions!$C$49:$D$57,2,FALSE)</f>
        <v>Residential</v>
      </c>
      <c r="H761" t="str">
        <f>VLOOKUP(D761,Definitions!$C$60:$D$104,2,FALSE)</f>
        <v>MFH</v>
      </c>
      <c r="J761" s="29" t="str">
        <f>VLOOKUP(E761,Definitions!$C$115:$D$131,2,FALSE)</f>
        <v>Geothermal</v>
      </c>
      <c r="K761" s="111" t="s">
        <v>987</v>
      </c>
      <c r="L761" s="110">
        <v>0</v>
      </c>
      <c r="M761" s="109">
        <v>0</v>
      </c>
      <c r="N761" s="37"/>
      <c r="O761" s="110"/>
      <c r="P761" s="110">
        <v>0</v>
      </c>
      <c r="Q761" s="46">
        <v>0</v>
      </c>
      <c r="R761" s="37">
        <v>0</v>
      </c>
      <c r="S761" s="13">
        <v>0</v>
      </c>
      <c r="T761" s="128" t="s">
        <v>880</v>
      </c>
      <c r="U761" s="13">
        <v>0</v>
      </c>
      <c r="V761" s="128" t="s">
        <v>880</v>
      </c>
      <c r="W761" s="13">
        <v>0</v>
      </c>
      <c r="X761" s="13">
        <v>0</v>
      </c>
      <c r="Y761" s="13">
        <v>0</v>
      </c>
      <c r="Z761" s="13">
        <v>0</v>
      </c>
      <c r="AA761" s="46">
        <v>0</v>
      </c>
      <c r="AB761" s="57">
        <v>0</v>
      </c>
      <c r="AC761" s="13">
        <v>0</v>
      </c>
      <c r="AD761" s="61" t="s">
        <v>880</v>
      </c>
      <c r="AE761" s="13">
        <v>0</v>
      </c>
      <c r="AF761" s="13">
        <v>0</v>
      </c>
      <c r="AG761" s="13">
        <v>0</v>
      </c>
      <c r="AH761" s="46">
        <v>0</v>
      </c>
      <c r="AI761" s="57">
        <v>0</v>
      </c>
      <c r="AJ761" s="46">
        <v>0</v>
      </c>
      <c r="AK761" s="57" t="s">
        <v>882</v>
      </c>
      <c r="AL761" s="9" t="s">
        <v>139</v>
      </c>
    </row>
    <row r="762" spans="1:38">
      <c r="A762" s="36" t="str">
        <f t="shared" si="29"/>
        <v>MT402_53</v>
      </c>
      <c r="B762" t="s">
        <v>81</v>
      </c>
      <c r="C762" t="s">
        <v>185</v>
      </c>
      <c r="D762">
        <v>402</v>
      </c>
      <c r="E762">
        <v>53</v>
      </c>
      <c r="F762" s="25" t="str">
        <f>VLOOKUP(B762,Definitions!$C$7:$D$43,2,FALSE)</f>
        <v>Malta</v>
      </c>
      <c r="G762" t="str">
        <f>VLOOKUP(C762,Definitions!$C$49:$D$57,2,FALSE)</f>
        <v>Residential</v>
      </c>
      <c r="H762" t="str">
        <f>VLOOKUP(D762,Definitions!$C$60:$D$104,2,FALSE)</f>
        <v>MFH</v>
      </c>
      <c r="J762" s="29" t="str">
        <f>VLOOKUP(E762,Definitions!$C$115:$D$131,2,FALSE)</f>
        <v>Solar energy</v>
      </c>
      <c r="K762" s="111" t="s">
        <v>987</v>
      </c>
      <c r="L762" s="110">
        <v>2.5474514339176781E-2</v>
      </c>
      <c r="M762" s="109">
        <v>2.5474514339176781E-2</v>
      </c>
      <c r="N762" s="37"/>
      <c r="O762" s="110"/>
      <c r="P762" s="110">
        <v>2.5474514339176781E-2</v>
      </c>
      <c r="Q762" s="46">
        <v>2.5474514339176781E-2</v>
      </c>
      <c r="R762" s="37">
        <v>0</v>
      </c>
      <c r="S762" s="13">
        <v>0</v>
      </c>
      <c r="T762" s="128" t="s">
        <v>880</v>
      </c>
      <c r="U762" s="13">
        <v>2.5474514339176781E-2</v>
      </c>
      <c r="V762" s="128" t="s">
        <v>880</v>
      </c>
      <c r="W762" s="13">
        <v>0</v>
      </c>
      <c r="X762" s="13">
        <v>0</v>
      </c>
      <c r="Y762" s="13">
        <v>0</v>
      </c>
      <c r="Z762" s="13">
        <v>0</v>
      </c>
      <c r="AA762" s="46">
        <v>0</v>
      </c>
      <c r="AB762" s="57">
        <v>0</v>
      </c>
      <c r="AC762" s="13">
        <v>0</v>
      </c>
      <c r="AD762" s="61" t="s">
        <v>880</v>
      </c>
      <c r="AE762" s="13">
        <v>0</v>
      </c>
      <c r="AF762" s="13">
        <v>0</v>
      </c>
      <c r="AG762" s="13">
        <v>0</v>
      </c>
      <c r="AH762" s="46">
        <v>0</v>
      </c>
      <c r="AI762" s="57">
        <v>0</v>
      </c>
      <c r="AJ762" s="46">
        <v>0</v>
      </c>
      <c r="AK762" s="57" t="s">
        <v>882</v>
      </c>
      <c r="AL762" s="9" t="s">
        <v>139</v>
      </c>
    </row>
    <row r="763" spans="1:38">
      <c r="A763" s="36" t="str">
        <f t="shared" si="29"/>
        <v>MT402_58</v>
      </c>
      <c r="B763" t="s">
        <v>81</v>
      </c>
      <c r="C763" t="s">
        <v>185</v>
      </c>
      <c r="D763">
        <v>402</v>
      </c>
      <c r="E763">
        <v>58</v>
      </c>
      <c r="F763" s="25" t="str">
        <f>VLOOKUP(B763,Definitions!$C$7:$D$43,2,FALSE)</f>
        <v>Malta</v>
      </c>
      <c r="G763" t="str">
        <f>VLOOKUP(C763,Definitions!$C$49:$D$57,2,FALSE)</f>
        <v>Residential</v>
      </c>
      <c r="H763" t="str">
        <f>VLOOKUP(D763,Definitions!$C$60:$D$104,2,FALSE)</f>
        <v>MFH</v>
      </c>
      <c r="J763" s="29" t="str">
        <f>VLOOKUP(E763,Definitions!$C$115:$D$131,2,FALSE)</f>
        <v>Ambient heat total</v>
      </c>
      <c r="K763" s="111" t="s">
        <v>987</v>
      </c>
      <c r="L763" s="110">
        <v>8.0163560329916447E-3</v>
      </c>
      <c r="M763" s="109">
        <v>8.0163560329916447E-3</v>
      </c>
      <c r="N763" s="37"/>
      <c r="O763" s="110"/>
      <c r="P763" s="110">
        <v>8.0163560329916447E-3</v>
      </c>
      <c r="Q763" s="46">
        <v>8.0163560329916447E-3</v>
      </c>
      <c r="R763" s="37">
        <v>0</v>
      </c>
      <c r="S763" s="13">
        <v>6.7369410395933162E-3</v>
      </c>
      <c r="T763" s="128" t="s">
        <v>880</v>
      </c>
      <c r="U763" s="13">
        <v>1.2794149933983291E-3</v>
      </c>
      <c r="V763" s="128" t="s">
        <v>880</v>
      </c>
      <c r="W763" s="13">
        <v>0</v>
      </c>
      <c r="X763" s="13">
        <v>0</v>
      </c>
      <c r="Y763" s="13">
        <v>0</v>
      </c>
      <c r="Z763" s="13">
        <v>0</v>
      </c>
      <c r="AA763" s="46">
        <v>0</v>
      </c>
      <c r="AB763" s="57">
        <v>0</v>
      </c>
      <c r="AC763" s="13">
        <v>0</v>
      </c>
      <c r="AD763" s="61" t="s">
        <v>880</v>
      </c>
      <c r="AE763" s="13">
        <v>0</v>
      </c>
      <c r="AF763" s="13">
        <v>0</v>
      </c>
      <c r="AG763" s="13">
        <v>0</v>
      </c>
      <c r="AH763" s="46">
        <v>0</v>
      </c>
      <c r="AI763" s="57">
        <v>0</v>
      </c>
      <c r="AJ763" s="46">
        <v>0</v>
      </c>
      <c r="AK763" s="57" t="s">
        <v>882</v>
      </c>
      <c r="AL763" s="9" t="s">
        <v>139</v>
      </c>
    </row>
    <row r="764" spans="1:38">
      <c r="A764" s="36" t="str">
        <f t="shared" si="29"/>
        <v>MT402_55</v>
      </c>
      <c r="B764" t="s">
        <v>81</v>
      </c>
      <c r="C764" t="s">
        <v>185</v>
      </c>
      <c r="D764">
        <v>402</v>
      </c>
      <c r="E764">
        <v>55</v>
      </c>
      <c r="F764" s="25" t="str">
        <f>VLOOKUP(B764,Definitions!$C$7:$D$43,2,FALSE)</f>
        <v>Malta</v>
      </c>
      <c r="G764" t="str">
        <f>VLOOKUP(C764,Definitions!$C$49:$D$57,2,FALSE)</f>
        <v>Residential</v>
      </c>
      <c r="H764" t="str">
        <f>VLOOKUP(D764,Definitions!$C$60:$D$104,2,FALSE)</f>
        <v>MFH</v>
      </c>
      <c r="J764" s="29" t="str">
        <f>VLOOKUP(E764,Definitions!$C$115:$D$131,2,FALSE)</f>
        <v xml:space="preserve">Other RES </v>
      </c>
      <c r="K764" s="111" t="s">
        <v>987</v>
      </c>
      <c r="L764" s="110">
        <v>0</v>
      </c>
      <c r="M764" s="109">
        <v>0</v>
      </c>
      <c r="N764" s="37"/>
      <c r="O764" s="110"/>
      <c r="P764" s="110">
        <v>0</v>
      </c>
      <c r="Q764" s="46">
        <v>0</v>
      </c>
      <c r="R764" s="37">
        <v>0</v>
      </c>
      <c r="S764" s="13">
        <v>0</v>
      </c>
      <c r="T764" s="128" t="s">
        <v>880</v>
      </c>
      <c r="U764" s="13">
        <v>0</v>
      </c>
      <c r="V764" s="128" t="s">
        <v>880</v>
      </c>
      <c r="W764" s="13">
        <v>0</v>
      </c>
      <c r="X764" s="13">
        <v>0</v>
      </c>
      <c r="Y764" s="13">
        <v>0</v>
      </c>
      <c r="Z764" s="13">
        <v>0</v>
      </c>
      <c r="AA764" s="46">
        <v>0</v>
      </c>
      <c r="AB764" s="57">
        <v>0</v>
      </c>
      <c r="AC764" s="13">
        <v>0</v>
      </c>
      <c r="AD764" s="61" t="s">
        <v>880</v>
      </c>
      <c r="AE764" s="13">
        <v>0</v>
      </c>
      <c r="AF764" s="13">
        <v>0</v>
      </c>
      <c r="AG764" s="13">
        <v>0</v>
      </c>
      <c r="AH764" s="46">
        <v>0</v>
      </c>
      <c r="AI764" s="57">
        <v>0</v>
      </c>
      <c r="AJ764" s="46">
        <v>0</v>
      </c>
      <c r="AK764" s="57" t="s">
        <v>882</v>
      </c>
      <c r="AL764" s="9" t="s">
        <v>139</v>
      </c>
    </row>
    <row r="765" spans="1:38">
      <c r="A765" s="36" t="str">
        <f t="shared" ref="A765:A793" si="30">B765&amp;D765&amp;"_"&amp;E765</f>
        <v>NL400_0</v>
      </c>
      <c r="B765" t="s">
        <v>85</v>
      </c>
      <c r="C765" t="s">
        <v>185</v>
      </c>
      <c r="D765">
        <v>400</v>
      </c>
      <c r="E765">
        <v>0</v>
      </c>
      <c r="F765" s="25" t="str">
        <f>VLOOKUP(B765,Definitions!$C$7:$D$43,2,FALSE)</f>
        <v>Netherlands</v>
      </c>
      <c r="G765" t="str">
        <f>VLOOKUP(C765,Definitions!$C$49:$D$57,2,FALSE)</f>
        <v>Residential</v>
      </c>
      <c r="H765" t="str">
        <f>VLOOKUP(D765,Definitions!$C$60:$D$104,2,FALSE)</f>
        <v>TOTAL Residential</v>
      </c>
      <c r="J765" s="29" t="str">
        <f>VLOOKUP(E765,Definitions!$C$115:$D$131,2,FALSE)</f>
        <v>TOTAL</v>
      </c>
      <c r="K765" s="111">
        <v>119.69944899999999</v>
      </c>
      <c r="L765" s="110">
        <v>-18.165022010946771</v>
      </c>
      <c r="M765" s="109">
        <v>101.53442698905322</v>
      </c>
      <c r="N765" s="37"/>
      <c r="O765" s="110"/>
      <c r="P765" s="110">
        <v>101.53442698905322</v>
      </c>
      <c r="Q765" s="46">
        <v>98.606775100258133</v>
      </c>
      <c r="R765" s="37">
        <v>8.0556945789889395E-2</v>
      </c>
      <c r="S765" s="13">
        <v>82.860904362820037</v>
      </c>
      <c r="T765" s="128" t="s">
        <v>937</v>
      </c>
      <c r="U765" s="13">
        <v>15.7458707374381</v>
      </c>
      <c r="V765" s="128" t="s">
        <v>938</v>
      </c>
      <c r="W765" s="13">
        <v>0</v>
      </c>
      <c r="X765" s="13">
        <v>0</v>
      </c>
      <c r="Y765" s="13">
        <v>0</v>
      </c>
      <c r="Z765" s="13">
        <v>0</v>
      </c>
      <c r="AA765" s="46">
        <v>0</v>
      </c>
      <c r="AB765" s="57">
        <v>0</v>
      </c>
      <c r="AC765" s="13">
        <v>8.0556945789889395E-2</v>
      </c>
      <c r="AD765" s="61" t="s">
        <v>939</v>
      </c>
      <c r="AE765" s="13">
        <v>0</v>
      </c>
      <c r="AF765" s="13">
        <v>0</v>
      </c>
      <c r="AG765" s="13">
        <v>0</v>
      </c>
      <c r="AH765" s="46">
        <v>0</v>
      </c>
      <c r="AI765" s="57">
        <v>0</v>
      </c>
      <c r="AJ765" s="46">
        <v>2.8470949430051928</v>
      </c>
      <c r="AK765" s="57" t="s">
        <v>885</v>
      </c>
      <c r="AL765" s="9" t="s">
        <v>139</v>
      </c>
    </row>
    <row r="766" spans="1:38">
      <c r="A766" s="36" t="str">
        <f t="shared" si="30"/>
        <v>NL400_1</v>
      </c>
      <c r="B766" t="s">
        <v>85</v>
      </c>
      <c r="C766" t="s">
        <v>185</v>
      </c>
      <c r="D766">
        <v>400</v>
      </c>
      <c r="E766">
        <v>1</v>
      </c>
      <c r="F766" s="25" t="str">
        <f>VLOOKUP(B766,Definitions!$C$7:$D$43,2,FALSE)</f>
        <v>Netherlands</v>
      </c>
      <c r="G766" t="str">
        <f>VLOOKUP(C766,Definitions!$C$49:$D$57,2,FALSE)</f>
        <v>Residential</v>
      </c>
      <c r="H766" t="str">
        <f>VLOOKUP(D766,Definitions!$C$60:$D$104,2,FALSE)</f>
        <v>TOTAL Residential</v>
      </c>
      <c r="J766" s="29" t="str">
        <f>VLOOKUP(E766,Definitions!$C$115:$D$131,2,FALSE)</f>
        <v>Coal</v>
      </c>
      <c r="K766" s="111">
        <v>5.6987000000000003E-2</v>
      </c>
      <c r="L766" s="110">
        <v>0</v>
      </c>
      <c r="M766" s="109">
        <v>5.6987000000000003E-2</v>
      </c>
      <c r="N766" s="37"/>
      <c r="O766" s="110"/>
      <c r="P766" s="110">
        <v>5.6987000000000003E-2</v>
      </c>
      <c r="Q766" s="46">
        <v>5.6987000000000003E-2</v>
      </c>
      <c r="R766" s="37">
        <v>0</v>
      </c>
      <c r="S766" s="13">
        <v>5.6987000000000003E-2</v>
      </c>
      <c r="T766" s="128" t="s">
        <v>940</v>
      </c>
      <c r="U766" s="13">
        <v>0</v>
      </c>
      <c r="V766" s="128" t="s">
        <v>880</v>
      </c>
      <c r="W766" s="13">
        <v>0</v>
      </c>
      <c r="X766" s="13">
        <v>0</v>
      </c>
      <c r="Y766" s="13">
        <v>0</v>
      </c>
      <c r="Z766" s="13">
        <v>0</v>
      </c>
      <c r="AA766" s="46">
        <v>0</v>
      </c>
      <c r="AB766" s="57">
        <v>0</v>
      </c>
      <c r="AC766" s="13">
        <v>0</v>
      </c>
      <c r="AD766" s="61" t="s">
        <v>880</v>
      </c>
      <c r="AE766" s="13">
        <v>0</v>
      </c>
      <c r="AF766" s="13">
        <v>0</v>
      </c>
      <c r="AG766" s="13">
        <v>0</v>
      </c>
      <c r="AH766" s="46">
        <v>0</v>
      </c>
      <c r="AI766" s="57">
        <v>0</v>
      </c>
      <c r="AJ766" s="46">
        <v>0</v>
      </c>
      <c r="AK766" s="57" t="s">
        <v>882</v>
      </c>
      <c r="AL766" s="9" t="s">
        <v>139</v>
      </c>
    </row>
    <row r="767" spans="1:38">
      <c r="A767" s="36" t="str">
        <f t="shared" si="30"/>
        <v>NL400_2</v>
      </c>
      <c r="B767" t="s">
        <v>85</v>
      </c>
      <c r="C767" t="s">
        <v>185</v>
      </c>
      <c r="D767">
        <v>400</v>
      </c>
      <c r="E767">
        <v>2</v>
      </c>
      <c r="F767" s="25" t="str">
        <f>VLOOKUP(B767,Definitions!$C$7:$D$43,2,FALSE)</f>
        <v>Netherlands</v>
      </c>
      <c r="G767" t="str">
        <f>VLOOKUP(C767,Definitions!$C$49:$D$57,2,FALSE)</f>
        <v>Residential</v>
      </c>
      <c r="H767" t="str">
        <f>VLOOKUP(D767,Definitions!$C$60:$D$104,2,FALSE)</f>
        <v>TOTAL Residential</v>
      </c>
      <c r="J767" s="29" t="str">
        <f>VLOOKUP(E767,Definitions!$C$115:$D$131,2,FALSE)</f>
        <v>Fuel oil</v>
      </c>
      <c r="K767" s="111">
        <v>0.74897199999999997</v>
      </c>
      <c r="L767" s="110">
        <v>-1.1102230246251565E-16</v>
      </c>
      <c r="M767" s="109">
        <v>0.74897199999999986</v>
      </c>
      <c r="N767" s="37"/>
      <c r="O767" s="110"/>
      <c r="P767" s="110">
        <v>0.74897199999999986</v>
      </c>
      <c r="Q767" s="46">
        <v>0.6347942434584759</v>
      </c>
      <c r="R767" s="37">
        <v>0</v>
      </c>
      <c r="S767" s="13">
        <v>0.49479424345847595</v>
      </c>
      <c r="T767" s="128" t="s">
        <v>940</v>
      </c>
      <c r="U767" s="13">
        <v>0.14000000000000001</v>
      </c>
      <c r="V767" s="128" t="s">
        <v>941</v>
      </c>
      <c r="W767" s="13">
        <v>0</v>
      </c>
      <c r="X767" s="13">
        <v>0</v>
      </c>
      <c r="Y767" s="13">
        <v>0</v>
      </c>
      <c r="Z767" s="13">
        <v>0</v>
      </c>
      <c r="AA767" s="46">
        <v>0</v>
      </c>
      <c r="AB767" s="57">
        <v>0</v>
      </c>
      <c r="AC767" s="13">
        <v>0</v>
      </c>
      <c r="AD767" s="61" t="s">
        <v>880</v>
      </c>
      <c r="AE767" s="13">
        <v>0</v>
      </c>
      <c r="AF767" s="13">
        <v>0</v>
      </c>
      <c r="AG767" s="13">
        <v>0</v>
      </c>
      <c r="AH767" s="46">
        <v>0</v>
      </c>
      <c r="AI767" s="57">
        <v>0</v>
      </c>
      <c r="AJ767" s="46">
        <v>0.114177756541524</v>
      </c>
      <c r="AK767" s="57" t="s">
        <v>942</v>
      </c>
      <c r="AL767" s="9" t="s">
        <v>139</v>
      </c>
    </row>
    <row r="768" spans="1:38">
      <c r="A768" s="36" t="str">
        <f t="shared" si="30"/>
        <v>NL400_3</v>
      </c>
      <c r="B768" t="s">
        <v>85</v>
      </c>
      <c r="C768" t="s">
        <v>185</v>
      </c>
      <c r="D768">
        <v>400</v>
      </c>
      <c r="E768">
        <v>3</v>
      </c>
      <c r="F768" s="25" t="str">
        <f>VLOOKUP(B768,Definitions!$C$7:$D$43,2,FALSE)</f>
        <v>Netherlands</v>
      </c>
      <c r="G768" t="str">
        <f>VLOOKUP(C768,Definitions!$C$49:$D$57,2,FALSE)</f>
        <v>Residential</v>
      </c>
      <c r="H768" t="str">
        <f>VLOOKUP(D768,Definitions!$C$60:$D$104,2,FALSE)</f>
        <v>TOTAL Residential</v>
      </c>
      <c r="J768" s="29" t="str">
        <f>VLOOKUP(E768,Definitions!$C$115:$D$131,2,FALSE)</f>
        <v>Natural gas</v>
      </c>
      <c r="K768" s="111">
        <v>86.826090999999991</v>
      </c>
      <c r="L768" s="110">
        <v>1.4210854715202004E-14</v>
      </c>
      <c r="M768" s="109">
        <v>86.826091000000005</v>
      </c>
      <c r="N768" s="37"/>
      <c r="O768" s="110"/>
      <c r="P768" s="110">
        <v>86.826091000000005</v>
      </c>
      <c r="Q768" s="46">
        <v>85.103427746329459</v>
      </c>
      <c r="R768" s="37">
        <v>0</v>
      </c>
      <c r="S768" s="13">
        <v>72.564322479422728</v>
      </c>
      <c r="T768" s="128" t="s">
        <v>943</v>
      </c>
      <c r="U768" s="13">
        <v>12.539105266906727</v>
      </c>
      <c r="V768" s="128" t="s">
        <v>944</v>
      </c>
      <c r="W768" s="13">
        <v>0</v>
      </c>
      <c r="X768" s="13">
        <v>0</v>
      </c>
      <c r="Y768" s="13">
        <v>0</v>
      </c>
      <c r="Z768" s="13">
        <v>0</v>
      </c>
      <c r="AA768" s="46">
        <v>0</v>
      </c>
      <c r="AB768" s="57">
        <v>0</v>
      </c>
      <c r="AC768" s="13">
        <v>0</v>
      </c>
      <c r="AD768" s="61" t="s">
        <v>880</v>
      </c>
      <c r="AE768" s="13">
        <v>0</v>
      </c>
      <c r="AF768" s="13">
        <v>0</v>
      </c>
      <c r="AG768" s="13">
        <v>0</v>
      </c>
      <c r="AH768" s="46">
        <v>0</v>
      </c>
      <c r="AI768" s="57">
        <v>0</v>
      </c>
      <c r="AJ768" s="46">
        <v>1.7226632536705415</v>
      </c>
      <c r="AK768" s="57" t="s">
        <v>944</v>
      </c>
      <c r="AL768" s="9" t="s">
        <v>139</v>
      </c>
    </row>
    <row r="769" spans="1:38">
      <c r="A769" s="36" t="str">
        <f t="shared" si="30"/>
        <v>NL400_4</v>
      </c>
      <c r="B769" t="s">
        <v>85</v>
      </c>
      <c r="C769" t="s">
        <v>185</v>
      </c>
      <c r="D769">
        <v>400</v>
      </c>
      <c r="E769">
        <v>4</v>
      </c>
      <c r="F769" s="25" t="str">
        <f>VLOOKUP(B769,Definitions!$C$7:$D$43,2,FALSE)</f>
        <v>Netherlands</v>
      </c>
      <c r="G769" t="str">
        <f>VLOOKUP(C769,Definitions!$C$49:$D$57,2,FALSE)</f>
        <v>Residential</v>
      </c>
      <c r="H769" t="str">
        <f>VLOOKUP(D769,Definitions!$C$60:$D$104,2,FALSE)</f>
        <v>TOTAL Residential</v>
      </c>
      <c r="J769" s="29" t="str">
        <f>VLOOKUP(E769,Definitions!$C$115:$D$131,2,FALSE)</f>
        <v>Other fossil fuels</v>
      </c>
      <c r="K769" s="111">
        <v>0.27563099999999996</v>
      </c>
      <c r="L769" s="110">
        <v>0</v>
      </c>
      <c r="M769" s="109">
        <v>0.27563099999999996</v>
      </c>
      <c r="N769" s="37"/>
      <c r="O769" s="110"/>
      <c r="P769" s="110">
        <v>0.27563099999999996</v>
      </c>
      <c r="Q769" s="46">
        <v>0.27016237427006279</v>
      </c>
      <c r="R769" s="37">
        <v>0</v>
      </c>
      <c r="S769" s="13">
        <v>0.23035675727156441</v>
      </c>
      <c r="T769" s="128" t="s">
        <v>904</v>
      </c>
      <c r="U769" s="13">
        <v>3.9805616998498383E-2</v>
      </c>
      <c r="V769" s="128" t="s">
        <v>904</v>
      </c>
      <c r="W769" s="13">
        <v>0</v>
      </c>
      <c r="X769" s="13">
        <v>0</v>
      </c>
      <c r="Y769" s="13">
        <v>0</v>
      </c>
      <c r="Z769" s="13">
        <v>0</v>
      </c>
      <c r="AA769" s="46">
        <v>0</v>
      </c>
      <c r="AB769" s="57">
        <v>0</v>
      </c>
      <c r="AC769" s="13">
        <v>0</v>
      </c>
      <c r="AD769" s="61" t="s">
        <v>880</v>
      </c>
      <c r="AE769" s="13">
        <v>0</v>
      </c>
      <c r="AF769" s="13">
        <v>0</v>
      </c>
      <c r="AG769" s="13">
        <v>0</v>
      </c>
      <c r="AH769" s="46">
        <v>0</v>
      </c>
      <c r="AI769" s="57">
        <v>0</v>
      </c>
      <c r="AJ769" s="46">
        <v>5.4686257299371563E-3</v>
      </c>
      <c r="AK769" s="57" t="s">
        <v>904</v>
      </c>
      <c r="AL769" s="9" t="s">
        <v>139</v>
      </c>
    </row>
    <row r="770" spans="1:38">
      <c r="A770" s="36" t="str">
        <f t="shared" si="30"/>
        <v>NL400_6</v>
      </c>
      <c r="B770" t="s">
        <v>85</v>
      </c>
      <c r="C770" t="s">
        <v>185</v>
      </c>
      <c r="D770">
        <v>400</v>
      </c>
      <c r="E770">
        <v>6</v>
      </c>
      <c r="F770" s="25" t="str">
        <f>VLOOKUP(B770,Definitions!$C$7:$D$43,2,FALSE)</f>
        <v>Netherlands</v>
      </c>
      <c r="G770" t="str">
        <f>VLOOKUP(C770,Definitions!$C$49:$D$57,2,FALSE)</f>
        <v>Residential</v>
      </c>
      <c r="H770" t="str">
        <f>VLOOKUP(D770,Definitions!$C$60:$D$104,2,FALSE)</f>
        <v>TOTAL Residential</v>
      </c>
      <c r="J770" s="29" t="str">
        <f>VLOOKUP(E770,Definitions!$C$115:$D$131,2,FALSE)</f>
        <v>Electricity</v>
      </c>
      <c r="K770" s="111">
        <v>25.026596999999999</v>
      </c>
      <c r="L770" s="110">
        <v>-19.982586708671089</v>
      </c>
      <c r="M770" s="109">
        <v>5.0440102913289095</v>
      </c>
      <c r="N770" s="37"/>
      <c r="O770" s="110"/>
      <c r="P770" s="110">
        <v>5.0440102913289095</v>
      </c>
      <c r="Q770" s="46">
        <v>3.9586680384758299</v>
      </c>
      <c r="R770" s="37">
        <v>8.0556945789889395E-2</v>
      </c>
      <c r="S770" s="13">
        <v>1.83163988266728</v>
      </c>
      <c r="T770" s="128" t="s">
        <v>939</v>
      </c>
      <c r="U770" s="13">
        <v>2.1270281558085502</v>
      </c>
      <c r="V770" s="128" t="s">
        <v>939</v>
      </c>
      <c r="W770" s="13">
        <v>0</v>
      </c>
      <c r="X770" s="13">
        <v>0</v>
      </c>
      <c r="Y770" s="13">
        <v>0</v>
      </c>
      <c r="Z770" s="13">
        <v>0</v>
      </c>
      <c r="AA770" s="46">
        <v>0</v>
      </c>
      <c r="AB770" s="57">
        <v>0</v>
      </c>
      <c r="AC770" s="13">
        <v>8.0556945789889395E-2</v>
      </c>
      <c r="AD770" s="61" t="s">
        <v>880</v>
      </c>
      <c r="AE770" s="13">
        <v>0</v>
      </c>
      <c r="AF770" s="13">
        <v>0</v>
      </c>
      <c r="AG770" s="13">
        <v>0</v>
      </c>
      <c r="AH770" s="46">
        <v>0</v>
      </c>
      <c r="AI770" s="57">
        <v>0</v>
      </c>
      <c r="AJ770" s="46">
        <v>1.00478530706319</v>
      </c>
      <c r="AK770" s="57" t="s">
        <v>939</v>
      </c>
      <c r="AL770" s="9" t="s">
        <v>139</v>
      </c>
    </row>
    <row r="771" spans="1:38">
      <c r="A771" s="36" t="str">
        <f t="shared" si="30"/>
        <v>NL400_7</v>
      </c>
      <c r="B771" t="s">
        <v>85</v>
      </c>
      <c r="C771" t="s">
        <v>185</v>
      </c>
      <c r="D771">
        <v>400</v>
      </c>
      <c r="E771">
        <v>7</v>
      </c>
      <c r="F771" s="25" t="str">
        <f>VLOOKUP(B771,Definitions!$C$7:$D$43,2,FALSE)</f>
        <v>Netherlands</v>
      </c>
      <c r="G771" t="str">
        <f>VLOOKUP(C771,Definitions!$C$49:$D$57,2,FALSE)</f>
        <v>Residential</v>
      </c>
      <c r="H771" t="str">
        <f>VLOOKUP(D771,Definitions!$C$60:$D$104,2,FALSE)</f>
        <v>TOTAL Residential</v>
      </c>
      <c r="J771" s="29" t="str">
        <f>VLOOKUP(E771,Definitions!$C$115:$D$131,2,FALSE)</f>
        <v>District heating</v>
      </c>
      <c r="K771" s="111">
        <v>2.916804</v>
      </c>
      <c r="L771" s="110">
        <v>0.53393169772432314</v>
      </c>
      <c r="M771" s="109">
        <v>3.4507356977243231</v>
      </c>
      <c r="N771" s="57"/>
      <c r="O771" s="110"/>
      <c r="P771" s="110">
        <v>3.4507356977243231</v>
      </c>
      <c r="Q771" s="46">
        <v>3.4507356977243231</v>
      </c>
      <c r="R771" s="37">
        <v>0</v>
      </c>
      <c r="S771" s="13">
        <v>2.916804</v>
      </c>
      <c r="T771" s="128" t="s">
        <v>945</v>
      </c>
      <c r="U771" s="13">
        <v>0.53393169772432314</v>
      </c>
      <c r="V771" s="128" t="s">
        <v>880</v>
      </c>
      <c r="W771" s="13">
        <v>0</v>
      </c>
      <c r="X771" s="13">
        <v>0</v>
      </c>
      <c r="Y771" s="13">
        <v>0</v>
      </c>
      <c r="Z771" s="13">
        <v>0</v>
      </c>
      <c r="AA771" s="46">
        <v>0</v>
      </c>
      <c r="AB771" s="57">
        <v>0</v>
      </c>
      <c r="AC771" s="13">
        <v>0</v>
      </c>
      <c r="AD771" s="61" t="s">
        <v>880</v>
      </c>
      <c r="AE771" s="13">
        <v>0</v>
      </c>
      <c r="AF771" s="13">
        <v>0</v>
      </c>
      <c r="AG771" s="13">
        <v>0</v>
      </c>
      <c r="AH771" s="46">
        <v>0</v>
      </c>
      <c r="AI771" s="57">
        <v>0</v>
      </c>
      <c r="AJ771" s="46">
        <v>0</v>
      </c>
      <c r="AK771" s="57" t="s">
        <v>882</v>
      </c>
      <c r="AL771" s="9" t="s">
        <v>139</v>
      </c>
    </row>
    <row r="772" spans="1:38">
      <c r="A772" s="36" t="str">
        <f t="shared" si="30"/>
        <v>NL400_8</v>
      </c>
      <c r="B772" t="s">
        <v>85</v>
      </c>
      <c r="C772" t="s">
        <v>185</v>
      </c>
      <c r="D772">
        <v>400</v>
      </c>
      <c r="E772">
        <v>8</v>
      </c>
      <c r="F772" s="25" t="str">
        <f>VLOOKUP(B772,Definitions!$C$7:$D$43,2,FALSE)</f>
        <v>Netherlands</v>
      </c>
      <c r="G772" t="str">
        <f>VLOOKUP(C772,Definitions!$C$49:$D$57,2,FALSE)</f>
        <v>Residential</v>
      </c>
      <c r="H772" t="str">
        <f>VLOOKUP(D772,Definitions!$C$60:$D$104,2,FALSE)</f>
        <v>TOTAL Residential</v>
      </c>
      <c r="J772" s="29" t="str">
        <f>VLOOKUP(E772,Definitions!$C$115:$D$131,2,FALSE)</f>
        <v>Waste non-RES</v>
      </c>
      <c r="K772" s="111">
        <v>0</v>
      </c>
      <c r="L772" s="110">
        <v>0</v>
      </c>
      <c r="M772" s="109">
        <v>0</v>
      </c>
      <c r="N772" s="37"/>
      <c r="O772" s="110"/>
      <c r="P772" s="110">
        <v>0</v>
      </c>
      <c r="Q772" s="46">
        <v>0</v>
      </c>
      <c r="R772" s="37">
        <v>0</v>
      </c>
      <c r="S772" s="13">
        <v>0</v>
      </c>
      <c r="T772" s="128" t="s">
        <v>880</v>
      </c>
      <c r="U772" s="13">
        <v>0</v>
      </c>
      <c r="V772" s="128" t="s">
        <v>880</v>
      </c>
      <c r="W772" s="13">
        <v>0</v>
      </c>
      <c r="X772" s="13">
        <v>0</v>
      </c>
      <c r="Y772" s="13">
        <v>0</v>
      </c>
      <c r="Z772" s="13">
        <v>0</v>
      </c>
      <c r="AA772" s="46">
        <v>0</v>
      </c>
      <c r="AB772" s="57">
        <v>0</v>
      </c>
      <c r="AC772" s="13">
        <v>0</v>
      </c>
      <c r="AD772" s="61" t="s">
        <v>880</v>
      </c>
      <c r="AE772" s="13">
        <v>0</v>
      </c>
      <c r="AF772" s="13">
        <v>0</v>
      </c>
      <c r="AG772" s="13">
        <v>0</v>
      </c>
      <c r="AH772" s="46">
        <v>0</v>
      </c>
      <c r="AI772" s="57">
        <v>0</v>
      </c>
      <c r="AJ772" s="46">
        <v>0</v>
      </c>
      <c r="AK772" s="57" t="s">
        <v>882</v>
      </c>
      <c r="AL772" s="9" t="s">
        <v>139</v>
      </c>
    </row>
    <row r="773" spans="1:38">
      <c r="A773" s="36" t="str">
        <f t="shared" si="30"/>
        <v>NL400_9</v>
      </c>
      <c r="B773" t="s">
        <v>85</v>
      </c>
      <c r="C773" t="s">
        <v>185</v>
      </c>
      <c r="D773">
        <v>400</v>
      </c>
      <c r="E773">
        <v>9</v>
      </c>
      <c r="F773" s="25" t="str">
        <f>VLOOKUP(B773,Definitions!$C$7:$D$43,2,FALSE)</f>
        <v>Netherlands</v>
      </c>
      <c r="G773" t="str">
        <f>VLOOKUP(C773,Definitions!$C$49:$D$57,2,FALSE)</f>
        <v>Residential</v>
      </c>
      <c r="H773" t="str">
        <f>VLOOKUP(D773,Definitions!$C$60:$D$104,2,FALSE)</f>
        <v>TOTAL Residential</v>
      </c>
      <c r="J773" s="29" t="str">
        <f>VLOOKUP(E773,Definitions!$C$115:$D$131,2,FALSE)</f>
        <v>Waste RES</v>
      </c>
      <c r="K773" s="111">
        <v>0</v>
      </c>
      <c r="L773" s="110">
        <v>0</v>
      </c>
      <c r="M773" s="109">
        <v>0</v>
      </c>
      <c r="N773" s="37"/>
      <c r="O773" s="110"/>
      <c r="P773" s="110">
        <v>0</v>
      </c>
      <c r="Q773" s="46">
        <v>0</v>
      </c>
      <c r="R773" s="37">
        <v>0</v>
      </c>
      <c r="S773" s="13">
        <v>0</v>
      </c>
      <c r="T773" s="128" t="s">
        <v>946</v>
      </c>
      <c r="U773" s="13">
        <v>0</v>
      </c>
      <c r="V773" s="128" t="s">
        <v>946</v>
      </c>
      <c r="W773" s="13">
        <v>0</v>
      </c>
      <c r="X773" s="13">
        <v>0</v>
      </c>
      <c r="Y773" s="13">
        <v>0</v>
      </c>
      <c r="Z773" s="13">
        <v>0</v>
      </c>
      <c r="AA773" s="46">
        <v>0</v>
      </c>
      <c r="AB773" s="57">
        <v>0</v>
      </c>
      <c r="AC773" s="13">
        <v>0</v>
      </c>
      <c r="AD773" s="61" t="s">
        <v>946</v>
      </c>
      <c r="AE773" s="13">
        <v>0</v>
      </c>
      <c r="AF773" s="13">
        <v>0</v>
      </c>
      <c r="AG773" s="13">
        <v>0</v>
      </c>
      <c r="AH773" s="46">
        <v>0</v>
      </c>
      <c r="AI773" s="57">
        <v>0</v>
      </c>
      <c r="AJ773" s="46">
        <v>0</v>
      </c>
      <c r="AK773" s="57" t="s">
        <v>892</v>
      </c>
      <c r="AL773" s="9" t="s">
        <v>139</v>
      </c>
    </row>
    <row r="774" spans="1:38">
      <c r="A774" s="36" t="str">
        <f t="shared" si="30"/>
        <v>NL400_51</v>
      </c>
      <c r="B774" t="s">
        <v>85</v>
      </c>
      <c r="C774" t="s">
        <v>185</v>
      </c>
      <c r="D774">
        <v>400</v>
      </c>
      <c r="E774">
        <v>51</v>
      </c>
      <c r="F774" s="25" t="str">
        <f>VLOOKUP(B774,Definitions!$C$7:$D$43,2,FALSE)</f>
        <v>Netherlands</v>
      </c>
      <c r="G774" t="str">
        <f>VLOOKUP(C774,Definitions!$C$49:$D$57,2,FALSE)</f>
        <v>Residential</v>
      </c>
      <c r="H774" t="str">
        <f>VLOOKUP(D774,Definitions!$C$60:$D$104,2,FALSE)</f>
        <v>TOTAL Residential</v>
      </c>
      <c r="J774" s="29" t="str">
        <f>VLOOKUP(E774,Definitions!$C$115:$D$131,2,FALSE)</f>
        <v>Biomass</v>
      </c>
      <c r="K774" s="111">
        <v>3.5925069999999999</v>
      </c>
      <c r="L774" s="110">
        <v>-7.4507000000000101E-2</v>
      </c>
      <c r="M774" s="109">
        <v>3.5179999999999998</v>
      </c>
      <c r="N774" s="37"/>
      <c r="O774" s="110"/>
      <c r="P774" s="110">
        <v>3.5179999999999998</v>
      </c>
      <c r="Q774" s="46">
        <v>3.5179999999999998</v>
      </c>
      <c r="R774" s="37">
        <v>0</v>
      </c>
      <c r="S774" s="13">
        <v>3.5179999999999998</v>
      </c>
      <c r="T774" s="128" t="s">
        <v>946</v>
      </c>
      <c r="U774" s="13">
        <v>0</v>
      </c>
      <c r="V774" s="128" t="s">
        <v>946</v>
      </c>
      <c r="W774" s="13">
        <v>0</v>
      </c>
      <c r="X774" s="13">
        <v>0</v>
      </c>
      <c r="Y774" s="13">
        <v>0</v>
      </c>
      <c r="Z774" s="13">
        <v>0</v>
      </c>
      <c r="AA774" s="46">
        <v>0</v>
      </c>
      <c r="AB774" s="57">
        <v>0</v>
      </c>
      <c r="AC774" s="13">
        <v>0</v>
      </c>
      <c r="AD774" s="61" t="s">
        <v>946</v>
      </c>
      <c r="AE774" s="13">
        <v>0</v>
      </c>
      <c r="AF774" s="13">
        <v>0</v>
      </c>
      <c r="AG774" s="13">
        <v>0</v>
      </c>
      <c r="AH774" s="46">
        <v>0</v>
      </c>
      <c r="AI774" s="57">
        <v>0</v>
      </c>
      <c r="AJ774" s="46">
        <v>0</v>
      </c>
      <c r="AK774" s="57" t="s">
        <v>892</v>
      </c>
      <c r="AL774" s="9" t="s">
        <v>139</v>
      </c>
    </row>
    <row r="775" spans="1:38">
      <c r="A775" s="36" t="str">
        <f t="shared" si="30"/>
        <v>NL400_52</v>
      </c>
      <c r="B775" t="s">
        <v>85</v>
      </c>
      <c r="C775" t="s">
        <v>185</v>
      </c>
      <c r="D775">
        <v>400</v>
      </c>
      <c r="E775">
        <v>52</v>
      </c>
      <c r="F775" s="25" t="str">
        <f>VLOOKUP(B775,Definitions!$C$7:$D$43,2,FALSE)</f>
        <v>Netherlands</v>
      </c>
      <c r="G775" t="str">
        <f>VLOOKUP(C775,Definitions!$C$49:$D$57,2,FALSE)</f>
        <v>Residential</v>
      </c>
      <c r="H775" t="str">
        <f>VLOOKUP(D775,Definitions!$C$60:$D$104,2,FALSE)</f>
        <v>TOTAL Residential</v>
      </c>
      <c r="J775" s="29" t="str">
        <f>VLOOKUP(E775,Definitions!$C$115:$D$131,2,FALSE)</f>
        <v>Geothermal</v>
      </c>
      <c r="K775" s="111">
        <v>0</v>
      </c>
      <c r="L775" s="110">
        <v>0</v>
      </c>
      <c r="M775" s="109">
        <v>0</v>
      </c>
      <c r="N775" s="37"/>
      <c r="O775" s="110"/>
      <c r="P775" s="110">
        <v>0</v>
      </c>
      <c r="Q775" s="46">
        <v>0</v>
      </c>
      <c r="R775" s="37">
        <v>0</v>
      </c>
      <c r="S775" s="13">
        <v>0</v>
      </c>
      <c r="T775" s="128" t="s">
        <v>946</v>
      </c>
      <c r="U775" s="13">
        <v>0</v>
      </c>
      <c r="V775" s="128" t="s">
        <v>946</v>
      </c>
      <c r="W775" s="13">
        <v>0</v>
      </c>
      <c r="X775" s="13">
        <v>0</v>
      </c>
      <c r="Y775" s="13">
        <v>0</v>
      </c>
      <c r="Z775" s="13">
        <v>0</v>
      </c>
      <c r="AA775" s="46">
        <v>0</v>
      </c>
      <c r="AB775" s="57">
        <v>0</v>
      </c>
      <c r="AC775" s="13">
        <v>0</v>
      </c>
      <c r="AD775" s="61" t="s">
        <v>946</v>
      </c>
      <c r="AE775" s="13">
        <v>0</v>
      </c>
      <c r="AF775" s="13">
        <v>0</v>
      </c>
      <c r="AG775" s="13">
        <v>0</v>
      </c>
      <c r="AH775" s="46">
        <v>0</v>
      </c>
      <c r="AI775" s="57">
        <v>0</v>
      </c>
      <c r="AJ775" s="46">
        <v>0</v>
      </c>
      <c r="AK775" s="57" t="s">
        <v>892</v>
      </c>
      <c r="AL775" s="9" t="s">
        <v>139</v>
      </c>
    </row>
    <row r="776" spans="1:38">
      <c r="A776" s="36" t="str">
        <f t="shared" si="30"/>
        <v>NL400_53</v>
      </c>
      <c r="B776" t="s">
        <v>85</v>
      </c>
      <c r="C776" t="s">
        <v>185</v>
      </c>
      <c r="D776">
        <v>400</v>
      </c>
      <c r="E776">
        <v>53</v>
      </c>
      <c r="F776" s="25" t="str">
        <f>VLOOKUP(B776,Definitions!$C$7:$D$43,2,FALSE)</f>
        <v>Netherlands</v>
      </c>
      <c r="G776" t="str">
        <f>VLOOKUP(C776,Definitions!$C$49:$D$57,2,FALSE)</f>
        <v>Residential</v>
      </c>
      <c r="H776" t="str">
        <f>VLOOKUP(D776,Definitions!$C$60:$D$104,2,FALSE)</f>
        <v>TOTAL Residential</v>
      </c>
      <c r="J776" s="29" t="str">
        <f>VLOOKUP(E776,Definitions!$C$115:$D$131,2,FALSE)</f>
        <v>Solar energy</v>
      </c>
      <c r="K776" s="111">
        <v>0.25585999999999998</v>
      </c>
      <c r="L776" s="110">
        <v>1.4000000000002899E-4</v>
      </c>
      <c r="M776" s="109">
        <v>0.25600000000000001</v>
      </c>
      <c r="N776" s="37"/>
      <c r="O776" s="110"/>
      <c r="P776" s="110">
        <v>0.25600000000000001</v>
      </c>
      <c r="Q776" s="46">
        <v>0.25600000000000001</v>
      </c>
      <c r="R776" s="37">
        <v>0</v>
      </c>
      <c r="S776" s="13">
        <v>2.5999999999999999E-2</v>
      </c>
      <c r="T776" s="128" t="s">
        <v>946</v>
      </c>
      <c r="U776" s="13">
        <v>0.23</v>
      </c>
      <c r="V776" s="128" t="s">
        <v>946</v>
      </c>
      <c r="W776" s="13">
        <v>0</v>
      </c>
      <c r="X776" s="13">
        <v>0</v>
      </c>
      <c r="Y776" s="13">
        <v>0</v>
      </c>
      <c r="Z776" s="13">
        <v>0</v>
      </c>
      <c r="AA776" s="46">
        <v>0</v>
      </c>
      <c r="AB776" s="57">
        <v>0</v>
      </c>
      <c r="AC776" s="13">
        <v>0</v>
      </c>
      <c r="AD776" s="61" t="s">
        <v>946</v>
      </c>
      <c r="AE776" s="13">
        <v>0</v>
      </c>
      <c r="AF776" s="13">
        <v>0</v>
      </c>
      <c r="AG776" s="13">
        <v>0</v>
      </c>
      <c r="AH776" s="46">
        <v>0</v>
      </c>
      <c r="AI776" s="57">
        <v>0</v>
      </c>
      <c r="AJ776" s="46">
        <v>0</v>
      </c>
      <c r="AK776" s="57" t="s">
        <v>892</v>
      </c>
      <c r="AL776" s="9" t="s">
        <v>139</v>
      </c>
    </row>
    <row r="777" spans="1:38">
      <c r="A777" s="36" t="str">
        <f t="shared" si="30"/>
        <v>NL400_58</v>
      </c>
      <c r="B777" t="s">
        <v>85</v>
      </c>
      <c r="C777" t="s">
        <v>185</v>
      </c>
      <c r="D777">
        <v>400</v>
      </c>
      <c r="E777">
        <v>58</v>
      </c>
      <c r="F777" s="25" t="str">
        <f>VLOOKUP(B777,Definitions!$C$7:$D$43,2,FALSE)</f>
        <v>Netherlands</v>
      </c>
      <c r="G777" t="str">
        <f>VLOOKUP(C777,Definitions!$C$49:$D$57,2,FALSE)</f>
        <v>Residential</v>
      </c>
      <c r="H777" t="str">
        <f>VLOOKUP(D777,Definitions!$C$60:$D$104,2,FALSE)</f>
        <v>TOTAL Residential</v>
      </c>
      <c r="J777" s="29" t="str">
        <f>VLOOKUP(E777,Definitions!$C$115:$D$131,2,FALSE)</f>
        <v>Ambient heat total</v>
      </c>
      <c r="K777" s="111" t="s">
        <v>987</v>
      </c>
      <c r="L777" s="110">
        <v>1.3580000000000001</v>
      </c>
      <c r="M777" s="109">
        <v>1.3580000000000001</v>
      </c>
      <c r="N777" s="37"/>
      <c r="O777" s="110"/>
      <c r="P777" s="110">
        <v>1.3580000000000001</v>
      </c>
      <c r="Q777" s="46">
        <v>1.3580000000000001</v>
      </c>
      <c r="R777" s="37">
        <v>0</v>
      </c>
      <c r="S777" s="13">
        <v>1.222</v>
      </c>
      <c r="T777" s="128" t="s">
        <v>884</v>
      </c>
      <c r="U777" s="13">
        <v>0.13600000000000001</v>
      </c>
      <c r="V777" s="128" t="s">
        <v>884</v>
      </c>
      <c r="W777" s="13">
        <v>0</v>
      </c>
      <c r="X777" s="13">
        <v>0</v>
      </c>
      <c r="Y777" s="13">
        <v>0</v>
      </c>
      <c r="Z777" s="13">
        <v>0</v>
      </c>
      <c r="AA777" s="46">
        <v>0</v>
      </c>
      <c r="AB777" s="57">
        <v>0</v>
      </c>
      <c r="AC777" s="13">
        <v>0</v>
      </c>
      <c r="AD777" s="61" t="s">
        <v>884</v>
      </c>
      <c r="AE777" s="13">
        <v>0</v>
      </c>
      <c r="AF777" s="13">
        <v>0</v>
      </c>
      <c r="AG777" s="13">
        <v>0</v>
      </c>
      <c r="AH777" s="46">
        <v>0</v>
      </c>
      <c r="AI777" s="57">
        <v>0</v>
      </c>
      <c r="AJ777" s="46">
        <v>0</v>
      </c>
      <c r="AK777" s="57" t="s">
        <v>884</v>
      </c>
      <c r="AL777" s="9" t="s">
        <v>139</v>
      </c>
    </row>
    <row r="778" spans="1:38">
      <c r="A778" s="36" t="str">
        <f t="shared" si="30"/>
        <v>NL400_55</v>
      </c>
      <c r="B778" t="s">
        <v>85</v>
      </c>
      <c r="C778" t="s">
        <v>185</v>
      </c>
      <c r="D778">
        <v>400</v>
      </c>
      <c r="E778">
        <v>55</v>
      </c>
      <c r="F778" s="25" t="str">
        <f>VLOOKUP(B778,Definitions!$C$7:$D$43,2,FALSE)</f>
        <v>Netherlands</v>
      </c>
      <c r="G778" t="str">
        <f>VLOOKUP(C778,Definitions!$C$49:$D$57,2,FALSE)</f>
        <v>Residential</v>
      </c>
      <c r="H778" t="str">
        <f>VLOOKUP(D778,Definitions!$C$60:$D$104,2,FALSE)</f>
        <v>TOTAL Residential</v>
      </c>
      <c r="J778" s="29" t="str">
        <f>VLOOKUP(E778,Definitions!$C$115:$D$131,2,FALSE)</f>
        <v xml:space="preserve">Other RES </v>
      </c>
      <c r="K778" s="111" t="s">
        <v>987</v>
      </c>
      <c r="L778" s="110">
        <v>0</v>
      </c>
      <c r="M778" s="109">
        <v>0</v>
      </c>
      <c r="N778" s="37"/>
      <c r="O778" s="110"/>
      <c r="P778" s="110">
        <v>0</v>
      </c>
      <c r="Q778" s="46">
        <v>0</v>
      </c>
      <c r="R778" s="37">
        <v>0</v>
      </c>
      <c r="S778" s="13">
        <v>0</v>
      </c>
      <c r="T778" s="128" t="s">
        <v>880</v>
      </c>
      <c r="U778" s="13">
        <v>0</v>
      </c>
      <c r="V778" s="128" t="s">
        <v>880</v>
      </c>
      <c r="W778" s="13">
        <v>0</v>
      </c>
      <c r="X778" s="13">
        <v>0</v>
      </c>
      <c r="Y778" s="13">
        <v>0</v>
      </c>
      <c r="Z778" s="13">
        <v>0</v>
      </c>
      <c r="AA778" s="46">
        <v>0</v>
      </c>
      <c r="AB778" s="57">
        <v>0</v>
      </c>
      <c r="AC778" s="13">
        <v>0</v>
      </c>
      <c r="AD778" s="61" t="s">
        <v>880</v>
      </c>
      <c r="AE778" s="13">
        <v>0</v>
      </c>
      <c r="AF778" s="13">
        <v>0</v>
      </c>
      <c r="AG778" s="13">
        <v>0</v>
      </c>
      <c r="AH778" s="46">
        <v>0</v>
      </c>
      <c r="AI778" s="57">
        <v>0</v>
      </c>
      <c r="AJ778" s="46">
        <v>0</v>
      </c>
      <c r="AK778" s="57" t="s">
        <v>882</v>
      </c>
      <c r="AL778" s="9" t="s">
        <v>139</v>
      </c>
    </row>
    <row r="779" spans="1:38">
      <c r="A779" s="36" t="str">
        <f t="shared" si="30"/>
        <v>NL401_0</v>
      </c>
      <c r="B779" t="s">
        <v>85</v>
      </c>
      <c r="C779" t="s">
        <v>185</v>
      </c>
      <c r="D779">
        <v>401</v>
      </c>
      <c r="E779">
        <v>0</v>
      </c>
      <c r="F779" s="25" t="str">
        <f>VLOOKUP(B779,Definitions!$C$7:$D$43,2,FALSE)</f>
        <v>Netherlands</v>
      </c>
      <c r="G779" t="str">
        <f>VLOOKUP(C779,Definitions!$C$49:$D$57,2,FALSE)</f>
        <v>Residential</v>
      </c>
      <c r="H779" t="str">
        <f>VLOOKUP(D779,Definitions!$C$60:$D$104,2,FALSE)</f>
        <v>SFH</v>
      </c>
      <c r="J779" s="29" t="str">
        <f>VLOOKUP(E779,Definitions!$C$115:$D$131,2,FALSE)</f>
        <v>TOTAL</v>
      </c>
      <c r="K779" s="111" t="s">
        <v>987</v>
      </c>
      <c r="L779" s="110">
        <v>67.062891311755251</v>
      </c>
      <c r="M779" s="109">
        <v>67.062891311755251</v>
      </c>
      <c r="N779" s="37"/>
      <c r="O779" s="110"/>
      <c r="P779" s="110">
        <v>67.062891311755251</v>
      </c>
      <c r="Q779" s="46">
        <v>65.100970693425239</v>
      </c>
      <c r="R779" s="37">
        <v>4.1593581085721879E-2</v>
      </c>
      <c r="S779" s="102">
        <v>55.489114559421225</v>
      </c>
      <c r="T779" s="128" t="s">
        <v>880</v>
      </c>
      <c r="U779" s="102">
        <v>9.611856134004011</v>
      </c>
      <c r="V779" s="128" t="s">
        <v>880</v>
      </c>
      <c r="W779" s="13">
        <v>0</v>
      </c>
      <c r="X779" s="13">
        <v>0</v>
      </c>
      <c r="Y779" s="13">
        <v>0</v>
      </c>
      <c r="Z779" s="13">
        <v>0</v>
      </c>
      <c r="AA779" s="46">
        <v>0</v>
      </c>
      <c r="AB779" s="57">
        <v>0</v>
      </c>
      <c r="AC779" s="13">
        <v>4.1593581085721879E-2</v>
      </c>
      <c r="AD779" s="61" t="s">
        <v>880</v>
      </c>
      <c r="AE779" s="13">
        <v>0</v>
      </c>
      <c r="AF779" s="13">
        <v>0</v>
      </c>
      <c r="AG779" s="13">
        <v>0</v>
      </c>
      <c r="AH779" s="46">
        <v>0</v>
      </c>
      <c r="AI779" s="57">
        <v>0</v>
      </c>
      <c r="AJ779" s="46">
        <v>1.9203270372442889</v>
      </c>
      <c r="AK779" s="57" t="s">
        <v>882</v>
      </c>
      <c r="AL779" s="9" t="s">
        <v>139</v>
      </c>
    </row>
    <row r="780" spans="1:38">
      <c r="A780" s="36" t="str">
        <f t="shared" si="30"/>
        <v>NL401_1</v>
      </c>
      <c r="B780" t="s">
        <v>85</v>
      </c>
      <c r="C780" t="s">
        <v>185</v>
      </c>
      <c r="D780">
        <v>401</v>
      </c>
      <c r="E780">
        <v>1</v>
      </c>
      <c r="F780" s="25" t="str">
        <f>VLOOKUP(B780,Definitions!$C$7:$D$43,2,FALSE)</f>
        <v>Netherlands</v>
      </c>
      <c r="G780" t="str">
        <f>VLOOKUP(C780,Definitions!$C$49:$D$57,2,FALSE)</f>
        <v>Residential</v>
      </c>
      <c r="H780" t="str">
        <f>VLOOKUP(D780,Definitions!$C$60:$D$104,2,FALSE)</f>
        <v>SFH</v>
      </c>
      <c r="J780" s="29" t="str">
        <f>VLOOKUP(E780,Definitions!$C$115:$D$131,2,FALSE)</f>
        <v>Coal</v>
      </c>
      <c r="K780" s="111" t="s">
        <v>987</v>
      </c>
      <c r="L780" s="110">
        <v>4.3958603818485417E-2</v>
      </c>
      <c r="M780" s="109">
        <v>4.3958603818485417E-2</v>
      </c>
      <c r="N780" s="37"/>
      <c r="O780" s="110"/>
      <c r="P780" s="110">
        <v>4.3958603818485417E-2</v>
      </c>
      <c r="Q780" s="46">
        <v>4.3958603818485417E-2</v>
      </c>
      <c r="R780" s="37">
        <v>0</v>
      </c>
      <c r="S780" s="13">
        <v>4.3958603818485417E-2</v>
      </c>
      <c r="T780" s="128" t="s">
        <v>880</v>
      </c>
      <c r="U780" s="13">
        <v>0</v>
      </c>
      <c r="V780" s="128" t="s">
        <v>880</v>
      </c>
      <c r="W780" s="13">
        <v>0</v>
      </c>
      <c r="X780" s="13">
        <v>0</v>
      </c>
      <c r="Y780" s="13">
        <v>0</v>
      </c>
      <c r="Z780" s="13">
        <v>0</v>
      </c>
      <c r="AA780" s="46">
        <v>0</v>
      </c>
      <c r="AB780" s="57">
        <v>0</v>
      </c>
      <c r="AC780" s="13">
        <v>0</v>
      </c>
      <c r="AD780" s="61" t="s">
        <v>880</v>
      </c>
      <c r="AE780" s="13">
        <v>0</v>
      </c>
      <c r="AF780" s="13">
        <v>0</v>
      </c>
      <c r="AG780" s="13">
        <v>0</v>
      </c>
      <c r="AH780" s="46">
        <v>0</v>
      </c>
      <c r="AI780" s="57">
        <v>0</v>
      </c>
      <c r="AJ780" s="46">
        <v>0</v>
      </c>
      <c r="AK780" s="57" t="s">
        <v>882</v>
      </c>
      <c r="AL780" s="9" t="s">
        <v>139</v>
      </c>
    </row>
    <row r="781" spans="1:38">
      <c r="A781" s="36" t="str">
        <f t="shared" si="30"/>
        <v>NL401_2</v>
      </c>
      <c r="B781" t="s">
        <v>85</v>
      </c>
      <c r="C781" t="s">
        <v>185</v>
      </c>
      <c r="D781">
        <v>401</v>
      </c>
      <c r="E781">
        <v>2</v>
      </c>
      <c r="F781" s="25" t="str">
        <f>VLOOKUP(B781,Definitions!$C$7:$D$43,2,FALSE)</f>
        <v>Netherlands</v>
      </c>
      <c r="G781" t="str">
        <f>VLOOKUP(C781,Definitions!$C$49:$D$57,2,FALSE)</f>
        <v>Residential</v>
      </c>
      <c r="H781" t="str">
        <f>VLOOKUP(D781,Definitions!$C$60:$D$104,2,FALSE)</f>
        <v>SFH</v>
      </c>
      <c r="J781" s="29" t="str">
        <f>VLOOKUP(E781,Definitions!$C$115:$D$131,2,FALSE)</f>
        <v>Fuel oil</v>
      </c>
      <c r="K781" s="111" t="s">
        <v>987</v>
      </c>
      <c r="L781" s="110">
        <v>0.49294411014482964</v>
      </c>
      <c r="M781" s="109">
        <v>0.49294411014482964</v>
      </c>
      <c r="N781" s="37"/>
      <c r="O781" s="110"/>
      <c r="P781" s="110">
        <v>0.49294411014482964</v>
      </c>
      <c r="Q781" s="46">
        <v>0.42087649375341574</v>
      </c>
      <c r="R781" s="37">
        <v>0</v>
      </c>
      <c r="S781" s="13">
        <v>0.33251019018947575</v>
      </c>
      <c r="T781" s="128" t="s">
        <v>880</v>
      </c>
      <c r="U781" s="13">
        <v>8.8366303563940013E-2</v>
      </c>
      <c r="V781" s="128" t="s">
        <v>880</v>
      </c>
      <c r="W781" s="13">
        <v>0</v>
      </c>
      <c r="X781" s="13">
        <v>0</v>
      </c>
      <c r="Y781" s="13">
        <v>0</v>
      </c>
      <c r="Z781" s="13">
        <v>0</v>
      </c>
      <c r="AA781" s="46">
        <v>0</v>
      </c>
      <c r="AB781" s="57">
        <v>0</v>
      </c>
      <c r="AC781" s="13">
        <v>0</v>
      </c>
      <c r="AD781" s="61" t="s">
        <v>880</v>
      </c>
      <c r="AE781" s="13">
        <v>0</v>
      </c>
      <c r="AF781" s="13">
        <v>0</v>
      </c>
      <c r="AG781" s="13">
        <v>0</v>
      </c>
      <c r="AH781" s="46">
        <v>0</v>
      </c>
      <c r="AI781" s="57">
        <v>0</v>
      </c>
      <c r="AJ781" s="46">
        <v>7.2067616391413902E-2</v>
      </c>
      <c r="AK781" s="57" t="s">
        <v>882</v>
      </c>
      <c r="AL781" s="9" t="s">
        <v>139</v>
      </c>
    </row>
    <row r="782" spans="1:38">
      <c r="A782" s="36" t="str">
        <f t="shared" si="30"/>
        <v>NL401_3</v>
      </c>
      <c r="B782" t="s">
        <v>85</v>
      </c>
      <c r="C782" t="s">
        <v>185</v>
      </c>
      <c r="D782">
        <v>401</v>
      </c>
      <c r="E782">
        <v>3</v>
      </c>
      <c r="F782" s="25" t="str">
        <f>VLOOKUP(B782,Definitions!$C$7:$D$43,2,FALSE)</f>
        <v>Netherlands</v>
      </c>
      <c r="G782" t="str">
        <f>VLOOKUP(C782,Definitions!$C$49:$D$57,2,FALSE)</f>
        <v>Residential</v>
      </c>
      <c r="H782" t="str">
        <f>VLOOKUP(D782,Definitions!$C$60:$D$104,2,FALSE)</f>
        <v>SFH</v>
      </c>
      <c r="J782" s="29" t="str">
        <f>VLOOKUP(E782,Definitions!$C$115:$D$131,2,FALSE)</f>
        <v>Natural gas</v>
      </c>
      <c r="K782" s="111" t="s">
        <v>987</v>
      </c>
      <c r="L782" s="110">
        <v>56.934521123054168</v>
      </c>
      <c r="M782" s="109">
        <v>56.934521123054168</v>
      </c>
      <c r="N782" s="37"/>
      <c r="O782" s="110"/>
      <c r="P782" s="110">
        <v>56.934521123054168</v>
      </c>
      <c r="Q782" s="46">
        <v>55.923185431977444</v>
      </c>
      <c r="R782" s="37">
        <v>0</v>
      </c>
      <c r="S782" s="13">
        <v>48.561767195667755</v>
      </c>
      <c r="T782" s="128" t="s">
        <v>880</v>
      </c>
      <c r="U782" s="13">
        <v>7.3614182363096905</v>
      </c>
      <c r="V782" s="128" t="s">
        <v>880</v>
      </c>
      <c r="W782" s="13">
        <v>0</v>
      </c>
      <c r="X782" s="13">
        <v>0</v>
      </c>
      <c r="Y782" s="13">
        <v>0</v>
      </c>
      <c r="Z782" s="13">
        <v>0</v>
      </c>
      <c r="AA782" s="46">
        <v>0</v>
      </c>
      <c r="AB782" s="57">
        <v>0</v>
      </c>
      <c r="AC782" s="13">
        <v>0</v>
      </c>
      <c r="AD782" s="61" t="s">
        <v>880</v>
      </c>
      <c r="AE782" s="13">
        <v>0</v>
      </c>
      <c r="AF782" s="13">
        <v>0</v>
      </c>
      <c r="AG782" s="13">
        <v>0</v>
      </c>
      <c r="AH782" s="46">
        <v>0</v>
      </c>
      <c r="AI782" s="57">
        <v>0</v>
      </c>
      <c r="AJ782" s="46">
        <v>1.0113356910767244</v>
      </c>
      <c r="AK782" s="57" t="s">
        <v>882</v>
      </c>
      <c r="AL782" s="9" t="s">
        <v>139</v>
      </c>
    </row>
    <row r="783" spans="1:38">
      <c r="A783" s="36" t="str">
        <f t="shared" si="30"/>
        <v>NL401_4</v>
      </c>
      <c r="B783" t="s">
        <v>85</v>
      </c>
      <c r="C783" t="s">
        <v>185</v>
      </c>
      <c r="D783">
        <v>401</v>
      </c>
      <c r="E783">
        <v>4</v>
      </c>
      <c r="F783" s="25" t="str">
        <f>VLOOKUP(B783,Definitions!$C$7:$D$43,2,FALSE)</f>
        <v>Netherlands</v>
      </c>
      <c r="G783" t="str">
        <f>VLOOKUP(C783,Definitions!$C$49:$D$57,2,FALSE)</f>
        <v>Residential</v>
      </c>
      <c r="H783" t="str">
        <f>VLOOKUP(D783,Definitions!$C$60:$D$104,2,FALSE)</f>
        <v>SFH</v>
      </c>
      <c r="J783" s="29" t="str">
        <f>VLOOKUP(E783,Definitions!$C$115:$D$131,2,FALSE)</f>
        <v>Other fossil fuels</v>
      </c>
      <c r="K783" s="111" t="s">
        <v>987</v>
      </c>
      <c r="L783" s="110">
        <v>0.18193469917940872</v>
      </c>
      <c r="M783" s="109">
        <v>0.18193469917940872</v>
      </c>
      <c r="N783" s="37"/>
      <c r="O783" s="110"/>
      <c r="P783" s="110">
        <v>0.18193469917940872</v>
      </c>
      <c r="Q783" s="46">
        <v>0.1785925872601351</v>
      </c>
      <c r="R783" s="37">
        <v>0</v>
      </c>
      <c r="S783" s="13">
        <v>0.15426566609300479</v>
      </c>
      <c r="T783" s="128" t="s">
        <v>880</v>
      </c>
      <c r="U783" s="13">
        <v>2.4326921167130301E-2</v>
      </c>
      <c r="V783" s="128" t="s">
        <v>880</v>
      </c>
      <c r="W783" s="13">
        <v>0</v>
      </c>
      <c r="X783" s="13">
        <v>0</v>
      </c>
      <c r="Y783" s="13">
        <v>0</v>
      </c>
      <c r="Z783" s="13">
        <v>0</v>
      </c>
      <c r="AA783" s="46">
        <v>0</v>
      </c>
      <c r="AB783" s="57">
        <v>0</v>
      </c>
      <c r="AC783" s="13">
        <v>0</v>
      </c>
      <c r="AD783" s="61" t="s">
        <v>880</v>
      </c>
      <c r="AE783" s="13">
        <v>0</v>
      </c>
      <c r="AF783" s="13">
        <v>0</v>
      </c>
      <c r="AG783" s="13">
        <v>0</v>
      </c>
      <c r="AH783" s="46">
        <v>0</v>
      </c>
      <c r="AI783" s="57">
        <v>0</v>
      </c>
      <c r="AJ783" s="46">
        <v>3.3421119192736082E-3</v>
      </c>
      <c r="AK783" s="57" t="s">
        <v>882</v>
      </c>
      <c r="AL783" s="9" t="s">
        <v>139</v>
      </c>
    </row>
    <row r="784" spans="1:38">
      <c r="A784" s="36" t="str">
        <f t="shared" si="30"/>
        <v>NL401_6</v>
      </c>
      <c r="B784" t="s">
        <v>85</v>
      </c>
      <c r="C784" t="s">
        <v>185</v>
      </c>
      <c r="D784">
        <v>401</v>
      </c>
      <c r="E784">
        <v>6</v>
      </c>
      <c r="F784" s="25" t="str">
        <f>VLOOKUP(B784,Definitions!$C$7:$D$43,2,FALSE)</f>
        <v>Netherlands</v>
      </c>
      <c r="G784" t="str">
        <f>VLOOKUP(C784,Definitions!$C$49:$D$57,2,FALSE)</f>
        <v>Residential</v>
      </c>
      <c r="H784" t="str">
        <f>VLOOKUP(D784,Definitions!$C$60:$D$104,2,FALSE)</f>
        <v>SFH</v>
      </c>
      <c r="J784" s="29" t="str">
        <f>VLOOKUP(E784,Definitions!$C$115:$D$131,2,FALSE)</f>
        <v>Electricity</v>
      </c>
      <c r="K784" s="111" t="s">
        <v>987</v>
      </c>
      <c r="L784" s="110">
        <v>4.1280223006901178</v>
      </c>
      <c r="M784" s="109">
        <v>4.1280223006901178</v>
      </c>
      <c r="N784" s="37"/>
      <c r="O784" s="110"/>
      <c r="P784" s="110">
        <v>4.1280223006901178</v>
      </c>
      <c r="Q784" s="46">
        <v>3.2528471017475189</v>
      </c>
      <c r="R784" s="37">
        <v>4.1593581085721879E-2</v>
      </c>
      <c r="S784" s="13">
        <v>1.4882397185759459</v>
      </c>
      <c r="T784" s="128" t="s">
        <v>880</v>
      </c>
      <c r="U784" s="13">
        <v>1.7646073831715727</v>
      </c>
      <c r="V784" s="128" t="s">
        <v>880</v>
      </c>
      <c r="W784" s="13">
        <v>0</v>
      </c>
      <c r="X784" s="13">
        <v>0</v>
      </c>
      <c r="Y784" s="13">
        <v>0</v>
      </c>
      <c r="Z784" s="13">
        <v>0</v>
      </c>
      <c r="AA784" s="46">
        <v>0</v>
      </c>
      <c r="AB784" s="57">
        <v>0</v>
      </c>
      <c r="AC784" s="13">
        <v>4.1593581085721879E-2</v>
      </c>
      <c r="AD784" s="61" t="s">
        <v>880</v>
      </c>
      <c r="AE784" s="13">
        <v>0</v>
      </c>
      <c r="AF784" s="13">
        <v>0</v>
      </c>
      <c r="AG784" s="13">
        <v>0</v>
      </c>
      <c r="AH784" s="46">
        <v>0</v>
      </c>
      <c r="AI784" s="57">
        <v>0</v>
      </c>
      <c r="AJ784" s="46">
        <v>0.83358161785687712</v>
      </c>
      <c r="AK784" s="57" t="s">
        <v>882</v>
      </c>
      <c r="AL784" s="9" t="s">
        <v>139</v>
      </c>
    </row>
    <row r="785" spans="1:38">
      <c r="A785" s="36" t="str">
        <f t="shared" si="30"/>
        <v>NL401_7</v>
      </c>
      <c r="B785" t="s">
        <v>85</v>
      </c>
      <c r="C785" t="s">
        <v>185</v>
      </c>
      <c r="D785">
        <v>401</v>
      </c>
      <c r="E785">
        <v>7</v>
      </c>
      <c r="F785" s="25" t="str">
        <f>VLOOKUP(B785,Definitions!$C$7:$D$43,2,FALSE)</f>
        <v>Netherlands</v>
      </c>
      <c r="G785" t="str">
        <f>VLOOKUP(C785,Definitions!$C$49:$D$57,2,FALSE)</f>
        <v>Residential</v>
      </c>
      <c r="H785" t="str">
        <f>VLOOKUP(D785,Definitions!$C$60:$D$104,2,FALSE)</f>
        <v>SFH</v>
      </c>
      <c r="J785" s="29" t="str">
        <f>VLOOKUP(E785,Definitions!$C$115:$D$131,2,FALSE)</f>
        <v>District heating</v>
      </c>
      <c r="K785" s="111" t="s">
        <v>987</v>
      </c>
      <c r="L785" s="110">
        <v>0.38815960525700427</v>
      </c>
      <c r="M785" s="109">
        <v>0.38815960525700427</v>
      </c>
      <c r="N785" s="57"/>
      <c r="O785" s="110"/>
      <c r="P785" s="110">
        <v>0.38815960525700427</v>
      </c>
      <c r="Q785" s="46">
        <v>0.38815960525700427</v>
      </c>
      <c r="R785" s="37">
        <v>0</v>
      </c>
      <c r="S785" s="13">
        <v>0.33850243987198614</v>
      </c>
      <c r="T785" s="128" t="s">
        <v>880</v>
      </c>
      <c r="U785" s="13">
        <v>4.9657165385018132E-2</v>
      </c>
      <c r="V785" s="128" t="s">
        <v>880</v>
      </c>
      <c r="W785" s="13">
        <v>0</v>
      </c>
      <c r="X785" s="13">
        <v>0</v>
      </c>
      <c r="Y785" s="13">
        <v>0</v>
      </c>
      <c r="Z785" s="13">
        <v>0</v>
      </c>
      <c r="AA785" s="46">
        <v>0</v>
      </c>
      <c r="AB785" s="57">
        <v>0</v>
      </c>
      <c r="AC785" s="13">
        <v>0</v>
      </c>
      <c r="AD785" s="61" t="s">
        <v>880</v>
      </c>
      <c r="AE785" s="13">
        <v>0</v>
      </c>
      <c r="AF785" s="13">
        <v>0</v>
      </c>
      <c r="AG785" s="13">
        <v>0</v>
      </c>
      <c r="AH785" s="46">
        <v>0</v>
      </c>
      <c r="AI785" s="57">
        <v>0</v>
      </c>
      <c r="AJ785" s="46">
        <v>0</v>
      </c>
      <c r="AK785" s="57" t="s">
        <v>882</v>
      </c>
      <c r="AL785" s="9" t="s">
        <v>139</v>
      </c>
    </row>
    <row r="786" spans="1:38">
      <c r="A786" s="36" t="str">
        <f t="shared" si="30"/>
        <v>NL401_8</v>
      </c>
      <c r="B786" t="s">
        <v>85</v>
      </c>
      <c r="C786" t="s">
        <v>185</v>
      </c>
      <c r="D786">
        <v>401</v>
      </c>
      <c r="E786">
        <v>8</v>
      </c>
      <c r="F786" s="25" t="str">
        <f>VLOOKUP(B786,Definitions!$C$7:$D$43,2,FALSE)</f>
        <v>Netherlands</v>
      </c>
      <c r="G786" t="str">
        <f>VLOOKUP(C786,Definitions!$C$49:$D$57,2,FALSE)</f>
        <v>Residential</v>
      </c>
      <c r="H786" t="str">
        <f>VLOOKUP(D786,Definitions!$C$60:$D$104,2,FALSE)</f>
        <v>SFH</v>
      </c>
      <c r="J786" s="29" t="str">
        <f>VLOOKUP(E786,Definitions!$C$115:$D$131,2,FALSE)</f>
        <v>Waste non-RES</v>
      </c>
      <c r="K786" s="111" t="s">
        <v>987</v>
      </c>
      <c r="L786" s="110">
        <v>0</v>
      </c>
      <c r="M786" s="109">
        <v>0</v>
      </c>
      <c r="N786" s="37"/>
      <c r="O786" s="110"/>
      <c r="P786" s="110">
        <v>0</v>
      </c>
      <c r="Q786" s="46">
        <v>0</v>
      </c>
      <c r="R786" s="37">
        <v>0</v>
      </c>
      <c r="S786" s="13">
        <v>0</v>
      </c>
      <c r="T786" s="128" t="s">
        <v>880</v>
      </c>
      <c r="U786" s="13">
        <v>0</v>
      </c>
      <c r="V786" s="128" t="s">
        <v>880</v>
      </c>
      <c r="W786" s="13">
        <v>0</v>
      </c>
      <c r="X786" s="13">
        <v>0</v>
      </c>
      <c r="Y786" s="13">
        <v>0</v>
      </c>
      <c r="Z786" s="13">
        <v>0</v>
      </c>
      <c r="AA786" s="46">
        <v>0</v>
      </c>
      <c r="AB786" s="57">
        <v>0</v>
      </c>
      <c r="AC786" s="13">
        <v>0</v>
      </c>
      <c r="AD786" s="61" t="s">
        <v>880</v>
      </c>
      <c r="AE786" s="13">
        <v>0</v>
      </c>
      <c r="AF786" s="13">
        <v>0</v>
      </c>
      <c r="AG786" s="13">
        <v>0</v>
      </c>
      <c r="AH786" s="46">
        <v>0</v>
      </c>
      <c r="AI786" s="57">
        <v>0</v>
      </c>
      <c r="AJ786" s="46">
        <v>0</v>
      </c>
      <c r="AK786" s="57" t="s">
        <v>882</v>
      </c>
      <c r="AL786" s="9" t="s">
        <v>139</v>
      </c>
    </row>
    <row r="787" spans="1:38">
      <c r="A787" s="36" t="str">
        <f t="shared" si="30"/>
        <v>NL401_9</v>
      </c>
      <c r="B787" t="s">
        <v>85</v>
      </c>
      <c r="C787" t="s">
        <v>185</v>
      </c>
      <c r="D787">
        <v>401</v>
      </c>
      <c r="E787">
        <v>9</v>
      </c>
      <c r="F787" s="25" t="str">
        <f>VLOOKUP(B787,Definitions!$C$7:$D$43,2,FALSE)</f>
        <v>Netherlands</v>
      </c>
      <c r="G787" t="str">
        <f>VLOOKUP(C787,Definitions!$C$49:$D$57,2,FALSE)</f>
        <v>Residential</v>
      </c>
      <c r="H787" t="str">
        <f>VLOOKUP(D787,Definitions!$C$60:$D$104,2,FALSE)</f>
        <v>SFH</v>
      </c>
      <c r="J787" s="29" t="str">
        <f>VLOOKUP(E787,Definitions!$C$115:$D$131,2,FALSE)</f>
        <v>Waste RES</v>
      </c>
      <c r="K787" s="111" t="s">
        <v>987</v>
      </c>
      <c r="L787" s="110">
        <v>0</v>
      </c>
      <c r="M787" s="109">
        <v>0</v>
      </c>
      <c r="N787" s="37"/>
      <c r="O787" s="110"/>
      <c r="P787" s="110">
        <v>0</v>
      </c>
      <c r="Q787" s="46">
        <v>0</v>
      </c>
      <c r="R787" s="37">
        <v>0</v>
      </c>
      <c r="S787" s="13">
        <v>0</v>
      </c>
      <c r="T787" s="128" t="s">
        <v>880</v>
      </c>
      <c r="U787" s="13">
        <v>0</v>
      </c>
      <c r="V787" s="128" t="s">
        <v>880</v>
      </c>
      <c r="W787" s="13">
        <v>0</v>
      </c>
      <c r="X787" s="13">
        <v>0</v>
      </c>
      <c r="Y787" s="13">
        <v>0</v>
      </c>
      <c r="Z787" s="13">
        <v>0</v>
      </c>
      <c r="AA787" s="46">
        <v>0</v>
      </c>
      <c r="AB787" s="57">
        <v>0</v>
      </c>
      <c r="AC787" s="13">
        <v>0</v>
      </c>
      <c r="AD787" s="61" t="s">
        <v>880</v>
      </c>
      <c r="AE787" s="13">
        <v>0</v>
      </c>
      <c r="AF787" s="13">
        <v>0</v>
      </c>
      <c r="AG787" s="13">
        <v>0</v>
      </c>
      <c r="AH787" s="46">
        <v>0</v>
      </c>
      <c r="AI787" s="57">
        <v>0</v>
      </c>
      <c r="AJ787" s="46">
        <v>0</v>
      </c>
      <c r="AK787" s="57" t="s">
        <v>882</v>
      </c>
      <c r="AL787" s="9" t="s">
        <v>139</v>
      </c>
    </row>
    <row r="788" spans="1:38">
      <c r="A788" s="36" t="str">
        <f t="shared" si="30"/>
        <v>NL401_51</v>
      </c>
      <c r="B788" t="s">
        <v>85</v>
      </c>
      <c r="C788" t="s">
        <v>185</v>
      </c>
      <c r="D788">
        <v>401</v>
      </c>
      <c r="E788">
        <v>51</v>
      </c>
      <c r="F788" s="25" t="str">
        <f>VLOOKUP(B788,Definitions!$C$7:$D$43,2,FALSE)</f>
        <v>Netherlands</v>
      </c>
      <c r="G788" t="str">
        <f>VLOOKUP(C788,Definitions!$C$49:$D$57,2,FALSE)</f>
        <v>Residential</v>
      </c>
      <c r="H788" t="str">
        <f>VLOOKUP(D788,Definitions!$C$60:$D$104,2,FALSE)</f>
        <v>SFH</v>
      </c>
      <c r="J788" s="29" t="str">
        <f>VLOOKUP(E788,Definitions!$C$115:$D$131,2,FALSE)</f>
        <v>Biomass</v>
      </c>
      <c r="K788" s="111" t="s">
        <v>987</v>
      </c>
      <c r="L788" s="110">
        <v>3.365022706147843</v>
      </c>
      <c r="M788" s="109">
        <v>3.365022706147843</v>
      </c>
      <c r="N788" s="37"/>
      <c r="O788" s="110"/>
      <c r="P788" s="110">
        <v>3.365022706147843</v>
      </c>
      <c r="Q788" s="46">
        <v>3.365022706147843</v>
      </c>
      <c r="R788" s="37">
        <v>0</v>
      </c>
      <c r="S788" s="13">
        <v>3.365022706147843</v>
      </c>
      <c r="T788" s="128" t="s">
        <v>880</v>
      </c>
      <c r="U788" s="13">
        <v>0</v>
      </c>
      <c r="V788" s="128" t="s">
        <v>880</v>
      </c>
      <c r="W788" s="13">
        <v>0</v>
      </c>
      <c r="X788" s="13">
        <v>0</v>
      </c>
      <c r="Y788" s="13">
        <v>0</v>
      </c>
      <c r="Z788" s="13">
        <v>0</v>
      </c>
      <c r="AA788" s="46">
        <v>0</v>
      </c>
      <c r="AB788" s="57">
        <v>0</v>
      </c>
      <c r="AC788" s="13">
        <v>0</v>
      </c>
      <c r="AD788" s="61" t="s">
        <v>880</v>
      </c>
      <c r="AE788" s="13">
        <v>0</v>
      </c>
      <c r="AF788" s="13">
        <v>0</v>
      </c>
      <c r="AG788" s="13">
        <v>0</v>
      </c>
      <c r="AH788" s="46">
        <v>0</v>
      </c>
      <c r="AI788" s="57">
        <v>0</v>
      </c>
      <c r="AJ788" s="46">
        <v>0</v>
      </c>
      <c r="AK788" s="57" t="s">
        <v>882</v>
      </c>
      <c r="AL788" s="9" t="s">
        <v>139</v>
      </c>
    </row>
    <row r="789" spans="1:38">
      <c r="A789" s="36" t="str">
        <f t="shared" si="30"/>
        <v>NL401_52</v>
      </c>
      <c r="B789" t="s">
        <v>85</v>
      </c>
      <c r="C789" t="s">
        <v>185</v>
      </c>
      <c r="D789">
        <v>401</v>
      </c>
      <c r="E789">
        <v>52</v>
      </c>
      <c r="F789" s="25" t="str">
        <f>VLOOKUP(B789,Definitions!$C$7:$D$43,2,FALSE)</f>
        <v>Netherlands</v>
      </c>
      <c r="G789" t="str">
        <f>VLOOKUP(C789,Definitions!$C$49:$D$57,2,FALSE)</f>
        <v>Residential</v>
      </c>
      <c r="H789" t="str">
        <f>VLOOKUP(D789,Definitions!$C$60:$D$104,2,FALSE)</f>
        <v>SFH</v>
      </c>
      <c r="J789" s="29" t="str">
        <f>VLOOKUP(E789,Definitions!$C$115:$D$131,2,FALSE)</f>
        <v>Geothermal</v>
      </c>
      <c r="K789" s="111" t="s">
        <v>987</v>
      </c>
      <c r="L789" s="110">
        <v>0</v>
      </c>
      <c r="M789" s="109">
        <v>0</v>
      </c>
      <c r="N789" s="37"/>
      <c r="O789" s="110"/>
      <c r="P789" s="110">
        <v>0</v>
      </c>
      <c r="Q789" s="46">
        <v>0</v>
      </c>
      <c r="R789" s="37">
        <v>0</v>
      </c>
      <c r="S789" s="13">
        <v>0</v>
      </c>
      <c r="T789" s="128" t="s">
        <v>880</v>
      </c>
      <c r="U789" s="13">
        <v>0</v>
      </c>
      <c r="V789" s="128" t="s">
        <v>880</v>
      </c>
      <c r="W789" s="13">
        <v>0</v>
      </c>
      <c r="X789" s="13">
        <v>0</v>
      </c>
      <c r="Y789" s="13">
        <v>0</v>
      </c>
      <c r="Z789" s="13">
        <v>0</v>
      </c>
      <c r="AA789" s="46">
        <v>0</v>
      </c>
      <c r="AB789" s="57">
        <v>0</v>
      </c>
      <c r="AC789" s="13">
        <v>0</v>
      </c>
      <c r="AD789" s="61" t="s">
        <v>880</v>
      </c>
      <c r="AE789" s="13">
        <v>0</v>
      </c>
      <c r="AF789" s="13">
        <v>0</v>
      </c>
      <c r="AG789" s="13">
        <v>0</v>
      </c>
      <c r="AH789" s="46">
        <v>0</v>
      </c>
      <c r="AI789" s="57">
        <v>0</v>
      </c>
      <c r="AJ789" s="46">
        <v>0</v>
      </c>
      <c r="AK789" s="57" t="s">
        <v>882</v>
      </c>
      <c r="AL789" s="9" t="s">
        <v>139</v>
      </c>
    </row>
    <row r="790" spans="1:38">
      <c r="A790" s="36" t="str">
        <f t="shared" si="30"/>
        <v>NL401_53</v>
      </c>
      <c r="B790" t="s">
        <v>85</v>
      </c>
      <c r="C790" t="s">
        <v>185</v>
      </c>
      <c r="D790">
        <v>401</v>
      </c>
      <c r="E790">
        <v>53</v>
      </c>
      <c r="F790" s="25" t="str">
        <f>VLOOKUP(B790,Definitions!$C$7:$D$43,2,FALSE)</f>
        <v>Netherlands</v>
      </c>
      <c r="G790" t="str">
        <f>VLOOKUP(C790,Definitions!$C$49:$D$57,2,FALSE)</f>
        <v>Residential</v>
      </c>
      <c r="H790" t="str">
        <f>VLOOKUP(D790,Definitions!$C$60:$D$104,2,FALSE)</f>
        <v>SFH</v>
      </c>
      <c r="J790" s="29" t="str">
        <f>VLOOKUP(E790,Definitions!$C$115:$D$131,2,FALSE)</f>
        <v>Solar energy</v>
      </c>
      <c r="K790" s="111" t="s">
        <v>987</v>
      </c>
      <c r="L790" s="110">
        <v>0.22796701289224841</v>
      </c>
      <c r="M790" s="109">
        <v>0.22796701289224841</v>
      </c>
      <c r="N790" s="37"/>
      <c r="O790" s="110"/>
      <c r="P790" s="110">
        <v>0.22796701289224841</v>
      </c>
      <c r="Q790" s="46">
        <v>0.22796701289224841</v>
      </c>
      <c r="R790" s="37">
        <v>0</v>
      </c>
      <c r="S790" s="13">
        <v>2.223091526885302E-2</v>
      </c>
      <c r="T790" s="128" t="s">
        <v>880</v>
      </c>
      <c r="U790" s="13">
        <v>0.2057360976233954</v>
      </c>
      <c r="V790" s="128" t="s">
        <v>880</v>
      </c>
      <c r="W790" s="13">
        <v>0</v>
      </c>
      <c r="X790" s="13">
        <v>0</v>
      </c>
      <c r="Y790" s="13">
        <v>0</v>
      </c>
      <c r="Z790" s="13">
        <v>0</v>
      </c>
      <c r="AA790" s="46">
        <v>0</v>
      </c>
      <c r="AB790" s="57">
        <v>0</v>
      </c>
      <c r="AC790" s="13">
        <v>0</v>
      </c>
      <c r="AD790" s="61" t="s">
        <v>880</v>
      </c>
      <c r="AE790" s="13">
        <v>0</v>
      </c>
      <c r="AF790" s="13">
        <v>0</v>
      </c>
      <c r="AG790" s="13">
        <v>0</v>
      </c>
      <c r="AH790" s="46">
        <v>0</v>
      </c>
      <c r="AI790" s="57">
        <v>0</v>
      </c>
      <c r="AJ790" s="46">
        <v>0</v>
      </c>
      <c r="AK790" s="57" t="s">
        <v>882</v>
      </c>
      <c r="AL790" s="9" t="s">
        <v>139</v>
      </c>
    </row>
    <row r="791" spans="1:38">
      <c r="A791" s="36" t="str">
        <f t="shared" si="30"/>
        <v>NL401_58</v>
      </c>
      <c r="B791" t="s">
        <v>85</v>
      </c>
      <c r="C791" t="s">
        <v>185</v>
      </c>
      <c r="D791">
        <v>401</v>
      </c>
      <c r="E791">
        <v>58</v>
      </c>
      <c r="F791" s="25" t="str">
        <f>VLOOKUP(B791,Definitions!$C$7:$D$43,2,FALSE)</f>
        <v>Netherlands</v>
      </c>
      <c r="G791" t="str">
        <f>VLOOKUP(C791,Definitions!$C$49:$D$57,2,FALSE)</f>
        <v>Residential</v>
      </c>
      <c r="H791" t="str">
        <f>VLOOKUP(D791,Definitions!$C$60:$D$104,2,FALSE)</f>
        <v>SFH</v>
      </c>
      <c r="J791" s="29" t="str">
        <f>VLOOKUP(E791,Definitions!$C$115:$D$131,2,FALSE)</f>
        <v>Ambient heat total</v>
      </c>
      <c r="K791" s="111" t="s">
        <v>987</v>
      </c>
      <c r="L791" s="110">
        <v>1.3003611505711383</v>
      </c>
      <c r="M791" s="109">
        <v>1.3003611505711383</v>
      </c>
      <c r="N791" s="37"/>
      <c r="O791" s="110"/>
      <c r="P791" s="110">
        <v>1.3003611505711383</v>
      </c>
      <c r="Q791" s="46">
        <v>1.3003611505711383</v>
      </c>
      <c r="R791" s="37">
        <v>0</v>
      </c>
      <c r="S791" s="13">
        <v>1.1826171237878746</v>
      </c>
      <c r="T791" s="128" t="s">
        <v>880</v>
      </c>
      <c r="U791" s="13">
        <v>0.11774402678326371</v>
      </c>
      <c r="V791" s="128" t="s">
        <v>880</v>
      </c>
      <c r="W791" s="13">
        <v>0</v>
      </c>
      <c r="X791" s="13">
        <v>0</v>
      </c>
      <c r="Y791" s="13">
        <v>0</v>
      </c>
      <c r="Z791" s="13">
        <v>0</v>
      </c>
      <c r="AA791" s="46">
        <v>0</v>
      </c>
      <c r="AB791" s="57">
        <v>0</v>
      </c>
      <c r="AC791" s="13">
        <v>0</v>
      </c>
      <c r="AD791" s="61" t="s">
        <v>880</v>
      </c>
      <c r="AE791" s="13">
        <v>0</v>
      </c>
      <c r="AF791" s="13">
        <v>0</v>
      </c>
      <c r="AG791" s="13">
        <v>0</v>
      </c>
      <c r="AH791" s="46">
        <v>0</v>
      </c>
      <c r="AI791" s="57">
        <v>0</v>
      </c>
      <c r="AJ791" s="46">
        <v>0</v>
      </c>
      <c r="AK791" s="57" t="s">
        <v>882</v>
      </c>
      <c r="AL791" s="9" t="s">
        <v>139</v>
      </c>
    </row>
    <row r="792" spans="1:38">
      <c r="A792" s="36" t="str">
        <f t="shared" si="30"/>
        <v>NL401_55</v>
      </c>
      <c r="B792" t="s">
        <v>85</v>
      </c>
      <c r="C792" t="s">
        <v>185</v>
      </c>
      <c r="D792">
        <v>401</v>
      </c>
      <c r="E792">
        <v>55</v>
      </c>
      <c r="F792" s="25" t="str">
        <f>VLOOKUP(B792,Definitions!$C$7:$D$43,2,FALSE)</f>
        <v>Netherlands</v>
      </c>
      <c r="G792" t="str">
        <f>VLOOKUP(C792,Definitions!$C$49:$D$57,2,FALSE)</f>
        <v>Residential</v>
      </c>
      <c r="H792" t="str">
        <f>VLOOKUP(D792,Definitions!$C$60:$D$104,2,FALSE)</f>
        <v>SFH</v>
      </c>
      <c r="J792" s="29" t="str">
        <f>VLOOKUP(E792,Definitions!$C$115:$D$131,2,FALSE)</f>
        <v xml:space="preserve">Other RES </v>
      </c>
      <c r="K792" s="111" t="s">
        <v>987</v>
      </c>
      <c r="L792" s="110">
        <v>0</v>
      </c>
      <c r="M792" s="109">
        <v>0</v>
      </c>
      <c r="N792" s="37"/>
      <c r="O792" s="110"/>
      <c r="P792" s="110">
        <v>0</v>
      </c>
      <c r="Q792" s="46">
        <v>0</v>
      </c>
      <c r="R792" s="37">
        <v>0</v>
      </c>
      <c r="S792" s="13">
        <v>0</v>
      </c>
      <c r="T792" s="128" t="s">
        <v>880</v>
      </c>
      <c r="U792" s="13">
        <v>0</v>
      </c>
      <c r="V792" s="128" t="s">
        <v>880</v>
      </c>
      <c r="W792" s="13">
        <v>0</v>
      </c>
      <c r="X792" s="13">
        <v>0</v>
      </c>
      <c r="Y792" s="13">
        <v>0</v>
      </c>
      <c r="Z792" s="13">
        <v>0</v>
      </c>
      <c r="AA792" s="46">
        <v>0</v>
      </c>
      <c r="AB792" s="57">
        <v>0</v>
      </c>
      <c r="AC792" s="13">
        <v>0</v>
      </c>
      <c r="AD792" s="61" t="s">
        <v>880</v>
      </c>
      <c r="AE792" s="13">
        <v>0</v>
      </c>
      <c r="AF792" s="13">
        <v>0</v>
      </c>
      <c r="AG792" s="13">
        <v>0</v>
      </c>
      <c r="AH792" s="46">
        <v>0</v>
      </c>
      <c r="AI792" s="57">
        <v>0</v>
      </c>
      <c r="AJ792" s="46">
        <v>0</v>
      </c>
      <c r="AK792" s="57" t="s">
        <v>882</v>
      </c>
      <c r="AL792" s="9" t="s">
        <v>139</v>
      </c>
    </row>
    <row r="793" spans="1:38">
      <c r="A793" s="36" t="str">
        <f t="shared" si="30"/>
        <v>NL402_0</v>
      </c>
      <c r="B793" t="s">
        <v>85</v>
      </c>
      <c r="C793" t="s">
        <v>185</v>
      </c>
      <c r="D793">
        <v>402</v>
      </c>
      <c r="E793">
        <v>0</v>
      </c>
      <c r="F793" s="25" t="str">
        <f>VLOOKUP(B793,Definitions!$C$7:$D$43,2,FALSE)</f>
        <v>Netherlands</v>
      </c>
      <c r="G793" t="str">
        <f>VLOOKUP(C793,Definitions!$C$49:$D$57,2,FALSE)</f>
        <v>Residential</v>
      </c>
      <c r="H793" t="str">
        <f>VLOOKUP(D793,Definitions!$C$60:$D$104,2,FALSE)</f>
        <v>MFH</v>
      </c>
      <c r="J793" s="29" t="str">
        <f>VLOOKUP(E793,Definitions!$C$115:$D$131,2,FALSE)</f>
        <v>TOTAL</v>
      </c>
      <c r="K793" s="111" t="s">
        <v>987</v>
      </c>
      <c r="L793" s="110">
        <v>34.47153567736288</v>
      </c>
      <c r="M793" s="109">
        <v>34.47153567736288</v>
      </c>
      <c r="N793" s="37"/>
      <c r="O793" s="110"/>
      <c r="P793" s="110">
        <v>34.47153567736288</v>
      </c>
      <c r="Q793" s="46">
        <v>33.505804406897795</v>
      </c>
      <c r="R793" s="37">
        <v>3.8963364704267721E-2</v>
      </c>
      <c r="S793" s="102">
        <v>27.37178980346577</v>
      </c>
      <c r="T793" s="128" t="s">
        <v>880</v>
      </c>
      <c r="U793" s="102">
        <v>6.1340146034320231</v>
      </c>
      <c r="V793" s="128" t="s">
        <v>880</v>
      </c>
      <c r="W793" s="13">
        <v>0</v>
      </c>
      <c r="X793" s="13">
        <v>0</v>
      </c>
      <c r="Y793" s="13">
        <v>0</v>
      </c>
      <c r="Z793" s="13">
        <v>0</v>
      </c>
      <c r="AA793" s="46">
        <v>0</v>
      </c>
      <c r="AB793" s="57">
        <v>0</v>
      </c>
      <c r="AC793" s="13">
        <v>3.8963364704267721E-2</v>
      </c>
      <c r="AD793" s="61" t="s">
        <v>880</v>
      </c>
      <c r="AE793" s="13">
        <v>0</v>
      </c>
      <c r="AF793" s="13">
        <v>0</v>
      </c>
      <c r="AG793" s="13">
        <v>0</v>
      </c>
      <c r="AH793" s="46">
        <v>0</v>
      </c>
      <c r="AI793" s="57">
        <v>0</v>
      </c>
      <c r="AJ793" s="46">
        <v>0.92676790576081691</v>
      </c>
      <c r="AK793" s="57" t="s">
        <v>882</v>
      </c>
      <c r="AL793" s="9" t="s">
        <v>139</v>
      </c>
    </row>
    <row r="794" spans="1:38">
      <c r="A794" s="36" t="str">
        <f t="shared" ref="A794:A806" si="31">B794&amp;D794&amp;"_"&amp;E794</f>
        <v>NL402_1</v>
      </c>
      <c r="B794" t="s">
        <v>85</v>
      </c>
      <c r="C794" t="s">
        <v>185</v>
      </c>
      <c r="D794">
        <v>402</v>
      </c>
      <c r="E794">
        <v>1</v>
      </c>
      <c r="F794" s="25" t="str">
        <f>VLOOKUP(B794,Definitions!$C$7:$D$43,2,FALSE)</f>
        <v>Netherlands</v>
      </c>
      <c r="G794" t="str">
        <f>VLOOKUP(C794,Definitions!$C$49:$D$57,2,FALSE)</f>
        <v>Residential</v>
      </c>
      <c r="H794" t="str">
        <f>VLOOKUP(D794,Definitions!$C$60:$D$104,2,FALSE)</f>
        <v>MFH</v>
      </c>
      <c r="J794" s="29" t="str">
        <f>VLOOKUP(E794,Definitions!$C$115:$D$131,2,FALSE)</f>
        <v>Coal</v>
      </c>
      <c r="K794" s="111" t="s">
        <v>987</v>
      </c>
      <c r="L794" s="110">
        <v>1.3028396181619425E-2</v>
      </c>
      <c r="M794" s="109">
        <v>1.3028396181619425E-2</v>
      </c>
      <c r="N794" s="37"/>
      <c r="O794" s="110"/>
      <c r="P794" s="110">
        <v>1.3028396181619425E-2</v>
      </c>
      <c r="Q794" s="46">
        <v>1.3028396181619425E-2</v>
      </c>
      <c r="R794" s="37">
        <v>0</v>
      </c>
      <c r="S794" s="13">
        <v>1.3028396181619425E-2</v>
      </c>
      <c r="T794" s="128" t="s">
        <v>880</v>
      </c>
      <c r="U794" s="13">
        <v>0</v>
      </c>
      <c r="V794" s="128" t="s">
        <v>880</v>
      </c>
      <c r="W794" s="13">
        <v>0</v>
      </c>
      <c r="X794" s="13">
        <v>0</v>
      </c>
      <c r="Y794" s="13">
        <v>0</v>
      </c>
      <c r="Z794" s="13">
        <v>0</v>
      </c>
      <c r="AA794" s="46">
        <v>0</v>
      </c>
      <c r="AB794" s="57">
        <v>0</v>
      </c>
      <c r="AC794" s="13">
        <v>0</v>
      </c>
      <c r="AD794" s="61" t="s">
        <v>880</v>
      </c>
      <c r="AE794" s="13">
        <v>0</v>
      </c>
      <c r="AF794" s="13">
        <v>0</v>
      </c>
      <c r="AG794" s="13">
        <v>0</v>
      </c>
      <c r="AH794" s="46">
        <v>0</v>
      </c>
      <c r="AI794" s="57">
        <v>0</v>
      </c>
      <c r="AJ794" s="46">
        <v>0</v>
      </c>
      <c r="AK794" s="57" t="s">
        <v>882</v>
      </c>
      <c r="AL794" s="9" t="s">
        <v>139</v>
      </c>
    </row>
    <row r="795" spans="1:38">
      <c r="A795" s="36" t="str">
        <f t="shared" si="31"/>
        <v>NL402_2</v>
      </c>
      <c r="B795" t="s">
        <v>85</v>
      </c>
      <c r="C795" t="s">
        <v>185</v>
      </c>
      <c r="D795">
        <v>402</v>
      </c>
      <c r="E795">
        <v>2</v>
      </c>
      <c r="F795" s="25" t="str">
        <f>VLOOKUP(B795,Definitions!$C$7:$D$43,2,FALSE)</f>
        <v>Netherlands</v>
      </c>
      <c r="G795" t="str">
        <f>VLOOKUP(C795,Definitions!$C$49:$D$57,2,FALSE)</f>
        <v>Residential</v>
      </c>
      <c r="H795" t="str">
        <f>VLOOKUP(D795,Definitions!$C$60:$D$104,2,FALSE)</f>
        <v>MFH</v>
      </c>
      <c r="J795" s="29" t="str">
        <f>VLOOKUP(E795,Definitions!$C$115:$D$131,2,FALSE)</f>
        <v>Fuel oil</v>
      </c>
      <c r="K795" s="111" t="s">
        <v>987</v>
      </c>
      <c r="L795" s="110">
        <v>0.25602788985584951</v>
      </c>
      <c r="M795" s="109">
        <v>0.25602788985584951</v>
      </c>
      <c r="N795" s="37"/>
      <c r="O795" s="110"/>
      <c r="P795" s="110">
        <v>0.25602788985584951</v>
      </c>
      <c r="Q795" s="46">
        <v>0.21391774970582486</v>
      </c>
      <c r="R795" s="37">
        <v>0</v>
      </c>
      <c r="S795" s="13">
        <v>0.16228405326986964</v>
      </c>
      <c r="T795" s="128" t="s">
        <v>880</v>
      </c>
      <c r="U795" s="13">
        <v>5.1633696435955216E-2</v>
      </c>
      <c r="V795" s="128" t="s">
        <v>880</v>
      </c>
      <c r="W795" s="13">
        <v>0</v>
      </c>
      <c r="X795" s="13">
        <v>0</v>
      </c>
      <c r="Y795" s="13">
        <v>0</v>
      </c>
      <c r="Z795" s="13">
        <v>0</v>
      </c>
      <c r="AA795" s="46">
        <v>0</v>
      </c>
      <c r="AB795" s="57">
        <v>0</v>
      </c>
      <c r="AC795" s="13">
        <v>0</v>
      </c>
      <c r="AD795" s="61" t="s">
        <v>880</v>
      </c>
      <c r="AE795" s="13">
        <v>0</v>
      </c>
      <c r="AF795" s="13">
        <v>0</v>
      </c>
      <c r="AG795" s="13">
        <v>0</v>
      </c>
      <c r="AH795" s="46">
        <v>0</v>
      </c>
      <c r="AI795" s="57">
        <v>0</v>
      </c>
      <c r="AJ795" s="46">
        <v>4.2110140150024636E-2</v>
      </c>
      <c r="AK795" s="57" t="s">
        <v>882</v>
      </c>
      <c r="AL795" s="9" t="s">
        <v>139</v>
      </c>
    </row>
    <row r="796" spans="1:38">
      <c r="A796" s="36" t="str">
        <f t="shared" si="31"/>
        <v>NL402_3</v>
      </c>
      <c r="B796" t="s">
        <v>85</v>
      </c>
      <c r="C796" t="s">
        <v>185</v>
      </c>
      <c r="D796">
        <v>402</v>
      </c>
      <c r="E796">
        <v>3</v>
      </c>
      <c r="F796" s="25" t="str">
        <f>VLOOKUP(B796,Definitions!$C$7:$D$43,2,FALSE)</f>
        <v>Netherlands</v>
      </c>
      <c r="G796" t="str">
        <f>VLOOKUP(C796,Definitions!$C$49:$D$57,2,FALSE)</f>
        <v>Residential</v>
      </c>
      <c r="H796" t="str">
        <f>VLOOKUP(D796,Definitions!$C$60:$D$104,2,FALSE)</f>
        <v>MFH</v>
      </c>
      <c r="J796" s="29" t="str">
        <f>VLOOKUP(E796,Definitions!$C$115:$D$131,2,FALSE)</f>
        <v>Natural gas</v>
      </c>
      <c r="K796" s="111" t="s">
        <v>987</v>
      </c>
      <c r="L796" s="110">
        <v>29.89156987701061</v>
      </c>
      <c r="M796" s="109">
        <v>29.89156987701061</v>
      </c>
      <c r="N796" s="37"/>
      <c r="O796" s="110"/>
      <c r="P796" s="110">
        <v>29.89156987701061</v>
      </c>
      <c r="Q796" s="46">
        <v>29.180242314416795</v>
      </c>
      <c r="R796" s="37">
        <v>0</v>
      </c>
      <c r="S796" s="13">
        <v>24.00255528381976</v>
      </c>
      <c r="T796" s="128" t="s">
        <v>880</v>
      </c>
      <c r="U796" s="13">
        <v>5.1776870305970339</v>
      </c>
      <c r="V796" s="128" t="s">
        <v>880</v>
      </c>
      <c r="W796" s="13">
        <v>0</v>
      </c>
      <c r="X796" s="13">
        <v>0</v>
      </c>
      <c r="Y796" s="13">
        <v>0</v>
      </c>
      <c r="Z796" s="13">
        <v>0</v>
      </c>
      <c r="AA796" s="46">
        <v>0</v>
      </c>
      <c r="AB796" s="57">
        <v>0</v>
      </c>
      <c r="AC796" s="13">
        <v>0</v>
      </c>
      <c r="AD796" s="61" t="s">
        <v>880</v>
      </c>
      <c r="AE796" s="13">
        <v>0</v>
      </c>
      <c r="AF796" s="13">
        <v>0</v>
      </c>
      <c r="AG796" s="13">
        <v>0</v>
      </c>
      <c r="AH796" s="46">
        <v>0</v>
      </c>
      <c r="AI796" s="57">
        <v>0</v>
      </c>
      <c r="AJ796" s="46">
        <v>0.71132756259381669</v>
      </c>
      <c r="AK796" s="57" t="s">
        <v>882</v>
      </c>
      <c r="AL796" s="9" t="s">
        <v>139</v>
      </c>
    </row>
    <row r="797" spans="1:38">
      <c r="A797" s="36" t="str">
        <f t="shared" si="31"/>
        <v>NL402_4</v>
      </c>
      <c r="B797" t="s">
        <v>85</v>
      </c>
      <c r="C797" t="s">
        <v>185</v>
      </c>
      <c r="D797">
        <v>402</v>
      </c>
      <c r="E797">
        <v>4</v>
      </c>
      <c r="F797" s="25" t="str">
        <f>VLOOKUP(B797,Definitions!$C$7:$D$43,2,FALSE)</f>
        <v>Netherlands</v>
      </c>
      <c r="G797" t="str">
        <f>VLOOKUP(C797,Definitions!$C$49:$D$57,2,FALSE)</f>
        <v>Residential</v>
      </c>
      <c r="H797" t="str">
        <f>VLOOKUP(D797,Definitions!$C$60:$D$104,2,FALSE)</f>
        <v>MFH</v>
      </c>
      <c r="J797" s="29" t="str">
        <f>VLOOKUP(E797,Definitions!$C$115:$D$131,2,FALSE)</f>
        <v>Other fossil fuels</v>
      </c>
      <c r="K797" s="111" t="s">
        <v>987</v>
      </c>
      <c r="L797" s="110">
        <v>9.3696300820770725E-2</v>
      </c>
      <c r="M797" s="109">
        <v>9.3696300820770725E-2</v>
      </c>
      <c r="N797" s="37"/>
      <c r="O797" s="110"/>
      <c r="P797" s="110">
        <v>9.3696300820770725E-2</v>
      </c>
      <c r="Q797" s="46">
        <v>9.1569787010107914E-2</v>
      </c>
      <c r="R797" s="37">
        <v>0</v>
      </c>
      <c r="S797" s="13">
        <v>7.6091091178745213E-2</v>
      </c>
      <c r="T797" s="128" t="s">
        <v>880</v>
      </c>
      <c r="U797" s="13">
        <v>1.5478695831362696E-2</v>
      </c>
      <c r="V797" s="128" t="s">
        <v>880</v>
      </c>
      <c r="W797" s="13">
        <v>0</v>
      </c>
      <c r="X797" s="13">
        <v>0</v>
      </c>
      <c r="Y797" s="13">
        <v>0</v>
      </c>
      <c r="Z797" s="13">
        <v>0</v>
      </c>
      <c r="AA797" s="46">
        <v>0</v>
      </c>
      <c r="AB797" s="57">
        <v>0</v>
      </c>
      <c r="AC797" s="13">
        <v>0</v>
      </c>
      <c r="AD797" s="61" t="s">
        <v>880</v>
      </c>
      <c r="AE797" s="13">
        <v>0</v>
      </c>
      <c r="AF797" s="13">
        <v>0</v>
      </c>
      <c r="AG797" s="13">
        <v>0</v>
      </c>
      <c r="AH797" s="46">
        <v>0</v>
      </c>
      <c r="AI797" s="57">
        <v>0</v>
      </c>
      <c r="AJ797" s="46">
        <v>2.1265138106628077E-3</v>
      </c>
      <c r="AK797" s="57" t="s">
        <v>882</v>
      </c>
      <c r="AL797" s="9" t="s">
        <v>139</v>
      </c>
    </row>
    <row r="798" spans="1:38">
      <c r="A798" s="36" t="str">
        <f t="shared" si="31"/>
        <v>NL402_6</v>
      </c>
      <c r="B798" t="s">
        <v>85</v>
      </c>
      <c r="C798" t="s">
        <v>185</v>
      </c>
      <c r="D798">
        <v>402</v>
      </c>
      <c r="E798">
        <v>6</v>
      </c>
      <c r="F798" s="25" t="str">
        <f>VLOOKUP(B798,Definitions!$C$7:$D$43,2,FALSE)</f>
        <v>Netherlands</v>
      </c>
      <c r="G798" t="str">
        <f>VLOOKUP(C798,Definitions!$C$49:$D$57,2,FALSE)</f>
        <v>Residential</v>
      </c>
      <c r="H798" t="str">
        <f>VLOOKUP(D798,Definitions!$C$60:$D$104,2,FALSE)</f>
        <v>MFH</v>
      </c>
      <c r="J798" s="29" t="str">
        <f>VLOOKUP(E798,Definitions!$C$115:$D$131,2,FALSE)</f>
        <v>Electricity</v>
      </c>
      <c r="K798" s="111" t="s">
        <v>987</v>
      </c>
      <c r="L798" s="110">
        <v>0.91598799063549352</v>
      </c>
      <c r="M798" s="109">
        <v>0.91598799063549352</v>
      </c>
      <c r="N798" s="37"/>
      <c r="O798" s="110"/>
      <c r="P798" s="110">
        <v>0.91598799063549352</v>
      </c>
      <c r="Q798" s="46">
        <v>0.70582093672491297</v>
      </c>
      <c r="R798" s="37">
        <v>3.8963364704267721E-2</v>
      </c>
      <c r="S798" s="13">
        <v>0.34340016408793589</v>
      </c>
      <c r="T798" s="128" t="s">
        <v>880</v>
      </c>
      <c r="U798" s="13">
        <v>0.36242077263697708</v>
      </c>
      <c r="V798" s="128" t="s">
        <v>880</v>
      </c>
      <c r="W798" s="13">
        <v>0</v>
      </c>
      <c r="X798" s="13">
        <v>0</v>
      </c>
      <c r="Y798" s="13">
        <v>0</v>
      </c>
      <c r="Z798" s="13">
        <v>0</v>
      </c>
      <c r="AA798" s="46">
        <v>0</v>
      </c>
      <c r="AB798" s="57">
        <v>0</v>
      </c>
      <c r="AC798" s="13">
        <v>3.8963364704267721E-2</v>
      </c>
      <c r="AD798" s="61" t="s">
        <v>880</v>
      </c>
      <c r="AE798" s="13">
        <v>0</v>
      </c>
      <c r="AF798" s="13">
        <v>0</v>
      </c>
      <c r="AG798" s="13">
        <v>0</v>
      </c>
      <c r="AH798" s="46">
        <v>0</v>
      </c>
      <c r="AI798" s="57">
        <v>0</v>
      </c>
      <c r="AJ798" s="46">
        <v>0.17120368920631274</v>
      </c>
      <c r="AK798" s="57" t="s">
        <v>882</v>
      </c>
      <c r="AL798" s="9" t="s">
        <v>139</v>
      </c>
    </row>
    <row r="799" spans="1:38">
      <c r="A799" s="36" t="str">
        <f t="shared" si="31"/>
        <v>NL402_7</v>
      </c>
      <c r="B799" t="s">
        <v>85</v>
      </c>
      <c r="C799" t="s">
        <v>185</v>
      </c>
      <c r="D799">
        <v>402</v>
      </c>
      <c r="E799">
        <v>7</v>
      </c>
      <c r="F799" s="25" t="str">
        <f>VLOOKUP(B799,Definitions!$C$7:$D$43,2,FALSE)</f>
        <v>Netherlands</v>
      </c>
      <c r="G799" t="str">
        <f>VLOOKUP(C799,Definitions!$C$49:$D$57,2,FALSE)</f>
        <v>Residential</v>
      </c>
      <c r="H799" t="str">
        <f>VLOOKUP(D799,Definitions!$C$60:$D$104,2,FALSE)</f>
        <v>MFH</v>
      </c>
      <c r="J799" s="29" t="str">
        <f>VLOOKUP(E799,Definitions!$C$115:$D$131,2,FALSE)</f>
        <v>District heating</v>
      </c>
      <c r="K799" s="111" t="s">
        <v>987</v>
      </c>
      <c r="L799" s="110">
        <v>3.0625760924685332</v>
      </c>
      <c r="M799" s="109">
        <v>3.0625760924685332</v>
      </c>
      <c r="N799" s="57"/>
      <c r="O799" s="110"/>
      <c r="P799" s="110">
        <v>3.0625760924685332</v>
      </c>
      <c r="Q799" s="46">
        <v>3.0625760924685332</v>
      </c>
      <c r="R799" s="37">
        <v>0</v>
      </c>
      <c r="S799" s="13">
        <v>2.5783015601316475</v>
      </c>
      <c r="T799" s="128" t="s">
        <v>880</v>
      </c>
      <c r="U799" s="13">
        <v>0.48427453233688561</v>
      </c>
      <c r="V799" s="128" t="s">
        <v>880</v>
      </c>
      <c r="W799" s="13">
        <v>0</v>
      </c>
      <c r="X799" s="13">
        <v>0</v>
      </c>
      <c r="Y799" s="13">
        <v>0</v>
      </c>
      <c r="Z799" s="13">
        <v>0</v>
      </c>
      <c r="AA799" s="46">
        <v>0</v>
      </c>
      <c r="AB799" s="57">
        <v>0</v>
      </c>
      <c r="AC799" s="13">
        <v>0</v>
      </c>
      <c r="AD799" s="61" t="s">
        <v>880</v>
      </c>
      <c r="AE799" s="13">
        <v>0</v>
      </c>
      <c r="AF799" s="13">
        <v>0</v>
      </c>
      <c r="AG799" s="13">
        <v>0</v>
      </c>
      <c r="AH799" s="46">
        <v>0</v>
      </c>
      <c r="AI799" s="57">
        <v>0</v>
      </c>
      <c r="AJ799" s="46">
        <v>0</v>
      </c>
      <c r="AK799" s="57" t="s">
        <v>882</v>
      </c>
      <c r="AL799" s="9" t="s">
        <v>139</v>
      </c>
    </row>
    <row r="800" spans="1:38">
      <c r="A800" s="36" t="str">
        <f t="shared" si="31"/>
        <v>NL402_8</v>
      </c>
      <c r="B800" t="s">
        <v>85</v>
      </c>
      <c r="C800" t="s">
        <v>185</v>
      </c>
      <c r="D800">
        <v>402</v>
      </c>
      <c r="E800">
        <v>8</v>
      </c>
      <c r="F800" s="25" t="str">
        <f>VLOOKUP(B800,Definitions!$C$7:$D$43,2,FALSE)</f>
        <v>Netherlands</v>
      </c>
      <c r="G800" t="str">
        <f>VLOOKUP(C800,Definitions!$C$49:$D$57,2,FALSE)</f>
        <v>Residential</v>
      </c>
      <c r="H800" t="str">
        <f>VLOOKUP(D800,Definitions!$C$60:$D$104,2,FALSE)</f>
        <v>MFH</v>
      </c>
      <c r="J800" s="29" t="str">
        <f>VLOOKUP(E800,Definitions!$C$115:$D$131,2,FALSE)</f>
        <v>Waste non-RES</v>
      </c>
      <c r="K800" s="111" t="s">
        <v>987</v>
      </c>
      <c r="L800" s="110">
        <v>0</v>
      </c>
      <c r="M800" s="109">
        <v>0</v>
      </c>
      <c r="N800" s="37"/>
      <c r="O800" s="110"/>
      <c r="P800" s="110">
        <v>0</v>
      </c>
      <c r="Q800" s="46">
        <v>0</v>
      </c>
      <c r="R800" s="37">
        <v>0</v>
      </c>
      <c r="S800" s="13">
        <v>0</v>
      </c>
      <c r="T800" s="128" t="s">
        <v>880</v>
      </c>
      <c r="U800" s="13">
        <v>0</v>
      </c>
      <c r="V800" s="128" t="s">
        <v>880</v>
      </c>
      <c r="W800" s="13">
        <v>0</v>
      </c>
      <c r="X800" s="13">
        <v>0</v>
      </c>
      <c r="Y800" s="13">
        <v>0</v>
      </c>
      <c r="Z800" s="13">
        <v>0</v>
      </c>
      <c r="AA800" s="46">
        <v>0</v>
      </c>
      <c r="AB800" s="57">
        <v>0</v>
      </c>
      <c r="AC800" s="13">
        <v>0</v>
      </c>
      <c r="AD800" s="61" t="s">
        <v>880</v>
      </c>
      <c r="AE800" s="13">
        <v>0</v>
      </c>
      <c r="AF800" s="13">
        <v>0</v>
      </c>
      <c r="AG800" s="13">
        <v>0</v>
      </c>
      <c r="AH800" s="46">
        <v>0</v>
      </c>
      <c r="AI800" s="57">
        <v>0</v>
      </c>
      <c r="AJ800" s="46">
        <v>0</v>
      </c>
      <c r="AK800" s="57" t="s">
        <v>882</v>
      </c>
      <c r="AL800" s="9" t="s">
        <v>139</v>
      </c>
    </row>
    <row r="801" spans="1:38">
      <c r="A801" s="36" t="str">
        <f t="shared" si="31"/>
        <v>NL402_9</v>
      </c>
      <c r="B801" t="s">
        <v>85</v>
      </c>
      <c r="C801" t="s">
        <v>185</v>
      </c>
      <c r="D801">
        <v>402</v>
      </c>
      <c r="E801">
        <v>9</v>
      </c>
      <c r="F801" s="25" t="str">
        <f>VLOOKUP(B801,Definitions!$C$7:$D$43,2,FALSE)</f>
        <v>Netherlands</v>
      </c>
      <c r="G801" t="str">
        <f>VLOOKUP(C801,Definitions!$C$49:$D$57,2,FALSE)</f>
        <v>Residential</v>
      </c>
      <c r="H801" t="str">
        <f>VLOOKUP(D801,Definitions!$C$60:$D$104,2,FALSE)</f>
        <v>MFH</v>
      </c>
      <c r="J801" s="29" t="str">
        <f>VLOOKUP(E801,Definitions!$C$115:$D$131,2,FALSE)</f>
        <v>Waste RES</v>
      </c>
      <c r="K801" s="111" t="s">
        <v>987</v>
      </c>
      <c r="L801" s="110">
        <v>0</v>
      </c>
      <c r="M801" s="109">
        <v>0</v>
      </c>
      <c r="N801" s="37"/>
      <c r="O801" s="110"/>
      <c r="P801" s="110">
        <v>0</v>
      </c>
      <c r="Q801" s="46">
        <v>0</v>
      </c>
      <c r="R801" s="37">
        <v>0</v>
      </c>
      <c r="S801" s="13">
        <v>0</v>
      </c>
      <c r="T801" s="128" t="s">
        <v>880</v>
      </c>
      <c r="U801" s="13">
        <v>0</v>
      </c>
      <c r="V801" s="128" t="s">
        <v>880</v>
      </c>
      <c r="W801" s="13">
        <v>0</v>
      </c>
      <c r="X801" s="13">
        <v>0</v>
      </c>
      <c r="Y801" s="13">
        <v>0</v>
      </c>
      <c r="Z801" s="13">
        <v>0</v>
      </c>
      <c r="AA801" s="46">
        <v>0</v>
      </c>
      <c r="AB801" s="57">
        <v>0</v>
      </c>
      <c r="AC801" s="13">
        <v>0</v>
      </c>
      <c r="AD801" s="61" t="s">
        <v>880</v>
      </c>
      <c r="AE801" s="13">
        <v>0</v>
      </c>
      <c r="AF801" s="13">
        <v>0</v>
      </c>
      <c r="AG801" s="13">
        <v>0</v>
      </c>
      <c r="AH801" s="46">
        <v>0</v>
      </c>
      <c r="AI801" s="57">
        <v>0</v>
      </c>
      <c r="AJ801" s="46">
        <v>0</v>
      </c>
      <c r="AK801" s="57" t="s">
        <v>882</v>
      </c>
      <c r="AL801" s="9" t="s">
        <v>139</v>
      </c>
    </row>
    <row r="802" spans="1:38">
      <c r="A802" s="36" t="str">
        <f t="shared" si="31"/>
        <v>NL402_51</v>
      </c>
      <c r="B802" t="s">
        <v>85</v>
      </c>
      <c r="C802" t="s">
        <v>185</v>
      </c>
      <c r="D802">
        <v>402</v>
      </c>
      <c r="E802">
        <v>51</v>
      </c>
      <c r="F802" s="25" t="str">
        <f>VLOOKUP(B802,Definitions!$C$7:$D$43,2,FALSE)</f>
        <v>Netherlands</v>
      </c>
      <c r="G802" t="str">
        <f>VLOOKUP(C802,Definitions!$C$49:$D$57,2,FALSE)</f>
        <v>Residential</v>
      </c>
      <c r="H802" t="str">
        <f>VLOOKUP(D802,Definitions!$C$60:$D$104,2,FALSE)</f>
        <v>MFH</v>
      </c>
      <c r="J802" s="29" t="str">
        <f>VLOOKUP(E802,Definitions!$C$115:$D$131,2,FALSE)</f>
        <v>Biomass</v>
      </c>
      <c r="K802" s="111" t="s">
        <v>987</v>
      </c>
      <c r="L802" s="110">
        <v>0.15297729385215672</v>
      </c>
      <c r="M802" s="109">
        <v>0.15297729385215672</v>
      </c>
      <c r="N802" s="37"/>
      <c r="O802" s="110"/>
      <c r="P802" s="110">
        <v>0.15297729385215672</v>
      </c>
      <c r="Q802" s="46">
        <v>0.15297729385215672</v>
      </c>
      <c r="R802" s="37">
        <v>0</v>
      </c>
      <c r="S802" s="13">
        <v>0.15297729385215672</v>
      </c>
      <c r="T802" s="128" t="s">
        <v>880</v>
      </c>
      <c r="U802" s="13">
        <v>0</v>
      </c>
      <c r="V802" s="128" t="s">
        <v>880</v>
      </c>
      <c r="W802" s="13">
        <v>0</v>
      </c>
      <c r="X802" s="13">
        <v>0</v>
      </c>
      <c r="Y802" s="13">
        <v>0</v>
      </c>
      <c r="Z802" s="13">
        <v>0</v>
      </c>
      <c r="AA802" s="46">
        <v>0</v>
      </c>
      <c r="AB802" s="57">
        <v>0</v>
      </c>
      <c r="AC802" s="13">
        <v>0</v>
      </c>
      <c r="AD802" s="61" t="s">
        <v>880</v>
      </c>
      <c r="AE802" s="13">
        <v>0</v>
      </c>
      <c r="AF802" s="13">
        <v>0</v>
      </c>
      <c r="AG802" s="13">
        <v>0</v>
      </c>
      <c r="AH802" s="46">
        <v>0</v>
      </c>
      <c r="AI802" s="57">
        <v>0</v>
      </c>
      <c r="AJ802" s="46">
        <v>0</v>
      </c>
      <c r="AK802" s="57" t="s">
        <v>882</v>
      </c>
      <c r="AL802" s="9" t="s">
        <v>139</v>
      </c>
    </row>
    <row r="803" spans="1:38">
      <c r="A803" s="36" t="str">
        <f t="shared" si="31"/>
        <v>NL402_52</v>
      </c>
      <c r="B803" t="s">
        <v>85</v>
      </c>
      <c r="C803" t="s">
        <v>185</v>
      </c>
      <c r="D803">
        <v>402</v>
      </c>
      <c r="E803">
        <v>52</v>
      </c>
      <c r="F803" s="25" t="str">
        <f>VLOOKUP(B803,Definitions!$C$7:$D$43,2,FALSE)</f>
        <v>Netherlands</v>
      </c>
      <c r="G803" t="str">
        <f>VLOOKUP(C803,Definitions!$C$49:$D$57,2,FALSE)</f>
        <v>Residential</v>
      </c>
      <c r="H803" t="str">
        <f>VLOOKUP(D803,Definitions!$C$60:$D$104,2,FALSE)</f>
        <v>MFH</v>
      </c>
      <c r="J803" s="29" t="str">
        <f>VLOOKUP(E803,Definitions!$C$115:$D$131,2,FALSE)</f>
        <v>Geothermal</v>
      </c>
      <c r="K803" s="111" t="s">
        <v>987</v>
      </c>
      <c r="L803" s="110">
        <v>0</v>
      </c>
      <c r="M803" s="109">
        <v>0</v>
      </c>
      <c r="N803" s="37"/>
      <c r="O803" s="110"/>
      <c r="P803" s="110">
        <v>0</v>
      </c>
      <c r="Q803" s="46">
        <v>0</v>
      </c>
      <c r="R803" s="37">
        <v>0</v>
      </c>
      <c r="S803" s="13">
        <v>0</v>
      </c>
      <c r="T803" s="128" t="s">
        <v>880</v>
      </c>
      <c r="U803" s="13">
        <v>0</v>
      </c>
      <c r="V803" s="128" t="s">
        <v>880</v>
      </c>
      <c r="W803" s="13">
        <v>0</v>
      </c>
      <c r="X803" s="13">
        <v>0</v>
      </c>
      <c r="Y803" s="13">
        <v>0</v>
      </c>
      <c r="Z803" s="13">
        <v>0</v>
      </c>
      <c r="AA803" s="46">
        <v>0</v>
      </c>
      <c r="AB803" s="57">
        <v>0</v>
      </c>
      <c r="AC803" s="13">
        <v>0</v>
      </c>
      <c r="AD803" s="61" t="s">
        <v>880</v>
      </c>
      <c r="AE803" s="13">
        <v>0</v>
      </c>
      <c r="AF803" s="13">
        <v>0</v>
      </c>
      <c r="AG803" s="13">
        <v>0</v>
      </c>
      <c r="AH803" s="46">
        <v>0</v>
      </c>
      <c r="AI803" s="57">
        <v>0</v>
      </c>
      <c r="AJ803" s="46">
        <v>0</v>
      </c>
      <c r="AK803" s="57" t="s">
        <v>882</v>
      </c>
      <c r="AL803" s="9" t="s">
        <v>139</v>
      </c>
    </row>
    <row r="804" spans="1:38">
      <c r="A804" s="36" t="str">
        <f t="shared" si="31"/>
        <v>NL402_53</v>
      </c>
      <c r="B804" t="s">
        <v>85</v>
      </c>
      <c r="C804" t="s">
        <v>185</v>
      </c>
      <c r="D804">
        <v>402</v>
      </c>
      <c r="E804">
        <v>53</v>
      </c>
      <c r="F804" s="25" t="str">
        <f>VLOOKUP(B804,Definitions!$C$7:$D$43,2,FALSE)</f>
        <v>Netherlands</v>
      </c>
      <c r="G804" t="str">
        <f>VLOOKUP(C804,Definitions!$C$49:$D$57,2,FALSE)</f>
        <v>Residential</v>
      </c>
      <c r="H804" t="str">
        <f>VLOOKUP(D804,Definitions!$C$60:$D$104,2,FALSE)</f>
        <v>MFH</v>
      </c>
      <c r="J804" s="29" t="str">
        <f>VLOOKUP(E804,Definitions!$C$115:$D$131,2,FALSE)</f>
        <v>Solar energy</v>
      </c>
      <c r="K804" s="111" t="s">
        <v>987</v>
      </c>
      <c r="L804" s="110">
        <v>2.8032987108260136E-2</v>
      </c>
      <c r="M804" s="109">
        <v>2.8032987108260136E-2</v>
      </c>
      <c r="N804" s="37"/>
      <c r="O804" s="110"/>
      <c r="P804" s="110">
        <v>2.8032987108260136E-2</v>
      </c>
      <c r="Q804" s="46">
        <v>2.8032987108260136E-2</v>
      </c>
      <c r="R804" s="37">
        <v>0</v>
      </c>
      <c r="S804" s="13">
        <v>3.7690847312843202E-3</v>
      </c>
      <c r="T804" s="128" t="s">
        <v>880</v>
      </c>
      <c r="U804" s="13">
        <v>2.4263902376975816E-2</v>
      </c>
      <c r="V804" s="128" t="s">
        <v>880</v>
      </c>
      <c r="W804" s="13">
        <v>0</v>
      </c>
      <c r="X804" s="13">
        <v>0</v>
      </c>
      <c r="Y804" s="13">
        <v>0</v>
      </c>
      <c r="Z804" s="13">
        <v>0</v>
      </c>
      <c r="AA804" s="46">
        <v>0</v>
      </c>
      <c r="AB804" s="57">
        <v>0</v>
      </c>
      <c r="AC804" s="13">
        <v>0</v>
      </c>
      <c r="AD804" s="61" t="s">
        <v>880</v>
      </c>
      <c r="AE804" s="13">
        <v>0</v>
      </c>
      <c r="AF804" s="13">
        <v>0</v>
      </c>
      <c r="AG804" s="13">
        <v>0</v>
      </c>
      <c r="AH804" s="46">
        <v>0</v>
      </c>
      <c r="AI804" s="57">
        <v>0</v>
      </c>
      <c r="AJ804" s="46">
        <v>0</v>
      </c>
      <c r="AK804" s="57" t="s">
        <v>882</v>
      </c>
      <c r="AL804" s="9" t="s">
        <v>139</v>
      </c>
    </row>
    <row r="805" spans="1:38">
      <c r="A805" s="36" t="str">
        <f t="shared" si="31"/>
        <v>NL402_58</v>
      </c>
      <c r="B805" t="s">
        <v>85</v>
      </c>
      <c r="C805" t="s">
        <v>185</v>
      </c>
      <c r="D805">
        <v>402</v>
      </c>
      <c r="E805">
        <v>58</v>
      </c>
      <c r="F805" s="25" t="str">
        <f>VLOOKUP(B805,Definitions!$C$7:$D$43,2,FALSE)</f>
        <v>Netherlands</v>
      </c>
      <c r="G805" t="str">
        <f>VLOOKUP(C805,Definitions!$C$49:$D$57,2,FALSE)</f>
        <v>Residential</v>
      </c>
      <c r="H805" t="str">
        <f>VLOOKUP(D805,Definitions!$C$60:$D$104,2,FALSE)</f>
        <v>MFH</v>
      </c>
      <c r="J805" s="29" t="str">
        <f>VLOOKUP(E805,Definitions!$C$115:$D$131,2,FALSE)</f>
        <v>Ambient heat total</v>
      </c>
      <c r="K805" s="111" t="s">
        <v>987</v>
      </c>
      <c r="L805" s="110">
        <v>5.763884942958622E-2</v>
      </c>
      <c r="M805" s="109">
        <v>5.763884942958622E-2</v>
      </c>
      <c r="N805" s="37"/>
      <c r="O805" s="110"/>
      <c r="P805" s="110">
        <v>5.763884942958622E-2</v>
      </c>
      <c r="Q805" s="46">
        <v>5.763884942958622E-2</v>
      </c>
      <c r="R805" s="37">
        <v>0</v>
      </c>
      <c r="S805" s="13">
        <v>3.9382876212753465E-2</v>
      </c>
      <c r="T805" s="128" t="s">
        <v>880</v>
      </c>
      <c r="U805" s="13">
        <v>1.8255973216832751E-2</v>
      </c>
      <c r="V805" s="128" t="s">
        <v>880</v>
      </c>
      <c r="W805" s="13">
        <v>0</v>
      </c>
      <c r="X805" s="13">
        <v>0</v>
      </c>
      <c r="Y805" s="13">
        <v>0</v>
      </c>
      <c r="Z805" s="13">
        <v>0</v>
      </c>
      <c r="AA805" s="46">
        <v>0</v>
      </c>
      <c r="AB805" s="57">
        <v>0</v>
      </c>
      <c r="AC805" s="13">
        <v>0</v>
      </c>
      <c r="AD805" s="61" t="s">
        <v>880</v>
      </c>
      <c r="AE805" s="13">
        <v>0</v>
      </c>
      <c r="AF805" s="13">
        <v>0</v>
      </c>
      <c r="AG805" s="13">
        <v>0</v>
      </c>
      <c r="AH805" s="46">
        <v>0</v>
      </c>
      <c r="AI805" s="57">
        <v>0</v>
      </c>
      <c r="AJ805" s="46">
        <v>0</v>
      </c>
      <c r="AK805" s="57" t="s">
        <v>882</v>
      </c>
      <c r="AL805" s="9" t="s">
        <v>139</v>
      </c>
    </row>
    <row r="806" spans="1:38">
      <c r="A806" s="36" t="str">
        <f t="shared" si="31"/>
        <v>NL402_55</v>
      </c>
      <c r="B806" t="s">
        <v>85</v>
      </c>
      <c r="C806" t="s">
        <v>185</v>
      </c>
      <c r="D806">
        <v>402</v>
      </c>
      <c r="E806">
        <v>55</v>
      </c>
      <c r="F806" s="25" t="str">
        <f>VLOOKUP(B806,Definitions!$C$7:$D$43,2,FALSE)</f>
        <v>Netherlands</v>
      </c>
      <c r="G806" t="str">
        <f>VLOOKUP(C806,Definitions!$C$49:$D$57,2,FALSE)</f>
        <v>Residential</v>
      </c>
      <c r="H806" t="str">
        <f>VLOOKUP(D806,Definitions!$C$60:$D$104,2,FALSE)</f>
        <v>MFH</v>
      </c>
      <c r="J806" s="29" t="str">
        <f>VLOOKUP(E806,Definitions!$C$115:$D$131,2,FALSE)</f>
        <v xml:space="preserve">Other RES </v>
      </c>
      <c r="K806" s="111" t="s">
        <v>987</v>
      </c>
      <c r="L806" s="110">
        <v>0</v>
      </c>
      <c r="M806" s="109">
        <v>0</v>
      </c>
      <c r="N806" s="37"/>
      <c r="O806" s="110"/>
      <c r="P806" s="110">
        <v>0</v>
      </c>
      <c r="Q806" s="46">
        <v>0</v>
      </c>
      <c r="R806" s="37">
        <v>0</v>
      </c>
      <c r="S806" s="13">
        <v>0</v>
      </c>
      <c r="T806" s="128" t="s">
        <v>880</v>
      </c>
      <c r="U806" s="13">
        <v>0</v>
      </c>
      <c r="V806" s="128" t="s">
        <v>880</v>
      </c>
      <c r="W806" s="13">
        <v>0</v>
      </c>
      <c r="X806" s="13">
        <v>0</v>
      </c>
      <c r="Y806" s="13">
        <v>0</v>
      </c>
      <c r="Z806" s="13">
        <v>0</v>
      </c>
      <c r="AA806" s="46">
        <v>0</v>
      </c>
      <c r="AB806" s="57">
        <v>0</v>
      </c>
      <c r="AC806" s="13">
        <v>0</v>
      </c>
      <c r="AD806" s="61" t="s">
        <v>880</v>
      </c>
      <c r="AE806" s="13">
        <v>0</v>
      </c>
      <c r="AF806" s="13">
        <v>0</v>
      </c>
      <c r="AG806" s="13">
        <v>0</v>
      </c>
      <c r="AH806" s="46">
        <v>0</v>
      </c>
      <c r="AI806" s="57">
        <v>0</v>
      </c>
      <c r="AJ806" s="46">
        <v>0</v>
      </c>
      <c r="AK806" s="57" t="s">
        <v>882</v>
      </c>
      <c r="AL806" s="9" t="s">
        <v>139</v>
      </c>
    </row>
    <row r="807" spans="1:38">
      <c r="A807" s="36" t="str">
        <f t="shared" ref="A807:A821" si="32">B807&amp;D807&amp;"_"&amp;E807</f>
        <v>AT400_0</v>
      </c>
      <c r="B807" t="s">
        <v>89</v>
      </c>
      <c r="C807" t="s">
        <v>185</v>
      </c>
      <c r="D807">
        <v>400</v>
      </c>
      <c r="E807">
        <v>0</v>
      </c>
      <c r="F807" s="25" t="str">
        <f>VLOOKUP(B807,Definitions!$C$7:$D$43,2,FALSE)</f>
        <v>Austria</v>
      </c>
      <c r="G807" t="str">
        <f>VLOOKUP(C807,Definitions!$C$49:$D$57,2,FALSE)</f>
        <v>Residential</v>
      </c>
      <c r="H807" t="str">
        <f>VLOOKUP(D807,Definitions!$C$60:$D$104,2,FALSE)</f>
        <v>TOTAL Residential</v>
      </c>
      <c r="J807" s="29" t="str">
        <f>VLOOKUP(E807,Definitions!$C$115:$D$131,2,FALSE)</f>
        <v>TOTAL</v>
      </c>
      <c r="K807" s="111">
        <v>75.900869</v>
      </c>
      <c r="L807" s="110">
        <v>-8.6559612020755168</v>
      </c>
      <c r="M807" s="109">
        <v>67.244907797924483</v>
      </c>
      <c r="N807" s="37"/>
      <c r="O807" s="110"/>
      <c r="P807" s="110">
        <v>67.244907797924483</v>
      </c>
      <c r="Q807" s="46">
        <v>65.000181434108825</v>
      </c>
      <c r="R807" s="37">
        <v>6.9298985635157295E-2</v>
      </c>
      <c r="S807" s="13">
        <v>56.102114412690476</v>
      </c>
      <c r="T807" s="128" t="s">
        <v>912</v>
      </c>
      <c r="U807" s="13">
        <v>8.898067021418349</v>
      </c>
      <c r="V807" s="128" t="s">
        <v>912</v>
      </c>
      <c r="W807" s="13">
        <v>0</v>
      </c>
      <c r="X807" s="13">
        <v>0</v>
      </c>
      <c r="Y807" s="13">
        <v>0</v>
      </c>
      <c r="Z807" s="13">
        <v>0</v>
      </c>
      <c r="AA807" s="46">
        <v>0</v>
      </c>
      <c r="AB807" s="57">
        <v>0</v>
      </c>
      <c r="AC807" s="13">
        <v>6.9298985635157295E-2</v>
      </c>
      <c r="AD807" s="61" t="s">
        <v>912</v>
      </c>
      <c r="AE807" s="13">
        <v>0</v>
      </c>
      <c r="AF807" s="13">
        <v>0</v>
      </c>
      <c r="AG807" s="13">
        <v>0</v>
      </c>
      <c r="AH807" s="46">
        <v>0</v>
      </c>
      <c r="AI807" s="57">
        <v>0</v>
      </c>
      <c r="AJ807" s="46">
        <v>2.175427378180506</v>
      </c>
      <c r="AK807" s="57" t="s">
        <v>912</v>
      </c>
      <c r="AL807" s="9" t="s">
        <v>139</v>
      </c>
    </row>
    <row r="808" spans="1:38">
      <c r="A808" s="36" t="str">
        <f t="shared" si="32"/>
        <v>AT400_1</v>
      </c>
      <c r="B808" t="s">
        <v>89</v>
      </c>
      <c r="C808" t="s">
        <v>185</v>
      </c>
      <c r="D808">
        <v>400</v>
      </c>
      <c r="E808">
        <v>1</v>
      </c>
      <c r="F808" s="25" t="str">
        <f>VLOOKUP(B808,Definitions!$C$7:$D$43,2,FALSE)</f>
        <v>Austria</v>
      </c>
      <c r="G808" t="str">
        <f>VLOOKUP(C808,Definitions!$C$49:$D$57,2,FALSE)</f>
        <v>Residential</v>
      </c>
      <c r="H808" t="str">
        <f>VLOOKUP(D808,Definitions!$C$60:$D$104,2,FALSE)</f>
        <v>TOTAL Residential</v>
      </c>
      <c r="J808" s="29" t="str">
        <f>VLOOKUP(E808,Definitions!$C$115:$D$131,2,FALSE)</f>
        <v>Coal</v>
      </c>
      <c r="K808" s="111">
        <v>0.43030999999999997</v>
      </c>
      <c r="L808" s="110">
        <v>5.7951890417806684E-4</v>
      </c>
      <c r="M808" s="109">
        <v>0.43088951890417804</v>
      </c>
      <c r="N808" s="37"/>
      <c r="O808" s="110"/>
      <c r="P808" s="110">
        <v>0.43088951890417804</v>
      </c>
      <c r="Q808" s="46">
        <v>0.42561573305270273</v>
      </c>
      <c r="R808" s="37">
        <v>0</v>
      </c>
      <c r="S808" s="13">
        <v>0.40222798875382437</v>
      </c>
      <c r="T808" s="128" t="s">
        <v>912</v>
      </c>
      <c r="U808" s="13">
        <v>2.3387744298878337E-2</v>
      </c>
      <c r="V808" s="128" t="s">
        <v>912</v>
      </c>
      <c r="W808" s="13">
        <v>0</v>
      </c>
      <c r="X808" s="13">
        <v>0</v>
      </c>
      <c r="Y808" s="13">
        <v>0</v>
      </c>
      <c r="Z808" s="13">
        <v>0</v>
      </c>
      <c r="AA808" s="46">
        <v>0</v>
      </c>
      <c r="AB808" s="57">
        <v>0</v>
      </c>
      <c r="AC808" s="13">
        <v>0</v>
      </c>
      <c r="AD808" s="61" t="s">
        <v>880</v>
      </c>
      <c r="AE808" s="13">
        <v>0</v>
      </c>
      <c r="AF808" s="13">
        <v>0</v>
      </c>
      <c r="AG808" s="13">
        <v>0</v>
      </c>
      <c r="AH808" s="46">
        <v>0</v>
      </c>
      <c r="AI808" s="57">
        <v>0</v>
      </c>
      <c r="AJ808" s="46">
        <v>5.2737858514753117E-3</v>
      </c>
      <c r="AK808" s="57" t="s">
        <v>912</v>
      </c>
      <c r="AL808" s="9" t="s">
        <v>139</v>
      </c>
    </row>
    <row r="809" spans="1:38">
      <c r="A809" s="36" t="str">
        <f t="shared" si="32"/>
        <v>AT400_2</v>
      </c>
      <c r="B809" t="s">
        <v>89</v>
      </c>
      <c r="C809" t="s">
        <v>185</v>
      </c>
      <c r="D809">
        <v>400</v>
      </c>
      <c r="E809">
        <v>2</v>
      </c>
      <c r="F809" s="25" t="str">
        <f>VLOOKUP(B809,Definitions!$C$7:$D$43,2,FALSE)</f>
        <v>Austria</v>
      </c>
      <c r="G809" t="str">
        <f>VLOOKUP(C809,Definitions!$C$49:$D$57,2,FALSE)</f>
        <v>Residential</v>
      </c>
      <c r="H809" t="str">
        <f>VLOOKUP(D809,Definitions!$C$60:$D$104,2,FALSE)</f>
        <v>TOTAL Residential</v>
      </c>
      <c r="J809" s="29" t="str">
        <f>VLOOKUP(E809,Definitions!$C$115:$D$131,2,FALSE)</f>
        <v>Fuel oil</v>
      </c>
      <c r="K809" s="111">
        <v>13.674553999999999</v>
      </c>
      <c r="L809" s="110">
        <v>-8.1712414612411521E-14</v>
      </c>
      <c r="M809" s="109">
        <v>13.674553999999917</v>
      </c>
      <c r="N809" s="37"/>
      <c r="O809" s="110"/>
      <c r="P809" s="110">
        <v>13.674553999999917</v>
      </c>
      <c r="Q809" s="46">
        <v>13.6677195706788</v>
      </c>
      <c r="R809" s="37">
        <v>0</v>
      </c>
      <c r="S809" s="13">
        <v>12.444356722199</v>
      </c>
      <c r="T809" s="128" t="s">
        <v>912</v>
      </c>
      <c r="U809" s="13">
        <v>1.2233628484798</v>
      </c>
      <c r="V809" s="128" t="s">
        <v>912</v>
      </c>
      <c r="W809" s="13">
        <v>0</v>
      </c>
      <c r="X809" s="13">
        <v>0</v>
      </c>
      <c r="Y809" s="13">
        <v>0</v>
      </c>
      <c r="Z809" s="13">
        <v>0</v>
      </c>
      <c r="AA809" s="46">
        <v>0</v>
      </c>
      <c r="AB809" s="57">
        <v>0</v>
      </c>
      <c r="AC809" s="13">
        <v>0</v>
      </c>
      <c r="AD809" s="61" t="s">
        <v>880</v>
      </c>
      <c r="AE809" s="13">
        <v>0</v>
      </c>
      <c r="AF809" s="13">
        <v>0</v>
      </c>
      <c r="AG809" s="13">
        <v>0</v>
      </c>
      <c r="AH809" s="46">
        <v>0</v>
      </c>
      <c r="AI809" s="57">
        <v>0</v>
      </c>
      <c r="AJ809" s="46">
        <v>6.8344293211162E-3</v>
      </c>
      <c r="AK809" s="57" t="s">
        <v>912</v>
      </c>
      <c r="AL809" s="9" t="s">
        <v>139</v>
      </c>
    </row>
    <row r="810" spans="1:38">
      <c r="A810" s="36" t="str">
        <f t="shared" si="32"/>
        <v>AT400_3</v>
      </c>
      <c r="B810" t="s">
        <v>89</v>
      </c>
      <c r="C810" t="s">
        <v>185</v>
      </c>
      <c r="D810">
        <v>400</v>
      </c>
      <c r="E810">
        <v>3</v>
      </c>
      <c r="F810" s="25" t="str">
        <f>VLOOKUP(B810,Definitions!$C$7:$D$43,2,FALSE)</f>
        <v>Austria</v>
      </c>
      <c r="G810" t="str">
        <f>VLOOKUP(C810,Definitions!$C$49:$D$57,2,FALSE)</f>
        <v>Residential</v>
      </c>
      <c r="H810" t="str">
        <f>VLOOKUP(D810,Definitions!$C$60:$D$104,2,FALSE)</f>
        <v>TOTAL Residential</v>
      </c>
      <c r="J810" s="29" t="str">
        <f>VLOOKUP(E810,Definitions!$C$115:$D$131,2,FALSE)</f>
        <v>Natural gas</v>
      </c>
      <c r="K810" s="111">
        <v>14.31653</v>
      </c>
      <c r="L810" s="110">
        <v>-1.8493102104777392E-4</v>
      </c>
      <c r="M810" s="109">
        <v>14.316345068978952</v>
      </c>
      <c r="N810" s="37"/>
      <c r="O810" s="110"/>
      <c r="P810" s="110">
        <v>14.316345068978952</v>
      </c>
      <c r="Q810" s="46">
        <v>14.121821926349149</v>
      </c>
      <c r="R810" s="37">
        <v>0</v>
      </c>
      <c r="S810" s="13">
        <v>12.237493550476877</v>
      </c>
      <c r="T810" s="128" t="s">
        <v>912</v>
      </c>
      <c r="U810" s="13">
        <v>1.8843283758722726</v>
      </c>
      <c r="V810" s="128" t="s">
        <v>912</v>
      </c>
      <c r="W810" s="13">
        <v>0</v>
      </c>
      <c r="X810" s="13">
        <v>0</v>
      </c>
      <c r="Y810" s="13">
        <v>0</v>
      </c>
      <c r="Z810" s="13">
        <v>0</v>
      </c>
      <c r="AA810" s="46">
        <v>0</v>
      </c>
      <c r="AB810" s="57">
        <v>0</v>
      </c>
      <c r="AC810" s="13">
        <v>0</v>
      </c>
      <c r="AD810" s="61" t="s">
        <v>880</v>
      </c>
      <c r="AE810" s="13">
        <v>0</v>
      </c>
      <c r="AF810" s="13">
        <v>0</v>
      </c>
      <c r="AG810" s="13">
        <v>0</v>
      </c>
      <c r="AH810" s="46">
        <v>0</v>
      </c>
      <c r="AI810" s="57">
        <v>0</v>
      </c>
      <c r="AJ810" s="46">
        <v>0.19452314262980308</v>
      </c>
      <c r="AK810" s="57" t="s">
        <v>912</v>
      </c>
      <c r="AL810" s="9" t="s">
        <v>139</v>
      </c>
    </row>
    <row r="811" spans="1:38">
      <c r="A811" s="36" t="str">
        <f t="shared" si="32"/>
        <v>AT400_4</v>
      </c>
      <c r="B811" t="s">
        <v>89</v>
      </c>
      <c r="C811" t="s">
        <v>185</v>
      </c>
      <c r="D811">
        <v>400</v>
      </c>
      <c r="E811">
        <v>4</v>
      </c>
      <c r="F811" s="25" t="str">
        <f>VLOOKUP(B811,Definitions!$C$7:$D$43,2,FALSE)</f>
        <v>Austria</v>
      </c>
      <c r="G811" t="str">
        <f>VLOOKUP(C811,Definitions!$C$49:$D$57,2,FALSE)</f>
        <v>Residential</v>
      </c>
      <c r="H811" t="str">
        <f>VLOOKUP(D811,Definitions!$C$60:$D$104,2,FALSE)</f>
        <v>TOTAL Residential</v>
      </c>
      <c r="J811" s="29" t="str">
        <f>VLOOKUP(E811,Definitions!$C$115:$D$131,2,FALSE)</f>
        <v>Other fossil fuels</v>
      </c>
      <c r="K811" s="111">
        <v>0.37099699999999997</v>
      </c>
      <c r="L811" s="110">
        <v>-3.8565490316977979E-3</v>
      </c>
      <c r="M811" s="109">
        <v>0.36714045096830217</v>
      </c>
      <c r="N811" s="37"/>
      <c r="O811" s="110"/>
      <c r="P811" s="110">
        <v>0.36714045096830217</v>
      </c>
      <c r="Q811" s="46">
        <v>0.3597523274155312</v>
      </c>
      <c r="R811" s="37">
        <v>0</v>
      </c>
      <c r="S811" s="13">
        <v>0.31215662129640193</v>
      </c>
      <c r="T811" s="128" t="s">
        <v>912</v>
      </c>
      <c r="U811" s="13">
        <v>4.7595706119129284E-2</v>
      </c>
      <c r="V811" s="128" t="s">
        <v>912</v>
      </c>
      <c r="W811" s="13">
        <v>0</v>
      </c>
      <c r="X811" s="13">
        <v>0</v>
      </c>
      <c r="Y811" s="13">
        <v>0</v>
      </c>
      <c r="Z811" s="13">
        <v>0</v>
      </c>
      <c r="AA811" s="46">
        <v>0</v>
      </c>
      <c r="AB811" s="57">
        <v>0</v>
      </c>
      <c r="AC811" s="13">
        <v>0</v>
      </c>
      <c r="AD811" s="61" t="s">
        <v>880</v>
      </c>
      <c r="AE811" s="13">
        <v>0</v>
      </c>
      <c r="AF811" s="13">
        <v>0</v>
      </c>
      <c r="AG811" s="13">
        <v>0</v>
      </c>
      <c r="AH811" s="46">
        <v>0</v>
      </c>
      <c r="AI811" s="57">
        <v>0</v>
      </c>
      <c r="AJ811" s="46">
        <v>7.3881235527709791E-3</v>
      </c>
      <c r="AK811" s="57" t="s">
        <v>912</v>
      </c>
      <c r="AL811" s="9" t="s">
        <v>139</v>
      </c>
    </row>
    <row r="812" spans="1:38">
      <c r="A812" s="36" t="str">
        <f t="shared" si="32"/>
        <v>AT400_6</v>
      </c>
      <c r="B812" t="s">
        <v>89</v>
      </c>
      <c r="C812" t="s">
        <v>185</v>
      </c>
      <c r="D812">
        <v>400</v>
      </c>
      <c r="E812">
        <v>6</v>
      </c>
      <c r="F812" s="25" t="str">
        <f>VLOOKUP(B812,Definitions!$C$7:$D$43,2,FALSE)</f>
        <v>Austria</v>
      </c>
      <c r="G812" t="str">
        <f>VLOOKUP(C812,Definitions!$C$49:$D$57,2,FALSE)</f>
        <v>Residential</v>
      </c>
      <c r="H812" t="str">
        <f>VLOOKUP(D812,Definitions!$C$60:$D$104,2,FALSE)</f>
        <v>TOTAL Residential</v>
      </c>
      <c r="J812" s="29" t="str">
        <f>VLOOKUP(E812,Definitions!$C$115:$D$131,2,FALSE)</f>
        <v>Electricity</v>
      </c>
      <c r="K812" s="111">
        <v>17.599678999999998</v>
      </c>
      <c r="L812" s="110">
        <v>-10.098089129815747</v>
      </c>
      <c r="M812" s="109">
        <v>7.5015898701842509</v>
      </c>
      <c r="N812" s="37"/>
      <c r="O812" s="110"/>
      <c r="P812" s="110">
        <v>7.5015898701842509</v>
      </c>
      <c r="Q812" s="46">
        <v>5.6668829877237528</v>
      </c>
      <c r="R812" s="37">
        <v>6.9298985635157295E-2</v>
      </c>
      <c r="S812" s="13">
        <v>3.2537128632977064</v>
      </c>
      <c r="T812" s="128" t="s">
        <v>912</v>
      </c>
      <c r="U812" s="13">
        <v>2.4131701244260468</v>
      </c>
      <c r="V812" s="128" t="s">
        <v>912</v>
      </c>
      <c r="W812" s="13">
        <v>0</v>
      </c>
      <c r="X812" s="13">
        <v>0</v>
      </c>
      <c r="Y812" s="13">
        <v>0</v>
      </c>
      <c r="Z812" s="13">
        <v>0</v>
      </c>
      <c r="AA812" s="46">
        <v>0</v>
      </c>
      <c r="AB812" s="57">
        <v>0</v>
      </c>
      <c r="AC812" s="13">
        <v>6.9298985635157295E-2</v>
      </c>
      <c r="AD812" s="61" t="s">
        <v>880</v>
      </c>
      <c r="AE812" s="13">
        <v>0</v>
      </c>
      <c r="AF812" s="13">
        <v>0</v>
      </c>
      <c r="AG812" s="13">
        <v>0</v>
      </c>
      <c r="AH812" s="46">
        <v>0</v>
      </c>
      <c r="AI812" s="57">
        <v>0</v>
      </c>
      <c r="AJ812" s="46">
        <v>1.7654078968253404</v>
      </c>
      <c r="AK812" s="57" t="s">
        <v>912</v>
      </c>
      <c r="AL812" s="9" t="s">
        <v>139</v>
      </c>
    </row>
    <row r="813" spans="1:38">
      <c r="A813" s="36" t="str">
        <f t="shared" si="32"/>
        <v>AT400_7</v>
      </c>
      <c r="B813" t="s">
        <v>89</v>
      </c>
      <c r="C813" t="s">
        <v>185</v>
      </c>
      <c r="D813">
        <v>400</v>
      </c>
      <c r="E813">
        <v>7</v>
      </c>
      <c r="F813" s="25" t="str">
        <f>VLOOKUP(B813,Definitions!$C$7:$D$43,2,FALSE)</f>
        <v>Austria</v>
      </c>
      <c r="G813" t="str">
        <f>VLOOKUP(C813,Definitions!$C$49:$D$57,2,FALSE)</f>
        <v>Residential</v>
      </c>
      <c r="H813" t="str">
        <f>VLOOKUP(D813,Definitions!$C$60:$D$104,2,FALSE)</f>
        <v>TOTAL Residential</v>
      </c>
      <c r="J813" s="29" t="str">
        <f>VLOOKUP(E813,Definitions!$C$115:$D$131,2,FALSE)</f>
        <v>District heating</v>
      </c>
      <c r="K813" s="111">
        <v>8.2910269999999997</v>
      </c>
      <c r="L813" s="110">
        <v>3.6188888888943893E-4</v>
      </c>
      <c r="M813" s="109">
        <v>8.2913888888888891</v>
      </c>
      <c r="N813" s="57"/>
      <c r="O813" s="110"/>
      <c r="P813" s="110">
        <v>8.2913888888888891</v>
      </c>
      <c r="Q813" s="46">
        <v>8.2913888888888891</v>
      </c>
      <c r="R813" s="37">
        <v>0</v>
      </c>
      <c r="S813" s="13">
        <v>6.9641666666666664</v>
      </c>
      <c r="T813" s="128" t="s">
        <v>947</v>
      </c>
      <c r="U813" s="13">
        <v>1.3272222222222223</v>
      </c>
      <c r="V813" s="128" t="s">
        <v>948</v>
      </c>
      <c r="W813" s="13">
        <v>0</v>
      </c>
      <c r="X813" s="13">
        <v>0</v>
      </c>
      <c r="Y813" s="13">
        <v>0</v>
      </c>
      <c r="Z813" s="13">
        <v>0</v>
      </c>
      <c r="AA813" s="46">
        <v>0</v>
      </c>
      <c r="AB813" s="57">
        <v>0</v>
      </c>
      <c r="AC813" s="13">
        <v>0</v>
      </c>
      <c r="AD813" s="61" t="s">
        <v>880</v>
      </c>
      <c r="AE813" s="13">
        <v>0</v>
      </c>
      <c r="AF813" s="13">
        <v>0</v>
      </c>
      <c r="AG813" s="13">
        <v>0</v>
      </c>
      <c r="AH813" s="46">
        <v>0</v>
      </c>
      <c r="AI813" s="57">
        <v>0</v>
      </c>
      <c r="AJ813" s="46">
        <v>0</v>
      </c>
      <c r="AK813" s="57" t="s">
        <v>882</v>
      </c>
      <c r="AL813" s="9" t="s">
        <v>139</v>
      </c>
    </row>
    <row r="814" spans="1:38">
      <c r="A814" s="36" t="str">
        <f t="shared" si="32"/>
        <v>AT400_8</v>
      </c>
      <c r="B814" t="s">
        <v>89</v>
      </c>
      <c r="C814" t="s">
        <v>185</v>
      </c>
      <c r="D814">
        <v>400</v>
      </c>
      <c r="E814">
        <v>8</v>
      </c>
      <c r="F814" s="25" t="str">
        <f>VLOOKUP(B814,Definitions!$C$7:$D$43,2,FALSE)</f>
        <v>Austria</v>
      </c>
      <c r="G814" t="str">
        <f>VLOOKUP(C814,Definitions!$C$49:$D$57,2,FALSE)</f>
        <v>Residential</v>
      </c>
      <c r="H814" t="str">
        <f>VLOOKUP(D814,Definitions!$C$60:$D$104,2,FALSE)</f>
        <v>TOTAL Residential</v>
      </c>
      <c r="J814" s="29" t="str">
        <f>VLOOKUP(E814,Definitions!$C$115:$D$131,2,FALSE)</f>
        <v>Waste non-RES</v>
      </c>
      <c r="K814" s="111">
        <v>0</v>
      </c>
      <c r="L814" s="110">
        <v>0</v>
      </c>
      <c r="M814" s="109">
        <v>0</v>
      </c>
      <c r="N814" s="37"/>
      <c r="O814" s="110"/>
      <c r="P814" s="110">
        <v>0</v>
      </c>
      <c r="Q814" s="46">
        <v>0</v>
      </c>
      <c r="R814" s="37">
        <v>0</v>
      </c>
      <c r="S814" s="13">
        <v>0</v>
      </c>
      <c r="T814" s="128" t="s">
        <v>880</v>
      </c>
      <c r="U814" s="13">
        <v>0</v>
      </c>
      <c r="V814" s="128" t="s">
        <v>880</v>
      </c>
      <c r="W814" s="13">
        <v>0</v>
      </c>
      <c r="X814" s="13">
        <v>0</v>
      </c>
      <c r="Y814" s="13">
        <v>0</v>
      </c>
      <c r="Z814" s="13">
        <v>0</v>
      </c>
      <c r="AA814" s="46">
        <v>0</v>
      </c>
      <c r="AB814" s="57">
        <v>0</v>
      </c>
      <c r="AC814" s="13">
        <v>0</v>
      </c>
      <c r="AD814" s="61" t="s">
        <v>880</v>
      </c>
      <c r="AE814" s="13">
        <v>0</v>
      </c>
      <c r="AF814" s="13">
        <v>0</v>
      </c>
      <c r="AG814" s="13">
        <v>0</v>
      </c>
      <c r="AH814" s="46">
        <v>0</v>
      </c>
      <c r="AI814" s="57">
        <v>0</v>
      </c>
      <c r="AJ814" s="46">
        <v>0</v>
      </c>
      <c r="AK814" s="57" t="s">
        <v>882</v>
      </c>
      <c r="AL814" s="9" t="s">
        <v>139</v>
      </c>
    </row>
    <row r="815" spans="1:38">
      <c r="A815" s="36" t="str">
        <f t="shared" si="32"/>
        <v>AT400_9</v>
      </c>
      <c r="B815" t="s">
        <v>89</v>
      </c>
      <c r="C815" t="s">
        <v>185</v>
      </c>
      <c r="D815">
        <v>400</v>
      </c>
      <c r="E815">
        <v>9</v>
      </c>
      <c r="F815" s="25" t="str">
        <f>VLOOKUP(B815,Definitions!$C$7:$D$43,2,FALSE)</f>
        <v>Austria</v>
      </c>
      <c r="G815" t="str">
        <f>VLOOKUP(C815,Definitions!$C$49:$D$57,2,FALSE)</f>
        <v>Residential</v>
      </c>
      <c r="H815" t="str">
        <f>VLOOKUP(D815,Definitions!$C$60:$D$104,2,FALSE)</f>
        <v>TOTAL Residential</v>
      </c>
      <c r="J815" s="29" t="str">
        <f>VLOOKUP(E815,Definitions!$C$115:$D$131,2,FALSE)</f>
        <v>Waste RES</v>
      </c>
      <c r="K815" s="111">
        <v>0</v>
      </c>
      <c r="L815" s="110">
        <v>0</v>
      </c>
      <c r="M815" s="109">
        <v>0</v>
      </c>
      <c r="N815" s="37"/>
      <c r="O815" s="110"/>
      <c r="P815" s="110">
        <v>0</v>
      </c>
      <c r="Q815" s="46">
        <v>0</v>
      </c>
      <c r="R815" s="37">
        <v>0</v>
      </c>
      <c r="S815" s="13">
        <v>0</v>
      </c>
      <c r="T815" s="128" t="s">
        <v>883</v>
      </c>
      <c r="U815" s="13">
        <v>0</v>
      </c>
      <c r="V815" s="128" t="s">
        <v>883</v>
      </c>
      <c r="W815" s="13">
        <v>0</v>
      </c>
      <c r="X815" s="13">
        <v>0</v>
      </c>
      <c r="Y815" s="13">
        <v>0</v>
      </c>
      <c r="Z815" s="13">
        <v>0</v>
      </c>
      <c r="AA815" s="46">
        <v>0</v>
      </c>
      <c r="AB815" s="57">
        <v>0</v>
      </c>
      <c r="AC815" s="13">
        <v>0</v>
      </c>
      <c r="AD815" s="61" t="s">
        <v>883</v>
      </c>
      <c r="AE815" s="13">
        <v>0</v>
      </c>
      <c r="AF815" s="13">
        <v>0</v>
      </c>
      <c r="AG815" s="13">
        <v>0</v>
      </c>
      <c r="AH815" s="46">
        <v>0</v>
      </c>
      <c r="AI815" s="57">
        <v>0</v>
      </c>
      <c r="AJ815" s="46">
        <v>0</v>
      </c>
      <c r="AK815" s="57" t="s">
        <v>883</v>
      </c>
      <c r="AL815" s="9" t="s">
        <v>139</v>
      </c>
    </row>
    <row r="816" spans="1:38">
      <c r="A816" s="36" t="str">
        <f t="shared" si="32"/>
        <v>AT400_51</v>
      </c>
      <c r="B816" t="s">
        <v>89</v>
      </c>
      <c r="C816" t="s">
        <v>185</v>
      </c>
      <c r="D816">
        <v>400</v>
      </c>
      <c r="E816">
        <v>51</v>
      </c>
      <c r="F816" s="25" t="str">
        <f>VLOOKUP(B816,Definitions!$C$7:$D$43,2,FALSE)</f>
        <v>Austria</v>
      </c>
      <c r="G816" t="str">
        <f>VLOOKUP(C816,Definitions!$C$49:$D$57,2,FALSE)</f>
        <v>Residential</v>
      </c>
      <c r="H816" t="str">
        <f>VLOOKUP(D816,Definitions!$C$60:$D$104,2,FALSE)</f>
        <v>TOTAL Residential</v>
      </c>
      <c r="J816" s="29" t="str">
        <f>VLOOKUP(E816,Definitions!$C$115:$D$131,2,FALSE)</f>
        <v>Biomass</v>
      </c>
      <c r="K816" s="111">
        <v>19.674471</v>
      </c>
      <c r="L816" s="110">
        <v>-6.7470999999997616E-2</v>
      </c>
      <c r="M816" s="109">
        <v>19.607000000000003</v>
      </c>
      <c r="N816" s="37"/>
      <c r="O816" s="110"/>
      <c r="P816" s="110">
        <v>19.607000000000003</v>
      </c>
      <c r="Q816" s="46">
        <v>19.411000000000001</v>
      </c>
      <c r="R816" s="37">
        <v>0</v>
      </c>
      <c r="S816" s="13">
        <v>18.431000000000001</v>
      </c>
      <c r="T816" s="128" t="s">
        <v>883</v>
      </c>
      <c r="U816" s="13">
        <v>0.98</v>
      </c>
      <c r="V816" s="128" t="s">
        <v>883</v>
      </c>
      <c r="W816" s="13">
        <v>0</v>
      </c>
      <c r="X816" s="13">
        <v>0</v>
      </c>
      <c r="Y816" s="13">
        <v>0</v>
      </c>
      <c r="Z816" s="13">
        <v>0</v>
      </c>
      <c r="AA816" s="46">
        <v>0</v>
      </c>
      <c r="AB816" s="57">
        <v>0</v>
      </c>
      <c r="AC816" s="13">
        <v>0</v>
      </c>
      <c r="AD816" s="61" t="s">
        <v>883</v>
      </c>
      <c r="AE816" s="13">
        <v>0</v>
      </c>
      <c r="AF816" s="13">
        <v>0</v>
      </c>
      <c r="AG816" s="13">
        <v>0</v>
      </c>
      <c r="AH816" s="46">
        <v>0</v>
      </c>
      <c r="AI816" s="57">
        <v>0</v>
      </c>
      <c r="AJ816" s="46">
        <v>0.19600000000000001</v>
      </c>
      <c r="AK816" s="57" t="s">
        <v>883</v>
      </c>
      <c r="AL816" s="9" t="s">
        <v>139</v>
      </c>
    </row>
    <row r="817" spans="1:38">
      <c r="A817" s="36" t="str">
        <f t="shared" si="32"/>
        <v>AT400_52</v>
      </c>
      <c r="B817" t="s">
        <v>89</v>
      </c>
      <c r="C817" t="s">
        <v>185</v>
      </c>
      <c r="D817">
        <v>400</v>
      </c>
      <c r="E817">
        <v>52</v>
      </c>
      <c r="F817" s="25" t="str">
        <f>VLOOKUP(B817,Definitions!$C$7:$D$43,2,FALSE)</f>
        <v>Austria</v>
      </c>
      <c r="G817" t="str">
        <f>VLOOKUP(C817,Definitions!$C$49:$D$57,2,FALSE)</f>
        <v>Residential</v>
      </c>
      <c r="H817" t="str">
        <f>VLOOKUP(D817,Definitions!$C$60:$D$104,2,FALSE)</f>
        <v>TOTAL Residential</v>
      </c>
      <c r="J817" s="29" t="str">
        <f>VLOOKUP(E817,Definitions!$C$115:$D$131,2,FALSE)</f>
        <v>Geothermal</v>
      </c>
      <c r="K817" s="111">
        <v>0</v>
      </c>
      <c r="L817" s="110">
        <v>0</v>
      </c>
      <c r="M817" s="109">
        <v>0</v>
      </c>
      <c r="N817" s="37"/>
      <c r="O817" s="110"/>
      <c r="P817" s="110">
        <v>0</v>
      </c>
      <c r="Q817" s="46">
        <v>0</v>
      </c>
      <c r="R817" s="37">
        <v>0</v>
      </c>
      <c r="S817" s="13">
        <v>0</v>
      </c>
      <c r="T817" s="128" t="s">
        <v>883</v>
      </c>
      <c r="U817" s="13">
        <v>0</v>
      </c>
      <c r="V817" s="128" t="s">
        <v>883</v>
      </c>
      <c r="W817" s="13">
        <v>0</v>
      </c>
      <c r="X817" s="13">
        <v>0</v>
      </c>
      <c r="Y817" s="13">
        <v>0</v>
      </c>
      <c r="Z817" s="13">
        <v>0</v>
      </c>
      <c r="AA817" s="46">
        <v>0</v>
      </c>
      <c r="AB817" s="57">
        <v>0</v>
      </c>
      <c r="AC817" s="13">
        <v>0</v>
      </c>
      <c r="AD817" s="61" t="s">
        <v>883</v>
      </c>
      <c r="AE817" s="13">
        <v>0</v>
      </c>
      <c r="AF817" s="13">
        <v>0</v>
      </c>
      <c r="AG817" s="13">
        <v>0</v>
      </c>
      <c r="AH817" s="46">
        <v>0</v>
      </c>
      <c r="AI817" s="57">
        <v>0</v>
      </c>
      <c r="AJ817" s="46">
        <v>0</v>
      </c>
      <c r="AK817" s="57" t="s">
        <v>883</v>
      </c>
      <c r="AL817" s="9" t="s">
        <v>139</v>
      </c>
    </row>
    <row r="818" spans="1:38">
      <c r="A818" s="36" t="str">
        <f t="shared" si="32"/>
        <v>AT400_53</v>
      </c>
      <c r="B818" t="s">
        <v>89</v>
      </c>
      <c r="C818" t="s">
        <v>185</v>
      </c>
      <c r="D818">
        <v>400</v>
      </c>
      <c r="E818">
        <v>53</v>
      </c>
      <c r="F818" s="25" t="str">
        <f>VLOOKUP(B818,Definitions!$C$7:$D$43,2,FALSE)</f>
        <v>Austria</v>
      </c>
      <c r="G818" t="str">
        <f>VLOOKUP(C818,Definitions!$C$49:$D$57,2,FALSE)</f>
        <v>Residential</v>
      </c>
      <c r="H818" t="str">
        <f>VLOOKUP(D818,Definitions!$C$60:$D$104,2,FALSE)</f>
        <v>TOTAL Residential</v>
      </c>
      <c r="J818" s="29" t="str">
        <f>VLOOKUP(E818,Definitions!$C$115:$D$131,2,FALSE)</f>
        <v>Solar energy</v>
      </c>
      <c r="K818" s="111">
        <v>1.540975</v>
      </c>
      <c r="L818" s="110">
        <v>-9.7499999999994813E-4</v>
      </c>
      <c r="M818" s="109">
        <v>1.54</v>
      </c>
      <c r="N818" s="37"/>
      <c r="O818" s="110"/>
      <c r="P818" s="110">
        <v>1.54</v>
      </c>
      <c r="Q818" s="46">
        <v>1.54</v>
      </c>
      <c r="R818" s="37">
        <v>0</v>
      </c>
      <c r="S818" s="13">
        <v>0.69299999999999995</v>
      </c>
      <c r="T818" s="128" t="s">
        <v>883</v>
      </c>
      <c r="U818" s="13">
        <v>0.84699999999999998</v>
      </c>
      <c r="V818" s="128" t="s">
        <v>883</v>
      </c>
      <c r="W818" s="13">
        <v>0</v>
      </c>
      <c r="X818" s="13">
        <v>0</v>
      </c>
      <c r="Y818" s="13">
        <v>0</v>
      </c>
      <c r="Z818" s="13">
        <v>0</v>
      </c>
      <c r="AA818" s="46">
        <v>0</v>
      </c>
      <c r="AB818" s="57">
        <v>0</v>
      </c>
      <c r="AC818" s="13">
        <v>0</v>
      </c>
      <c r="AD818" s="61" t="s">
        <v>883</v>
      </c>
      <c r="AE818" s="13">
        <v>0</v>
      </c>
      <c r="AF818" s="13">
        <v>0</v>
      </c>
      <c r="AG818" s="13">
        <v>0</v>
      </c>
      <c r="AH818" s="46">
        <v>0</v>
      </c>
      <c r="AI818" s="57">
        <v>0</v>
      </c>
      <c r="AJ818" s="46">
        <v>0</v>
      </c>
      <c r="AK818" s="57" t="s">
        <v>883</v>
      </c>
      <c r="AL818" s="9" t="s">
        <v>139</v>
      </c>
    </row>
    <row r="819" spans="1:38">
      <c r="A819" s="36" t="str">
        <f t="shared" si="32"/>
        <v>AT400_58</v>
      </c>
      <c r="B819" t="s">
        <v>89</v>
      </c>
      <c r="C819" t="s">
        <v>185</v>
      </c>
      <c r="D819">
        <v>400</v>
      </c>
      <c r="E819">
        <v>58</v>
      </c>
      <c r="F819" s="25" t="str">
        <f>VLOOKUP(B819,Definitions!$C$7:$D$43,2,FALSE)</f>
        <v>Austria</v>
      </c>
      <c r="G819" t="str">
        <f>VLOOKUP(C819,Definitions!$C$49:$D$57,2,FALSE)</f>
        <v>Residential</v>
      </c>
      <c r="H819" t="str">
        <f>VLOOKUP(D819,Definitions!$C$60:$D$104,2,FALSE)</f>
        <v>TOTAL Residential</v>
      </c>
      <c r="J819" s="29" t="str">
        <f>VLOOKUP(E819,Definitions!$C$115:$D$131,2,FALSE)</f>
        <v>Ambient heat total</v>
      </c>
      <c r="K819" s="111" t="s">
        <v>987</v>
      </c>
      <c r="L819" s="110">
        <v>1.516</v>
      </c>
      <c r="M819" s="109">
        <v>1.516</v>
      </c>
      <c r="N819" s="37"/>
      <c r="O819" s="110"/>
      <c r="P819" s="110">
        <v>1.516</v>
      </c>
      <c r="Q819" s="46">
        <v>1.516</v>
      </c>
      <c r="R819" s="37">
        <v>0</v>
      </c>
      <c r="S819" s="13">
        <v>1.3640000000000001</v>
      </c>
      <c r="T819" s="128" t="s">
        <v>884</v>
      </c>
      <c r="U819" s="13">
        <v>0.152</v>
      </c>
      <c r="V819" s="128" t="s">
        <v>884</v>
      </c>
      <c r="W819" s="13">
        <v>0</v>
      </c>
      <c r="X819" s="13">
        <v>0</v>
      </c>
      <c r="Y819" s="13">
        <v>0</v>
      </c>
      <c r="Z819" s="13">
        <v>0</v>
      </c>
      <c r="AA819" s="46">
        <v>0</v>
      </c>
      <c r="AB819" s="57">
        <v>0</v>
      </c>
      <c r="AC819" s="13">
        <v>0</v>
      </c>
      <c r="AD819" s="61" t="s">
        <v>884</v>
      </c>
      <c r="AE819" s="13">
        <v>0</v>
      </c>
      <c r="AF819" s="13">
        <v>0</v>
      </c>
      <c r="AG819" s="13">
        <v>0</v>
      </c>
      <c r="AH819" s="46">
        <v>0</v>
      </c>
      <c r="AI819" s="57">
        <v>0</v>
      </c>
      <c r="AJ819" s="46">
        <v>0</v>
      </c>
      <c r="AK819" s="57" t="s">
        <v>884</v>
      </c>
      <c r="AL819" s="9" t="s">
        <v>139</v>
      </c>
    </row>
    <row r="820" spans="1:38">
      <c r="A820" s="36" t="str">
        <f t="shared" si="32"/>
        <v>AT400_55</v>
      </c>
      <c r="B820" t="s">
        <v>89</v>
      </c>
      <c r="C820" t="s">
        <v>185</v>
      </c>
      <c r="D820">
        <v>400</v>
      </c>
      <c r="E820">
        <v>55</v>
      </c>
      <c r="F820" s="25" t="str">
        <f>VLOOKUP(B820,Definitions!$C$7:$D$43,2,FALSE)</f>
        <v>Austria</v>
      </c>
      <c r="G820" t="str">
        <f>VLOOKUP(C820,Definitions!$C$49:$D$57,2,FALSE)</f>
        <v>Residential</v>
      </c>
      <c r="H820" t="str">
        <f>VLOOKUP(D820,Definitions!$C$60:$D$104,2,FALSE)</f>
        <v>TOTAL Residential</v>
      </c>
      <c r="J820" s="29" t="str">
        <f>VLOOKUP(E820,Definitions!$C$115:$D$131,2,FALSE)</f>
        <v xml:space="preserve">Other RES </v>
      </c>
      <c r="K820" s="111" t="s">
        <v>987</v>
      </c>
      <c r="L820" s="110">
        <v>0</v>
      </c>
      <c r="M820" s="109">
        <v>0</v>
      </c>
      <c r="N820" s="37"/>
      <c r="O820" s="110"/>
      <c r="P820" s="110">
        <v>0</v>
      </c>
      <c r="Q820" s="46">
        <v>0</v>
      </c>
      <c r="R820" s="37">
        <v>0</v>
      </c>
      <c r="S820" s="13">
        <v>0</v>
      </c>
      <c r="T820" s="128" t="s">
        <v>880</v>
      </c>
      <c r="U820" s="13">
        <v>0</v>
      </c>
      <c r="V820" s="128" t="s">
        <v>880</v>
      </c>
      <c r="W820" s="13">
        <v>0</v>
      </c>
      <c r="X820" s="13">
        <v>0</v>
      </c>
      <c r="Y820" s="13">
        <v>0</v>
      </c>
      <c r="Z820" s="13">
        <v>0</v>
      </c>
      <c r="AA820" s="46">
        <v>0</v>
      </c>
      <c r="AB820" s="57">
        <v>0</v>
      </c>
      <c r="AC820" s="13">
        <v>0</v>
      </c>
      <c r="AD820" s="61" t="s">
        <v>880</v>
      </c>
      <c r="AE820" s="13">
        <v>0</v>
      </c>
      <c r="AF820" s="13">
        <v>0</v>
      </c>
      <c r="AG820" s="13">
        <v>0</v>
      </c>
      <c r="AH820" s="46">
        <v>0</v>
      </c>
      <c r="AI820" s="57">
        <v>0</v>
      </c>
      <c r="AJ820" s="46">
        <v>0</v>
      </c>
      <c r="AK820" s="57" t="s">
        <v>882</v>
      </c>
      <c r="AL820" s="9" t="s">
        <v>139</v>
      </c>
    </row>
    <row r="821" spans="1:38">
      <c r="A821" s="36" t="str">
        <f t="shared" si="32"/>
        <v>AT401_0</v>
      </c>
      <c r="B821" t="s">
        <v>89</v>
      </c>
      <c r="C821" t="s">
        <v>185</v>
      </c>
      <c r="D821">
        <v>401</v>
      </c>
      <c r="E821">
        <v>0</v>
      </c>
      <c r="F821" s="25" t="str">
        <f>VLOOKUP(B821,Definitions!$C$7:$D$43,2,FALSE)</f>
        <v>Austria</v>
      </c>
      <c r="G821" t="str">
        <f>VLOOKUP(C821,Definitions!$C$49:$D$57,2,FALSE)</f>
        <v>Residential</v>
      </c>
      <c r="H821" t="str">
        <f>VLOOKUP(D821,Definitions!$C$60:$D$104,2,FALSE)</f>
        <v>SFH</v>
      </c>
      <c r="J821" s="29" t="str">
        <f>VLOOKUP(E821,Definitions!$C$115:$D$131,2,FALSE)</f>
        <v>TOTAL</v>
      </c>
      <c r="K821" s="111" t="s">
        <v>987</v>
      </c>
      <c r="L821" s="110">
        <v>47.954788134143371</v>
      </c>
      <c r="M821" s="109">
        <v>47.954788134143371</v>
      </c>
      <c r="N821" s="37"/>
      <c r="O821" s="110"/>
      <c r="P821" s="110">
        <v>47.954788134143371</v>
      </c>
      <c r="Q821" s="46">
        <v>46.349905289431277</v>
      </c>
      <c r="R821" s="37">
        <v>4.9876798333364676E-2</v>
      </c>
      <c r="S821" s="13">
        <v>41.176132512612988</v>
      </c>
      <c r="T821" s="128" t="s">
        <v>912</v>
      </c>
      <c r="U821" s="102">
        <v>5.1737727768182875</v>
      </c>
      <c r="V821" s="128" t="s">
        <v>880</v>
      </c>
      <c r="W821" s="102">
        <v>0</v>
      </c>
      <c r="X821" s="13">
        <v>0</v>
      </c>
      <c r="Y821" s="13">
        <v>0</v>
      </c>
      <c r="Z821" s="13">
        <v>0</v>
      </c>
      <c r="AA821" s="46">
        <v>0</v>
      </c>
      <c r="AB821" s="57">
        <v>0</v>
      </c>
      <c r="AC821" s="13">
        <v>4.9876798333364676E-2</v>
      </c>
      <c r="AD821" s="61" t="s">
        <v>880</v>
      </c>
      <c r="AE821" s="13">
        <v>0</v>
      </c>
      <c r="AF821" s="13">
        <v>0</v>
      </c>
      <c r="AG821" s="13">
        <v>0</v>
      </c>
      <c r="AH821" s="46">
        <v>0</v>
      </c>
      <c r="AI821" s="57">
        <v>0</v>
      </c>
      <c r="AJ821" s="46">
        <v>1.5550060463787254</v>
      </c>
      <c r="AK821" s="57" t="s">
        <v>882</v>
      </c>
      <c r="AL821" s="9" t="s">
        <v>139</v>
      </c>
    </row>
    <row r="822" spans="1:38">
      <c r="A822" s="36" t="str">
        <f t="shared" ref="A822:A848" si="33">B822&amp;D822&amp;"_"&amp;E822</f>
        <v>AT401_1</v>
      </c>
      <c r="B822" t="s">
        <v>89</v>
      </c>
      <c r="C822" t="s">
        <v>185</v>
      </c>
      <c r="D822">
        <v>401</v>
      </c>
      <c r="E822">
        <v>1</v>
      </c>
      <c r="F822" s="25" t="str">
        <f>VLOOKUP(B822,Definitions!$C$7:$D$43,2,FALSE)</f>
        <v>Austria</v>
      </c>
      <c r="G822" t="str">
        <f>VLOOKUP(C822,Definitions!$C$49:$D$57,2,FALSE)</f>
        <v>Residential</v>
      </c>
      <c r="H822" t="str">
        <f>VLOOKUP(D822,Definitions!$C$60:$D$104,2,FALSE)</f>
        <v>SFH</v>
      </c>
      <c r="J822" s="29" t="str">
        <f>VLOOKUP(E822,Definitions!$C$115:$D$131,2,FALSE)</f>
        <v>Coal</v>
      </c>
      <c r="K822" s="111" t="s">
        <v>987</v>
      </c>
      <c r="L822" s="110">
        <v>0.41807380549178885</v>
      </c>
      <c r="M822" s="109">
        <v>0.41807380549178885</v>
      </c>
      <c r="N822" s="37"/>
      <c r="O822" s="110"/>
      <c r="P822" s="110">
        <v>0.41807380549178885</v>
      </c>
      <c r="Q822" s="46">
        <v>0.41308476490863405</v>
      </c>
      <c r="R822" s="37">
        <v>0</v>
      </c>
      <c r="S822" s="13">
        <v>0.39095978510443702</v>
      </c>
      <c r="T822" s="128" t="s">
        <v>880</v>
      </c>
      <c r="U822" s="13">
        <v>2.2124979804197038E-2</v>
      </c>
      <c r="V822" s="128" t="s">
        <v>880</v>
      </c>
      <c r="W822" s="13">
        <v>0</v>
      </c>
      <c r="X822" s="13">
        <v>0</v>
      </c>
      <c r="Y822" s="13">
        <v>0</v>
      </c>
      <c r="Z822" s="13">
        <v>0</v>
      </c>
      <c r="AA822" s="46">
        <v>0</v>
      </c>
      <c r="AB822" s="57">
        <v>0</v>
      </c>
      <c r="AC822" s="13">
        <v>0</v>
      </c>
      <c r="AD822" s="61" t="s">
        <v>880</v>
      </c>
      <c r="AE822" s="13">
        <v>0</v>
      </c>
      <c r="AF822" s="13">
        <v>0</v>
      </c>
      <c r="AG822" s="13">
        <v>0</v>
      </c>
      <c r="AH822" s="46">
        <v>0</v>
      </c>
      <c r="AI822" s="57">
        <v>0</v>
      </c>
      <c r="AJ822" s="46">
        <v>4.9890405831548015E-3</v>
      </c>
      <c r="AK822" s="57" t="s">
        <v>882</v>
      </c>
      <c r="AL822" s="9" t="s">
        <v>139</v>
      </c>
    </row>
    <row r="823" spans="1:38">
      <c r="A823" s="36" t="str">
        <f t="shared" si="33"/>
        <v>AT401_2</v>
      </c>
      <c r="B823" t="s">
        <v>89</v>
      </c>
      <c r="C823" t="s">
        <v>185</v>
      </c>
      <c r="D823">
        <v>401</v>
      </c>
      <c r="E823">
        <v>2</v>
      </c>
      <c r="F823" s="25" t="str">
        <f>VLOOKUP(B823,Definitions!$C$7:$D$43,2,FALSE)</f>
        <v>Austria</v>
      </c>
      <c r="G823" t="str">
        <f>VLOOKUP(C823,Definitions!$C$49:$D$57,2,FALSE)</f>
        <v>Residential</v>
      </c>
      <c r="H823" t="str">
        <f>VLOOKUP(D823,Definitions!$C$60:$D$104,2,FALSE)</f>
        <v>SFH</v>
      </c>
      <c r="J823" s="29" t="str">
        <f>VLOOKUP(E823,Definitions!$C$115:$D$131,2,FALSE)</f>
        <v>Fuel oil</v>
      </c>
      <c r="K823" s="111" t="s">
        <v>987</v>
      </c>
      <c r="L823" s="110">
        <v>11.536864917540585</v>
      </c>
      <c r="M823" s="109">
        <v>11.536864917540585</v>
      </c>
      <c r="N823" s="37"/>
      <c r="O823" s="110"/>
      <c r="P823" s="110">
        <v>11.536864917540585</v>
      </c>
      <c r="Q823" s="46">
        <v>11.532072941014821</v>
      </c>
      <c r="R823" s="37">
        <v>0</v>
      </c>
      <c r="S823" s="13">
        <v>10.674309142902958</v>
      </c>
      <c r="T823" s="128" t="s">
        <v>880</v>
      </c>
      <c r="U823" s="13">
        <v>0.85776379811186254</v>
      </c>
      <c r="V823" s="128" t="s">
        <v>880</v>
      </c>
      <c r="W823" s="13">
        <v>0</v>
      </c>
      <c r="X823" s="13">
        <v>0</v>
      </c>
      <c r="Y823" s="13">
        <v>0</v>
      </c>
      <c r="Z823" s="13">
        <v>0</v>
      </c>
      <c r="AA823" s="46">
        <v>0</v>
      </c>
      <c r="AB823" s="57">
        <v>0</v>
      </c>
      <c r="AC823" s="13">
        <v>0</v>
      </c>
      <c r="AD823" s="61" t="s">
        <v>880</v>
      </c>
      <c r="AE823" s="13">
        <v>0</v>
      </c>
      <c r="AF823" s="13">
        <v>0</v>
      </c>
      <c r="AG823" s="13">
        <v>0</v>
      </c>
      <c r="AH823" s="46">
        <v>0</v>
      </c>
      <c r="AI823" s="57">
        <v>0</v>
      </c>
      <c r="AJ823" s="46">
        <v>4.7919765257645941E-3</v>
      </c>
      <c r="AK823" s="57" t="s">
        <v>882</v>
      </c>
      <c r="AL823" s="9" t="s">
        <v>139</v>
      </c>
    </row>
    <row r="824" spans="1:38">
      <c r="A824" s="36" t="str">
        <f t="shared" si="33"/>
        <v>AT401_3</v>
      </c>
      <c r="B824" t="s">
        <v>89</v>
      </c>
      <c r="C824" t="s">
        <v>185</v>
      </c>
      <c r="D824">
        <v>401</v>
      </c>
      <c r="E824">
        <v>3</v>
      </c>
      <c r="F824" s="25" t="str">
        <f>VLOOKUP(B824,Definitions!$C$7:$D$43,2,FALSE)</f>
        <v>Austria</v>
      </c>
      <c r="G824" t="str">
        <f>VLOOKUP(C824,Definitions!$C$49:$D$57,2,FALSE)</f>
        <v>Residential</v>
      </c>
      <c r="H824" t="str">
        <f>VLOOKUP(D824,Definitions!$C$60:$D$104,2,FALSE)</f>
        <v>SFH</v>
      </c>
      <c r="J824" s="29" t="str">
        <f>VLOOKUP(E824,Definitions!$C$115:$D$131,2,FALSE)</f>
        <v>Natural gas</v>
      </c>
      <c r="K824" s="111" t="s">
        <v>987</v>
      </c>
      <c r="L824" s="110">
        <v>4.822493003345766</v>
      </c>
      <c r="M824" s="109">
        <v>4.822493003345766</v>
      </c>
      <c r="N824" s="37"/>
      <c r="O824" s="110"/>
      <c r="P824" s="110">
        <v>4.822493003345766</v>
      </c>
      <c r="Q824" s="46">
        <v>4.7860594135232475</v>
      </c>
      <c r="R824" s="37">
        <v>0</v>
      </c>
      <c r="S824" s="13">
        <v>4.4331304704199788</v>
      </c>
      <c r="T824" s="128" t="s">
        <v>912</v>
      </c>
      <c r="U824" s="13">
        <v>0.35292894310326856</v>
      </c>
      <c r="V824" s="128" t="s">
        <v>880</v>
      </c>
      <c r="W824" s="13">
        <v>0</v>
      </c>
      <c r="X824" s="13">
        <v>0</v>
      </c>
      <c r="Y824" s="13">
        <v>0</v>
      </c>
      <c r="Z824" s="13">
        <v>0</v>
      </c>
      <c r="AA824" s="46">
        <v>0</v>
      </c>
      <c r="AB824" s="57">
        <v>0</v>
      </c>
      <c r="AC824" s="13">
        <v>0</v>
      </c>
      <c r="AD824" s="61" t="s">
        <v>880</v>
      </c>
      <c r="AE824" s="13">
        <v>0</v>
      </c>
      <c r="AF824" s="13">
        <v>0</v>
      </c>
      <c r="AG824" s="13">
        <v>0</v>
      </c>
      <c r="AH824" s="46">
        <v>0</v>
      </c>
      <c r="AI824" s="57">
        <v>0</v>
      </c>
      <c r="AJ824" s="46">
        <v>3.6433589822518452E-2</v>
      </c>
      <c r="AK824" s="57" t="s">
        <v>882</v>
      </c>
      <c r="AL824" s="9" t="s">
        <v>139</v>
      </c>
    </row>
    <row r="825" spans="1:38">
      <c r="A825" s="36" t="str">
        <f t="shared" si="33"/>
        <v>AT401_4</v>
      </c>
      <c r="B825" t="s">
        <v>89</v>
      </c>
      <c r="C825" t="s">
        <v>185</v>
      </c>
      <c r="D825">
        <v>401</v>
      </c>
      <c r="E825">
        <v>4</v>
      </c>
      <c r="F825" s="25" t="str">
        <f>VLOOKUP(B825,Definitions!$C$7:$D$43,2,FALSE)</f>
        <v>Austria</v>
      </c>
      <c r="G825" t="str">
        <f>VLOOKUP(C825,Definitions!$C$49:$D$57,2,FALSE)</f>
        <v>Residential</v>
      </c>
      <c r="H825" t="str">
        <f>VLOOKUP(D825,Definitions!$C$60:$D$104,2,FALSE)</f>
        <v>SFH</v>
      </c>
      <c r="J825" s="29" t="str">
        <f>VLOOKUP(E825,Definitions!$C$115:$D$131,2,FALSE)</f>
        <v>Other fossil fuels</v>
      </c>
      <c r="K825" s="111" t="s">
        <v>987</v>
      </c>
      <c r="L825" s="110">
        <v>0.26454897983891434</v>
      </c>
      <c r="M825" s="109">
        <v>0.26454897983891434</v>
      </c>
      <c r="N825" s="37"/>
      <c r="O825" s="110"/>
      <c r="P825" s="110">
        <v>0.26454897983891434</v>
      </c>
      <c r="Q825" s="46">
        <v>0.26025222315266627</v>
      </c>
      <c r="R825" s="37">
        <v>0</v>
      </c>
      <c r="S825" s="13">
        <v>0.23257169411936882</v>
      </c>
      <c r="T825" s="128" t="s">
        <v>884</v>
      </c>
      <c r="U825" s="13">
        <v>2.7680529033297464E-2</v>
      </c>
      <c r="V825" s="128" t="s">
        <v>884</v>
      </c>
      <c r="W825" s="13">
        <v>0</v>
      </c>
      <c r="X825" s="13">
        <v>0</v>
      </c>
      <c r="Y825" s="13">
        <v>0</v>
      </c>
      <c r="Z825" s="13">
        <v>0</v>
      </c>
      <c r="AA825" s="46">
        <v>0</v>
      </c>
      <c r="AB825" s="57">
        <v>0</v>
      </c>
      <c r="AC825" s="13">
        <v>0</v>
      </c>
      <c r="AD825" s="61" t="s">
        <v>884</v>
      </c>
      <c r="AE825" s="13">
        <v>0</v>
      </c>
      <c r="AF825" s="13">
        <v>0</v>
      </c>
      <c r="AG825" s="13">
        <v>0</v>
      </c>
      <c r="AH825" s="46">
        <v>0</v>
      </c>
      <c r="AI825" s="57">
        <v>0</v>
      </c>
      <c r="AJ825" s="46">
        <v>4.2967566862480485E-3</v>
      </c>
      <c r="AK825" s="57" t="s">
        <v>882</v>
      </c>
      <c r="AL825" s="9" t="s">
        <v>139</v>
      </c>
    </row>
    <row r="826" spans="1:38">
      <c r="A826" s="36" t="str">
        <f t="shared" si="33"/>
        <v>AT401_6</v>
      </c>
      <c r="B826" t="s">
        <v>89</v>
      </c>
      <c r="C826" t="s">
        <v>185</v>
      </c>
      <c r="D826">
        <v>401</v>
      </c>
      <c r="E826">
        <v>6</v>
      </c>
      <c r="F826" s="25" t="str">
        <f>VLOOKUP(B826,Definitions!$C$7:$D$43,2,FALSE)</f>
        <v>Austria</v>
      </c>
      <c r="G826" t="str">
        <f>VLOOKUP(C826,Definitions!$C$49:$D$57,2,FALSE)</f>
        <v>Residential</v>
      </c>
      <c r="H826" t="str">
        <f>VLOOKUP(D826,Definitions!$C$60:$D$104,2,FALSE)</f>
        <v>SFH</v>
      </c>
      <c r="J826" s="29" t="str">
        <f>VLOOKUP(E826,Definitions!$C$115:$D$131,2,FALSE)</f>
        <v>Electricity</v>
      </c>
      <c r="K826" s="111" t="s">
        <v>987</v>
      </c>
      <c r="L826" s="110">
        <v>6.0328091659254728</v>
      </c>
      <c r="M826" s="109">
        <v>6.0328091659254728</v>
      </c>
      <c r="N826" s="37"/>
      <c r="O826" s="110"/>
      <c r="P826" s="110">
        <v>6.0328091659254728</v>
      </c>
      <c r="Q826" s="46">
        <v>4.6664694159641735</v>
      </c>
      <c r="R826" s="37">
        <v>4.9876798333364676E-2</v>
      </c>
      <c r="S826" s="13">
        <v>2.866970801227569</v>
      </c>
      <c r="T826" s="128" t="s">
        <v>912</v>
      </c>
      <c r="U826" s="13">
        <v>1.7994986147366048</v>
      </c>
      <c r="V826" s="128" t="s">
        <v>880</v>
      </c>
      <c r="W826" s="13">
        <v>0</v>
      </c>
      <c r="X826" s="13">
        <v>0</v>
      </c>
      <c r="Y826" s="13">
        <v>0</v>
      </c>
      <c r="Z826" s="13">
        <v>0</v>
      </c>
      <c r="AA826" s="46">
        <v>0</v>
      </c>
      <c r="AB826" s="57">
        <v>0</v>
      </c>
      <c r="AC826" s="13">
        <v>4.9876798333364676E-2</v>
      </c>
      <c r="AD826" s="61" t="s">
        <v>880</v>
      </c>
      <c r="AE826" s="13">
        <v>0</v>
      </c>
      <c r="AF826" s="13">
        <v>0</v>
      </c>
      <c r="AG826" s="13">
        <v>0</v>
      </c>
      <c r="AH826" s="46">
        <v>0</v>
      </c>
      <c r="AI826" s="57">
        <v>0</v>
      </c>
      <c r="AJ826" s="46">
        <v>1.3164629516279343</v>
      </c>
      <c r="AK826" s="57" t="s">
        <v>882</v>
      </c>
      <c r="AL826" s="9" t="s">
        <v>139</v>
      </c>
    </row>
    <row r="827" spans="1:38">
      <c r="A827" s="36" t="str">
        <f t="shared" si="33"/>
        <v>AT401_7</v>
      </c>
      <c r="B827" t="s">
        <v>89</v>
      </c>
      <c r="C827" t="s">
        <v>185</v>
      </c>
      <c r="D827">
        <v>401</v>
      </c>
      <c r="E827">
        <v>7</v>
      </c>
      <c r="F827" s="25" t="str">
        <f>VLOOKUP(B827,Definitions!$C$7:$D$43,2,FALSE)</f>
        <v>Austria</v>
      </c>
      <c r="G827" t="str">
        <f>VLOOKUP(C827,Definitions!$C$49:$D$57,2,FALSE)</f>
        <v>Residential</v>
      </c>
      <c r="H827" t="str">
        <f>VLOOKUP(D827,Definitions!$C$60:$D$104,2,FALSE)</f>
        <v>SFH</v>
      </c>
      <c r="J827" s="29" t="str">
        <f>VLOOKUP(E827,Definitions!$C$115:$D$131,2,FALSE)</f>
        <v>District heating</v>
      </c>
      <c r="K827" s="111" t="s">
        <v>987</v>
      </c>
      <c r="L827" s="110">
        <v>2.7947446282696218</v>
      </c>
      <c r="M827" s="109">
        <v>2.7947446282696218</v>
      </c>
      <c r="N827" s="57"/>
      <c r="O827" s="110"/>
      <c r="P827" s="110">
        <v>2.7947446282696218</v>
      </c>
      <c r="Q827" s="46">
        <v>2.7947446282696218</v>
      </c>
      <c r="R827" s="37">
        <v>0</v>
      </c>
      <c r="S827" s="13">
        <v>2.5468554228827109</v>
      </c>
      <c r="T827" s="128" t="s">
        <v>880</v>
      </c>
      <c r="U827" s="13">
        <v>0.24788920538691062</v>
      </c>
      <c r="V827" s="128" t="s">
        <v>880</v>
      </c>
      <c r="W827" s="13">
        <v>0</v>
      </c>
      <c r="X827" s="13">
        <v>0</v>
      </c>
      <c r="Y827" s="13">
        <v>0</v>
      </c>
      <c r="Z827" s="13">
        <v>0</v>
      </c>
      <c r="AA827" s="46">
        <v>0</v>
      </c>
      <c r="AB827" s="57">
        <v>0</v>
      </c>
      <c r="AC827" s="13">
        <v>0</v>
      </c>
      <c r="AD827" s="61" t="s">
        <v>880</v>
      </c>
      <c r="AE827" s="13">
        <v>0</v>
      </c>
      <c r="AF827" s="13">
        <v>0</v>
      </c>
      <c r="AG827" s="13">
        <v>0</v>
      </c>
      <c r="AH827" s="46">
        <v>0</v>
      </c>
      <c r="AI827" s="57">
        <v>0</v>
      </c>
      <c r="AJ827" s="46">
        <v>0</v>
      </c>
      <c r="AK827" s="57" t="s">
        <v>882</v>
      </c>
      <c r="AL827" s="9" t="s">
        <v>139</v>
      </c>
    </row>
    <row r="828" spans="1:38">
      <c r="A828" s="36" t="str">
        <f t="shared" si="33"/>
        <v>AT401_8</v>
      </c>
      <c r="B828" t="s">
        <v>89</v>
      </c>
      <c r="C828" t="s">
        <v>185</v>
      </c>
      <c r="D828">
        <v>401</v>
      </c>
      <c r="E828">
        <v>8</v>
      </c>
      <c r="F828" s="25" t="str">
        <f>VLOOKUP(B828,Definitions!$C$7:$D$43,2,FALSE)</f>
        <v>Austria</v>
      </c>
      <c r="G828" t="str">
        <f>VLOOKUP(C828,Definitions!$C$49:$D$57,2,FALSE)</f>
        <v>Residential</v>
      </c>
      <c r="H828" t="str">
        <f>VLOOKUP(D828,Definitions!$C$60:$D$104,2,FALSE)</f>
        <v>SFH</v>
      </c>
      <c r="J828" s="29" t="str">
        <f>VLOOKUP(E828,Definitions!$C$115:$D$131,2,FALSE)</f>
        <v>Waste non-RES</v>
      </c>
      <c r="K828" s="111" t="s">
        <v>987</v>
      </c>
      <c r="L828" s="110">
        <v>0</v>
      </c>
      <c r="M828" s="109">
        <v>0</v>
      </c>
      <c r="N828" s="37"/>
      <c r="O828" s="110"/>
      <c r="P828" s="110">
        <v>0</v>
      </c>
      <c r="Q828" s="46">
        <v>0</v>
      </c>
      <c r="R828" s="37">
        <v>0</v>
      </c>
      <c r="S828" s="13">
        <v>0</v>
      </c>
      <c r="T828" s="128" t="s">
        <v>907</v>
      </c>
      <c r="U828" s="13">
        <v>0</v>
      </c>
      <c r="V828" s="128" t="s">
        <v>880</v>
      </c>
      <c r="W828" s="13">
        <v>0</v>
      </c>
      <c r="X828" s="13">
        <v>0</v>
      </c>
      <c r="Y828" s="13">
        <v>0</v>
      </c>
      <c r="Z828" s="13">
        <v>0</v>
      </c>
      <c r="AA828" s="46">
        <v>0</v>
      </c>
      <c r="AB828" s="57">
        <v>0</v>
      </c>
      <c r="AC828" s="13">
        <v>0</v>
      </c>
      <c r="AD828" s="61" t="s">
        <v>880</v>
      </c>
      <c r="AE828" s="13">
        <v>0</v>
      </c>
      <c r="AF828" s="13">
        <v>0</v>
      </c>
      <c r="AG828" s="13">
        <v>0</v>
      </c>
      <c r="AH828" s="46">
        <v>0</v>
      </c>
      <c r="AI828" s="57">
        <v>0</v>
      </c>
      <c r="AJ828" s="46">
        <v>0</v>
      </c>
      <c r="AK828" s="57" t="s">
        <v>882</v>
      </c>
      <c r="AL828" s="9" t="s">
        <v>139</v>
      </c>
    </row>
    <row r="829" spans="1:38">
      <c r="A829" s="36" t="str">
        <f t="shared" si="33"/>
        <v>AT401_9</v>
      </c>
      <c r="B829" t="s">
        <v>89</v>
      </c>
      <c r="C829" t="s">
        <v>185</v>
      </c>
      <c r="D829">
        <v>401</v>
      </c>
      <c r="E829">
        <v>9</v>
      </c>
      <c r="F829" s="25" t="str">
        <f>VLOOKUP(B829,Definitions!$C$7:$D$43,2,FALSE)</f>
        <v>Austria</v>
      </c>
      <c r="G829" t="str">
        <f>VLOOKUP(C829,Definitions!$C$49:$D$57,2,FALSE)</f>
        <v>Residential</v>
      </c>
      <c r="H829" t="str">
        <f>VLOOKUP(D829,Definitions!$C$60:$D$104,2,FALSE)</f>
        <v>SFH</v>
      </c>
      <c r="J829" s="29" t="str">
        <f>VLOOKUP(E829,Definitions!$C$115:$D$131,2,FALSE)</f>
        <v>Waste RES</v>
      </c>
      <c r="K829" s="111" t="s">
        <v>987</v>
      </c>
      <c r="L829" s="110">
        <v>0</v>
      </c>
      <c r="M829" s="109">
        <v>0</v>
      </c>
      <c r="N829" s="37"/>
      <c r="O829" s="110"/>
      <c r="P829" s="110">
        <v>0</v>
      </c>
      <c r="Q829" s="46">
        <v>0</v>
      </c>
      <c r="R829" s="37">
        <v>0</v>
      </c>
      <c r="S829" s="13">
        <v>0</v>
      </c>
      <c r="T829" s="128" t="s">
        <v>880</v>
      </c>
      <c r="U829" s="13">
        <v>0</v>
      </c>
      <c r="V829" s="128" t="s">
        <v>880</v>
      </c>
      <c r="W829" s="13">
        <v>0</v>
      </c>
      <c r="X829" s="13">
        <v>0</v>
      </c>
      <c r="Y829" s="13">
        <v>0</v>
      </c>
      <c r="Z829" s="13">
        <v>0</v>
      </c>
      <c r="AA829" s="46">
        <v>0</v>
      </c>
      <c r="AB829" s="57">
        <v>0</v>
      </c>
      <c r="AC829" s="13">
        <v>0</v>
      </c>
      <c r="AD829" s="61" t="s">
        <v>880</v>
      </c>
      <c r="AE829" s="13">
        <v>0</v>
      </c>
      <c r="AF829" s="13">
        <v>0</v>
      </c>
      <c r="AG829" s="13">
        <v>0</v>
      </c>
      <c r="AH829" s="46">
        <v>0</v>
      </c>
      <c r="AI829" s="57">
        <v>0</v>
      </c>
      <c r="AJ829" s="46">
        <v>0</v>
      </c>
      <c r="AK829" s="57" t="s">
        <v>882</v>
      </c>
      <c r="AL829" s="9" t="s">
        <v>139</v>
      </c>
    </row>
    <row r="830" spans="1:38">
      <c r="A830" s="36" t="str">
        <f t="shared" si="33"/>
        <v>AT401_51</v>
      </c>
      <c r="B830" t="s">
        <v>89</v>
      </c>
      <c r="C830" t="s">
        <v>185</v>
      </c>
      <c r="D830">
        <v>401</v>
      </c>
      <c r="E830">
        <v>51</v>
      </c>
      <c r="F830" s="25" t="str">
        <f>VLOOKUP(B830,Definitions!$C$7:$D$43,2,FALSE)</f>
        <v>Austria</v>
      </c>
      <c r="G830" t="str">
        <f>VLOOKUP(C830,Definitions!$C$49:$D$57,2,FALSE)</f>
        <v>Residential</v>
      </c>
      <c r="H830" t="str">
        <f>VLOOKUP(D830,Definitions!$C$60:$D$104,2,FALSE)</f>
        <v>SFH</v>
      </c>
      <c r="J830" s="29" t="str">
        <f>VLOOKUP(E830,Definitions!$C$115:$D$131,2,FALSE)</f>
        <v>Biomass</v>
      </c>
      <c r="K830" s="111" t="s">
        <v>987</v>
      </c>
      <c r="L830" s="110">
        <v>19.278773590205713</v>
      </c>
      <c r="M830" s="109">
        <v>19.278773590205713</v>
      </c>
      <c r="N830" s="37"/>
      <c r="O830" s="110"/>
      <c r="P830" s="110">
        <v>19.278773590205713</v>
      </c>
      <c r="Q830" s="46">
        <v>19.090741859072608</v>
      </c>
      <c r="R830" s="37">
        <v>0</v>
      </c>
      <c r="S830" s="13">
        <v>18.150583203407081</v>
      </c>
      <c r="T830" s="128" t="s">
        <v>907</v>
      </c>
      <c r="U830" s="13">
        <v>0.94015865566552648</v>
      </c>
      <c r="V830" s="128" t="s">
        <v>880</v>
      </c>
      <c r="W830" s="13">
        <v>0</v>
      </c>
      <c r="X830" s="13">
        <v>0</v>
      </c>
      <c r="Y830" s="13">
        <v>0</v>
      </c>
      <c r="Z830" s="13">
        <v>0</v>
      </c>
      <c r="AA830" s="46">
        <v>0</v>
      </c>
      <c r="AB830" s="57">
        <v>0</v>
      </c>
      <c r="AC830" s="13">
        <v>0</v>
      </c>
      <c r="AD830" s="61" t="s">
        <v>880</v>
      </c>
      <c r="AE830" s="13">
        <v>0</v>
      </c>
      <c r="AF830" s="13">
        <v>0</v>
      </c>
      <c r="AG830" s="13">
        <v>0</v>
      </c>
      <c r="AH830" s="46">
        <v>0</v>
      </c>
      <c r="AI830" s="57">
        <v>0</v>
      </c>
      <c r="AJ830" s="46">
        <v>0.18803173113310531</v>
      </c>
      <c r="AK830" s="57" t="s">
        <v>882</v>
      </c>
      <c r="AL830" s="9" t="s">
        <v>139</v>
      </c>
    </row>
    <row r="831" spans="1:38">
      <c r="A831" s="36" t="str">
        <f t="shared" si="33"/>
        <v>AT401_52</v>
      </c>
      <c r="B831" t="s">
        <v>89</v>
      </c>
      <c r="C831" t="s">
        <v>185</v>
      </c>
      <c r="D831">
        <v>401</v>
      </c>
      <c r="E831">
        <v>52</v>
      </c>
      <c r="F831" s="25" t="str">
        <f>VLOOKUP(B831,Definitions!$C$7:$D$43,2,FALSE)</f>
        <v>Austria</v>
      </c>
      <c r="G831" t="str">
        <f>VLOOKUP(C831,Definitions!$C$49:$D$57,2,FALSE)</f>
        <v>Residential</v>
      </c>
      <c r="H831" t="str">
        <f>VLOOKUP(D831,Definitions!$C$60:$D$104,2,FALSE)</f>
        <v>SFH</v>
      </c>
      <c r="J831" s="29" t="str">
        <f>VLOOKUP(E831,Definitions!$C$115:$D$131,2,FALSE)</f>
        <v>Geothermal</v>
      </c>
      <c r="K831" s="111" t="s">
        <v>987</v>
      </c>
      <c r="L831" s="110">
        <v>0</v>
      </c>
      <c r="M831" s="109">
        <v>0</v>
      </c>
      <c r="N831" s="37"/>
      <c r="O831" s="110"/>
      <c r="P831" s="110">
        <v>0</v>
      </c>
      <c r="Q831" s="46">
        <v>0</v>
      </c>
      <c r="R831" s="37">
        <v>0</v>
      </c>
      <c r="S831" s="13">
        <v>0</v>
      </c>
      <c r="T831" s="128" t="s">
        <v>880</v>
      </c>
      <c r="U831" s="13">
        <v>0</v>
      </c>
      <c r="V831" s="128" t="s">
        <v>880</v>
      </c>
      <c r="W831" s="13">
        <v>0</v>
      </c>
      <c r="X831" s="13">
        <v>0</v>
      </c>
      <c r="Y831" s="13">
        <v>0</v>
      </c>
      <c r="Z831" s="13">
        <v>0</v>
      </c>
      <c r="AA831" s="46">
        <v>0</v>
      </c>
      <c r="AB831" s="57">
        <v>0</v>
      </c>
      <c r="AC831" s="13">
        <v>0</v>
      </c>
      <c r="AD831" s="61" t="s">
        <v>880</v>
      </c>
      <c r="AE831" s="13">
        <v>0</v>
      </c>
      <c r="AF831" s="13">
        <v>0</v>
      </c>
      <c r="AG831" s="13">
        <v>0</v>
      </c>
      <c r="AH831" s="46">
        <v>0</v>
      </c>
      <c r="AI831" s="57">
        <v>0</v>
      </c>
      <c r="AJ831" s="46">
        <v>0</v>
      </c>
      <c r="AK831" s="57" t="s">
        <v>882</v>
      </c>
      <c r="AL831" s="9" t="s">
        <v>139</v>
      </c>
    </row>
    <row r="832" spans="1:38">
      <c r="A832" s="36" t="str">
        <f t="shared" si="33"/>
        <v>AT401_53</v>
      </c>
      <c r="B832" t="s">
        <v>89</v>
      </c>
      <c r="C832" t="s">
        <v>185</v>
      </c>
      <c r="D832">
        <v>401</v>
      </c>
      <c r="E832">
        <v>53</v>
      </c>
      <c r="F832" s="25" t="str">
        <f>VLOOKUP(B832,Definitions!$C$7:$D$43,2,FALSE)</f>
        <v>Austria</v>
      </c>
      <c r="G832" t="str">
        <f>VLOOKUP(C832,Definitions!$C$49:$D$57,2,FALSE)</f>
        <v>Residential</v>
      </c>
      <c r="H832" t="str">
        <f>VLOOKUP(D832,Definitions!$C$60:$D$104,2,FALSE)</f>
        <v>SFH</v>
      </c>
      <c r="J832" s="29" t="str">
        <f>VLOOKUP(E832,Definitions!$C$115:$D$131,2,FALSE)</f>
        <v>Solar energy</v>
      </c>
      <c r="K832" s="111" t="s">
        <v>987</v>
      </c>
      <c r="L832" s="110">
        <v>1.4660144790302421</v>
      </c>
      <c r="M832" s="109">
        <v>1.4660144790302421</v>
      </c>
      <c r="N832" s="37"/>
      <c r="O832" s="110"/>
      <c r="P832" s="110">
        <v>1.4660144790302421</v>
      </c>
      <c r="Q832" s="46">
        <v>1.4660144790302421</v>
      </c>
      <c r="R832" s="37">
        <v>0</v>
      </c>
      <c r="S832" s="13">
        <v>0.64958878357853245</v>
      </c>
      <c r="T832" s="128" t="s">
        <v>880</v>
      </c>
      <c r="U832" s="13">
        <v>0.81642569545170962</v>
      </c>
      <c r="V832" s="128" t="s">
        <v>880</v>
      </c>
      <c r="W832" s="13">
        <v>0</v>
      </c>
      <c r="X832" s="13">
        <v>0</v>
      </c>
      <c r="Y832" s="13">
        <v>0</v>
      </c>
      <c r="Z832" s="13">
        <v>0</v>
      </c>
      <c r="AA832" s="46">
        <v>0</v>
      </c>
      <c r="AB832" s="57">
        <v>0</v>
      </c>
      <c r="AC832" s="13">
        <v>0</v>
      </c>
      <c r="AD832" s="61" t="s">
        <v>880</v>
      </c>
      <c r="AE832" s="13">
        <v>0</v>
      </c>
      <c r="AF832" s="13">
        <v>0</v>
      </c>
      <c r="AG832" s="13">
        <v>0</v>
      </c>
      <c r="AH832" s="46">
        <v>0</v>
      </c>
      <c r="AI832" s="57">
        <v>0</v>
      </c>
      <c r="AJ832" s="46">
        <v>0</v>
      </c>
      <c r="AK832" s="57" t="s">
        <v>882</v>
      </c>
      <c r="AL832" s="9" t="s">
        <v>139</v>
      </c>
    </row>
    <row r="833" spans="1:38">
      <c r="A833" s="36" t="str">
        <f t="shared" si="33"/>
        <v>AT401_58</v>
      </c>
      <c r="B833" t="s">
        <v>89</v>
      </c>
      <c r="C833" t="s">
        <v>185</v>
      </c>
      <c r="D833">
        <v>401</v>
      </c>
      <c r="E833">
        <v>58</v>
      </c>
      <c r="F833" s="25" t="str">
        <f>VLOOKUP(B833,Definitions!$C$7:$D$43,2,FALSE)</f>
        <v>Austria</v>
      </c>
      <c r="G833" t="str">
        <f>VLOOKUP(C833,Definitions!$C$49:$D$57,2,FALSE)</f>
        <v>Residential</v>
      </c>
      <c r="H833" t="str">
        <f>VLOOKUP(D833,Definitions!$C$60:$D$104,2,FALSE)</f>
        <v>SFH</v>
      </c>
      <c r="J833" s="29" t="str">
        <f>VLOOKUP(E833,Definitions!$C$115:$D$131,2,FALSE)</f>
        <v>Ambient heat total</v>
      </c>
      <c r="K833" s="111" t="s">
        <v>987</v>
      </c>
      <c r="L833" s="110">
        <v>1.340465564495271</v>
      </c>
      <c r="M833" s="109">
        <v>1.340465564495271</v>
      </c>
      <c r="N833" s="37"/>
      <c r="O833" s="110"/>
      <c r="P833" s="110">
        <v>1.340465564495271</v>
      </c>
      <c r="Q833" s="46">
        <v>1.340465564495271</v>
      </c>
      <c r="R833" s="37">
        <v>0</v>
      </c>
      <c r="S833" s="13">
        <v>1.2311632089703601</v>
      </c>
      <c r="T833" s="128" t="s">
        <v>880</v>
      </c>
      <c r="U833" s="13">
        <v>0.10930235552491076</v>
      </c>
      <c r="V833" s="128" t="s">
        <v>880</v>
      </c>
      <c r="W833" s="13">
        <v>0</v>
      </c>
      <c r="X833" s="13">
        <v>0</v>
      </c>
      <c r="Y833" s="13">
        <v>0</v>
      </c>
      <c r="Z833" s="13">
        <v>0</v>
      </c>
      <c r="AA833" s="46">
        <v>0</v>
      </c>
      <c r="AB833" s="57">
        <v>0</v>
      </c>
      <c r="AC833" s="13">
        <v>0</v>
      </c>
      <c r="AD833" s="61" t="s">
        <v>880</v>
      </c>
      <c r="AE833" s="13">
        <v>0</v>
      </c>
      <c r="AF833" s="13">
        <v>0</v>
      </c>
      <c r="AG833" s="13">
        <v>0</v>
      </c>
      <c r="AH833" s="46">
        <v>0</v>
      </c>
      <c r="AI833" s="57">
        <v>0</v>
      </c>
      <c r="AJ833" s="46">
        <v>0</v>
      </c>
      <c r="AK833" s="57" t="s">
        <v>882</v>
      </c>
      <c r="AL833" s="9" t="s">
        <v>139</v>
      </c>
    </row>
    <row r="834" spans="1:38">
      <c r="A834" s="36" t="str">
        <f t="shared" si="33"/>
        <v>AT401_55</v>
      </c>
      <c r="B834" t="s">
        <v>89</v>
      </c>
      <c r="C834" t="s">
        <v>185</v>
      </c>
      <c r="D834">
        <v>401</v>
      </c>
      <c r="E834">
        <v>55</v>
      </c>
      <c r="F834" s="25" t="str">
        <f>VLOOKUP(B834,Definitions!$C$7:$D$43,2,FALSE)</f>
        <v>Austria</v>
      </c>
      <c r="G834" t="str">
        <f>VLOOKUP(C834,Definitions!$C$49:$D$57,2,FALSE)</f>
        <v>Residential</v>
      </c>
      <c r="H834" t="str">
        <f>VLOOKUP(D834,Definitions!$C$60:$D$104,2,FALSE)</f>
        <v>SFH</v>
      </c>
      <c r="J834" s="29" t="str">
        <f>VLOOKUP(E834,Definitions!$C$115:$D$131,2,FALSE)</f>
        <v xml:space="preserve">Other RES </v>
      </c>
      <c r="K834" s="111" t="s">
        <v>987</v>
      </c>
      <c r="L834" s="110">
        <v>0</v>
      </c>
      <c r="M834" s="109">
        <v>0</v>
      </c>
      <c r="N834" s="37"/>
      <c r="O834" s="110"/>
      <c r="P834" s="110">
        <v>0</v>
      </c>
      <c r="Q834" s="46">
        <v>0</v>
      </c>
      <c r="R834" s="37">
        <v>0</v>
      </c>
      <c r="S834" s="13">
        <v>0</v>
      </c>
      <c r="T834" s="128" t="s">
        <v>880</v>
      </c>
      <c r="U834" s="13">
        <v>0</v>
      </c>
      <c r="V834" s="128" t="s">
        <v>880</v>
      </c>
      <c r="W834" s="13">
        <v>0</v>
      </c>
      <c r="X834" s="13">
        <v>0</v>
      </c>
      <c r="Y834" s="13">
        <v>0</v>
      </c>
      <c r="Z834" s="13">
        <v>0</v>
      </c>
      <c r="AA834" s="46">
        <v>0</v>
      </c>
      <c r="AB834" s="57">
        <v>0</v>
      </c>
      <c r="AC834" s="13">
        <v>0</v>
      </c>
      <c r="AD834" s="61" t="s">
        <v>880</v>
      </c>
      <c r="AE834" s="13">
        <v>0</v>
      </c>
      <c r="AF834" s="13">
        <v>0</v>
      </c>
      <c r="AG834" s="13">
        <v>0</v>
      </c>
      <c r="AH834" s="46">
        <v>0</v>
      </c>
      <c r="AI834" s="57">
        <v>0</v>
      </c>
      <c r="AJ834" s="46">
        <v>0</v>
      </c>
      <c r="AK834" s="57" t="s">
        <v>882</v>
      </c>
      <c r="AL834" s="9" t="s">
        <v>139</v>
      </c>
    </row>
    <row r="835" spans="1:38">
      <c r="A835" s="36" t="str">
        <f t="shared" si="33"/>
        <v>AT402_0</v>
      </c>
      <c r="B835" t="s">
        <v>89</v>
      </c>
      <c r="C835" t="s">
        <v>185</v>
      </c>
      <c r="D835">
        <v>402</v>
      </c>
      <c r="E835">
        <v>0</v>
      </c>
      <c r="F835" s="25" t="str">
        <f>VLOOKUP(B835,Definitions!$C$7:$D$43,2,FALSE)</f>
        <v>Austria</v>
      </c>
      <c r="G835" t="str">
        <f>VLOOKUP(C835,Definitions!$C$49:$D$57,2,FALSE)</f>
        <v>Residential</v>
      </c>
      <c r="H835" t="str">
        <f>VLOOKUP(D835,Definitions!$C$60:$D$104,2,FALSE)</f>
        <v>MFH</v>
      </c>
      <c r="J835" s="29" t="str">
        <f>VLOOKUP(E835,Definitions!$C$115:$D$131,2,FALSE)</f>
        <v>TOTAL</v>
      </c>
      <c r="K835" s="111" t="s">
        <v>987</v>
      </c>
      <c r="L835" s="110">
        <v>19.290119663822381</v>
      </c>
      <c r="M835" s="109">
        <v>19.290119663822381</v>
      </c>
      <c r="N835" s="37"/>
      <c r="O835" s="110"/>
      <c r="P835" s="110">
        <v>19.290119663822381</v>
      </c>
      <c r="Q835" s="46">
        <v>18.650276144720621</v>
      </c>
      <c r="R835" s="37">
        <v>1.9422187301792616E-2</v>
      </c>
      <c r="S835" s="102">
        <v>14.92598190012051</v>
      </c>
      <c r="T835" s="128" t="s">
        <v>912</v>
      </c>
      <c r="U835" s="102">
        <v>3.724294244600113</v>
      </c>
      <c r="V835" s="128" t="s">
        <v>880</v>
      </c>
      <c r="W835" s="102">
        <v>0</v>
      </c>
      <c r="X835" s="13">
        <v>0</v>
      </c>
      <c r="Y835" s="13">
        <v>0</v>
      </c>
      <c r="Z835" s="13">
        <v>0</v>
      </c>
      <c r="AA835" s="46">
        <v>0</v>
      </c>
      <c r="AB835" s="57">
        <v>0</v>
      </c>
      <c r="AC835" s="13">
        <v>1.9422187301792616E-2</v>
      </c>
      <c r="AD835" s="61" t="s">
        <v>880</v>
      </c>
      <c r="AE835" s="13">
        <v>0</v>
      </c>
      <c r="AF835" s="13">
        <v>0</v>
      </c>
      <c r="AG835" s="13">
        <v>0</v>
      </c>
      <c r="AH835" s="46">
        <v>0</v>
      </c>
      <c r="AI835" s="57">
        <v>0</v>
      </c>
      <c r="AJ835" s="46">
        <v>0.62042133179996917</v>
      </c>
      <c r="AK835" s="57" t="s">
        <v>882</v>
      </c>
      <c r="AL835" s="9" t="s">
        <v>139</v>
      </c>
    </row>
    <row r="836" spans="1:38">
      <c r="A836" s="36" t="str">
        <f t="shared" si="33"/>
        <v>AT402_1</v>
      </c>
      <c r="B836" t="s">
        <v>89</v>
      </c>
      <c r="C836" t="s">
        <v>185</v>
      </c>
      <c r="D836">
        <v>402</v>
      </c>
      <c r="E836">
        <v>1</v>
      </c>
      <c r="F836" s="25" t="str">
        <f>VLOOKUP(B836,Definitions!$C$7:$D$43,2,FALSE)</f>
        <v>Austria</v>
      </c>
      <c r="G836" t="str">
        <f>VLOOKUP(C836,Definitions!$C$49:$D$57,2,FALSE)</f>
        <v>Residential</v>
      </c>
      <c r="H836" t="str">
        <f>VLOOKUP(D836,Definitions!$C$60:$D$104,2,FALSE)</f>
        <v>MFH</v>
      </c>
      <c r="J836" s="29" t="str">
        <f>VLOOKUP(E836,Definitions!$C$115:$D$131,2,FALSE)</f>
        <v>Coal</v>
      </c>
      <c r="K836" s="111" t="s">
        <v>987</v>
      </c>
      <c r="L836" s="110">
        <v>1.2815713412249824E-2</v>
      </c>
      <c r="M836" s="109">
        <v>1.2815713412249824E-2</v>
      </c>
      <c r="N836" s="37"/>
      <c r="O836" s="110"/>
      <c r="P836" s="110">
        <v>1.2815713412249824E-2</v>
      </c>
      <c r="Q836" s="46">
        <v>1.2530968143928413E-2</v>
      </c>
      <c r="R836" s="37">
        <v>0</v>
      </c>
      <c r="S836" s="13">
        <v>1.1268203649243115E-2</v>
      </c>
      <c r="T836" s="128" t="s">
        <v>880</v>
      </c>
      <c r="U836" s="13">
        <v>1.2627644946852973E-3</v>
      </c>
      <c r="V836" s="128" t="s">
        <v>880</v>
      </c>
      <c r="W836" s="13">
        <v>0</v>
      </c>
      <c r="X836" s="13">
        <v>0</v>
      </c>
      <c r="Y836" s="13">
        <v>0</v>
      </c>
      <c r="Z836" s="13">
        <v>0</v>
      </c>
      <c r="AA836" s="46">
        <v>0</v>
      </c>
      <c r="AB836" s="57">
        <v>0</v>
      </c>
      <c r="AC836" s="13">
        <v>0</v>
      </c>
      <c r="AD836" s="61" t="s">
        <v>880</v>
      </c>
      <c r="AE836" s="13">
        <v>0</v>
      </c>
      <c r="AF836" s="13">
        <v>0</v>
      </c>
      <c r="AG836" s="13">
        <v>0</v>
      </c>
      <c r="AH836" s="46">
        <v>0</v>
      </c>
      <c r="AI836" s="57">
        <v>0</v>
      </c>
      <c r="AJ836" s="46">
        <v>2.8474526832141227E-4</v>
      </c>
      <c r="AK836" s="57" t="s">
        <v>882</v>
      </c>
      <c r="AL836" s="9" t="s">
        <v>139</v>
      </c>
    </row>
    <row r="837" spans="1:38">
      <c r="A837" s="36" t="str">
        <f t="shared" si="33"/>
        <v>AT402_2</v>
      </c>
      <c r="B837" t="s">
        <v>89</v>
      </c>
      <c r="C837" t="s">
        <v>185</v>
      </c>
      <c r="D837">
        <v>402</v>
      </c>
      <c r="E837">
        <v>2</v>
      </c>
      <c r="F837" s="25" t="str">
        <f>VLOOKUP(B837,Definitions!$C$7:$D$43,2,FALSE)</f>
        <v>Austria</v>
      </c>
      <c r="G837" t="str">
        <f>VLOOKUP(C837,Definitions!$C$49:$D$57,2,FALSE)</f>
        <v>Residential</v>
      </c>
      <c r="H837" t="str">
        <f>VLOOKUP(D837,Definitions!$C$60:$D$104,2,FALSE)</f>
        <v>MFH</v>
      </c>
      <c r="J837" s="29" t="str">
        <f>VLOOKUP(E837,Definitions!$C$115:$D$131,2,FALSE)</f>
        <v>Fuel oil</v>
      </c>
      <c r="K837" s="111" t="s">
        <v>987</v>
      </c>
      <c r="L837" s="110">
        <v>2.1376890824232619</v>
      </c>
      <c r="M837" s="109">
        <v>2.1376890824232619</v>
      </c>
      <c r="N837" s="37"/>
      <c r="O837" s="110"/>
      <c r="P837" s="110">
        <v>2.1376890824232619</v>
      </c>
      <c r="Q837" s="46">
        <v>2.1356466296279102</v>
      </c>
      <c r="R837" s="37">
        <v>0</v>
      </c>
      <c r="S837" s="13">
        <v>1.7700475792599726</v>
      </c>
      <c r="T837" s="128" t="s">
        <v>880</v>
      </c>
      <c r="U837" s="13">
        <v>0.36559905036793755</v>
      </c>
      <c r="V837" s="128" t="s">
        <v>880</v>
      </c>
      <c r="W837" s="13">
        <v>0</v>
      </c>
      <c r="X837" s="13">
        <v>0</v>
      </c>
      <c r="Y837" s="13">
        <v>0</v>
      </c>
      <c r="Z837" s="13">
        <v>0</v>
      </c>
      <c r="AA837" s="46">
        <v>0</v>
      </c>
      <c r="AB837" s="57">
        <v>0</v>
      </c>
      <c r="AC837" s="13">
        <v>0</v>
      </c>
      <c r="AD837" s="61" t="s">
        <v>880</v>
      </c>
      <c r="AE837" s="13">
        <v>0</v>
      </c>
      <c r="AF837" s="13">
        <v>0</v>
      </c>
      <c r="AG837" s="13">
        <v>0</v>
      </c>
      <c r="AH837" s="46">
        <v>0</v>
      </c>
      <c r="AI837" s="57">
        <v>0</v>
      </c>
      <c r="AJ837" s="46">
        <v>2.0424527953516059E-3</v>
      </c>
      <c r="AK837" s="57" t="s">
        <v>882</v>
      </c>
      <c r="AL837" s="9" t="s">
        <v>139</v>
      </c>
    </row>
    <row r="838" spans="1:38">
      <c r="A838" s="36" t="str">
        <f t="shared" si="33"/>
        <v>AT402_3</v>
      </c>
      <c r="B838" t="s">
        <v>89</v>
      </c>
      <c r="C838" t="s">
        <v>185</v>
      </c>
      <c r="D838">
        <v>402</v>
      </c>
      <c r="E838">
        <v>3</v>
      </c>
      <c r="F838" s="25" t="str">
        <f>VLOOKUP(B838,Definitions!$C$7:$D$43,2,FALSE)</f>
        <v>Austria</v>
      </c>
      <c r="G838" t="str">
        <f>VLOOKUP(C838,Definitions!$C$49:$D$57,2,FALSE)</f>
        <v>Residential</v>
      </c>
      <c r="H838" t="str">
        <f>VLOOKUP(D838,Definitions!$C$60:$D$104,2,FALSE)</f>
        <v>MFH</v>
      </c>
      <c r="J838" s="29" t="str">
        <f>VLOOKUP(E838,Definitions!$C$115:$D$131,2,FALSE)</f>
        <v>Natural gas</v>
      </c>
      <c r="K838" s="111" t="s">
        <v>987</v>
      </c>
      <c r="L838" s="110">
        <v>9.4938520656906853</v>
      </c>
      <c r="M838" s="109">
        <v>9.4938520656906853</v>
      </c>
      <c r="N838" s="37"/>
      <c r="O838" s="110"/>
      <c r="P838" s="110">
        <v>9.4938520656906853</v>
      </c>
      <c r="Q838" s="46">
        <v>9.3357625128834005</v>
      </c>
      <c r="R838" s="37">
        <v>0</v>
      </c>
      <c r="S838" s="13">
        <v>7.8043630801143973</v>
      </c>
      <c r="T838" s="128" t="s">
        <v>912</v>
      </c>
      <c r="U838" s="13">
        <v>1.5313994327690039</v>
      </c>
      <c r="V838" s="128" t="s">
        <v>880</v>
      </c>
      <c r="W838" s="13">
        <v>0</v>
      </c>
      <c r="X838" s="13">
        <v>0</v>
      </c>
      <c r="Y838" s="13">
        <v>0</v>
      </c>
      <c r="Z838" s="13">
        <v>0</v>
      </c>
      <c r="AA838" s="46">
        <v>0</v>
      </c>
      <c r="AB838" s="57">
        <v>0</v>
      </c>
      <c r="AC838" s="13">
        <v>0</v>
      </c>
      <c r="AD838" s="61" t="s">
        <v>880</v>
      </c>
      <c r="AE838" s="13">
        <v>0</v>
      </c>
      <c r="AF838" s="13">
        <v>0</v>
      </c>
      <c r="AG838" s="13">
        <v>0</v>
      </c>
      <c r="AH838" s="46">
        <v>0</v>
      </c>
      <c r="AI838" s="57">
        <v>0</v>
      </c>
      <c r="AJ838" s="46">
        <v>0.15808955280728462</v>
      </c>
      <c r="AK838" s="57" t="s">
        <v>882</v>
      </c>
      <c r="AL838" s="9" t="s">
        <v>139</v>
      </c>
    </row>
    <row r="839" spans="1:38">
      <c r="A839" s="36" t="str">
        <f t="shared" si="33"/>
        <v>AT402_4</v>
      </c>
      <c r="B839" t="s">
        <v>89</v>
      </c>
      <c r="C839" t="s">
        <v>185</v>
      </c>
      <c r="D839">
        <v>402</v>
      </c>
      <c r="E839">
        <v>4</v>
      </c>
      <c r="F839" s="25" t="str">
        <f>VLOOKUP(B839,Definitions!$C$7:$D$43,2,FALSE)</f>
        <v>Austria</v>
      </c>
      <c r="G839" t="str">
        <f>VLOOKUP(C839,Definitions!$C$49:$D$57,2,FALSE)</f>
        <v>Residential</v>
      </c>
      <c r="H839" t="str">
        <f>VLOOKUP(D839,Definitions!$C$60:$D$104,2,FALSE)</f>
        <v>MFH</v>
      </c>
      <c r="J839" s="29" t="str">
        <f>VLOOKUP(E839,Definitions!$C$115:$D$131,2,FALSE)</f>
        <v>Other fossil fuels</v>
      </c>
      <c r="K839" s="111" t="s">
        <v>987</v>
      </c>
      <c r="L839" s="110">
        <v>0.10259147112966063</v>
      </c>
      <c r="M839" s="109">
        <v>0.10259147112966063</v>
      </c>
      <c r="N839" s="37"/>
      <c r="O839" s="110"/>
      <c r="P839" s="110">
        <v>0.10259147112966063</v>
      </c>
      <c r="Q839" s="46">
        <v>9.9500104263136463E-2</v>
      </c>
      <c r="R839" s="37">
        <v>0</v>
      </c>
      <c r="S839" s="13">
        <v>7.9584927177296649E-2</v>
      </c>
      <c r="T839" s="128" t="s">
        <v>907</v>
      </c>
      <c r="U839" s="13">
        <v>1.9915177085839807E-2</v>
      </c>
      <c r="V839" s="128" t="s">
        <v>880</v>
      </c>
      <c r="W839" s="13">
        <v>0</v>
      </c>
      <c r="X839" s="13">
        <v>0</v>
      </c>
      <c r="Y839" s="13">
        <v>0</v>
      </c>
      <c r="Z839" s="13">
        <v>0</v>
      </c>
      <c r="AA839" s="46">
        <v>0</v>
      </c>
      <c r="AB839" s="57">
        <v>0</v>
      </c>
      <c r="AC839" s="13">
        <v>0</v>
      </c>
      <c r="AD839" s="61" t="s">
        <v>880</v>
      </c>
      <c r="AE839" s="13">
        <v>0</v>
      </c>
      <c r="AF839" s="13">
        <v>0</v>
      </c>
      <c r="AG839" s="13">
        <v>0</v>
      </c>
      <c r="AH839" s="46">
        <v>0</v>
      </c>
      <c r="AI839" s="57">
        <v>0</v>
      </c>
      <c r="AJ839" s="46">
        <v>3.0913668665241705E-3</v>
      </c>
      <c r="AK839" s="57" t="s">
        <v>882</v>
      </c>
      <c r="AL839" s="9" t="s">
        <v>139</v>
      </c>
    </row>
    <row r="840" spans="1:38">
      <c r="A840" s="36" t="str">
        <f t="shared" si="33"/>
        <v>AT402_6</v>
      </c>
      <c r="B840" t="s">
        <v>89</v>
      </c>
      <c r="C840" t="s">
        <v>185</v>
      </c>
      <c r="D840">
        <v>402</v>
      </c>
      <c r="E840">
        <v>6</v>
      </c>
      <c r="F840" s="25" t="str">
        <f>VLOOKUP(B840,Definitions!$C$7:$D$43,2,FALSE)</f>
        <v>Austria</v>
      </c>
      <c r="G840" t="str">
        <f>VLOOKUP(C840,Definitions!$C$49:$D$57,2,FALSE)</f>
        <v>Residential</v>
      </c>
      <c r="H840" t="str">
        <f>VLOOKUP(D840,Definitions!$C$60:$D$104,2,FALSE)</f>
        <v>MFH</v>
      </c>
      <c r="J840" s="29" t="str">
        <f>VLOOKUP(E840,Definitions!$C$115:$D$131,2,FALSE)</f>
        <v>Electricity</v>
      </c>
      <c r="K840" s="111" t="s">
        <v>987</v>
      </c>
      <c r="L840" s="110">
        <v>1.4687807042456775</v>
      </c>
      <c r="M840" s="109">
        <v>1.4687807042456775</v>
      </c>
      <c r="N840" s="37"/>
      <c r="O840" s="110"/>
      <c r="P840" s="110">
        <v>1.4687807042456775</v>
      </c>
      <c r="Q840" s="46">
        <v>1.0004135717484477</v>
      </c>
      <c r="R840" s="37">
        <v>1.9422187301792616E-2</v>
      </c>
      <c r="S840" s="13">
        <v>0.38674206206169709</v>
      </c>
      <c r="T840" s="128" t="s">
        <v>912</v>
      </c>
      <c r="U840" s="13">
        <v>0.61367150968675066</v>
      </c>
      <c r="V840" s="128" t="s">
        <v>880</v>
      </c>
      <c r="W840" s="13">
        <v>0</v>
      </c>
      <c r="X840" s="13">
        <v>0</v>
      </c>
      <c r="Y840" s="13">
        <v>0</v>
      </c>
      <c r="Z840" s="13">
        <v>0</v>
      </c>
      <c r="AA840" s="46">
        <v>0</v>
      </c>
      <c r="AB840" s="57">
        <v>0</v>
      </c>
      <c r="AC840" s="13">
        <v>1.9422187301792616E-2</v>
      </c>
      <c r="AD840" s="61" t="s">
        <v>880</v>
      </c>
      <c r="AE840" s="13">
        <v>0</v>
      </c>
      <c r="AF840" s="13">
        <v>0</v>
      </c>
      <c r="AG840" s="13">
        <v>0</v>
      </c>
      <c r="AH840" s="46">
        <v>0</v>
      </c>
      <c r="AI840" s="57">
        <v>0</v>
      </c>
      <c r="AJ840" s="46">
        <v>0.44894494519543721</v>
      </c>
      <c r="AK840" s="57" t="s">
        <v>882</v>
      </c>
      <c r="AL840" s="9" t="s">
        <v>139</v>
      </c>
    </row>
    <row r="841" spans="1:38">
      <c r="A841" s="36" t="str">
        <f t="shared" si="33"/>
        <v>AT402_7</v>
      </c>
      <c r="B841" t="s">
        <v>89</v>
      </c>
      <c r="C841" t="s">
        <v>185</v>
      </c>
      <c r="D841">
        <v>402</v>
      </c>
      <c r="E841">
        <v>7</v>
      </c>
      <c r="F841" s="25" t="str">
        <f>VLOOKUP(B841,Definitions!$C$7:$D$43,2,FALSE)</f>
        <v>Austria</v>
      </c>
      <c r="G841" t="str">
        <f>VLOOKUP(C841,Definitions!$C$49:$D$57,2,FALSE)</f>
        <v>Residential</v>
      </c>
      <c r="H841" t="str">
        <f>VLOOKUP(D841,Definitions!$C$60:$D$104,2,FALSE)</f>
        <v>MFH</v>
      </c>
      <c r="J841" s="29" t="str">
        <f>VLOOKUP(E841,Definitions!$C$115:$D$131,2,FALSE)</f>
        <v>District heating</v>
      </c>
      <c r="K841" s="111" t="s">
        <v>987</v>
      </c>
      <c r="L841" s="110">
        <v>5.4966442606160015</v>
      </c>
      <c r="M841" s="109">
        <v>5.4966442606160015</v>
      </c>
      <c r="N841" s="57"/>
      <c r="O841" s="110"/>
      <c r="P841" s="110">
        <v>5.4966442606160015</v>
      </c>
      <c r="Q841" s="46">
        <v>5.4966442606160015</v>
      </c>
      <c r="R841" s="37">
        <v>0</v>
      </c>
      <c r="S841" s="13">
        <v>4.4173112437839555</v>
      </c>
      <c r="T841" s="128" t="s">
        <v>880</v>
      </c>
      <c r="U841" s="13">
        <v>1.0793330168320463</v>
      </c>
      <c r="V841" s="128" t="s">
        <v>880</v>
      </c>
      <c r="W841" s="13">
        <v>0</v>
      </c>
      <c r="X841" s="13">
        <v>0</v>
      </c>
      <c r="Y841" s="13">
        <v>0</v>
      </c>
      <c r="Z841" s="13">
        <v>0</v>
      </c>
      <c r="AA841" s="46">
        <v>0</v>
      </c>
      <c r="AB841" s="57">
        <v>0</v>
      </c>
      <c r="AC841" s="13">
        <v>0</v>
      </c>
      <c r="AD841" s="61" t="s">
        <v>880</v>
      </c>
      <c r="AE841" s="13">
        <v>0</v>
      </c>
      <c r="AF841" s="13">
        <v>0</v>
      </c>
      <c r="AG841" s="13">
        <v>0</v>
      </c>
      <c r="AH841" s="46">
        <v>0</v>
      </c>
      <c r="AI841" s="57">
        <v>0</v>
      </c>
      <c r="AJ841" s="46">
        <v>0</v>
      </c>
      <c r="AK841" s="57" t="s">
        <v>882</v>
      </c>
      <c r="AL841" s="9" t="s">
        <v>139</v>
      </c>
    </row>
    <row r="842" spans="1:38">
      <c r="A842" s="36" t="str">
        <f t="shared" si="33"/>
        <v>AT402_8</v>
      </c>
      <c r="B842" t="s">
        <v>89</v>
      </c>
      <c r="C842" t="s">
        <v>185</v>
      </c>
      <c r="D842">
        <v>402</v>
      </c>
      <c r="E842">
        <v>8</v>
      </c>
      <c r="F842" s="25" t="str">
        <f>VLOOKUP(B842,Definitions!$C$7:$D$43,2,FALSE)</f>
        <v>Austria</v>
      </c>
      <c r="G842" t="str">
        <f>VLOOKUP(C842,Definitions!$C$49:$D$57,2,FALSE)</f>
        <v>Residential</v>
      </c>
      <c r="H842" t="str">
        <f>VLOOKUP(D842,Definitions!$C$60:$D$104,2,FALSE)</f>
        <v>MFH</v>
      </c>
      <c r="J842" s="29" t="str">
        <f>VLOOKUP(E842,Definitions!$C$115:$D$131,2,FALSE)</f>
        <v>Waste non-RES</v>
      </c>
      <c r="K842" s="111" t="s">
        <v>987</v>
      </c>
      <c r="L842" s="110">
        <v>0</v>
      </c>
      <c r="M842" s="109">
        <v>0</v>
      </c>
      <c r="N842" s="37"/>
      <c r="O842" s="110"/>
      <c r="P842" s="110">
        <v>0</v>
      </c>
      <c r="Q842" s="46">
        <v>0</v>
      </c>
      <c r="R842" s="37">
        <v>0</v>
      </c>
      <c r="S842" s="13">
        <v>0</v>
      </c>
      <c r="T842" s="128" t="s">
        <v>907</v>
      </c>
      <c r="U842" s="13">
        <v>0</v>
      </c>
      <c r="V842" s="128" t="s">
        <v>880</v>
      </c>
      <c r="W842" s="13">
        <v>0</v>
      </c>
      <c r="X842" s="13">
        <v>0</v>
      </c>
      <c r="Y842" s="13">
        <v>0</v>
      </c>
      <c r="Z842" s="13">
        <v>0</v>
      </c>
      <c r="AA842" s="46">
        <v>0</v>
      </c>
      <c r="AB842" s="57">
        <v>0</v>
      </c>
      <c r="AC842" s="13">
        <v>0</v>
      </c>
      <c r="AD842" s="61" t="s">
        <v>880</v>
      </c>
      <c r="AE842" s="13">
        <v>0</v>
      </c>
      <c r="AF842" s="13">
        <v>0</v>
      </c>
      <c r="AG842" s="13">
        <v>0</v>
      </c>
      <c r="AH842" s="46">
        <v>0</v>
      </c>
      <c r="AI842" s="57">
        <v>0</v>
      </c>
      <c r="AJ842" s="46">
        <v>0</v>
      </c>
      <c r="AK842" s="57" t="s">
        <v>882</v>
      </c>
      <c r="AL842" s="9" t="s">
        <v>139</v>
      </c>
    </row>
    <row r="843" spans="1:38">
      <c r="A843" s="36" t="str">
        <f t="shared" si="33"/>
        <v>AT402_9</v>
      </c>
      <c r="B843" t="s">
        <v>89</v>
      </c>
      <c r="C843" t="s">
        <v>185</v>
      </c>
      <c r="D843">
        <v>402</v>
      </c>
      <c r="E843">
        <v>9</v>
      </c>
      <c r="F843" s="25" t="str">
        <f>VLOOKUP(B843,Definitions!$C$7:$D$43,2,FALSE)</f>
        <v>Austria</v>
      </c>
      <c r="G843" t="str">
        <f>VLOOKUP(C843,Definitions!$C$49:$D$57,2,FALSE)</f>
        <v>Residential</v>
      </c>
      <c r="H843" t="str">
        <f>VLOOKUP(D843,Definitions!$C$60:$D$104,2,FALSE)</f>
        <v>MFH</v>
      </c>
      <c r="J843" s="29" t="str">
        <f>VLOOKUP(E843,Definitions!$C$115:$D$131,2,FALSE)</f>
        <v>Waste RES</v>
      </c>
      <c r="K843" s="111" t="s">
        <v>987</v>
      </c>
      <c r="L843" s="110">
        <v>0</v>
      </c>
      <c r="M843" s="109">
        <v>0</v>
      </c>
      <c r="N843" s="37"/>
      <c r="O843" s="110"/>
      <c r="P843" s="110">
        <v>0</v>
      </c>
      <c r="Q843" s="46">
        <v>0</v>
      </c>
      <c r="R843" s="37">
        <v>0</v>
      </c>
      <c r="S843" s="13">
        <v>0</v>
      </c>
      <c r="T843" s="128" t="s">
        <v>880</v>
      </c>
      <c r="U843" s="13">
        <v>0</v>
      </c>
      <c r="V843" s="128" t="s">
        <v>880</v>
      </c>
      <c r="W843" s="13">
        <v>0</v>
      </c>
      <c r="X843" s="13">
        <v>0</v>
      </c>
      <c r="Y843" s="13">
        <v>0</v>
      </c>
      <c r="Z843" s="13">
        <v>0</v>
      </c>
      <c r="AA843" s="46">
        <v>0</v>
      </c>
      <c r="AB843" s="57">
        <v>0</v>
      </c>
      <c r="AC843" s="13">
        <v>0</v>
      </c>
      <c r="AD843" s="61" t="s">
        <v>880</v>
      </c>
      <c r="AE843" s="13">
        <v>0</v>
      </c>
      <c r="AF843" s="13">
        <v>0</v>
      </c>
      <c r="AG843" s="13">
        <v>0</v>
      </c>
      <c r="AH843" s="46">
        <v>0</v>
      </c>
      <c r="AI843" s="57">
        <v>0</v>
      </c>
      <c r="AJ843" s="46">
        <v>0</v>
      </c>
      <c r="AK843" s="57" t="s">
        <v>882</v>
      </c>
      <c r="AL843" s="9" t="s">
        <v>139</v>
      </c>
    </row>
    <row r="844" spans="1:38">
      <c r="A844" s="36" t="str">
        <f t="shared" si="33"/>
        <v>AT402_51</v>
      </c>
      <c r="B844" t="s">
        <v>89</v>
      </c>
      <c r="C844" t="s">
        <v>185</v>
      </c>
      <c r="D844">
        <v>402</v>
      </c>
      <c r="E844">
        <v>51</v>
      </c>
      <c r="F844" s="25" t="str">
        <f>VLOOKUP(B844,Definitions!$C$7:$D$43,2,FALSE)</f>
        <v>Austria</v>
      </c>
      <c r="G844" t="str">
        <f>VLOOKUP(C844,Definitions!$C$49:$D$57,2,FALSE)</f>
        <v>Residential</v>
      </c>
      <c r="H844" t="str">
        <f>VLOOKUP(D844,Definitions!$C$60:$D$104,2,FALSE)</f>
        <v>MFH</v>
      </c>
      <c r="J844" s="29" t="str">
        <f>VLOOKUP(E844,Definitions!$C$115:$D$131,2,FALSE)</f>
        <v>Biomass</v>
      </c>
      <c r="K844" s="111" t="s">
        <v>987</v>
      </c>
      <c r="L844" s="110">
        <v>0.32822640981850487</v>
      </c>
      <c r="M844" s="109">
        <v>0.32822640981850487</v>
      </c>
      <c r="N844" s="37"/>
      <c r="O844" s="110"/>
      <c r="P844" s="110">
        <v>0.32822640981850487</v>
      </c>
      <c r="Q844" s="46">
        <v>0.32025814095145477</v>
      </c>
      <c r="R844" s="37">
        <v>0</v>
      </c>
      <c r="S844" s="13">
        <v>0.28041679661620422</v>
      </c>
      <c r="T844" s="128" t="s">
        <v>880</v>
      </c>
      <c r="U844" s="13">
        <v>3.9841344335250578E-2</v>
      </c>
      <c r="V844" s="128" t="s">
        <v>880</v>
      </c>
      <c r="W844" s="13">
        <v>0</v>
      </c>
      <c r="X844" s="13">
        <v>0</v>
      </c>
      <c r="Y844" s="13">
        <v>0</v>
      </c>
      <c r="Z844" s="13">
        <v>0</v>
      </c>
      <c r="AA844" s="46">
        <v>0</v>
      </c>
      <c r="AB844" s="57">
        <v>0</v>
      </c>
      <c r="AC844" s="13">
        <v>0</v>
      </c>
      <c r="AD844" s="61" t="s">
        <v>880</v>
      </c>
      <c r="AE844" s="13">
        <v>0</v>
      </c>
      <c r="AF844" s="13">
        <v>0</v>
      </c>
      <c r="AG844" s="13">
        <v>0</v>
      </c>
      <c r="AH844" s="46">
        <v>0</v>
      </c>
      <c r="AI844" s="57">
        <v>0</v>
      </c>
      <c r="AJ844" s="46">
        <v>7.9682688670501163E-3</v>
      </c>
      <c r="AK844" s="57" t="s">
        <v>882</v>
      </c>
      <c r="AL844" s="9" t="s">
        <v>139</v>
      </c>
    </row>
    <row r="845" spans="1:38">
      <c r="A845" s="36" t="str">
        <f t="shared" si="33"/>
        <v>AT402_52</v>
      </c>
      <c r="B845" t="s">
        <v>89</v>
      </c>
      <c r="C845" t="s">
        <v>185</v>
      </c>
      <c r="D845">
        <v>402</v>
      </c>
      <c r="E845">
        <v>52</v>
      </c>
      <c r="F845" s="25" t="str">
        <f>VLOOKUP(B845,Definitions!$C$7:$D$43,2,FALSE)</f>
        <v>Austria</v>
      </c>
      <c r="G845" t="str">
        <f>VLOOKUP(C845,Definitions!$C$49:$D$57,2,FALSE)</f>
        <v>Residential</v>
      </c>
      <c r="H845" t="str">
        <f>VLOOKUP(D845,Definitions!$C$60:$D$104,2,FALSE)</f>
        <v>MFH</v>
      </c>
      <c r="J845" s="29" t="str">
        <f>VLOOKUP(E845,Definitions!$C$115:$D$131,2,FALSE)</f>
        <v>Geothermal</v>
      </c>
      <c r="K845" s="111" t="s">
        <v>987</v>
      </c>
      <c r="L845" s="110">
        <v>0</v>
      </c>
      <c r="M845" s="109">
        <v>0</v>
      </c>
      <c r="N845" s="37"/>
      <c r="O845" s="110"/>
      <c r="P845" s="110">
        <v>0</v>
      </c>
      <c r="Q845" s="46">
        <v>0</v>
      </c>
      <c r="R845" s="37">
        <v>0</v>
      </c>
      <c r="S845" s="13">
        <v>0</v>
      </c>
      <c r="T845" s="128" t="s">
        <v>880</v>
      </c>
      <c r="U845" s="13">
        <v>0</v>
      </c>
      <c r="V845" s="128" t="s">
        <v>880</v>
      </c>
      <c r="W845" s="13">
        <v>0</v>
      </c>
      <c r="X845" s="13">
        <v>0</v>
      </c>
      <c r="Y845" s="13">
        <v>0</v>
      </c>
      <c r="Z845" s="13">
        <v>0</v>
      </c>
      <c r="AA845" s="46">
        <v>0</v>
      </c>
      <c r="AB845" s="57">
        <v>0</v>
      </c>
      <c r="AC845" s="13">
        <v>0</v>
      </c>
      <c r="AD845" s="61" t="s">
        <v>880</v>
      </c>
      <c r="AE845" s="13">
        <v>0</v>
      </c>
      <c r="AF845" s="13">
        <v>0</v>
      </c>
      <c r="AG845" s="13">
        <v>0</v>
      </c>
      <c r="AH845" s="46">
        <v>0</v>
      </c>
      <c r="AI845" s="57">
        <v>0</v>
      </c>
      <c r="AJ845" s="46">
        <v>0</v>
      </c>
      <c r="AK845" s="57" t="s">
        <v>882</v>
      </c>
      <c r="AL845" s="9" t="s">
        <v>139</v>
      </c>
    </row>
    <row r="846" spans="1:38">
      <c r="A846" s="36" t="str">
        <f t="shared" si="33"/>
        <v>AT402_53</v>
      </c>
      <c r="B846" t="s">
        <v>89</v>
      </c>
      <c r="C846" t="s">
        <v>185</v>
      </c>
      <c r="D846">
        <v>402</v>
      </c>
      <c r="E846">
        <v>53</v>
      </c>
      <c r="F846" s="25" t="str">
        <f>VLOOKUP(B846,Definitions!$C$7:$D$43,2,FALSE)</f>
        <v>Austria</v>
      </c>
      <c r="G846" t="str">
        <f>VLOOKUP(C846,Definitions!$C$49:$D$57,2,FALSE)</f>
        <v>Residential</v>
      </c>
      <c r="H846" t="str">
        <f>VLOOKUP(D846,Definitions!$C$60:$D$104,2,FALSE)</f>
        <v>MFH</v>
      </c>
      <c r="J846" s="29" t="str">
        <f>VLOOKUP(E846,Definitions!$C$115:$D$131,2,FALSE)</f>
        <v>Solar energy</v>
      </c>
      <c r="K846" s="111" t="s">
        <v>987</v>
      </c>
      <c r="L846" s="110">
        <v>7.3985520975433094E-2</v>
      </c>
      <c r="M846" s="109">
        <v>7.3985520975433094E-2</v>
      </c>
      <c r="N846" s="37"/>
      <c r="O846" s="110"/>
      <c r="P846" s="110">
        <v>7.3985520975433094E-2</v>
      </c>
      <c r="Q846" s="46">
        <v>7.3985520975433094E-2</v>
      </c>
      <c r="R846" s="37">
        <v>0</v>
      </c>
      <c r="S846" s="13">
        <v>4.341121642183312E-2</v>
      </c>
      <c r="T846" s="128" t="s">
        <v>880</v>
      </c>
      <c r="U846" s="13">
        <v>3.0574304553599982E-2</v>
      </c>
      <c r="V846" s="128" t="s">
        <v>880</v>
      </c>
      <c r="W846" s="13">
        <v>0</v>
      </c>
      <c r="X846" s="13">
        <v>0</v>
      </c>
      <c r="Y846" s="13">
        <v>0</v>
      </c>
      <c r="Z846" s="13">
        <v>0</v>
      </c>
      <c r="AA846" s="46">
        <v>0</v>
      </c>
      <c r="AB846" s="57">
        <v>0</v>
      </c>
      <c r="AC846" s="13">
        <v>0</v>
      </c>
      <c r="AD846" s="61" t="s">
        <v>880</v>
      </c>
      <c r="AE846" s="13">
        <v>0</v>
      </c>
      <c r="AF846" s="13">
        <v>0</v>
      </c>
      <c r="AG846" s="13">
        <v>0</v>
      </c>
      <c r="AH846" s="46">
        <v>0</v>
      </c>
      <c r="AI846" s="57">
        <v>0</v>
      </c>
      <c r="AJ846" s="46">
        <v>0</v>
      </c>
      <c r="AK846" s="57" t="s">
        <v>882</v>
      </c>
      <c r="AL846" s="9" t="s">
        <v>139</v>
      </c>
    </row>
    <row r="847" spans="1:38">
      <c r="A847" s="36" t="str">
        <f t="shared" si="33"/>
        <v>AT402_58</v>
      </c>
      <c r="B847" t="s">
        <v>89</v>
      </c>
      <c r="C847" t="s">
        <v>185</v>
      </c>
      <c r="D847">
        <v>402</v>
      </c>
      <c r="E847">
        <v>58</v>
      </c>
      <c r="F847" s="25" t="str">
        <f>VLOOKUP(B847,Definitions!$C$7:$D$43,2,FALSE)</f>
        <v>Austria</v>
      </c>
      <c r="G847" t="str">
        <f>VLOOKUP(C847,Definitions!$C$49:$D$57,2,FALSE)</f>
        <v>Residential</v>
      </c>
      <c r="H847" t="str">
        <f>VLOOKUP(D847,Definitions!$C$60:$D$104,2,FALSE)</f>
        <v>MFH</v>
      </c>
      <c r="J847" s="29" t="str">
        <f>VLOOKUP(E847,Definitions!$C$115:$D$131,2,FALSE)</f>
        <v>Ambient heat total</v>
      </c>
      <c r="K847" s="111" t="s">
        <v>987</v>
      </c>
      <c r="L847" s="110">
        <v>0.17553443551090961</v>
      </c>
      <c r="M847" s="109">
        <v>0.17553443551090961</v>
      </c>
      <c r="N847" s="37"/>
      <c r="O847" s="110"/>
      <c r="P847" s="110">
        <v>0.17553443551090961</v>
      </c>
      <c r="Q847" s="46">
        <v>0.17553443551090961</v>
      </c>
      <c r="R847" s="37">
        <v>0</v>
      </c>
      <c r="S847" s="13">
        <v>0.13283679103591003</v>
      </c>
      <c r="T847" s="128" t="s">
        <v>880</v>
      </c>
      <c r="U847" s="13">
        <v>4.2697644474999581E-2</v>
      </c>
      <c r="V847" s="128" t="s">
        <v>880</v>
      </c>
      <c r="W847" s="13">
        <v>0</v>
      </c>
      <c r="X847" s="13">
        <v>0</v>
      </c>
      <c r="Y847" s="13">
        <v>0</v>
      </c>
      <c r="Z847" s="13">
        <v>0</v>
      </c>
      <c r="AA847" s="46">
        <v>0</v>
      </c>
      <c r="AB847" s="57">
        <v>0</v>
      </c>
      <c r="AC847" s="13">
        <v>0</v>
      </c>
      <c r="AD847" s="61" t="s">
        <v>880</v>
      </c>
      <c r="AE847" s="13">
        <v>0</v>
      </c>
      <c r="AF847" s="13">
        <v>0</v>
      </c>
      <c r="AG847" s="13">
        <v>0</v>
      </c>
      <c r="AH847" s="46">
        <v>0</v>
      </c>
      <c r="AI847" s="57">
        <v>0</v>
      </c>
      <c r="AJ847" s="46">
        <v>0</v>
      </c>
      <c r="AK847" s="57" t="s">
        <v>882</v>
      </c>
      <c r="AL847" s="9" t="s">
        <v>139</v>
      </c>
    </row>
    <row r="848" spans="1:38">
      <c r="A848" s="36" t="str">
        <f t="shared" si="33"/>
        <v>AT402_55</v>
      </c>
      <c r="B848" t="s">
        <v>89</v>
      </c>
      <c r="C848" t="s">
        <v>185</v>
      </c>
      <c r="D848">
        <v>402</v>
      </c>
      <c r="E848">
        <v>55</v>
      </c>
      <c r="F848" s="25" t="str">
        <f>VLOOKUP(B848,Definitions!$C$7:$D$43,2,FALSE)</f>
        <v>Austria</v>
      </c>
      <c r="G848" t="str">
        <f>VLOOKUP(C848,Definitions!$C$49:$D$57,2,FALSE)</f>
        <v>Residential</v>
      </c>
      <c r="H848" t="str">
        <f>VLOOKUP(D848,Definitions!$C$60:$D$104,2,FALSE)</f>
        <v>MFH</v>
      </c>
      <c r="J848" s="29" t="str">
        <f>VLOOKUP(E848,Definitions!$C$115:$D$131,2,FALSE)</f>
        <v xml:space="preserve">Other RES </v>
      </c>
      <c r="K848" s="111" t="s">
        <v>987</v>
      </c>
      <c r="L848" s="110">
        <v>0</v>
      </c>
      <c r="M848" s="109">
        <v>0</v>
      </c>
      <c r="N848" s="37"/>
      <c r="O848" s="110"/>
      <c r="P848" s="110">
        <v>0</v>
      </c>
      <c r="Q848" s="46">
        <v>0</v>
      </c>
      <c r="R848" s="37">
        <v>0</v>
      </c>
      <c r="S848" s="13">
        <v>0</v>
      </c>
      <c r="T848" s="128" t="s">
        <v>880</v>
      </c>
      <c r="U848" s="13">
        <v>0</v>
      </c>
      <c r="V848" s="128" t="s">
        <v>880</v>
      </c>
      <c r="W848" s="13">
        <v>0</v>
      </c>
      <c r="X848" s="13">
        <v>0</v>
      </c>
      <c r="Y848" s="13">
        <v>0</v>
      </c>
      <c r="Z848" s="13">
        <v>0</v>
      </c>
      <c r="AA848" s="46">
        <v>0</v>
      </c>
      <c r="AB848" s="57">
        <v>0</v>
      </c>
      <c r="AC848" s="13">
        <v>0</v>
      </c>
      <c r="AD848" s="61" t="s">
        <v>880</v>
      </c>
      <c r="AE848" s="13">
        <v>0</v>
      </c>
      <c r="AF848" s="13">
        <v>0</v>
      </c>
      <c r="AG848" s="13">
        <v>0</v>
      </c>
      <c r="AH848" s="46">
        <v>0</v>
      </c>
      <c r="AI848" s="57">
        <v>0</v>
      </c>
      <c r="AJ848" s="46">
        <v>0</v>
      </c>
      <c r="AK848" s="57" t="s">
        <v>882</v>
      </c>
      <c r="AL848" s="9" t="s">
        <v>139</v>
      </c>
    </row>
    <row r="849" spans="1:38">
      <c r="A849" s="36" t="str">
        <f t="shared" ref="A849" si="34">B849&amp;D849&amp;"_"&amp;E849</f>
        <v>PL400_0</v>
      </c>
      <c r="B849" t="s">
        <v>94</v>
      </c>
      <c r="C849" t="s">
        <v>185</v>
      </c>
      <c r="D849">
        <v>400</v>
      </c>
      <c r="E849">
        <v>0</v>
      </c>
      <c r="F849" s="25" t="str">
        <f>VLOOKUP(B849,Definitions!$C$7:$D$43,2,FALSE)</f>
        <v>Poland</v>
      </c>
      <c r="G849" t="str">
        <f>VLOOKUP(C849,Definitions!$C$49:$D$57,2,FALSE)</f>
        <v>Residential</v>
      </c>
      <c r="H849" t="str">
        <f>VLOOKUP(D849,Definitions!$C$60:$D$104,2,FALSE)</f>
        <v>TOTAL Residential</v>
      </c>
      <c r="J849" s="29" t="str">
        <f>VLOOKUP(E849,Definitions!$C$115:$D$131,2,FALSE)</f>
        <v>TOTAL</v>
      </c>
      <c r="K849" s="111">
        <v>241.35738999999998</v>
      </c>
      <c r="L849" s="110">
        <v>-15.307103517737318</v>
      </c>
      <c r="M849" s="109">
        <v>226.05028648226266</v>
      </c>
      <c r="N849" s="37"/>
      <c r="O849" s="110"/>
      <c r="P849" s="110">
        <v>226.05028648226266</v>
      </c>
      <c r="Q849" s="46">
        <v>200.99189676370059</v>
      </c>
      <c r="R849" s="37">
        <v>0.19597481559600002</v>
      </c>
      <c r="S849" s="13">
        <v>164.21235167959026</v>
      </c>
      <c r="T849" s="128" t="s">
        <v>949</v>
      </c>
      <c r="U849" s="13">
        <v>36.779545084110353</v>
      </c>
      <c r="V849" s="128">
        <v>0</v>
      </c>
      <c r="W849" s="13">
        <v>0</v>
      </c>
      <c r="X849" s="13">
        <v>0</v>
      </c>
      <c r="Y849" s="13">
        <v>0</v>
      </c>
      <c r="Z849" s="13">
        <v>0</v>
      </c>
      <c r="AA849" s="46">
        <v>0</v>
      </c>
      <c r="AB849" s="57">
        <v>0</v>
      </c>
      <c r="AC849" s="13">
        <v>0.19597481559600002</v>
      </c>
      <c r="AD849" s="61" t="s">
        <v>880</v>
      </c>
      <c r="AE849" s="13">
        <v>0</v>
      </c>
      <c r="AF849" s="13">
        <v>0</v>
      </c>
      <c r="AG849" s="13">
        <v>0</v>
      </c>
      <c r="AH849" s="46">
        <v>0</v>
      </c>
      <c r="AI849" s="57">
        <v>0</v>
      </c>
      <c r="AJ849" s="46">
        <v>24.862414902966066</v>
      </c>
      <c r="AK849" s="57" t="s">
        <v>882</v>
      </c>
      <c r="AL849" s="9" t="s">
        <v>139</v>
      </c>
    </row>
    <row r="850" spans="1:38">
      <c r="A850" s="36" t="str">
        <f t="shared" ref="A850:A890" si="35">B850&amp;D850&amp;"_"&amp;E850</f>
        <v>PL400_1</v>
      </c>
      <c r="B850" t="s">
        <v>94</v>
      </c>
      <c r="C850" t="s">
        <v>185</v>
      </c>
      <c r="D850">
        <v>400</v>
      </c>
      <c r="E850">
        <v>1</v>
      </c>
      <c r="F850" s="25" t="str">
        <f>VLOOKUP(B850,Definitions!$C$7:$D$43,2,FALSE)</f>
        <v>Poland</v>
      </c>
      <c r="G850" t="str">
        <f>VLOOKUP(C850,Definitions!$C$49:$D$57,2,FALSE)</f>
        <v>Residential</v>
      </c>
      <c r="H850" t="str">
        <f>VLOOKUP(D850,Definitions!$C$60:$D$104,2,FALSE)</f>
        <v>TOTAL Residential</v>
      </c>
      <c r="J850" s="29" t="str">
        <f>VLOOKUP(E850,Definitions!$C$115:$D$131,2,FALSE)</f>
        <v>Coal</v>
      </c>
      <c r="K850" s="111">
        <v>83.609232999999989</v>
      </c>
      <c r="L850" s="110">
        <v>0</v>
      </c>
      <c r="M850" s="109">
        <v>83.609232999999989</v>
      </c>
      <c r="N850" s="37"/>
      <c r="O850" s="110"/>
      <c r="P850" s="110">
        <v>83.609232999999989</v>
      </c>
      <c r="Q850" s="46">
        <v>83.609232999999989</v>
      </c>
      <c r="R850" s="37">
        <v>0</v>
      </c>
      <c r="S850" s="13">
        <v>79.428840607660504</v>
      </c>
      <c r="T850" s="128" t="s">
        <v>949</v>
      </c>
      <c r="U850" s="13">
        <v>4.1803923923394848</v>
      </c>
      <c r="V850" s="128" t="s">
        <v>950</v>
      </c>
      <c r="W850" s="13">
        <v>0</v>
      </c>
      <c r="X850" s="13">
        <v>0</v>
      </c>
      <c r="Y850" s="13">
        <v>0</v>
      </c>
      <c r="Z850" s="13">
        <v>0</v>
      </c>
      <c r="AA850" s="46">
        <v>0</v>
      </c>
      <c r="AB850" s="57">
        <v>0</v>
      </c>
      <c r="AC850" s="13">
        <v>0</v>
      </c>
      <c r="AD850" s="61" t="s">
        <v>880</v>
      </c>
      <c r="AE850" s="13">
        <v>0</v>
      </c>
      <c r="AF850" s="13">
        <v>0</v>
      </c>
      <c r="AG850" s="13">
        <v>0</v>
      </c>
      <c r="AH850" s="46">
        <v>0</v>
      </c>
      <c r="AI850" s="57">
        <v>0</v>
      </c>
      <c r="AJ850" s="46">
        <v>0</v>
      </c>
      <c r="AK850" s="57" t="s">
        <v>882</v>
      </c>
      <c r="AL850" s="9" t="s">
        <v>139</v>
      </c>
    </row>
    <row r="851" spans="1:38">
      <c r="A851" s="36" t="str">
        <f t="shared" si="35"/>
        <v>PL400_2</v>
      </c>
      <c r="B851" t="s">
        <v>94</v>
      </c>
      <c r="C851" t="s">
        <v>185</v>
      </c>
      <c r="D851">
        <v>400</v>
      </c>
      <c r="E851">
        <v>2</v>
      </c>
      <c r="F851" s="25" t="str">
        <f>VLOOKUP(B851,Definitions!$C$7:$D$43,2,FALSE)</f>
        <v>Poland</v>
      </c>
      <c r="G851" t="str">
        <f>VLOOKUP(C851,Definitions!$C$49:$D$57,2,FALSE)</f>
        <v>Residential</v>
      </c>
      <c r="H851" t="str">
        <f>VLOOKUP(D851,Definitions!$C$60:$D$104,2,FALSE)</f>
        <v>TOTAL Residential</v>
      </c>
      <c r="J851" s="29" t="str">
        <f>VLOOKUP(E851,Definitions!$C$115:$D$131,2,FALSE)</f>
        <v>Fuel oil</v>
      </c>
      <c r="K851" s="111">
        <v>1.0467</v>
      </c>
      <c r="L851" s="110">
        <v>0</v>
      </c>
      <c r="M851" s="109">
        <v>1.0467</v>
      </c>
      <c r="N851" s="37"/>
      <c r="O851" s="110"/>
      <c r="P851" s="110">
        <v>1.0467</v>
      </c>
      <c r="Q851" s="46">
        <v>1.0467</v>
      </c>
      <c r="R851" s="37">
        <v>0</v>
      </c>
      <c r="S851" s="13">
        <v>0.99436586703334851</v>
      </c>
      <c r="T851" s="128" t="s">
        <v>949</v>
      </c>
      <c r="U851" s="13">
        <v>5.2334132966651417E-2</v>
      </c>
      <c r="V851" s="128" t="s">
        <v>950</v>
      </c>
      <c r="W851" s="13">
        <v>0</v>
      </c>
      <c r="X851" s="13">
        <v>0</v>
      </c>
      <c r="Y851" s="13">
        <v>0</v>
      </c>
      <c r="Z851" s="13">
        <v>0</v>
      </c>
      <c r="AA851" s="46">
        <v>0</v>
      </c>
      <c r="AB851" s="57">
        <v>0</v>
      </c>
      <c r="AC851" s="13">
        <v>0</v>
      </c>
      <c r="AD851" s="61" t="s">
        <v>880</v>
      </c>
      <c r="AE851" s="13">
        <v>0</v>
      </c>
      <c r="AF851" s="13">
        <v>0</v>
      </c>
      <c r="AG851" s="13">
        <v>0</v>
      </c>
      <c r="AH851" s="46">
        <v>0</v>
      </c>
      <c r="AI851" s="57">
        <v>0</v>
      </c>
      <c r="AJ851" s="46">
        <v>0</v>
      </c>
      <c r="AK851" s="57" t="s">
        <v>882</v>
      </c>
      <c r="AL851" s="9" t="s">
        <v>139</v>
      </c>
    </row>
    <row r="852" spans="1:38">
      <c r="A852" s="36" t="str">
        <f t="shared" si="35"/>
        <v>PL400_3</v>
      </c>
      <c r="B852" t="s">
        <v>94</v>
      </c>
      <c r="C852" t="s">
        <v>185</v>
      </c>
      <c r="D852">
        <v>400</v>
      </c>
      <c r="E852">
        <v>3</v>
      </c>
      <c r="F852" s="25" t="str">
        <f>VLOOKUP(B852,Definitions!$C$7:$D$43,2,FALSE)</f>
        <v>Poland</v>
      </c>
      <c r="G852" t="str">
        <f>VLOOKUP(C852,Definitions!$C$49:$D$57,2,FALSE)</f>
        <v>Residential</v>
      </c>
      <c r="H852" t="str">
        <f>VLOOKUP(D852,Definitions!$C$60:$D$104,2,FALSE)</f>
        <v>TOTAL Residential</v>
      </c>
      <c r="J852" s="29" t="str">
        <f>VLOOKUP(E852,Definitions!$C$115:$D$131,2,FALSE)</f>
        <v>Natural gas</v>
      </c>
      <c r="K852" s="111">
        <v>39.276835999999996</v>
      </c>
      <c r="L852" s="110">
        <v>0</v>
      </c>
      <c r="M852" s="109">
        <v>39.276835999999996</v>
      </c>
      <c r="N852" s="37"/>
      <c r="O852" s="110"/>
      <c r="P852" s="110">
        <v>39.276835999999996</v>
      </c>
      <c r="Q852" s="46">
        <v>26.893471412941725</v>
      </c>
      <c r="R852" s="37">
        <v>0</v>
      </c>
      <c r="S852" s="13">
        <v>17.674692465573301</v>
      </c>
      <c r="T852" s="128" t="s">
        <v>949</v>
      </c>
      <c r="U852" s="13">
        <v>9.2187789473684241</v>
      </c>
      <c r="V852" s="128" t="s">
        <v>950</v>
      </c>
      <c r="W852" s="13">
        <v>0</v>
      </c>
      <c r="X852" s="13">
        <v>0</v>
      </c>
      <c r="Y852" s="13">
        <v>0</v>
      </c>
      <c r="Z852" s="13">
        <v>0</v>
      </c>
      <c r="AA852" s="46">
        <v>0</v>
      </c>
      <c r="AB852" s="57">
        <v>0</v>
      </c>
      <c r="AC852" s="13">
        <v>0</v>
      </c>
      <c r="AD852" s="61" t="s">
        <v>880</v>
      </c>
      <c r="AE852" s="13">
        <v>0</v>
      </c>
      <c r="AF852" s="13">
        <v>0</v>
      </c>
      <c r="AG852" s="13">
        <v>0</v>
      </c>
      <c r="AH852" s="46">
        <v>0</v>
      </c>
      <c r="AI852" s="57">
        <v>0</v>
      </c>
      <c r="AJ852" s="46">
        <v>12.383364587058271</v>
      </c>
      <c r="AK852" s="57" t="s">
        <v>950</v>
      </c>
      <c r="AL852" s="9" t="s">
        <v>139</v>
      </c>
    </row>
    <row r="853" spans="1:38">
      <c r="A853" s="36" t="str">
        <f t="shared" si="35"/>
        <v>PL400_4</v>
      </c>
      <c r="B853" t="s">
        <v>94</v>
      </c>
      <c r="C853" t="s">
        <v>185</v>
      </c>
      <c r="D853">
        <v>400</v>
      </c>
      <c r="E853">
        <v>4</v>
      </c>
      <c r="F853" s="25" t="str">
        <f>VLOOKUP(B853,Definitions!$C$7:$D$43,2,FALSE)</f>
        <v>Poland</v>
      </c>
      <c r="G853" t="str">
        <f>VLOOKUP(C853,Definitions!$C$49:$D$57,2,FALSE)</f>
        <v>Residential</v>
      </c>
      <c r="H853" t="str">
        <f>VLOOKUP(D853,Definitions!$C$60:$D$104,2,FALSE)</f>
        <v>TOTAL Residential</v>
      </c>
      <c r="J853" s="29" t="str">
        <f>VLOOKUP(E853,Definitions!$C$115:$D$131,2,FALSE)</f>
        <v>Other fossil fuels</v>
      </c>
      <c r="K853" s="111">
        <v>6.3988259999999997</v>
      </c>
      <c r="L853" s="110">
        <v>1.7763568394002505E-15</v>
      </c>
      <c r="M853" s="109">
        <v>6.3988260000000015</v>
      </c>
      <c r="N853" s="37"/>
      <c r="O853" s="110"/>
      <c r="P853" s="110">
        <v>6.3988260000000015</v>
      </c>
      <c r="Q853" s="46">
        <v>1.0594618244430785</v>
      </c>
      <c r="R853" s="37">
        <v>0</v>
      </c>
      <c r="S853" s="13">
        <v>0.62570673932307697</v>
      </c>
      <c r="T853" s="128" t="s">
        <v>950</v>
      </c>
      <c r="U853" s="13">
        <v>0.43375508512000144</v>
      </c>
      <c r="V853" s="128" t="s">
        <v>950</v>
      </c>
      <c r="W853" s="13">
        <v>0</v>
      </c>
      <c r="X853" s="13">
        <v>0</v>
      </c>
      <c r="Y853" s="13">
        <v>0</v>
      </c>
      <c r="Z853" s="13">
        <v>0</v>
      </c>
      <c r="AA853" s="46">
        <v>0</v>
      </c>
      <c r="AB853" s="57">
        <v>0</v>
      </c>
      <c r="AC853" s="13">
        <v>0</v>
      </c>
      <c r="AD853" s="61" t="s">
        <v>880</v>
      </c>
      <c r="AE853" s="13">
        <v>0</v>
      </c>
      <c r="AF853" s="13">
        <v>0</v>
      </c>
      <c r="AG853" s="13">
        <v>0</v>
      </c>
      <c r="AH853" s="46">
        <v>0</v>
      </c>
      <c r="AI853" s="57">
        <v>0</v>
      </c>
      <c r="AJ853" s="46">
        <v>5.3393641755569234</v>
      </c>
      <c r="AK853" s="57" t="s">
        <v>950</v>
      </c>
      <c r="AL853" s="9" t="s">
        <v>139</v>
      </c>
    </row>
    <row r="854" spans="1:38">
      <c r="A854" s="36" t="str">
        <f t="shared" si="35"/>
        <v>PL400_6</v>
      </c>
      <c r="B854" t="s">
        <v>94</v>
      </c>
      <c r="C854" t="s">
        <v>185</v>
      </c>
      <c r="D854">
        <v>400</v>
      </c>
      <c r="E854">
        <v>6</v>
      </c>
      <c r="F854" s="25" t="str">
        <f>VLOOKUP(B854,Definitions!$C$7:$D$43,2,FALSE)</f>
        <v>Poland</v>
      </c>
      <c r="G854" t="str">
        <f>VLOOKUP(C854,Definitions!$C$49:$D$57,2,FALSE)</f>
        <v>Residential</v>
      </c>
      <c r="H854" t="str">
        <f>VLOOKUP(D854,Definitions!$C$60:$D$104,2,FALSE)</f>
        <v>TOTAL Residential</v>
      </c>
      <c r="J854" s="29" t="str">
        <f>VLOOKUP(E854,Definitions!$C$115:$D$131,2,FALSE)</f>
        <v>Electricity</v>
      </c>
      <c r="K854" s="111">
        <v>28.317886999999999</v>
      </c>
      <c r="L854" s="110">
        <v>-15.558891517737335</v>
      </c>
      <c r="M854" s="109">
        <v>12.758995482262664</v>
      </c>
      <c r="N854" s="37"/>
      <c r="O854" s="110"/>
      <c r="P854" s="110">
        <v>12.758995482262664</v>
      </c>
      <c r="Q854" s="46">
        <v>10.167334526315791</v>
      </c>
      <c r="R854" s="37">
        <v>0.19597481559600002</v>
      </c>
      <c r="S854" s="13">
        <v>2.2655240000000001</v>
      </c>
      <c r="T854" s="128" t="s">
        <v>949</v>
      </c>
      <c r="U854" s="13">
        <v>7.9018105263157903</v>
      </c>
      <c r="V854" s="128" t="s">
        <v>950</v>
      </c>
      <c r="W854" s="13">
        <v>0</v>
      </c>
      <c r="X854" s="13">
        <v>0</v>
      </c>
      <c r="Y854" s="13">
        <v>0</v>
      </c>
      <c r="Z854" s="13">
        <v>0</v>
      </c>
      <c r="AA854" s="46">
        <v>0</v>
      </c>
      <c r="AB854" s="57">
        <v>0</v>
      </c>
      <c r="AC854" s="13">
        <v>0.19597481559600002</v>
      </c>
      <c r="AD854" s="61" t="s">
        <v>880</v>
      </c>
      <c r="AE854" s="13">
        <v>0</v>
      </c>
      <c r="AF854" s="13">
        <v>0</v>
      </c>
      <c r="AG854" s="13">
        <v>0</v>
      </c>
      <c r="AH854" s="46">
        <v>0</v>
      </c>
      <c r="AI854" s="57">
        <v>0</v>
      </c>
      <c r="AJ854" s="46">
        <v>2.3956861403508736</v>
      </c>
      <c r="AK854" s="57" t="s">
        <v>950</v>
      </c>
      <c r="AL854" s="9" t="s">
        <v>139</v>
      </c>
    </row>
    <row r="855" spans="1:38">
      <c r="A855" s="36" t="str">
        <f t="shared" si="35"/>
        <v>PL400_7</v>
      </c>
      <c r="B855" t="s">
        <v>94</v>
      </c>
      <c r="C855" t="s">
        <v>185</v>
      </c>
      <c r="D855">
        <v>400</v>
      </c>
      <c r="E855">
        <v>7</v>
      </c>
      <c r="F855" s="25" t="str">
        <f>VLOOKUP(B855,Definitions!$C$7:$D$43,2,FALSE)</f>
        <v>Poland</v>
      </c>
      <c r="G855" t="str">
        <f>VLOOKUP(C855,Definitions!$C$49:$D$57,2,FALSE)</f>
        <v>Residential</v>
      </c>
      <c r="H855" t="str">
        <f>VLOOKUP(D855,Definitions!$C$60:$D$104,2,FALSE)</f>
        <v>TOTAL Residential</v>
      </c>
      <c r="J855" s="29" t="str">
        <f>VLOOKUP(E855,Definitions!$C$115:$D$131,2,FALSE)</f>
        <v>District heating</v>
      </c>
      <c r="K855" s="111">
        <v>49.999696</v>
      </c>
      <c r="L855" s="110">
        <v>0</v>
      </c>
      <c r="M855" s="109">
        <v>49.999696</v>
      </c>
      <c r="N855" s="57"/>
      <c r="O855" s="110"/>
      <c r="P855" s="110">
        <v>49.999696</v>
      </c>
      <c r="Q855" s="46">
        <v>49.999696</v>
      </c>
      <c r="R855" s="37">
        <v>0</v>
      </c>
      <c r="S855" s="13">
        <v>40.000222000000001</v>
      </c>
      <c r="T855" s="128" t="s">
        <v>949</v>
      </c>
      <c r="U855" s="13">
        <v>9.9994739999999993</v>
      </c>
      <c r="V855" s="128" t="s">
        <v>949</v>
      </c>
      <c r="W855" s="13">
        <v>0</v>
      </c>
      <c r="X855" s="13">
        <v>0</v>
      </c>
      <c r="Y855" s="13">
        <v>0</v>
      </c>
      <c r="Z855" s="13">
        <v>0</v>
      </c>
      <c r="AA855" s="46">
        <v>0</v>
      </c>
      <c r="AB855" s="57">
        <v>0</v>
      </c>
      <c r="AC855" s="13">
        <v>0</v>
      </c>
      <c r="AD855" s="61" t="s">
        <v>880</v>
      </c>
      <c r="AE855" s="13">
        <v>0</v>
      </c>
      <c r="AF855" s="13">
        <v>0</v>
      </c>
      <c r="AG855" s="13">
        <v>0</v>
      </c>
      <c r="AH855" s="46">
        <v>0</v>
      </c>
      <c r="AI855" s="57">
        <v>0</v>
      </c>
      <c r="AJ855" s="46">
        <v>0</v>
      </c>
      <c r="AK855" s="57" t="s">
        <v>882</v>
      </c>
      <c r="AL855" s="9" t="s">
        <v>139</v>
      </c>
    </row>
    <row r="856" spans="1:38">
      <c r="A856" s="36" t="str">
        <f t="shared" si="35"/>
        <v>PL400_8</v>
      </c>
      <c r="B856" t="s">
        <v>94</v>
      </c>
      <c r="C856" t="s">
        <v>185</v>
      </c>
      <c r="D856">
        <v>400</v>
      </c>
      <c r="E856">
        <v>8</v>
      </c>
      <c r="F856" s="25" t="str">
        <f>VLOOKUP(B856,Definitions!$C$7:$D$43,2,FALSE)</f>
        <v>Poland</v>
      </c>
      <c r="G856" t="str">
        <f>VLOOKUP(C856,Definitions!$C$49:$D$57,2,FALSE)</f>
        <v>Residential</v>
      </c>
      <c r="H856" t="str">
        <f>VLOOKUP(D856,Definitions!$C$60:$D$104,2,FALSE)</f>
        <v>TOTAL Residential</v>
      </c>
      <c r="J856" s="29" t="str">
        <f>VLOOKUP(E856,Definitions!$C$115:$D$131,2,FALSE)</f>
        <v>Waste non-RES</v>
      </c>
      <c r="K856" s="111">
        <v>0</v>
      </c>
      <c r="L856" s="110">
        <v>0</v>
      </c>
      <c r="M856" s="109">
        <v>0</v>
      </c>
      <c r="N856" s="37"/>
      <c r="O856" s="110"/>
      <c r="P856" s="110">
        <v>0</v>
      </c>
      <c r="Q856" s="46">
        <v>0</v>
      </c>
      <c r="R856" s="37">
        <v>0</v>
      </c>
      <c r="S856" s="13">
        <v>0</v>
      </c>
      <c r="T856" s="128" t="s">
        <v>880</v>
      </c>
      <c r="U856" s="13">
        <v>0</v>
      </c>
      <c r="V856" s="128" t="s">
        <v>880</v>
      </c>
      <c r="W856" s="13">
        <v>0</v>
      </c>
      <c r="X856" s="13">
        <v>0</v>
      </c>
      <c r="Y856" s="13">
        <v>0</v>
      </c>
      <c r="Z856" s="13">
        <v>0</v>
      </c>
      <c r="AA856" s="46">
        <v>0</v>
      </c>
      <c r="AB856" s="57">
        <v>0</v>
      </c>
      <c r="AC856" s="13">
        <v>0</v>
      </c>
      <c r="AD856" s="61" t="s">
        <v>880</v>
      </c>
      <c r="AE856" s="13">
        <v>0</v>
      </c>
      <c r="AF856" s="13">
        <v>0</v>
      </c>
      <c r="AG856" s="13">
        <v>0</v>
      </c>
      <c r="AH856" s="46">
        <v>0</v>
      </c>
      <c r="AI856" s="57">
        <v>0</v>
      </c>
      <c r="AJ856" s="46">
        <v>0</v>
      </c>
      <c r="AK856" s="57" t="s">
        <v>882</v>
      </c>
      <c r="AL856" s="9" t="s">
        <v>139</v>
      </c>
    </row>
    <row r="857" spans="1:38">
      <c r="A857" s="36" t="str">
        <f t="shared" si="35"/>
        <v>PL400_9</v>
      </c>
      <c r="B857" t="s">
        <v>94</v>
      </c>
      <c r="C857" t="s">
        <v>185</v>
      </c>
      <c r="D857">
        <v>400</v>
      </c>
      <c r="E857">
        <v>9</v>
      </c>
      <c r="F857" s="25" t="str">
        <f>VLOOKUP(B857,Definitions!$C$7:$D$43,2,FALSE)</f>
        <v>Poland</v>
      </c>
      <c r="G857" t="str">
        <f>VLOOKUP(C857,Definitions!$C$49:$D$57,2,FALSE)</f>
        <v>Residential</v>
      </c>
      <c r="H857" t="str">
        <f>VLOOKUP(D857,Definitions!$C$60:$D$104,2,FALSE)</f>
        <v>TOTAL Residential</v>
      </c>
      <c r="J857" s="29" t="str">
        <f>VLOOKUP(E857,Definitions!$C$115:$D$131,2,FALSE)</f>
        <v>Waste RES</v>
      </c>
      <c r="K857" s="111">
        <v>0</v>
      </c>
      <c r="L857" s="110">
        <v>0</v>
      </c>
      <c r="M857" s="109">
        <v>0</v>
      </c>
      <c r="N857" s="37"/>
      <c r="O857" s="110"/>
      <c r="P857" s="110">
        <v>0</v>
      </c>
      <c r="Q857" s="46">
        <v>0</v>
      </c>
      <c r="R857" s="37">
        <v>0</v>
      </c>
      <c r="S857" s="13">
        <v>0</v>
      </c>
      <c r="T857" s="128" t="s">
        <v>951</v>
      </c>
      <c r="U857" s="13">
        <v>0</v>
      </c>
      <c r="V857" s="128" t="s">
        <v>951</v>
      </c>
      <c r="W857" s="13">
        <v>0</v>
      </c>
      <c r="X857" s="13">
        <v>0</v>
      </c>
      <c r="Y857" s="13">
        <v>0</v>
      </c>
      <c r="Z857" s="13">
        <v>0</v>
      </c>
      <c r="AA857" s="46">
        <v>0</v>
      </c>
      <c r="AB857" s="57">
        <v>0</v>
      </c>
      <c r="AC857" s="13">
        <v>0</v>
      </c>
      <c r="AD857" s="61" t="s">
        <v>951</v>
      </c>
      <c r="AE857" s="13">
        <v>0</v>
      </c>
      <c r="AF857" s="13">
        <v>0</v>
      </c>
      <c r="AG857" s="13">
        <v>0</v>
      </c>
      <c r="AH857" s="46">
        <v>0</v>
      </c>
      <c r="AI857" s="57">
        <v>0</v>
      </c>
      <c r="AJ857" s="46">
        <v>0</v>
      </c>
      <c r="AK857" s="57" t="s">
        <v>951</v>
      </c>
      <c r="AL857" s="9" t="s">
        <v>139</v>
      </c>
    </row>
    <row r="858" spans="1:38">
      <c r="A858" s="36" t="str">
        <f t="shared" si="35"/>
        <v>PL400_51</v>
      </c>
      <c r="B858" t="s">
        <v>94</v>
      </c>
      <c r="C858" t="s">
        <v>185</v>
      </c>
      <c r="D858">
        <v>400</v>
      </c>
      <c r="E858">
        <v>51</v>
      </c>
      <c r="F858" s="25" t="str">
        <f>VLOOKUP(B858,Definitions!$C$7:$D$43,2,FALSE)</f>
        <v>Poland</v>
      </c>
      <c r="G858" t="str">
        <f>VLOOKUP(C858,Definitions!$C$49:$D$57,2,FALSE)</f>
        <v>Residential</v>
      </c>
      <c r="H858" t="str">
        <f>VLOOKUP(D858,Definitions!$C$60:$D$104,2,FALSE)</f>
        <v>TOTAL Residential</v>
      </c>
      <c r="J858" s="29" t="str">
        <f>VLOOKUP(E858,Definitions!$C$115:$D$131,2,FALSE)</f>
        <v>Biomass</v>
      </c>
      <c r="K858" s="111">
        <v>32.458167000000003</v>
      </c>
      <c r="L858" s="110">
        <v>-1.6700000000469117E-4</v>
      </c>
      <c r="M858" s="109">
        <v>32.457999999999998</v>
      </c>
      <c r="N858" s="37"/>
      <c r="O858" s="110"/>
      <c r="P858" s="110">
        <v>32.457999999999998</v>
      </c>
      <c r="Q858" s="46">
        <v>27.914000000000001</v>
      </c>
      <c r="R858" s="37">
        <v>0</v>
      </c>
      <c r="S858" s="13">
        <v>23.045000000000002</v>
      </c>
      <c r="T858" s="128" t="s">
        <v>951</v>
      </c>
      <c r="U858" s="13">
        <v>4.8689999999999998</v>
      </c>
      <c r="V858" s="128" t="s">
        <v>951</v>
      </c>
      <c r="W858" s="13">
        <v>0</v>
      </c>
      <c r="X858" s="13">
        <v>0</v>
      </c>
      <c r="Y858" s="13">
        <v>0</v>
      </c>
      <c r="Z858" s="13">
        <v>0</v>
      </c>
      <c r="AA858" s="46">
        <v>0</v>
      </c>
      <c r="AB858" s="57">
        <v>0</v>
      </c>
      <c r="AC858" s="13">
        <v>0</v>
      </c>
      <c r="AD858" s="61" t="s">
        <v>951</v>
      </c>
      <c r="AE858" s="13">
        <v>0</v>
      </c>
      <c r="AF858" s="13">
        <v>0</v>
      </c>
      <c r="AG858" s="13">
        <v>0</v>
      </c>
      <c r="AH858" s="46">
        <v>0</v>
      </c>
      <c r="AI858" s="57">
        <v>0</v>
      </c>
      <c r="AJ858" s="46">
        <v>4.5439999999999996</v>
      </c>
      <c r="AK858" s="57" t="s">
        <v>951</v>
      </c>
      <c r="AL858" s="9" t="s">
        <v>139</v>
      </c>
    </row>
    <row r="859" spans="1:38">
      <c r="A859" s="36" t="str">
        <f t="shared" si="35"/>
        <v>PL400_52</v>
      </c>
      <c r="B859" t="s">
        <v>94</v>
      </c>
      <c r="C859" t="s">
        <v>185</v>
      </c>
      <c r="D859">
        <v>400</v>
      </c>
      <c r="E859">
        <v>52</v>
      </c>
      <c r="F859" s="25" t="str">
        <f>VLOOKUP(B859,Definitions!$C$7:$D$43,2,FALSE)</f>
        <v>Poland</v>
      </c>
      <c r="G859" t="str">
        <f>VLOOKUP(C859,Definitions!$C$49:$D$57,2,FALSE)</f>
        <v>Residential</v>
      </c>
      <c r="H859" t="str">
        <f>VLOOKUP(D859,Definitions!$C$60:$D$104,2,FALSE)</f>
        <v>TOTAL Residential</v>
      </c>
      <c r="J859" s="29" t="str">
        <f>VLOOKUP(E859,Definitions!$C$115:$D$131,2,FALSE)</f>
        <v>Geothermal</v>
      </c>
      <c r="K859" s="111">
        <v>0.14188599999999998</v>
      </c>
      <c r="L859" s="110">
        <v>0.18011400000000002</v>
      </c>
      <c r="M859" s="109">
        <v>0.32200000000000001</v>
      </c>
      <c r="N859" s="37"/>
      <c r="O859" s="110"/>
      <c r="P859" s="110">
        <v>0.32200000000000001</v>
      </c>
      <c r="Q859" s="46">
        <v>0.12200000000000001</v>
      </c>
      <c r="R859" s="37">
        <v>0</v>
      </c>
      <c r="S859" s="13">
        <v>0.10100000000000001</v>
      </c>
      <c r="T859" s="128" t="s">
        <v>951</v>
      </c>
      <c r="U859" s="13">
        <v>2.1000000000000001E-2</v>
      </c>
      <c r="V859" s="128" t="s">
        <v>951</v>
      </c>
      <c r="W859" s="13">
        <v>0</v>
      </c>
      <c r="X859" s="13">
        <v>0</v>
      </c>
      <c r="Y859" s="13">
        <v>0</v>
      </c>
      <c r="Z859" s="13">
        <v>0</v>
      </c>
      <c r="AA859" s="46">
        <v>0</v>
      </c>
      <c r="AB859" s="57">
        <v>0</v>
      </c>
      <c r="AC859" s="13">
        <v>0</v>
      </c>
      <c r="AD859" s="61" t="s">
        <v>951</v>
      </c>
      <c r="AE859" s="13">
        <v>0</v>
      </c>
      <c r="AF859" s="13">
        <v>0</v>
      </c>
      <c r="AG859" s="13">
        <v>0</v>
      </c>
      <c r="AH859" s="46">
        <v>0</v>
      </c>
      <c r="AI859" s="57">
        <v>0</v>
      </c>
      <c r="AJ859" s="46">
        <v>0.2</v>
      </c>
      <c r="AK859" s="57" t="s">
        <v>951</v>
      </c>
      <c r="AL859" s="9" t="s">
        <v>139</v>
      </c>
    </row>
    <row r="860" spans="1:38">
      <c r="A860" s="36" t="str">
        <f t="shared" si="35"/>
        <v>PL400_53</v>
      </c>
      <c r="B860" t="s">
        <v>94</v>
      </c>
      <c r="C860" t="s">
        <v>185</v>
      </c>
      <c r="D860">
        <v>400</v>
      </c>
      <c r="E860">
        <v>53</v>
      </c>
      <c r="F860" s="25" t="str">
        <f>VLOOKUP(B860,Definitions!$C$7:$D$43,2,FALSE)</f>
        <v>Poland</v>
      </c>
      <c r="G860" t="str">
        <f>VLOOKUP(C860,Definitions!$C$49:$D$57,2,FALSE)</f>
        <v>Residential</v>
      </c>
      <c r="H860" t="str">
        <f>VLOOKUP(D860,Definitions!$C$60:$D$104,2,FALSE)</f>
        <v>TOTAL Residential</v>
      </c>
      <c r="J860" s="29" t="str">
        <f>VLOOKUP(E860,Definitions!$C$115:$D$131,2,FALSE)</f>
        <v>Solar energy</v>
      </c>
      <c r="K860" s="111">
        <v>0.105833</v>
      </c>
      <c r="L860" s="110">
        <v>1.6700000000000048E-4</v>
      </c>
      <c r="M860" s="109">
        <v>0.106</v>
      </c>
      <c r="N860" s="37"/>
      <c r="O860" s="110"/>
      <c r="P860" s="110">
        <v>0.106</v>
      </c>
      <c r="Q860" s="46">
        <v>0.106</v>
      </c>
      <c r="R860" s="37">
        <v>0</v>
      </c>
      <c r="S860" s="13">
        <v>1.0999999999999999E-2</v>
      </c>
      <c r="T860" s="128" t="s">
        <v>883</v>
      </c>
      <c r="U860" s="13">
        <v>9.5000000000000001E-2</v>
      </c>
      <c r="V860" s="128" t="s">
        <v>883</v>
      </c>
      <c r="W860" s="13">
        <v>0</v>
      </c>
      <c r="X860" s="13">
        <v>0</v>
      </c>
      <c r="Y860" s="13">
        <v>0</v>
      </c>
      <c r="Z860" s="13">
        <v>0</v>
      </c>
      <c r="AA860" s="46">
        <v>0</v>
      </c>
      <c r="AB860" s="57">
        <v>0</v>
      </c>
      <c r="AC860" s="13">
        <v>0</v>
      </c>
      <c r="AD860" s="61" t="s">
        <v>883</v>
      </c>
      <c r="AE860" s="13">
        <v>0</v>
      </c>
      <c r="AF860" s="13">
        <v>0</v>
      </c>
      <c r="AG860" s="13">
        <v>0</v>
      </c>
      <c r="AH860" s="46">
        <v>0</v>
      </c>
      <c r="AI860" s="57">
        <v>0</v>
      </c>
      <c r="AJ860" s="46">
        <v>0</v>
      </c>
      <c r="AK860" s="57" t="s">
        <v>883</v>
      </c>
      <c r="AL860" s="9" t="s">
        <v>139</v>
      </c>
    </row>
    <row r="861" spans="1:38">
      <c r="A861" s="36" t="str">
        <f t="shared" si="35"/>
        <v>PL400_58</v>
      </c>
      <c r="B861" t="s">
        <v>94</v>
      </c>
      <c r="C861" t="s">
        <v>185</v>
      </c>
      <c r="D861">
        <v>400</v>
      </c>
      <c r="E861">
        <v>58</v>
      </c>
      <c r="F861" s="25" t="str">
        <f>VLOOKUP(B861,Definitions!$C$7:$D$43,2,FALSE)</f>
        <v>Poland</v>
      </c>
      <c r="G861" t="str">
        <f>VLOOKUP(C861,Definitions!$C$49:$D$57,2,FALSE)</f>
        <v>Residential</v>
      </c>
      <c r="H861" t="str">
        <f>VLOOKUP(D861,Definitions!$C$60:$D$104,2,FALSE)</f>
        <v>TOTAL Residential</v>
      </c>
      <c r="J861" s="29" t="str">
        <f>VLOOKUP(E861,Definitions!$C$115:$D$131,2,FALSE)</f>
        <v>Ambient heat total</v>
      </c>
      <c r="K861" s="111" t="s">
        <v>987</v>
      </c>
      <c r="L861" s="110">
        <v>7.400000000000001E-2</v>
      </c>
      <c r="M861" s="109">
        <v>7.400000000000001E-2</v>
      </c>
      <c r="N861" s="37"/>
      <c r="O861" s="110"/>
      <c r="P861" s="110">
        <v>7.400000000000001E-2</v>
      </c>
      <c r="Q861" s="46">
        <v>7.400000000000001E-2</v>
      </c>
      <c r="R861" s="37">
        <v>0</v>
      </c>
      <c r="S861" s="13">
        <v>6.6000000000000003E-2</v>
      </c>
      <c r="T861" s="128" t="s">
        <v>884</v>
      </c>
      <c r="U861" s="13">
        <v>8.0000000000000002E-3</v>
      </c>
      <c r="V861" s="128" t="s">
        <v>884</v>
      </c>
      <c r="W861" s="13">
        <v>0</v>
      </c>
      <c r="X861" s="13">
        <v>0</v>
      </c>
      <c r="Y861" s="13">
        <v>0</v>
      </c>
      <c r="Z861" s="13">
        <v>0</v>
      </c>
      <c r="AA861" s="46">
        <v>0</v>
      </c>
      <c r="AB861" s="57">
        <v>0</v>
      </c>
      <c r="AC861" s="13">
        <v>0</v>
      </c>
      <c r="AD861" s="61" t="s">
        <v>884</v>
      </c>
      <c r="AE861" s="13">
        <v>0</v>
      </c>
      <c r="AF861" s="13">
        <v>0</v>
      </c>
      <c r="AG861" s="13">
        <v>0</v>
      </c>
      <c r="AH861" s="46">
        <v>0</v>
      </c>
      <c r="AI861" s="57">
        <v>0</v>
      </c>
      <c r="AJ861" s="46">
        <v>0</v>
      </c>
      <c r="AK861" s="57" t="s">
        <v>884</v>
      </c>
      <c r="AL861" s="9" t="s">
        <v>139</v>
      </c>
    </row>
    <row r="862" spans="1:38">
      <c r="A862" s="36" t="str">
        <f t="shared" si="35"/>
        <v>PL400_55</v>
      </c>
      <c r="B862" t="s">
        <v>94</v>
      </c>
      <c r="C862" t="s">
        <v>185</v>
      </c>
      <c r="D862">
        <v>400</v>
      </c>
      <c r="E862">
        <v>55</v>
      </c>
      <c r="F862" s="25" t="str">
        <f>VLOOKUP(B862,Definitions!$C$7:$D$43,2,FALSE)</f>
        <v>Poland</v>
      </c>
      <c r="G862" t="str">
        <f>VLOOKUP(C862,Definitions!$C$49:$D$57,2,FALSE)</f>
        <v>Residential</v>
      </c>
      <c r="H862" t="str">
        <f>VLOOKUP(D862,Definitions!$C$60:$D$104,2,FALSE)</f>
        <v>TOTAL Residential</v>
      </c>
      <c r="J862" s="29" t="str">
        <f>VLOOKUP(E862,Definitions!$C$115:$D$131,2,FALSE)</f>
        <v xml:space="preserve">Other RES </v>
      </c>
      <c r="K862" s="111" t="s">
        <v>987</v>
      </c>
      <c r="L862" s="110">
        <v>0</v>
      </c>
      <c r="M862" s="109">
        <v>0</v>
      </c>
      <c r="N862" s="37"/>
      <c r="O862" s="110"/>
      <c r="P862" s="110">
        <v>0</v>
      </c>
      <c r="Q862" s="46">
        <v>0</v>
      </c>
      <c r="R862" s="37">
        <v>0</v>
      </c>
      <c r="S862" s="13">
        <v>0</v>
      </c>
      <c r="T862" s="128" t="s">
        <v>880</v>
      </c>
      <c r="U862" s="13">
        <v>0</v>
      </c>
      <c r="V862" s="128" t="s">
        <v>880</v>
      </c>
      <c r="W862" s="13">
        <v>0</v>
      </c>
      <c r="X862" s="13">
        <v>0</v>
      </c>
      <c r="Y862" s="13">
        <v>0</v>
      </c>
      <c r="Z862" s="13">
        <v>0</v>
      </c>
      <c r="AA862" s="46">
        <v>0</v>
      </c>
      <c r="AB862" s="57">
        <v>0</v>
      </c>
      <c r="AC862" s="13">
        <v>0</v>
      </c>
      <c r="AD862" s="61" t="s">
        <v>880</v>
      </c>
      <c r="AE862" s="13">
        <v>0</v>
      </c>
      <c r="AF862" s="13">
        <v>0</v>
      </c>
      <c r="AG862" s="13">
        <v>0</v>
      </c>
      <c r="AH862" s="46">
        <v>0</v>
      </c>
      <c r="AI862" s="57">
        <v>0</v>
      </c>
      <c r="AJ862" s="46">
        <v>0</v>
      </c>
      <c r="AK862" s="57" t="s">
        <v>882</v>
      </c>
      <c r="AL862" s="9" t="s">
        <v>139</v>
      </c>
    </row>
    <row r="863" spans="1:38">
      <c r="A863" s="36" t="str">
        <f t="shared" si="35"/>
        <v>PL401_0</v>
      </c>
      <c r="B863" t="s">
        <v>94</v>
      </c>
      <c r="C863" t="s">
        <v>185</v>
      </c>
      <c r="D863">
        <v>401</v>
      </c>
      <c r="E863">
        <v>0</v>
      </c>
      <c r="F863" s="25" t="str">
        <f>VLOOKUP(B863,Definitions!$C$7:$D$43,2,FALSE)</f>
        <v>Poland</v>
      </c>
      <c r="G863" t="str">
        <f>VLOOKUP(C863,Definitions!$C$49:$D$57,2,FALSE)</f>
        <v>Residential</v>
      </c>
      <c r="H863" t="str">
        <f>VLOOKUP(D863,Definitions!$C$60:$D$104,2,FALSE)</f>
        <v>SFH</v>
      </c>
      <c r="J863" s="29" t="str">
        <f>VLOOKUP(E863,Definitions!$C$115:$D$131,2,FALSE)</f>
        <v>TOTAL</v>
      </c>
      <c r="K863" s="111" t="s">
        <v>987</v>
      </c>
      <c r="L863" s="110">
        <v>143.84119265919324</v>
      </c>
      <c r="M863" s="109">
        <v>143.84119265919324</v>
      </c>
      <c r="N863" s="37"/>
      <c r="O863" s="110"/>
      <c r="P863" s="110">
        <v>143.84119265919324</v>
      </c>
      <c r="Q863" s="46">
        <v>129.48544449067376</v>
      </c>
      <c r="R863" s="37">
        <v>0.11301500864900001</v>
      </c>
      <c r="S863" s="102">
        <v>111.12417927210643</v>
      </c>
      <c r="T863" s="128" t="s">
        <v>880</v>
      </c>
      <c r="U863" s="102">
        <v>18.361265218567326</v>
      </c>
      <c r="V863" s="128" t="s">
        <v>880</v>
      </c>
      <c r="W863" s="13">
        <v>0</v>
      </c>
      <c r="X863" s="13">
        <v>0</v>
      </c>
      <c r="Y863" s="13">
        <v>0</v>
      </c>
      <c r="Z863" s="13">
        <v>0</v>
      </c>
      <c r="AA863" s="46">
        <v>0</v>
      </c>
      <c r="AB863" s="57">
        <v>0</v>
      </c>
      <c r="AC863" s="13">
        <v>0.11301500864900001</v>
      </c>
      <c r="AD863" s="61" t="s">
        <v>880</v>
      </c>
      <c r="AE863" s="13">
        <v>0</v>
      </c>
      <c r="AF863" s="13">
        <v>0</v>
      </c>
      <c r="AG863" s="13">
        <v>0</v>
      </c>
      <c r="AH863" s="46">
        <v>0</v>
      </c>
      <c r="AI863" s="57">
        <v>0</v>
      </c>
      <c r="AJ863" s="46">
        <v>14.242733159870486</v>
      </c>
      <c r="AK863" s="57" t="s">
        <v>882</v>
      </c>
      <c r="AL863" s="9" t="s">
        <v>139</v>
      </c>
    </row>
    <row r="864" spans="1:38">
      <c r="A864" s="36" t="str">
        <f t="shared" si="35"/>
        <v>PL401_1</v>
      </c>
      <c r="B864" t="s">
        <v>94</v>
      </c>
      <c r="C864" t="s">
        <v>185</v>
      </c>
      <c r="D864">
        <v>401</v>
      </c>
      <c r="E864">
        <v>1</v>
      </c>
      <c r="F864" s="25" t="str">
        <f>VLOOKUP(B864,Definitions!$C$7:$D$43,2,FALSE)</f>
        <v>Poland</v>
      </c>
      <c r="G864" t="str">
        <f>VLOOKUP(C864,Definitions!$C$49:$D$57,2,FALSE)</f>
        <v>Residential</v>
      </c>
      <c r="H864" t="str">
        <f>VLOOKUP(D864,Definitions!$C$60:$D$104,2,FALSE)</f>
        <v>SFH</v>
      </c>
      <c r="J864" s="29" t="str">
        <f>VLOOKUP(E864,Definitions!$C$115:$D$131,2,FALSE)</f>
        <v>Coal</v>
      </c>
      <c r="K864" s="111" t="s">
        <v>987</v>
      </c>
      <c r="L864" s="110">
        <v>72.580523887671959</v>
      </c>
      <c r="M864" s="109">
        <v>72.580523887671959</v>
      </c>
      <c r="N864" s="37"/>
      <c r="O864" s="110"/>
      <c r="P864" s="110">
        <v>72.580523887671959</v>
      </c>
      <c r="Q864" s="46">
        <v>72.580523887671959</v>
      </c>
      <c r="R864" s="37">
        <v>0</v>
      </c>
      <c r="S864" s="13">
        <v>69.499273565972985</v>
      </c>
      <c r="T864" s="128" t="s">
        <v>880</v>
      </c>
      <c r="U864" s="13">
        <v>3.0812503216989748</v>
      </c>
      <c r="V864" s="128" t="s">
        <v>880</v>
      </c>
      <c r="W864" s="13">
        <v>0</v>
      </c>
      <c r="X864" s="13">
        <v>0</v>
      </c>
      <c r="Y864" s="13">
        <v>0</v>
      </c>
      <c r="Z864" s="13">
        <v>0</v>
      </c>
      <c r="AA864" s="46">
        <v>0</v>
      </c>
      <c r="AB864" s="57">
        <v>0</v>
      </c>
      <c r="AC864" s="13">
        <v>0</v>
      </c>
      <c r="AD864" s="61" t="s">
        <v>880</v>
      </c>
      <c r="AE864" s="13">
        <v>0</v>
      </c>
      <c r="AF864" s="13">
        <v>0</v>
      </c>
      <c r="AG864" s="13">
        <v>0</v>
      </c>
      <c r="AH864" s="46">
        <v>0</v>
      </c>
      <c r="AI864" s="57">
        <v>0</v>
      </c>
      <c r="AJ864" s="46">
        <v>0</v>
      </c>
      <c r="AK864" s="57" t="s">
        <v>882</v>
      </c>
      <c r="AL864" s="9" t="s">
        <v>139</v>
      </c>
    </row>
    <row r="865" spans="1:38">
      <c r="A865" s="36" t="str">
        <f t="shared" si="35"/>
        <v>PL401_2</v>
      </c>
      <c r="B865" t="s">
        <v>94</v>
      </c>
      <c r="C865" t="s">
        <v>185</v>
      </c>
      <c r="D865">
        <v>401</v>
      </c>
      <c r="E865">
        <v>2</v>
      </c>
      <c r="F865" s="25" t="str">
        <f>VLOOKUP(B865,Definitions!$C$7:$D$43,2,FALSE)</f>
        <v>Poland</v>
      </c>
      <c r="G865" t="str">
        <f>VLOOKUP(C865,Definitions!$C$49:$D$57,2,FALSE)</f>
        <v>Residential</v>
      </c>
      <c r="H865" t="str">
        <f>VLOOKUP(D865,Definitions!$C$60:$D$104,2,FALSE)</f>
        <v>SFH</v>
      </c>
      <c r="J865" s="29" t="str">
        <f>VLOOKUP(E865,Definitions!$C$115:$D$131,2,FALSE)</f>
        <v>Fuel oil</v>
      </c>
      <c r="K865" s="111" t="s">
        <v>987</v>
      </c>
      <c r="L865" s="110">
        <v>0.97681766152343219</v>
      </c>
      <c r="M865" s="109">
        <v>0.97681766152343219</v>
      </c>
      <c r="N865" s="37"/>
      <c r="O865" s="110"/>
      <c r="P865" s="110">
        <v>0.97681766152343219</v>
      </c>
      <c r="Q865" s="46">
        <v>0.97681766152343219</v>
      </c>
      <c r="R865" s="37">
        <v>0</v>
      </c>
      <c r="S865" s="13">
        <v>0.93582177534832167</v>
      </c>
      <c r="T865" s="128" t="s">
        <v>880</v>
      </c>
      <c r="U865" s="13">
        <v>4.0995886175110567E-2</v>
      </c>
      <c r="V865" s="128" t="s">
        <v>880</v>
      </c>
      <c r="W865" s="13">
        <v>0</v>
      </c>
      <c r="X865" s="13">
        <v>0</v>
      </c>
      <c r="Y865" s="13">
        <v>0</v>
      </c>
      <c r="Z865" s="13">
        <v>0</v>
      </c>
      <c r="AA865" s="46">
        <v>0</v>
      </c>
      <c r="AB865" s="57">
        <v>0</v>
      </c>
      <c r="AC865" s="13">
        <v>0</v>
      </c>
      <c r="AD865" s="61" t="s">
        <v>880</v>
      </c>
      <c r="AE865" s="13">
        <v>0</v>
      </c>
      <c r="AF865" s="13">
        <v>0</v>
      </c>
      <c r="AG865" s="13">
        <v>0</v>
      </c>
      <c r="AH865" s="46">
        <v>0</v>
      </c>
      <c r="AI865" s="57">
        <v>0</v>
      </c>
      <c r="AJ865" s="46">
        <v>0</v>
      </c>
      <c r="AK865" s="57" t="s">
        <v>882</v>
      </c>
      <c r="AL865" s="9" t="s">
        <v>139</v>
      </c>
    </row>
    <row r="866" spans="1:38">
      <c r="A866" s="36" t="str">
        <f t="shared" si="35"/>
        <v>PL401_3</v>
      </c>
      <c r="B866" t="s">
        <v>94</v>
      </c>
      <c r="C866" t="s">
        <v>185</v>
      </c>
      <c r="D866">
        <v>401</v>
      </c>
      <c r="E866">
        <v>3</v>
      </c>
      <c r="F866" s="25" t="str">
        <f>VLOOKUP(B866,Definitions!$C$7:$D$43,2,FALSE)</f>
        <v>Poland</v>
      </c>
      <c r="G866" t="str">
        <f>VLOOKUP(C866,Definitions!$C$49:$D$57,2,FALSE)</f>
        <v>Residential</v>
      </c>
      <c r="H866" t="str">
        <f>VLOOKUP(D866,Definitions!$C$60:$D$104,2,FALSE)</f>
        <v>SFH</v>
      </c>
      <c r="J866" s="29" t="str">
        <f>VLOOKUP(E866,Definitions!$C$115:$D$131,2,FALSE)</f>
        <v>Natural gas</v>
      </c>
      <c r="K866" s="111" t="s">
        <v>987</v>
      </c>
      <c r="L866" s="110">
        <v>20.575645964644114</v>
      </c>
      <c r="M866" s="109">
        <v>20.575645964644114</v>
      </c>
      <c r="N866" s="37"/>
      <c r="O866" s="110"/>
      <c r="P866" s="110">
        <v>20.575645964644114</v>
      </c>
      <c r="Q866" s="46">
        <v>14.513064062995273</v>
      </c>
      <c r="R866" s="37">
        <v>0</v>
      </c>
      <c r="S866" s="13">
        <v>9.9997832006982179</v>
      </c>
      <c r="T866" s="128" t="s">
        <v>880</v>
      </c>
      <c r="U866" s="13">
        <v>4.5132808622970542</v>
      </c>
      <c r="V866" s="128" t="s">
        <v>880</v>
      </c>
      <c r="W866" s="13">
        <v>0</v>
      </c>
      <c r="X866" s="13">
        <v>0</v>
      </c>
      <c r="Y866" s="13">
        <v>0</v>
      </c>
      <c r="Z866" s="13">
        <v>0</v>
      </c>
      <c r="AA866" s="46">
        <v>0</v>
      </c>
      <c r="AB866" s="57">
        <v>0</v>
      </c>
      <c r="AC866" s="13">
        <v>0</v>
      </c>
      <c r="AD866" s="61" t="s">
        <v>880</v>
      </c>
      <c r="AE866" s="13">
        <v>0</v>
      </c>
      <c r="AF866" s="13">
        <v>0</v>
      </c>
      <c r="AG866" s="13">
        <v>0</v>
      </c>
      <c r="AH866" s="46">
        <v>0</v>
      </c>
      <c r="AI866" s="57">
        <v>0</v>
      </c>
      <c r="AJ866" s="46">
        <v>6.0625819016488407</v>
      </c>
      <c r="AK866" s="57" t="s">
        <v>882</v>
      </c>
      <c r="AL866" s="9" t="s">
        <v>139</v>
      </c>
    </row>
    <row r="867" spans="1:38">
      <c r="A867" s="36" t="str">
        <f t="shared" si="35"/>
        <v>PL401_4</v>
      </c>
      <c r="B867" t="s">
        <v>94</v>
      </c>
      <c r="C867" t="s">
        <v>185</v>
      </c>
      <c r="D867">
        <v>401</v>
      </c>
      <c r="E867">
        <v>4</v>
      </c>
      <c r="F867" s="25" t="str">
        <f>VLOOKUP(B867,Definitions!$C$7:$D$43,2,FALSE)</f>
        <v>Poland</v>
      </c>
      <c r="G867" t="str">
        <f>VLOOKUP(C867,Definitions!$C$49:$D$57,2,FALSE)</f>
        <v>Residential</v>
      </c>
      <c r="H867" t="str">
        <f>VLOOKUP(D867,Definitions!$C$60:$D$104,2,FALSE)</f>
        <v>SFH</v>
      </c>
      <c r="J867" s="29" t="str">
        <f>VLOOKUP(E867,Definitions!$C$115:$D$131,2,FALSE)</f>
        <v>Other fossil fuels</v>
      </c>
      <c r="K867" s="111" t="s">
        <v>987</v>
      </c>
      <c r="L867" s="110">
        <v>3.308231698708366</v>
      </c>
      <c r="M867" s="109">
        <v>3.308231698708366</v>
      </c>
      <c r="N867" s="37"/>
      <c r="O867" s="110"/>
      <c r="P867" s="110">
        <v>3.308231698708366</v>
      </c>
      <c r="Q867" s="46">
        <v>0.64503301866144369</v>
      </c>
      <c r="R867" s="37">
        <v>0</v>
      </c>
      <c r="S867" s="13">
        <v>0.42868217010095244</v>
      </c>
      <c r="T867" s="128" t="s">
        <v>880</v>
      </c>
      <c r="U867" s="13">
        <v>0.21635084856049125</v>
      </c>
      <c r="V867" s="128" t="s">
        <v>880</v>
      </c>
      <c r="W867" s="13">
        <v>0</v>
      </c>
      <c r="X867" s="13">
        <v>0</v>
      </c>
      <c r="Y867" s="13">
        <v>0</v>
      </c>
      <c r="Z867" s="13">
        <v>0</v>
      </c>
      <c r="AA867" s="46">
        <v>0</v>
      </c>
      <c r="AB867" s="57">
        <v>0</v>
      </c>
      <c r="AC867" s="13">
        <v>0</v>
      </c>
      <c r="AD867" s="61" t="s">
        <v>880</v>
      </c>
      <c r="AE867" s="13">
        <v>0</v>
      </c>
      <c r="AF867" s="13">
        <v>0</v>
      </c>
      <c r="AG867" s="13">
        <v>0</v>
      </c>
      <c r="AH867" s="46">
        <v>0</v>
      </c>
      <c r="AI867" s="57">
        <v>0</v>
      </c>
      <c r="AJ867" s="46">
        <v>2.6631986800469223</v>
      </c>
      <c r="AK867" s="57" t="s">
        <v>882</v>
      </c>
      <c r="AL867" s="9" t="s">
        <v>139</v>
      </c>
    </row>
    <row r="868" spans="1:38">
      <c r="A868" s="36" t="str">
        <f t="shared" si="35"/>
        <v>PL401_6</v>
      </c>
      <c r="B868" t="s">
        <v>94</v>
      </c>
      <c r="C868" t="s">
        <v>185</v>
      </c>
      <c r="D868">
        <v>401</v>
      </c>
      <c r="E868">
        <v>6</v>
      </c>
      <c r="F868" s="25" t="str">
        <f>VLOOKUP(B868,Definitions!$C$7:$D$43,2,FALSE)</f>
        <v>Poland</v>
      </c>
      <c r="G868" t="str">
        <f>VLOOKUP(C868,Definitions!$C$49:$D$57,2,FALSE)</f>
        <v>Residential</v>
      </c>
      <c r="H868" t="str">
        <f>VLOOKUP(D868,Definitions!$C$60:$D$104,2,FALSE)</f>
        <v>SFH</v>
      </c>
      <c r="J868" s="29" t="str">
        <f>VLOOKUP(E868,Definitions!$C$115:$D$131,2,FALSE)</f>
        <v>Electricity</v>
      </c>
      <c r="K868" s="111" t="s">
        <v>987</v>
      </c>
      <c r="L868" s="110">
        <v>8.8608312498533905</v>
      </c>
      <c r="M868" s="109">
        <v>8.8608312498533905</v>
      </c>
      <c r="N868" s="37"/>
      <c r="O868" s="110"/>
      <c r="P868" s="110">
        <v>8.8608312498533905</v>
      </c>
      <c r="Q868" s="46">
        <v>7.0627281678557265</v>
      </c>
      <c r="R868" s="37">
        <v>0.11301500864900001</v>
      </c>
      <c r="S868" s="13">
        <v>1.5047185223161319</v>
      </c>
      <c r="T868" s="128" t="s">
        <v>880</v>
      </c>
      <c r="U868" s="13">
        <v>5.5580096455395944</v>
      </c>
      <c r="V868" s="128" t="s">
        <v>880</v>
      </c>
      <c r="W868" s="13">
        <v>0</v>
      </c>
      <c r="X868" s="13">
        <v>0</v>
      </c>
      <c r="Y868" s="13">
        <v>0</v>
      </c>
      <c r="Z868" s="13">
        <v>0</v>
      </c>
      <c r="AA868" s="46">
        <v>0</v>
      </c>
      <c r="AB868" s="57">
        <v>0</v>
      </c>
      <c r="AC868" s="13">
        <v>0.11301500864900001</v>
      </c>
      <c r="AD868" s="61" t="s">
        <v>880</v>
      </c>
      <c r="AE868" s="13">
        <v>0</v>
      </c>
      <c r="AF868" s="13">
        <v>0</v>
      </c>
      <c r="AG868" s="13">
        <v>0</v>
      </c>
      <c r="AH868" s="46">
        <v>0</v>
      </c>
      <c r="AI868" s="57">
        <v>0</v>
      </c>
      <c r="AJ868" s="46">
        <v>1.6850880733486653</v>
      </c>
      <c r="AK868" s="57" t="s">
        <v>882</v>
      </c>
      <c r="AL868" s="9" t="s">
        <v>139</v>
      </c>
    </row>
    <row r="869" spans="1:38">
      <c r="A869" s="36" t="str">
        <f t="shared" si="35"/>
        <v>PL401_7</v>
      </c>
      <c r="B869" t="s">
        <v>94</v>
      </c>
      <c r="C869" t="s">
        <v>185</v>
      </c>
      <c r="D869">
        <v>401</v>
      </c>
      <c r="E869">
        <v>7</v>
      </c>
      <c r="F869" s="25" t="str">
        <f>VLOOKUP(B869,Definitions!$C$7:$D$43,2,FALSE)</f>
        <v>Poland</v>
      </c>
      <c r="G869" t="str">
        <f>VLOOKUP(C869,Definitions!$C$49:$D$57,2,FALSE)</f>
        <v>Residential</v>
      </c>
      <c r="H869" t="str">
        <f>VLOOKUP(D869,Definitions!$C$60:$D$104,2,FALSE)</f>
        <v>SFH</v>
      </c>
      <c r="J869" s="29" t="str">
        <f>VLOOKUP(E869,Definitions!$C$115:$D$131,2,FALSE)</f>
        <v>District heating</v>
      </c>
      <c r="K869" s="111" t="s">
        <v>987</v>
      </c>
      <c r="L869" s="110">
        <v>8.0195784640011905</v>
      </c>
      <c r="M869" s="109">
        <v>8.0195784640011905</v>
      </c>
      <c r="N869" s="57"/>
      <c r="O869" s="110"/>
      <c r="P869" s="110">
        <v>8.0195784640011905</v>
      </c>
      <c r="Q869" s="46">
        <v>8.0195784640011905</v>
      </c>
      <c r="R869" s="37">
        <v>0</v>
      </c>
      <c r="S869" s="13">
        <v>7.1184399234891726</v>
      </c>
      <c r="T869" s="128" t="s">
        <v>880</v>
      </c>
      <c r="U869" s="13">
        <v>0.90113854051201847</v>
      </c>
      <c r="V869" s="128" t="s">
        <v>880</v>
      </c>
      <c r="W869" s="13">
        <v>0</v>
      </c>
      <c r="X869" s="13">
        <v>0</v>
      </c>
      <c r="Y869" s="13">
        <v>0</v>
      </c>
      <c r="Z869" s="13">
        <v>0</v>
      </c>
      <c r="AA869" s="46">
        <v>0</v>
      </c>
      <c r="AB869" s="57">
        <v>0</v>
      </c>
      <c r="AC869" s="13">
        <v>0</v>
      </c>
      <c r="AD869" s="61" t="s">
        <v>880</v>
      </c>
      <c r="AE869" s="13">
        <v>0</v>
      </c>
      <c r="AF869" s="13">
        <v>0</v>
      </c>
      <c r="AG869" s="13">
        <v>0</v>
      </c>
      <c r="AH869" s="46">
        <v>0</v>
      </c>
      <c r="AI869" s="57">
        <v>0</v>
      </c>
      <c r="AJ869" s="46">
        <v>0</v>
      </c>
      <c r="AK869" s="57" t="s">
        <v>882</v>
      </c>
      <c r="AL869" s="9" t="s">
        <v>139</v>
      </c>
    </row>
    <row r="870" spans="1:38">
      <c r="A870" s="36" t="str">
        <f t="shared" si="35"/>
        <v>PL401_8</v>
      </c>
      <c r="B870" t="s">
        <v>94</v>
      </c>
      <c r="C870" t="s">
        <v>185</v>
      </c>
      <c r="D870">
        <v>401</v>
      </c>
      <c r="E870">
        <v>8</v>
      </c>
      <c r="F870" s="25" t="str">
        <f>VLOOKUP(B870,Definitions!$C$7:$D$43,2,FALSE)</f>
        <v>Poland</v>
      </c>
      <c r="G870" t="str">
        <f>VLOOKUP(C870,Definitions!$C$49:$D$57,2,FALSE)</f>
        <v>Residential</v>
      </c>
      <c r="H870" t="str">
        <f>VLOOKUP(D870,Definitions!$C$60:$D$104,2,FALSE)</f>
        <v>SFH</v>
      </c>
      <c r="J870" s="29" t="str">
        <f>VLOOKUP(E870,Definitions!$C$115:$D$131,2,FALSE)</f>
        <v>Waste non-RES</v>
      </c>
      <c r="K870" s="111" t="s">
        <v>987</v>
      </c>
      <c r="L870" s="110">
        <v>0</v>
      </c>
      <c r="M870" s="109">
        <v>0</v>
      </c>
      <c r="N870" s="37"/>
      <c r="O870" s="110"/>
      <c r="P870" s="110">
        <v>0</v>
      </c>
      <c r="Q870" s="46">
        <v>0</v>
      </c>
      <c r="R870" s="37">
        <v>0</v>
      </c>
      <c r="S870" s="13">
        <v>0</v>
      </c>
      <c r="T870" s="128" t="s">
        <v>880</v>
      </c>
      <c r="U870" s="13">
        <v>0</v>
      </c>
      <c r="V870" s="128" t="s">
        <v>880</v>
      </c>
      <c r="W870" s="13">
        <v>0</v>
      </c>
      <c r="X870" s="13">
        <v>0</v>
      </c>
      <c r="Y870" s="13">
        <v>0</v>
      </c>
      <c r="Z870" s="13">
        <v>0</v>
      </c>
      <c r="AA870" s="46">
        <v>0</v>
      </c>
      <c r="AB870" s="57">
        <v>0</v>
      </c>
      <c r="AC870" s="13">
        <v>0</v>
      </c>
      <c r="AD870" s="61" t="s">
        <v>880</v>
      </c>
      <c r="AE870" s="13">
        <v>0</v>
      </c>
      <c r="AF870" s="13">
        <v>0</v>
      </c>
      <c r="AG870" s="13">
        <v>0</v>
      </c>
      <c r="AH870" s="46">
        <v>0</v>
      </c>
      <c r="AI870" s="57">
        <v>0</v>
      </c>
      <c r="AJ870" s="46">
        <v>0</v>
      </c>
      <c r="AK870" s="57" t="s">
        <v>882</v>
      </c>
      <c r="AL870" s="9" t="s">
        <v>139</v>
      </c>
    </row>
    <row r="871" spans="1:38">
      <c r="A871" s="36" t="str">
        <f t="shared" si="35"/>
        <v>PL401_9</v>
      </c>
      <c r="B871" t="s">
        <v>94</v>
      </c>
      <c r="C871" t="s">
        <v>185</v>
      </c>
      <c r="D871">
        <v>401</v>
      </c>
      <c r="E871">
        <v>9</v>
      </c>
      <c r="F871" s="25" t="str">
        <f>VLOOKUP(B871,Definitions!$C$7:$D$43,2,FALSE)</f>
        <v>Poland</v>
      </c>
      <c r="G871" t="str">
        <f>VLOOKUP(C871,Definitions!$C$49:$D$57,2,FALSE)</f>
        <v>Residential</v>
      </c>
      <c r="H871" t="str">
        <f>VLOOKUP(D871,Definitions!$C$60:$D$104,2,FALSE)</f>
        <v>SFH</v>
      </c>
      <c r="J871" s="29" t="str">
        <f>VLOOKUP(E871,Definitions!$C$115:$D$131,2,FALSE)</f>
        <v>Waste RES</v>
      </c>
      <c r="K871" s="111" t="s">
        <v>987</v>
      </c>
      <c r="L871" s="110">
        <v>0</v>
      </c>
      <c r="M871" s="109">
        <v>0</v>
      </c>
      <c r="N871" s="37"/>
      <c r="O871" s="110"/>
      <c r="P871" s="110">
        <v>0</v>
      </c>
      <c r="Q871" s="46">
        <v>0</v>
      </c>
      <c r="R871" s="37">
        <v>0</v>
      </c>
      <c r="S871" s="13">
        <v>0</v>
      </c>
      <c r="T871" s="128" t="s">
        <v>880</v>
      </c>
      <c r="U871" s="13">
        <v>0</v>
      </c>
      <c r="V871" s="128" t="s">
        <v>880</v>
      </c>
      <c r="W871" s="13">
        <v>0</v>
      </c>
      <c r="X871" s="13">
        <v>0</v>
      </c>
      <c r="Y871" s="13">
        <v>0</v>
      </c>
      <c r="Z871" s="13">
        <v>0</v>
      </c>
      <c r="AA871" s="46">
        <v>0</v>
      </c>
      <c r="AB871" s="57">
        <v>0</v>
      </c>
      <c r="AC871" s="13">
        <v>0</v>
      </c>
      <c r="AD871" s="61" t="s">
        <v>880</v>
      </c>
      <c r="AE871" s="13">
        <v>0</v>
      </c>
      <c r="AF871" s="13">
        <v>0</v>
      </c>
      <c r="AG871" s="13">
        <v>0</v>
      </c>
      <c r="AH871" s="46">
        <v>0</v>
      </c>
      <c r="AI871" s="57">
        <v>0</v>
      </c>
      <c r="AJ871" s="46">
        <v>0</v>
      </c>
      <c r="AK871" s="57" t="s">
        <v>882</v>
      </c>
      <c r="AL871" s="9" t="s">
        <v>139</v>
      </c>
    </row>
    <row r="872" spans="1:38">
      <c r="A872" s="36" t="str">
        <f t="shared" si="35"/>
        <v>PL401_51</v>
      </c>
      <c r="B872" t="s">
        <v>94</v>
      </c>
      <c r="C872" t="s">
        <v>185</v>
      </c>
      <c r="D872">
        <v>401</v>
      </c>
      <c r="E872">
        <v>51</v>
      </c>
      <c r="F872" s="25" t="str">
        <f>VLOOKUP(B872,Definitions!$C$7:$D$43,2,FALSE)</f>
        <v>Poland</v>
      </c>
      <c r="G872" t="str">
        <f>VLOOKUP(C872,Definitions!$C$49:$D$57,2,FALSE)</f>
        <v>Residential</v>
      </c>
      <c r="H872" t="str">
        <f>VLOOKUP(D872,Definitions!$C$60:$D$104,2,FALSE)</f>
        <v>SFH</v>
      </c>
      <c r="J872" s="29" t="str">
        <f>VLOOKUP(E872,Definitions!$C$115:$D$131,2,FALSE)</f>
        <v>Biomass</v>
      </c>
      <c r="K872" s="111" t="s">
        <v>987</v>
      </c>
      <c r="L872" s="110">
        <v>29.249375665102004</v>
      </c>
      <c r="M872" s="109">
        <v>29.249375665102004</v>
      </c>
      <c r="N872" s="37"/>
      <c r="O872" s="110"/>
      <c r="P872" s="110">
        <v>29.249375665102004</v>
      </c>
      <c r="Q872" s="46">
        <v>25.517268307100238</v>
      </c>
      <c r="R872" s="37">
        <v>0</v>
      </c>
      <c r="S872" s="13">
        <v>21.518229855051249</v>
      </c>
      <c r="T872" s="128" t="s">
        <v>880</v>
      </c>
      <c r="U872" s="13">
        <v>3.999038452048989</v>
      </c>
      <c r="V872" s="128" t="s">
        <v>880</v>
      </c>
      <c r="W872" s="13">
        <v>0</v>
      </c>
      <c r="X872" s="13">
        <v>0</v>
      </c>
      <c r="Y872" s="13">
        <v>0</v>
      </c>
      <c r="Z872" s="13">
        <v>0</v>
      </c>
      <c r="AA872" s="46">
        <v>0</v>
      </c>
      <c r="AB872" s="57">
        <v>0</v>
      </c>
      <c r="AC872" s="13">
        <v>0</v>
      </c>
      <c r="AD872" s="61" t="s">
        <v>880</v>
      </c>
      <c r="AE872" s="13">
        <v>0</v>
      </c>
      <c r="AF872" s="13">
        <v>0</v>
      </c>
      <c r="AG872" s="13">
        <v>0</v>
      </c>
      <c r="AH872" s="46">
        <v>0</v>
      </c>
      <c r="AI872" s="57">
        <v>0</v>
      </c>
      <c r="AJ872" s="46">
        <v>3.7321073580017674</v>
      </c>
      <c r="AK872" s="57" t="s">
        <v>882</v>
      </c>
      <c r="AL872" s="9" t="s">
        <v>139</v>
      </c>
    </row>
    <row r="873" spans="1:38">
      <c r="A873" s="36" t="str">
        <f t="shared" si="35"/>
        <v>PL401_52</v>
      </c>
      <c r="B873" t="s">
        <v>94</v>
      </c>
      <c r="C873" t="s">
        <v>185</v>
      </c>
      <c r="D873">
        <v>401</v>
      </c>
      <c r="E873">
        <v>52</v>
      </c>
      <c r="F873" s="25" t="str">
        <f>VLOOKUP(B873,Definitions!$C$7:$D$43,2,FALSE)</f>
        <v>Poland</v>
      </c>
      <c r="G873" t="str">
        <f>VLOOKUP(C873,Definitions!$C$49:$D$57,2,FALSE)</f>
        <v>Residential</v>
      </c>
      <c r="H873" t="str">
        <f>VLOOKUP(D873,Definitions!$C$60:$D$104,2,FALSE)</f>
        <v>SFH</v>
      </c>
      <c r="J873" s="29" t="str">
        <f>VLOOKUP(E873,Definitions!$C$115:$D$131,2,FALSE)</f>
        <v>Geothermal</v>
      </c>
      <c r="K873" s="111" t="s">
        <v>987</v>
      </c>
      <c r="L873" s="110">
        <v>0.17942843937869862</v>
      </c>
      <c r="M873" s="109">
        <v>0.17942843937869862</v>
      </c>
      <c r="N873" s="37"/>
      <c r="O873" s="110"/>
      <c r="P873" s="110">
        <v>0.17942843937869862</v>
      </c>
      <c r="Q873" s="46">
        <v>7.9671292554408954E-2</v>
      </c>
      <c r="R873" s="37">
        <v>0</v>
      </c>
      <c r="S873" s="13">
        <v>6.9196792137858537E-2</v>
      </c>
      <c r="T873" s="128" t="s">
        <v>880</v>
      </c>
      <c r="U873" s="13">
        <v>1.0474500416550417E-2</v>
      </c>
      <c r="V873" s="128" t="s">
        <v>880</v>
      </c>
      <c r="W873" s="13">
        <v>0</v>
      </c>
      <c r="X873" s="13">
        <v>0</v>
      </c>
      <c r="Y873" s="13">
        <v>0</v>
      </c>
      <c r="Z873" s="13">
        <v>0</v>
      </c>
      <c r="AA873" s="46">
        <v>0</v>
      </c>
      <c r="AB873" s="57">
        <v>0</v>
      </c>
      <c r="AC873" s="13">
        <v>0</v>
      </c>
      <c r="AD873" s="61" t="s">
        <v>880</v>
      </c>
      <c r="AE873" s="13">
        <v>0</v>
      </c>
      <c r="AF873" s="13">
        <v>0</v>
      </c>
      <c r="AG873" s="13">
        <v>0</v>
      </c>
      <c r="AH873" s="46">
        <v>0</v>
      </c>
      <c r="AI873" s="57">
        <v>0</v>
      </c>
      <c r="AJ873" s="46">
        <v>9.9757146824289683E-2</v>
      </c>
      <c r="AK873" s="57" t="s">
        <v>882</v>
      </c>
      <c r="AL873" s="9" t="s">
        <v>139</v>
      </c>
    </row>
    <row r="874" spans="1:38">
      <c r="A874" s="36" t="str">
        <f t="shared" si="35"/>
        <v>PL401_53</v>
      </c>
      <c r="B874" t="s">
        <v>94</v>
      </c>
      <c r="C874" t="s">
        <v>185</v>
      </c>
      <c r="D874">
        <v>401</v>
      </c>
      <c r="E874">
        <v>53</v>
      </c>
      <c r="F874" s="25" t="str">
        <f>VLOOKUP(B874,Definitions!$C$7:$D$43,2,FALSE)</f>
        <v>Poland</v>
      </c>
      <c r="G874" t="str">
        <f>VLOOKUP(C874,Definitions!$C$49:$D$57,2,FALSE)</f>
        <v>Residential</v>
      </c>
      <c r="H874" t="str">
        <f>VLOOKUP(D874,Definitions!$C$60:$D$104,2,FALSE)</f>
        <v>SFH</v>
      </c>
      <c r="J874" s="29" t="str">
        <f>VLOOKUP(E874,Definitions!$C$115:$D$131,2,FALSE)</f>
        <v>Solar energy</v>
      </c>
      <c r="K874" s="111" t="s">
        <v>987</v>
      </c>
      <c r="L874" s="110">
        <v>5.1276820965199282E-2</v>
      </c>
      <c r="M874" s="109">
        <v>5.1276820965199282E-2</v>
      </c>
      <c r="N874" s="37"/>
      <c r="O874" s="110"/>
      <c r="P874" s="110">
        <v>5.1276820965199282E-2</v>
      </c>
      <c r="Q874" s="46">
        <v>5.1276820965199282E-2</v>
      </c>
      <c r="R874" s="37">
        <v>0</v>
      </c>
      <c r="S874" s="13">
        <v>1.0999999999999999E-2</v>
      </c>
      <c r="T874" s="128" t="s">
        <v>880</v>
      </c>
      <c r="U874" s="13">
        <v>4.027682096519928E-2</v>
      </c>
      <c r="V874" s="128" t="s">
        <v>880</v>
      </c>
      <c r="W874" s="13">
        <v>0</v>
      </c>
      <c r="X874" s="13">
        <v>0</v>
      </c>
      <c r="Y874" s="13">
        <v>0</v>
      </c>
      <c r="Z874" s="13">
        <v>0</v>
      </c>
      <c r="AA874" s="46">
        <v>0</v>
      </c>
      <c r="AB874" s="57">
        <v>0</v>
      </c>
      <c r="AC874" s="13">
        <v>0</v>
      </c>
      <c r="AD874" s="61" t="s">
        <v>880</v>
      </c>
      <c r="AE874" s="13">
        <v>0</v>
      </c>
      <c r="AF874" s="13">
        <v>0</v>
      </c>
      <c r="AG874" s="13">
        <v>0</v>
      </c>
      <c r="AH874" s="46">
        <v>0</v>
      </c>
      <c r="AI874" s="57">
        <v>0</v>
      </c>
      <c r="AJ874" s="46">
        <v>0</v>
      </c>
      <c r="AK874" s="57" t="s">
        <v>882</v>
      </c>
      <c r="AL874" s="9" t="s">
        <v>139</v>
      </c>
    </row>
    <row r="875" spans="1:38">
      <c r="A875" s="36" t="str">
        <f t="shared" si="35"/>
        <v>PL401_58</v>
      </c>
      <c r="B875" t="s">
        <v>94</v>
      </c>
      <c r="C875" t="s">
        <v>185</v>
      </c>
      <c r="D875">
        <v>401</v>
      </c>
      <c r="E875">
        <v>58</v>
      </c>
      <c r="F875" s="25" t="str">
        <f>VLOOKUP(B875,Definitions!$C$7:$D$43,2,FALSE)</f>
        <v>Poland</v>
      </c>
      <c r="G875" t="str">
        <f>VLOOKUP(C875,Definitions!$C$49:$D$57,2,FALSE)</f>
        <v>Residential</v>
      </c>
      <c r="H875" t="str">
        <f>VLOOKUP(D875,Definitions!$C$60:$D$104,2,FALSE)</f>
        <v>SFH</v>
      </c>
      <c r="J875" s="29" t="str">
        <f>VLOOKUP(E875,Definitions!$C$115:$D$131,2,FALSE)</f>
        <v>Ambient heat total</v>
      </c>
      <c r="K875" s="111" t="s">
        <v>987</v>
      </c>
      <c r="L875" s="110">
        <v>3.9482807344898445E-2</v>
      </c>
      <c r="M875" s="109">
        <v>3.9482807344898445E-2</v>
      </c>
      <c r="N875" s="37"/>
      <c r="O875" s="110"/>
      <c r="P875" s="110">
        <v>3.9482807344898445E-2</v>
      </c>
      <c r="Q875" s="46">
        <v>3.9482807344898445E-2</v>
      </c>
      <c r="R875" s="37">
        <v>0</v>
      </c>
      <c r="S875" s="13">
        <v>3.9033466991558019E-2</v>
      </c>
      <c r="T875" s="128" t="s">
        <v>880</v>
      </c>
      <c r="U875" s="13">
        <v>4.4934035334042284E-4</v>
      </c>
      <c r="V875" s="128" t="s">
        <v>880</v>
      </c>
      <c r="W875" s="13">
        <v>0</v>
      </c>
      <c r="X875" s="13">
        <v>0</v>
      </c>
      <c r="Y875" s="13">
        <v>0</v>
      </c>
      <c r="Z875" s="13">
        <v>0</v>
      </c>
      <c r="AA875" s="46">
        <v>0</v>
      </c>
      <c r="AB875" s="57">
        <v>0</v>
      </c>
      <c r="AC875" s="13">
        <v>0</v>
      </c>
      <c r="AD875" s="61" t="s">
        <v>880</v>
      </c>
      <c r="AE875" s="13">
        <v>0</v>
      </c>
      <c r="AF875" s="13">
        <v>0</v>
      </c>
      <c r="AG875" s="13">
        <v>0</v>
      </c>
      <c r="AH875" s="46">
        <v>0</v>
      </c>
      <c r="AI875" s="57">
        <v>0</v>
      </c>
      <c r="AJ875" s="46">
        <v>0</v>
      </c>
      <c r="AK875" s="57" t="s">
        <v>882</v>
      </c>
      <c r="AL875" s="9" t="s">
        <v>139</v>
      </c>
    </row>
    <row r="876" spans="1:38">
      <c r="A876" s="36" t="str">
        <f t="shared" si="35"/>
        <v>PL401_55</v>
      </c>
      <c r="B876" t="s">
        <v>94</v>
      </c>
      <c r="C876" t="s">
        <v>185</v>
      </c>
      <c r="D876">
        <v>401</v>
      </c>
      <c r="E876">
        <v>55</v>
      </c>
      <c r="F876" s="25" t="str">
        <f>VLOOKUP(B876,Definitions!$C$7:$D$43,2,FALSE)</f>
        <v>Poland</v>
      </c>
      <c r="G876" t="str">
        <f>VLOOKUP(C876,Definitions!$C$49:$D$57,2,FALSE)</f>
        <v>Residential</v>
      </c>
      <c r="H876" t="str">
        <f>VLOOKUP(D876,Definitions!$C$60:$D$104,2,FALSE)</f>
        <v>SFH</v>
      </c>
      <c r="J876" s="29" t="str">
        <f>VLOOKUP(E876,Definitions!$C$115:$D$131,2,FALSE)</f>
        <v xml:space="preserve">Other RES </v>
      </c>
      <c r="K876" s="111" t="s">
        <v>987</v>
      </c>
      <c r="L876" s="110">
        <v>0</v>
      </c>
      <c r="M876" s="109">
        <v>0</v>
      </c>
      <c r="N876" s="37"/>
      <c r="O876" s="110"/>
      <c r="P876" s="110">
        <v>0</v>
      </c>
      <c r="Q876" s="46">
        <v>0</v>
      </c>
      <c r="R876" s="37">
        <v>0</v>
      </c>
      <c r="S876" s="13">
        <v>0</v>
      </c>
      <c r="T876" s="128" t="s">
        <v>880</v>
      </c>
      <c r="U876" s="13">
        <v>0</v>
      </c>
      <c r="V876" s="128" t="s">
        <v>880</v>
      </c>
      <c r="W876" s="13">
        <v>0</v>
      </c>
      <c r="X876" s="13">
        <v>0</v>
      </c>
      <c r="Y876" s="13">
        <v>0</v>
      </c>
      <c r="Z876" s="13">
        <v>0</v>
      </c>
      <c r="AA876" s="46">
        <v>0</v>
      </c>
      <c r="AB876" s="57">
        <v>0</v>
      </c>
      <c r="AC876" s="13">
        <v>0</v>
      </c>
      <c r="AD876" s="61" t="s">
        <v>880</v>
      </c>
      <c r="AE876" s="13">
        <v>0</v>
      </c>
      <c r="AF876" s="13">
        <v>0</v>
      </c>
      <c r="AG876" s="13">
        <v>0</v>
      </c>
      <c r="AH876" s="46">
        <v>0</v>
      </c>
      <c r="AI876" s="57">
        <v>0</v>
      </c>
      <c r="AJ876" s="46">
        <v>0</v>
      </c>
      <c r="AK876" s="57" t="s">
        <v>882</v>
      </c>
      <c r="AL876" s="9" t="s">
        <v>139</v>
      </c>
    </row>
    <row r="877" spans="1:38">
      <c r="A877" s="36" t="str">
        <f t="shared" si="35"/>
        <v>PL402_0</v>
      </c>
      <c r="B877" t="s">
        <v>94</v>
      </c>
      <c r="C877" t="s">
        <v>185</v>
      </c>
      <c r="D877">
        <v>402</v>
      </c>
      <c r="E877">
        <v>0</v>
      </c>
      <c r="F877" s="25" t="str">
        <f>VLOOKUP(B877,Definitions!$C$7:$D$43,2,FALSE)</f>
        <v>Poland</v>
      </c>
      <c r="G877" t="str">
        <f>VLOOKUP(C877,Definitions!$C$49:$D$57,2,FALSE)</f>
        <v>Residential</v>
      </c>
      <c r="H877" t="str">
        <f>VLOOKUP(D877,Definitions!$C$60:$D$104,2,FALSE)</f>
        <v>MFH</v>
      </c>
      <c r="J877" s="29" t="str">
        <f>VLOOKUP(E877,Definitions!$C$115:$D$131,2,FALSE)</f>
        <v>TOTAL</v>
      </c>
      <c r="K877" s="111" t="s">
        <v>987</v>
      </c>
      <c r="L877" s="110">
        <v>82.204192706799191</v>
      </c>
      <c r="M877" s="109">
        <v>82.204192706799191</v>
      </c>
      <c r="N877" s="37"/>
      <c r="O877" s="110"/>
      <c r="P877" s="110">
        <v>82.204192706799191</v>
      </c>
      <c r="Q877" s="46">
        <v>71.505565350768279</v>
      </c>
      <c r="R877" s="37">
        <v>8.2959806947299999E-2</v>
      </c>
      <c r="S877" s="102">
        <v>53.087615031170316</v>
      </c>
      <c r="T877" s="128" t="s">
        <v>880</v>
      </c>
      <c r="U877" s="102">
        <v>18.417950319597956</v>
      </c>
      <c r="V877" s="128" t="s">
        <v>880</v>
      </c>
      <c r="W877" s="13">
        <v>0</v>
      </c>
      <c r="X877" s="13">
        <v>0</v>
      </c>
      <c r="Y877" s="13">
        <v>0</v>
      </c>
      <c r="Z877" s="13">
        <v>0</v>
      </c>
      <c r="AA877" s="46">
        <v>0</v>
      </c>
      <c r="AB877" s="57">
        <v>0</v>
      </c>
      <c r="AC877" s="13">
        <v>8.2959806947299999E-2</v>
      </c>
      <c r="AD877" s="61" t="s">
        <v>880</v>
      </c>
      <c r="AE877" s="13">
        <v>0</v>
      </c>
      <c r="AF877" s="13">
        <v>0</v>
      </c>
      <c r="AG877" s="13">
        <v>0</v>
      </c>
      <c r="AH877" s="46">
        <v>0</v>
      </c>
      <c r="AI877" s="57">
        <v>0</v>
      </c>
      <c r="AJ877" s="46">
        <v>10.615667549083611</v>
      </c>
      <c r="AK877" s="57" t="s">
        <v>882</v>
      </c>
      <c r="AL877" s="9" t="s">
        <v>139</v>
      </c>
    </row>
    <row r="878" spans="1:38">
      <c r="A878" s="36" t="str">
        <f t="shared" si="35"/>
        <v>PL402_1</v>
      </c>
      <c r="B878" t="s">
        <v>94</v>
      </c>
      <c r="C878" t="s">
        <v>185</v>
      </c>
      <c r="D878">
        <v>402</v>
      </c>
      <c r="E878">
        <v>1</v>
      </c>
      <c r="F878" s="25" t="str">
        <f>VLOOKUP(B878,Definitions!$C$7:$D$43,2,FALSE)</f>
        <v>Poland</v>
      </c>
      <c r="G878" t="str">
        <f>VLOOKUP(C878,Definitions!$C$49:$D$57,2,FALSE)</f>
        <v>Residential</v>
      </c>
      <c r="H878" t="str">
        <f>VLOOKUP(D878,Definitions!$C$60:$D$104,2,FALSE)</f>
        <v>MFH</v>
      </c>
      <c r="J878" s="29" t="str">
        <f>VLOOKUP(E878,Definitions!$C$115:$D$131,2,FALSE)</f>
        <v>Coal</v>
      </c>
      <c r="K878" s="111" t="s">
        <v>987</v>
      </c>
      <c r="L878" s="110">
        <v>11.028709112321616</v>
      </c>
      <c r="M878" s="109">
        <v>11.028709112321616</v>
      </c>
      <c r="N878" s="37"/>
      <c r="O878" s="110"/>
      <c r="P878" s="110">
        <v>11.028709112321616</v>
      </c>
      <c r="Q878" s="46">
        <v>11.028709112321616</v>
      </c>
      <c r="R878" s="37">
        <v>0</v>
      </c>
      <c r="S878" s="13">
        <v>9.929567041674602</v>
      </c>
      <c r="T878" s="128" t="s">
        <v>880</v>
      </c>
      <c r="U878" s="13">
        <v>1.0991420706470145</v>
      </c>
      <c r="V878" s="128" t="s">
        <v>880</v>
      </c>
      <c r="W878" s="13">
        <v>0</v>
      </c>
      <c r="X878" s="13">
        <v>0</v>
      </c>
      <c r="Y878" s="13">
        <v>0</v>
      </c>
      <c r="Z878" s="13">
        <v>0</v>
      </c>
      <c r="AA878" s="46">
        <v>0</v>
      </c>
      <c r="AB878" s="57">
        <v>0</v>
      </c>
      <c r="AC878" s="13">
        <v>0</v>
      </c>
      <c r="AD878" s="61" t="s">
        <v>880</v>
      </c>
      <c r="AE878" s="13">
        <v>0</v>
      </c>
      <c r="AF878" s="13">
        <v>0</v>
      </c>
      <c r="AG878" s="13">
        <v>0</v>
      </c>
      <c r="AH878" s="46">
        <v>0</v>
      </c>
      <c r="AI878" s="57">
        <v>0</v>
      </c>
      <c r="AJ878" s="46">
        <v>0</v>
      </c>
      <c r="AK878" s="57" t="s">
        <v>882</v>
      </c>
      <c r="AL878" s="9" t="s">
        <v>139</v>
      </c>
    </row>
    <row r="879" spans="1:38">
      <c r="A879" s="36" t="str">
        <f t="shared" si="35"/>
        <v>PL402_2</v>
      </c>
      <c r="B879" t="s">
        <v>94</v>
      </c>
      <c r="C879" t="s">
        <v>185</v>
      </c>
      <c r="D879">
        <v>402</v>
      </c>
      <c r="E879">
        <v>2</v>
      </c>
      <c r="F879" s="25" t="str">
        <f>VLOOKUP(B879,Definitions!$C$7:$D$43,2,FALSE)</f>
        <v>Poland</v>
      </c>
      <c r="G879" t="str">
        <f>VLOOKUP(C879,Definitions!$C$49:$D$57,2,FALSE)</f>
        <v>Residential</v>
      </c>
      <c r="H879" t="str">
        <f>VLOOKUP(D879,Definitions!$C$60:$D$104,2,FALSE)</f>
        <v>MFH</v>
      </c>
      <c r="J879" s="29" t="str">
        <f>VLOOKUP(E879,Definitions!$C$115:$D$131,2,FALSE)</f>
        <v>Fuel oil</v>
      </c>
      <c r="K879" s="111" t="s">
        <v>987</v>
      </c>
      <c r="L879" s="110">
        <v>6.9882338479032927E-2</v>
      </c>
      <c r="M879" s="109">
        <v>6.9882338479032927E-2</v>
      </c>
      <c r="N879" s="37"/>
      <c r="O879" s="110"/>
      <c r="P879" s="110">
        <v>6.9882338479032927E-2</v>
      </c>
      <c r="Q879" s="46">
        <v>6.9882338479032927E-2</v>
      </c>
      <c r="R879" s="37">
        <v>0</v>
      </c>
      <c r="S879" s="13">
        <v>5.8544091687492077E-2</v>
      </c>
      <c r="T879" s="128" t="s">
        <v>880</v>
      </c>
      <c r="U879" s="13">
        <v>1.133824679154085E-2</v>
      </c>
      <c r="V879" s="128" t="s">
        <v>880</v>
      </c>
      <c r="W879" s="13">
        <v>0</v>
      </c>
      <c r="X879" s="13">
        <v>0</v>
      </c>
      <c r="Y879" s="13">
        <v>0</v>
      </c>
      <c r="Z879" s="13">
        <v>0</v>
      </c>
      <c r="AA879" s="46">
        <v>0</v>
      </c>
      <c r="AB879" s="57">
        <v>0</v>
      </c>
      <c r="AC879" s="13">
        <v>0</v>
      </c>
      <c r="AD879" s="61" t="s">
        <v>880</v>
      </c>
      <c r="AE879" s="13">
        <v>0</v>
      </c>
      <c r="AF879" s="13">
        <v>0</v>
      </c>
      <c r="AG879" s="13">
        <v>0</v>
      </c>
      <c r="AH879" s="46">
        <v>0</v>
      </c>
      <c r="AI879" s="57">
        <v>0</v>
      </c>
      <c r="AJ879" s="46">
        <v>0</v>
      </c>
      <c r="AK879" s="57" t="s">
        <v>882</v>
      </c>
      <c r="AL879" s="9" t="s">
        <v>139</v>
      </c>
    </row>
    <row r="880" spans="1:38">
      <c r="A880" s="36" t="str">
        <f t="shared" si="35"/>
        <v>PL402_3</v>
      </c>
      <c r="B880" t="s">
        <v>94</v>
      </c>
      <c r="C880" t="s">
        <v>185</v>
      </c>
      <c r="D880">
        <v>402</v>
      </c>
      <c r="E880">
        <v>3</v>
      </c>
      <c r="F880" s="25" t="str">
        <f>VLOOKUP(B880,Definitions!$C$7:$D$43,2,FALSE)</f>
        <v>Poland</v>
      </c>
      <c r="G880" t="str">
        <f>VLOOKUP(C880,Definitions!$C$49:$D$57,2,FALSE)</f>
        <v>Residential</v>
      </c>
      <c r="H880" t="str">
        <f>VLOOKUP(D880,Definitions!$C$60:$D$104,2,FALSE)</f>
        <v>MFH</v>
      </c>
      <c r="J880" s="29" t="str">
        <f>VLOOKUP(E880,Definitions!$C$115:$D$131,2,FALSE)</f>
        <v>Natural gas</v>
      </c>
      <c r="K880" s="111" t="s">
        <v>987</v>
      </c>
      <c r="L880" s="110">
        <v>18.701190035355882</v>
      </c>
      <c r="M880" s="109">
        <v>18.701190035355882</v>
      </c>
      <c r="N880" s="37"/>
      <c r="O880" s="110"/>
      <c r="P880" s="110">
        <v>18.701190035355882</v>
      </c>
      <c r="Q880" s="46">
        <v>12.380407349946452</v>
      </c>
      <c r="R880" s="37">
        <v>0</v>
      </c>
      <c r="S880" s="13">
        <v>7.6749092648750823</v>
      </c>
      <c r="T880" s="128" t="s">
        <v>880</v>
      </c>
      <c r="U880" s="13">
        <v>4.705498085071369</v>
      </c>
      <c r="V880" s="128" t="s">
        <v>880</v>
      </c>
      <c r="W880" s="13">
        <v>0</v>
      </c>
      <c r="X880" s="13">
        <v>0</v>
      </c>
      <c r="Y880" s="13">
        <v>0</v>
      </c>
      <c r="Z880" s="13">
        <v>0</v>
      </c>
      <c r="AA880" s="46">
        <v>0</v>
      </c>
      <c r="AB880" s="57">
        <v>0</v>
      </c>
      <c r="AC880" s="13">
        <v>0</v>
      </c>
      <c r="AD880" s="61" t="s">
        <v>880</v>
      </c>
      <c r="AE880" s="13">
        <v>0</v>
      </c>
      <c r="AF880" s="13">
        <v>0</v>
      </c>
      <c r="AG880" s="13">
        <v>0</v>
      </c>
      <c r="AH880" s="46">
        <v>0</v>
      </c>
      <c r="AI880" s="57">
        <v>0</v>
      </c>
      <c r="AJ880" s="46">
        <v>6.3207826854094291</v>
      </c>
      <c r="AK880" s="57" t="s">
        <v>882</v>
      </c>
      <c r="AL880" s="9" t="s">
        <v>139</v>
      </c>
    </row>
    <row r="881" spans="1:38">
      <c r="A881" s="36" t="str">
        <f t="shared" si="35"/>
        <v>PL402_4</v>
      </c>
      <c r="B881" t="s">
        <v>94</v>
      </c>
      <c r="C881" t="s">
        <v>185</v>
      </c>
      <c r="D881">
        <v>402</v>
      </c>
      <c r="E881">
        <v>4</v>
      </c>
      <c r="F881" s="25" t="str">
        <f>VLOOKUP(B881,Definitions!$C$7:$D$43,2,FALSE)</f>
        <v>Poland</v>
      </c>
      <c r="G881" t="str">
        <f>VLOOKUP(C881,Definitions!$C$49:$D$57,2,FALSE)</f>
        <v>Residential</v>
      </c>
      <c r="H881" t="str">
        <f>VLOOKUP(D881,Definitions!$C$60:$D$104,2,FALSE)</f>
        <v>MFH</v>
      </c>
      <c r="J881" s="29" t="str">
        <f>VLOOKUP(E881,Definitions!$C$115:$D$131,2,FALSE)</f>
        <v>Other fossil fuels</v>
      </c>
      <c r="K881" s="111" t="s">
        <v>987</v>
      </c>
      <c r="L881" s="110">
        <v>3.0859308022657608</v>
      </c>
      <c r="M881" s="109">
        <v>3.0859308022657608</v>
      </c>
      <c r="N881" s="37"/>
      <c r="O881" s="110"/>
      <c r="P881" s="110">
        <v>3.0859308022657608</v>
      </c>
      <c r="Q881" s="46">
        <v>0.41363456738790177</v>
      </c>
      <c r="R881" s="37">
        <v>0</v>
      </c>
      <c r="S881" s="13">
        <v>0.19654465879323232</v>
      </c>
      <c r="T881" s="128" t="s">
        <v>880</v>
      </c>
      <c r="U881" s="13">
        <v>0.21708990859466945</v>
      </c>
      <c r="V881" s="128" t="s">
        <v>880</v>
      </c>
      <c r="W881" s="13">
        <v>0</v>
      </c>
      <c r="X881" s="13">
        <v>0</v>
      </c>
      <c r="Y881" s="13">
        <v>0</v>
      </c>
      <c r="Z881" s="13">
        <v>0</v>
      </c>
      <c r="AA881" s="46">
        <v>0</v>
      </c>
      <c r="AB881" s="57">
        <v>0</v>
      </c>
      <c r="AC881" s="13">
        <v>0</v>
      </c>
      <c r="AD881" s="61" t="s">
        <v>880</v>
      </c>
      <c r="AE881" s="13">
        <v>0</v>
      </c>
      <c r="AF881" s="13">
        <v>0</v>
      </c>
      <c r="AG881" s="13">
        <v>0</v>
      </c>
      <c r="AH881" s="46">
        <v>0</v>
      </c>
      <c r="AI881" s="57">
        <v>0</v>
      </c>
      <c r="AJ881" s="46">
        <v>2.6722962348778592</v>
      </c>
      <c r="AK881" s="57" t="s">
        <v>882</v>
      </c>
      <c r="AL881" s="9" t="s">
        <v>139</v>
      </c>
    </row>
    <row r="882" spans="1:38">
      <c r="A882" s="36" t="str">
        <f t="shared" si="35"/>
        <v>PL402_6</v>
      </c>
      <c r="B882" t="s">
        <v>94</v>
      </c>
      <c r="C882" t="s">
        <v>185</v>
      </c>
      <c r="D882">
        <v>402</v>
      </c>
      <c r="E882">
        <v>6</v>
      </c>
      <c r="F882" s="25" t="str">
        <f>VLOOKUP(B882,Definitions!$C$7:$D$43,2,FALSE)</f>
        <v>Poland</v>
      </c>
      <c r="G882" t="str">
        <f>VLOOKUP(C882,Definitions!$C$49:$D$57,2,FALSE)</f>
        <v>Residential</v>
      </c>
      <c r="H882" t="str">
        <f>VLOOKUP(D882,Definitions!$C$60:$D$104,2,FALSE)</f>
        <v>MFH</v>
      </c>
      <c r="J882" s="29" t="str">
        <f>VLOOKUP(E882,Definitions!$C$115:$D$131,2,FALSE)</f>
        <v>Electricity</v>
      </c>
      <c r="K882" s="111" t="s">
        <v>987</v>
      </c>
      <c r="L882" s="110">
        <v>3.8981642324366965</v>
      </c>
      <c r="M882" s="109">
        <v>3.8981642324366965</v>
      </c>
      <c r="N882" s="37"/>
      <c r="O882" s="110"/>
      <c r="P882" s="110">
        <v>3.8981642324366965</v>
      </c>
      <c r="Q882" s="46">
        <v>3.1046063584815089</v>
      </c>
      <c r="R882" s="37">
        <v>8.2959806947299999E-2</v>
      </c>
      <c r="S882" s="13">
        <v>0.76080547768657991</v>
      </c>
      <c r="T882" s="128" t="s">
        <v>880</v>
      </c>
      <c r="U882" s="13">
        <v>2.3438008807949289</v>
      </c>
      <c r="V882" s="128" t="s">
        <v>880</v>
      </c>
      <c r="W882" s="13">
        <v>0</v>
      </c>
      <c r="X882" s="13">
        <v>0</v>
      </c>
      <c r="Y882" s="13">
        <v>0</v>
      </c>
      <c r="Z882" s="13">
        <v>0</v>
      </c>
      <c r="AA882" s="46">
        <v>0</v>
      </c>
      <c r="AB882" s="57">
        <v>0</v>
      </c>
      <c r="AC882" s="13">
        <v>8.2959806947299999E-2</v>
      </c>
      <c r="AD882" s="61" t="s">
        <v>880</v>
      </c>
      <c r="AE882" s="13">
        <v>0</v>
      </c>
      <c r="AF882" s="13">
        <v>0</v>
      </c>
      <c r="AG882" s="13">
        <v>0</v>
      </c>
      <c r="AH882" s="46">
        <v>0</v>
      </c>
      <c r="AI882" s="57">
        <v>0</v>
      </c>
      <c r="AJ882" s="46">
        <v>0.71059806700788786</v>
      </c>
      <c r="AK882" s="57" t="s">
        <v>882</v>
      </c>
      <c r="AL882" s="9" t="s">
        <v>139</v>
      </c>
    </row>
    <row r="883" spans="1:38">
      <c r="A883" s="36" t="str">
        <f t="shared" si="35"/>
        <v>PL402_7</v>
      </c>
      <c r="B883" t="s">
        <v>94</v>
      </c>
      <c r="C883" t="s">
        <v>185</v>
      </c>
      <c r="D883">
        <v>402</v>
      </c>
      <c r="E883">
        <v>7</v>
      </c>
      <c r="F883" s="25" t="str">
        <f>VLOOKUP(B883,Definitions!$C$7:$D$43,2,FALSE)</f>
        <v>Poland</v>
      </c>
      <c r="G883" t="str">
        <f>VLOOKUP(C883,Definitions!$C$49:$D$57,2,FALSE)</f>
        <v>Residential</v>
      </c>
      <c r="H883" t="str">
        <f>VLOOKUP(D883,Definitions!$C$60:$D$104,2,FALSE)</f>
        <v>MFH</v>
      </c>
      <c r="J883" s="29" t="str">
        <f>VLOOKUP(E883,Definitions!$C$115:$D$131,2,FALSE)</f>
        <v>District heating</v>
      </c>
      <c r="K883" s="111" t="s">
        <v>987</v>
      </c>
      <c r="L883" s="110">
        <v>41.980117536009097</v>
      </c>
      <c r="M883" s="109">
        <v>41.980117536009097</v>
      </c>
      <c r="N883" s="57"/>
      <c r="O883" s="110"/>
      <c r="P883" s="110">
        <v>41.980117536009097</v>
      </c>
      <c r="Q883" s="46">
        <v>41.980117536009097</v>
      </c>
      <c r="R883" s="37">
        <v>0</v>
      </c>
      <c r="S883" s="13">
        <v>32.881782076521112</v>
      </c>
      <c r="T883" s="128" t="s">
        <v>880</v>
      </c>
      <c r="U883" s="13">
        <v>9.0983354594879842</v>
      </c>
      <c r="V883" s="128" t="s">
        <v>880</v>
      </c>
      <c r="W883" s="13">
        <v>0</v>
      </c>
      <c r="X883" s="13">
        <v>0</v>
      </c>
      <c r="Y883" s="13">
        <v>0</v>
      </c>
      <c r="Z883" s="13">
        <v>0</v>
      </c>
      <c r="AA883" s="46">
        <v>0</v>
      </c>
      <c r="AB883" s="57">
        <v>0</v>
      </c>
      <c r="AC883" s="13">
        <v>0</v>
      </c>
      <c r="AD883" s="61" t="s">
        <v>880</v>
      </c>
      <c r="AE883" s="13">
        <v>0</v>
      </c>
      <c r="AF883" s="13">
        <v>0</v>
      </c>
      <c r="AG883" s="13">
        <v>0</v>
      </c>
      <c r="AH883" s="46">
        <v>0</v>
      </c>
      <c r="AI883" s="57">
        <v>0</v>
      </c>
      <c r="AJ883" s="46">
        <v>0</v>
      </c>
      <c r="AK883" s="57" t="s">
        <v>882</v>
      </c>
      <c r="AL883" s="9" t="s">
        <v>139</v>
      </c>
    </row>
    <row r="884" spans="1:38">
      <c r="A884" s="36" t="str">
        <f t="shared" si="35"/>
        <v>PL402_8</v>
      </c>
      <c r="B884" t="s">
        <v>94</v>
      </c>
      <c r="C884" t="s">
        <v>185</v>
      </c>
      <c r="D884">
        <v>402</v>
      </c>
      <c r="E884">
        <v>8</v>
      </c>
      <c r="F884" s="25" t="str">
        <f>VLOOKUP(B884,Definitions!$C$7:$D$43,2,FALSE)</f>
        <v>Poland</v>
      </c>
      <c r="G884" t="str">
        <f>VLOOKUP(C884,Definitions!$C$49:$D$57,2,FALSE)</f>
        <v>Residential</v>
      </c>
      <c r="H884" t="str">
        <f>VLOOKUP(D884,Definitions!$C$60:$D$104,2,FALSE)</f>
        <v>MFH</v>
      </c>
      <c r="J884" s="29" t="str">
        <f>VLOOKUP(E884,Definitions!$C$115:$D$131,2,FALSE)</f>
        <v>Waste non-RES</v>
      </c>
      <c r="K884" s="111" t="s">
        <v>987</v>
      </c>
      <c r="L884" s="110">
        <v>0</v>
      </c>
      <c r="M884" s="109">
        <v>0</v>
      </c>
      <c r="N884" s="37"/>
      <c r="O884" s="110"/>
      <c r="P884" s="110">
        <v>0</v>
      </c>
      <c r="Q884" s="46">
        <v>0</v>
      </c>
      <c r="R884" s="37">
        <v>0</v>
      </c>
      <c r="S884" s="13">
        <v>0</v>
      </c>
      <c r="T884" s="128" t="s">
        <v>880</v>
      </c>
      <c r="U884" s="13">
        <v>0</v>
      </c>
      <c r="V884" s="128" t="s">
        <v>880</v>
      </c>
      <c r="W884" s="13">
        <v>0</v>
      </c>
      <c r="X884" s="13">
        <v>0</v>
      </c>
      <c r="Y884" s="13">
        <v>0</v>
      </c>
      <c r="Z884" s="13">
        <v>0</v>
      </c>
      <c r="AA884" s="46">
        <v>0</v>
      </c>
      <c r="AB884" s="57">
        <v>0</v>
      </c>
      <c r="AC884" s="13">
        <v>0</v>
      </c>
      <c r="AD884" s="61" t="s">
        <v>880</v>
      </c>
      <c r="AE884" s="13">
        <v>0</v>
      </c>
      <c r="AF884" s="13">
        <v>0</v>
      </c>
      <c r="AG884" s="13">
        <v>0</v>
      </c>
      <c r="AH884" s="46">
        <v>0</v>
      </c>
      <c r="AI884" s="57">
        <v>0</v>
      </c>
      <c r="AJ884" s="46">
        <v>0</v>
      </c>
      <c r="AK884" s="57" t="s">
        <v>882</v>
      </c>
      <c r="AL884" s="9" t="s">
        <v>139</v>
      </c>
    </row>
    <row r="885" spans="1:38">
      <c r="A885" s="36" t="str">
        <f t="shared" si="35"/>
        <v>PL402_9</v>
      </c>
      <c r="B885" t="s">
        <v>94</v>
      </c>
      <c r="C885" t="s">
        <v>185</v>
      </c>
      <c r="D885">
        <v>402</v>
      </c>
      <c r="E885">
        <v>9</v>
      </c>
      <c r="F885" s="25" t="str">
        <f>VLOOKUP(B885,Definitions!$C$7:$D$43,2,FALSE)</f>
        <v>Poland</v>
      </c>
      <c r="G885" t="str">
        <f>VLOOKUP(C885,Definitions!$C$49:$D$57,2,FALSE)</f>
        <v>Residential</v>
      </c>
      <c r="H885" t="str">
        <f>VLOOKUP(D885,Definitions!$C$60:$D$104,2,FALSE)</f>
        <v>MFH</v>
      </c>
      <c r="J885" s="29" t="str">
        <f>VLOOKUP(E885,Definitions!$C$115:$D$131,2,FALSE)</f>
        <v>Waste RES</v>
      </c>
      <c r="K885" s="111" t="s">
        <v>987</v>
      </c>
      <c r="L885" s="110">
        <v>0</v>
      </c>
      <c r="M885" s="109">
        <v>0</v>
      </c>
      <c r="N885" s="37"/>
      <c r="O885" s="110"/>
      <c r="P885" s="110">
        <v>0</v>
      </c>
      <c r="Q885" s="46">
        <v>0</v>
      </c>
      <c r="R885" s="37">
        <v>0</v>
      </c>
      <c r="S885" s="13">
        <v>0</v>
      </c>
      <c r="T885" s="128" t="s">
        <v>880</v>
      </c>
      <c r="U885" s="13">
        <v>0</v>
      </c>
      <c r="V885" s="128" t="s">
        <v>880</v>
      </c>
      <c r="W885" s="13">
        <v>0</v>
      </c>
      <c r="X885" s="13">
        <v>0</v>
      </c>
      <c r="Y885" s="13">
        <v>0</v>
      </c>
      <c r="Z885" s="13">
        <v>0</v>
      </c>
      <c r="AA885" s="46">
        <v>0</v>
      </c>
      <c r="AB885" s="57">
        <v>0</v>
      </c>
      <c r="AC885" s="13">
        <v>0</v>
      </c>
      <c r="AD885" s="61" t="s">
        <v>880</v>
      </c>
      <c r="AE885" s="13">
        <v>0</v>
      </c>
      <c r="AF885" s="13">
        <v>0</v>
      </c>
      <c r="AG885" s="13">
        <v>0</v>
      </c>
      <c r="AH885" s="46">
        <v>0</v>
      </c>
      <c r="AI885" s="57">
        <v>0</v>
      </c>
      <c r="AJ885" s="46">
        <v>0</v>
      </c>
      <c r="AK885" s="57" t="s">
        <v>882</v>
      </c>
      <c r="AL885" s="9" t="s">
        <v>139</v>
      </c>
    </row>
    <row r="886" spans="1:38">
      <c r="A886" s="36" t="str">
        <f t="shared" si="35"/>
        <v>PL402_51</v>
      </c>
      <c r="B886" t="s">
        <v>94</v>
      </c>
      <c r="C886" t="s">
        <v>185</v>
      </c>
      <c r="D886">
        <v>402</v>
      </c>
      <c r="E886">
        <v>51</v>
      </c>
      <c r="F886" s="25" t="str">
        <f>VLOOKUP(B886,Definitions!$C$7:$D$43,2,FALSE)</f>
        <v>Poland</v>
      </c>
      <c r="G886" t="str">
        <f>VLOOKUP(C886,Definitions!$C$49:$D$57,2,FALSE)</f>
        <v>Residential</v>
      </c>
      <c r="H886" t="str">
        <f>VLOOKUP(D886,Definitions!$C$60:$D$104,2,FALSE)</f>
        <v>MFH</v>
      </c>
      <c r="J886" s="29" t="str">
        <f>VLOOKUP(E886,Definitions!$C$115:$D$131,2,FALSE)</f>
        <v>Biomass</v>
      </c>
      <c r="K886" s="111" t="s">
        <v>987</v>
      </c>
      <c r="L886" s="110">
        <v>3.208624334939032</v>
      </c>
      <c r="M886" s="109">
        <v>3.208624334939032</v>
      </c>
      <c r="N886" s="37"/>
      <c r="O886" s="110"/>
      <c r="P886" s="110">
        <v>3.208624334939032</v>
      </c>
      <c r="Q886" s="46">
        <v>2.3967316929407998</v>
      </c>
      <c r="R886" s="37">
        <v>0</v>
      </c>
      <c r="S886" s="13">
        <v>1.5267701449897892</v>
      </c>
      <c r="T886" s="128" t="s">
        <v>880</v>
      </c>
      <c r="U886" s="13">
        <v>0.86996154795101077</v>
      </c>
      <c r="V886" s="128" t="s">
        <v>880</v>
      </c>
      <c r="W886" s="13">
        <v>0</v>
      </c>
      <c r="X886" s="13">
        <v>0</v>
      </c>
      <c r="Y886" s="13">
        <v>0</v>
      </c>
      <c r="Z886" s="13">
        <v>0</v>
      </c>
      <c r="AA886" s="46">
        <v>0</v>
      </c>
      <c r="AB886" s="57">
        <v>0</v>
      </c>
      <c r="AC886" s="13">
        <v>0</v>
      </c>
      <c r="AD886" s="61" t="s">
        <v>880</v>
      </c>
      <c r="AE886" s="13">
        <v>0</v>
      </c>
      <c r="AF886" s="13">
        <v>0</v>
      </c>
      <c r="AG886" s="13">
        <v>0</v>
      </c>
      <c r="AH886" s="46">
        <v>0</v>
      </c>
      <c r="AI886" s="57">
        <v>0</v>
      </c>
      <c r="AJ886" s="46">
        <v>0.81189264199823219</v>
      </c>
      <c r="AK886" s="57" t="s">
        <v>882</v>
      </c>
      <c r="AL886" s="9" t="s">
        <v>139</v>
      </c>
    </row>
    <row r="887" spans="1:38">
      <c r="A887" s="36" t="str">
        <f t="shared" si="35"/>
        <v>PL402_52</v>
      </c>
      <c r="B887" t="s">
        <v>94</v>
      </c>
      <c r="C887" t="s">
        <v>185</v>
      </c>
      <c r="D887">
        <v>402</v>
      </c>
      <c r="E887">
        <v>52</v>
      </c>
      <c r="F887" s="25" t="str">
        <f>VLOOKUP(B887,Definitions!$C$7:$D$43,2,FALSE)</f>
        <v>Poland</v>
      </c>
      <c r="G887" t="str">
        <f>VLOOKUP(C887,Definitions!$C$49:$D$57,2,FALSE)</f>
        <v>Residential</v>
      </c>
      <c r="H887" t="str">
        <f>VLOOKUP(D887,Definitions!$C$60:$D$104,2,FALSE)</f>
        <v>MFH</v>
      </c>
      <c r="J887" s="29" t="str">
        <f>VLOOKUP(E887,Definitions!$C$115:$D$131,2,FALSE)</f>
        <v>Geothermal</v>
      </c>
      <c r="K887" s="111" t="s">
        <v>987</v>
      </c>
      <c r="L887" s="110">
        <v>0.14233394330215327</v>
      </c>
      <c r="M887" s="109">
        <v>0.14233394330215327</v>
      </c>
      <c r="N887" s="37"/>
      <c r="O887" s="110"/>
      <c r="P887" s="110">
        <v>0.14233394330215327</v>
      </c>
      <c r="Q887" s="46">
        <v>4.223602351195184E-2</v>
      </c>
      <c r="R887" s="37">
        <v>0</v>
      </c>
      <c r="S887" s="13">
        <v>3.1725741933980686E-2</v>
      </c>
      <c r="T887" s="128" t="s">
        <v>880</v>
      </c>
      <c r="U887" s="13">
        <v>1.051028157797115E-2</v>
      </c>
      <c r="V887" s="128" t="s">
        <v>880</v>
      </c>
      <c r="W887" s="13">
        <v>0</v>
      </c>
      <c r="X887" s="13">
        <v>0</v>
      </c>
      <c r="Y887" s="13">
        <v>0</v>
      </c>
      <c r="Z887" s="13">
        <v>0</v>
      </c>
      <c r="AA887" s="46">
        <v>0</v>
      </c>
      <c r="AB887" s="57">
        <v>0</v>
      </c>
      <c r="AC887" s="13">
        <v>0</v>
      </c>
      <c r="AD887" s="61" t="s">
        <v>880</v>
      </c>
      <c r="AE887" s="13">
        <v>0</v>
      </c>
      <c r="AF887" s="13">
        <v>0</v>
      </c>
      <c r="AG887" s="13">
        <v>0</v>
      </c>
      <c r="AH887" s="46">
        <v>0</v>
      </c>
      <c r="AI887" s="57">
        <v>0</v>
      </c>
      <c r="AJ887" s="46">
        <v>0.10009791979020143</v>
      </c>
      <c r="AK887" s="57" t="s">
        <v>882</v>
      </c>
      <c r="AL887" s="9" t="s">
        <v>139</v>
      </c>
    </row>
    <row r="888" spans="1:38">
      <c r="A888" s="36" t="str">
        <f t="shared" si="35"/>
        <v>PL402_53</v>
      </c>
      <c r="B888" t="s">
        <v>94</v>
      </c>
      <c r="C888" t="s">
        <v>185</v>
      </c>
      <c r="D888">
        <v>402</v>
      </c>
      <c r="E888">
        <v>53</v>
      </c>
      <c r="F888" s="25" t="str">
        <f>VLOOKUP(B888,Definitions!$C$7:$D$43,2,FALSE)</f>
        <v>Poland</v>
      </c>
      <c r="G888" t="str">
        <f>VLOOKUP(C888,Definitions!$C$49:$D$57,2,FALSE)</f>
        <v>Residential</v>
      </c>
      <c r="H888" t="str">
        <f>VLOOKUP(D888,Definitions!$C$60:$D$104,2,FALSE)</f>
        <v>MFH</v>
      </c>
      <c r="J888" s="29" t="str">
        <f>VLOOKUP(E888,Definitions!$C$115:$D$131,2,FALSE)</f>
        <v>Solar energy</v>
      </c>
      <c r="K888" s="111" t="s">
        <v>987</v>
      </c>
      <c r="L888" s="110">
        <v>5.4723179034800722E-2</v>
      </c>
      <c r="M888" s="109">
        <v>5.4723179034800722E-2</v>
      </c>
      <c r="N888" s="37"/>
      <c r="O888" s="110"/>
      <c r="P888" s="110">
        <v>5.4723179034800722E-2</v>
      </c>
      <c r="Q888" s="46">
        <v>5.4723179034800722E-2</v>
      </c>
      <c r="R888" s="37">
        <v>0</v>
      </c>
      <c r="S888" s="13">
        <v>0</v>
      </c>
      <c r="T888" s="128" t="s">
        <v>880</v>
      </c>
      <c r="U888" s="13">
        <v>5.4723179034800722E-2</v>
      </c>
      <c r="V888" s="128" t="s">
        <v>880</v>
      </c>
      <c r="W888" s="13">
        <v>0</v>
      </c>
      <c r="X888" s="13">
        <v>0</v>
      </c>
      <c r="Y888" s="13">
        <v>0</v>
      </c>
      <c r="Z888" s="13">
        <v>0</v>
      </c>
      <c r="AA888" s="46">
        <v>0</v>
      </c>
      <c r="AB888" s="57">
        <v>0</v>
      </c>
      <c r="AC888" s="13">
        <v>0</v>
      </c>
      <c r="AD888" s="61" t="s">
        <v>880</v>
      </c>
      <c r="AE888" s="13">
        <v>0</v>
      </c>
      <c r="AF888" s="13">
        <v>0</v>
      </c>
      <c r="AG888" s="13">
        <v>0</v>
      </c>
      <c r="AH888" s="46">
        <v>0</v>
      </c>
      <c r="AI888" s="57">
        <v>0</v>
      </c>
      <c r="AJ888" s="46">
        <v>0</v>
      </c>
      <c r="AK888" s="57" t="s">
        <v>882</v>
      </c>
      <c r="AL888" s="9" t="s">
        <v>139</v>
      </c>
    </row>
    <row r="889" spans="1:38">
      <c r="A889" s="36" t="str">
        <f t="shared" si="35"/>
        <v>PL402_58</v>
      </c>
      <c r="B889" t="s">
        <v>94</v>
      </c>
      <c r="C889" t="s">
        <v>185</v>
      </c>
      <c r="D889">
        <v>402</v>
      </c>
      <c r="E889">
        <v>58</v>
      </c>
      <c r="F889" s="25" t="str">
        <f>VLOOKUP(B889,Definitions!$C$7:$D$43,2,FALSE)</f>
        <v>Poland</v>
      </c>
      <c r="G889" t="str">
        <f>VLOOKUP(C889,Definitions!$C$49:$D$57,2,FALSE)</f>
        <v>Residential</v>
      </c>
      <c r="H889" t="str">
        <f>VLOOKUP(D889,Definitions!$C$60:$D$104,2,FALSE)</f>
        <v>MFH</v>
      </c>
      <c r="J889" s="29" t="str">
        <f>VLOOKUP(E889,Definitions!$C$115:$D$131,2,FALSE)</f>
        <v>Ambient heat total</v>
      </c>
      <c r="K889" s="111" t="s">
        <v>987</v>
      </c>
      <c r="L889" s="110">
        <v>3.4517192655106103E-2</v>
      </c>
      <c r="M889" s="109">
        <v>3.4517192655106103E-2</v>
      </c>
      <c r="N889" s="37"/>
      <c r="O889" s="110"/>
      <c r="P889" s="110">
        <v>3.4517192655106103E-2</v>
      </c>
      <c r="Q889" s="46">
        <v>3.4517192655106103E-2</v>
      </c>
      <c r="R889" s="37">
        <v>0</v>
      </c>
      <c r="S889" s="13">
        <v>2.6966533008441974E-2</v>
      </c>
      <c r="T889" s="128" t="s">
        <v>880</v>
      </c>
      <c r="U889" s="13">
        <v>7.550659646664128E-3</v>
      </c>
      <c r="V889" s="128" t="s">
        <v>880</v>
      </c>
      <c r="W889" s="13">
        <v>0</v>
      </c>
      <c r="X889" s="13">
        <v>0</v>
      </c>
      <c r="Y889" s="13">
        <v>0</v>
      </c>
      <c r="Z889" s="13">
        <v>0</v>
      </c>
      <c r="AA889" s="46">
        <v>0</v>
      </c>
      <c r="AB889" s="57">
        <v>0</v>
      </c>
      <c r="AC889" s="13">
        <v>0</v>
      </c>
      <c r="AD889" s="61" t="s">
        <v>880</v>
      </c>
      <c r="AE889" s="13">
        <v>0</v>
      </c>
      <c r="AF889" s="13">
        <v>0</v>
      </c>
      <c r="AG889" s="13">
        <v>0</v>
      </c>
      <c r="AH889" s="46">
        <v>0</v>
      </c>
      <c r="AI889" s="57">
        <v>0</v>
      </c>
      <c r="AJ889" s="46">
        <v>0</v>
      </c>
      <c r="AK889" s="57" t="s">
        <v>882</v>
      </c>
      <c r="AL889" s="9" t="s">
        <v>139</v>
      </c>
    </row>
    <row r="890" spans="1:38">
      <c r="A890" s="36" t="str">
        <f t="shared" si="35"/>
        <v>PL402_55</v>
      </c>
      <c r="B890" t="s">
        <v>94</v>
      </c>
      <c r="C890" t="s">
        <v>185</v>
      </c>
      <c r="D890">
        <v>402</v>
      </c>
      <c r="E890">
        <v>55</v>
      </c>
      <c r="F890" s="25" t="str">
        <f>VLOOKUP(B890,Definitions!$C$7:$D$43,2,FALSE)</f>
        <v>Poland</v>
      </c>
      <c r="G890" t="str">
        <f>VLOOKUP(C890,Definitions!$C$49:$D$57,2,FALSE)</f>
        <v>Residential</v>
      </c>
      <c r="H890" t="str">
        <f>VLOOKUP(D890,Definitions!$C$60:$D$104,2,FALSE)</f>
        <v>MFH</v>
      </c>
      <c r="J890" s="29" t="str">
        <f>VLOOKUP(E890,Definitions!$C$115:$D$131,2,FALSE)</f>
        <v xml:space="preserve">Other RES </v>
      </c>
      <c r="K890" s="111" t="s">
        <v>987</v>
      </c>
      <c r="L890" s="110">
        <v>0</v>
      </c>
      <c r="M890" s="109">
        <v>0</v>
      </c>
      <c r="N890" s="37"/>
      <c r="O890" s="110"/>
      <c r="P890" s="110">
        <v>0</v>
      </c>
      <c r="Q890" s="46">
        <v>0</v>
      </c>
      <c r="R890" s="37">
        <v>0</v>
      </c>
      <c r="S890" s="13">
        <v>0</v>
      </c>
      <c r="T890" s="128" t="s">
        <v>880</v>
      </c>
      <c r="U890" s="13">
        <v>0</v>
      </c>
      <c r="V890" s="128" t="s">
        <v>880</v>
      </c>
      <c r="W890" s="13">
        <v>0</v>
      </c>
      <c r="X890" s="13">
        <v>0</v>
      </c>
      <c r="Y890" s="13">
        <v>0</v>
      </c>
      <c r="Z890" s="13">
        <v>0</v>
      </c>
      <c r="AA890" s="46">
        <v>0</v>
      </c>
      <c r="AB890" s="57">
        <v>0</v>
      </c>
      <c r="AC890" s="13">
        <v>0</v>
      </c>
      <c r="AD890" s="61" t="s">
        <v>880</v>
      </c>
      <c r="AE890" s="13">
        <v>0</v>
      </c>
      <c r="AF890" s="13">
        <v>0</v>
      </c>
      <c r="AG890" s="13">
        <v>0</v>
      </c>
      <c r="AH890" s="46">
        <v>0</v>
      </c>
      <c r="AI890" s="57">
        <v>0</v>
      </c>
      <c r="AJ890" s="46">
        <v>0</v>
      </c>
      <c r="AK890" s="57" t="s">
        <v>882</v>
      </c>
      <c r="AL890" s="9" t="s">
        <v>139</v>
      </c>
    </row>
    <row r="891" spans="1:38">
      <c r="A891" s="36" t="str">
        <f t="shared" ref="A891:A932" si="36">B891&amp;D891&amp;"_"&amp;E891</f>
        <v>PT400_0</v>
      </c>
      <c r="B891" t="s">
        <v>97</v>
      </c>
      <c r="C891" t="s">
        <v>185</v>
      </c>
      <c r="D891">
        <v>400</v>
      </c>
      <c r="E891">
        <v>0</v>
      </c>
      <c r="F891" s="25" t="str">
        <f>VLOOKUP(B891,Definitions!$C$7:$D$43,2,FALSE)</f>
        <v>Portugal</v>
      </c>
      <c r="G891" t="str">
        <f>VLOOKUP(C891,Definitions!$C$49:$D$57,2,FALSE)</f>
        <v>Residential</v>
      </c>
      <c r="H891" t="str">
        <f>VLOOKUP(D891,Definitions!$C$60:$D$104,2,FALSE)</f>
        <v>TOTAL Residential</v>
      </c>
      <c r="J891" s="29" t="str">
        <f>VLOOKUP(E891,Definitions!$C$115:$D$131,2,FALSE)</f>
        <v>TOTAL</v>
      </c>
      <c r="K891" s="111">
        <v>31.559168</v>
      </c>
      <c r="L891" s="110">
        <v>-6.0137157588511911</v>
      </c>
      <c r="M891" s="109">
        <v>25.545452241148809</v>
      </c>
      <c r="N891" s="37"/>
      <c r="O891" s="110"/>
      <c r="P891" s="110">
        <v>25.545452241148809</v>
      </c>
      <c r="Q891" s="46">
        <v>12.848111561770075</v>
      </c>
      <c r="R891" s="37">
        <v>0.20599395200657036</v>
      </c>
      <c r="S891" s="13">
        <v>6.5679702088657805</v>
      </c>
      <c r="T891" s="128" t="s">
        <v>885</v>
      </c>
      <c r="U891" s="13">
        <v>6.2801413529042946</v>
      </c>
      <c r="V891" s="128" t="s">
        <v>952</v>
      </c>
      <c r="W891" s="13">
        <v>0</v>
      </c>
      <c r="X891" s="13">
        <v>0</v>
      </c>
      <c r="Y891" s="13">
        <v>0</v>
      </c>
      <c r="Z891" s="13">
        <v>0</v>
      </c>
      <c r="AA891" s="46">
        <v>0</v>
      </c>
      <c r="AB891" s="57">
        <v>0</v>
      </c>
      <c r="AC891" s="13">
        <v>0.20599395200657036</v>
      </c>
      <c r="AD891" s="61" t="s">
        <v>952</v>
      </c>
      <c r="AE891" s="13">
        <v>0</v>
      </c>
      <c r="AF891" s="13">
        <v>0</v>
      </c>
      <c r="AG891" s="13">
        <v>0</v>
      </c>
      <c r="AH891" s="46">
        <v>0</v>
      </c>
      <c r="AI891" s="57">
        <v>0</v>
      </c>
      <c r="AJ891" s="46">
        <v>12.491346727372163</v>
      </c>
      <c r="AK891" s="57" t="s">
        <v>952</v>
      </c>
      <c r="AL891" s="9" t="s">
        <v>139</v>
      </c>
    </row>
    <row r="892" spans="1:38">
      <c r="A892" s="36" t="str">
        <f t="shared" si="36"/>
        <v>PT400_1</v>
      </c>
      <c r="B892" t="s">
        <v>97</v>
      </c>
      <c r="C892" t="s">
        <v>185</v>
      </c>
      <c r="D892">
        <v>400</v>
      </c>
      <c r="E892">
        <v>1</v>
      </c>
      <c r="F892" s="25" t="str">
        <f>VLOOKUP(B892,Definitions!$C$7:$D$43,2,FALSE)</f>
        <v>Portugal</v>
      </c>
      <c r="G892" t="str">
        <f>VLOOKUP(C892,Definitions!$C$49:$D$57,2,FALSE)</f>
        <v>Residential</v>
      </c>
      <c r="H892" t="str">
        <f>VLOOKUP(D892,Definitions!$C$60:$D$104,2,FALSE)</f>
        <v>TOTAL Residential</v>
      </c>
      <c r="J892" s="29" t="str">
        <f>VLOOKUP(E892,Definitions!$C$115:$D$131,2,FALSE)</f>
        <v>Coal</v>
      </c>
      <c r="K892" s="111">
        <v>0</v>
      </c>
      <c r="L892" s="110">
        <v>7.4478547348500374E-2</v>
      </c>
      <c r="M892" s="109">
        <v>7.4478547348500374E-2</v>
      </c>
      <c r="N892" s="37"/>
      <c r="O892" s="110"/>
      <c r="P892" s="110">
        <v>7.4478547348500374E-2</v>
      </c>
      <c r="Q892" s="46">
        <v>2.23296081994255E-3</v>
      </c>
      <c r="R892" s="37">
        <v>0</v>
      </c>
      <c r="S892" s="13">
        <v>2.23296081994255E-3</v>
      </c>
      <c r="T892" s="128" t="s">
        <v>952</v>
      </c>
      <c r="U892" s="13">
        <v>0</v>
      </c>
      <c r="V892" s="128" t="s">
        <v>952</v>
      </c>
      <c r="W892" s="13">
        <v>0</v>
      </c>
      <c r="X892" s="13">
        <v>0</v>
      </c>
      <c r="Y892" s="13">
        <v>0</v>
      </c>
      <c r="Z892" s="13">
        <v>0</v>
      </c>
      <c r="AA892" s="46">
        <v>0</v>
      </c>
      <c r="AB892" s="57">
        <v>0</v>
      </c>
      <c r="AC892" s="13">
        <v>0</v>
      </c>
      <c r="AD892" s="61" t="s">
        <v>882</v>
      </c>
      <c r="AE892" s="13">
        <v>0</v>
      </c>
      <c r="AF892" s="13">
        <v>0</v>
      </c>
      <c r="AG892" s="13">
        <v>0</v>
      </c>
      <c r="AH892" s="46">
        <v>0</v>
      </c>
      <c r="AI892" s="57">
        <v>0</v>
      </c>
      <c r="AJ892" s="46">
        <v>7.2245586528557823E-2</v>
      </c>
      <c r="AK892" s="57" t="s">
        <v>952</v>
      </c>
      <c r="AL892" s="9" t="s">
        <v>139</v>
      </c>
    </row>
    <row r="893" spans="1:38">
      <c r="A893" s="36" t="str">
        <f t="shared" si="36"/>
        <v>PT400_2</v>
      </c>
      <c r="B893" t="s">
        <v>97</v>
      </c>
      <c r="C893" t="s">
        <v>185</v>
      </c>
      <c r="D893">
        <v>400</v>
      </c>
      <c r="E893">
        <v>2</v>
      </c>
      <c r="F893" s="25" t="str">
        <f>VLOOKUP(B893,Definitions!$C$7:$D$43,2,FALSE)</f>
        <v>Portugal</v>
      </c>
      <c r="G893" t="str">
        <f>VLOOKUP(C893,Definitions!$C$49:$D$57,2,FALSE)</f>
        <v>Residential</v>
      </c>
      <c r="H893" t="str">
        <f>VLOOKUP(D893,Definitions!$C$60:$D$104,2,FALSE)</f>
        <v>TOTAL Residential</v>
      </c>
      <c r="J893" s="29" t="str">
        <f>VLOOKUP(E893,Definitions!$C$115:$D$131,2,FALSE)</f>
        <v>Fuel oil</v>
      </c>
      <c r="K893" s="111">
        <v>0.77572099999999999</v>
      </c>
      <c r="L893" s="110">
        <v>0</v>
      </c>
      <c r="M893" s="109">
        <v>0.77572099999999999</v>
      </c>
      <c r="N893" s="37"/>
      <c r="O893" s="110"/>
      <c r="P893" s="110">
        <v>0.77572099999999999</v>
      </c>
      <c r="Q893" s="46">
        <v>0.77572099999999999</v>
      </c>
      <c r="R893" s="37">
        <v>0</v>
      </c>
      <c r="S893" s="13">
        <v>0.4695615299351712</v>
      </c>
      <c r="T893" s="128" t="s">
        <v>952</v>
      </c>
      <c r="U893" s="13">
        <v>0.3061594700648288</v>
      </c>
      <c r="V893" s="128" t="s">
        <v>952</v>
      </c>
      <c r="W893" s="13">
        <v>0</v>
      </c>
      <c r="X893" s="13">
        <v>0</v>
      </c>
      <c r="Y893" s="13">
        <v>0</v>
      </c>
      <c r="Z893" s="13">
        <v>0</v>
      </c>
      <c r="AA893" s="46">
        <v>0</v>
      </c>
      <c r="AB893" s="57">
        <v>0</v>
      </c>
      <c r="AC893" s="13">
        <v>0</v>
      </c>
      <c r="AD893" s="61" t="s">
        <v>882</v>
      </c>
      <c r="AE893" s="13">
        <v>0</v>
      </c>
      <c r="AF893" s="13">
        <v>0</v>
      </c>
      <c r="AG893" s="13">
        <v>0</v>
      </c>
      <c r="AH893" s="46">
        <v>0</v>
      </c>
      <c r="AI893" s="57">
        <v>0</v>
      </c>
      <c r="AJ893" s="46">
        <v>0</v>
      </c>
      <c r="AK893" s="57" t="s">
        <v>952</v>
      </c>
      <c r="AL893" s="9" t="s">
        <v>139</v>
      </c>
    </row>
    <row r="894" spans="1:38">
      <c r="A894" s="36" t="str">
        <f t="shared" si="36"/>
        <v>PT400_3</v>
      </c>
      <c r="B894" t="s">
        <v>97</v>
      </c>
      <c r="C894" t="s">
        <v>185</v>
      </c>
      <c r="D894">
        <v>400</v>
      </c>
      <c r="E894">
        <v>3</v>
      </c>
      <c r="F894" s="25" t="str">
        <f>VLOOKUP(B894,Definitions!$C$7:$D$43,2,FALSE)</f>
        <v>Portugal</v>
      </c>
      <c r="G894" t="str">
        <f>VLOOKUP(C894,Definitions!$C$49:$D$57,2,FALSE)</f>
        <v>Residential</v>
      </c>
      <c r="H894" t="str">
        <f>VLOOKUP(D894,Definitions!$C$60:$D$104,2,FALSE)</f>
        <v>TOTAL Residential</v>
      </c>
      <c r="J894" s="29" t="str">
        <f>VLOOKUP(E894,Definitions!$C$115:$D$131,2,FALSE)</f>
        <v>Natural gas</v>
      </c>
      <c r="K894" s="111">
        <v>2.9982139999999999</v>
      </c>
      <c r="L894" s="110">
        <v>0</v>
      </c>
      <c r="M894" s="109">
        <v>2.9982139999999999</v>
      </c>
      <c r="N894" s="37"/>
      <c r="O894" s="110"/>
      <c r="P894" s="110">
        <v>2.9982139999999999</v>
      </c>
      <c r="Q894" s="46">
        <v>1.9458062623839214</v>
      </c>
      <c r="R894" s="37">
        <v>0</v>
      </c>
      <c r="S894" s="13">
        <v>9.36532973848892E-2</v>
      </c>
      <c r="T894" s="128" t="s">
        <v>952</v>
      </c>
      <c r="U894" s="13">
        <v>1.8521529649990323</v>
      </c>
      <c r="V894" s="128" t="s">
        <v>952</v>
      </c>
      <c r="W894" s="13">
        <v>0</v>
      </c>
      <c r="X894" s="13">
        <v>0</v>
      </c>
      <c r="Y894" s="13">
        <v>0</v>
      </c>
      <c r="Z894" s="13">
        <v>0</v>
      </c>
      <c r="AA894" s="46">
        <v>0</v>
      </c>
      <c r="AB894" s="57">
        <v>0</v>
      </c>
      <c r="AC894" s="13">
        <v>0</v>
      </c>
      <c r="AD894" s="61" t="s">
        <v>882</v>
      </c>
      <c r="AE894" s="13">
        <v>0</v>
      </c>
      <c r="AF894" s="13">
        <v>0</v>
      </c>
      <c r="AG894" s="13">
        <v>0</v>
      </c>
      <c r="AH894" s="46">
        <v>0</v>
      </c>
      <c r="AI894" s="57">
        <v>0</v>
      </c>
      <c r="AJ894" s="46">
        <v>1.0524077376160788</v>
      </c>
      <c r="AK894" s="57" t="s">
        <v>952</v>
      </c>
      <c r="AL894" s="9" t="s">
        <v>139</v>
      </c>
    </row>
    <row r="895" spans="1:38">
      <c r="A895" s="36" t="str">
        <f t="shared" si="36"/>
        <v>PT400_4</v>
      </c>
      <c r="B895" t="s">
        <v>97</v>
      </c>
      <c r="C895" t="s">
        <v>185</v>
      </c>
      <c r="D895">
        <v>400</v>
      </c>
      <c r="E895">
        <v>4</v>
      </c>
      <c r="F895" s="25" t="str">
        <f>VLOOKUP(B895,Definitions!$C$7:$D$43,2,FALSE)</f>
        <v>Portugal</v>
      </c>
      <c r="G895" t="str">
        <f>VLOOKUP(C895,Definitions!$C$49:$D$57,2,FALSE)</f>
        <v>Residential</v>
      </c>
      <c r="H895" t="str">
        <f>VLOOKUP(D895,Definitions!$C$60:$D$104,2,FALSE)</f>
        <v>TOTAL Residential</v>
      </c>
      <c r="J895" s="29" t="str">
        <f>VLOOKUP(E895,Definitions!$C$115:$D$131,2,FALSE)</f>
        <v>Other fossil fuels</v>
      </c>
      <c r="K895" s="111">
        <v>5.4172539999999998</v>
      </c>
      <c r="L895" s="110">
        <v>0</v>
      </c>
      <c r="M895" s="109">
        <v>5.4172539999999998</v>
      </c>
      <c r="N895" s="37"/>
      <c r="O895" s="110"/>
      <c r="P895" s="110">
        <v>5.4172539999999998</v>
      </c>
      <c r="Q895" s="46">
        <v>2.9911365254708029</v>
      </c>
      <c r="R895" s="37">
        <v>0</v>
      </c>
      <c r="S895" s="13">
        <v>0.12996063452111717</v>
      </c>
      <c r="T895" s="128" t="s">
        <v>952</v>
      </c>
      <c r="U895" s="13">
        <v>2.8611758909496858</v>
      </c>
      <c r="V895" s="128" t="s">
        <v>952</v>
      </c>
      <c r="W895" s="13">
        <v>0</v>
      </c>
      <c r="X895" s="13">
        <v>0</v>
      </c>
      <c r="Y895" s="13">
        <v>0</v>
      </c>
      <c r="Z895" s="13">
        <v>0</v>
      </c>
      <c r="AA895" s="46">
        <v>0</v>
      </c>
      <c r="AB895" s="57">
        <v>0</v>
      </c>
      <c r="AC895" s="13">
        <v>0</v>
      </c>
      <c r="AD895" s="61" t="s">
        <v>882</v>
      </c>
      <c r="AE895" s="13">
        <v>0</v>
      </c>
      <c r="AF895" s="13">
        <v>0</v>
      </c>
      <c r="AG895" s="13">
        <v>0</v>
      </c>
      <c r="AH895" s="46">
        <v>0</v>
      </c>
      <c r="AI895" s="57">
        <v>0</v>
      </c>
      <c r="AJ895" s="46">
        <v>2.4261174745291965</v>
      </c>
      <c r="AK895" s="57" t="s">
        <v>952</v>
      </c>
      <c r="AL895" s="9" t="s">
        <v>139</v>
      </c>
    </row>
    <row r="896" spans="1:38">
      <c r="A896" s="36" t="str">
        <f t="shared" si="36"/>
        <v>PT400_6</v>
      </c>
      <c r="B896" t="s">
        <v>97</v>
      </c>
      <c r="C896" t="s">
        <v>185</v>
      </c>
      <c r="D896">
        <v>400</v>
      </c>
      <c r="E896">
        <v>6</v>
      </c>
      <c r="F896" s="25" t="str">
        <f>VLOOKUP(B896,Definitions!$C$7:$D$43,2,FALSE)</f>
        <v>Portugal</v>
      </c>
      <c r="G896" t="str">
        <f>VLOOKUP(C896,Definitions!$C$49:$D$57,2,FALSE)</f>
        <v>Residential</v>
      </c>
      <c r="H896" t="str">
        <f>VLOOKUP(D896,Definitions!$C$60:$D$104,2,FALSE)</f>
        <v>TOTAL Residential</v>
      </c>
      <c r="J896" s="29" t="str">
        <f>VLOOKUP(E896,Definitions!$C$115:$D$131,2,FALSE)</f>
        <v>Electricity</v>
      </c>
      <c r="K896" s="111">
        <v>12.89767</v>
      </c>
      <c r="L896" s="110">
        <v>-5.9879693061996901</v>
      </c>
      <c r="M896" s="109">
        <v>6.9097006938003096</v>
      </c>
      <c r="N896" s="37"/>
      <c r="O896" s="110"/>
      <c r="P896" s="110">
        <v>6.9097006938003096</v>
      </c>
      <c r="Q896" s="46">
        <v>1.4771308130954091</v>
      </c>
      <c r="R896" s="37">
        <v>0.20599395200657036</v>
      </c>
      <c r="S896" s="13">
        <v>1.1684777862046609</v>
      </c>
      <c r="T896" s="128" t="s">
        <v>952</v>
      </c>
      <c r="U896" s="13">
        <v>0.30865302689074808</v>
      </c>
      <c r="V896" s="128" t="s">
        <v>952</v>
      </c>
      <c r="W896" s="13">
        <v>0</v>
      </c>
      <c r="X896" s="13">
        <v>0</v>
      </c>
      <c r="Y896" s="13">
        <v>0</v>
      </c>
      <c r="Z896" s="13">
        <v>0</v>
      </c>
      <c r="AA896" s="46">
        <v>0</v>
      </c>
      <c r="AB896" s="57">
        <v>0</v>
      </c>
      <c r="AC896" s="13">
        <v>0.20599395200657036</v>
      </c>
      <c r="AD896" s="61" t="s">
        <v>952</v>
      </c>
      <c r="AE896" s="13">
        <v>0</v>
      </c>
      <c r="AF896" s="13">
        <v>0</v>
      </c>
      <c r="AG896" s="13">
        <v>0</v>
      </c>
      <c r="AH896" s="46">
        <v>0</v>
      </c>
      <c r="AI896" s="57">
        <v>0</v>
      </c>
      <c r="AJ896" s="46">
        <v>5.2265759286983302</v>
      </c>
      <c r="AK896" s="57" t="s">
        <v>952</v>
      </c>
      <c r="AL896" s="9" t="s">
        <v>139</v>
      </c>
    </row>
    <row r="897" spans="1:38">
      <c r="A897" s="36" t="str">
        <f t="shared" si="36"/>
        <v>PT400_7</v>
      </c>
      <c r="B897" t="s">
        <v>97</v>
      </c>
      <c r="C897" t="s">
        <v>185</v>
      </c>
      <c r="D897">
        <v>400</v>
      </c>
      <c r="E897">
        <v>7</v>
      </c>
      <c r="F897" s="25" t="str">
        <f>VLOOKUP(B897,Definitions!$C$7:$D$43,2,FALSE)</f>
        <v>Portugal</v>
      </c>
      <c r="G897" t="str">
        <f>VLOOKUP(C897,Definitions!$C$49:$D$57,2,FALSE)</f>
        <v>Residential</v>
      </c>
      <c r="H897" t="str">
        <f>VLOOKUP(D897,Definitions!$C$60:$D$104,2,FALSE)</f>
        <v>TOTAL Residential</v>
      </c>
      <c r="J897" s="29" t="str">
        <f>VLOOKUP(E897,Definitions!$C$115:$D$131,2,FALSE)</f>
        <v>District heating</v>
      </c>
      <c r="K897" s="111">
        <v>7.9084000000000002E-2</v>
      </c>
      <c r="L897" s="110">
        <v>0</v>
      </c>
      <c r="M897" s="109">
        <v>7.9084000000000002E-2</v>
      </c>
      <c r="N897" s="57"/>
      <c r="O897" s="110"/>
      <c r="P897" s="110">
        <v>7.9084000000000002E-2</v>
      </c>
      <c r="Q897" s="46">
        <v>7.9084000000000002E-2</v>
      </c>
      <c r="R897" s="37">
        <v>0</v>
      </c>
      <c r="S897" s="13">
        <v>7.9084000000000002E-2</v>
      </c>
      <c r="T897" s="128" t="s">
        <v>953</v>
      </c>
      <c r="U897" s="13">
        <v>0</v>
      </c>
      <c r="V897" s="128" t="s">
        <v>880</v>
      </c>
      <c r="W897" s="13">
        <v>0</v>
      </c>
      <c r="X897" s="13">
        <v>0</v>
      </c>
      <c r="Y897" s="13">
        <v>0</v>
      </c>
      <c r="Z897" s="13">
        <v>0</v>
      </c>
      <c r="AA897" s="46">
        <v>0</v>
      </c>
      <c r="AB897" s="57">
        <v>0</v>
      </c>
      <c r="AC897" s="13">
        <v>0</v>
      </c>
      <c r="AD897" s="61" t="s">
        <v>882</v>
      </c>
      <c r="AE897" s="13">
        <v>0</v>
      </c>
      <c r="AF897" s="13">
        <v>0</v>
      </c>
      <c r="AG897" s="13">
        <v>0</v>
      </c>
      <c r="AH897" s="46">
        <v>0</v>
      </c>
      <c r="AI897" s="57">
        <v>0</v>
      </c>
      <c r="AJ897" s="46">
        <v>0</v>
      </c>
      <c r="AK897" s="57" t="s">
        <v>882</v>
      </c>
      <c r="AL897" s="9" t="s">
        <v>139</v>
      </c>
    </row>
    <row r="898" spans="1:38">
      <c r="A898" s="36" t="str">
        <f t="shared" si="36"/>
        <v>PT400_8</v>
      </c>
      <c r="B898" t="s">
        <v>97</v>
      </c>
      <c r="C898" t="s">
        <v>185</v>
      </c>
      <c r="D898">
        <v>400</v>
      </c>
      <c r="E898">
        <v>8</v>
      </c>
      <c r="F898" s="25" t="str">
        <f>VLOOKUP(B898,Definitions!$C$7:$D$43,2,FALSE)</f>
        <v>Portugal</v>
      </c>
      <c r="G898" t="str">
        <f>VLOOKUP(C898,Definitions!$C$49:$D$57,2,FALSE)</f>
        <v>Residential</v>
      </c>
      <c r="H898" t="str">
        <f>VLOOKUP(D898,Definitions!$C$60:$D$104,2,FALSE)</f>
        <v>TOTAL Residential</v>
      </c>
      <c r="J898" s="29" t="str">
        <f>VLOOKUP(E898,Definitions!$C$115:$D$131,2,FALSE)</f>
        <v>Waste non-RES</v>
      </c>
      <c r="K898" s="111">
        <v>0</v>
      </c>
      <c r="L898" s="110">
        <v>0</v>
      </c>
      <c r="M898" s="109">
        <v>0</v>
      </c>
      <c r="N898" s="37"/>
      <c r="O898" s="110"/>
      <c r="P898" s="110">
        <v>0</v>
      </c>
      <c r="Q898" s="46">
        <v>0</v>
      </c>
      <c r="R898" s="37">
        <v>0</v>
      </c>
      <c r="S898" s="13">
        <v>0</v>
      </c>
      <c r="T898" s="128" t="s">
        <v>880</v>
      </c>
      <c r="U898" s="13">
        <v>0</v>
      </c>
      <c r="V898" s="128" t="s">
        <v>880</v>
      </c>
      <c r="W898" s="13">
        <v>0</v>
      </c>
      <c r="X898" s="13">
        <v>0</v>
      </c>
      <c r="Y898" s="13">
        <v>0</v>
      </c>
      <c r="Z898" s="13">
        <v>0</v>
      </c>
      <c r="AA898" s="46">
        <v>0</v>
      </c>
      <c r="AB898" s="57">
        <v>0</v>
      </c>
      <c r="AC898" s="13">
        <v>0</v>
      </c>
      <c r="AD898" s="61" t="s">
        <v>882</v>
      </c>
      <c r="AE898" s="13">
        <v>0</v>
      </c>
      <c r="AF898" s="13">
        <v>0</v>
      </c>
      <c r="AG898" s="13">
        <v>0</v>
      </c>
      <c r="AH898" s="46">
        <v>0</v>
      </c>
      <c r="AI898" s="57">
        <v>0</v>
      </c>
      <c r="AJ898" s="46">
        <v>0</v>
      </c>
      <c r="AK898" s="57" t="s">
        <v>882</v>
      </c>
      <c r="AL898" s="9" t="s">
        <v>139</v>
      </c>
    </row>
    <row r="899" spans="1:38">
      <c r="A899" s="36" t="str">
        <f t="shared" si="36"/>
        <v>PT400_9</v>
      </c>
      <c r="B899" t="s">
        <v>97</v>
      </c>
      <c r="C899" t="s">
        <v>185</v>
      </c>
      <c r="D899">
        <v>400</v>
      </c>
      <c r="E899">
        <v>9</v>
      </c>
      <c r="F899" s="25" t="str">
        <f>VLOOKUP(B899,Definitions!$C$7:$D$43,2,FALSE)</f>
        <v>Portugal</v>
      </c>
      <c r="G899" t="str">
        <f>VLOOKUP(C899,Definitions!$C$49:$D$57,2,FALSE)</f>
        <v>Residential</v>
      </c>
      <c r="H899" t="str">
        <f>VLOOKUP(D899,Definitions!$C$60:$D$104,2,FALSE)</f>
        <v>TOTAL Residential</v>
      </c>
      <c r="J899" s="29" t="str">
        <f>VLOOKUP(E899,Definitions!$C$115:$D$131,2,FALSE)</f>
        <v>Waste RES</v>
      </c>
      <c r="K899" s="111">
        <v>0</v>
      </c>
      <c r="L899" s="110">
        <v>0</v>
      </c>
      <c r="M899" s="109">
        <v>0</v>
      </c>
      <c r="N899" s="37"/>
      <c r="O899" s="110"/>
      <c r="P899" s="110">
        <v>0</v>
      </c>
      <c r="Q899" s="46">
        <v>0</v>
      </c>
      <c r="R899" s="37">
        <v>0</v>
      </c>
      <c r="S899" s="13">
        <v>0</v>
      </c>
      <c r="T899" s="128" t="s">
        <v>954</v>
      </c>
      <c r="U899" s="13">
        <v>0</v>
      </c>
      <c r="V899" s="128" t="s">
        <v>954</v>
      </c>
      <c r="W899" s="13">
        <v>0</v>
      </c>
      <c r="X899" s="13">
        <v>0</v>
      </c>
      <c r="Y899" s="13">
        <v>0</v>
      </c>
      <c r="Z899" s="13">
        <v>0</v>
      </c>
      <c r="AA899" s="46">
        <v>0</v>
      </c>
      <c r="AB899" s="57">
        <v>0</v>
      </c>
      <c r="AC899" s="13">
        <v>0</v>
      </c>
      <c r="AD899" s="61" t="s">
        <v>954</v>
      </c>
      <c r="AE899" s="13">
        <v>0</v>
      </c>
      <c r="AF899" s="13">
        <v>0</v>
      </c>
      <c r="AG899" s="13">
        <v>0</v>
      </c>
      <c r="AH899" s="46">
        <v>0</v>
      </c>
      <c r="AI899" s="57">
        <v>0</v>
      </c>
      <c r="AJ899" s="46">
        <v>0</v>
      </c>
      <c r="AK899" s="57" t="s">
        <v>954</v>
      </c>
      <c r="AL899" s="9" t="s">
        <v>139</v>
      </c>
    </row>
    <row r="900" spans="1:38">
      <c r="A900" s="36" t="str">
        <f t="shared" si="36"/>
        <v>PT400_51</v>
      </c>
      <c r="B900" t="s">
        <v>97</v>
      </c>
      <c r="C900" t="s">
        <v>185</v>
      </c>
      <c r="D900">
        <v>400</v>
      </c>
      <c r="E900">
        <v>51</v>
      </c>
      <c r="F900" s="25" t="str">
        <f>VLOOKUP(B900,Definitions!$C$7:$D$43,2,FALSE)</f>
        <v>Portugal</v>
      </c>
      <c r="G900" t="str">
        <f>VLOOKUP(C900,Definitions!$C$49:$D$57,2,FALSE)</f>
        <v>Residential</v>
      </c>
      <c r="H900" t="str">
        <f>VLOOKUP(D900,Definitions!$C$60:$D$104,2,FALSE)</f>
        <v>TOTAL Residential</v>
      </c>
      <c r="J900" s="29" t="str">
        <f>VLOOKUP(E900,Definitions!$C$115:$D$131,2,FALSE)</f>
        <v>Biomass</v>
      </c>
      <c r="K900" s="111">
        <v>8.9202100000000009</v>
      </c>
      <c r="L900" s="110">
        <v>-9.9210000000001131E-2</v>
      </c>
      <c r="M900" s="109">
        <v>8.8209999999999997</v>
      </c>
      <c r="N900" s="37"/>
      <c r="O900" s="110"/>
      <c r="P900" s="110">
        <v>8.8209999999999997</v>
      </c>
      <c r="Q900" s="46">
        <v>5.1069999999999993</v>
      </c>
      <c r="R900" s="37">
        <v>0</v>
      </c>
      <c r="S900" s="13">
        <v>4.5869999999999997</v>
      </c>
      <c r="T900" s="128" t="s">
        <v>954</v>
      </c>
      <c r="U900" s="13">
        <v>0.52</v>
      </c>
      <c r="V900" s="128" t="s">
        <v>954</v>
      </c>
      <c r="W900" s="13">
        <v>0</v>
      </c>
      <c r="X900" s="13">
        <v>0</v>
      </c>
      <c r="Y900" s="13">
        <v>0</v>
      </c>
      <c r="Z900" s="13">
        <v>0</v>
      </c>
      <c r="AA900" s="46">
        <v>0</v>
      </c>
      <c r="AB900" s="57">
        <v>0</v>
      </c>
      <c r="AC900" s="13">
        <v>0</v>
      </c>
      <c r="AD900" s="61" t="s">
        <v>954</v>
      </c>
      <c r="AE900" s="13">
        <v>0</v>
      </c>
      <c r="AF900" s="13">
        <v>0</v>
      </c>
      <c r="AG900" s="13">
        <v>0</v>
      </c>
      <c r="AH900" s="46">
        <v>0</v>
      </c>
      <c r="AI900" s="57">
        <v>0</v>
      </c>
      <c r="AJ900" s="46">
        <v>3.714</v>
      </c>
      <c r="AK900" s="57" t="s">
        <v>954</v>
      </c>
      <c r="AL900" s="9" t="s">
        <v>139</v>
      </c>
    </row>
    <row r="901" spans="1:38">
      <c r="A901" s="36" t="str">
        <f t="shared" si="36"/>
        <v>PT400_52</v>
      </c>
      <c r="B901" t="s">
        <v>97</v>
      </c>
      <c r="C901" t="s">
        <v>185</v>
      </c>
      <c r="D901">
        <v>400</v>
      </c>
      <c r="E901">
        <v>52</v>
      </c>
      <c r="F901" s="25" t="str">
        <f>VLOOKUP(B901,Definitions!$C$7:$D$43,2,FALSE)</f>
        <v>Portugal</v>
      </c>
      <c r="G901" t="str">
        <f>VLOOKUP(C901,Definitions!$C$49:$D$57,2,FALSE)</f>
        <v>Residential</v>
      </c>
      <c r="H901" t="str">
        <f>VLOOKUP(D901,Definitions!$C$60:$D$104,2,FALSE)</f>
        <v>TOTAL Residential</v>
      </c>
      <c r="J901" s="29" t="str">
        <f>VLOOKUP(E901,Definitions!$C$115:$D$131,2,FALSE)</f>
        <v>Geothermal</v>
      </c>
      <c r="K901" s="111">
        <v>0</v>
      </c>
      <c r="L901" s="110">
        <v>0</v>
      </c>
      <c r="M901" s="109">
        <v>0</v>
      </c>
      <c r="N901" s="37"/>
      <c r="O901" s="110"/>
      <c r="P901" s="110">
        <v>0</v>
      </c>
      <c r="Q901" s="46">
        <v>0</v>
      </c>
      <c r="R901" s="37">
        <v>0</v>
      </c>
      <c r="S901" s="13">
        <v>0</v>
      </c>
      <c r="T901" s="128" t="s">
        <v>954</v>
      </c>
      <c r="U901" s="13">
        <v>0</v>
      </c>
      <c r="V901" s="128" t="s">
        <v>954</v>
      </c>
      <c r="W901" s="13">
        <v>0</v>
      </c>
      <c r="X901" s="13">
        <v>0</v>
      </c>
      <c r="Y901" s="13">
        <v>0</v>
      </c>
      <c r="Z901" s="13">
        <v>0</v>
      </c>
      <c r="AA901" s="46">
        <v>0</v>
      </c>
      <c r="AB901" s="57">
        <v>0</v>
      </c>
      <c r="AC901" s="13">
        <v>0</v>
      </c>
      <c r="AD901" s="61" t="s">
        <v>954</v>
      </c>
      <c r="AE901" s="13">
        <v>0</v>
      </c>
      <c r="AF901" s="13">
        <v>0</v>
      </c>
      <c r="AG901" s="13">
        <v>0</v>
      </c>
      <c r="AH901" s="46">
        <v>0</v>
      </c>
      <c r="AI901" s="57">
        <v>0</v>
      </c>
      <c r="AJ901" s="46">
        <v>0</v>
      </c>
      <c r="AK901" s="57" t="s">
        <v>954</v>
      </c>
      <c r="AL901" s="9" t="s">
        <v>139</v>
      </c>
    </row>
    <row r="902" spans="1:38">
      <c r="A902" s="36" t="str">
        <f t="shared" si="36"/>
        <v>PT400_53</v>
      </c>
      <c r="B902" t="s">
        <v>97</v>
      </c>
      <c r="C902" t="s">
        <v>185</v>
      </c>
      <c r="D902">
        <v>400</v>
      </c>
      <c r="E902">
        <v>53</v>
      </c>
      <c r="F902" s="25" t="str">
        <f>VLOOKUP(B902,Definitions!$C$7:$D$43,2,FALSE)</f>
        <v>Portugal</v>
      </c>
      <c r="G902" t="str">
        <f>VLOOKUP(C902,Definitions!$C$49:$D$57,2,FALSE)</f>
        <v>Residential</v>
      </c>
      <c r="H902" t="str">
        <f>VLOOKUP(D902,Definitions!$C$60:$D$104,2,FALSE)</f>
        <v>TOTAL Residential</v>
      </c>
      <c r="J902" s="29" t="str">
        <f>VLOOKUP(E902,Definitions!$C$115:$D$131,2,FALSE)</f>
        <v>Solar energy</v>
      </c>
      <c r="K902" s="111">
        <v>0.46985199999999999</v>
      </c>
      <c r="L902" s="110">
        <v>1.4799999999998148E-4</v>
      </c>
      <c r="M902" s="109">
        <v>0.47</v>
      </c>
      <c r="N902" s="37"/>
      <c r="O902" s="110"/>
      <c r="P902" s="110">
        <v>0.47</v>
      </c>
      <c r="Q902" s="46">
        <v>0.47</v>
      </c>
      <c r="R902" s="37">
        <v>0</v>
      </c>
      <c r="S902" s="13">
        <v>3.7999999999999999E-2</v>
      </c>
      <c r="T902" s="128" t="s">
        <v>954</v>
      </c>
      <c r="U902" s="13">
        <v>0.432</v>
      </c>
      <c r="V902" s="128" t="s">
        <v>954</v>
      </c>
      <c r="W902" s="13">
        <v>0</v>
      </c>
      <c r="X902" s="13">
        <v>0</v>
      </c>
      <c r="Y902" s="13">
        <v>0</v>
      </c>
      <c r="Z902" s="13">
        <v>0</v>
      </c>
      <c r="AA902" s="46">
        <v>0</v>
      </c>
      <c r="AB902" s="57">
        <v>0</v>
      </c>
      <c r="AC902" s="13">
        <v>0</v>
      </c>
      <c r="AD902" s="61" t="s">
        <v>954</v>
      </c>
      <c r="AE902" s="13">
        <v>0</v>
      </c>
      <c r="AF902" s="13">
        <v>0</v>
      </c>
      <c r="AG902" s="13">
        <v>0</v>
      </c>
      <c r="AH902" s="46">
        <v>0</v>
      </c>
      <c r="AI902" s="57">
        <v>0</v>
      </c>
      <c r="AJ902" s="46">
        <v>0</v>
      </c>
      <c r="AK902" s="57" t="s">
        <v>954</v>
      </c>
      <c r="AL902" s="9" t="s">
        <v>139</v>
      </c>
    </row>
    <row r="903" spans="1:38">
      <c r="A903" s="36" t="str">
        <f t="shared" si="36"/>
        <v>PT400_58</v>
      </c>
      <c r="B903" t="s">
        <v>97</v>
      </c>
      <c r="C903" t="s">
        <v>185</v>
      </c>
      <c r="D903">
        <v>400</v>
      </c>
      <c r="E903">
        <v>58</v>
      </c>
      <c r="F903" s="25" t="str">
        <f>VLOOKUP(B903,Definitions!$C$7:$D$43,2,FALSE)</f>
        <v>Portugal</v>
      </c>
      <c r="G903" t="str">
        <f>VLOOKUP(C903,Definitions!$C$49:$D$57,2,FALSE)</f>
        <v>Residential</v>
      </c>
      <c r="H903" t="str">
        <f>VLOOKUP(D903,Definitions!$C$60:$D$104,2,FALSE)</f>
        <v>TOTAL Residential</v>
      </c>
      <c r="J903" s="29" t="str">
        <f>VLOOKUP(E903,Definitions!$C$115:$D$131,2,FALSE)</f>
        <v>Ambient heat total</v>
      </c>
      <c r="K903" s="111" t="s">
        <v>987</v>
      </c>
      <c r="L903" s="110">
        <v>0</v>
      </c>
      <c r="M903" s="109">
        <v>0</v>
      </c>
      <c r="N903" s="37"/>
      <c r="O903" s="110"/>
      <c r="P903" s="110">
        <v>0</v>
      </c>
      <c r="Q903" s="46">
        <v>0</v>
      </c>
      <c r="R903" s="37">
        <v>0</v>
      </c>
      <c r="S903" s="13">
        <v>0</v>
      </c>
      <c r="T903" s="128" t="s">
        <v>884</v>
      </c>
      <c r="U903" s="13">
        <v>0</v>
      </c>
      <c r="V903" s="128" t="s">
        <v>884</v>
      </c>
      <c r="W903" s="13">
        <v>0</v>
      </c>
      <c r="X903" s="13">
        <v>0</v>
      </c>
      <c r="Y903" s="13">
        <v>0</v>
      </c>
      <c r="Z903" s="13">
        <v>0</v>
      </c>
      <c r="AA903" s="46">
        <v>0</v>
      </c>
      <c r="AB903" s="57">
        <v>0</v>
      </c>
      <c r="AC903" s="13">
        <v>0</v>
      </c>
      <c r="AD903" s="61" t="s">
        <v>884</v>
      </c>
      <c r="AE903" s="13">
        <v>0</v>
      </c>
      <c r="AF903" s="13">
        <v>0</v>
      </c>
      <c r="AG903" s="13">
        <v>0</v>
      </c>
      <c r="AH903" s="46">
        <v>0</v>
      </c>
      <c r="AI903" s="57">
        <v>0</v>
      </c>
      <c r="AJ903" s="46">
        <v>0</v>
      </c>
      <c r="AK903" s="57" t="s">
        <v>884</v>
      </c>
      <c r="AL903" s="9" t="s">
        <v>139</v>
      </c>
    </row>
    <row r="904" spans="1:38">
      <c r="A904" s="36" t="str">
        <f t="shared" si="36"/>
        <v>PT400_55</v>
      </c>
      <c r="B904" t="s">
        <v>97</v>
      </c>
      <c r="C904" t="s">
        <v>185</v>
      </c>
      <c r="D904">
        <v>400</v>
      </c>
      <c r="E904">
        <v>55</v>
      </c>
      <c r="F904" s="25" t="str">
        <f>VLOOKUP(B904,Definitions!$C$7:$D$43,2,FALSE)</f>
        <v>Portugal</v>
      </c>
      <c r="G904" t="str">
        <f>VLOOKUP(C904,Definitions!$C$49:$D$57,2,FALSE)</f>
        <v>Residential</v>
      </c>
      <c r="H904" t="str">
        <f>VLOOKUP(D904,Definitions!$C$60:$D$104,2,FALSE)</f>
        <v>TOTAL Residential</v>
      </c>
      <c r="J904" s="29" t="str">
        <f>VLOOKUP(E904,Definitions!$C$115:$D$131,2,FALSE)</f>
        <v xml:space="preserve">Other RES </v>
      </c>
      <c r="K904" s="111" t="s">
        <v>987</v>
      </c>
      <c r="L904" s="110">
        <v>0</v>
      </c>
      <c r="M904" s="109">
        <v>0</v>
      </c>
      <c r="N904" s="37"/>
      <c r="O904" s="110"/>
      <c r="P904" s="110">
        <v>0</v>
      </c>
      <c r="Q904" s="46">
        <v>0</v>
      </c>
      <c r="R904" s="37">
        <v>0</v>
      </c>
      <c r="S904" s="13">
        <v>0</v>
      </c>
      <c r="T904" s="128" t="s">
        <v>880</v>
      </c>
      <c r="U904" s="13">
        <v>0</v>
      </c>
      <c r="V904" s="128" t="s">
        <v>880</v>
      </c>
      <c r="W904" s="13">
        <v>0</v>
      </c>
      <c r="X904" s="13">
        <v>0</v>
      </c>
      <c r="Y904" s="13">
        <v>0</v>
      </c>
      <c r="Z904" s="13">
        <v>0</v>
      </c>
      <c r="AA904" s="46">
        <v>0</v>
      </c>
      <c r="AB904" s="57">
        <v>0</v>
      </c>
      <c r="AC904" s="13">
        <v>0</v>
      </c>
      <c r="AD904" s="61" t="s">
        <v>880</v>
      </c>
      <c r="AE904" s="13">
        <v>0</v>
      </c>
      <c r="AF904" s="13">
        <v>0</v>
      </c>
      <c r="AG904" s="13">
        <v>0</v>
      </c>
      <c r="AH904" s="46">
        <v>0</v>
      </c>
      <c r="AI904" s="57">
        <v>0</v>
      </c>
      <c r="AJ904" s="46">
        <v>0</v>
      </c>
      <c r="AK904" s="57" t="s">
        <v>882</v>
      </c>
      <c r="AL904" s="9" t="s">
        <v>139</v>
      </c>
    </row>
    <row r="905" spans="1:38">
      <c r="A905" s="36" t="str">
        <f t="shared" si="36"/>
        <v>PT401_0</v>
      </c>
      <c r="B905" t="s">
        <v>97</v>
      </c>
      <c r="C905" t="s">
        <v>185</v>
      </c>
      <c r="D905">
        <v>401</v>
      </c>
      <c r="E905">
        <v>0</v>
      </c>
      <c r="F905" s="25" t="str">
        <f>VLOOKUP(B905,Definitions!$C$7:$D$43,2,FALSE)</f>
        <v>Portugal</v>
      </c>
      <c r="G905" t="str">
        <f>VLOOKUP(C905,Definitions!$C$49:$D$57,2,FALSE)</f>
        <v>Residential</v>
      </c>
      <c r="H905" t="str">
        <f>VLOOKUP(D905,Definitions!$C$60:$D$104,2,FALSE)</f>
        <v>SFH</v>
      </c>
      <c r="J905" s="29" t="str">
        <f>VLOOKUP(E905,Definitions!$C$115:$D$131,2,FALSE)</f>
        <v>TOTAL</v>
      </c>
      <c r="K905" s="111" t="s">
        <v>987</v>
      </c>
      <c r="L905" s="110">
        <v>12.850915801074361</v>
      </c>
      <c r="M905" s="109">
        <v>12.850915801074361</v>
      </c>
      <c r="N905" s="37"/>
      <c r="O905" s="110"/>
      <c r="P905" s="110">
        <v>12.850915801074361</v>
      </c>
      <c r="Q905" s="46">
        <v>7.3014022121764679</v>
      </c>
      <c r="R905" s="37">
        <v>7.3539265450343352E-2</v>
      </c>
      <c r="S905" s="102">
        <v>5.1092431492354837</v>
      </c>
      <c r="T905" s="128" t="s">
        <v>880</v>
      </c>
      <c r="U905" s="102">
        <v>2.1921590629409842</v>
      </c>
      <c r="V905" s="128" t="s">
        <v>880</v>
      </c>
      <c r="W905" s="13">
        <v>0</v>
      </c>
      <c r="X905" s="13">
        <v>0</v>
      </c>
      <c r="Y905" s="13">
        <v>0</v>
      </c>
      <c r="Z905" s="13">
        <v>0</v>
      </c>
      <c r="AA905" s="46">
        <v>0</v>
      </c>
      <c r="AB905" s="57">
        <v>0</v>
      </c>
      <c r="AC905" s="13">
        <v>7.3539265450343352E-2</v>
      </c>
      <c r="AD905" s="61" t="s">
        <v>880</v>
      </c>
      <c r="AE905" s="13">
        <v>0</v>
      </c>
      <c r="AF905" s="13">
        <v>0</v>
      </c>
      <c r="AG905" s="13">
        <v>0</v>
      </c>
      <c r="AH905" s="46">
        <v>0</v>
      </c>
      <c r="AI905" s="57">
        <v>0</v>
      </c>
      <c r="AJ905" s="46">
        <v>5.4759743234475504</v>
      </c>
      <c r="AK905" s="57" t="s">
        <v>882</v>
      </c>
      <c r="AL905" s="9" t="s">
        <v>139</v>
      </c>
    </row>
    <row r="906" spans="1:38">
      <c r="A906" s="36" t="str">
        <f t="shared" si="36"/>
        <v>PT401_1</v>
      </c>
      <c r="B906" t="s">
        <v>97</v>
      </c>
      <c r="C906" t="s">
        <v>185</v>
      </c>
      <c r="D906">
        <v>401</v>
      </c>
      <c r="E906">
        <v>1</v>
      </c>
      <c r="F906" s="25" t="str">
        <f>VLOOKUP(B906,Definitions!$C$7:$D$43,2,FALSE)</f>
        <v>Portugal</v>
      </c>
      <c r="G906" t="str">
        <f>VLOOKUP(C906,Definitions!$C$49:$D$57,2,FALSE)</f>
        <v>Residential</v>
      </c>
      <c r="H906" t="str">
        <f>VLOOKUP(D906,Definitions!$C$60:$D$104,2,FALSE)</f>
        <v>SFH</v>
      </c>
      <c r="J906" s="29" t="str">
        <f>VLOOKUP(E906,Definitions!$C$115:$D$131,2,FALSE)</f>
        <v>Coal</v>
      </c>
      <c r="K906" s="111" t="s">
        <v>987</v>
      </c>
      <c r="L906" s="110">
        <v>2.5643356585133271E-2</v>
      </c>
      <c r="M906" s="109">
        <v>2.5643356585133271E-2</v>
      </c>
      <c r="N906" s="37"/>
      <c r="O906" s="110"/>
      <c r="P906" s="110">
        <v>2.5643356585133271E-2</v>
      </c>
      <c r="Q906" s="46">
        <v>1.8801686211171516E-3</v>
      </c>
      <c r="R906" s="37">
        <v>0</v>
      </c>
      <c r="S906" s="13">
        <v>1.8801686211171516E-3</v>
      </c>
      <c r="T906" s="128" t="s">
        <v>880</v>
      </c>
      <c r="U906" s="13">
        <v>0</v>
      </c>
      <c r="V906" s="128" t="s">
        <v>880</v>
      </c>
      <c r="W906" s="13">
        <v>0</v>
      </c>
      <c r="X906" s="13">
        <v>0</v>
      </c>
      <c r="Y906" s="13">
        <v>0</v>
      </c>
      <c r="Z906" s="13">
        <v>0</v>
      </c>
      <c r="AA906" s="46">
        <v>0</v>
      </c>
      <c r="AB906" s="57">
        <v>0</v>
      </c>
      <c r="AC906" s="13">
        <v>0</v>
      </c>
      <c r="AD906" s="61" t="s">
        <v>880</v>
      </c>
      <c r="AE906" s="13">
        <v>0</v>
      </c>
      <c r="AF906" s="13">
        <v>0</v>
      </c>
      <c r="AG906" s="13">
        <v>0</v>
      </c>
      <c r="AH906" s="46">
        <v>0</v>
      </c>
      <c r="AI906" s="57">
        <v>0</v>
      </c>
      <c r="AJ906" s="46">
        <v>2.3763187964016119E-2</v>
      </c>
      <c r="AK906" s="57" t="s">
        <v>882</v>
      </c>
      <c r="AL906" s="9" t="s">
        <v>139</v>
      </c>
    </row>
    <row r="907" spans="1:38">
      <c r="A907" s="36" t="str">
        <f t="shared" si="36"/>
        <v>PT401_2</v>
      </c>
      <c r="B907" t="s">
        <v>97</v>
      </c>
      <c r="C907" t="s">
        <v>185</v>
      </c>
      <c r="D907">
        <v>401</v>
      </c>
      <c r="E907">
        <v>2</v>
      </c>
      <c r="F907" s="25" t="str">
        <f>VLOOKUP(B907,Definitions!$C$7:$D$43,2,FALSE)</f>
        <v>Portugal</v>
      </c>
      <c r="G907" t="str">
        <f>VLOOKUP(C907,Definitions!$C$49:$D$57,2,FALSE)</f>
        <v>Residential</v>
      </c>
      <c r="H907" t="str">
        <f>VLOOKUP(D907,Definitions!$C$60:$D$104,2,FALSE)</f>
        <v>SFH</v>
      </c>
      <c r="J907" s="29" t="str">
        <f>VLOOKUP(E907,Definitions!$C$115:$D$131,2,FALSE)</f>
        <v>Fuel oil</v>
      </c>
      <c r="K907" s="111" t="s">
        <v>987</v>
      </c>
      <c r="L907" s="110">
        <v>0.29604177981171931</v>
      </c>
      <c r="M907" s="109">
        <v>0.29604177981171931</v>
      </c>
      <c r="N907" s="37"/>
      <c r="O907" s="110"/>
      <c r="P907" s="110">
        <v>0.29604177981171931</v>
      </c>
      <c r="Q907" s="46">
        <v>0.29604177981171931</v>
      </c>
      <c r="R907" s="37">
        <v>0</v>
      </c>
      <c r="S907" s="13">
        <v>0.20140600428579314</v>
      </c>
      <c r="T907" s="128" t="s">
        <v>880</v>
      </c>
      <c r="U907" s="13">
        <v>9.4635775525926141E-2</v>
      </c>
      <c r="V907" s="128" t="s">
        <v>880</v>
      </c>
      <c r="W907" s="13">
        <v>0</v>
      </c>
      <c r="X907" s="13">
        <v>0</v>
      </c>
      <c r="Y907" s="13">
        <v>0</v>
      </c>
      <c r="Z907" s="13">
        <v>0</v>
      </c>
      <c r="AA907" s="46">
        <v>0</v>
      </c>
      <c r="AB907" s="57">
        <v>0</v>
      </c>
      <c r="AC907" s="13">
        <v>0</v>
      </c>
      <c r="AD907" s="61" t="s">
        <v>880</v>
      </c>
      <c r="AE907" s="13">
        <v>0</v>
      </c>
      <c r="AF907" s="13">
        <v>0</v>
      </c>
      <c r="AG907" s="13">
        <v>0</v>
      </c>
      <c r="AH907" s="46">
        <v>0</v>
      </c>
      <c r="AI907" s="57">
        <v>0</v>
      </c>
      <c r="AJ907" s="46">
        <v>0</v>
      </c>
      <c r="AK907" s="57" t="s">
        <v>882</v>
      </c>
      <c r="AL907" s="9" t="s">
        <v>139</v>
      </c>
    </row>
    <row r="908" spans="1:38">
      <c r="A908" s="36" t="str">
        <f t="shared" si="36"/>
        <v>PT401_3</v>
      </c>
      <c r="B908" t="s">
        <v>97</v>
      </c>
      <c r="C908" t="s">
        <v>185</v>
      </c>
      <c r="D908">
        <v>401</v>
      </c>
      <c r="E908">
        <v>3</v>
      </c>
      <c r="F908" s="25" t="str">
        <f>VLOOKUP(B908,Definitions!$C$7:$D$43,2,FALSE)</f>
        <v>Portugal</v>
      </c>
      <c r="G908" t="str">
        <f>VLOOKUP(C908,Definitions!$C$49:$D$57,2,FALSE)</f>
        <v>Residential</v>
      </c>
      <c r="H908" t="str">
        <f>VLOOKUP(D908,Definitions!$C$60:$D$104,2,FALSE)</f>
        <v>SFH</v>
      </c>
      <c r="J908" s="29" t="str">
        <f>VLOOKUP(E908,Definitions!$C$115:$D$131,2,FALSE)</f>
        <v>Natural gas</v>
      </c>
      <c r="K908" s="111" t="s">
        <v>987</v>
      </c>
      <c r="L908" s="110">
        <v>0.82316292220771892</v>
      </c>
      <c r="M908" s="109">
        <v>0.82316292220771892</v>
      </c>
      <c r="N908" s="37"/>
      <c r="O908" s="110"/>
      <c r="P908" s="110">
        <v>0.82316292220771892</v>
      </c>
      <c r="Q908" s="46">
        <v>0.53934380140831106</v>
      </c>
      <c r="R908" s="37">
        <v>0</v>
      </c>
      <c r="S908" s="13">
        <v>3.9844978544458225E-2</v>
      </c>
      <c r="T908" s="128" t="s">
        <v>880</v>
      </c>
      <c r="U908" s="13">
        <v>0.49949882286385283</v>
      </c>
      <c r="V908" s="128" t="s">
        <v>880</v>
      </c>
      <c r="W908" s="13">
        <v>0</v>
      </c>
      <c r="X908" s="13">
        <v>0</v>
      </c>
      <c r="Y908" s="13">
        <v>0</v>
      </c>
      <c r="Z908" s="13">
        <v>0</v>
      </c>
      <c r="AA908" s="46">
        <v>0</v>
      </c>
      <c r="AB908" s="57">
        <v>0</v>
      </c>
      <c r="AC908" s="13">
        <v>0</v>
      </c>
      <c r="AD908" s="61" t="s">
        <v>880</v>
      </c>
      <c r="AE908" s="13">
        <v>0</v>
      </c>
      <c r="AF908" s="13">
        <v>0</v>
      </c>
      <c r="AG908" s="13">
        <v>0</v>
      </c>
      <c r="AH908" s="46">
        <v>0</v>
      </c>
      <c r="AI908" s="57">
        <v>0</v>
      </c>
      <c r="AJ908" s="46">
        <v>0.28381912079940785</v>
      </c>
      <c r="AK908" s="57" t="s">
        <v>882</v>
      </c>
      <c r="AL908" s="9" t="s">
        <v>139</v>
      </c>
    </row>
    <row r="909" spans="1:38">
      <c r="A909" s="36" t="str">
        <f t="shared" si="36"/>
        <v>PT401_4</v>
      </c>
      <c r="B909" t="s">
        <v>97</v>
      </c>
      <c r="C909" t="s">
        <v>185</v>
      </c>
      <c r="D909">
        <v>401</v>
      </c>
      <c r="E909">
        <v>4</v>
      </c>
      <c r="F909" s="25" t="str">
        <f>VLOOKUP(B909,Definitions!$C$7:$D$43,2,FALSE)</f>
        <v>Portugal</v>
      </c>
      <c r="G909" t="str">
        <f>VLOOKUP(C909,Definitions!$C$49:$D$57,2,FALSE)</f>
        <v>Residential</v>
      </c>
      <c r="H909" t="str">
        <f>VLOOKUP(D909,Definitions!$C$60:$D$104,2,FALSE)</f>
        <v>SFH</v>
      </c>
      <c r="J909" s="29" t="str">
        <f>VLOOKUP(E909,Definitions!$C$115:$D$131,2,FALSE)</f>
        <v>Other fossil fuels</v>
      </c>
      <c r="K909" s="111" t="s">
        <v>987</v>
      </c>
      <c r="L909" s="110">
        <v>1.848536711926867</v>
      </c>
      <c r="M909" s="109">
        <v>1.848536711926867</v>
      </c>
      <c r="N909" s="37"/>
      <c r="O909" s="110"/>
      <c r="P909" s="110">
        <v>1.848536711926867</v>
      </c>
      <c r="Q909" s="46">
        <v>1.0505324553314539</v>
      </c>
      <c r="R909" s="37">
        <v>0</v>
      </c>
      <c r="S909" s="13">
        <v>0.10942776282718905</v>
      </c>
      <c r="T909" s="128" t="s">
        <v>880</v>
      </c>
      <c r="U909" s="13">
        <v>0.94110469250426487</v>
      </c>
      <c r="V909" s="128" t="s">
        <v>880</v>
      </c>
      <c r="W909" s="13">
        <v>0</v>
      </c>
      <c r="X909" s="13">
        <v>0</v>
      </c>
      <c r="Y909" s="13">
        <v>0</v>
      </c>
      <c r="Z909" s="13">
        <v>0</v>
      </c>
      <c r="AA909" s="46">
        <v>0</v>
      </c>
      <c r="AB909" s="57">
        <v>0</v>
      </c>
      <c r="AC909" s="13">
        <v>0</v>
      </c>
      <c r="AD909" s="61" t="s">
        <v>880</v>
      </c>
      <c r="AE909" s="13">
        <v>0</v>
      </c>
      <c r="AF909" s="13">
        <v>0</v>
      </c>
      <c r="AG909" s="13">
        <v>0</v>
      </c>
      <c r="AH909" s="46">
        <v>0</v>
      </c>
      <c r="AI909" s="57">
        <v>0</v>
      </c>
      <c r="AJ909" s="46">
        <v>0.79800425659541319</v>
      </c>
      <c r="AK909" s="57" t="s">
        <v>882</v>
      </c>
      <c r="AL909" s="9" t="s">
        <v>139</v>
      </c>
    </row>
    <row r="910" spans="1:38">
      <c r="A910" s="36" t="str">
        <f t="shared" si="36"/>
        <v>PT401_6</v>
      </c>
      <c r="B910" t="s">
        <v>97</v>
      </c>
      <c r="C910" t="s">
        <v>185</v>
      </c>
      <c r="D910">
        <v>401</v>
      </c>
      <c r="E910">
        <v>6</v>
      </c>
      <c r="F910" s="25" t="str">
        <f>VLOOKUP(B910,Definitions!$C$7:$D$43,2,FALSE)</f>
        <v>Portugal</v>
      </c>
      <c r="G910" t="str">
        <f>VLOOKUP(C910,Definitions!$C$49:$D$57,2,FALSE)</f>
        <v>Residential</v>
      </c>
      <c r="H910" t="str">
        <f>VLOOKUP(D910,Definitions!$C$60:$D$104,2,FALSE)</f>
        <v>SFH</v>
      </c>
      <c r="J910" s="29" t="str">
        <f>VLOOKUP(E910,Definitions!$C$115:$D$131,2,FALSE)</f>
        <v>Electricity</v>
      </c>
      <c r="K910" s="111" t="s">
        <v>987</v>
      </c>
      <c r="L910" s="110">
        <v>2.4348369903358051</v>
      </c>
      <c r="M910" s="109">
        <v>2.4348369903358051</v>
      </c>
      <c r="N910" s="37"/>
      <c r="O910" s="110"/>
      <c r="P910" s="110">
        <v>2.4348369903358051</v>
      </c>
      <c r="Q910" s="46">
        <v>0.60199838281981122</v>
      </c>
      <c r="R910" s="37">
        <v>7.3539265450343352E-2</v>
      </c>
      <c r="S910" s="13">
        <v>0.49810377293691205</v>
      </c>
      <c r="T910" s="128" t="s">
        <v>880</v>
      </c>
      <c r="U910" s="13">
        <v>0.10389460988289921</v>
      </c>
      <c r="V910" s="128" t="s">
        <v>880</v>
      </c>
      <c r="W910" s="13">
        <v>0</v>
      </c>
      <c r="X910" s="13">
        <v>0</v>
      </c>
      <c r="Y910" s="13">
        <v>0</v>
      </c>
      <c r="Z910" s="13">
        <v>0</v>
      </c>
      <c r="AA910" s="46">
        <v>0</v>
      </c>
      <c r="AB910" s="57">
        <v>0</v>
      </c>
      <c r="AC910" s="13">
        <v>7.3539265450343352E-2</v>
      </c>
      <c r="AD910" s="61" t="s">
        <v>880</v>
      </c>
      <c r="AE910" s="13">
        <v>0</v>
      </c>
      <c r="AF910" s="13">
        <v>0</v>
      </c>
      <c r="AG910" s="13">
        <v>0</v>
      </c>
      <c r="AH910" s="46">
        <v>0</v>
      </c>
      <c r="AI910" s="57">
        <v>0</v>
      </c>
      <c r="AJ910" s="46">
        <v>1.7592993420656506</v>
      </c>
      <c r="AK910" s="57" t="s">
        <v>882</v>
      </c>
      <c r="AL910" s="9" t="s">
        <v>139</v>
      </c>
    </row>
    <row r="911" spans="1:38">
      <c r="A911" s="36" t="str">
        <f t="shared" si="36"/>
        <v>PT401_7</v>
      </c>
      <c r="B911" t="s">
        <v>97</v>
      </c>
      <c r="C911" t="s">
        <v>185</v>
      </c>
      <c r="D911">
        <v>401</v>
      </c>
      <c r="E911">
        <v>7</v>
      </c>
      <c r="F911" s="25" t="str">
        <f>VLOOKUP(B911,Definitions!$C$7:$D$43,2,FALSE)</f>
        <v>Portugal</v>
      </c>
      <c r="G911" t="str">
        <f>VLOOKUP(C911,Definitions!$C$49:$D$57,2,FALSE)</f>
        <v>Residential</v>
      </c>
      <c r="H911" t="str">
        <f>VLOOKUP(D911,Definitions!$C$60:$D$104,2,FALSE)</f>
        <v>SFH</v>
      </c>
      <c r="J911" s="29" t="str">
        <f>VLOOKUP(E911,Definitions!$C$115:$D$131,2,FALSE)</f>
        <v>District heating</v>
      </c>
      <c r="K911" s="111" t="s">
        <v>987</v>
      </c>
      <c r="L911" s="110">
        <v>6.6589280879659318E-2</v>
      </c>
      <c r="M911" s="109">
        <v>6.6589280879659318E-2</v>
      </c>
      <c r="N911" s="57"/>
      <c r="O911" s="110"/>
      <c r="P911" s="110">
        <v>6.6589280879659318E-2</v>
      </c>
      <c r="Q911" s="46">
        <v>6.6589280879659318E-2</v>
      </c>
      <c r="R911" s="37">
        <v>0</v>
      </c>
      <c r="S911" s="13">
        <v>6.6589280879659318E-2</v>
      </c>
      <c r="T911" s="128" t="s">
        <v>880</v>
      </c>
      <c r="U911" s="13">
        <v>0</v>
      </c>
      <c r="V911" s="128" t="s">
        <v>880</v>
      </c>
      <c r="W911" s="13">
        <v>0</v>
      </c>
      <c r="X911" s="13">
        <v>0</v>
      </c>
      <c r="Y911" s="13">
        <v>0</v>
      </c>
      <c r="Z911" s="13">
        <v>0</v>
      </c>
      <c r="AA911" s="46">
        <v>0</v>
      </c>
      <c r="AB911" s="57">
        <v>0</v>
      </c>
      <c r="AC911" s="13">
        <v>0</v>
      </c>
      <c r="AD911" s="61" t="s">
        <v>880</v>
      </c>
      <c r="AE911" s="13">
        <v>0</v>
      </c>
      <c r="AF911" s="13">
        <v>0</v>
      </c>
      <c r="AG911" s="13">
        <v>0</v>
      </c>
      <c r="AH911" s="46">
        <v>0</v>
      </c>
      <c r="AI911" s="57">
        <v>0</v>
      </c>
      <c r="AJ911" s="46">
        <v>0</v>
      </c>
      <c r="AK911" s="57" t="s">
        <v>882</v>
      </c>
      <c r="AL911" s="9" t="s">
        <v>139</v>
      </c>
    </row>
    <row r="912" spans="1:38">
      <c r="A912" s="36" t="str">
        <f t="shared" si="36"/>
        <v>PT401_8</v>
      </c>
      <c r="B912" t="s">
        <v>97</v>
      </c>
      <c r="C912" t="s">
        <v>185</v>
      </c>
      <c r="D912">
        <v>401</v>
      </c>
      <c r="E912">
        <v>8</v>
      </c>
      <c r="F912" s="25" t="str">
        <f>VLOOKUP(B912,Definitions!$C$7:$D$43,2,FALSE)</f>
        <v>Portugal</v>
      </c>
      <c r="G912" t="str">
        <f>VLOOKUP(C912,Definitions!$C$49:$D$57,2,FALSE)</f>
        <v>Residential</v>
      </c>
      <c r="H912" t="str">
        <f>VLOOKUP(D912,Definitions!$C$60:$D$104,2,FALSE)</f>
        <v>SFH</v>
      </c>
      <c r="J912" s="29" t="str">
        <f>VLOOKUP(E912,Definitions!$C$115:$D$131,2,FALSE)</f>
        <v>Waste non-RES</v>
      </c>
      <c r="K912" s="111" t="s">
        <v>987</v>
      </c>
      <c r="L912" s="110">
        <v>0</v>
      </c>
      <c r="M912" s="109">
        <v>0</v>
      </c>
      <c r="N912" s="37"/>
      <c r="O912" s="110"/>
      <c r="P912" s="110">
        <v>0</v>
      </c>
      <c r="Q912" s="46">
        <v>0</v>
      </c>
      <c r="R912" s="37">
        <v>0</v>
      </c>
      <c r="S912" s="13">
        <v>0</v>
      </c>
      <c r="T912" s="128" t="s">
        <v>880</v>
      </c>
      <c r="U912" s="13">
        <v>0</v>
      </c>
      <c r="V912" s="128" t="s">
        <v>880</v>
      </c>
      <c r="W912" s="13">
        <v>0</v>
      </c>
      <c r="X912" s="13">
        <v>0</v>
      </c>
      <c r="Y912" s="13">
        <v>0</v>
      </c>
      <c r="Z912" s="13">
        <v>0</v>
      </c>
      <c r="AA912" s="46">
        <v>0</v>
      </c>
      <c r="AB912" s="57">
        <v>0</v>
      </c>
      <c r="AC912" s="13">
        <v>0</v>
      </c>
      <c r="AD912" s="61" t="s">
        <v>880</v>
      </c>
      <c r="AE912" s="13">
        <v>0</v>
      </c>
      <c r="AF912" s="13">
        <v>0</v>
      </c>
      <c r="AG912" s="13">
        <v>0</v>
      </c>
      <c r="AH912" s="46">
        <v>0</v>
      </c>
      <c r="AI912" s="57">
        <v>0</v>
      </c>
      <c r="AJ912" s="46">
        <v>0</v>
      </c>
      <c r="AK912" s="57" t="s">
        <v>882</v>
      </c>
      <c r="AL912" s="9" t="s">
        <v>139</v>
      </c>
    </row>
    <row r="913" spans="1:38">
      <c r="A913" s="36" t="str">
        <f t="shared" si="36"/>
        <v>PT401_9</v>
      </c>
      <c r="B913" t="s">
        <v>97</v>
      </c>
      <c r="C913" t="s">
        <v>185</v>
      </c>
      <c r="D913">
        <v>401</v>
      </c>
      <c r="E913">
        <v>9</v>
      </c>
      <c r="F913" s="25" t="str">
        <f>VLOOKUP(B913,Definitions!$C$7:$D$43,2,FALSE)</f>
        <v>Portugal</v>
      </c>
      <c r="G913" t="str">
        <f>VLOOKUP(C913,Definitions!$C$49:$D$57,2,FALSE)</f>
        <v>Residential</v>
      </c>
      <c r="H913" t="str">
        <f>VLOOKUP(D913,Definitions!$C$60:$D$104,2,FALSE)</f>
        <v>SFH</v>
      </c>
      <c r="J913" s="29" t="str">
        <f>VLOOKUP(E913,Definitions!$C$115:$D$131,2,FALSE)</f>
        <v>Waste RES</v>
      </c>
      <c r="K913" s="111" t="s">
        <v>987</v>
      </c>
      <c r="L913" s="110">
        <v>0</v>
      </c>
      <c r="M913" s="109">
        <v>0</v>
      </c>
      <c r="N913" s="37"/>
      <c r="O913" s="110"/>
      <c r="P913" s="110">
        <v>0</v>
      </c>
      <c r="Q913" s="46">
        <v>0</v>
      </c>
      <c r="R913" s="37">
        <v>0</v>
      </c>
      <c r="S913" s="13">
        <v>0</v>
      </c>
      <c r="T913" s="128" t="s">
        <v>880</v>
      </c>
      <c r="U913" s="13">
        <v>0</v>
      </c>
      <c r="V913" s="128" t="s">
        <v>880</v>
      </c>
      <c r="W913" s="13">
        <v>0</v>
      </c>
      <c r="X913" s="13">
        <v>0</v>
      </c>
      <c r="Y913" s="13">
        <v>0</v>
      </c>
      <c r="Z913" s="13">
        <v>0</v>
      </c>
      <c r="AA913" s="46">
        <v>0</v>
      </c>
      <c r="AB913" s="57">
        <v>0</v>
      </c>
      <c r="AC913" s="13">
        <v>0</v>
      </c>
      <c r="AD913" s="61" t="s">
        <v>880</v>
      </c>
      <c r="AE913" s="13">
        <v>0</v>
      </c>
      <c r="AF913" s="13">
        <v>0</v>
      </c>
      <c r="AG913" s="13">
        <v>0</v>
      </c>
      <c r="AH913" s="46">
        <v>0</v>
      </c>
      <c r="AI913" s="57">
        <v>0</v>
      </c>
      <c r="AJ913" s="46">
        <v>0</v>
      </c>
      <c r="AK913" s="57" t="s">
        <v>882</v>
      </c>
      <c r="AL913" s="9" t="s">
        <v>139</v>
      </c>
    </row>
    <row r="914" spans="1:38">
      <c r="A914" s="36" t="str">
        <f t="shared" si="36"/>
        <v>PT401_51</v>
      </c>
      <c r="B914" t="s">
        <v>97</v>
      </c>
      <c r="C914" t="s">
        <v>185</v>
      </c>
      <c r="D914">
        <v>401</v>
      </c>
      <c r="E914">
        <v>51</v>
      </c>
      <c r="F914" s="25" t="str">
        <f>VLOOKUP(B914,Definitions!$C$7:$D$43,2,FALSE)</f>
        <v>Portugal</v>
      </c>
      <c r="G914" t="str">
        <f>VLOOKUP(C914,Definitions!$C$49:$D$57,2,FALSE)</f>
        <v>Residential</v>
      </c>
      <c r="H914" t="str">
        <f>VLOOKUP(D914,Definitions!$C$60:$D$104,2,FALSE)</f>
        <v>SFH</v>
      </c>
      <c r="J914" s="29" t="str">
        <f>VLOOKUP(E914,Definitions!$C$115:$D$131,2,FALSE)</f>
        <v>Biomass</v>
      </c>
      <c r="K914" s="111" t="s">
        <v>987</v>
      </c>
      <c r="L914" s="110">
        <v>7.1366638313239132</v>
      </c>
      <c r="M914" s="109">
        <v>7.1366638313239132</v>
      </c>
      <c r="N914" s="37"/>
      <c r="O914" s="110"/>
      <c r="P914" s="110">
        <v>7.1366638313239132</v>
      </c>
      <c r="Q914" s="46">
        <v>4.5255754153008514</v>
      </c>
      <c r="R914" s="37">
        <v>0</v>
      </c>
      <c r="S914" s="13">
        <v>4.1599949154807137</v>
      </c>
      <c r="T914" s="128" t="s">
        <v>880</v>
      </c>
      <c r="U914" s="13">
        <v>0.36558049982013802</v>
      </c>
      <c r="V914" s="128" t="s">
        <v>880</v>
      </c>
      <c r="W914" s="13">
        <v>0</v>
      </c>
      <c r="X914" s="13">
        <v>0</v>
      </c>
      <c r="Y914" s="13">
        <v>0</v>
      </c>
      <c r="Z914" s="13">
        <v>0</v>
      </c>
      <c r="AA914" s="46">
        <v>0</v>
      </c>
      <c r="AB914" s="57">
        <v>0</v>
      </c>
      <c r="AC914" s="13">
        <v>0</v>
      </c>
      <c r="AD914" s="61" t="s">
        <v>880</v>
      </c>
      <c r="AE914" s="13">
        <v>0</v>
      </c>
      <c r="AF914" s="13">
        <v>0</v>
      </c>
      <c r="AG914" s="13">
        <v>0</v>
      </c>
      <c r="AH914" s="46">
        <v>0</v>
      </c>
      <c r="AI914" s="57">
        <v>0</v>
      </c>
      <c r="AJ914" s="46">
        <v>2.6110884160230623</v>
      </c>
      <c r="AK914" s="57" t="s">
        <v>882</v>
      </c>
      <c r="AL914" s="9" t="s">
        <v>139</v>
      </c>
    </row>
    <row r="915" spans="1:38">
      <c r="A915" s="36" t="str">
        <f t="shared" si="36"/>
        <v>PT401_52</v>
      </c>
      <c r="B915" t="s">
        <v>97</v>
      </c>
      <c r="C915" t="s">
        <v>185</v>
      </c>
      <c r="D915">
        <v>401</v>
      </c>
      <c r="E915">
        <v>52</v>
      </c>
      <c r="F915" s="25" t="str">
        <f>VLOOKUP(B915,Definitions!$C$7:$D$43,2,FALSE)</f>
        <v>Portugal</v>
      </c>
      <c r="G915" t="str">
        <f>VLOOKUP(C915,Definitions!$C$49:$D$57,2,FALSE)</f>
        <v>Residential</v>
      </c>
      <c r="H915" t="str">
        <f>VLOOKUP(D915,Definitions!$C$60:$D$104,2,FALSE)</f>
        <v>SFH</v>
      </c>
      <c r="J915" s="29" t="str">
        <f>VLOOKUP(E915,Definitions!$C$115:$D$131,2,FALSE)</f>
        <v>Geothermal</v>
      </c>
      <c r="K915" s="111" t="s">
        <v>987</v>
      </c>
      <c r="L915" s="110">
        <v>0</v>
      </c>
      <c r="M915" s="109">
        <v>0</v>
      </c>
      <c r="N915" s="37"/>
      <c r="O915" s="110"/>
      <c r="P915" s="110">
        <v>0</v>
      </c>
      <c r="Q915" s="46">
        <v>0</v>
      </c>
      <c r="R915" s="37">
        <v>0</v>
      </c>
      <c r="S915" s="13">
        <v>0</v>
      </c>
      <c r="T915" s="128" t="s">
        <v>880</v>
      </c>
      <c r="U915" s="13">
        <v>0</v>
      </c>
      <c r="V915" s="128" t="s">
        <v>880</v>
      </c>
      <c r="W915" s="13">
        <v>0</v>
      </c>
      <c r="X915" s="13">
        <v>0</v>
      </c>
      <c r="Y915" s="13">
        <v>0</v>
      </c>
      <c r="Z915" s="13">
        <v>0</v>
      </c>
      <c r="AA915" s="46">
        <v>0</v>
      </c>
      <c r="AB915" s="57">
        <v>0</v>
      </c>
      <c r="AC915" s="13">
        <v>0</v>
      </c>
      <c r="AD915" s="61" t="s">
        <v>880</v>
      </c>
      <c r="AE915" s="13">
        <v>0</v>
      </c>
      <c r="AF915" s="13">
        <v>0</v>
      </c>
      <c r="AG915" s="13">
        <v>0</v>
      </c>
      <c r="AH915" s="46">
        <v>0</v>
      </c>
      <c r="AI915" s="57">
        <v>0</v>
      </c>
      <c r="AJ915" s="46">
        <v>0</v>
      </c>
      <c r="AK915" s="57" t="s">
        <v>882</v>
      </c>
      <c r="AL915" s="9" t="s">
        <v>139</v>
      </c>
    </row>
    <row r="916" spans="1:38">
      <c r="A916" s="36" t="str">
        <f t="shared" si="36"/>
        <v>PT401_53</v>
      </c>
      <c r="B916" t="s">
        <v>97</v>
      </c>
      <c r="C916" t="s">
        <v>185</v>
      </c>
      <c r="D916">
        <v>401</v>
      </c>
      <c r="E916">
        <v>53</v>
      </c>
      <c r="F916" s="25" t="str">
        <f>VLOOKUP(B916,Definitions!$C$7:$D$43,2,FALSE)</f>
        <v>Portugal</v>
      </c>
      <c r="G916" t="str">
        <f>VLOOKUP(C916,Definitions!$C$49:$D$57,2,FALSE)</f>
        <v>Residential</v>
      </c>
      <c r="H916" t="str">
        <f>VLOOKUP(D916,Definitions!$C$60:$D$104,2,FALSE)</f>
        <v>SFH</v>
      </c>
      <c r="J916" s="29" t="str">
        <f>VLOOKUP(E916,Definitions!$C$115:$D$131,2,FALSE)</f>
        <v>Solar energy</v>
      </c>
      <c r="K916" s="111" t="s">
        <v>987</v>
      </c>
      <c r="L916" s="110">
        <v>0.21944092800354389</v>
      </c>
      <c r="M916" s="109">
        <v>0.21944092800354389</v>
      </c>
      <c r="N916" s="37"/>
      <c r="O916" s="110"/>
      <c r="P916" s="110">
        <v>0.21944092800354389</v>
      </c>
      <c r="Q916" s="46">
        <v>0.21944092800354389</v>
      </c>
      <c r="R916" s="37">
        <v>0</v>
      </c>
      <c r="S916" s="13">
        <v>3.199626565964106E-2</v>
      </c>
      <c r="T916" s="128" t="s">
        <v>880</v>
      </c>
      <c r="U916" s="13">
        <v>0.18744466234390283</v>
      </c>
      <c r="V916" s="128" t="s">
        <v>880</v>
      </c>
      <c r="W916" s="13">
        <v>0</v>
      </c>
      <c r="X916" s="13">
        <v>0</v>
      </c>
      <c r="Y916" s="13">
        <v>0</v>
      </c>
      <c r="Z916" s="13">
        <v>0</v>
      </c>
      <c r="AA916" s="46">
        <v>0</v>
      </c>
      <c r="AB916" s="57">
        <v>0</v>
      </c>
      <c r="AC916" s="13">
        <v>0</v>
      </c>
      <c r="AD916" s="61" t="s">
        <v>880</v>
      </c>
      <c r="AE916" s="13">
        <v>0</v>
      </c>
      <c r="AF916" s="13">
        <v>0</v>
      </c>
      <c r="AG916" s="13">
        <v>0</v>
      </c>
      <c r="AH916" s="46">
        <v>0</v>
      </c>
      <c r="AI916" s="57">
        <v>0</v>
      </c>
      <c r="AJ916" s="46">
        <v>0</v>
      </c>
      <c r="AK916" s="57" t="s">
        <v>882</v>
      </c>
      <c r="AL916" s="9" t="s">
        <v>139</v>
      </c>
    </row>
    <row r="917" spans="1:38">
      <c r="A917" s="36" t="str">
        <f t="shared" si="36"/>
        <v>PT401_58</v>
      </c>
      <c r="B917" t="s">
        <v>97</v>
      </c>
      <c r="C917" t="s">
        <v>185</v>
      </c>
      <c r="D917">
        <v>401</v>
      </c>
      <c r="E917">
        <v>58</v>
      </c>
      <c r="F917" s="25" t="str">
        <f>VLOOKUP(B917,Definitions!$C$7:$D$43,2,FALSE)</f>
        <v>Portugal</v>
      </c>
      <c r="G917" t="str">
        <f>VLOOKUP(C917,Definitions!$C$49:$D$57,2,FALSE)</f>
        <v>Residential</v>
      </c>
      <c r="H917" t="str">
        <f>VLOOKUP(D917,Definitions!$C$60:$D$104,2,FALSE)</f>
        <v>SFH</v>
      </c>
      <c r="J917" s="29" t="str">
        <f>VLOOKUP(E917,Definitions!$C$115:$D$131,2,FALSE)</f>
        <v>Ambient heat total</v>
      </c>
      <c r="K917" s="111" t="s">
        <v>987</v>
      </c>
      <c r="L917" s="110">
        <v>0</v>
      </c>
      <c r="M917" s="109">
        <v>0</v>
      </c>
      <c r="N917" s="37"/>
      <c r="O917" s="110"/>
      <c r="P917" s="110">
        <v>0</v>
      </c>
      <c r="Q917" s="46">
        <v>0</v>
      </c>
      <c r="R917" s="37">
        <v>0</v>
      </c>
      <c r="S917" s="13">
        <v>0</v>
      </c>
      <c r="T917" s="128" t="s">
        <v>880</v>
      </c>
      <c r="U917" s="13">
        <v>0</v>
      </c>
      <c r="V917" s="128" t="s">
        <v>880</v>
      </c>
      <c r="W917" s="13">
        <v>0</v>
      </c>
      <c r="X917" s="13">
        <v>0</v>
      </c>
      <c r="Y917" s="13">
        <v>0</v>
      </c>
      <c r="Z917" s="13">
        <v>0</v>
      </c>
      <c r="AA917" s="46">
        <v>0</v>
      </c>
      <c r="AB917" s="57">
        <v>0</v>
      </c>
      <c r="AC917" s="13">
        <v>0</v>
      </c>
      <c r="AD917" s="61" t="s">
        <v>880</v>
      </c>
      <c r="AE917" s="13">
        <v>0</v>
      </c>
      <c r="AF917" s="13">
        <v>0</v>
      </c>
      <c r="AG917" s="13">
        <v>0</v>
      </c>
      <c r="AH917" s="46">
        <v>0</v>
      </c>
      <c r="AI917" s="57">
        <v>0</v>
      </c>
      <c r="AJ917" s="46">
        <v>0</v>
      </c>
      <c r="AK917" s="57" t="s">
        <v>882</v>
      </c>
      <c r="AL917" s="9" t="s">
        <v>139</v>
      </c>
    </row>
    <row r="918" spans="1:38">
      <c r="A918" s="36" t="str">
        <f t="shared" si="36"/>
        <v>PT401_55</v>
      </c>
      <c r="B918" t="s">
        <v>97</v>
      </c>
      <c r="C918" t="s">
        <v>185</v>
      </c>
      <c r="D918">
        <v>401</v>
      </c>
      <c r="E918">
        <v>55</v>
      </c>
      <c r="F918" s="25" t="str">
        <f>VLOOKUP(B918,Definitions!$C$7:$D$43,2,FALSE)</f>
        <v>Portugal</v>
      </c>
      <c r="G918" t="str">
        <f>VLOOKUP(C918,Definitions!$C$49:$D$57,2,FALSE)</f>
        <v>Residential</v>
      </c>
      <c r="H918" t="str">
        <f>VLOOKUP(D918,Definitions!$C$60:$D$104,2,FALSE)</f>
        <v>SFH</v>
      </c>
      <c r="J918" s="29" t="str">
        <f>VLOOKUP(E918,Definitions!$C$115:$D$131,2,FALSE)</f>
        <v xml:space="preserve">Other RES </v>
      </c>
      <c r="K918" s="111" t="s">
        <v>987</v>
      </c>
      <c r="L918" s="110">
        <v>0</v>
      </c>
      <c r="M918" s="109">
        <v>0</v>
      </c>
      <c r="N918" s="37"/>
      <c r="O918" s="110"/>
      <c r="P918" s="110">
        <v>0</v>
      </c>
      <c r="Q918" s="46">
        <v>0</v>
      </c>
      <c r="R918" s="37">
        <v>0</v>
      </c>
      <c r="S918" s="13">
        <v>0</v>
      </c>
      <c r="T918" s="128" t="s">
        <v>880</v>
      </c>
      <c r="U918" s="13">
        <v>0</v>
      </c>
      <c r="V918" s="128" t="s">
        <v>880</v>
      </c>
      <c r="W918" s="13">
        <v>0</v>
      </c>
      <c r="X918" s="13">
        <v>0</v>
      </c>
      <c r="Y918" s="13">
        <v>0</v>
      </c>
      <c r="Z918" s="13">
        <v>0</v>
      </c>
      <c r="AA918" s="46">
        <v>0</v>
      </c>
      <c r="AB918" s="57">
        <v>0</v>
      </c>
      <c r="AC918" s="13">
        <v>0</v>
      </c>
      <c r="AD918" s="61" t="s">
        <v>880</v>
      </c>
      <c r="AE918" s="13">
        <v>0</v>
      </c>
      <c r="AF918" s="13">
        <v>0</v>
      </c>
      <c r="AG918" s="13">
        <v>0</v>
      </c>
      <c r="AH918" s="46">
        <v>0</v>
      </c>
      <c r="AI918" s="57">
        <v>0</v>
      </c>
      <c r="AJ918" s="46">
        <v>0</v>
      </c>
      <c r="AK918" s="57" t="s">
        <v>882</v>
      </c>
      <c r="AL918" s="9" t="s">
        <v>139</v>
      </c>
    </row>
    <row r="919" spans="1:38">
      <c r="A919" s="36" t="str">
        <f t="shared" si="36"/>
        <v>PT402_0</v>
      </c>
      <c r="B919" t="s">
        <v>97</v>
      </c>
      <c r="C919" t="s">
        <v>185</v>
      </c>
      <c r="D919">
        <v>402</v>
      </c>
      <c r="E919">
        <v>0</v>
      </c>
      <c r="F919" s="25" t="str">
        <f>VLOOKUP(B919,Definitions!$C$7:$D$43,2,FALSE)</f>
        <v>Portugal</v>
      </c>
      <c r="G919" t="str">
        <f>VLOOKUP(C919,Definitions!$C$49:$D$57,2,FALSE)</f>
        <v>Residential</v>
      </c>
      <c r="H919" t="str">
        <f>VLOOKUP(D919,Definitions!$C$60:$D$104,2,FALSE)</f>
        <v>MFH</v>
      </c>
      <c r="J919" s="29" t="str">
        <f>VLOOKUP(E919,Definitions!$C$115:$D$131,2,FALSE)</f>
        <v>TOTAL</v>
      </c>
      <c r="K919" s="111" t="s">
        <v>987</v>
      </c>
      <c r="L919" s="110">
        <v>12.694536440059572</v>
      </c>
      <c r="M919" s="109">
        <v>12.694536440059572</v>
      </c>
      <c r="N919" s="37"/>
      <c r="O919" s="110"/>
      <c r="P919" s="110">
        <v>12.694536440059572</v>
      </c>
      <c r="Q919" s="46">
        <v>5.54670934958546</v>
      </c>
      <c r="R919" s="37">
        <v>0.13245468655561829</v>
      </c>
      <c r="S919" s="102">
        <v>1.4587270596262256</v>
      </c>
      <c r="T919" s="128" t="s">
        <v>880</v>
      </c>
      <c r="U919" s="102">
        <v>4.0879822899592346</v>
      </c>
      <c r="V919" s="128" t="s">
        <v>880</v>
      </c>
      <c r="W919" s="13">
        <v>0</v>
      </c>
      <c r="X919" s="13">
        <v>0</v>
      </c>
      <c r="Y919" s="13">
        <v>0</v>
      </c>
      <c r="Z919" s="13">
        <v>0</v>
      </c>
      <c r="AA919" s="46">
        <v>0</v>
      </c>
      <c r="AB919" s="57">
        <v>0</v>
      </c>
      <c r="AC919" s="13">
        <v>0.13245468655561829</v>
      </c>
      <c r="AD919" s="61" t="s">
        <v>880</v>
      </c>
      <c r="AE919" s="13">
        <v>0</v>
      </c>
      <c r="AF919" s="13">
        <v>0</v>
      </c>
      <c r="AG919" s="13">
        <v>0</v>
      </c>
      <c r="AH919" s="46">
        <v>0</v>
      </c>
      <c r="AI919" s="57">
        <v>0</v>
      </c>
      <c r="AJ919" s="46">
        <v>7.0153724039184935</v>
      </c>
      <c r="AK919" s="57" t="s">
        <v>882</v>
      </c>
      <c r="AL919" s="9" t="s">
        <v>139</v>
      </c>
    </row>
    <row r="920" spans="1:38">
      <c r="A920" s="36" t="str">
        <f t="shared" si="36"/>
        <v>PT402_1</v>
      </c>
      <c r="B920" t="s">
        <v>97</v>
      </c>
      <c r="C920" t="s">
        <v>185</v>
      </c>
      <c r="D920">
        <v>402</v>
      </c>
      <c r="E920">
        <v>1</v>
      </c>
      <c r="F920" s="25" t="str">
        <f>VLOOKUP(B920,Definitions!$C$7:$D$43,2,FALSE)</f>
        <v>Portugal</v>
      </c>
      <c r="G920" t="str">
        <f>VLOOKUP(C920,Definitions!$C$49:$D$57,2,FALSE)</f>
        <v>Residential</v>
      </c>
      <c r="H920" t="str">
        <f>VLOOKUP(D920,Definitions!$C$60:$D$104,2,FALSE)</f>
        <v>MFH</v>
      </c>
      <c r="J920" s="29" t="str">
        <f>VLOOKUP(E920,Definitions!$C$115:$D$131,2,FALSE)</f>
        <v>Coal</v>
      </c>
      <c r="K920" s="111" t="s">
        <v>987</v>
      </c>
      <c r="L920" s="110">
        <v>4.8835190763313767E-2</v>
      </c>
      <c r="M920" s="109">
        <v>4.8835190763313767E-2</v>
      </c>
      <c r="N920" s="37"/>
      <c r="O920" s="110"/>
      <c r="P920" s="110">
        <v>4.8835190763313767E-2</v>
      </c>
      <c r="Q920" s="46">
        <v>3.5279219882437362E-4</v>
      </c>
      <c r="R920" s="37">
        <v>0</v>
      </c>
      <c r="S920" s="13">
        <v>3.5279219882437362E-4</v>
      </c>
      <c r="T920" s="128" t="s">
        <v>880</v>
      </c>
      <c r="U920" s="13">
        <v>0</v>
      </c>
      <c r="V920" s="128" t="s">
        <v>880</v>
      </c>
      <c r="W920" s="13">
        <v>0</v>
      </c>
      <c r="X920" s="13">
        <v>0</v>
      </c>
      <c r="Y920" s="13">
        <v>0</v>
      </c>
      <c r="Z920" s="13">
        <v>0</v>
      </c>
      <c r="AA920" s="46">
        <v>0</v>
      </c>
      <c r="AB920" s="57">
        <v>0</v>
      </c>
      <c r="AC920" s="13">
        <v>0</v>
      </c>
      <c r="AD920" s="61" t="s">
        <v>880</v>
      </c>
      <c r="AE920" s="13">
        <v>0</v>
      </c>
      <c r="AF920" s="13">
        <v>0</v>
      </c>
      <c r="AG920" s="13">
        <v>0</v>
      </c>
      <c r="AH920" s="46">
        <v>0</v>
      </c>
      <c r="AI920" s="57">
        <v>0</v>
      </c>
      <c r="AJ920" s="46">
        <v>4.8482398564489396E-2</v>
      </c>
      <c r="AK920" s="57" t="s">
        <v>882</v>
      </c>
      <c r="AL920" s="9" t="s">
        <v>139</v>
      </c>
    </row>
    <row r="921" spans="1:38">
      <c r="A921" s="36" t="str">
        <f t="shared" si="36"/>
        <v>PT402_2</v>
      </c>
      <c r="B921" t="s">
        <v>97</v>
      </c>
      <c r="C921" t="s">
        <v>185</v>
      </c>
      <c r="D921">
        <v>402</v>
      </c>
      <c r="E921">
        <v>2</v>
      </c>
      <c r="F921" s="25" t="str">
        <f>VLOOKUP(B921,Definitions!$C$7:$D$43,2,FALSE)</f>
        <v>Portugal</v>
      </c>
      <c r="G921" t="str">
        <f>VLOOKUP(C921,Definitions!$C$49:$D$57,2,FALSE)</f>
        <v>Residential</v>
      </c>
      <c r="H921" t="str">
        <f>VLOOKUP(D921,Definitions!$C$60:$D$104,2,FALSE)</f>
        <v>MFH</v>
      </c>
      <c r="J921" s="29" t="str">
        <f>VLOOKUP(E921,Definitions!$C$115:$D$131,2,FALSE)</f>
        <v>Fuel oil</v>
      </c>
      <c r="K921" s="111" t="s">
        <v>987</v>
      </c>
      <c r="L921" s="110">
        <v>0.4796792201888006</v>
      </c>
      <c r="M921" s="109">
        <v>0.4796792201888006</v>
      </c>
      <c r="N921" s="37"/>
      <c r="O921" s="110"/>
      <c r="P921" s="110">
        <v>0.4796792201888006</v>
      </c>
      <c r="Q921" s="46">
        <v>0.4796792201888006</v>
      </c>
      <c r="R921" s="37">
        <v>0</v>
      </c>
      <c r="S921" s="13">
        <v>0.26815552565006756</v>
      </c>
      <c r="T921" s="128" t="s">
        <v>880</v>
      </c>
      <c r="U921" s="13">
        <v>0.21152369453873304</v>
      </c>
      <c r="V921" s="128" t="s">
        <v>880</v>
      </c>
      <c r="W921" s="13">
        <v>0</v>
      </c>
      <c r="X921" s="13">
        <v>0</v>
      </c>
      <c r="Y921" s="13">
        <v>0</v>
      </c>
      <c r="Z921" s="13">
        <v>0</v>
      </c>
      <c r="AA921" s="46">
        <v>0</v>
      </c>
      <c r="AB921" s="57">
        <v>0</v>
      </c>
      <c r="AC921" s="13">
        <v>0</v>
      </c>
      <c r="AD921" s="61" t="s">
        <v>880</v>
      </c>
      <c r="AE921" s="13">
        <v>0</v>
      </c>
      <c r="AF921" s="13">
        <v>0</v>
      </c>
      <c r="AG921" s="13">
        <v>0</v>
      </c>
      <c r="AH921" s="46">
        <v>0</v>
      </c>
      <c r="AI921" s="57">
        <v>0</v>
      </c>
      <c r="AJ921" s="46">
        <v>0</v>
      </c>
      <c r="AK921" s="57" t="s">
        <v>882</v>
      </c>
      <c r="AL921" s="9" t="s">
        <v>139</v>
      </c>
    </row>
    <row r="922" spans="1:38">
      <c r="A922" s="36" t="str">
        <f t="shared" si="36"/>
        <v>PT402_3</v>
      </c>
      <c r="B922" t="s">
        <v>97</v>
      </c>
      <c r="C922" t="s">
        <v>185</v>
      </c>
      <c r="D922">
        <v>402</v>
      </c>
      <c r="E922">
        <v>3</v>
      </c>
      <c r="F922" s="25" t="str">
        <f>VLOOKUP(B922,Definitions!$C$7:$D$43,2,FALSE)</f>
        <v>Portugal</v>
      </c>
      <c r="G922" t="str">
        <f>VLOOKUP(C922,Definitions!$C$49:$D$57,2,FALSE)</f>
        <v>Residential</v>
      </c>
      <c r="H922" t="str">
        <f>VLOOKUP(D922,Definitions!$C$60:$D$104,2,FALSE)</f>
        <v>MFH</v>
      </c>
      <c r="J922" s="29" t="str">
        <f>VLOOKUP(E922,Definitions!$C$115:$D$131,2,FALSE)</f>
        <v>Natural gas</v>
      </c>
      <c r="K922" s="111" t="s">
        <v>987</v>
      </c>
      <c r="L922" s="110">
        <v>2.1750510777893419</v>
      </c>
      <c r="M922" s="109">
        <v>2.1750510777893419</v>
      </c>
      <c r="N922" s="37"/>
      <c r="O922" s="110"/>
      <c r="P922" s="110">
        <v>2.1750510777893419</v>
      </c>
      <c r="Q922" s="46">
        <v>1.406462460973736</v>
      </c>
      <c r="R922" s="37">
        <v>0</v>
      </c>
      <c r="S922" s="13">
        <v>5.380831884043099E-2</v>
      </c>
      <c r="T922" s="128" t="s">
        <v>880</v>
      </c>
      <c r="U922" s="13">
        <v>1.3526541421333049</v>
      </c>
      <c r="V922" s="128" t="s">
        <v>880</v>
      </c>
      <c r="W922" s="13">
        <v>0</v>
      </c>
      <c r="X922" s="13">
        <v>0</v>
      </c>
      <c r="Y922" s="13">
        <v>0</v>
      </c>
      <c r="Z922" s="13">
        <v>0</v>
      </c>
      <c r="AA922" s="46">
        <v>0</v>
      </c>
      <c r="AB922" s="57">
        <v>0</v>
      </c>
      <c r="AC922" s="13">
        <v>0</v>
      </c>
      <c r="AD922" s="61" t="s">
        <v>880</v>
      </c>
      <c r="AE922" s="13">
        <v>0</v>
      </c>
      <c r="AF922" s="13">
        <v>0</v>
      </c>
      <c r="AG922" s="13">
        <v>0</v>
      </c>
      <c r="AH922" s="46">
        <v>0</v>
      </c>
      <c r="AI922" s="57">
        <v>0</v>
      </c>
      <c r="AJ922" s="46">
        <v>0.76858861681560575</v>
      </c>
      <c r="AK922" s="57" t="s">
        <v>882</v>
      </c>
      <c r="AL922" s="9" t="s">
        <v>139</v>
      </c>
    </row>
    <row r="923" spans="1:38">
      <c r="A923" s="36" t="str">
        <f t="shared" si="36"/>
        <v>PT402_4</v>
      </c>
      <c r="B923" t="s">
        <v>97</v>
      </c>
      <c r="C923" t="s">
        <v>185</v>
      </c>
      <c r="D923">
        <v>402</v>
      </c>
      <c r="E923">
        <v>4</v>
      </c>
      <c r="F923" s="25" t="str">
        <f>VLOOKUP(B923,Definitions!$C$7:$D$43,2,FALSE)</f>
        <v>Portugal</v>
      </c>
      <c r="G923" t="str">
        <f>VLOOKUP(C923,Definitions!$C$49:$D$57,2,FALSE)</f>
        <v>Residential</v>
      </c>
      <c r="H923" t="str">
        <f>VLOOKUP(D923,Definitions!$C$60:$D$104,2,FALSE)</f>
        <v>MFH</v>
      </c>
      <c r="J923" s="29" t="str">
        <f>VLOOKUP(E923,Definitions!$C$115:$D$131,2,FALSE)</f>
        <v>Other fossil fuels</v>
      </c>
      <c r="K923" s="111" t="s">
        <v>987</v>
      </c>
      <c r="L923" s="110">
        <v>3.5687172880692444</v>
      </c>
      <c r="M923" s="109">
        <v>3.5687172880692444</v>
      </c>
      <c r="N923" s="37"/>
      <c r="O923" s="110"/>
      <c r="P923" s="110">
        <v>3.5687172880692444</v>
      </c>
      <c r="Q923" s="46">
        <v>1.9406040701372178</v>
      </c>
      <c r="R923" s="37">
        <v>0</v>
      </c>
      <c r="S923" s="13">
        <v>2.0532871693868474E-2</v>
      </c>
      <c r="T923" s="128" t="s">
        <v>880</v>
      </c>
      <c r="U923" s="13">
        <v>1.9200711984433494</v>
      </c>
      <c r="V923" s="128" t="s">
        <v>880</v>
      </c>
      <c r="W923" s="13">
        <v>0</v>
      </c>
      <c r="X923" s="13">
        <v>0</v>
      </c>
      <c r="Y923" s="13">
        <v>0</v>
      </c>
      <c r="Z923" s="13">
        <v>0</v>
      </c>
      <c r="AA923" s="46">
        <v>0</v>
      </c>
      <c r="AB923" s="57">
        <v>0</v>
      </c>
      <c r="AC923" s="13">
        <v>0</v>
      </c>
      <c r="AD923" s="61" t="s">
        <v>880</v>
      </c>
      <c r="AE923" s="13">
        <v>0</v>
      </c>
      <c r="AF923" s="13">
        <v>0</v>
      </c>
      <c r="AG923" s="13">
        <v>0</v>
      </c>
      <c r="AH923" s="46">
        <v>0</v>
      </c>
      <c r="AI923" s="57">
        <v>0</v>
      </c>
      <c r="AJ923" s="46">
        <v>1.6281132179320266</v>
      </c>
      <c r="AK923" s="57" t="s">
        <v>882</v>
      </c>
      <c r="AL923" s="9" t="s">
        <v>139</v>
      </c>
    </row>
    <row r="924" spans="1:38">
      <c r="A924" s="36" t="str">
        <f t="shared" si="36"/>
        <v>PT402_6</v>
      </c>
      <c r="B924" t="s">
        <v>97</v>
      </c>
      <c r="C924" t="s">
        <v>185</v>
      </c>
      <c r="D924">
        <v>402</v>
      </c>
      <c r="E924">
        <v>6</v>
      </c>
      <c r="F924" s="25" t="str">
        <f>VLOOKUP(B924,Definitions!$C$7:$D$43,2,FALSE)</f>
        <v>Portugal</v>
      </c>
      <c r="G924" t="str">
        <f>VLOOKUP(C924,Definitions!$C$49:$D$57,2,FALSE)</f>
        <v>Residential</v>
      </c>
      <c r="H924" t="str">
        <f>VLOOKUP(D924,Definitions!$C$60:$D$104,2,FALSE)</f>
        <v>MFH</v>
      </c>
      <c r="J924" s="29" t="str">
        <f>VLOOKUP(E924,Definitions!$C$115:$D$131,2,FALSE)</f>
        <v>Electricity</v>
      </c>
      <c r="K924" s="111" t="s">
        <v>987</v>
      </c>
      <c r="L924" s="110">
        <v>4.4748637034527849</v>
      </c>
      <c r="M924" s="109">
        <v>4.4748637034527849</v>
      </c>
      <c r="N924" s="37"/>
      <c r="O924" s="110"/>
      <c r="P924" s="110">
        <v>4.4748637034527849</v>
      </c>
      <c r="Q924" s="46">
        <v>0.87513243027059007</v>
      </c>
      <c r="R924" s="37">
        <v>0.13245468655561829</v>
      </c>
      <c r="S924" s="13">
        <v>0.67037401326310153</v>
      </c>
      <c r="T924" s="128" t="s">
        <v>880</v>
      </c>
      <c r="U924" s="13">
        <v>0.20475841700748848</v>
      </c>
      <c r="V924" s="128" t="s">
        <v>880</v>
      </c>
      <c r="W924" s="13">
        <v>0</v>
      </c>
      <c r="X924" s="13">
        <v>0</v>
      </c>
      <c r="Y924" s="13">
        <v>0</v>
      </c>
      <c r="Z924" s="13">
        <v>0</v>
      </c>
      <c r="AA924" s="46">
        <v>0</v>
      </c>
      <c r="AB924" s="57">
        <v>0</v>
      </c>
      <c r="AC924" s="13">
        <v>0.13245468655561829</v>
      </c>
      <c r="AD924" s="61" t="s">
        <v>880</v>
      </c>
      <c r="AE924" s="13">
        <v>0</v>
      </c>
      <c r="AF924" s="13">
        <v>0</v>
      </c>
      <c r="AG924" s="13">
        <v>0</v>
      </c>
      <c r="AH924" s="46">
        <v>0</v>
      </c>
      <c r="AI924" s="57">
        <v>0</v>
      </c>
      <c r="AJ924" s="46">
        <v>3.4672765866265767</v>
      </c>
      <c r="AK924" s="57" t="s">
        <v>882</v>
      </c>
      <c r="AL924" s="9" t="s">
        <v>139</v>
      </c>
    </row>
    <row r="925" spans="1:38">
      <c r="A925" s="36" t="str">
        <f t="shared" si="36"/>
        <v>PT402_7</v>
      </c>
      <c r="B925" t="s">
        <v>97</v>
      </c>
      <c r="C925" t="s">
        <v>185</v>
      </c>
      <c r="D925">
        <v>402</v>
      </c>
      <c r="E925">
        <v>7</v>
      </c>
      <c r="F925" s="25" t="str">
        <f>VLOOKUP(B925,Definitions!$C$7:$D$43,2,FALSE)</f>
        <v>Portugal</v>
      </c>
      <c r="G925" t="str">
        <f>VLOOKUP(C925,Definitions!$C$49:$D$57,2,FALSE)</f>
        <v>Residential</v>
      </c>
      <c r="H925" t="str">
        <f>VLOOKUP(D925,Definitions!$C$60:$D$104,2,FALSE)</f>
        <v>MFH</v>
      </c>
      <c r="J925" s="29" t="str">
        <f>VLOOKUP(E925,Definitions!$C$115:$D$131,2,FALSE)</f>
        <v>District heating</v>
      </c>
      <c r="K925" s="111" t="s">
        <v>987</v>
      </c>
      <c r="L925" s="110">
        <v>1.2494719120304398E-2</v>
      </c>
      <c r="M925" s="109">
        <v>1.2494719120304398E-2</v>
      </c>
      <c r="N925" s="57"/>
      <c r="O925" s="110"/>
      <c r="P925" s="110">
        <v>1.2494719120304398E-2</v>
      </c>
      <c r="Q925" s="46">
        <v>1.2494719120304398E-2</v>
      </c>
      <c r="R925" s="37">
        <v>0</v>
      </c>
      <c r="S925" s="13">
        <v>1.2494719120304398E-2</v>
      </c>
      <c r="T925" s="128" t="s">
        <v>880</v>
      </c>
      <c r="U925" s="13">
        <v>0</v>
      </c>
      <c r="V925" s="128" t="s">
        <v>880</v>
      </c>
      <c r="W925" s="13">
        <v>0</v>
      </c>
      <c r="X925" s="13">
        <v>0</v>
      </c>
      <c r="Y925" s="13">
        <v>0</v>
      </c>
      <c r="Z925" s="13">
        <v>0</v>
      </c>
      <c r="AA925" s="46">
        <v>0</v>
      </c>
      <c r="AB925" s="57">
        <v>0</v>
      </c>
      <c r="AC925" s="13">
        <v>0</v>
      </c>
      <c r="AD925" s="61" t="s">
        <v>880</v>
      </c>
      <c r="AE925" s="13">
        <v>0</v>
      </c>
      <c r="AF925" s="13">
        <v>0</v>
      </c>
      <c r="AG925" s="13">
        <v>0</v>
      </c>
      <c r="AH925" s="46">
        <v>0</v>
      </c>
      <c r="AI925" s="57">
        <v>0</v>
      </c>
      <c r="AJ925" s="46">
        <v>0</v>
      </c>
      <c r="AK925" s="57" t="s">
        <v>882</v>
      </c>
      <c r="AL925" s="9" t="s">
        <v>139</v>
      </c>
    </row>
    <row r="926" spans="1:38">
      <c r="A926" s="36" t="str">
        <f t="shared" si="36"/>
        <v>PT402_8</v>
      </c>
      <c r="B926" t="s">
        <v>97</v>
      </c>
      <c r="C926" t="s">
        <v>185</v>
      </c>
      <c r="D926">
        <v>402</v>
      </c>
      <c r="E926">
        <v>8</v>
      </c>
      <c r="F926" s="25" t="str">
        <f>VLOOKUP(B926,Definitions!$C$7:$D$43,2,FALSE)</f>
        <v>Portugal</v>
      </c>
      <c r="G926" t="str">
        <f>VLOOKUP(C926,Definitions!$C$49:$D$57,2,FALSE)</f>
        <v>Residential</v>
      </c>
      <c r="H926" t="str">
        <f>VLOOKUP(D926,Definitions!$C$60:$D$104,2,FALSE)</f>
        <v>MFH</v>
      </c>
      <c r="J926" s="29" t="str">
        <f>VLOOKUP(E926,Definitions!$C$115:$D$131,2,FALSE)</f>
        <v>Waste non-RES</v>
      </c>
      <c r="K926" s="111" t="s">
        <v>987</v>
      </c>
      <c r="L926" s="110">
        <v>0</v>
      </c>
      <c r="M926" s="109">
        <v>0</v>
      </c>
      <c r="N926" s="37"/>
      <c r="O926" s="110"/>
      <c r="P926" s="110">
        <v>0</v>
      </c>
      <c r="Q926" s="46">
        <v>0</v>
      </c>
      <c r="R926" s="37">
        <v>0</v>
      </c>
      <c r="S926" s="13">
        <v>0</v>
      </c>
      <c r="T926" s="128" t="s">
        <v>880</v>
      </c>
      <c r="U926" s="13">
        <v>0</v>
      </c>
      <c r="V926" s="128" t="s">
        <v>880</v>
      </c>
      <c r="W926" s="13">
        <v>0</v>
      </c>
      <c r="X926" s="13">
        <v>0</v>
      </c>
      <c r="Y926" s="13">
        <v>0</v>
      </c>
      <c r="Z926" s="13">
        <v>0</v>
      </c>
      <c r="AA926" s="46">
        <v>0</v>
      </c>
      <c r="AB926" s="57">
        <v>0</v>
      </c>
      <c r="AC926" s="13">
        <v>0</v>
      </c>
      <c r="AD926" s="61" t="s">
        <v>880</v>
      </c>
      <c r="AE926" s="13">
        <v>0</v>
      </c>
      <c r="AF926" s="13">
        <v>0</v>
      </c>
      <c r="AG926" s="13">
        <v>0</v>
      </c>
      <c r="AH926" s="46">
        <v>0</v>
      </c>
      <c r="AI926" s="57">
        <v>0</v>
      </c>
      <c r="AJ926" s="46">
        <v>0</v>
      </c>
      <c r="AK926" s="57" t="s">
        <v>882</v>
      </c>
      <c r="AL926" s="9" t="s">
        <v>139</v>
      </c>
    </row>
    <row r="927" spans="1:38">
      <c r="A927" s="36" t="str">
        <f t="shared" si="36"/>
        <v>PT402_9</v>
      </c>
      <c r="B927" t="s">
        <v>97</v>
      </c>
      <c r="C927" t="s">
        <v>185</v>
      </c>
      <c r="D927">
        <v>402</v>
      </c>
      <c r="E927">
        <v>9</v>
      </c>
      <c r="F927" s="25" t="str">
        <f>VLOOKUP(B927,Definitions!$C$7:$D$43,2,FALSE)</f>
        <v>Portugal</v>
      </c>
      <c r="G927" t="str">
        <f>VLOOKUP(C927,Definitions!$C$49:$D$57,2,FALSE)</f>
        <v>Residential</v>
      </c>
      <c r="H927" t="str">
        <f>VLOOKUP(D927,Definitions!$C$60:$D$104,2,FALSE)</f>
        <v>MFH</v>
      </c>
      <c r="J927" s="29" t="str">
        <f>VLOOKUP(E927,Definitions!$C$115:$D$131,2,FALSE)</f>
        <v>Waste RES</v>
      </c>
      <c r="K927" s="111" t="s">
        <v>987</v>
      </c>
      <c r="L927" s="110">
        <v>0</v>
      </c>
      <c r="M927" s="109">
        <v>0</v>
      </c>
      <c r="N927" s="37"/>
      <c r="O927" s="110"/>
      <c r="P927" s="110">
        <v>0</v>
      </c>
      <c r="Q927" s="46">
        <v>0</v>
      </c>
      <c r="R927" s="37">
        <v>0</v>
      </c>
      <c r="S927" s="13">
        <v>0</v>
      </c>
      <c r="T927" s="128" t="s">
        <v>880</v>
      </c>
      <c r="U927" s="13">
        <v>0</v>
      </c>
      <c r="V927" s="128" t="s">
        <v>880</v>
      </c>
      <c r="W927" s="13">
        <v>0</v>
      </c>
      <c r="X927" s="13">
        <v>0</v>
      </c>
      <c r="Y927" s="13">
        <v>0</v>
      </c>
      <c r="Z927" s="13">
        <v>0</v>
      </c>
      <c r="AA927" s="46">
        <v>0</v>
      </c>
      <c r="AB927" s="57">
        <v>0</v>
      </c>
      <c r="AC927" s="13">
        <v>0</v>
      </c>
      <c r="AD927" s="61" t="s">
        <v>880</v>
      </c>
      <c r="AE927" s="13">
        <v>0</v>
      </c>
      <c r="AF927" s="13">
        <v>0</v>
      </c>
      <c r="AG927" s="13">
        <v>0</v>
      </c>
      <c r="AH927" s="46">
        <v>0</v>
      </c>
      <c r="AI927" s="57">
        <v>0</v>
      </c>
      <c r="AJ927" s="46">
        <v>0</v>
      </c>
      <c r="AK927" s="57" t="s">
        <v>882</v>
      </c>
      <c r="AL927" s="9" t="s">
        <v>139</v>
      </c>
    </row>
    <row r="928" spans="1:38">
      <c r="A928" s="36" t="str">
        <f t="shared" si="36"/>
        <v>PT402_51</v>
      </c>
      <c r="B928" t="s">
        <v>97</v>
      </c>
      <c r="C928" t="s">
        <v>185</v>
      </c>
      <c r="D928">
        <v>402</v>
      </c>
      <c r="E928">
        <v>51</v>
      </c>
      <c r="F928" s="25" t="str">
        <f>VLOOKUP(B928,Definitions!$C$7:$D$43,2,FALSE)</f>
        <v>Portugal</v>
      </c>
      <c r="G928" t="str">
        <f>VLOOKUP(C928,Definitions!$C$49:$D$57,2,FALSE)</f>
        <v>Residential</v>
      </c>
      <c r="H928" t="str">
        <f>VLOOKUP(D928,Definitions!$C$60:$D$104,2,FALSE)</f>
        <v>MFH</v>
      </c>
      <c r="J928" s="29" t="str">
        <f>VLOOKUP(E928,Definitions!$C$115:$D$131,2,FALSE)</f>
        <v>Biomass</v>
      </c>
      <c r="K928" s="111" t="s">
        <v>987</v>
      </c>
      <c r="L928" s="110">
        <v>1.6843361686793439</v>
      </c>
      <c r="M928" s="109">
        <v>1.6843361686793439</v>
      </c>
      <c r="N928" s="37"/>
      <c r="O928" s="110"/>
      <c r="P928" s="110">
        <v>1.6843361686793439</v>
      </c>
      <c r="Q928" s="46">
        <v>0.58142458469954905</v>
      </c>
      <c r="R928" s="37">
        <v>0</v>
      </c>
      <c r="S928" s="13">
        <v>0.42700508451928693</v>
      </c>
      <c r="T928" s="128" t="s">
        <v>880</v>
      </c>
      <c r="U928" s="13">
        <v>0.1544195001802621</v>
      </c>
      <c r="V928" s="128" t="s">
        <v>880</v>
      </c>
      <c r="W928" s="13">
        <v>0</v>
      </c>
      <c r="X928" s="13">
        <v>0</v>
      </c>
      <c r="Y928" s="13">
        <v>0</v>
      </c>
      <c r="Z928" s="13">
        <v>0</v>
      </c>
      <c r="AA928" s="46">
        <v>0</v>
      </c>
      <c r="AB928" s="57">
        <v>0</v>
      </c>
      <c r="AC928" s="13">
        <v>0</v>
      </c>
      <c r="AD928" s="61" t="s">
        <v>880</v>
      </c>
      <c r="AE928" s="13">
        <v>0</v>
      </c>
      <c r="AF928" s="13">
        <v>0</v>
      </c>
      <c r="AG928" s="13">
        <v>0</v>
      </c>
      <c r="AH928" s="46">
        <v>0</v>
      </c>
      <c r="AI928" s="57">
        <v>0</v>
      </c>
      <c r="AJ928" s="46">
        <v>1.1029115839797949</v>
      </c>
      <c r="AK928" s="57" t="s">
        <v>882</v>
      </c>
      <c r="AL928" s="9" t="s">
        <v>139</v>
      </c>
    </row>
    <row r="929" spans="1:38">
      <c r="A929" s="36" t="str">
        <f t="shared" si="36"/>
        <v>PT402_52</v>
      </c>
      <c r="B929" t="s">
        <v>97</v>
      </c>
      <c r="C929" t="s">
        <v>185</v>
      </c>
      <c r="D929">
        <v>402</v>
      </c>
      <c r="E929">
        <v>52</v>
      </c>
      <c r="F929" s="25" t="str">
        <f>VLOOKUP(B929,Definitions!$C$7:$D$43,2,FALSE)</f>
        <v>Portugal</v>
      </c>
      <c r="G929" t="str">
        <f>VLOOKUP(C929,Definitions!$C$49:$D$57,2,FALSE)</f>
        <v>Residential</v>
      </c>
      <c r="H929" t="str">
        <f>VLOOKUP(D929,Definitions!$C$60:$D$104,2,FALSE)</f>
        <v>MFH</v>
      </c>
      <c r="J929" s="29" t="str">
        <f>VLOOKUP(E929,Definitions!$C$115:$D$131,2,FALSE)</f>
        <v>Geothermal</v>
      </c>
      <c r="K929" s="111" t="s">
        <v>987</v>
      </c>
      <c r="L929" s="110">
        <v>0</v>
      </c>
      <c r="M929" s="109">
        <v>0</v>
      </c>
      <c r="N929" s="37"/>
      <c r="O929" s="110"/>
      <c r="P929" s="110">
        <v>0</v>
      </c>
      <c r="Q929" s="46">
        <v>0</v>
      </c>
      <c r="R929" s="37">
        <v>0</v>
      </c>
      <c r="S929" s="13">
        <v>0</v>
      </c>
      <c r="T929" s="128" t="s">
        <v>880</v>
      </c>
      <c r="U929" s="13">
        <v>0</v>
      </c>
      <c r="V929" s="128" t="s">
        <v>880</v>
      </c>
      <c r="W929" s="13">
        <v>0</v>
      </c>
      <c r="X929" s="13">
        <v>0</v>
      </c>
      <c r="Y929" s="13">
        <v>0</v>
      </c>
      <c r="Z929" s="13">
        <v>0</v>
      </c>
      <c r="AA929" s="46">
        <v>0</v>
      </c>
      <c r="AB929" s="57">
        <v>0</v>
      </c>
      <c r="AC929" s="13">
        <v>0</v>
      </c>
      <c r="AD929" s="61" t="s">
        <v>880</v>
      </c>
      <c r="AE929" s="13">
        <v>0</v>
      </c>
      <c r="AF929" s="13">
        <v>0</v>
      </c>
      <c r="AG929" s="13">
        <v>0</v>
      </c>
      <c r="AH929" s="46">
        <v>0</v>
      </c>
      <c r="AI929" s="57">
        <v>0</v>
      </c>
      <c r="AJ929" s="46">
        <v>0</v>
      </c>
      <c r="AK929" s="57" t="s">
        <v>882</v>
      </c>
      <c r="AL929" s="9" t="s">
        <v>139</v>
      </c>
    </row>
    <row r="930" spans="1:38">
      <c r="A930" s="36" t="str">
        <f t="shared" si="36"/>
        <v>PT402_53</v>
      </c>
      <c r="B930" t="s">
        <v>97</v>
      </c>
      <c r="C930" t="s">
        <v>185</v>
      </c>
      <c r="D930">
        <v>402</v>
      </c>
      <c r="E930">
        <v>53</v>
      </c>
      <c r="F930" s="25" t="str">
        <f>VLOOKUP(B930,Definitions!$C$7:$D$43,2,FALSE)</f>
        <v>Portugal</v>
      </c>
      <c r="G930" t="str">
        <f>VLOOKUP(C930,Definitions!$C$49:$D$57,2,FALSE)</f>
        <v>Residential</v>
      </c>
      <c r="H930" t="str">
        <f>VLOOKUP(D930,Definitions!$C$60:$D$104,2,FALSE)</f>
        <v>MFH</v>
      </c>
      <c r="J930" s="29" t="str">
        <f>VLOOKUP(E930,Definitions!$C$115:$D$131,2,FALSE)</f>
        <v>Solar energy</v>
      </c>
      <c r="K930" s="111" t="s">
        <v>987</v>
      </c>
      <c r="L930" s="110">
        <v>0.25055907199643862</v>
      </c>
      <c r="M930" s="109">
        <v>0.25055907199643862</v>
      </c>
      <c r="N930" s="37"/>
      <c r="O930" s="110"/>
      <c r="P930" s="110">
        <v>0.25055907199643862</v>
      </c>
      <c r="Q930" s="46">
        <v>0.25055907199643862</v>
      </c>
      <c r="R930" s="37">
        <v>0</v>
      </c>
      <c r="S930" s="13">
        <v>6.0037343403414991E-3</v>
      </c>
      <c r="T930" s="128" t="s">
        <v>880</v>
      </c>
      <c r="U930" s="13">
        <v>0.2445553376560971</v>
      </c>
      <c r="V930" s="128" t="s">
        <v>880</v>
      </c>
      <c r="W930" s="13">
        <v>0</v>
      </c>
      <c r="X930" s="13">
        <v>0</v>
      </c>
      <c r="Y930" s="13">
        <v>0</v>
      </c>
      <c r="Z930" s="13">
        <v>0</v>
      </c>
      <c r="AA930" s="46">
        <v>0</v>
      </c>
      <c r="AB930" s="57">
        <v>0</v>
      </c>
      <c r="AC930" s="13">
        <v>0</v>
      </c>
      <c r="AD930" s="61" t="s">
        <v>880</v>
      </c>
      <c r="AE930" s="13">
        <v>0</v>
      </c>
      <c r="AF930" s="13">
        <v>0</v>
      </c>
      <c r="AG930" s="13">
        <v>0</v>
      </c>
      <c r="AH930" s="46">
        <v>0</v>
      </c>
      <c r="AI930" s="57">
        <v>0</v>
      </c>
      <c r="AJ930" s="46">
        <v>0</v>
      </c>
      <c r="AK930" s="57" t="s">
        <v>882</v>
      </c>
      <c r="AL930" s="9" t="s">
        <v>139</v>
      </c>
    </row>
    <row r="931" spans="1:38">
      <c r="A931" s="36" t="str">
        <f t="shared" si="36"/>
        <v>PT402_58</v>
      </c>
      <c r="B931" t="s">
        <v>97</v>
      </c>
      <c r="C931" t="s">
        <v>185</v>
      </c>
      <c r="D931">
        <v>402</v>
      </c>
      <c r="E931">
        <v>58</v>
      </c>
      <c r="F931" s="25" t="str">
        <f>VLOOKUP(B931,Definitions!$C$7:$D$43,2,FALSE)</f>
        <v>Portugal</v>
      </c>
      <c r="G931" t="str">
        <f>VLOOKUP(C931,Definitions!$C$49:$D$57,2,FALSE)</f>
        <v>Residential</v>
      </c>
      <c r="H931" t="str">
        <f>VLOOKUP(D931,Definitions!$C$60:$D$104,2,FALSE)</f>
        <v>MFH</v>
      </c>
      <c r="J931" s="29" t="str">
        <f>VLOOKUP(E931,Definitions!$C$115:$D$131,2,FALSE)</f>
        <v>Ambient heat total</v>
      </c>
      <c r="K931" s="111" t="s">
        <v>987</v>
      </c>
      <c r="L931" s="110">
        <v>0</v>
      </c>
      <c r="M931" s="109">
        <v>0</v>
      </c>
      <c r="N931" s="37"/>
      <c r="O931" s="110"/>
      <c r="P931" s="110">
        <v>0</v>
      </c>
      <c r="Q931" s="46">
        <v>0</v>
      </c>
      <c r="R931" s="37">
        <v>0</v>
      </c>
      <c r="S931" s="13">
        <v>0</v>
      </c>
      <c r="T931" s="128" t="s">
        <v>880</v>
      </c>
      <c r="U931" s="13">
        <v>0</v>
      </c>
      <c r="V931" s="128" t="s">
        <v>880</v>
      </c>
      <c r="W931" s="13">
        <v>0</v>
      </c>
      <c r="X931" s="13">
        <v>0</v>
      </c>
      <c r="Y931" s="13">
        <v>0</v>
      </c>
      <c r="Z931" s="13">
        <v>0</v>
      </c>
      <c r="AA931" s="46">
        <v>0</v>
      </c>
      <c r="AB931" s="57">
        <v>0</v>
      </c>
      <c r="AC931" s="13">
        <v>0</v>
      </c>
      <c r="AD931" s="61" t="s">
        <v>880</v>
      </c>
      <c r="AE931" s="13">
        <v>0</v>
      </c>
      <c r="AF931" s="13">
        <v>0</v>
      </c>
      <c r="AG931" s="13">
        <v>0</v>
      </c>
      <c r="AH931" s="46">
        <v>0</v>
      </c>
      <c r="AI931" s="57">
        <v>0</v>
      </c>
      <c r="AJ931" s="46">
        <v>0</v>
      </c>
      <c r="AK931" s="57" t="s">
        <v>882</v>
      </c>
      <c r="AL931" s="9" t="s">
        <v>139</v>
      </c>
    </row>
    <row r="932" spans="1:38">
      <c r="A932" s="36" t="str">
        <f t="shared" si="36"/>
        <v>PT402_55</v>
      </c>
      <c r="B932" t="s">
        <v>97</v>
      </c>
      <c r="C932" t="s">
        <v>185</v>
      </c>
      <c r="D932">
        <v>402</v>
      </c>
      <c r="E932">
        <v>55</v>
      </c>
      <c r="F932" s="25" t="str">
        <f>VLOOKUP(B932,Definitions!$C$7:$D$43,2,FALSE)</f>
        <v>Portugal</v>
      </c>
      <c r="G932" t="str">
        <f>VLOOKUP(C932,Definitions!$C$49:$D$57,2,FALSE)</f>
        <v>Residential</v>
      </c>
      <c r="H932" t="str">
        <f>VLOOKUP(D932,Definitions!$C$60:$D$104,2,FALSE)</f>
        <v>MFH</v>
      </c>
      <c r="J932" s="29" t="str">
        <f>VLOOKUP(E932,Definitions!$C$115:$D$131,2,FALSE)</f>
        <v xml:space="preserve">Other RES </v>
      </c>
      <c r="K932" s="111" t="s">
        <v>987</v>
      </c>
      <c r="L932" s="110">
        <v>0</v>
      </c>
      <c r="M932" s="109">
        <v>0</v>
      </c>
      <c r="N932" s="37"/>
      <c r="O932" s="110"/>
      <c r="P932" s="110">
        <v>0</v>
      </c>
      <c r="Q932" s="46">
        <v>0</v>
      </c>
      <c r="R932" s="37">
        <v>0</v>
      </c>
      <c r="S932" s="13">
        <v>0</v>
      </c>
      <c r="T932" s="128" t="s">
        <v>880</v>
      </c>
      <c r="U932" s="13">
        <v>0</v>
      </c>
      <c r="V932" s="128" t="s">
        <v>880</v>
      </c>
      <c r="W932" s="13">
        <v>0</v>
      </c>
      <c r="X932" s="13">
        <v>0</v>
      </c>
      <c r="Y932" s="13">
        <v>0</v>
      </c>
      <c r="Z932" s="13">
        <v>0</v>
      </c>
      <c r="AA932" s="46">
        <v>0</v>
      </c>
      <c r="AB932" s="57">
        <v>0</v>
      </c>
      <c r="AC932" s="13">
        <v>0</v>
      </c>
      <c r="AD932" s="61" t="s">
        <v>880</v>
      </c>
      <c r="AE932" s="13">
        <v>0</v>
      </c>
      <c r="AF932" s="13">
        <v>0</v>
      </c>
      <c r="AG932" s="13">
        <v>0</v>
      </c>
      <c r="AH932" s="46">
        <v>0</v>
      </c>
      <c r="AI932" s="57">
        <v>0</v>
      </c>
      <c r="AJ932" s="46">
        <v>0</v>
      </c>
      <c r="AK932" s="57" t="s">
        <v>882</v>
      </c>
      <c r="AL932" s="9" t="s">
        <v>139</v>
      </c>
    </row>
    <row r="933" spans="1:38">
      <c r="A933" s="36" t="str">
        <f t="shared" ref="A933:A961" si="37">B933&amp;D933&amp;"_"&amp;E933</f>
        <v>RO400_0</v>
      </c>
      <c r="B933" t="s">
        <v>101</v>
      </c>
      <c r="C933" t="s">
        <v>185</v>
      </c>
      <c r="D933">
        <v>400</v>
      </c>
      <c r="E933">
        <v>0</v>
      </c>
      <c r="F933" s="25" t="str">
        <f>VLOOKUP(B933,Definitions!$C$7:$D$43,2,FALSE)</f>
        <v>Romania</v>
      </c>
      <c r="G933" t="str">
        <f>VLOOKUP(C933,Definitions!$C$49:$D$57,2,FALSE)</f>
        <v>Residential</v>
      </c>
      <c r="H933" t="str">
        <f>VLOOKUP(D933,Definitions!$C$60:$D$104,2,FALSE)</f>
        <v>TOTAL Residential</v>
      </c>
      <c r="J933" s="29" t="str">
        <f>VLOOKUP(E933,Definitions!$C$115:$D$131,2,FALSE)</f>
        <v>TOTAL</v>
      </c>
      <c r="K933" s="111">
        <v>93.744777999999997</v>
      </c>
      <c r="L933" s="110">
        <v>-11.403640651197591</v>
      </c>
      <c r="M933" s="109">
        <v>82.341137348802405</v>
      </c>
      <c r="N933" s="37"/>
      <c r="O933" s="110"/>
      <c r="P933" s="110">
        <v>82.341137348802405</v>
      </c>
      <c r="Q933" s="46">
        <v>62.373603121958048</v>
      </c>
      <c r="R933" s="37">
        <v>0.27021300000000004</v>
      </c>
      <c r="S933" s="13">
        <v>55.032910900106408</v>
      </c>
      <c r="T933" s="128" t="s">
        <v>955</v>
      </c>
      <c r="U933" s="13">
        <v>7.3406922218516426</v>
      </c>
      <c r="V933" s="128" t="s">
        <v>956</v>
      </c>
      <c r="W933" s="13">
        <v>0</v>
      </c>
      <c r="X933" s="13">
        <v>0</v>
      </c>
      <c r="Y933" s="13">
        <v>0</v>
      </c>
      <c r="Z933" s="13">
        <v>0</v>
      </c>
      <c r="AA933" s="46">
        <v>0</v>
      </c>
      <c r="AB933" s="57">
        <v>0</v>
      </c>
      <c r="AC933" s="13">
        <v>0.27021300000000004</v>
      </c>
      <c r="AD933" s="61" t="s">
        <v>880</v>
      </c>
      <c r="AE933" s="13">
        <v>0</v>
      </c>
      <c r="AF933" s="13">
        <v>0</v>
      </c>
      <c r="AG933" s="13">
        <v>0</v>
      </c>
      <c r="AH933" s="46">
        <v>0</v>
      </c>
      <c r="AI933" s="57">
        <v>0</v>
      </c>
      <c r="AJ933" s="46">
        <v>19.697321226844355</v>
      </c>
      <c r="AK933" s="57" t="s">
        <v>957</v>
      </c>
      <c r="AL933" s="9" t="s">
        <v>139</v>
      </c>
    </row>
    <row r="934" spans="1:38">
      <c r="A934" s="36" t="str">
        <f t="shared" si="37"/>
        <v>RO400_1</v>
      </c>
      <c r="B934" t="s">
        <v>101</v>
      </c>
      <c r="C934" t="s">
        <v>185</v>
      </c>
      <c r="D934">
        <v>400</v>
      </c>
      <c r="E934">
        <v>1</v>
      </c>
      <c r="F934" s="25" t="str">
        <f>VLOOKUP(B934,Definitions!$C$7:$D$43,2,FALSE)</f>
        <v>Romania</v>
      </c>
      <c r="G934" t="str">
        <f>VLOOKUP(C934,Definitions!$C$49:$D$57,2,FALSE)</f>
        <v>Residential</v>
      </c>
      <c r="H934" t="str">
        <f>VLOOKUP(D934,Definitions!$C$60:$D$104,2,FALSE)</f>
        <v>TOTAL Residential</v>
      </c>
      <c r="J934" s="29" t="str">
        <f>VLOOKUP(E934,Definitions!$C$115:$D$131,2,FALSE)</f>
        <v>Coal</v>
      </c>
      <c r="K934" s="111">
        <v>0.32331399999999999</v>
      </c>
      <c r="L934" s="110">
        <v>-8.6217066666666897E-2</v>
      </c>
      <c r="M934" s="109">
        <v>0.23709693333333309</v>
      </c>
      <c r="N934" s="37"/>
      <c r="O934" s="110"/>
      <c r="P934" s="110">
        <v>0.23709693333333309</v>
      </c>
      <c r="Q934" s="46">
        <v>0.23709693333333309</v>
      </c>
      <c r="R934" s="37">
        <v>0</v>
      </c>
      <c r="S934" s="13">
        <v>0.19039602222222199</v>
      </c>
      <c r="T934" s="128" t="s">
        <v>958</v>
      </c>
      <c r="U934" s="13">
        <v>4.6700911111111097E-2</v>
      </c>
      <c r="V934" s="128" t="s">
        <v>959</v>
      </c>
      <c r="W934" s="13">
        <v>0</v>
      </c>
      <c r="X934" s="13">
        <v>0</v>
      </c>
      <c r="Y934" s="13">
        <v>0</v>
      </c>
      <c r="Z934" s="13">
        <v>0</v>
      </c>
      <c r="AA934" s="46">
        <v>0</v>
      </c>
      <c r="AB934" s="57">
        <v>0</v>
      </c>
      <c r="AC934" s="13">
        <v>0</v>
      </c>
      <c r="AD934" s="61" t="s">
        <v>880</v>
      </c>
      <c r="AE934" s="13">
        <v>0</v>
      </c>
      <c r="AF934" s="13">
        <v>0</v>
      </c>
      <c r="AG934" s="13">
        <v>0</v>
      </c>
      <c r="AH934" s="46">
        <v>0</v>
      </c>
      <c r="AI934" s="57">
        <v>0</v>
      </c>
      <c r="AJ934" s="46">
        <v>0</v>
      </c>
      <c r="AK934" s="57" t="s">
        <v>882</v>
      </c>
      <c r="AL934" s="9" t="s">
        <v>139</v>
      </c>
    </row>
    <row r="935" spans="1:38">
      <c r="A935" s="36" t="str">
        <f t="shared" si="37"/>
        <v>RO400_2</v>
      </c>
      <c r="B935" t="s">
        <v>101</v>
      </c>
      <c r="C935" t="s">
        <v>185</v>
      </c>
      <c r="D935">
        <v>400</v>
      </c>
      <c r="E935">
        <v>2</v>
      </c>
      <c r="F935" s="25" t="str">
        <f>VLOOKUP(B935,Definitions!$C$7:$D$43,2,FALSE)</f>
        <v>Romania</v>
      </c>
      <c r="G935" t="str">
        <f>VLOOKUP(C935,Definitions!$C$49:$D$57,2,FALSE)</f>
        <v>Residential</v>
      </c>
      <c r="H935" t="str">
        <f>VLOOKUP(D935,Definitions!$C$60:$D$104,2,FALSE)</f>
        <v>TOTAL Residential</v>
      </c>
      <c r="J935" s="29" t="str">
        <f>VLOOKUP(E935,Definitions!$C$115:$D$131,2,FALSE)</f>
        <v>Fuel oil</v>
      </c>
      <c r="K935" s="111">
        <v>7.0942999999999992E-2</v>
      </c>
      <c r="L935" s="110">
        <v>-1.3718259668509952E-3</v>
      </c>
      <c r="M935" s="109">
        <v>6.9571174033148997E-2</v>
      </c>
      <c r="N935" s="37"/>
      <c r="O935" s="110"/>
      <c r="P935" s="110">
        <v>6.9571174033148997E-2</v>
      </c>
      <c r="Q935" s="46">
        <v>2.5829523204419801E-2</v>
      </c>
      <c r="R935" s="37">
        <v>0</v>
      </c>
      <c r="S935" s="13">
        <v>0</v>
      </c>
      <c r="T935" s="128" t="s">
        <v>960</v>
      </c>
      <c r="U935" s="13">
        <v>2.5829523204419801E-2</v>
      </c>
      <c r="V935" s="128" t="s">
        <v>961</v>
      </c>
      <c r="W935" s="13">
        <v>0</v>
      </c>
      <c r="X935" s="13">
        <v>0</v>
      </c>
      <c r="Y935" s="13">
        <v>0</v>
      </c>
      <c r="Z935" s="13">
        <v>0</v>
      </c>
      <c r="AA935" s="46">
        <v>0</v>
      </c>
      <c r="AB935" s="57">
        <v>0</v>
      </c>
      <c r="AC935" s="13">
        <v>0</v>
      </c>
      <c r="AD935" s="61" t="s">
        <v>880</v>
      </c>
      <c r="AE935" s="13">
        <v>0</v>
      </c>
      <c r="AF935" s="13">
        <v>0</v>
      </c>
      <c r="AG935" s="13">
        <v>0</v>
      </c>
      <c r="AH935" s="46">
        <v>0</v>
      </c>
      <c r="AI935" s="57">
        <v>0</v>
      </c>
      <c r="AJ935" s="46">
        <v>4.3741650828729203E-2</v>
      </c>
      <c r="AK935" s="57" t="s">
        <v>962</v>
      </c>
      <c r="AL935" s="9" t="s">
        <v>139</v>
      </c>
    </row>
    <row r="936" spans="1:38">
      <c r="A936" s="36" t="str">
        <f t="shared" si="37"/>
        <v>RO400_3</v>
      </c>
      <c r="B936" t="s">
        <v>101</v>
      </c>
      <c r="C936" t="s">
        <v>185</v>
      </c>
      <c r="D936">
        <v>400</v>
      </c>
      <c r="E936">
        <v>3</v>
      </c>
      <c r="F936" s="25" t="str">
        <f>VLOOKUP(B936,Definitions!$C$7:$D$43,2,FALSE)</f>
        <v>Romania</v>
      </c>
      <c r="G936" t="str">
        <f>VLOOKUP(C936,Definitions!$C$49:$D$57,2,FALSE)</f>
        <v>Residential</v>
      </c>
      <c r="H936" t="str">
        <f>VLOOKUP(D936,Definitions!$C$60:$D$104,2,FALSE)</f>
        <v>TOTAL Residential</v>
      </c>
      <c r="J936" s="29" t="str">
        <f>VLOOKUP(E936,Definitions!$C$115:$D$131,2,FALSE)</f>
        <v>Natural gas</v>
      </c>
      <c r="K936" s="111">
        <v>29.583230999999998</v>
      </c>
      <c r="L936" s="110">
        <v>1.6801310746949127E-2</v>
      </c>
      <c r="M936" s="109">
        <v>29.600032310746947</v>
      </c>
      <c r="N936" s="37"/>
      <c r="O936" s="110"/>
      <c r="P936" s="110">
        <v>29.600032310746947</v>
      </c>
      <c r="Q936" s="46">
        <v>12.44330922096985</v>
      </c>
      <c r="R936" s="37">
        <v>0</v>
      </c>
      <c r="S936" s="13">
        <v>8.8762617085189994</v>
      </c>
      <c r="T936" s="128" t="s">
        <v>879</v>
      </c>
      <c r="U936" s="13">
        <v>3.5670475124508498</v>
      </c>
      <c r="V936" s="128" t="s">
        <v>963</v>
      </c>
      <c r="W936" s="13">
        <v>0</v>
      </c>
      <c r="X936" s="13">
        <v>0</v>
      </c>
      <c r="Y936" s="13">
        <v>0</v>
      </c>
      <c r="Z936" s="13">
        <v>0</v>
      </c>
      <c r="AA936" s="46">
        <v>0</v>
      </c>
      <c r="AB936" s="57">
        <v>0</v>
      </c>
      <c r="AC936" s="13">
        <v>0</v>
      </c>
      <c r="AD936" s="61" t="s">
        <v>880</v>
      </c>
      <c r="AE936" s="13">
        <v>0</v>
      </c>
      <c r="AF936" s="13">
        <v>0</v>
      </c>
      <c r="AG936" s="13">
        <v>0</v>
      </c>
      <c r="AH936" s="46">
        <v>0</v>
      </c>
      <c r="AI936" s="57">
        <v>0</v>
      </c>
      <c r="AJ936" s="46">
        <v>17.156723089777099</v>
      </c>
      <c r="AK936" s="57" t="s">
        <v>963</v>
      </c>
      <c r="AL936" s="9" t="s">
        <v>139</v>
      </c>
    </row>
    <row r="937" spans="1:38">
      <c r="A937" s="36" t="str">
        <f t="shared" si="37"/>
        <v>RO400_4</v>
      </c>
      <c r="B937" t="s">
        <v>101</v>
      </c>
      <c r="C937" t="s">
        <v>185</v>
      </c>
      <c r="D937">
        <v>400</v>
      </c>
      <c r="E937">
        <v>4</v>
      </c>
      <c r="F937" s="25" t="str">
        <f>VLOOKUP(B937,Definitions!$C$7:$D$43,2,FALSE)</f>
        <v>Romania</v>
      </c>
      <c r="G937" t="str">
        <f>VLOOKUP(C937,Definitions!$C$49:$D$57,2,FALSE)</f>
        <v>Residential</v>
      </c>
      <c r="H937" t="str">
        <f>VLOOKUP(D937,Definitions!$C$60:$D$104,2,FALSE)</f>
        <v>TOTAL Residential</v>
      </c>
      <c r="J937" s="29" t="str">
        <f>VLOOKUP(E937,Definitions!$C$115:$D$131,2,FALSE)</f>
        <v>Other fossil fuels</v>
      </c>
      <c r="K937" s="111">
        <v>2.2469159999999997</v>
      </c>
      <c r="L937" s="110">
        <v>1.2760990825615437E-3</v>
      </c>
      <c r="M937" s="109">
        <v>2.2481920990825612</v>
      </c>
      <c r="N937" s="37"/>
      <c r="O937" s="110"/>
      <c r="P937" s="110">
        <v>2.2481920990825612</v>
      </c>
      <c r="Q937" s="46">
        <v>0.94509861284403618</v>
      </c>
      <c r="R937" s="37">
        <v>0</v>
      </c>
      <c r="S937" s="13">
        <v>0.67417296146788952</v>
      </c>
      <c r="T937" s="128" t="s">
        <v>881</v>
      </c>
      <c r="U937" s="13">
        <v>0.2709256513761466</v>
      </c>
      <c r="V937" s="128" t="s">
        <v>881</v>
      </c>
      <c r="W937" s="13">
        <v>0</v>
      </c>
      <c r="X937" s="13">
        <v>0</v>
      </c>
      <c r="Y937" s="13">
        <v>0</v>
      </c>
      <c r="Z937" s="13">
        <v>0</v>
      </c>
      <c r="AA937" s="46">
        <v>0</v>
      </c>
      <c r="AB937" s="57">
        <v>0</v>
      </c>
      <c r="AC937" s="13">
        <v>0</v>
      </c>
      <c r="AD937" s="61" t="s">
        <v>880</v>
      </c>
      <c r="AE937" s="13">
        <v>0</v>
      </c>
      <c r="AF937" s="13">
        <v>0</v>
      </c>
      <c r="AG937" s="13">
        <v>0</v>
      </c>
      <c r="AH937" s="46">
        <v>0</v>
      </c>
      <c r="AI937" s="57">
        <v>0</v>
      </c>
      <c r="AJ937" s="46">
        <v>1.3030934862385248</v>
      </c>
      <c r="AK937" s="57" t="s">
        <v>881</v>
      </c>
      <c r="AL937" s="9" t="s">
        <v>139</v>
      </c>
    </row>
    <row r="938" spans="1:38">
      <c r="A938" s="36" t="str">
        <f t="shared" si="37"/>
        <v>RO400_6</v>
      </c>
      <c r="B938" t="s">
        <v>101</v>
      </c>
      <c r="C938" t="s">
        <v>185</v>
      </c>
      <c r="D938">
        <v>400</v>
      </c>
      <c r="E938">
        <v>6</v>
      </c>
      <c r="F938" s="25" t="str">
        <f>VLOOKUP(B938,Definitions!$C$7:$D$43,2,FALSE)</f>
        <v>Romania</v>
      </c>
      <c r="G938" t="str">
        <f>VLOOKUP(C938,Definitions!$C$49:$D$57,2,FALSE)</f>
        <v>Residential</v>
      </c>
      <c r="H938" t="str">
        <f>VLOOKUP(D938,Definitions!$C$60:$D$104,2,FALSE)</f>
        <v>TOTAL Residential</v>
      </c>
      <c r="J938" s="29" t="str">
        <f>VLOOKUP(E938,Definitions!$C$115:$D$131,2,FALSE)</f>
        <v>Electricity</v>
      </c>
      <c r="K938" s="111">
        <v>12.034723999999999</v>
      </c>
      <c r="L938" s="110">
        <v>-11.027723098393574</v>
      </c>
      <c r="M938" s="109">
        <v>1.007000901606425</v>
      </c>
      <c r="N938" s="37"/>
      <c r="O938" s="110"/>
      <c r="P938" s="110">
        <v>1.007000901606425</v>
      </c>
      <c r="Q938" s="46">
        <v>0.73102490160642497</v>
      </c>
      <c r="R938" s="37">
        <v>0.27021300000000004</v>
      </c>
      <c r="S938" s="13">
        <v>0.58240331004015999</v>
      </c>
      <c r="T938" s="128" t="s">
        <v>958</v>
      </c>
      <c r="U938" s="13">
        <v>0.148621591566265</v>
      </c>
      <c r="V938" s="128" t="s">
        <v>963</v>
      </c>
      <c r="W938" s="13">
        <v>0</v>
      </c>
      <c r="X938" s="13">
        <v>0</v>
      </c>
      <c r="Y938" s="13">
        <v>0</v>
      </c>
      <c r="Z938" s="13">
        <v>0</v>
      </c>
      <c r="AA938" s="46">
        <v>0</v>
      </c>
      <c r="AB938" s="57">
        <v>0</v>
      </c>
      <c r="AC938" s="13">
        <v>0.27021300000000004</v>
      </c>
      <c r="AD938" s="61" t="s">
        <v>917</v>
      </c>
      <c r="AE938" s="13">
        <v>0</v>
      </c>
      <c r="AF938" s="13">
        <v>0</v>
      </c>
      <c r="AG938" s="13">
        <v>0</v>
      </c>
      <c r="AH938" s="46">
        <v>0</v>
      </c>
      <c r="AI938" s="57">
        <v>0</v>
      </c>
      <c r="AJ938" s="46">
        <v>5.7629999999999999E-3</v>
      </c>
      <c r="AK938" s="57" t="s">
        <v>917</v>
      </c>
      <c r="AL938" s="9" t="s">
        <v>139</v>
      </c>
    </row>
    <row r="939" spans="1:38">
      <c r="A939" s="36" t="str">
        <f t="shared" si="37"/>
        <v>RO400_7</v>
      </c>
      <c r="B939" t="s">
        <v>101</v>
      </c>
      <c r="C939" t="s">
        <v>185</v>
      </c>
      <c r="D939">
        <v>400</v>
      </c>
      <c r="E939">
        <v>7</v>
      </c>
      <c r="F939" s="25" t="str">
        <f>VLOOKUP(B939,Definitions!$C$7:$D$43,2,FALSE)</f>
        <v>Romania</v>
      </c>
      <c r="G939" t="str">
        <f>VLOOKUP(C939,Definitions!$C$49:$D$57,2,FALSE)</f>
        <v>Residential</v>
      </c>
      <c r="H939" t="str">
        <f>VLOOKUP(D939,Definitions!$C$60:$D$104,2,FALSE)</f>
        <v>TOTAL Residential</v>
      </c>
      <c r="J939" s="29" t="str">
        <f>VLOOKUP(E939,Definitions!$C$115:$D$131,2,FALSE)</f>
        <v>District heating</v>
      </c>
      <c r="K939" s="111">
        <v>11.160148</v>
      </c>
      <c r="L939" s="110">
        <v>-0.30690407000000874</v>
      </c>
      <c r="M939" s="109">
        <v>10.853243929999991</v>
      </c>
      <c r="N939" s="57"/>
      <c r="O939" s="110"/>
      <c r="P939" s="110">
        <v>10.853243929999991</v>
      </c>
      <c r="Q939" s="46">
        <v>10.853243929999991</v>
      </c>
      <c r="R939" s="37">
        <v>0</v>
      </c>
      <c r="S939" s="13">
        <v>8.4916768978571397</v>
      </c>
      <c r="T939" s="128" t="s">
        <v>958</v>
      </c>
      <c r="U939" s="13">
        <v>2.3615670321428501</v>
      </c>
      <c r="V939" s="128" t="s">
        <v>963</v>
      </c>
      <c r="W939" s="13">
        <v>0</v>
      </c>
      <c r="X939" s="13">
        <v>0</v>
      </c>
      <c r="Y939" s="13">
        <v>0</v>
      </c>
      <c r="Z939" s="13">
        <v>0</v>
      </c>
      <c r="AA939" s="46">
        <v>0</v>
      </c>
      <c r="AB939" s="57">
        <v>0</v>
      </c>
      <c r="AC939" s="13">
        <v>0</v>
      </c>
      <c r="AD939" s="61" t="s">
        <v>880</v>
      </c>
      <c r="AE939" s="13">
        <v>0</v>
      </c>
      <c r="AF939" s="13">
        <v>0</v>
      </c>
      <c r="AG939" s="13">
        <v>0</v>
      </c>
      <c r="AH939" s="46">
        <v>0</v>
      </c>
      <c r="AI939" s="57">
        <v>0</v>
      </c>
      <c r="AJ939" s="46">
        <v>0</v>
      </c>
      <c r="AK939" s="57" t="s">
        <v>882</v>
      </c>
      <c r="AL939" s="9" t="s">
        <v>139</v>
      </c>
    </row>
    <row r="940" spans="1:38">
      <c r="A940" s="36" t="str">
        <f t="shared" si="37"/>
        <v>RO400_8</v>
      </c>
      <c r="B940" t="s">
        <v>101</v>
      </c>
      <c r="C940" t="s">
        <v>185</v>
      </c>
      <c r="D940">
        <v>400</v>
      </c>
      <c r="E940">
        <v>8</v>
      </c>
      <c r="F940" s="25" t="str">
        <f>VLOOKUP(B940,Definitions!$C$7:$D$43,2,FALSE)</f>
        <v>Romania</v>
      </c>
      <c r="G940" t="str">
        <f>VLOOKUP(C940,Definitions!$C$49:$D$57,2,FALSE)</f>
        <v>Residential</v>
      </c>
      <c r="H940" t="str">
        <f>VLOOKUP(D940,Definitions!$C$60:$D$104,2,FALSE)</f>
        <v>TOTAL Residential</v>
      </c>
      <c r="J940" s="29" t="str">
        <f>VLOOKUP(E940,Definitions!$C$115:$D$131,2,FALSE)</f>
        <v>Waste non-RES</v>
      </c>
      <c r="K940" s="111">
        <v>0</v>
      </c>
      <c r="L940" s="110">
        <v>0</v>
      </c>
      <c r="M940" s="109">
        <v>0</v>
      </c>
      <c r="N940" s="37"/>
      <c r="O940" s="110"/>
      <c r="P940" s="110">
        <v>0</v>
      </c>
      <c r="Q940" s="46">
        <v>0</v>
      </c>
      <c r="R940" s="37">
        <v>0</v>
      </c>
      <c r="S940" s="13">
        <v>0</v>
      </c>
      <c r="T940" s="128" t="s">
        <v>880</v>
      </c>
      <c r="U940" s="13">
        <v>0</v>
      </c>
      <c r="V940" s="128" t="s">
        <v>880</v>
      </c>
      <c r="W940" s="13">
        <v>0</v>
      </c>
      <c r="X940" s="13">
        <v>0</v>
      </c>
      <c r="Y940" s="13">
        <v>0</v>
      </c>
      <c r="Z940" s="13">
        <v>0</v>
      </c>
      <c r="AA940" s="46">
        <v>0</v>
      </c>
      <c r="AB940" s="57">
        <v>0</v>
      </c>
      <c r="AC940" s="13">
        <v>0</v>
      </c>
      <c r="AD940" s="61" t="s">
        <v>880</v>
      </c>
      <c r="AE940" s="13">
        <v>0</v>
      </c>
      <c r="AF940" s="13">
        <v>0</v>
      </c>
      <c r="AG940" s="13">
        <v>0</v>
      </c>
      <c r="AH940" s="46">
        <v>0</v>
      </c>
      <c r="AI940" s="57">
        <v>0</v>
      </c>
      <c r="AJ940" s="46">
        <v>0</v>
      </c>
      <c r="AK940" s="57" t="s">
        <v>882</v>
      </c>
      <c r="AL940" s="9" t="s">
        <v>139</v>
      </c>
    </row>
    <row r="941" spans="1:38">
      <c r="A941" s="36" t="str">
        <f t="shared" si="37"/>
        <v>RO400_9</v>
      </c>
      <c r="B941" t="s">
        <v>101</v>
      </c>
      <c r="C941" t="s">
        <v>185</v>
      </c>
      <c r="D941">
        <v>400</v>
      </c>
      <c r="E941">
        <v>9</v>
      </c>
      <c r="F941" s="25" t="str">
        <f>VLOOKUP(B941,Definitions!$C$7:$D$43,2,FALSE)</f>
        <v>Romania</v>
      </c>
      <c r="G941" t="str">
        <f>VLOOKUP(C941,Definitions!$C$49:$D$57,2,FALSE)</f>
        <v>Residential</v>
      </c>
      <c r="H941" t="str">
        <f>VLOOKUP(D941,Definitions!$C$60:$D$104,2,FALSE)</f>
        <v>TOTAL Residential</v>
      </c>
      <c r="J941" s="29" t="str">
        <f>VLOOKUP(E941,Definitions!$C$115:$D$131,2,FALSE)</f>
        <v>Waste RES</v>
      </c>
      <c r="K941" s="111">
        <v>0</v>
      </c>
      <c r="L941" s="110">
        <v>0</v>
      </c>
      <c r="M941" s="109">
        <v>0</v>
      </c>
      <c r="N941" s="37"/>
      <c r="O941" s="110"/>
      <c r="P941" s="110">
        <v>0</v>
      </c>
      <c r="Q941" s="46">
        <v>0</v>
      </c>
      <c r="R941" s="37">
        <v>0</v>
      </c>
      <c r="S941" s="13">
        <v>0</v>
      </c>
      <c r="T941" s="128" t="s">
        <v>883</v>
      </c>
      <c r="U941" s="13">
        <v>0</v>
      </c>
      <c r="V941" s="128" t="s">
        <v>883</v>
      </c>
      <c r="W941" s="13">
        <v>0</v>
      </c>
      <c r="X941" s="13">
        <v>0</v>
      </c>
      <c r="Y941" s="13">
        <v>0</v>
      </c>
      <c r="Z941" s="13">
        <v>0</v>
      </c>
      <c r="AA941" s="46">
        <v>0</v>
      </c>
      <c r="AB941" s="57">
        <v>0</v>
      </c>
      <c r="AC941" s="13">
        <v>0</v>
      </c>
      <c r="AD941" s="61" t="s">
        <v>883</v>
      </c>
      <c r="AE941" s="13">
        <v>0</v>
      </c>
      <c r="AF941" s="13">
        <v>0</v>
      </c>
      <c r="AG941" s="13">
        <v>0</v>
      </c>
      <c r="AH941" s="46">
        <v>0</v>
      </c>
      <c r="AI941" s="57">
        <v>0</v>
      </c>
      <c r="AJ941" s="46">
        <v>0</v>
      </c>
      <c r="AK941" s="57" t="s">
        <v>883</v>
      </c>
      <c r="AL941" s="9" t="s">
        <v>139</v>
      </c>
    </row>
    <row r="942" spans="1:38">
      <c r="A942" s="36" t="str">
        <f t="shared" si="37"/>
        <v>RO400_51</v>
      </c>
      <c r="B942" t="s">
        <v>101</v>
      </c>
      <c r="C942" t="s">
        <v>185</v>
      </c>
      <c r="D942">
        <v>400</v>
      </c>
      <c r="E942">
        <v>51</v>
      </c>
      <c r="F942" s="25" t="str">
        <f>VLOOKUP(B942,Definitions!$C$7:$D$43,2,FALSE)</f>
        <v>Romania</v>
      </c>
      <c r="G942" t="str">
        <f>VLOOKUP(C942,Definitions!$C$49:$D$57,2,FALSE)</f>
        <v>Residential</v>
      </c>
      <c r="H942" t="str">
        <f>VLOOKUP(D942,Definitions!$C$60:$D$104,2,FALSE)</f>
        <v>TOTAL Residential</v>
      </c>
      <c r="J942" s="29" t="str">
        <f>VLOOKUP(E942,Definitions!$C$115:$D$131,2,FALSE)</f>
        <v>Biomass</v>
      </c>
      <c r="K942" s="111">
        <v>38.189430999999999</v>
      </c>
      <c r="L942" s="110">
        <v>5.6899999999870943E-4</v>
      </c>
      <c r="M942" s="109">
        <v>38.19</v>
      </c>
      <c r="N942" s="37"/>
      <c r="O942" s="110"/>
      <c r="P942" s="110">
        <v>38.19</v>
      </c>
      <c r="Q942" s="46">
        <v>37.006</v>
      </c>
      <c r="R942" s="37">
        <v>0</v>
      </c>
      <c r="S942" s="13">
        <v>36.088999999999999</v>
      </c>
      <c r="T942" s="128" t="s">
        <v>883</v>
      </c>
      <c r="U942" s="13">
        <v>0.91700000000000004</v>
      </c>
      <c r="V942" s="128" t="s">
        <v>883</v>
      </c>
      <c r="W942" s="13">
        <v>0</v>
      </c>
      <c r="X942" s="13">
        <v>0</v>
      </c>
      <c r="Y942" s="13">
        <v>0</v>
      </c>
      <c r="Z942" s="13">
        <v>0</v>
      </c>
      <c r="AA942" s="46">
        <v>0</v>
      </c>
      <c r="AB942" s="57">
        <v>0</v>
      </c>
      <c r="AC942" s="13">
        <v>0</v>
      </c>
      <c r="AD942" s="61" t="s">
        <v>883</v>
      </c>
      <c r="AE942" s="13">
        <v>0</v>
      </c>
      <c r="AF942" s="13">
        <v>0</v>
      </c>
      <c r="AG942" s="13">
        <v>0</v>
      </c>
      <c r="AH942" s="46">
        <v>0</v>
      </c>
      <c r="AI942" s="57">
        <v>0</v>
      </c>
      <c r="AJ942" s="46">
        <v>1.1839999999999999</v>
      </c>
      <c r="AK942" s="57" t="s">
        <v>883</v>
      </c>
      <c r="AL942" s="9" t="s">
        <v>139</v>
      </c>
    </row>
    <row r="943" spans="1:38">
      <c r="A943" s="36" t="str">
        <f t="shared" si="37"/>
        <v>RO400_52</v>
      </c>
      <c r="B943" t="s">
        <v>101</v>
      </c>
      <c r="C943" t="s">
        <v>185</v>
      </c>
      <c r="D943">
        <v>400</v>
      </c>
      <c r="E943">
        <v>52</v>
      </c>
      <c r="F943" s="25" t="str">
        <f>VLOOKUP(B943,Definitions!$C$7:$D$43,2,FALSE)</f>
        <v>Romania</v>
      </c>
      <c r="G943" t="str">
        <f>VLOOKUP(C943,Definitions!$C$49:$D$57,2,FALSE)</f>
        <v>Residential</v>
      </c>
      <c r="H943" t="str">
        <f>VLOOKUP(D943,Definitions!$C$60:$D$104,2,FALSE)</f>
        <v>TOTAL Residential</v>
      </c>
      <c r="J943" s="29" t="str">
        <f>VLOOKUP(E943,Definitions!$C$115:$D$131,2,FALSE)</f>
        <v>Geothermal</v>
      </c>
      <c r="K943" s="111">
        <v>0.13723399999999999</v>
      </c>
      <c r="L943" s="110">
        <v>-1.2339999999999851E-3</v>
      </c>
      <c r="M943" s="109">
        <v>0.13600000000000001</v>
      </c>
      <c r="N943" s="37"/>
      <c r="O943" s="110"/>
      <c r="P943" s="110">
        <v>0.13600000000000001</v>
      </c>
      <c r="Q943" s="46">
        <v>0.13200000000000001</v>
      </c>
      <c r="R943" s="37">
        <v>0</v>
      </c>
      <c r="S943" s="13">
        <v>0.129</v>
      </c>
      <c r="T943" s="128" t="s">
        <v>883</v>
      </c>
      <c r="U943" s="13">
        <v>3.0000000000000001E-3</v>
      </c>
      <c r="V943" s="128" t="s">
        <v>883</v>
      </c>
      <c r="W943" s="13">
        <v>0</v>
      </c>
      <c r="X943" s="13">
        <v>0</v>
      </c>
      <c r="Y943" s="13">
        <v>0</v>
      </c>
      <c r="Z943" s="13">
        <v>0</v>
      </c>
      <c r="AA943" s="46">
        <v>0</v>
      </c>
      <c r="AB943" s="57">
        <v>0</v>
      </c>
      <c r="AC943" s="13">
        <v>0</v>
      </c>
      <c r="AD943" s="61" t="s">
        <v>883</v>
      </c>
      <c r="AE943" s="13">
        <v>0</v>
      </c>
      <c r="AF943" s="13">
        <v>0</v>
      </c>
      <c r="AG943" s="13">
        <v>0</v>
      </c>
      <c r="AH943" s="46">
        <v>0</v>
      </c>
      <c r="AI943" s="57">
        <v>0</v>
      </c>
      <c r="AJ943" s="46">
        <v>4.0000000000000001E-3</v>
      </c>
      <c r="AK943" s="57" t="s">
        <v>883</v>
      </c>
      <c r="AL943" s="9" t="s">
        <v>139</v>
      </c>
    </row>
    <row r="944" spans="1:38">
      <c r="A944" s="36" t="str">
        <f t="shared" si="37"/>
        <v>RO400_53</v>
      </c>
      <c r="B944" t="s">
        <v>101</v>
      </c>
      <c r="C944" t="s">
        <v>185</v>
      </c>
      <c r="D944">
        <v>400</v>
      </c>
      <c r="E944">
        <v>53</v>
      </c>
      <c r="F944" s="25" t="str">
        <f>VLOOKUP(B944,Definitions!$C$7:$D$43,2,FALSE)</f>
        <v>Romania</v>
      </c>
      <c r="G944" t="str">
        <f>VLOOKUP(C944,Definitions!$C$49:$D$57,2,FALSE)</f>
        <v>Residential</v>
      </c>
      <c r="H944" t="str">
        <f>VLOOKUP(D944,Definitions!$C$60:$D$104,2,FALSE)</f>
        <v>TOTAL Residential</v>
      </c>
      <c r="J944" s="29" t="str">
        <f>VLOOKUP(E944,Definitions!$C$115:$D$131,2,FALSE)</f>
        <v>Solar energy</v>
      </c>
      <c r="K944" s="111">
        <v>0</v>
      </c>
      <c r="L944" s="110">
        <v>0</v>
      </c>
      <c r="M944" s="109">
        <v>0</v>
      </c>
      <c r="N944" s="37"/>
      <c r="O944" s="110"/>
      <c r="P944" s="110">
        <v>0</v>
      </c>
      <c r="Q944" s="46">
        <v>0</v>
      </c>
      <c r="R944" s="37">
        <v>0</v>
      </c>
      <c r="S944" s="13">
        <v>0</v>
      </c>
      <c r="T944" s="128" t="s">
        <v>883</v>
      </c>
      <c r="U944" s="13">
        <v>0</v>
      </c>
      <c r="V944" s="128" t="s">
        <v>883</v>
      </c>
      <c r="W944" s="13">
        <v>0</v>
      </c>
      <c r="X944" s="13">
        <v>0</v>
      </c>
      <c r="Y944" s="13">
        <v>0</v>
      </c>
      <c r="Z944" s="13">
        <v>0</v>
      </c>
      <c r="AA944" s="46">
        <v>0</v>
      </c>
      <c r="AB944" s="57">
        <v>0</v>
      </c>
      <c r="AC944" s="13">
        <v>0</v>
      </c>
      <c r="AD944" s="61" t="s">
        <v>883</v>
      </c>
      <c r="AE944" s="13">
        <v>0</v>
      </c>
      <c r="AF944" s="13">
        <v>0</v>
      </c>
      <c r="AG944" s="13">
        <v>0</v>
      </c>
      <c r="AH944" s="46">
        <v>0</v>
      </c>
      <c r="AI944" s="57">
        <v>0</v>
      </c>
      <c r="AJ944" s="46">
        <v>0</v>
      </c>
      <c r="AK944" s="57" t="s">
        <v>883</v>
      </c>
      <c r="AL944" s="9" t="s">
        <v>139</v>
      </c>
    </row>
    <row r="945" spans="1:38">
      <c r="A945" s="36" t="str">
        <f t="shared" si="37"/>
        <v>RO400_58</v>
      </c>
      <c r="B945" t="s">
        <v>101</v>
      </c>
      <c r="C945" t="s">
        <v>185</v>
      </c>
      <c r="D945">
        <v>400</v>
      </c>
      <c r="E945">
        <v>58</v>
      </c>
      <c r="F945" s="25" t="str">
        <f>VLOOKUP(B945,Definitions!$C$7:$D$43,2,FALSE)</f>
        <v>Romania</v>
      </c>
      <c r="G945" t="str">
        <f>VLOOKUP(C945,Definitions!$C$49:$D$57,2,FALSE)</f>
        <v>Residential</v>
      </c>
      <c r="H945" t="str">
        <f>VLOOKUP(D945,Definitions!$C$60:$D$104,2,FALSE)</f>
        <v>TOTAL Residential</v>
      </c>
      <c r="J945" s="29" t="str">
        <f>VLOOKUP(E945,Definitions!$C$115:$D$131,2,FALSE)</f>
        <v>Ambient heat total</v>
      </c>
      <c r="K945" s="111" t="s">
        <v>987</v>
      </c>
      <c r="L945" s="110">
        <v>0</v>
      </c>
      <c r="M945" s="109">
        <v>0</v>
      </c>
      <c r="N945" s="37"/>
      <c r="O945" s="110"/>
      <c r="P945" s="110">
        <v>0</v>
      </c>
      <c r="Q945" s="46">
        <v>0</v>
      </c>
      <c r="R945" s="37">
        <v>0</v>
      </c>
      <c r="S945" s="13">
        <v>0</v>
      </c>
      <c r="T945" s="128" t="s">
        <v>884</v>
      </c>
      <c r="U945" s="13">
        <v>0</v>
      </c>
      <c r="V945" s="128" t="s">
        <v>884</v>
      </c>
      <c r="W945" s="13">
        <v>0</v>
      </c>
      <c r="X945" s="13">
        <v>0</v>
      </c>
      <c r="Y945" s="13">
        <v>0</v>
      </c>
      <c r="Z945" s="13">
        <v>0</v>
      </c>
      <c r="AA945" s="46">
        <v>0</v>
      </c>
      <c r="AB945" s="57">
        <v>0</v>
      </c>
      <c r="AC945" s="13">
        <v>0</v>
      </c>
      <c r="AD945" s="61" t="s">
        <v>884</v>
      </c>
      <c r="AE945" s="13">
        <v>0</v>
      </c>
      <c r="AF945" s="13">
        <v>0</v>
      </c>
      <c r="AG945" s="13">
        <v>0</v>
      </c>
      <c r="AH945" s="46">
        <v>0</v>
      </c>
      <c r="AI945" s="57">
        <v>0</v>
      </c>
      <c r="AJ945" s="46">
        <v>0</v>
      </c>
      <c r="AK945" s="57" t="s">
        <v>884</v>
      </c>
      <c r="AL945" s="9" t="s">
        <v>139</v>
      </c>
    </row>
    <row r="946" spans="1:38">
      <c r="A946" s="36" t="str">
        <f t="shared" si="37"/>
        <v>RO400_55</v>
      </c>
      <c r="B946" t="s">
        <v>101</v>
      </c>
      <c r="C946" t="s">
        <v>185</v>
      </c>
      <c r="D946">
        <v>400</v>
      </c>
      <c r="E946">
        <v>55</v>
      </c>
      <c r="F946" s="25" t="str">
        <f>VLOOKUP(B946,Definitions!$C$7:$D$43,2,FALSE)</f>
        <v>Romania</v>
      </c>
      <c r="G946" t="str">
        <f>VLOOKUP(C946,Definitions!$C$49:$D$57,2,FALSE)</f>
        <v>Residential</v>
      </c>
      <c r="H946" t="str">
        <f>VLOOKUP(D946,Definitions!$C$60:$D$104,2,FALSE)</f>
        <v>TOTAL Residential</v>
      </c>
      <c r="J946" s="29" t="str">
        <f>VLOOKUP(E946,Definitions!$C$115:$D$131,2,FALSE)</f>
        <v xml:space="preserve">Other RES </v>
      </c>
      <c r="K946" s="111" t="s">
        <v>987</v>
      </c>
      <c r="L946" s="110">
        <v>0</v>
      </c>
      <c r="M946" s="109">
        <v>0</v>
      </c>
      <c r="N946" s="37"/>
      <c r="O946" s="110"/>
      <c r="P946" s="110">
        <v>0</v>
      </c>
      <c r="Q946" s="46">
        <v>0</v>
      </c>
      <c r="R946" s="37">
        <v>0</v>
      </c>
      <c r="S946" s="13">
        <v>0</v>
      </c>
      <c r="T946" s="128" t="s">
        <v>880</v>
      </c>
      <c r="U946" s="13">
        <v>0</v>
      </c>
      <c r="V946" s="128" t="s">
        <v>880</v>
      </c>
      <c r="W946" s="13">
        <v>0</v>
      </c>
      <c r="X946" s="13">
        <v>0</v>
      </c>
      <c r="Y946" s="13">
        <v>0</v>
      </c>
      <c r="Z946" s="13">
        <v>0</v>
      </c>
      <c r="AA946" s="46">
        <v>0</v>
      </c>
      <c r="AB946" s="57">
        <v>0</v>
      </c>
      <c r="AC946" s="13">
        <v>0</v>
      </c>
      <c r="AD946" s="61" t="s">
        <v>880</v>
      </c>
      <c r="AE946" s="13">
        <v>0</v>
      </c>
      <c r="AF946" s="13">
        <v>0</v>
      </c>
      <c r="AG946" s="13">
        <v>0</v>
      </c>
      <c r="AH946" s="46">
        <v>0</v>
      </c>
      <c r="AI946" s="57">
        <v>0</v>
      </c>
      <c r="AJ946" s="46">
        <v>0</v>
      </c>
      <c r="AK946" s="57" t="s">
        <v>882</v>
      </c>
      <c r="AL946" s="9" t="s">
        <v>139</v>
      </c>
    </row>
    <row r="947" spans="1:38">
      <c r="A947" s="36" t="str">
        <f t="shared" si="37"/>
        <v>RO401_0</v>
      </c>
      <c r="B947" t="s">
        <v>101</v>
      </c>
      <c r="C947" t="s">
        <v>185</v>
      </c>
      <c r="D947">
        <v>401</v>
      </c>
      <c r="E947">
        <v>0</v>
      </c>
      <c r="F947" s="25" t="str">
        <f>VLOOKUP(B947,Definitions!$C$7:$D$43,2,FALSE)</f>
        <v>Romania</v>
      </c>
      <c r="G947" t="str">
        <f>VLOOKUP(C947,Definitions!$C$49:$D$57,2,FALSE)</f>
        <v>Residential</v>
      </c>
      <c r="H947" t="str">
        <f>VLOOKUP(D947,Definitions!$C$60:$D$104,2,FALSE)</f>
        <v>SFH</v>
      </c>
      <c r="J947" s="29" t="str">
        <f>VLOOKUP(E947,Definitions!$C$115:$D$131,2,FALSE)</f>
        <v>TOTAL</v>
      </c>
      <c r="K947" s="111" t="s">
        <v>987</v>
      </c>
      <c r="L947" s="110">
        <v>58.814505568035109</v>
      </c>
      <c r="M947" s="109">
        <v>58.814505568035109</v>
      </c>
      <c r="N947" s="37"/>
      <c r="O947" s="110"/>
      <c r="P947" s="110">
        <v>58.814505568035109</v>
      </c>
      <c r="Q947" s="46">
        <v>45.147420067725633</v>
      </c>
      <c r="R947" s="37">
        <v>0.189530838825725</v>
      </c>
      <c r="S947" s="102">
        <v>41.520326569715756</v>
      </c>
      <c r="T947" s="128" t="s">
        <v>880</v>
      </c>
      <c r="U947" s="102">
        <v>3.6270934980098799</v>
      </c>
      <c r="V947" s="128" t="s">
        <v>880</v>
      </c>
      <c r="W947" s="13">
        <v>0</v>
      </c>
      <c r="X947" s="13">
        <v>0</v>
      </c>
      <c r="Y947" s="13">
        <v>0</v>
      </c>
      <c r="Z947" s="13">
        <v>0</v>
      </c>
      <c r="AA947" s="46">
        <v>0</v>
      </c>
      <c r="AB947" s="57">
        <v>0</v>
      </c>
      <c r="AC947" s="13">
        <v>0.189530838825725</v>
      </c>
      <c r="AD947" s="61" t="s">
        <v>880</v>
      </c>
      <c r="AE947" s="13">
        <v>0</v>
      </c>
      <c r="AF947" s="13">
        <v>0</v>
      </c>
      <c r="AG947" s="13">
        <v>0</v>
      </c>
      <c r="AH947" s="46">
        <v>0</v>
      </c>
      <c r="AI947" s="57">
        <v>0</v>
      </c>
      <c r="AJ947" s="46">
        <v>13.477554661483753</v>
      </c>
      <c r="AK947" s="57" t="s">
        <v>882</v>
      </c>
      <c r="AL947" s="9" t="s">
        <v>139</v>
      </c>
    </row>
    <row r="948" spans="1:38">
      <c r="A948" s="36" t="str">
        <f t="shared" si="37"/>
        <v>RO401_1</v>
      </c>
      <c r="B948" t="s">
        <v>101</v>
      </c>
      <c r="C948" t="s">
        <v>185</v>
      </c>
      <c r="D948">
        <v>401</v>
      </c>
      <c r="E948">
        <v>1</v>
      </c>
      <c r="F948" s="25" t="str">
        <f>VLOOKUP(B948,Definitions!$C$7:$D$43,2,FALSE)</f>
        <v>Romania</v>
      </c>
      <c r="G948" t="str">
        <f>VLOOKUP(C948,Definitions!$C$49:$D$57,2,FALSE)</f>
        <v>Residential</v>
      </c>
      <c r="H948" t="str">
        <f>VLOOKUP(D948,Definitions!$C$60:$D$104,2,FALSE)</f>
        <v>SFH</v>
      </c>
      <c r="J948" s="29" t="str">
        <f>VLOOKUP(E948,Definitions!$C$115:$D$131,2,FALSE)</f>
        <v>Coal</v>
      </c>
      <c r="K948" s="111" t="s">
        <v>987</v>
      </c>
      <c r="L948" s="110">
        <v>0.23482860475549241</v>
      </c>
      <c r="M948" s="109">
        <v>0.23482860475549241</v>
      </c>
      <c r="N948" s="37"/>
      <c r="O948" s="110"/>
      <c r="P948" s="110">
        <v>0.23482860475549241</v>
      </c>
      <c r="Q948" s="46">
        <v>0.23482860475549241</v>
      </c>
      <c r="R948" s="37">
        <v>0</v>
      </c>
      <c r="S948" s="13">
        <v>0.18934534272117678</v>
      </c>
      <c r="T948" s="128" t="s">
        <v>880</v>
      </c>
      <c r="U948" s="13">
        <v>4.5483262034315637E-2</v>
      </c>
      <c r="V948" s="128" t="s">
        <v>880</v>
      </c>
      <c r="W948" s="13">
        <v>0</v>
      </c>
      <c r="X948" s="13">
        <v>0</v>
      </c>
      <c r="Y948" s="13">
        <v>0</v>
      </c>
      <c r="Z948" s="13">
        <v>0</v>
      </c>
      <c r="AA948" s="46">
        <v>0</v>
      </c>
      <c r="AB948" s="57">
        <v>0</v>
      </c>
      <c r="AC948" s="13">
        <v>0</v>
      </c>
      <c r="AD948" s="61" t="s">
        <v>880</v>
      </c>
      <c r="AE948" s="13">
        <v>0</v>
      </c>
      <c r="AF948" s="13">
        <v>0</v>
      </c>
      <c r="AG948" s="13">
        <v>0</v>
      </c>
      <c r="AH948" s="46">
        <v>0</v>
      </c>
      <c r="AI948" s="57">
        <v>0</v>
      </c>
      <c r="AJ948" s="46">
        <v>0</v>
      </c>
      <c r="AK948" s="57" t="s">
        <v>882</v>
      </c>
      <c r="AL948" s="9" t="s">
        <v>139</v>
      </c>
    </row>
    <row r="949" spans="1:38">
      <c r="A949" s="36" t="str">
        <f t="shared" si="37"/>
        <v>RO401_2</v>
      </c>
      <c r="B949" t="s">
        <v>101</v>
      </c>
      <c r="C949" t="s">
        <v>185</v>
      </c>
      <c r="D949">
        <v>401</v>
      </c>
      <c r="E949">
        <v>2</v>
      </c>
      <c r="F949" s="25" t="str">
        <f>VLOOKUP(B949,Definitions!$C$7:$D$43,2,FALSE)</f>
        <v>Romania</v>
      </c>
      <c r="G949" t="str">
        <f>VLOOKUP(C949,Definitions!$C$49:$D$57,2,FALSE)</f>
        <v>Residential</v>
      </c>
      <c r="H949" t="str">
        <f>VLOOKUP(D949,Definitions!$C$60:$D$104,2,FALSE)</f>
        <v>SFH</v>
      </c>
      <c r="J949" s="29" t="str">
        <f>VLOOKUP(E949,Definitions!$C$115:$D$131,2,FALSE)</f>
        <v>Fuel oil</v>
      </c>
      <c r="K949" s="111" t="s">
        <v>987</v>
      </c>
      <c r="L949" s="110">
        <v>6.4813923292143E-2</v>
      </c>
      <c r="M949" s="109">
        <v>6.4813923292143E-2</v>
      </c>
      <c r="N949" s="37"/>
      <c r="O949" s="110"/>
      <c r="P949" s="110">
        <v>6.4813923292143E-2</v>
      </c>
      <c r="Q949" s="46">
        <v>2.4063310112406869E-2</v>
      </c>
      <c r="R949" s="37">
        <v>0</v>
      </c>
      <c r="S949" s="13">
        <v>0</v>
      </c>
      <c r="T949" s="128" t="s">
        <v>880</v>
      </c>
      <c r="U949" s="13">
        <v>2.4063310112406869E-2</v>
      </c>
      <c r="V949" s="128" t="s">
        <v>880</v>
      </c>
      <c r="W949" s="13">
        <v>0</v>
      </c>
      <c r="X949" s="13">
        <v>0</v>
      </c>
      <c r="Y949" s="13">
        <v>0</v>
      </c>
      <c r="Z949" s="13">
        <v>0</v>
      </c>
      <c r="AA949" s="46">
        <v>0</v>
      </c>
      <c r="AB949" s="57">
        <v>0</v>
      </c>
      <c r="AC949" s="13">
        <v>0</v>
      </c>
      <c r="AD949" s="61" t="s">
        <v>880</v>
      </c>
      <c r="AE949" s="13">
        <v>0</v>
      </c>
      <c r="AF949" s="13">
        <v>0</v>
      </c>
      <c r="AG949" s="13">
        <v>0</v>
      </c>
      <c r="AH949" s="46">
        <v>0</v>
      </c>
      <c r="AI949" s="57">
        <v>0</v>
      </c>
      <c r="AJ949" s="46">
        <v>4.0750613179736127E-2</v>
      </c>
      <c r="AK949" s="57" t="s">
        <v>882</v>
      </c>
      <c r="AL949" s="9" t="s">
        <v>139</v>
      </c>
    </row>
    <row r="950" spans="1:38">
      <c r="A950" s="36" t="str">
        <f t="shared" si="37"/>
        <v>RO401_3</v>
      </c>
      <c r="B950" t="s">
        <v>101</v>
      </c>
      <c r="C950" t="s">
        <v>185</v>
      </c>
      <c r="D950">
        <v>401</v>
      </c>
      <c r="E950">
        <v>3</v>
      </c>
      <c r="F950" s="25" t="str">
        <f>VLOOKUP(B950,Definitions!$C$7:$D$43,2,FALSE)</f>
        <v>Romania</v>
      </c>
      <c r="G950" t="str">
        <f>VLOOKUP(C950,Definitions!$C$49:$D$57,2,FALSE)</f>
        <v>Residential</v>
      </c>
      <c r="H950" t="str">
        <f>VLOOKUP(D950,Definitions!$C$60:$D$104,2,FALSE)</f>
        <v>SFH</v>
      </c>
      <c r="J950" s="29" t="str">
        <f>VLOOKUP(E950,Definitions!$C$115:$D$131,2,FALSE)</f>
        <v>Natural gas</v>
      </c>
      <c r="K950" s="111" t="s">
        <v>987</v>
      </c>
      <c r="L950" s="110">
        <v>19.545478957797734</v>
      </c>
      <c r="M950" s="109">
        <v>19.545478957797734</v>
      </c>
      <c r="N950" s="37"/>
      <c r="O950" s="110"/>
      <c r="P950" s="110">
        <v>19.545478957797734</v>
      </c>
      <c r="Q950" s="46">
        <v>7.8776484484369202</v>
      </c>
      <c r="R950" s="37">
        <v>0</v>
      </c>
      <c r="S950" s="13">
        <v>5.4517944216319476</v>
      </c>
      <c r="T950" s="128" t="s">
        <v>880</v>
      </c>
      <c r="U950" s="13">
        <v>2.4258540268049722</v>
      </c>
      <c r="V950" s="128" t="s">
        <v>880</v>
      </c>
      <c r="W950" s="13">
        <v>0</v>
      </c>
      <c r="X950" s="13">
        <v>0</v>
      </c>
      <c r="Y950" s="13">
        <v>0</v>
      </c>
      <c r="Z950" s="13">
        <v>0</v>
      </c>
      <c r="AA950" s="46">
        <v>0</v>
      </c>
      <c r="AB950" s="57">
        <v>0</v>
      </c>
      <c r="AC950" s="13">
        <v>0</v>
      </c>
      <c r="AD950" s="61" t="s">
        <v>880</v>
      </c>
      <c r="AE950" s="13">
        <v>0</v>
      </c>
      <c r="AF950" s="13">
        <v>0</v>
      </c>
      <c r="AG950" s="13">
        <v>0</v>
      </c>
      <c r="AH950" s="46">
        <v>0</v>
      </c>
      <c r="AI950" s="57">
        <v>0</v>
      </c>
      <c r="AJ950" s="46">
        <v>11.667830509360813</v>
      </c>
      <c r="AK950" s="57" t="s">
        <v>882</v>
      </c>
      <c r="AL950" s="9" t="s">
        <v>139</v>
      </c>
    </row>
    <row r="951" spans="1:38">
      <c r="A951" s="36" t="str">
        <f t="shared" si="37"/>
        <v>RO401_4</v>
      </c>
      <c r="B951" t="s">
        <v>101</v>
      </c>
      <c r="C951" t="s">
        <v>185</v>
      </c>
      <c r="D951">
        <v>401</v>
      </c>
      <c r="E951">
        <v>4</v>
      </c>
      <c r="F951" s="25" t="str">
        <f>VLOOKUP(B951,Definitions!$C$7:$D$43,2,FALSE)</f>
        <v>Romania</v>
      </c>
      <c r="G951" t="str">
        <f>VLOOKUP(C951,Definitions!$C$49:$D$57,2,FALSE)</f>
        <v>Residential</v>
      </c>
      <c r="H951" t="str">
        <f>VLOOKUP(D951,Definitions!$C$60:$D$104,2,FALSE)</f>
        <v>SFH</v>
      </c>
      <c r="J951" s="29" t="str">
        <f>VLOOKUP(E951,Definitions!$C$115:$D$131,2,FALSE)</f>
        <v>Other fossil fuels</v>
      </c>
      <c r="K951" s="111" t="s">
        <v>987</v>
      </c>
      <c r="L951" s="110">
        <v>1.2848669167092055</v>
      </c>
      <c r="M951" s="109">
        <v>1.2848669167092055</v>
      </c>
      <c r="N951" s="37"/>
      <c r="O951" s="110"/>
      <c r="P951" s="110">
        <v>1.2848669167092055</v>
      </c>
      <c r="Q951" s="46">
        <v>0.64126125235811249</v>
      </c>
      <c r="R951" s="37">
        <v>0</v>
      </c>
      <c r="S951" s="13">
        <v>0.50744945321618973</v>
      </c>
      <c r="T951" s="128" t="s">
        <v>880</v>
      </c>
      <c r="U951" s="13">
        <v>0.13381179914192282</v>
      </c>
      <c r="V951" s="128" t="s">
        <v>880</v>
      </c>
      <c r="W951" s="13">
        <v>0</v>
      </c>
      <c r="X951" s="13">
        <v>0</v>
      </c>
      <c r="Y951" s="13">
        <v>0</v>
      </c>
      <c r="Z951" s="13">
        <v>0</v>
      </c>
      <c r="AA951" s="46">
        <v>0</v>
      </c>
      <c r="AB951" s="57">
        <v>0</v>
      </c>
      <c r="AC951" s="13">
        <v>0</v>
      </c>
      <c r="AD951" s="61" t="s">
        <v>880</v>
      </c>
      <c r="AE951" s="13">
        <v>0</v>
      </c>
      <c r="AF951" s="13">
        <v>0</v>
      </c>
      <c r="AG951" s="13">
        <v>0</v>
      </c>
      <c r="AH951" s="46">
        <v>0</v>
      </c>
      <c r="AI951" s="57">
        <v>0</v>
      </c>
      <c r="AJ951" s="46">
        <v>0.6436056643510929</v>
      </c>
      <c r="AK951" s="57" t="s">
        <v>882</v>
      </c>
      <c r="AL951" s="9" t="s">
        <v>139</v>
      </c>
    </row>
    <row r="952" spans="1:38">
      <c r="A952" s="36" t="str">
        <f t="shared" si="37"/>
        <v>RO401_6</v>
      </c>
      <c r="B952" t="s">
        <v>101</v>
      </c>
      <c r="C952" t="s">
        <v>185</v>
      </c>
      <c r="D952">
        <v>401</v>
      </c>
      <c r="E952">
        <v>6</v>
      </c>
      <c r="F952" s="25" t="str">
        <f>VLOOKUP(B952,Definitions!$C$7:$D$43,2,FALSE)</f>
        <v>Romania</v>
      </c>
      <c r="G952" t="str">
        <f>VLOOKUP(C952,Definitions!$C$49:$D$57,2,FALSE)</f>
        <v>Residential</v>
      </c>
      <c r="H952" t="str">
        <f>VLOOKUP(D952,Definitions!$C$60:$D$104,2,FALSE)</f>
        <v>SFH</v>
      </c>
      <c r="J952" s="29" t="str">
        <f>VLOOKUP(E952,Definitions!$C$115:$D$131,2,FALSE)</f>
        <v>Electricity</v>
      </c>
      <c r="K952" s="111" t="s">
        <v>987</v>
      </c>
      <c r="L952" s="110">
        <v>0.5095163505255651</v>
      </c>
      <c r="M952" s="109">
        <v>0.5095163505255651</v>
      </c>
      <c r="N952" s="37"/>
      <c r="O952" s="110"/>
      <c r="P952" s="110">
        <v>0.5095163505255651</v>
      </c>
      <c r="Q952" s="46">
        <v>0.31565624193077663</v>
      </c>
      <c r="R952" s="37">
        <v>0.189530838825725</v>
      </c>
      <c r="S952" s="13">
        <v>0.20400901593773013</v>
      </c>
      <c r="T952" s="128" t="s">
        <v>880</v>
      </c>
      <c r="U952" s="13">
        <v>0.11164722599304651</v>
      </c>
      <c r="V952" s="128" t="s">
        <v>880</v>
      </c>
      <c r="W952" s="13">
        <v>0</v>
      </c>
      <c r="X952" s="13">
        <v>0</v>
      </c>
      <c r="Y952" s="13">
        <v>0</v>
      </c>
      <c r="Z952" s="13">
        <v>0</v>
      </c>
      <c r="AA952" s="46">
        <v>0</v>
      </c>
      <c r="AB952" s="57">
        <v>0</v>
      </c>
      <c r="AC952" s="13">
        <v>0.189530838825725</v>
      </c>
      <c r="AD952" s="61" t="s">
        <v>880</v>
      </c>
      <c r="AE952" s="13">
        <v>0</v>
      </c>
      <c r="AF952" s="13">
        <v>0</v>
      </c>
      <c r="AG952" s="13">
        <v>0</v>
      </c>
      <c r="AH952" s="46">
        <v>0</v>
      </c>
      <c r="AI952" s="57">
        <v>0</v>
      </c>
      <c r="AJ952" s="46">
        <v>4.3292697690634537E-3</v>
      </c>
      <c r="AK952" s="57" t="s">
        <v>882</v>
      </c>
      <c r="AL952" s="9" t="s">
        <v>139</v>
      </c>
    </row>
    <row r="953" spans="1:38">
      <c r="A953" s="36" t="str">
        <f t="shared" si="37"/>
        <v>RO401_7</v>
      </c>
      <c r="B953" t="s">
        <v>101</v>
      </c>
      <c r="C953" t="s">
        <v>185</v>
      </c>
      <c r="D953">
        <v>401</v>
      </c>
      <c r="E953">
        <v>7</v>
      </c>
      <c r="F953" s="25" t="str">
        <f>VLOOKUP(B953,Definitions!$C$7:$D$43,2,FALSE)</f>
        <v>Romania</v>
      </c>
      <c r="G953" t="str">
        <f>VLOOKUP(C953,Definitions!$C$49:$D$57,2,FALSE)</f>
        <v>Residential</v>
      </c>
      <c r="H953" t="str">
        <f>VLOOKUP(D953,Definitions!$C$60:$D$104,2,FALSE)</f>
        <v>SFH</v>
      </c>
      <c r="J953" s="29" t="str">
        <f>VLOOKUP(E953,Definitions!$C$115:$D$131,2,FALSE)</f>
        <v>District heating</v>
      </c>
      <c r="K953" s="111" t="s">
        <v>987</v>
      </c>
      <c r="L953" s="110">
        <v>0.1512106102429383</v>
      </c>
      <c r="M953" s="109">
        <v>0.1512106102429383</v>
      </c>
      <c r="N953" s="57"/>
      <c r="O953" s="110"/>
      <c r="P953" s="110">
        <v>0.1512106102429383</v>
      </c>
      <c r="Q953" s="46">
        <v>0.1512106102429383</v>
      </c>
      <c r="R953" s="37">
        <v>0</v>
      </c>
      <c r="S953" s="13">
        <v>0.1331651717328502</v>
      </c>
      <c r="T953" s="128" t="s">
        <v>880</v>
      </c>
      <c r="U953" s="13">
        <v>1.8045438510088111E-2</v>
      </c>
      <c r="V953" s="128" t="s">
        <v>880</v>
      </c>
      <c r="W953" s="13">
        <v>0</v>
      </c>
      <c r="X953" s="13">
        <v>0</v>
      </c>
      <c r="Y953" s="13">
        <v>0</v>
      </c>
      <c r="Z953" s="13">
        <v>0</v>
      </c>
      <c r="AA953" s="46">
        <v>0</v>
      </c>
      <c r="AB953" s="57">
        <v>0</v>
      </c>
      <c r="AC953" s="13">
        <v>0</v>
      </c>
      <c r="AD953" s="61" t="s">
        <v>880</v>
      </c>
      <c r="AE953" s="13">
        <v>0</v>
      </c>
      <c r="AF953" s="13">
        <v>0</v>
      </c>
      <c r="AG953" s="13">
        <v>0</v>
      </c>
      <c r="AH953" s="46">
        <v>0</v>
      </c>
      <c r="AI953" s="57">
        <v>0</v>
      </c>
      <c r="AJ953" s="46">
        <v>0</v>
      </c>
      <c r="AK953" s="57" t="s">
        <v>882</v>
      </c>
      <c r="AL953" s="9" t="s">
        <v>139</v>
      </c>
    </row>
    <row r="954" spans="1:38">
      <c r="A954" s="36" t="str">
        <f t="shared" si="37"/>
        <v>RO401_8</v>
      </c>
      <c r="B954" t="s">
        <v>101</v>
      </c>
      <c r="C954" t="s">
        <v>185</v>
      </c>
      <c r="D954">
        <v>401</v>
      </c>
      <c r="E954">
        <v>8</v>
      </c>
      <c r="F954" s="25" t="str">
        <f>VLOOKUP(B954,Definitions!$C$7:$D$43,2,FALSE)</f>
        <v>Romania</v>
      </c>
      <c r="G954" t="str">
        <f>VLOOKUP(C954,Definitions!$C$49:$D$57,2,FALSE)</f>
        <v>Residential</v>
      </c>
      <c r="H954" t="str">
        <f>VLOOKUP(D954,Definitions!$C$60:$D$104,2,FALSE)</f>
        <v>SFH</v>
      </c>
      <c r="J954" s="29" t="str">
        <f>VLOOKUP(E954,Definitions!$C$115:$D$131,2,FALSE)</f>
        <v>Waste non-RES</v>
      </c>
      <c r="K954" s="111" t="s">
        <v>987</v>
      </c>
      <c r="L954" s="110">
        <v>0</v>
      </c>
      <c r="M954" s="109">
        <v>0</v>
      </c>
      <c r="N954" s="37"/>
      <c r="O954" s="110"/>
      <c r="P954" s="110">
        <v>0</v>
      </c>
      <c r="Q954" s="46">
        <v>0</v>
      </c>
      <c r="R954" s="37">
        <v>0</v>
      </c>
      <c r="S954" s="13">
        <v>0</v>
      </c>
      <c r="T954" s="128" t="s">
        <v>880</v>
      </c>
      <c r="U954" s="13">
        <v>0</v>
      </c>
      <c r="V954" s="128" t="s">
        <v>880</v>
      </c>
      <c r="W954" s="13">
        <v>0</v>
      </c>
      <c r="X954" s="13">
        <v>0</v>
      </c>
      <c r="Y954" s="13">
        <v>0</v>
      </c>
      <c r="Z954" s="13">
        <v>0</v>
      </c>
      <c r="AA954" s="46">
        <v>0</v>
      </c>
      <c r="AB954" s="57">
        <v>0</v>
      </c>
      <c r="AC954" s="13">
        <v>0</v>
      </c>
      <c r="AD954" s="61" t="s">
        <v>880</v>
      </c>
      <c r="AE954" s="13">
        <v>0</v>
      </c>
      <c r="AF954" s="13">
        <v>0</v>
      </c>
      <c r="AG954" s="13">
        <v>0</v>
      </c>
      <c r="AH954" s="46">
        <v>0</v>
      </c>
      <c r="AI954" s="57">
        <v>0</v>
      </c>
      <c r="AJ954" s="46">
        <v>0</v>
      </c>
      <c r="AK954" s="57" t="s">
        <v>882</v>
      </c>
      <c r="AL954" s="9" t="s">
        <v>139</v>
      </c>
    </row>
    <row r="955" spans="1:38">
      <c r="A955" s="36" t="str">
        <f t="shared" si="37"/>
        <v>RO401_9</v>
      </c>
      <c r="B955" t="s">
        <v>101</v>
      </c>
      <c r="C955" t="s">
        <v>185</v>
      </c>
      <c r="D955">
        <v>401</v>
      </c>
      <c r="E955">
        <v>9</v>
      </c>
      <c r="F955" s="25" t="str">
        <f>VLOOKUP(B955,Definitions!$C$7:$D$43,2,FALSE)</f>
        <v>Romania</v>
      </c>
      <c r="G955" t="str">
        <f>VLOOKUP(C955,Definitions!$C$49:$D$57,2,FALSE)</f>
        <v>Residential</v>
      </c>
      <c r="H955" t="str">
        <f>VLOOKUP(D955,Definitions!$C$60:$D$104,2,FALSE)</f>
        <v>SFH</v>
      </c>
      <c r="J955" s="29" t="str">
        <f>VLOOKUP(E955,Definitions!$C$115:$D$131,2,FALSE)</f>
        <v>Waste RES</v>
      </c>
      <c r="K955" s="111" t="s">
        <v>987</v>
      </c>
      <c r="L955" s="110">
        <v>0</v>
      </c>
      <c r="M955" s="109">
        <v>0</v>
      </c>
      <c r="N955" s="37"/>
      <c r="O955" s="110"/>
      <c r="P955" s="110">
        <v>0</v>
      </c>
      <c r="Q955" s="46">
        <v>0</v>
      </c>
      <c r="R955" s="37">
        <v>0</v>
      </c>
      <c r="S955" s="13">
        <v>0</v>
      </c>
      <c r="T955" s="128" t="s">
        <v>880</v>
      </c>
      <c r="U955" s="13">
        <v>0</v>
      </c>
      <c r="V955" s="128" t="s">
        <v>880</v>
      </c>
      <c r="W955" s="13">
        <v>0</v>
      </c>
      <c r="X955" s="13">
        <v>0</v>
      </c>
      <c r="Y955" s="13">
        <v>0</v>
      </c>
      <c r="Z955" s="13">
        <v>0</v>
      </c>
      <c r="AA955" s="46">
        <v>0</v>
      </c>
      <c r="AB955" s="57">
        <v>0</v>
      </c>
      <c r="AC955" s="13">
        <v>0</v>
      </c>
      <c r="AD955" s="61" t="s">
        <v>880</v>
      </c>
      <c r="AE955" s="13">
        <v>0</v>
      </c>
      <c r="AF955" s="13">
        <v>0</v>
      </c>
      <c r="AG955" s="13">
        <v>0</v>
      </c>
      <c r="AH955" s="46">
        <v>0</v>
      </c>
      <c r="AI955" s="57">
        <v>0</v>
      </c>
      <c r="AJ955" s="46">
        <v>0</v>
      </c>
      <c r="AK955" s="57" t="s">
        <v>882</v>
      </c>
      <c r="AL955" s="9" t="s">
        <v>139</v>
      </c>
    </row>
    <row r="956" spans="1:38">
      <c r="A956" s="36" t="str">
        <f t="shared" si="37"/>
        <v>RO401_51</v>
      </c>
      <c r="B956" t="s">
        <v>101</v>
      </c>
      <c r="C956" t="s">
        <v>185</v>
      </c>
      <c r="D956">
        <v>401</v>
      </c>
      <c r="E956">
        <v>51</v>
      </c>
      <c r="F956" s="25" t="str">
        <f>VLOOKUP(B956,Definitions!$C$7:$D$43,2,FALSE)</f>
        <v>Romania</v>
      </c>
      <c r="G956" t="str">
        <f>VLOOKUP(C956,Definitions!$C$49:$D$57,2,FALSE)</f>
        <v>Residential</v>
      </c>
      <c r="H956" t="str">
        <f>VLOOKUP(D956,Definitions!$C$60:$D$104,2,FALSE)</f>
        <v>SFH</v>
      </c>
      <c r="J956" s="29" t="str">
        <f>VLOOKUP(E956,Definitions!$C$115:$D$131,2,FALSE)</f>
        <v>Biomass</v>
      </c>
      <c r="K956" s="111" t="s">
        <v>987</v>
      </c>
      <c r="L956" s="110">
        <v>36.923234665204461</v>
      </c>
      <c r="M956" s="109">
        <v>36.923234665204461</v>
      </c>
      <c r="N956" s="37"/>
      <c r="O956" s="110"/>
      <c r="P956" s="110">
        <v>36.923234665204461</v>
      </c>
      <c r="Q956" s="46">
        <v>35.804171684298339</v>
      </c>
      <c r="R956" s="37">
        <v>0</v>
      </c>
      <c r="S956" s="13">
        <v>34.937464966822908</v>
      </c>
      <c r="T956" s="128" t="s">
        <v>880</v>
      </c>
      <c r="U956" s="13">
        <v>0.86670671747543238</v>
      </c>
      <c r="V956" s="128" t="s">
        <v>880</v>
      </c>
      <c r="W956" s="13">
        <v>0</v>
      </c>
      <c r="X956" s="13">
        <v>0</v>
      </c>
      <c r="Y956" s="13">
        <v>0</v>
      </c>
      <c r="Z956" s="13">
        <v>0</v>
      </c>
      <c r="AA956" s="46">
        <v>0</v>
      </c>
      <c r="AB956" s="57">
        <v>0</v>
      </c>
      <c r="AC956" s="13">
        <v>0</v>
      </c>
      <c r="AD956" s="61" t="s">
        <v>880</v>
      </c>
      <c r="AE956" s="13">
        <v>0</v>
      </c>
      <c r="AF956" s="13">
        <v>0</v>
      </c>
      <c r="AG956" s="13">
        <v>0</v>
      </c>
      <c r="AH956" s="46">
        <v>0</v>
      </c>
      <c r="AI956" s="57">
        <v>0</v>
      </c>
      <c r="AJ956" s="46">
        <v>1.1190629809061199</v>
      </c>
      <c r="AK956" s="57" t="s">
        <v>882</v>
      </c>
      <c r="AL956" s="9" t="s">
        <v>139</v>
      </c>
    </row>
    <row r="957" spans="1:38">
      <c r="A957" s="36" t="str">
        <f t="shared" si="37"/>
        <v>RO401_52</v>
      </c>
      <c r="B957" t="s">
        <v>101</v>
      </c>
      <c r="C957" t="s">
        <v>185</v>
      </c>
      <c r="D957">
        <v>401</v>
      </c>
      <c r="E957">
        <v>52</v>
      </c>
      <c r="F957" s="25" t="str">
        <f>VLOOKUP(B957,Definitions!$C$7:$D$43,2,FALSE)</f>
        <v>Romania</v>
      </c>
      <c r="G957" t="str">
        <f>VLOOKUP(C957,Definitions!$C$49:$D$57,2,FALSE)</f>
        <v>Residential</v>
      </c>
      <c r="H957" t="str">
        <f>VLOOKUP(D957,Definitions!$C$60:$D$104,2,FALSE)</f>
        <v>SFH</v>
      </c>
      <c r="J957" s="29" t="str">
        <f>VLOOKUP(E957,Definitions!$C$115:$D$131,2,FALSE)</f>
        <v>Geothermal</v>
      </c>
      <c r="K957" s="111" t="s">
        <v>987</v>
      </c>
      <c r="L957" s="110">
        <v>0.10055553950757888</v>
      </c>
      <c r="M957" s="109">
        <v>0.10055553950757888</v>
      </c>
      <c r="N957" s="37"/>
      <c r="O957" s="110"/>
      <c r="P957" s="110">
        <v>0.10055553950757888</v>
      </c>
      <c r="Q957" s="46">
        <v>9.8579915590652073E-2</v>
      </c>
      <c r="R957" s="37">
        <v>0</v>
      </c>
      <c r="S957" s="13">
        <v>9.7098197652956963E-2</v>
      </c>
      <c r="T957" s="128" t="s">
        <v>880</v>
      </c>
      <c r="U957" s="13">
        <v>1.4817179376951104E-3</v>
      </c>
      <c r="V957" s="128" t="s">
        <v>880</v>
      </c>
      <c r="W957" s="13">
        <v>0</v>
      </c>
      <c r="X957" s="13">
        <v>0</v>
      </c>
      <c r="Y957" s="13">
        <v>0</v>
      </c>
      <c r="Z957" s="13">
        <v>0</v>
      </c>
      <c r="AA957" s="46">
        <v>0</v>
      </c>
      <c r="AB957" s="57">
        <v>0</v>
      </c>
      <c r="AC957" s="13">
        <v>0</v>
      </c>
      <c r="AD957" s="61" t="s">
        <v>880</v>
      </c>
      <c r="AE957" s="13">
        <v>0</v>
      </c>
      <c r="AF957" s="13">
        <v>0</v>
      </c>
      <c r="AG957" s="13">
        <v>0</v>
      </c>
      <c r="AH957" s="46">
        <v>0</v>
      </c>
      <c r="AI957" s="57">
        <v>0</v>
      </c>
      <c r="AJ957" s="46">
        <v>1.9756239169268141E-3</v>
      </c>
      <c r="AK957" s="57" t="s">
        <v>882</v>
      </c>
      <c r="AL957" s="9" t="s">
        <v>139</v>
      </c>
    </row>
    <row r="958" spans="1:38">
      <c r="A958" s="36" t="str">
        <f t="shared" si="37"/>
        <v>RO401_53</v>
      </c>
      <c r="B958" t="s">
        <v>101</v>
      </c>
      <c r="C958" t="s">
        <v>185</v>
      </c>
      <c r="D958">
        <v>401</v>
      </c>
      <c r="E958">
        <v>53</v>
      </c>
      <c r="F958" s="25" t="str">
        <f>VLOOKUP(B958,Definitions!$C$7:$D$43,2,FALSE)</f>
        <v>Romania</v>
      </c>
      <c r="G958" t="str">
        <f>VLOOKUP(C958,Definitions!$C$49:$D$57,2,FALSE)</f>
        <v>Residential</v>
      </c>
      <c r="H958" t="str">
        <f>VLOOKUP(D958,Definitions!$C$60:$D$104,2,FALSE)</f>
        <v>SFH</v>
      </c>
      <c r="J958" s="29" t="str">
        <f>VLOOKUP(E958,Definitions!$C$115:$D$131,2,FALSE)</f>
        <v>Solar energy</v>
      </c>
      <c r="K958" s="111" t="s">
        <v>987</v>
      </c>
      <c r="L958" s="110">
        <v>0</v>
      </c>
      <c r="M958" s="109">
        <v>0</v>
      </c>
      <c r="N958" s="37"/>
      <c r="O958" s="110"/>
      <c r="P958" s="110">
        <v>0</v>
      </c>
      <c r="Q958" s="46">
        <v>0</v>
      </c>
      <c r="R958" s="37">
        <v>0</v>
      </c>
      <c r="S958" s="13">
        <v>0</v>
      </c>
      <c r="T958" s="128" t="s">
        <v>880</v>
      </c>
      <c r="U958" s="13">
        <v>0</v>
      </c>
      <c r="V958" s="128" t="s">
        <v>880</v>
      </c>
      <c r="W958" s="13">
        <v>0</v>
      </c>
      <c r="X958" s="13">
        <v>0</v>
      </c>
      <c r="Y958" s="13">
        <v>0</v>
      </c>
      <c r="Z958" s="13">
        <v>0</v>
      </c>
      <c r="AA958" s="46">
        <v>0</v>
      </c>
      <c r="AB958" s="57">
        <v>0</v>
      </c>
      <c r="AC958" s="13">
        <v>0</v>
      </c>
      <c r="AD958" s="61" t="s">
        <v>880</v>
      </c>
      <c r="AE958" s="13">
        <v>0</v>
      </c>
      <c r="AF958" s="13">
        <v>0</v>
      </c>
      <c r="AG958" s="13">
        <v>0</v>
      </c>
      <c r="AH958" s="46">
        <v>0</v>
      </c>
      <c r="AI958" s="57">
        <v>0</v>
      </c>
      <c r="AJ958" s="46">
        <v>0</v>
      </c>
      <c r="AK958" s="57" t="s">
        <v>882</v>
      </c>
      <c r="AL958" s="9" t="s">
        <v>139</v>
      </c>
    </row>
    <row r="959" spans="1:38">
      <c r="A959" s="36" t="str">
        <f t="shared" si="37"/>
        <v>RO401_58</v>
      </c>
      <c r="B959" t="s">
        <v>101</v>
      </c>
      <c r="C959" t="s">
        <v>185</v>
      </c>
      <c r="D959">
        <v>401</v>
      </c>
      <c r="E959">
        <v>58</v>
      </c>
      <c r="F959" s="25" t="str">
        <f>VLOOKUP(B959,Definitions!$C$7:$D$43,2,FALSE)</f>
        <v>Romania</v>
      </c>
      <c r="G959" t="str">
        <f>VLOOKUP(C959,Definitions!$C$49:$D$57,2,FALSE)</f>
        <v>Residential</v>
      </c>
      <c r="H959" t="str">
        <f>VLOOKUP(D959,Definitions!$C$60:$D$104,2,FALSE)</f>
        <v>SFH</v>
      </c>
      <c r="J959" s="29" t="str">
        <f>VLOOKUP(E959,Definitions!$C$115:$D$131,2,FALSE)</f>
        <v>Ambient heat total</v>
      </c>
      <c r="K959" s="111" t="s">
        <v>987</v>
      </c>
      <c r="L959" s="110">
        <v>0</v>
      </c>
      <c r="M959" s="109">
        <v>0</v>
      </c>
      <c r="N959" s="37"/>
      <c r="O959" s="110"/>
      <c r="P959" s="110">
        <v>0</v>
      </c>
      <c r="Q959" s="46">
        <v>0</v>
      </c>
      <c r="R959" s="37">
        <v>0</v>
      </c>
      <c r="S959" s="13">
        <v>0</v>
      </c>
      <c r="T959" s="128" t="s">
        <v>880</v>
      </c>
      <c r="U959" s="13">
        <v>0</v>
      </c>
      <c r="V959" s="128" t="s">
        <v>880</v>
      </c>
      <c r="W959" s="13">
        <v>0</v>
      </c>
      <c r="X959" s="13">
        <v>0</v>
      </c>
      <c r="Y959" s="13">
        <v>0</v>
      </c>
      <c r="Z959" s="13">
        <v>0</v>
      </c>
      <c r="AA959" s="46">
        <v>0</v>
      </c>
      <c r="AB959" s="57">
        <v>0</v>
      </c>
      <c r="AC959" s="13">
        <v>0</v>
      </c>
      <c r="AD959" s="61" t="s">
        <v>880</v>
      </c>
      <c r="AE959" s="13">
        <v>0</v>
      </c>
      <c r="AF959" s="13">
        <v>0</v>
      </c>
      <c r="AG959" s="13">
        <v>0</v>
      </c>
      <c r="AH959" s="46">
        <v>0</v>
      </c>
      <c r="AI959" s="57">
        <v>0</v>
      </c>
      <c r="AJ959" s="46">
        <v>0</v>
      </c>
      <c r="AK959" s="57" t="s">
        <v>882</v>
      </c>
      <c r="AL959" s="9" t="s">
        <v>139</v>
      </c>
    </row>
    <row r="960" spans="1:38">
      <c r="A960" s="36" t="str">
        <f t="shared" si="37"/>
        <v>RO401_55</v>
      </c>
      <c r="B960" t="s">
        <v>101</v>
      </c>
      <c r="C960" t="s">
        <v>185</v>
      </c>
      <c r="D960">
        <v>401</v>
      </c>
      <c r="E960">
        <v>55</v>
      </c>
      <c r="F960" s="25" t="str">
        <f>VLOOKUP(B960,Definitions!$C$7:$D$43,2,FALSE)</f>
        <v>Romania</v>
      </c>
      <c r="G960" t="str">
        <f>VLOOKUP(C960,Definitions!$C$49:$D$57,2,FALSE)</f>
        <v>Residential</v>
      </c>
      <c r="H960" t="str">
        <f>VLOOKUP(D960,Definitions!$C$60:$D$104,2,FALSE)</f>
        <v>SFH</v>
      </c>
      <c r="J960" s="29" t="str">
        <f>VLOOKUP(E960,Definitions!$C$115:$D$131,2,FALSE)</f>
        <v xml:space="preserve">Other RES </v>
      </c>
      <c r="K960" s="111" t="s">
        <v>987</v>
      </c>
      <c r="L960" s="110">
        <v>0</v>
      </c>
      <c r="M960" s="109">
        <v>0</v>
      </c>
      <c r="N960" s="37"/>
      <c r="O960" s="110"/>
      <c r="P960" s="110">
        <v>0</v>
      </c>
      <c r="Q960" s="46">
        <v>0</v>
      </c>
      <c r="R960" s="37">
        <v>0</v>
      </c>
      <c r="S960" s="13">
        <v>0</v>
      </c>
      <c r="T960" s="128" t="s">
        <v>880</v>
      </c>
      <c r="U960" s="13">
        <v>0</v>
      </c>
      <c r="V960" s="128" t="s">
        <v>880</v>
      </c>
      <c r="W960" s="13">
        <v>0</v>
      </c>
      <c r="X960" s="13">
        <v>0</v>
      </c>
      <c r="Y960" s="13">
        <v>0</v>
      </c>
      <c r="Z960" s="13">
        <v>0</v>
      </c>
      <c r="AA960" s="46">
        <v>0</v>
      </c>
      <c r="AB960" s="57">
        <v>0</v>
      </c>
      <c r="AC960" s="13">
        <v>0</v>
      </c>
      <c r="AD960" s="61" t="s">
        <v>880</v>
      </c>
      <c r="AE960" s="13">
        <v>0</v>
      </c>
      <c r="AF960" s="13">
        <v>0</v>
      </c>
      <c r="AG960" s="13">
        <v>0</v>
      </c>
      <c r="AH960" s="46">
        <v>0</v>
      </c>
      <c r="AI960" s="57">
        <v>0</v>
      </c>
      <c r="AJ960" s="46">
        <v>0</v>
      </c>
      <c r="AK960" s="57" t="s">
        <v>882</v>
      </c>
      <c r="AL960" s="9" t="s">
        <v>139</v>
      </c>
    </row>
    <row r="961" spans="1:38">
      <c r="A961" s="36" t="str">
        <f t="shared" si="37"/>
        <v>RO402_0</v>
      </c>
      <c r="B961" t="s">
        <v>101</v>
      </c>
      <c r="C961" t="s">
        <v>185</v>
      </c>
      <c r="D961">
        <v>402</v>
      </c>
      <c r="E961">
        <v>0</v>
      </c>
      <c r="F961" s="25" t="str">
        <f>VLOOKUP(B961,Definitions!$C$7:$D$43,2,FALSE)</f>
        <v>Romania</v>
      </c>
      <c r="G961" t="str">
        <f>VLOOKUP(C961,Definitions!$C$49:$D$57,2,FALSE)</f>
        <v>Residential</v>
      </c>
      <c r="H961" t="str">
        <f>VLOOKUP(D961,Definitions!$C$60:$D$104,2,FALSE)</f>
        <v>MFH</v>
      </c>
      <c r="J961" s="29" t="str">
        <f>VLOOKUP(E961,Definitions!$C$115:$D$131,2,FALSE)</f>
        <v>TOTAL</v>
      </c>
      <c r="K961" s="111" t="s">
        <v>987</v>
      </c>
      <c r="L961" s="110">
        <v>23.524054859016381</v>
      </c>
      <c r="M961" s="109">
        <v>23.524054859016381</v>
      </c>
      <c r="N961" s="37"/>
      <c r="O961" s="110"/>
      <c r="P961" s="110">
        <v>23.524054859016381</v>
      </c>
      <c r="Q961" s="46">
        <v>17.224160787356478</v>
      </c>
      <c r="R961" s="37">
        <v>8.0682161173743702E-2</v>
      </c>
      <c r="S961" s="102">
        <v>13.510678301710056</v>
      </c>
      <c r="T961" s="128" t="s">
        <v>880</v>
      </c>
      <c r="U961" s="102">
        <v>3.7134824856464208</v>
      </c>
      <c r="V961" s="128" t="s">
        <v>880</v>
      </c>
      <c r="W961" s="13">
        <v>0</v>
      </c>
      <c r="X961" s="13">
        <v>0</v>
      </c>
      <c r="Y961" s="13">
        <v>0</v>
      </c>
      <c r="Z961" s="13">
        <v>0</v>
      </c>
      <c r="AA961" s="46">
        <v>0</v>
      </c>
      <c r="AB961" s="57">
        <v>0</v>
      </c>
      <c r="AC961" s="13">
        <v>8.0682161173743702E-2</v>
      </c>
      <c r="AD961" s="61" t="s">
        <v>880</v>
      </c>
      <c r="AE961" s="13">
        <v>0</v>
      </c>
      <c r="AF961" s="13">
        <v>0</v>
      </c>
      <c r="AG961" s="13">
        <v>0</v>
      </c>
      <c r="AH961" s="46">
        <v>0</v>
      </c>
      <c r="AI961" s="57">
        <v>0</v>
      </c>
      <c r="AJ961" s="46">
        <v>6.2192119104861598</v>
      </c>
      <c r="AK961" s="57" t="s">
        <v>882</v>
      </c>
      <c r="AL961" s="9" t="s">
        <v>139</v>
      </c>
    </row>
    <row r="962" spans="1:38">
      <c r="A962" s="36" t="str">
        <f t="shared" ref="A962:A974" si="38">B962&amp;D962&amp;"_"&amp;E962</f>
        <v>RO402_1</v>
      </c>
      <c r="B962" t="s">
        <v>101</v>
      </c>
      <c r="C962" t="s">
        <v>185</v>
      </c>
      <c r="D962">
        <v>402</v>
      </c>
      <c r="E962">
        <v>1</v>
      </c>
      <c r="F962" s="25" t="str">
        <f>VLOOKUP(B962,Definitions!$C$7:$D$43,2,FALSE)</f>
        <v>Romania</v>
      </c>
      <c r="G962" t="str">
        <f>VLOOKUP(C962,Definitions!$C$49:$D$57,2,FALSE)</f>
        <v>Residential</v>
      </c>
      <c r="H962" t="str">
        <f>VLOOKUP(D962,Definitions!$C$60:$D$104,2,FALSE)</f>
        <v>MFH</v>
      </c>
      <c r="J962" s="29" t="str">
        <f>VLOOKUP(E962,Definitions!$C$115:$D$131,2,FALSE)</f>
        <v>Coal</v>
      </c>
      <c r="K962" s="111" t="s">
        <v>987</v>
      </c>
      <c r="L962" s="110">
        <v>2.2683285780770749E-3</v>
      </c>
      <c r="M962" s="109">
        <v>2.2683285780770749E-3</v>
      </c>
      <c r="N962" s="37"/>
      <c r="O962" s="110"/>
      <c r="P962" s="110">
        <v>2.2683285780770749E-3</v>
      </c>
      <c r="Q962" s="46">
        <v>2.2683285780770749E-3</v>
      </c>
      <c r="R962" s="37">
        <v>0</v>
      </c>
      <c r="S962" s="13">
        <v>1.0506795012721467E-3</v>
      </c>
      <c r="T962" s="128" t="s">
        <v>880</v>
      </c>
      <c r="U962" s="13">
        <v>1.217649076804928E-3</v>
      </c>
      <c r="V962" s="128" t="s">
        <v>880</v>
      </c>
      <c r="W962" s="13">
        <v>0</v>
      </c>
      <c r="X962" s="13">
        <v>0</v>
      </c>
      <c r="Y962" s="13">
        <v>0</v>
      </c>
      <c r="Z962" s="13">
        <v>0</v>
      </c>
      <c r="AA962" s="46">
        <v>0</v>
      </c>
      <c r="AB962" s="57">
        <v>0</v>
      </c>
      <c r="AC962" s="13">
        <v>0</v>
      </c>
      <c r="AD962" s="61" t="s">
        <v>880</v>
      </c>
      <c r="AE962" s="13">
        <v>0</v>
      </c>
      <c r="AF962" s="13">
        <v>0</v>
      </c>
      <c r="AG962" s="13">
        <v>0</v>
      </c>
      <c r="AH962" s="46">
        <v>0</v>
      </c>
      <c r="AI962" s="57">
        <v>0</v>
      </c>
      <c r="AJ962" s="46">
        <v>0</v>
      </c>
      <c r="AK962" s="57" t="s">
        <v>882</v>
      </c>
      <c r="AL962" s="9" t="s">
        <v>139</v>
      </c>
    </row>
    <row r="963" spans="1:38">
      <c r="A963" s="36" t="str">
        <f t="shared" si="38"/>
        <v>RO402_2</v>
      </c>
      <c r="B963" t="s">
        <v>101</v>
      </c>
      <c r="C963" t="s">
        <v>185</v>
      </c>
      <c r="D963">
        <v>402</v>
      </c>
      <c r="E963">
        <v>2</v>
      </c>
      <c r="F963" s="25" t="str">
        <f>VLOOKUP(B963,Definitions!$C$7:$D$43,2,FALSE)</f>
        <v>Romania</v>
      </c>
      <c r="G963" t="str">
        <f>VLOOKUP(C963,Definitions!$C$49:$D$57,2,FALSE)</f>
        <v>Residential</v>
      </c>
      <c r="H963" t="str">
        <f>VLOOKUP(D963,Definitions!$C$60:$D$104,2,FALSE)</f>
        <v>MFH</v>
      </c>
      <c r="J963" s="29" t="str">
        <f>VLOOKUP(E963,Definitions!$C$115:$D$131,2,FALSE)</f>
        <v>Fuel oil</v>
      </c>
      <c r="K963" s="111" t="s">
        <v>987</v>
      </c>
      <c r="L963" s="110">
        <v>4.7572507409672244E-3</v>
      </c>
      <c r="M963" s="109">
        <v>4.7572507409672244E-3</v>
      </c>
      <c r="N963" s="37"/>
      <c r="O963" s="110"/>
      <c r="P963" s="110">
        <v>4.7572507409672244E-3</v>
      </c>
      <c r="Q963" s="46">
        <v>1.766213091998534E-3</v>
      </c>
      <c r="R963" s="37">
        <v>0</v>
      </c>
      <c r="S963" s="13">
        <v>0</v>
      </c>
      <c r="T963" s="128" t="s">
        <v>880</v>
      </c>
      <c r="U963" s="13">
        <v>1.766213091998534E-3</v>
      </c>
      <c r="V963" s="128" t="s">
        <v>880</v>
      </c>
      <c r="W963" s="13">
        <v>0</v>
      </c>
      <c r="X963" s="13">
        <v>0</v>
      </c>
      <c r="Y963" s="13">
        <v>0</v>
      </c>
      <c r="Z963" s="13">
        <v>0</v>
      </c>
      <c r="AA963" s="46">
        <v>0</v>
      </c>
      <c r="AB963" s="57">
        <v>0</v>
      </c>
      <c r="AC963" s="13">
        <v>0</v>
      </c>
      <c r="AD963" s="61" t="s">
        <v>880</v>
      </c>
      <c r="AE963" s="13">
        <v>0</v>
      </c>
      <c r="AF963" s="13">
        <v>0</v>
      </c>
      <c r="AG963" s="13">
        <v>0</v>
      </c>
      <c r="AH963" s="46">
        <v>0</v>
      </c>
      <c r="AI963" s="57">
        <v>0</v>
      </c>
      <c r="AJ963" s="46">
        <v>2.9910376489686906E-3</v>
      </c>
      <c r="AK963" s="57" t="s">
        <v>882</v>
      </c>
      <c r="AL963" s="9" t="s">
        <v>139</v>
      </c>
    </row>
    <row r="964" spans="1:38">
      <c r="A964" s="36" t="str">
        <f t="shared" si="38"/>
        <v>RO402_3</v>
      </c>
      <c r="B964" t="s">
        <v>101</v>
      </c>
      <c r="C964" t="s">
        <v>185</v>
      </c>
      <c r="D964">
        <v>402</v>
      </c>
      <c r="E964">
        <v>3</v>
      </c>
      <c r="F964" s="25" t="str">
        <f>VLOOKUP(B964,Definitions!$C$7:$D$43,2,FALSE)</f>
        <v>Romania</v>
      </c>
      <c r="G964" t="str">
        <f>VLOOKUP(C964,Definitions!$C$49:$D$57,2,FALSE)</f>
        <v>Residential</v>
      </c>
      <c r="H964" t="str">
        <f>VLOOKUP(D964,Definitions!$C$60:$D$104,2,FALSE)</f>
        <v>MFH</v>
      </c>
      <c r="J964" s="29" t="str">
        <f>VLOOKUP(E964,Definitions!$C$115:$D$131,2,FALSE)</f>
        <v>Natural gas</v>
      </c>
      <c r="K964" s="111" t="s">
        <v>987</v>
      </c>
      <c r="L964" s="110">
        <v>10.054553352935184</v>
      </c>
      <c r="M964" s="109">
        <v>10.054553352935184</v>
      </c>
      <c r="N964" s="37"/>
      <c r="O964" s="110"/>
      <c r="P964" s="110">
        <v>10.054553352935184</v>
      </c>
      <c r="Q964" s="46">
        <v>4.5656607725305136</v>
      </c>
      <c r="R964" s="37">
        <v>0</v>
      </c>
      <c r="S964" s="13">
        <v>3.4244672868870514</v>
      </c>
      <c r="T964" s="128" t="s">
        <v>880</v>
      </c>
      <c r="U964" s="13">
        <v>1.1411934856434627</v>
      </c>
      <c r="V964" s="128" t="s">
        <v>880</v>
      </c>
      <c r="W964" s="13">
        <v>0</v>
      </c>
      <c r="X964" s="13">
        <v>0</v>
      </c>
      <c r="Y964" s="13">
        <v>0</v>
      </c>
      <c r="Z964" s="13">
        <v>0</v>
      </c>
      <c r="AA964" s="46">
        <v>0</v>
      </c>
      <c r="AB964" s="57">
        <v>0</v>
      </c>
      <c r="AC964" s="13">
        <v>0</v>
      </c>
      <c r="AD964" s="61" t="s">
        <v>880</v>
      </c>
      <c r="AE964" s="13">
        <v>0</v>
      </c>
      <c r="AF964" s="13">
        <v>0</v>
      </c>
      <c r="AG964" s="13">
        <v>0</v>
      </c>
      <c r="AH964" s="46">
        <v>0</v>
      </c>
      <c r="AI964" s="57">
        <v>0</v>
      </c>
      <c r="AJ964" s="46">
        <v>5.4888925804046709</v>
      </c>
      <c r="AK964" s="57" t="s">
        <v>882</v>
      </c>
      <c r="AL964" s="9" t="s">
        <v>139</v>
      </c>
    </row>
    <row r="965" spans="1:38">
      <c r="A965" s="36" t="str">
        <f t="shared" si="38"/>
        <v>RO402_4</v>
      </c>
      <c r="B965" t="s">
        <v>101</v>
      </c>
      <c r="C965" t="s">
        <v>185</v>
      </c>
      <c r="D965">
        <v>402</v>
      </c>
      <c r="E965">
        <v>4</v>
      </c>
      <c r="F965" s="25" t="str">
        <f>VLOOKUP(B965,Definitions!$C$7:$D$43,2,FALSE)</f>
        <v>Romania</v>
      </c>
      <c r="G965" t="str">
        <f>VLOOKUP(C965,Definitions!$C$49:$D$57,2,FALSE)</f>
        <v>Residential</v>
      </c>
      <c r="H965" t="str">
        <f>VLOOKUP(D965,Definitions!$C$60:$D$104,2,FALSE)</f>
        <v>MFH</v>
      </c>
      <c r="J965" s="29" t="str">
        <f>VLOOKUP(E965,Definitions!$C$115:$D$131,2,FALSE)</f>
        <v>Other fossil fuels</v>
      </c>
      <c r="K965" s="111" t="s">
        <v>987</v>
      </c>
      <c r="L965" s="110">
        <v>0.96105736398015362</v>
      </c>
      <c r="M965" s="109">
        <v>0.96105736398015362</v>
      </c>
      <c r="N965" s="37"/>
      <c r="O965" s="110"/>
      <c r="P965" s="110">
        <v>0.96105736398015362</v>
      </c>
      <c r="Q965" s="46">
        <v>0.30212249959301479</v>
      </c>
      <c r="R965" s="37">
        <v>0</v>
      </c>
      <c r="S965" s="13">
        <v>0.16512361253399319</v>
      </c>
      <c r="T965" s="128" t="s">
        <v>880</v>
      </c>
      <c r="U965" s="13">
        <v>0.13699888705902161</v>
      </c>
      <c r="V965" s="128" t="s">
        <v>880</v>
      </c>
      <c r="W965" s="13">
        <v>0</v>
      </c>
      <c r="X965" s="13">
        <v>0</v>
      </c>
      <c r="Y965" s="13">
        <v>0</v>
      </c>
      <c r="Z965" s="13">
        <v>0</v>
      </c>
      <c r="AA965" s="46">
        <v>0</v>
      </c>
      <c r="AB965" s="57">
        <v>0</v>
      </c>
      <c r="AC965" s="13">
        <v>0</v>
      </c>
      <c r="AD965" s="61" t="s">
        <v>880</v>
      </c>
      <c r="AE965" s="13">
        <v>0</v>
      </c>
      <c r="AF965" s="13">
        <v>0</v>
      </c>
      <c r="AG965" s="13">
        <v>0</v>
      </c>
      <c r="AH965" s="46">
        <v>0</v>
      </c>
      <c r="AI965" s="57">
        <v>0</v>
      </c>
      <c r="AJ965" s="46">
        <v>0.65893486438713877</v>
      </c>
      <c r="AK965" s="57" t="s">
        <v>882</v>
      </c>
      <c r="AL965" s="9" t="s">
        <v>139</v>
      </c>
    </row>
    <row r="966" spans="1:38">
      <c r="A966" s="36" t="str">
        <f t="shared" si="38"/>
        <v>RO402_6</v>
      </c>
      <c r="B966" t="s">
        <v>101</v>
      </c>
      <c r="C966" t="s">
        <v>185</v>
      </c>
      <c r="D966">
        <v>402</v>
      </c>
      <c r="E966">
        <v>6</v>
      </c>
      <c r="F966" s="25" t="str">
        <f>VLOOKUP(B966,Definitions!$C$7:$D$43,2,FALSE)</f>
        <v>Romania</v>
      </c>
      <c r="G966" t="str">
        <f>VLOOKUP(C966,Definitions!$C$49:$D$57,2,FALSE)</f>
        <v>Residential</v>
      </c>
      <c r="H966" t="str">
        <f>VLOOKUP(D966,Definitions!$C$60:$D$104,2,FALSE)</f>
        <v>MFH</v>
      </c>
      <c r="J966" s="29" t="str">
        <f>VLOOKUP(E966,Definitions!$C$115:$D$131,2,FALSE)</f>
        <v>Electricity</v>
      </c>
      <c r="K966" s="111" t="s">
        <v>987</v>
      </c>
      <c r="L966" s="110">
        <v>0.49748455108005851</v>
      </c>
      <c r="M966" s="109">
        <v>0.49748455108005851</v>
      </c>
      <c r="N966" s="37"/>
      <c r="O966" s="110"/>
      <c r="P966" s="110">
        <v>0.49748455108005851</v>
      </c>
      <c r="Q966" s="46">
        <v>0.41536865967538833</v>
      </c>
      <c r="R966" s="37">
        <v>8.0682161173743702E-2</v>
      </c>
      <c r="S966" s="13">
        <v>0.37839429410242992</v>
      </c>
      <c r="T966" s="128" t="s">
        <v>880</v>
      </c>
      <c r="U966" s="13">
        <v>3.6974365572958433E-2</v>
      </c>
      <c r="V966" s="128" t="s">
        <v>880</v>
      </c>
      <c r="W966" s="13">
        <v>0</v>
      </c>
      <c r="X966" s="13">
        <v>0</v>
      </c>
      <c r="Y966" s="13">
        <v>0</v>
      </c>
      <c r="Z966" s="13">
        <v>0</v>
      </c>
      <c r="AA966" s="46">
        <v>0</v>
      </c>
      <c r="AB966" s="57">
        <v>0</v>
      </c>
      <c r="AC966" s="13">
        <v>8.0682161173743702E-2</v>
      </c>
      <c r="AD966" s="61" t="s">
        <v>880</v>
      </c>
      <c r="AE966" s="13">
        <v>0</v>
      </c>
      <c r="AF966" s="13">
        <v>0</v>
      </c>
      <c r="AG966" s="13">
        <v>0</v>
      </c>
      <c r="AH966" s="46">
        <v>0</v>
      </c>
      <c r="AI966" s="57">
        <v>0</v>
      </c>
      <c r="AJ966" s="46">
        <v>1.433730230926462E-3</v>
      </c>
      <c r="AK966" s="57" t="s">
        <v>882</v>
      </c>
      <c r="AL966" s="9" t="s">
        <v>139</v>
      </c>
    </row>
    <row r="967" spans="1:38">
      <c r="A967" s="36" t="str">
        <f t="shared" si="38"/>
        <v>RO402_7</v>
      </c>
      <c r="B967" t="s">
        <v>101</v>
      </c>
      <c r="C967" t="s">
        <v>185</v>
      </c>
      <c r="D967">
        <v>402</v>
      </c>
      <c r="E967">
        <v>7</v>
      </c>
      <c r="F967" s="25" t="str">
        <f>VLOOKUP(B967,Definitions!$C$7:$D$43,2,FALSE)</f>
        <v>Romania</v>
      </c>
      <c r="G967" t="str">
        <f>VLOOKUP(C967,Definitions!$C$49:$D$57,2,FALSE)</f>
        <v>Residential</v>
      </c>
      <c r="H967" t="str">
        <f>VLOOKUP(D967,Definitions!$C$60:$D$104,2,FALSE)</f>
        <v>MFH</v>
      </c>
      <c r="J967" s="29" t="str">
        <f>VLOOKUP(E967,Definitions!$C$115:$D$131,2,FALSE)</f>
        <v>District heating</v>
      </c>
      <c r="K967" s="111" t="s">
        <v>987</v>
      </c>
      <c r="L967" s="110">
        <v>10.702033319732271</v>
      </c>
      <c r="M967" s="109">
        <v>10.702033319732271</v>
      </c>
      <c r="N967" s="57"/>
      <c r="O967" s="110"/>
      <c r="P967" s="110">
        <v>10.702033319732271</v>
      </c>
      <c r="Q967" s="46">
        <v>10.702033319732271</v>
      </c>
      <c r="R967" s="37">
        <v>0</v>
      </c>
      <c r="S967" s="13">
        <v>8.3585117260952444</v>
      </c>
      <c r="T967" s="128" t="s">
        <v>880</v>
      </c>
      <c r="U967" s="13">
        <v>2.3435215936370271</v>
      </c>
      <c r="V967" s="128" t="s">
        <v>880</v>
      </c>
      <c r="W967" s="13">
        <v>0</v>
      </c>
      <c r="X967" s="13">
        <v>0</v>
      </c>
      <c r="Y967" s="13">
        <v>0</v>
      </c>
      <c r="Z967" s="13">
        <v>0</v>
      </c>
      <c r="AA967" s="46">
        <v>0</v>
      </c>
      <c r="AB967" s="57">
        <v>0</v>
      </c>
      <c r="AC967" s="13">
        <v>0</v>
      </c>
      <c r="AD967" s="61" t="s">
        <v>880</v>
      </c>
      <c r="AE967" s="13">
        <v>0</v>
      </c>
      <c r="AF967" s="13">
        <v>0</v>
      </c>
      <c r="AG967" s="13">
        <v>0</v>
      </c>
      <c r="AH967" s="46">
        <v>0</v>
      </c>
      <c r="AI967" s="57">
        <v>0</v>
      </c>
      <c r="AJ967" s="46">
        <v>0</v>
      </c>
      <c r="AK967" s="57" t="s">
        <v>882</v>
      </c>
      <c r="AL967" s="9" t="s">
        <v>139</v>
      </c>
    </row>
    <row r="968" spans="1:38">
      <c r="A968" s="36" t="str">
        <f t="shared" si="38"/>
        <v>RO402_8</v>
      </c>
      <c r="B968" t="s">
        <v>101</v>
      </c>
      <c r="C968" t="s">
        <v>185</v>
      </c>
      <c r="D968">
        <v>402</v>
      </c>
      <c r="E968">
        <v>8</v>
      </c>
      <c r="F968" s="25" t="str">
        <f>VLOOKUP(B968,Definitions!$C$7:$D$43,2,FALSE)</f>
        <v>Romania</v>
      </c>
      <c r="G968" t="str">
        <f>VLOOKUP(C968,Definitions!$C$49:$D$57,2,FALSE)</f>
        <v>Residential</v>
      </c>
      <c r="H968" t="str">
        <f>VLOOKUP(D968,Definitions!$C$60:$D$104,2,FALSE)</f>
        <v>MFH</v>
      </c>
      <c r="J968" s="29" t="str">
        <f>VLOOKUP(E968,Definitions!$C$115:$D$131,2,FALSE)</f>
        <v>Waste non-RES</v>
      </c>
      <c r="K968" s="111" t="s">
        <v>987</v>
      </c>
      <c r="L968" s="110">
        <v>0</v>
      </c>
      <c r="M968" s="109">
        <v>0</v>
      </c>
      <c r="N968" s="37"/>
      <c r="O968" s="110"/>
      <c r="P968" s="110">
        <v>0</v>
      </c>
      <c r="Q968" s="46">
        <v>0</v>
      </c>
      <c r="R968" s="37">
        <v>0</v>
      </c>
      <c r="S968" s="13">
        <v>0</v>
      </c>
      <c r="T968" s="128" t="s">
        <v>880</v>
      </c>
      <c r="U968" s="13">
        <v>0</v>
      </c>
      <c r="V968" s="128" t="s">
        <v>880</v>
      </c>
      <c r="W968" s="13">
        <v>0</v>
      </c>
      <c r="X968" s="13">
        <v>0</v>
      </c>
      <c r="Y968" s="13">
        <v>0</v>
      </c>
      <c r="Z968" s="13">
        <v>0</v>
      </c>
      <c r="AA968" s="46">
        <v>0</v>
      </c>
      <c r="AB968" s="57">
        <v>0</v>
      </c>
      <c r="AC968" s="13">
        <v>0</v>
      </c>
      <c r="AD968" s="61" t="s">
        <v>880</v>
      </c>
      <c r="AE968" s="13">
        <v>0</v>
      </c>
      <c r="AF968" s="13">
        <v>0</v>
      </c>
      <c r="AG968" s="13">
        <v>0</v>
      </c>
      <c r="AH968" s="46">
        <v>0</v>
      </c>
      <c r="AI968" s="57">
        <v>0</v>
      </c>
      <c r="AJ968" s="46">
        <v>0</v>
      </c>
      <c r="AK968" s="57" t="s">
        <v>882</v>
      </c>
      <c r="AL968" s="9" t="s">
        <v>139</v>
      </c>
    </row>
    <row r="969" spans="1:38">
      <c r="A969" s="36" t="str">
        <f t="shared" si="38"/>
        <v>RO402_9</v>
      </c>
      <c r="B969" t="s">
        <v>101</v>
      </c>
      <c r="C969" t="s">
        <v>185</v>
      </c>
      <c r="D969">
        <v>402</v>
      </c>
      <c r="E969">
        <v>9</v>
      </c>
      <c r="F969" s="25" t="str">
        <f>VLOOKUP(B969,Definitions!$C$7:$D$43,2,FALSE)</f>
        <v>Romania</v>
      </c>
      <c r="G969" t="str">
        <f>VLOOKUP(C969,Definitions!$C$49:$D$57,2,FALSE)</f>
        <v>Residential</v>
      </c>
      <c r="H969" t="str">
        <f>VLOOKUP(D969,Definitions!$C$60:$D$104,2,FALSE)</f>
        <v>MFH</v>
      </c>
      <c r="J969" s="29" t="str">
        <f>VLOOKUP(E969,Definitions!$C$115:$D$131,2,FALSE)</f>
        <v>Waste RES</v>
      </c>
      <c r="K969" s="111" t="s">
        <v>987</v>
      </c>
      <c r="L969" s="110">
        <v>0</v>
      </c>
      <c r="M969" s="109">
        <v>0</v>
      </c>
      <c r="N969" s="37"/>
      <c r="O969" s="110"/>
      <c r="P969" s="110">
        <v>0</v>
      </c>
      <c r="Q969" s="46">
        <v>0</v>
      </c>
      <c r="R969" s="37">
        <v>0</v>
      </c>
      <c r="S969" s="13">
        <v>0</v>
      </c>
      <c r="T969" s="128" t="s">
        <v>880</v>
      </c>
      <c r="U969" s="13">
        <v>0</v>
      </c>
      <c r="V969" s="128" t="s">
        <v>880</v>
      </c>
      <c r="W969" s="13">
        <v>0</v>
      </c>
      <c r="X969" s="13">
        <v>0</v>
      </c>
      <c r="Y969" s="13">
        <v>0</v>
      </c>
      <c r="Z969" s="13">
        <v>0</v>
      </c>
      <c r="AA969" s="46">
        <v>0</v>
      </c>
      <c r="AB969" s="57">
        <v>0</v>
      </c>
      <c r="AC969" s="13">
        <v>0</v>
      </c>
      <c r="AD969" s="61" t="s">
        <v>880</v>
      </c>
      <c r="AE969" s="13">
        <v>0</v>
      </c>
      <c r="AF969" s="13">
        <v>0</v>
      </c>
      <c r="AG969" s="13">
        <v>0</v>
      </c>
      <c r="AH969" s="46">
        <v>0</v>
      </c>
      <c r="AI969" s="57">
        <v>0</v>
      </c>
      <c r="AJ969" s="46">
        <v>0</v>
      </c>
      <c r="AK969" s="57" t="s">
        <v>882</v>
      </c>
      <c r="AL969" s="9" t="s">
        <v>139</v>
      </c>
    </row>
    <row r="970" spans="1:38">
      <c r="A970" s="36" t="str">
        <f t="shared" si="38"/>
        <v>RO402_51</v>
      </c>
      <c r="B970" t="s">
        <v>101</v>
      </c>
      <c r="C970" t="s">
        <v>185</v>
      </c>
      <c r="D970">
        <v>402</v>
      </c>
      <c r="E970">
        <v>51</v>
      </c>
      <c r="F970" s="25" t="str">
        <f>VLOOKUP(B970,Definitions!$C$7:$D$43,2,FALSE)</f>
        <v>Romania</v>
      </c>
      <c r="G970" t="str">
        <f>VLOOKUP(C970,Definitions!$C$49:$D$57,2,FALSE)</f>
        <v>Residential</v>
      </c>
      <c r="H970" t="str">
        <f>VLOOKUP(D970,Definitions!$C$60:$D$104,2,FALSE)</f>
        <v>MFH</v>
      </c>
      <c r="J970" s="29" t="str">
        <f>VLOOKUP(E970,Definitions!$C$115:$D$131,2,FALSE)</f>
        <v>Biomass</v>
      </c>
      <c r="K970" s="111" t="s">
        <v>987</v>
      </c>
      <c r="L970" s="110">
        <v>1.2667653348076275</v>
      </c>
      <c r="M970" s="109">
        <v>1.2667653348076275</v>
      </c>
      <c r="N970" s="37"/>
      <c r="O970" s="110"/>
      <c r="P970" s="110">
        <v>1.2667653348076275</v>
      </c>
      <c r="Q970" s="46">
        <v>1.2018283157076204</v>
      </c>
      <c r="R970" s="37">
        <v>0</v>
      </c>
      <c r="S970" s="13">
        <v>1.1515350331783074</v>
      </c>
      <c r="T970" s="128" t="s">
        <v>880</v>
      </c>
      <c r="U970" s="13">
        <v>5.0293282529312949E-2</v>
      </c>
      <c r="V970" s="128" t="s">
        <v>880</v>
      </c>
      <c r="W970" s="13">
        <v>0</v>
      </c>
      <c r="X970" s="13">
        <v>0</v>
      </c>
      <c r="Y970" s="13">
        <v>0</v>
      </c>
      <c r="Z970" s="13">
        <v>0</v>
      </c>
      <c r="AA970" s="46">
        <v>0</v>
      </c>
      <c r="AB970" s="57">
        <v>0</v>
      </c>
      <c r="AC970" s="13">
        <v>0</v>
      </c>
      <c r="AD970" s="61" t="s">
        <v>880</v>
      </c>
      <c r="AE970" s="13">
        <v>0</v>
      </c>
      <c r="AF970" s="13">
        <v>0</v>
      </c>
      <c r="AG970" s="13">
        <v>0</v>
      </c>
      <c r="AH970" s="46">
        <v>0</v>
      </c>
      <c r="AI970" s="57">
        <v>0</v>
      </c>
      <c r="AJ970" s="46">
        <v>6.4937019100007112E-2</v>
      </c>
      <c r="AK970" s="57" t="s">
        <v>882</v>
      </c>
      <c r="AL970" s="9" t="s">
        <v>139</v>
      </c>
    </row>
    <row r="971" spans="1:38">
      <c r="A971" s="36" t="str">
        <f t="shared" si="38"/>
        <v>RO402_52</v>
      </c>
      <c r="B971" t="s">
        <v>101</v>
      </c>
      <c r="C971" t="s">
        <v>185</v>
      </c>
      <c r="D971">
        <v>402</v>
      </c>
      <c r="E971">
        <v>52</v>
      </c>
      <c r="F971" s="25" t="str">
        <f>VLOOKUP(B971,Definitions!$C$7:$D$43,2,FALSE)</f>
        <v>Romania</v>
      </c>
      <c r="G971" t="str">
        <f>VLOOKUP(C971,Definitions!$C$49:$D$57,2,FALSE)</f>
        <v>Residential</v>
      </c>
      <c r="H971" t="str">
        <f>VLOOKUP(D971,Definitions!$C$60:$D$104,2,FALSE)</f>
        <v>MFH</v>
      </c>
      <c r="J971" s="29" t="str">
        <f>VLOOKUP(E971,Definitions!$C$115:$D$131,2,FALSE)</f>
        <v>Geothermal</v>
      </c>
      <c r="K971" s="111" t="s">
        <v>987</v>
      </c>
      <c r="L971" s="110">
        <v>3.5135357162039117E-2</v>
      </c>
      <c r="M971" s="109">
        <v>3.5135357162039117E-2</v>
      </c>
      <c r="N971" s="37"/>
      <c r="O971" s="110"/>
      <c r="P971" s="110">
        <v>3.5135357162039117E-2</v>
      </c>
      <c r="Q971" s="46">
        <v>3.3112678447592608E-2</v>
      </c>
      <c r="R971" s="37">
        <v>0</v>
      </c>
      <c r="S971" s="13">
        <v>3.1595669411757732E-2</v>
      </c>
      <c r="T971" s="128" t="s">
        <v>880</v>
      </c>
      <c r="U971" s="13">
        <v>1.5170090358348795E-3</v>
      </c>
      <c r="V971" s="128" t="s">
        <v>880</v>
      </c>
      <c r="W971" s="13">
        <v>0</v>
      </c>
      <c r="X971" s="13">
        <v>0</v>
      </c>
      <c r="Y971" s="13">
        <v>0</v>
      </c>
      <c r="Z971" s="13">
        <v>0</v>
      </c>
      <c r="AA971" s="46">
        <v>0</v>
      </c>
      <c r="AB971" s="57">
        <v>0</v>
      </c>
      <c r="AC971" s="13">
        <v>0</v>
      </c>
      <c r="AD971" s="61" t="s">
        <v>880</v>
      </c>
      <c r="AE971" s="13">
        <v>0</v>
      </c>
      <c r="AF971" s="13">
        <v>0</v>
      </c>
      <c r="AG971" s="13">
        <v>0</v>
      </c>
      <c r="AH971" s="46">
        <v>0</v>
      </c>
      <c r="AI971" s="57">
        <v>0</v>
      </c>
      <c r="AJ971" s="46">
        <v>2.0226787144465058E-3</v>
      </c>
      <c r="AK971" s="57" t="s">
        <v>882</v>
      </c>
      <c r="AL971" s="9" t="s">
        <v>139</v>
      </c>
    </row>
    <row r="972" spans="1:38">
      <c r="A972" s="36" t="str">
        <f t="shared" si="38"/>
        <v>RO402_53</v>
      </c>
      <c r="B972" t="s">
        <v>101</v>
      </c>
      <c r="C972" t="s">
        <v>185</v>
      </c>
      <c r="D972">
        <v>402</v>
      </c>
      <c r="E972">
        <v>53</v>
      </c>
      <c r="F972" s="25" t="str">
        <f>VLOOKUP(B972,Definitions!$C$7:$D$43,2,FALSE)</f>
        <v>Romania</v>
      </c>
      <c r="G972" t="str">
        <f>VLOOKUP(C972,Definitions!$C$49:$D$57,2,FALSE)</f>
        <v>Residential</v>
      </c>
      <c r="H972" t="str">
        <f>VLOOKUP(D972,Definitions!$C$60:$D$104,2,FALSE)</f>
        <v>MFH</v>
      </c>
      <c r="J972" s="29" t="str">
        <f>VLOOKUP(E972,Definitions!$C$115:$D$131,2,FALSE)</f>
        <v>Solar energy</v>
      </c>
      <c r="K972" s="111" t="s">
        <v>987</v>
      </c>
      <c r="L972" s="110">
        <v>0</v>
      </c>
      <c r="M972" s="109">
        <v>0</v>
      </c>
      <c r="N972" s="37"/>
      <c r="O972" s="110"/>
      <c r="P972" s="110">
        <v>0</v>
      </c>
      <c r="Q972" s="46">
        <v>0</v>
      </c>
      <c r="R972" s="37">
        <v>0</v>
      </c>
      <c r="S972" s="13">
        <v>0</v>
      </c>
      <c r="T972" s="128" t="s">
        <v>880</v>
      </c>
      <c r="U972" s="13">
        <v>0</v>
      </c>
      <c r="V972" s="128" t="s">
        <v>880</v>
      </c>
      <c r="W972" s="13">
        <v>0</v>
      </c>
      <c r="X972" s="13">
        <v>0</v>
      </c>
      <c r="Y972" s="13">
        <v>0</v>
      </c>
      <c r="Z972" s="13">
        <v>0</v>
      </c>
      <c r="AA972" s="46">
        <v>0</v>
      </c>
      <c r="AB972" s="57">
        <v>0</v>
      </c>
      <c r="AC972" s="13">
        <v>0</v>
      </c>
      <c r="AD972" s="61" t="s">
        <v>880</v>
      </c>
      <c r="AE972" s="13">
        <v>0</v>
      </c>
      <c r="AF972" s="13">
        <v>0</v>
      </c>
      <c r="AG972" s="13">
        <v>0</v>
      </c>
      <c r="AH972" s="46">
        <v>0</v>
      </c>
      <c r="AI972" s="57">
        <v>0</v>
      </c>
      <c r="AJ972" s="46">
        <v>0</v>
      </c>
      <c r="AK972" s="57" t="s">
        <v>882</v>
      </c>
      <c r="AL972" s="9" t="s">
        <v>139</v>
      </c>
    </row>
    <row r="973" spans="1:38">
      <c r="A973" s="36" t="str">
        <f t="shared" si="38"/>
        <v>RO402_58</v>
      </c>
      <c r="B973" t="s">
        <v>101</v>
      </c>
      <c r="C973" t="s">
        <v>185</v>
      </c>
      <c r="D973">
        <v>402</v>
      </c>
      <c r="E973">
        <v>58</v>
      </c>
      <c r="F973" s="25" t="str">
        <f>VLOOKUP(B973,Definitions!$C$7:$D$43,2,FALSE)</f>
        <v>Romania</v>
      </c>
      <c r="G973" t="str">
        <f>VLOOKUP(C973,Definitions!$C$49:$D$57,2,FALSE)</f>
        <v>Residential</v>
      </c>
      <c r="H973" t="str">
        <f>VLOOKUP(D973,Definitions!$C$60:$D$104,2,FALSE)</f>
        <v>MFH</v>
      </c>
      <c r="J973" s="29" t="str">
        <f>VLOOKUP(E973,Definitions!$C$115:$D$131,2,FALSE)</f>
        <v>Ambient heat total</v>
      </c>
      <c r="K973" s="111" t="s">
        <v>987</v>
      </c>
      <c r="L973" s="110">
        <v>0</v>
      </c>
      <c r="M973" s="109">
        <v>0</v>
      </c>
      <c r="N973" s="37"/>
      <c r="O973" s="110"/>
      <c r="P973" s="110">
        <v>0</v>
      </c>
      <c r="Q973" s="46">
        <v>0</v>
      </c>
      <c r="R973" s="37">
        <v>0</v>
      </c>
      <c r="S973" s="13">
        <v>0</v>
      </c>
      <c r="T973" s="128" t="s">
        <v>880</v>
      </c>
      <c r="U973" s="13">
        <v>0</v>
      </c>
      <c r="V973" s="128" t="s">
        <v>880</v>
      </c>
      <c r="W973" s="13">
        <v>0</v>
      </c>
      <c r="X973" s="13">
        <v>0</v>
      </c>
      <c r="Y973" s="13">
        <v>0</v>
      </c>
      <c r="Z973" s="13">
        <v>0</v>
      </c>
      <c r="AA973" s="46">
        <v>0</v>
      </c>
      <c r="AB973" s="57">
        <v>0</v>
      </c>
      <c r="AC973" s="13">
        <v>0</v>
      </c>
      <c r="AD973" s="61" t="s">
        <v>880</v>
      </c>
      <c r="AE973" s="13">
        <v>0</v>
      </c>
      <c r="AF973" s="13">
        <v>0</v>
      </c>
      <c r="AG973" s="13">
        <v>0</v>
      </c>
      <c r="AH973" s="46">
        <v>0</v>
      </c>
      <c r="AI973" s="57">
        <v>0</v>
      </c>
      <c r="AJ973" s="46">
        <v>0</v>
      </c>
      <c r="AK973" s="57" t="s">
        <v>882</v>
      </c>
      <c r="AL973" s="9" t="s">
        <v>139</v>
      </c>
    </row>
    <row r="974" spans="1:38">
      <c r="A974" s="36" t="str">
        <f t="shared" si="38"/>
        <v>RO402_55</v>
      </c>
      <c r="B974" t="s">
        <v>101</v>
      </c>
      <c r="C974" t="s">
        <v>185</v>
      </c>
      <c r="D974">
        <v>402</v>
      </c>
      <c r="E974">
        <v>55</v>
      </c>
      <c r="F974" s="25" t="str">
        <f>VLOOKUP(B974,Definitions!$C$7:$D$43,2,FALSE)</f>
        <v>Romania</v>
      </c>
      <c r="G974" t="str">
        <f>VLOOKUP(C974,Definitions!$C$49:$D$57,2,FALSE)</f>
        <v>Residential</v>
      </c>
      <c r="H974" t="str">
        <f>VLOOKUP(D974,Definitions!$C$60:$D$104,2,FALSE)</f>
        <v>MFH</v>
      </c>
      <c r="J974" s="29" t="str">
        <f>VLOOKUP(E974,Definitions!$C$115:$D$131,2,FALSE)</f>
        <v xml:space="preserve">Other RES </v>
      </c>
      <c r="K974" s="111" t="s">
        <v>987</v>
      </c>
      <c r="L974" s="110">
        <v>0</v>
      </c>
      <c r="M974" s="109">
        <v>0</v>
      </c>
      <c r="N974" s="37"/>
      <c r="O974" s="110"/>
      <c r="P974" s="110">
        <v>0</v>
      </c>
      <c r="Q974" s="46">
        <v>0</v>
      </c>
      <c r="R974" s="37">
        <v>0</v>
      </c>
      <c r="S974" s="13">
        <v>0</v>
      </c>
      <c r="T974" s="128" t="s">
        <v>880</v>
      </c>
      <c r="U974" s="13">
        <v>0</v>
      </c>
      <c r="V974" s="128" t="s">
        <v>880</v>
      </c>
      <c r="W974" s="13">
        <v>0</v>
      </c>
      <c r="X974" s="13">
        <v>0</v>
      </c>
      <c r="Y974" s="13">
        <v>0</v>
      </c>
      <c r="Z974" s="13">
        <v>0</v>
      </c>
      <c r="AA974" s="46">
        <v>0</v>
      </c>
      <c r="AB974" s="57">
        <v>0</v>
      </c>
      <c r="AC974" s="13">
        <v>0</v>
      </c>
      <c r="AD974" s="61" t="s">
        <v>880</v>
      </c>
      <c r="AE974" s="13">
        <v>0</v>
      </c>
      <c r="AF974" s="13">
        <v>0</v>
      </c>
      <c r="AG974" s="13">
        <v>0</v>
      </c>
      <c r="AH974" s="46">
        <v>0</v>
      </c>
      <c r="AI974" s="57">
        <v>0</v>
      </c>
      <c r="AJ974" s="46">
        <v>0</v>
      </c>
      <c r="AK974" s="57" t="s">
        <v>882</v>
      </c>
      <c r="AL974" s="9" t="s">
        <v>139</v>
      </c>
    </row>
    <row r="975" spans="1:38">
      <c r="A975" s="36" t="str">
        <f t="shared" ref="A975:A989" si="39">B975&amp;D975&amp;"_"&amp;E975</f>
        <v>SI400_0</v>
      </c>
      <c r="B975" t="s">
        <v>105</v>
      </c>
      <c r="C975" t="s">
        <v>185</v>
      </c>
      <c r="D975">
        <v>400</v>
      </c>
      <c r="E975">
        <v>0</v>
      </c>
      <c r="F975" s="25" t="str">
        <f>VLOOKUP(B975,Definitions!$C$7:$D$43,2,FALSE)</f>
        <v>Slovenia</v>
      </c>
      <c r="G975" t="str">
        <f>VLOOKUP(C975,Definitions!$C$49:$D$57,2,FALSE)</f>
        <v>Residential</v>
      </c>
      <c r="H975" t="str">
        <f>VLOOKUP(D975,Definitions!$C$60:$D$104,2,FALSE)</f>
        <v>TOTAL Residential</v>
      </c>
      <c r="J975" s="29" t="str">
        <f>VLOOKUP(E975,Definitions!$C$115:$D$131,2,FALSE)</f>
        <v>TOTAL</v>
      </c>
      <c r="K975" s="111">
        <v>13.801321</v>
      </c>
      <c r="L975" s="110">
        <v>-1.8216785154265249</v>
      </c>
      <c r="M975" s="109">
        <v>11.979642484573475</v>
      </c>
      <c r="N975" s="37"/>
      <c r="O975" s="110"/>
      <c r="P975" s="110">
        <v>11.979642484573475</v>
      </c>
      <c r="Q975" s="46">
        <v>11.29511238970408</v>
      </c>
      <c r="R975" s="37">
        <v>9.9000000000000005E-2</v>
      </c>
      <c r="S975" s="13">
        <v>8.6116820055994765</v>
      </c>
      <c r="T975" s="128" t="s">
        <v>964</v>
      </c>
      <c r="U975" s="13">
        <v>2.6834303841046041</v>
      </c>
      <c r="V975" s="128" t="s">
        <v>964</v>
      </c>
      <c r="W975" s="13">
        <v>0</v>
      </c>
      <c r="X975" s="13">
        <v>0</v>
      </c>
      <c r="Y975" s="13">
        <v>0</v>
      </c>
      <c r="Z975" s="13">
        <v>0</v>
      </c>
      <c r="AA975" s="46">
        <v>0</v>
      </c>
      <c r="AB975" s="57">
        <v>0</v>
      </c>
      <c r="AC975" s="13">
        <v>9.9000000000000005E-2</v>
      </c>
      <c r="AD975" s="61" t="s">
        <v>964</v>
      </c>
      <c r="AE975" s="13">
        <v>0</v>
      </c>
      <c r="AF975" s="13">
        <v>0</v>
      </c>
      <c r="AG975" s="13">
        <v>0</v>
      </c>
      <c r="AH975" s="46">
        <v>0</v>
      </c>
      <c r="AI975" s="57">
        <v>0</v>
      </c>
      <c r="AJ975" s="46">
        <v>0.58553009486939456</v>
      </c>
      <c r="AK975" s="57" t="s">
        <v>964</v>
      </c>
      <c r="AL975" s="9" t="s">
        <v>139</v>
      </c>
    </row>
    <row r="976" spans="1:38">
      <c r="A976" s="36" t="str">
        <f t="shared" si="39"/>
        <v>SI400_1</v>
      </c>
      <c r="B976" t="s">
        <v>105</v>
      </c>
      <c r="C976" t="s">
        <v>185</v>
      </c>
      <c r="D976">
        <v>400</v>
      </c>
      <c r="E976">
        <v>1</v>
      </c>
      <c r="F976" s="25" t="str">
        <f>VLOOKUP(B976,Definitions!$C$7:$D$43,2,FALSE)</f>
        <v>Slovenia</v>
      </c>
      <c r="G976" t="str">
        <f>VLOOKUP(C976,Definitions!$C$49:$D$57,2,FALSE)</f>
        <v>Residential</v>
      </c>
      <c r="H976" t="str">
        <f>VLOOKUP(D976,Definitions!$C$60:$D$104,2,FALSE)</f>
        <v>TOTAL Residential</v>
      </c>
      <c r="J976" s="29" t="str">
        <f>VLOOKUP(E976,Definitions!$C$115:$D$131,2,FALSE)</f>
        <v>Coal</v>
      </c>
      <c r="K976" s="111">
        <v>0</v>
      </c>
      <c r="L976" s="110">
        <v>0</v>
      </c>
      <c r="M976" s="109">
        <v>0</v>
      </c>
      <c r="N976" s="37"/>
      <c r="O976" s="110"/>
      <c r="P976" s="110">
        <v>0</v>
      </c>
      <c r="Q976" s="46">
        <v>0</v>
      </c>
      <c r="R976" s="37">
        <v>0</v>
      </c>
      <c r="S976" s="13">
        <v>0</v>
      </c>
      <c r="T976" s="128" t="s">
        <v>964</v>
      </c>
      <c r="U976" s="13">
        <v>0</v>
      </c>
      <c r="V976" s="128" t="s">
        <v>964</v>
      </c>
      <c r="W976" s="13">
        <v>0</v>
      </c>
      <c r="X976" s="13">
        <v>0</v>
      </c>
      <c r="Y976" s="13">
        <v>0</v>
      </c>
      <c r="Z976" s="13">
        <v>0</v>
      </c>
      <c r="AA976" s="46">
        <v>0</v>
      </c>
      <c r="AB976" s="57">
        <v>0</v>
      </c>
      <c r="AC976" s="13">
        <v>0</v>
      </c>
      <c r="AD976" s="61" t="s">
        <v>880</v>
      </c>
      <c r="AE976" s="13">
        <v>0</v>
      </c>
      <c r="AF976" s="13">
        <v>0</v>
      </c>
      <c r="AG976" s="13">
        <v>0</v>
      </c>
      <c r="AH976" s="46">
        <v>0</v>
      </c>
      <c r="AI976" s="57">
        <v>0</v>
      </c>
      <c r="AJ976" s="46">
        <v>0</v>
      </c>
      <c r="AK976" s="57" t="s">
        <v>964</v>
      </c>
      <c r="AL976" s="9" t="s">
        <v>139</v>
      </c>
    </row>
    <row r="977" spans="1:38">
      <c r="A977" s="36" t="str">
        <f t="shared" si="39"/>
        <v>SI400_2</v>
      </c>
      <c r="B977" t="s">
        <v>105</v>
      </c>
      <c r="C977" t="s">
        <v>185</v>
      </c>
      <c r="D977">
        <v>400</v>
      </c>
      <c r="E977">
        <v>2</v>
      </c>
      <c r="F977" s="25" t="str">
        <f>VLOOKUP(B977,Definitions!$C$7:$D$43,2,FALSE)</f>
        <v>Slovenia</v>
      </c>
      <c r="G977" t="str">
        <f>VLOOKUP(C977,Definitions!$C$49:$D$57,2,FALSE)</f>
        <v>Residential</v>
      </c>
      <c r="H977" t="str">
        <f>VLOOKUP(D977,Definitions!$C$60:$D$104,2,FALSE)</f>
        <v>TOTAL Residential</v>
      </c>
      <c r="J977" s="29" t="str">
        <f>VLOOKUP(E977,Definitions!$C$115:$D$131,2,FALSE)</f>
        <v>Fuel oil</v>
      </c>
      <c r="K977" s="111">
        <v>2.1538759999999999</v>
      </c>
      <c r="L977" s="110">
        <v>-1.954515426507708E-3</v>
      </c>
      <c r="M977" s="109">
        <v>2.1519214845734922</v>
      </c>
      <c r="N977" s="37"/>
      <c r="O977" s="110"/>
      <c r="P977" s="110">
        <v>2.1519214845734922</v>
      </c>
      <c r="Q977" s="46">
        <v>1.9760150961887382</v>
      </c>
      <c r="R977" s="37">
        <v>0</v>
      </c>
      <c r="S977" s="13">
        <v>1.58022572232304</v>
      </c>
      <c r="T977" s="128" t="s">
        <v>964</v>
      </c>
      <c r="U977" s="13">
        <v>0.39578937386569801</v>
      </c>
      <c r="V977" s="128" t="s">
        <v>964</v>
      </c>
      <c r="W977" s="13">
        <v>0</v>
      </c>
      <c r="X977" s="13">
        <v>0</v>
      </c>
      <c r="Y977" s="13">
        <v>0</v>
      </c>
      <c r="Z977" s="13">
        <v>0</v>
      </c>
      <c r="AA977" s="46">
        <v>0</v>
      </c>
      <c r="AB977" s="57">
        <v>0</v>
      </c>
      <c r="AC977" s="13">
        <v>0</v>
      </c>
      <c r="AD977" s="61" t="s">
        <v>880</v>
      </c>
      <c r="AE977" s="13">
        <v>0</v>
      </c>
      <c r="AF977" s="13">
        <v>0</v>
      </c>
      <c r="AG977" s="13">
        <v>0</v>
      </c>
      <c r="AH977" s="46">
        <v>0</v>
      </c>
      <c r="AI977" s="57">
        <v>0</v>
      </c>
      <c r="AJ977" s="46">
        <v>0.175906388384754</v>
      </c>
      <c r="AK977" s="57" t="s">
        <v>964</v>
      </c>
      <c r="AL977" s="9" t="s">
        <v>139</v>
      </c>
    </row>
    <row r="978" spans="1:38">
      <c r="A978" s="36" t="str">
        <f t="shared" si="39"/>
        <v>SI400_3</v>
      </c>
      <c r="B978" t="s">
        <v>105</v>
      </c>
      <c r="C978" t="s">
        <v>185</v>
      </c>
      <c r="D978">
        <v>400</v>
      </c>
      <c r="E978">
        <v>3</v>
      </c>
      <c r="F978" s="25" t="str">
        <f>VLOOKUP(B978,Definitions!$C$7:$D$43,2,FALSE)</f>
        <v>Slovenia</v>
      </c>
      <c r="G978" t="str">
        <f>VLOOKUP(C978,Definitions!$C$49:$D$57,2,FALSE)</f>
        <v>Residential</v>
      </c>
      <c r="H978" t="str">
        <f>VLOOKUP(D978,Definitions!$C$60:$D$104,2,FALSE)</f>
        <v>TOTAL Residential</v>
      </c>
      <c r="J978" s="29" t="str">
        <f>VLOOKUP(E978,Definitions!$C$115:$D$131,2,FALSE)</f>
        <v>Natural gas</v>
      </c>
      <c r="K978" s="111">
        <v>1.3630359999999999</v>
      </c>
      <c r="L978" s="110">
        <v>-1.1102230246251565E-14</v>
      </c>
      <c r="M978" s="109">
        <v>1.3630359999999888</v>
      </c>
      <c r="N978" s="37"/>
      <c r="O978" s="110"/>
      <c r="P978" s="110">
        <v>1.3630359999999888</v>
      </c>
      <c r="Q978" s="46">
        <v>1.289766999999989</v>
      </c>
      <c r="R978" s="37">
        <v>0</v>
      </c>
      <c r="S978" s="13">
        <v>1.06647099999999</v>
      </c>
      <c r="T978" s="128" t="s">
        <v>964</v>
      </c>
      <c r="U978" s="13">
        <v>0.223295999999999</v>
      </c>
      <c r="V978" s="128" t="s">
        <v>964</v>
      </c>
      <c r="W978" s="13">
        <v>0</v>
      </c>
      <c r="X978" s="13">
        <v>0</v>
      </c>
      <c r="Y978" s="13">
        <v>0</v>
      </c>
      <c r="Z978" s="13">
        <v>0</v>
      </c>
      <c r="AA978" s="46">
        <v>0</v>
      </c>
      <c r="AB978" s="57">
        <v>0</v>
      </c>
      <c r="AC978" s="13">
        <v>0</v>
      </c>
      <c r="AD978" s="61" t="s">
        <v>880</v>
      </c>
      <c r="AE978" s="13">
        <v>0</v>
      </c>
      <c r="AF978" s="13">
        <v>0</v>
      </c>
      <c r="AG978" s="13">
        <v>0</v>
      </c>
      <c r="AH978" s="46">
        <v>0</v>
      </c>
      <c r="AI978" s="57">
        <v>0</v>
      </c>
      <c r="AJ978" s="46">
        <v>7.3268999999999904E-2</v>
      </c>
      <c r="AK978" s="57" t="s">
        <v>964</v>
      </c>
      <c r="AL978" s="9" t="s">
        <v>139</v>
      </c>
    </row>
    <row r="979" spans="1:38">
      <c r="A979" s="36" t="str">
        <f t="shared" si="39"/>
        <v>SI400_4</v>
      </c>
      <c r="B979" t="s">
        <v>105</v>
      </c>
      <c r="C979" t="s">
        <v>185</v>
      </c>
      <c r="D979">
        <v>400</v>
      </c>
      <c r="E979">
        <v>4</v>
      </c>
      <c r="F979" s="25" t="str">
        <f>VLOOKUP(B979,Definitions!$C$7:$D$43,2,FALSE)</f>
        <v>Slovenia</v>
      </c>
      <c r="G979" t="str">
        <f>VLOOKUP(C979,Definitions!$C$49:$D$57,2,FALSE)</f>
        <v>Residential</v>
      </c>
      <c r="H979" t="str">
        <f>VLOOKUP(D979,Definitions!$C$60:$D$104,2,FALSE)</f>
        <v>TOTAL Residential</v>
      </c>
      <c r="J979" s="29" t="str">
        <f>VLOOKUP(E979,Definitions!$C$115:$D$131,2,FALSE)</f>
        <v>Other fossil fuels</v>
      </c>
      <c r="K979" s="111">
        <v>0.40937600000000002</v>
      </c>
      <c r="L979" s="110">
        <v>-3.3306690738754696E-15</v>
      </c>
      <c r="M979" s="109">
        <v>0.40937599999999669</v>
      </c>
      <c r="N979" s="37"/>
      <c r="O979" s="110"/>
      <c r="P979" s="110">
        <v>0.40937599999999669</v>
      </c>
      <c r="Q979" s="46">
        <v>0.38737029351535507</v>
      </c>
      <c r="R979" s="37">
        <v>0</v>
      </c>
      <c r="S979" s="13">
        <v>0.32030528327644753</v>
      </c>
      <c r="T979" s="128" t="s">
        <v>881</v>
      </c>
      <c r="U979" s="13">
        <v>6.7065010238907555E-2</v>
      </c>
      <c r="V979" s="128" t="s">
        <v>881</v>
      </c>
      <c r="W979" s="13">
        <v>0</v>
      </c>
      <c r="X979" s="13">
        <v>0</v>
      </c>
      <c r="Y979" s="13">
        <v>0</v>
      </c>
      <c r="Z979" s="13">
        <v>0</v>
      </c>
      <c r="AA979" s="46">
        <v>0</v>
      </c>
      <c r="AB979" s="57">
        <v>0</v>
      </c>
      <c r="AC979" s="13">
        <v>0</v>
      </c>
      <c r="AD979" s="61" t="s">
        <v>880</v>
      </c>
      <c r="AE979" s="13">
        <v>0</v>
      </c>
      <c r="AF979" s="13">
        <v>0</v>
      </c>
      <c r="AG979" s="13">
        <v>0</v>
      </c>
      <c r="AH979" s="46">
        <v>0</v>
      </c>
      <c r="AI979" s="57">
        <v>0</v>
      </c>
      <c r="AJ979" s="46">
        <v>2.2005706484641611E-2</v>
      </c>
      <c r="AK979" s="57" t="s">
        <v>881</v>
      </c>
      <c r="AL979" s="9" t="s">
        <v>139</v>
      </c>
    </row>
    <row r="980" spans="1:38">
      <c r="A980" s="36" t="str">
        <f t="shared" si="39"/>
        <v>SI400_6</v>
      </c>
      <c r="B980" t="s">
        <v>105</v>
      </c>
      <c r="C980" t="s">
        <v>185</v>
      </c>
      <c r="D980">
        <v>400</v>
      </c>
      <c r="E980">
        <v>6</v>
      </c>
      <c r="F980" s="25" t="str">
        <f>VLOOKUP(B980,Definitions!$C$7:$D$43,2,FALSE)</f>
        <v>Slovenia</v>
      </c>
      <c r="G980" t="str">
        <f>VLOOKUP(C980,Definitions!$C$49:$D$57,2,FALSE)</f>
        <v>Residential</v>
      </c>
      <c r="H980" t="str">
        <f>VLOOKUP(D980,Definitions!$C$60:$D$104,2,FALSE)</f>
        <v>TOTAL Residential</v>
      </c>
      <c r="J980" s="29" t="str">
        <f>VLOOKUP(E980,Definitions!$C$115:$D$131,2,FALSE)</f>
        <v>Electricity</v>
      </c>
      <c r="K980" s="111">
        <v>3.1784789999999998</v>
      </c>
      <c r="L980" s="110">
        <v>-1.8261300000000009</v>
      </c>
      <c r="M980" s="109">
        <v>1.3523489999999989</v>
      </c>
      <c r="N980" s="37"/>
      <c r="O980" s="110"/>
      <c r="P980" s="110">
        <v>1.3523489999999989</v>
      </c>
      <c r="Q980" s="46">
        <v>0.99399999999999999</v>
      </c>
      <c r="R980" s="37">
        <v>9.9000000000000005E-2</v>
      </c>
      <c r="S980" s="13">
        <v>0.36399999999999999</v>
      </c>
      <c r="T980" s="128" t="s">
        <v>964</v>
      </c>
      <c r="U980" s="13">
        <v>0.63</v>
      </c>
      <c r="V980" s="128" t="s">
        <v>964</v>
      </c>
      <c r="W980" s="13">
        <v>0</v>
      </c>
      <c r="X980" s="13">
        <v>0</v>
      </c>
      <c r="Y980" s="13">
        <v>0</v>
      </c>
      <c r="Z980" s="13">
        <v>0</v>
      </c>
      <c r="AA980" s="46">
        <v>0</v>
      </c>
      <c r="AB980" s="57">
        <v>0</v>
      </c>
      <c r="AC980" s="13">
        <v>9.9000000000000005E-2</v>
      </c>
      <c r="AD980" s="61" t="s">
        <v>964</v>
      </c>
      <c r="AE980" s="13">
        <v>0</v>
      </c>
      <c r="AF980" s="13">
        <v>0</v>
      </c>
      <c r="AG980" s="13">
        <v>0</v>
      </c>
      <c r="AH980" s="46">
        <v>0</v>
      </c>
      <c r="AI980" s="57">
        <v>0</v>
      </c>
      <c r="AJ980" s="46">
        <v>0.259348999999999</v>
      </c>
      <c r="AK980" s="57" t="s">
        <v>964</v>
      </c>
      <c r="AL980" s="9" t="s">
        <v>139</v>
      </c>
    </row>
    <row r="981" spans="1:38">
      <c r="A981" s="36" t="str">
        <f t="shared" si="39"/>
        <v>SI400_7</v>
      </c>
      <c r="B981" t="s">
        <v>105</v>
      </c>
      <c r="C981" t="s">
        <v>185</v>
      </c>
      <c r="D981">
        <v>400</v>
      </c>
      <c r="E981">
        <v>7</v>
      </c>
      <c r="F981" s="25" t="str">
        <f>VLOOKUP(B981,Definitions!$C$7:$D$43,2,FALSE)</f>
        <v>Slovenia</v>
      </c>
      <c r="G981" t="str">
        <f>VLOOKUP(C981,Definitions!$C$49:$D$57,2,FALSE)</f>
        <v>Residential</v>
      </c>
      <c r="H981" t="str">
        <f>VLOOKUP(D981,Definitions!$C$60:$D$104,2,FALSE)</f>
        <v>TOTAL Residential</v>
      </c>
      <c r="J981" s="29" t="str">
        <f>VLOOKUP(E981,Definitions!$C$115:$D$131,2,FALSE)</f>
        <v>District heating</v>
      </c>
      <c r="K981" s="111">
        <v>0.95365999999999995</v>
      </c>
      <c r="L981" s="110">
        <v>7.3000000000000842E-3</v>
      </c>
      <c r="M981" s="109">
        <v>0.96096000000000004</v>
      </c>
      <c r="N981" s="57"/>
      <c r="O981" s="110"/>
      <c r="P981" s="110">
        <v>0.96096000000000004</v>
      </c>
      <c r="Q981" s="46">
        <v>0.96096000000000004</v>
      </c>
      <c r="R981" s="37">
        <v>0</v>
      </c>
      <c r="S981" s="13">
        <v>0.78568000000000005</v>
      </c>
      <c r="T981" s="128" t="s">
        <v>965</v>
      </c>
      <c r="U981" s="13">
        <v>0.17527999999999999</v>
      </c>
      <c r="V981" s="128" t="s">
        <v>965</v>
      </c>
      <c r="W981" s="13">
        <v>0</v>
      </c>
      <c r="X981" s="13">
        <v>0</v>
      </c>
      <c r="Y981" s="13">
        <v>0</v>
      </c>
      <c r="Z981" s="13">
        <v>0</v>
      </c>
      <c r="AA981" s="46">
        <v>0</v>
      </c>
      <c r="AB981" s="57">
        <v>0</v>
      </c>
      <c r="AC981" s="13">
        <v>0</v>
      </c>
      <c r="AD981" s="61" t="s">
        <v>880</v>
      </c>
      <c r="AE981" s="13">
        <v>0</v>
      </c>
      <c r="AF981" s="13">
        <v>0</v>
      </c>
      <c r="AG981" s="13">
        <v>0</v>
      </c>
      <c r="AH981" s="46">
        <v>0</v>
      </c>
      <c r="AI981" s="57">
        <v>0</v>
      </c>
      <c r="AJ981" s="46">
        <v>0</v>
      </c>
      <c r="AK981" s="57" t="s">
        <v>882</v>
      </c>
      <c r="AL981" s="9" t="s">
        <v>139</v>
      </c>
    </row>
    <row r="982" spans="1:38">
      <c r="A982" s="36" t="str">
        <f t="shared" si="39"/>
        <v>SI400_8</v>
      </c>
      <c r="B982" t="s">
        <v>105</v>
      </c>
      <c r="C982" t="s">
        <v>185</v>
      </c>
      <c r="D982">
        <v>400</v>
      </c>
      <c r="E982">
        <v>8</v>
      </c>
      <c r="F982" s="25" t="str">
        <f>VLOOKUP(B982,Definitions!$C$7:$D$43,2,FALSE)</f>
        <v>Slovenia</v>
      </c>
      <c r="G982" t="str">
        <f>VLOOKUP(C982,Definitions!$C$49:$D$57,2,FALSE)</f>
        <v>Residential</v>
      </c>
      <c r="H982" t="str">
        <f>VLOOKUP(D982,Definitions!$C$60:$D$104,2,FALSE)</f>
        <v>TOTAL Residential</v>
      </c>
      <c r="J982" s="29" t="str">
        <f>VLOOKUP(E982,Definitions!$C$115:$D$131,2,FALSE)</f>
        <v>Waste non-RES</v>
      </c>
      <c r="K982" s="111">
        <v>0</v>
      </c>
      <c r="L982" s="110">
        <v>0</v>
      </c>
      <c r="M982" s="109">
        <v>0</v>
      </c>
      <c r="N982" s="37"/>
      <c r="O982" s="110"/>
      <c r="P982" s="110">
        <v>0</v>
      </c>
      <c r="Q982" s="46">
        <v>0</v>
      </c>
      <c r="R982" s="37">
        <v>0</v>
      </c>
      <c r="S982" s="13">
        <v>0</v>
      </c>
      <c r="T982" s="128" t="s">
        <v>880</v>
      </c>
      <c r="U982" s="13">
        <v>0</v>
      </c>
      <c r="V982" s="128" t="s">
        <v>880</v>
      </c>
      <c r="W982" s="13">
        <v>0</v>
      </c>
      <c r="X982" s="13">
        <v>0</v>
      </c>
      <c r="Y982" s="13">
        <v>0</v>
      </c>
      <c r="Z982" s="13">
        <v>0</v>
      </c>
      <c r="AA982" s="46">
        <v>0</v>
      </c>
      <c r="AB982" s="57">
        <v>0</v>
      </c>
      <c r="AC982" s="13">
        <v>0</v>
      </c>
      <c r="AD982" s="61" t="s">
        <v>880</v>
      </c>
      <c r="AE982" s="13">
        <v>0</v>
      </c>
      <c r="AF982" s="13">
        <v>0</v>
      </c>
      <c r="AG982" s="13">
        <v>0</v>
      </c>
      <c r="AH982" s="46">
        <v>0</v>
      </c>
      <c r="AI982" s="57">
        <v>0</v>
      </c>
      <c r="AJ982" s="46">
        <v>0</v>
      </c>
      <c r="AK982" s="57" t="s">
        <v>882</v>
      </c>
      <c r="AL982" s="9" t="s">
        <v>139</v>
      </c>
    </row>
    <row r="983" spans="1:38">
      <c r="A983" s="36" t="str">
        <f t="shared" si="39"/>
        <v>SI400_9</v>
      </c>
      <c r="B983" t="s">
        <v>105</v>
      </c>
      <c r="C983" t="s">
        <v>185</v>
      </c>
      <c r="D983">
        <v>400</v>
      </c>
      <c r="E983">
        <v>9</v>
      </c>
      <c r="F983" s="25" t="str">
        <f>VLOOKUP(B983,Definitions!$C$7:$D$43,2,FALSE)</f>
        <v>Slovenia</v>
      </c>
      <c r="G983" t="str">
        <f>VLOOKUP(C983,Definitions!$C$49:$D$57,2,FALSE)</f>
        <v>Residential</v>
      </c>
      <c r="H983" t="str">
        <f>VLOOKUP(D983,Definitions!$C$60:$D$104,2,FALSE)</f>
        <v>TOTAL Residential</v>
      </c>
      <c r="J983" s="29" t="str">
        <f>VLOOKUP(E983,Definitions!$C$115:$D$131,2,FALSE)</f>
        <v>Waste RES</v>
      </c>
      <c r="K983" s="111">
        <v>0</v>
      </c>
      <c r="L983" s="110">
        <v>0</v>
      </c>
      <c r="M983" s="109">
        <v>0</v>
      </c>
      <c r="N983" s="37"/>
      <c r="O983" s="110"/>
      <c r="P983" s="110">
        <v>0</v>
      </c>
      <c r="Q983" s="46">
        <v>0</v>
      </c>
      <c r="R983" s="37">
        <v>0</v>
      </c>
      <c r="S983" s="13">
        <v>0</v>
      </c>
      <c r="T983" s="128" t="s">
        <v>966</v>
      </c>
      <c r="U983" s="13">
        <v>0</v>
      </c>
      <c r="V983" s="128" t="s">
        <v>966</v>
      </c>
      <c r="W983" s="13">
        <v>0</v>
      </c>
      <c r="X983" s="13">
        <v>0</v>
      </c>
      <c r="Y983" s="13">
        <v>0</v>
      </c>
      <c r="Z983" s="13">
        <v>0</v>
      </c>
      <c r="AA983" s="46">
        <v>0</v>
      </c>
      <c r="AB983" s="57">
        <v>0</v>
      </c>
      <c r="AC983" s="13">
        <v>0</v>
      </c>
      <c r="AD983" s="61" t="s">
        <v>966</v>
      </c>
      <c r="AE983" s="13">
        <v>0</v>
      </c>
      <c r="AF983" s="13">
        <v>0</v>
      </c>
      <c r="AG983" s="13">
        <v>0</v>
      </c>
      <c r="AH983" s="46">
        <v>0</v>
      </c>
      <c r="AI983" s="57">
        <v>0</v>
      </c>
      <c r="AJ983" s="46">
        <v>0</v>
      </c>
      <c r="AK983" s="57" t="s">
        <v>966</v>
      </c>
      <c r="AL983" s="9" t="s">
        <v>139</v>
      </c>
    </row>
    <row r="984" spans="1:38">
      <c r="A984" s="36" t="str">
        <f t="shared" si="39"/>
        <v>SI400_51</v>
      </c>
      <c r="B984" t="s">
        <v>105</v>
      </c>
      <c r="C984" t="s">
        <v>185</v>
      </c>
      <c r="D984">
        <v>400</v>
      </c>
      <c r="E984">
        <v>51</v>
      </c>
      <c r="F984" s="25" t="str">
        <f>VLOOKUP(B984,Definitions!$C$7:$D$43,2,FALSE)</f>
        <v>Slovenia</v>
      </c>
      <c r="G984" t="str">
        <f>VLOOKUP(C984,Definitions!$C$49:$D$57,2,FALSE)</f>
        <v>Residential</v>
      </c>
      <c r="H984" t="str">
        <f>VLOOKUP(D984,Definitions!$C$60:$D$104,2,FALSE)</f>
        <v>TOTAL Residential</v>
      </c>
      <c r="J984" s="29" t="str">
        <f>VLOOKUP(E984,Definitions!$C$115:$D$131,2,FALSE)</f>
        <v>Biomass</v>
      </c>
      <c r="K984" s="111">
        <v>5.4812190000000003</v>
      </c>
      <c r="L984" s="110">
        <v>-2.1900000000041331E-4</v>
      </c>
      <c r="M984" s="109">
        <v>5.4809999999999999</v>
      </c>
      <c r="N984" s="37"/>
      <c r="O984" s="110"/>
      <c r="P984" s="110">
        <v>5.4809999999999999</v>
      </c>
      <c r="Q984" s="46">
        <v>5.4260000000000002</v>
      </c>
      <c r="R984" s="37">
        <v>0</v>
      </c>
      <c r="S984" s="13">
        <v>4.3849999999999998</v>
      </c>
      <c r="T984" s="128" t="s">
        <v>966</v>
      </c>
      <c r="U984" s="13">
        <v>1.0409999999999999</v>
      </c>
      <c r="V984" s="128" t="s">
        <v>966</v>
      </c>
      <c r="W984" s="13">
        <v>0</v>
      </c>
      <c r="X984" s="13">
        <v>0</v>
      </c>
      <c r="Y984" s="13">
        <v>0</v>
      </c>
      <c r="Z984" s="13">
        <v>0</v>
      </c>
      <c r="AA984" s="46">
        <v>0</v>
      </c>
      <c r="AB984" s="57">
        <v>0</v>
      </c>
      <c r="AC984" s="13">
        <v>0</v>
      </c>
      <c r="AD984" s="61" t="s">
        <v>966</v>
      </c>
      <c r="AE984" s="13">
        <v>0</v>
      </c>
      <c r="AF984" s="13">
        <v>0</v>
      </c>
      <c r="AG984" s="13">
        <v>0</v>
      </c>
      <c r="AH984" s="46">
        <v>0</v>
      </c>
      <c r="AI984" s="57">
        <v>0</v>
      </c>
      <c r="AJ984" s="46">
        <v>5.5E-2</v>
      </c>
      <c r="AK984" s="57" t="s">
        <v>966</v>
      </c>
      <c r="AL984" s="9" t="s">
        <v>139</v>
      </c>
    </row>
    <row r="985" spans="1:38">
      <c r="A985" s="36" t="str">
        <f t="shared" si="39"/>
        <v>SI400_52</v>
      </c>
      <c r="B985" t="s">
        <v>105</v>
      </c>
      <c r="C985" t="s">
        <v>185</v>
      </c>
      <c r="D985">
        <v>400</v>
      </c>
      <c r="E985">
        <v>52</v>
      </c>
      <c r="F985" s="25" t="str">
        <f>VLOOKUP(B985,Definitions!$C$7:$D$43,2,FALSE)</f>
        <v>Slovenia</v>
      </c>
      <c r="G985" t="str">
        <f>VLOOKUP(C985,Definitions!$C$49:$D$57,2,FALSE)</f>
        <v>Residential</v>
      </c>
      <c r="H985" t="str">
        <f>VLOOKUP(D985,Definitions!$C$60:$D$104,2,FALSE)</f>
        <v>TOTAL Residential</v>
      </c>
      <c r="J985" s="29" t="str">
        <f>VLOOKUP(E985,Definitions!$C$115:$D$131,2,FALSE)</f>
        <v>Geothermal</v>
      </c>
      <c r="K985" s="111">
        <v>0.15235299999999999</v>
      </c>
      <c r="L985" s="110">
        <v>-3.5299999999999221E-4</v>
      </c>
      <c r="M985" s="109">
        <v>0.152</v>
      </c>
      <c r="N985" s="37"/>
      <c r="O985" s="110"/>
      <c r="P985" s="110">
        <v>0.152</v>
      </c>
      <c r="Q985" s="46">
        <v>0.152</v>
      </c>
      <c r="R985" s="37">
        <v>0</v>
      </c>
      <c r="S985" s="13">
        <v>0.09</v>
      </c>
      <c r="T985" s="128" t="s">
        <v>966</v>
      </c>
      <c r="U985" s="13">
        <v>6.2E-2</v>
      </c>
      <c r="V985" s="128" t="s">
        <v>966</v>
      </c>
      <c r="W985" s="13">
        <v>0</v>
      </c>
      <c r="X985" s="13">
        <v>0</v>
      </c>
      <c r="Y985" s="13">
        <v>0</v>
      </c>
      <c r="Z985" s="13">
        <v>0</v>
      </c>
      <c r="AA985" s="46">
        <v>0</v>
      </c>
      <c r="AB985" s="57">
        <v>0</v>
      </c>
      <c r="AC985" s="13">
        <v>0</v>
      </c>
      <c r="AD985" s="61" t="s">
        <v>966</v>
      </c>
      <c r="AE985" s="13">
        <v>0</v>
      </c>
      <c r="AF985" s="13">
        <v>0</v>
      </c>
      <c r="AG985" s="13">
        <v>0</v>
      </c>
      <c r="AH985" s="46">
        <v>0</v>
      </c>
      <c r="AI985" s="57">
        <v>0</v>
      </c>
      <c r="AJ985" s="46">
        <v>0</v>
      </c>
      <c r="AK985" s="57" t="s">
        <v>966</v>
      </c>
      <c r="AL985" s="9" t="s">
        <v>139</v>
      </c>
    </row>
    <row r="986" spans="1:38">
      <c r="A986" s="36" t="str">
        <f t="shared" si="39"/>
        <v>SI400_53</v>
      </c>
      <c r="B986" t="s">
        <v>105</v>
      </c>
      <c r="C986" t="s">
        <v>185</v>
      </c>
      <c r="D986">
        <v>400</v>
      </c>
      <c r="E986">
        <v>53</v>
      </c>
      <c r="F986" s="25" t="str">
        <f>VLOOKUP(B986,Definitions!$C$7:$D$43,2,FALSE)</f>
        <v>Slovenia</v>
      </c>
      <c r="G986" t="str">
        <f>VLOOKUP(C986,Definitions!$C$49:$D$57,2,FALSE)</f>
        <v>Residential</v>
      </c>
      <c r="H986" t="str">
        <f>VLOOKUP(D986,Definitions!$C$60:$D$104,2,FALSE)</f>
        <v>TOTAL Residential</v>
      </c>
      <c r="J986" s="29" t="str">
        <f>VLOOKUP(E986,Definitions!$C$115:$D$131,2,FALSE)</f>
        <v>Solar energy</v>
      </c>
      <c r="K986" s="111">
        <v>0.109322</v>
      </c>
      <c r="L986" s="110">
        <v>-3.2200000000000284E-4</v>
      </c>
      <c r="M986" s="109">
        <v>0.109</v>
      </c>
      <c r="N986" s="37"/>
      <c r="O986" s="110"/>
      <c r="P986" s="110">
        <v>0.109</v>
      </c>
      <c r="Q986" s="46">
        <v>0.109</v>
      </c>
      <c r="R986" s="37">
        <v>0</v>
      </c>
      <c r="S986" s="13">
        <v>0.02</v>
      </c>
      <c r="T986" s="128" t="s">
        <v>966</v>
      </c>
      <c r="U986" s="13">
        <v>8.8999999999999996E-2</v>
      </c>
      <c r="V986" s="128" t="s">
        <v>966</v>
      </c>
      <c r="W986" s="13">
        <v>0</v>
      </c>
      <c r="X986" s="13">
        <v>0</v>
      </c>
      <c r="Y986" s="13">
        <v>0</v>
      </c>
      <c r="Z986" s="13">
        <v>0</v>
      </c>
      <c r="AA986" s="46">
        <v>0</v>
      </c>
      <c r="AB986" s="57">
        <v>0</v>
      </c>
      <c r="AC986" s="13">
        <v>0</v>
      </c>
      <c r="AD986" s="61" t="s">
        <v>966</v>
      </c>
      <c r="AE986" s="13">
        <v>0</v>
      </c>
      <c r="AF986" s="13">
        <v>0</v>
      </c>
      <c r="AG986" s="13">
        <v>0</v>
      </c>
      <c r="AH986" s="46">
        <v>0</v>
      </c>
      <c r="AI986" s="57">
        <v>0</v>
      </c>
      <c r="AJ986" s="46">
        <v>0</v>
      </c>
      <c r="AK986" s="57" t="s">
        <v>966</v>
      </c>
      <c r="AL986" s="9" t="s">
        <v>139</v>
      </c>
    </row>
    <row r="987" spans="1:38">
      <c r="A987" s="36" t="str">
        <f t="shared" si="39"/>
        <v>SI400_58</v>
      </c>
      <c r="B987" t="s">
        <v>105</v>
      </c>
      <c r="C987" t="s">
        <v>185</v>
      </c>
      <c r="D987">
        <v>400</v>
      </c>
      <c r="E987">
        <v>58</v>
      </c>
      <c r="F987" s="25" t="str">
        <f>VLOOKUP(B987,Definitions!$C$7:$D$43,2,FALSE)</f>
        <v>Slovenia</v>
      </c>
      <c r="G987" t="str">
        <f>VLOOKUP(C987,Definitions!$C$49:$D$57,2,FALSE)</f>
        <v>Residential</v>
      </c>
      <c r="H987" t="str">
        <f>VLOOKUP(D987,Definitions!$C$60:$D$104,2,FALSE)</f>
        <v>TOTAL Residential</v>
      </c>
      <c r="J987" s="29" t="str">
        <f>VLOOKUP(E987,Definitions!$C$115:$D$131,2,FALSE)</f>
        <v>Ambient heat total</v>
      </c>
      <c r="K987" s="111" t="s">
        <v>987</v>
      </c>
      <c r="L987" s="110">
        <v>0</v>
      </c>
      <c r="M987" s="109">
        <v>0</v>
      </c>
      <c r="N987" s="37"/>
      <c r="O987" s="110"/>
      <c r="P987" s="110">
        <v>0</v>
      </c>
      <c r="Q987" s="46">
        <v>0</v>
      </c>
      <c r="R987" s="37">
        <v>0</v>
      </c>
      <c r="S987" s="13">
        <v>0</v>
      </c>
      <c r="T987" s="128" t="s">
        <v>884</v>
      </c>
      <c r="U987" s="13">
        <v>0</v>
      </c>
      <c r="V987" s="128" t="s">
        <v>884</v>
      </c>
      <c r="W987" s="13">
        <v>0</v>
      </c>
      <c r="X987" s="13">
        <v>0</v>
      </c>
      <c r="Y987" s="13">
        <v>0</v>
      </c>
      <c r="Z987" s="13">
        <v>0</v>
      </c>
      <c r="AA987" s="46">
        <v>0</v>
      </c>
      <c r="AB987" s="57">
        <v>0</v>
      </c>
      <c r="AC987" s="13">
        <v>0</v>
      </c>
      <c r="AD987" s="61" t="s">
        <v>884</v>
      </c>
      <c r="AE987" s="13">
        <v>0</v>
      </c>
      <c r="AF987" s="13">
        <v>0</v>
      </c>
      <c r="AG987" s="13">
        <v>0</v>
      </c>
      <c r="AH987" s="46">
        <v>0</v>
      </c>
      <c r="AI987" s="57">
        <v>0</v>
      </c>
      <c r="AJ987" s="46">
        <v>0</v>
      </c>
      <c r="AK987" s="57" t="s">
        <v>884</v>
      </c>
      <c r="AL987" s="9" t="s">
        <v>139</v>
      </c>
    </row>
    <row r="988" spans="1:38">
      <c r="A988" s="36" t="str">
        <f t="shared" si="39"/>
        <v>SI400_55</v>
      </c>
      <c r="B988" t="s">
        <v>105</v>
      </c>
      <c r="C988" t="s">
        <v>185</v>
      </c>
      <c r="D988">
        <v>400</v>
      </c>
      <c r="E988">
        <v>55</v>
      </c>
      <c r="F988" s="25" t="str">
        <f>VLOOKUP(B988,Definitions!$C$7:$D$43,2,FALSE)</f>
        <v>Slovenia</v>
      </c>
      <c r="G988" t="str">
        <f>VLOOKUP(C988,Definitions!$C$49:$D$57,2,FALSE)</f>
        <v>Residential</v>
      </c>
      <c r="H988" t="str">
        <f>VLOOKUP(D988,Definitions!$C$60:$D$104,2,FALSE)</f>
        <v>TOTAL Residential</v>
      </c>
      <c r="J988" s="29" t="str">
        <f>VLOOKUP(E988,Definitions!$C$115:$D$131,2,FALSE)</f>
        <v xml:space="preserve">Other RES </v>
      </c>
      <c r="K988" s="111" t="s">
        <v>987</v>
      </c>
      <c r="L988" s="110">
        <v>0</v>
      </c>
      <c r="M988" s="109">
        <v>0</v>
      </c>
      <c r="N988" s="37"/>
      <c r="O988" s="110"/>
      <c r="P988" s="110">
        <v>0</v>
      </c>
      <c r="Q988" s="46">
        <v>0</v>
      </c>
      <c r="R988" s="37">
        <v>0</v>
      </c>
      <c r="S988" s="13">
        <v>0</v>
      </c>
      <c r="T988" s="128" t="s">
        <v>880</v>
      </c>
      <c r="U988" s="13">
        <v>0</v>
      </c>
      <c r="V988" s="128" t="s">
        <v>880</v>
      </c>
      <c r="W988" s="13">
        <v>0</v>
      </c>
      <c r="X988" s="13">
        <v>0</v>
      </c>
      <c r="Y988" s="13">
        <v>0</v>
      </c>
      <c r="Z988" s="13">
        <v>0</v>
      </c>
      <c r="AA988" s="46">
        <v>0</v>
      </c>
      <c r="AB988" s="57">
        <v>0</v>
      </c>
      <c r="AC988" s="13">
        <v>0</v>
      </c>
      <c r="AD988" s="61" t="s">
        <v>880</v>
      </c>
      <c r="AE988" s="13">
        <v>0</v>
      </c>
      <c r="AF988" s="13">
        <v>0</v>
      </c>
      <c r="AG988" s="13">
        <v>0</v>
      </c>
      <c r="AH988" s="46">
        <v>0</v>
      </c>
      <c r="AI988" s="57">
        <v>0</v>
      </c>
      <c r="AJ988" s="46">
        <v>0</v>
      </c>
      <c r="AK988" s="57" t="s">
        <v>882</v>
      </c>
      <c r="AL988" s="9" t="s">
        <v>139</v>
      </c>
    </row>
    <row r="989" spans="1:38">
      <c r="A989" s="36" t="str">
        <f t="shared" si="39"/>
        <v>SI401_0</v>
      </c>
      <c r="B989" t="s">
        <v>105</v>
      </c>
      <c r="C989" t="s">
        <v>185</v>
      </c>
      <c r="D989">
        <v>401</v>
      </c>
      <c r="E989">
        <v>0</v>
      </c>
      <c r="F989" s="25" t="str">
        <f>VLOOKUP(B989,Definitions!$C$7:$D$43,2,FALSE)</f>
        <v>Slovenia</v>
      </c>
      <c r="G989" t="str">
        <f>VLOOKUP(C989,Definitions!$C$49:$D$57,2,FALSE)</f>
        <v>Residential</v>
      </c>
      <c r="H989" t="str">
        <f>VLOOKUP(D989,Definitions!$C$60:$D$104,2,FALSE)</f>
        <v>SFH</v>
      </c>
      <c r="J989" s="29" t="str">
        <f>VLOOKUP(E989,Definitions!$C$115:$D$131,2,FALSE)</f>
        <v>TOTAL</v>
      </c>
      <c r="K989" s="111" t="s">
        <v>987</v>
      </c>
      <c r="L989" s="110">
        <v>7.8369370246185115</v>
      </c>
      <c r="M989" s="109">
        <v>7.8369370246185115</v>
      </c>
      <c r="N989" s="37"/>
      <c r="O989" s="110"/>
      <c r="P989" s="110">
        <v>7.8369370246185115</v>
      </c>
      <c r="Q989" s="46">
        <v>7.5771758717335791</v>
      </c>
      <c r="R989" s="37">
        <v>4.9500000000000002E-2</v>
      </c>
      <c r="S989" s="102">
        <v>6.2130596287950972</v>
      </c>
      <c r="T989" s="128" t="s">
        <v>880</v>
      </c>
      <c r="U989" s="102">
        <v>1.3641162429384819</v>
      </c>
      <c r="V989" s="128" t="s">
        <v>880</v>
      </c>
      <c r="W989" s="13">
        <v>0</v>
      </c>
      <c r="X989" s="13">
        <v>0</v>
      </c>
      <c r="Y989" s="13">
        <v>0</v>
      </c>
      <c r="Z989" s="13">
        <v>0</v>
      </c>
      <c r="AA989" s="46">
        <v>0</v>
      </c>
      <c r="AB989" s="57">
        <v>0</v>
      </c>
      <c r="AC989" s="13">
        <v>4.9500000000000002E-2</v>
      </c>
      <c r="AD989" s="61" t="s">
        <v>880</v>
      </c>
      <c r="AE989" s="13">
        <v>0</v>
      </c>
      <c r="AF989" s="13">
        <v>0</v>
      </c>
      <c r="AG989" s="13">
        <v>0</v>
      </c>
      <c r="AH989" s="46">
        <v>0</v>
      </c>
      <c r="AI989" s="57">
        <v>0</v>
      </c>
      <c r="AJ989" s="46">
        <v>0.21026115288493194</v>
      </c>
      <c r="AK989" s="57" t="s">
        <v>882</v>
      </c>
      <c r="AL989" s="9" t="s">
        <v>139</v>
      </c>
    </row>
    <row r="990" spans="1:38">
      <c r="A990" s="36" t="str">
        <f t="shared" ref="A990:A1016" si="40">B990&amp;D990&amp;"_"&amp;E990</f>
        <v>SI401_1</v>
      </c>
      <c r="B990" t="s">
        <v>105</v>
      </c>
      <c r="C990" t="s">
        <v>185</v>
      </c>
      <c r="D990">
        <v>401</v>
      </c>
      <c r="E990">
        <v>1</v>
      </c>
      <c r="F990" s="25" t="str">
        <f>VLOOKUP(B990,Definitions!$C$7:$D$43,2,FALSE)</f>
        <v>Slovenia</v>
      </c>
      <c r="G990" t="str">
        <f>VLOOKUP(C990,Definitions!$C$49:$D$57,2,FALSE)</f>
        <v>Residential</v>
      </c>
      <c r="H990" t="str">
        <f>VLOOKUP(D990,Definitions!$C$60:$D$104,2,FALSE)</f>
        <v>SFH</v>
      </c>
      <c r="J990" s="29" t="str">
        <f>VLOOKUP(E990,Definitions!$C$115:$D$131,2,FALSE)</f>
        <v>Coal</v>
      </c>
      <c r="K990" s="111" t="s">
        <v>987</v>
      </c>
      <c r="L990" s="110">
        <v>0</v>
      </c>
      <c r="M990" s="109">
        <v>0</v>
      </c>
      <c r="N990" s="37"/>
      <c r="O990" s="110"/>
      <c r="P990" s="110">
        <v>0</v>
      </c>
      <c r="Q990" s="46">
        <v>0</v>
      </c>
      <c r="R990" s="37">
        <v>0</v>
      </c>
      <c r="S990" s="13">
        <v>0</v>
      </c>
      <c r="T990" s="128" t="s">
        <v>880</v>
      </c>
      <c r="U990" s="13">
        <v>0</v>
      </c>
      <c r="V990" s="128" t="s">
        <v>880</v>
      </c>
      <c r="W990" s="13">
        <v>0</v>
      </c>
      <c r="X990" s="13">
        <v>0</v>
      </c>
      <c r="Y990" s="13">
        <v>0</v>
      </c>
      <c r="Z990" s="13">
        <v>0</v>
      </c>
      <c r="AA990" s="46">
        <v>0</v>
      </c>
      <c r="AB990" s="57">
        <v>0</v>
      </c>
      <c r="AC990" s="13">
        <v>0</v>
      </c>
      <c r="AD990" s="61" t="s">
        <v>880</v>
      </c>
      <c r="AE990" s="13">
        <v>0</v>
      </c>
      <c r="AF990" s="13">
        <v>0</v>
      </c>
      <c r="AG990" s="13">
        <v>0</v>
      </c>
      <c r="AH990" s="46">
        <v>0</v>
      </c>
      <c r="AI990" s="57">
        <v>0</v>
      </c>
      <c r="AJ990" s="46">
        <v>0</v>
      </c>
      <c r="AK990" s="57" t="s">
        <v>882</v>
      </c>
      <c r="AL990" s="9" t="s">
        <v>139</v>
      </c>
    </row>
    <row r="991" spans="1:38">
      <c r="A991" s="36" t="str">
        <f t="shared" si="40"/>
        <v>SI401_2</v>
      </c>
      <c r="B991" t="s">
        <v>105</v>
      </c>
      <c r="C991" t="s">
        <v>185</v>
      </c>
      <c r="D991">
        <v>401</v>
      </c>
      <c r="E991">
        <v>2</v>
      </c>
      <c r="F991" s="25" t="str">
        <f>VLOOKUP(B991,Definitions!$C$7:$D$43,2,FALSE)</f>
        <v>Slovenia</v>
      </c>
      <c r="G991" t="str">
        <f>VLOOKUP(C991,Definitions!$C$49:$D$57,2,FALSE)</f>
        <v>Residential</v>
      </c>
      <c r="H991" t="str">
        <f>VLOOKUP(D991,Definitions!$C$60:$D$104,2,FALSE)</f>
        <v>SFH</v>
      </c>
      <c r="J991" s="29" t="str">
        <f>VLOOKUP(E991,Definitions!$C$115:$D$131,2,FALSE)</f>
        <v>Fuel oil</v>
      </c>
      <c r="K991" s="111" t="s">
        <v>987</v>
      </c>
      <c r="L991" s="110">
        <v>9.900261293573094E-6</v>
      </c>
      <c r="M991" s="109">
        <v>9.900261293573094E-6</v>
      </c>
      <c r="N991" s="37"/>
      <c r="O991" s="110"/>
      <c r="P991" s="110">
        <v>9.900261293573094E-6</v>
      </c>
      <c r="Q991" s="46">
        <v>6.8540270493967656E-6</v>
      </c>
      <c r="R991" s="37">
        <v>0</v>
      </c>
      <c r="S991" s="13">
        <v>0</v>
      </c>
      <c r="T991" s="128" t="s">
        <v>880</v>
      </c>
      <c r="U991" s="13">
        <v>6.8540270493967656E-6</v>
      </c>
      <c r="V991" s="128" t="s">
        <v>880</v>
      </c>
      <c r="W991" s="13">
        <v>0</v>
      </c>
      <c r="X991" s="13">
        <v>0</v>
      </c>
      <c r="Y991" s="13">
        <v>0</v>
      </c>
      <c r="Z991" s="13">
        <v>0</v>
      </c>
      <c r="AA991" s="46">
        <v>0</v>
      </c>
      <c r="AB991" s="57">
        <v>0</v>
      </c>
      <c r="AC991" s="13">
        <v>0</v>
      </c>
      <c r="AD991" s="61" t="s">
        <v>880</v>
      </c>
      <c r="AE991" s="13">
        <v>0</v>
      </c>
      <c r="AF991" s="13">
        <v>0</v>
      </c>
      <c r="AG991" s="13">
        <v>0</v>
      </c>
      <c r="AH991" s="46">
        <v>0</v>
      </c>
      <c r="AI991" s="57">
        <v>0</v>
      </c>
      <c r="AJ991" s="46">
        <v>3.0462342441763288E-6</v>
      </c>
      <c r="AK991" s="57" t="s">
        <v>882</v>
      </c>
      <c r="AL991" s="9" t="s">
        <v>139</v>
      </c>
    </row>
    <row r="992" spans="1:38">
      <c r="A992" s="36" t="str">
        <f t="shared" si="40"/>
        <v>SI401_3</v>
      </c>
      <c r="B992" t="s">
        <v>105</v>
      </c>
      <c r="C992" t="s">
        <v>185</v>
      </c>
      <c r="D992">
        <v>401</v>
      </c>
      <c r="E992">
        <v>3</v>
      </c>
      <c r="F992" s="25" t="str">
        <f>VLOOKUP(B992,Definitions!$C$7:$D$43,2,FALSE)</f>
        <v>Slovenia</v>
      </c>
      <c r="G992" t="str">
        <f>VLOOKUP(C992,Definitions!$C$49:$D$57,2,FALSE)</f>
        <v>Residential</v>
      </c>
      <c r="H992" t="str">
        <f>VLOOKUP(D992,Definitions!$C$60:$D$104,2,FALSE)</f>
        <v>SFH</v>
      </c>
      <c r="J992" s="29" t="str">
        <f>VLOOKUP(E992,Definitions!$C$115:$D$131,2,FALSE)</f>
        <v>Natural gas</v>
      </c>
      <c r="K992" s="111" t="s">
        <v>987</v>
      </c>
      <c r="L992" s="110">
        <v>1.1471269897713359</v>
      </c>
      <c r="M992" s="109">
        <v>1.1471269897713359</v>
      </c>
      <c r="N992" s="37"/>
      <c r="O992" s="110"/>
      <c r="P992" s="110">
        <v>1.1471269897713359</v>
      </c>
      <c r="Q992" s="46">
        <v>1.1035721374480811</v>
      </c>
      <c r="R992" s="37">
        <v>0</v>
      </c>
      <c r="S992" s="13">
        <v>0.97083353989149557</v>
      </c>
      <c r="T992" s="128" t="s">
        <v>880</v>
      </c>
      <c r="U992" s="13">
        <v>0.1327385975565856</v>
      </c>
      <c r="V992" s="128" t="s">
        <v>880</v>
      </c>
      <c r="W992" s="13">
        <v>0</v>
      </c>
      <c r="X992" s="13">
        <v>0</v>
      </c>
      <c r="Y992" s="13">
        <v>0</v>
      </c>
      <c r="Z992" s="13">
        <v>0</v>
      </c>
      <c r="AA992" s="46">
        <v>0</v>
      </c>
      <c r="AB992" s="57">
        <v>0</v>
      </c>
      <c r="AC992" s="13">
        <v>0</v>
      </c>
      <c r="AD992" s="61" t="s">
        <v>880</v>
      </c>
      <c r="AE992" s="13">
        <v>0</v>
      </c>
      <c r="AF992" s="13">
        <v>0</v>
      </c>
      <c r="AG992" s="13">
        <v>0</v>
      </c>
      <c r="AH992" s="46">
        <v>0</v>
      </c>
      <c r="AI992" s="57">
        <v>0</v>
      </c>
      <c r="AJ992" s="46">
        <v>4.3554852323254782E-2</v>
      </c>
      <c r="AK992" s="57" t="s">
        <v>882</v>
      </c>
      <c r="AL992" s="9" t="s">
        <v>139</v>
      </c>
    </row>
    <row r="993" spans="1:38">
      <c r="A993" s="36" t="str">
        <f t="shared" si="40"/>
        <v>SI401_4</v>
      </c>
      <c r="B993" t="s">
        <v>105</v>
      </c>
      <c r="C993" t="s">
        <v>185</v>
      </c>
      <c r="D993">
        <v>401</v>
      </c>
      <c r="E993">
        <v>4</v>
      </c>
      <c r="F993" s="25" t="str">
        <f>VLOOKUP(B993,Definitions!$C$7:$D$43,2,FALSE)</f>
        <v>Slovenia</v>
      </c>
      <c r="G993" t="str">
        <f>VLOOKUP(C993,Definitions!$C$49:$D$57,2,FALSE)</f>
        <v>Residential</v>
      </c>
      <c r="H993" t="str">
        <f>VLOOKUP(D993,Definitions!$C$60:$D$104,2,FALSE)</f>
        <v>SFH</v>
      </c>
      <c r="J993" s="29" t="str">
        <f>VLOOKUP(E993,Definitions!$C$115:$D$131,2,FALSE)</f>
        <v>Other fossil fuels</v>
      </c>
      <c r="K993" s="111" t="s">
        <v>987</v>
      </c>
      <c r="L993" s="110">
        <v>0.27115645401647376</v>
      </c>
      <c r="M993" s="109">
        <v>0.27115645401647376</v>
      </c>
      <c r="N993" s="37"/>
      <c r="O993" s="110"/>
      <c r="P993" s="110">
        <v>0.27115645401647376</v>
      </c>
      <c r="Q993" s="46">
        <v>0.26193285940802657</v>
      </c>
      <c r="R993" s="37">
        <v>0</v>
      </c>
      <c r="S993" s="13">
        <v>0.2338228567918067</v>
      </c>
      <c r="T993" s="128" t="s">
        <v>880</v>
      </c>
      <c r="U993" s="13">
        <v>2.8110002616219848E-2</v>
      </c>
      <c r="V993" s="128" t="s">
        <v>880</v>
      </c>
      <c r="W993" s="13">
        <v>0</v>
      </c>
      <c r="X993" s="13">
        <v>0</v>
      </c>
      <c r="Y993" s="13">
        <v>0</v>
      </c>
      <c r="Z993" s="13">
        <v>0</v>
      </c>
      <c r="AA993" s="46">
        <v>0</v>
      </c>
      <c r="AB993" s="57">
        <v>0</v>
      </c>
      <c r="AC993" s="13">
        <v>0</v>
      </c>
      <c r="AD993" s="61" t="s">
        <v>880</v>
      </c>
      <c r="AE993" s="13">
        <v>0</v>
      </c>
      <c r="AF993" s="13">
        <v>0</v>
      </c>
      <c r="AG993" s="13">
        <v>0</v>
      </c>
      <c r="AH993" s="46">
        <v>0</v>
      </c>
      <c r="AI993" s="57">
        <v>0</v>
      </c>
      <c r="AJ993" s="46">
        <v>9.2235946084471675E-3</v>
      </c>
      <c r="AK993" s="57" t="s">
        <v>882</v>
      </c>
      <c r="AL993" s="9" t="s">
        <v>139</v>
      </c>
    </row>
    <row r="994" spans="1:38">
      <c r="A994" s="36" t="str">
        <f t="shared" si="40"/>
        <v>SI401_6</v>
      </c>
      <c r="B994" t="s">
        <v>105</v>
      </c>
      <c r="C994" t="s">
        <v>185</v>
      </c>
      <c r="D994">
        <v>401</v>
      </c>
      <c r="E994">
        <v>6</v>
      </c>
      <c r="F994" s="25" t="str">
        <f>VLOOKUP(B994,Definitions!$C$7:$D$43,2,FALSE)</f>
        <v>Slovenia</v>
      </c>
      <c r="G994" t="str">
        <f>VLOOKUP(C994,Definitions!$C$49:$D$57,2,FALSE)</f>
        <v>Residential</v>
      </c>
      <c r="H994" t="str">
        <f>VLOOKUP(D994,Definitions!$C$60:$D$104,2,FALSE)</f>
        <v>SFH</v>
      </c>
      <c r="J994" s="29" t="str">
        <f>VLOOKUP(E994,Definitions!$C$115:$D$131,2,FALSE)</f>
        <v>Electricity</v>
      </c>
      <c r="K994" s="111" t="s">
        <v>987</v>
      </c>
      <c r="L994" s="110">
        <v>0.68649336769577385</v>
      </c>
      <c r="M994" s="109">
        <v>0.68649336769577385</v>
      </c>
      <c r="N994" s="37"/>
      <c r="O994" s="110"/>
      <c r="P994" s="110">
        <v>0.68649336769577385</v>
      </c>
      <c r="Q994" s="46">
        <v>0.51726216298338179</v>
      </c>
      <c r="R994" s="37">
        <v>4.9500000000000002E-2</v>
      </c>
      <c r="S994" s="13">
        <v>0.22641600985070223</v>
      </c>
      <c r="T994" s="128" t="s">
        <v>880</v>
      </c>
      <c r="U994" s="13">
        <v>0.29084615313267953</v>
      </c>
      <c r="V994" s="128" t="s">
        <v>880</v>
      </c>
      <c r="W994" s="13">
        <v>0</v>
      </c>
      <c r="X994" s="13">
        <v>0</v>
      </c>
      <c r="Y994" s="13">
        <v>0</v>
      </c>
      <c r="Z994" s="13">
        <v>0</v>
      </c>
      <c r="AA994" s="46">
        <v>0</v>
      </c>
      <c r="AB994" s="57">
        <v>0</v>
      </c>
      <c r="AC994" s="13">
        <v>4.9500000000000002E-2</v>
      </c>
      <c r="AD994" s="61" t="s">
        <v>880</v>
      </c>
      <c r="AE994" s="13">
        <v>0</v>
      </c>
      <c r="AF994" s="13">
        <v>0</v>
      </c>
      <c r="AG994" s="13">
        <v>0</v>
      </c>
      <c r="AH994" s="46">
        <v>0</v>
      </c>
      <c r="AI994" s="57">
        <v>0</v>
      </c>
      <c r="AJ994" s="46">
        <v>0.11973120471239208</v>
      </c>
      <c r="AK994" s="57" t="s">
        <v>882</v>
      </c>
      <c r="AL994" s="9" t="s">
        <v>139</v>
      </c>
    </row>
    <row r="995" spans="1:38">
      <c r="A995" s="36" t="str">
        <f t="shared" si="40"/>
        <v>SI401_7</v>
      </c>
      <c r="B995" t="s">
        <v>105</v>
      </c>
      <c r="C995" t="s">
        <v>185</v>
      </c>
      <c r="D995">
        <v>401</v>
      </c>
      <c r="E995">
        <v>7</v>
      </c>
      <c r="F995" s="25" t="str">
        <f>VLOOKUP(B995,Definitions!$C$7:$D$43,2,FALSE)</f>
        <v>Slovenia</v>
      </c>
      <c r="G995" t="str">
        <f>VLOOKUP(C995,Definitions!$C$49:$D$57,2,FALSE)</f>
        <v>Residential</v>
      </c>
      <c r="H995" t="str">
        <f>VLOOKUP(D995,Definitions!$C$60:$D$104,2,FALSE)</f>
        <v>SFH</v>
      </c>
      <c r="J995" s="29" t="str">
        <f>VLOOKUP(E995,Definitions!$C$115:$D$131,2,FALSE)</f>
        <v>District heating</v>
      </c>
      <c r="K995" s="111" t="s">
        <v>987</v>
      </c>
      <c r="L995" s="110">
        <v>0.59734255143685933</v>
      </c>
      <c r="M995" s="109">
        <v>0.59734255143685933</v>
      </c>
      <c r="N995" s="57"/>
      <c r="O995" s="110"/>
      <c r="P995" s="110">
        <v>0.59734255143685933</v>
      </c>
      <c r="Q995" s="46">
        <v>0.59734255143685933</v>
      </c>
      <c r="R995" s="37">
        <v>0</v>
      </c>
      <c r="S995" s="13">
        <v>0.51439024473567563</v>
      </c>
      <c r="T995" s="128" t="s">
        <v>880</v>
      </c>
      <c r="U995" s="13">
        <v>8.2952306701183712E-2</v>
      </c>
      <c r="V995" s="128" t="s">
        <v>880</v>
      </c>
      <c r="W995" s="13">
        <v>0</v>
      </c>
      <c r="X995" s="13">
        <v>0</v>
      </c>
      <c r="Y995" s="13">
        <v>0</v>
      </c>
      <c r="Z995" s="13">
        <v>0</v>
      </c>
      <c r="AA995" s="46">
        <v>0</v>
      </c>
      <c r="AB995" s="57">
        <v>0</v>
      </c>
      <c r="AC995" s="13">
        <v>0</v>
      </c>
      <c r="AD995" s="61" t="s">
        <v>880</v>
      </c>
      <c r="AE995" s="13">
        <v>0</v>
      </c>
      <c r="AF995" s="13">
        <v>0</v>
      </c>
      <c r="AG995" s="13">
        <v>0</v>
      </c>
      <c r="AH995" s="46">
        <v>0</v>
      </c>
      <c r="AI995" s="57">
        <v>0</v>
      </c>
      <c r="AJ995" s="46">
        <v>0</v>
      </c>
      <c r="AK995" s="57" t="s">
        <v>882</v>
      </c>
      <c r="AL995" s="9" t="s">
        <v>139</v>
      </c>
    </row>
    <row r="996" spans="1:38">
      <c r="A996" s="36" t="str">
        <f t="shared" si="40"/>
        <v>SI401_8</v>
      </c>
      <c r="B996" t="s">
        <v>105</v>
      </c>
      <c r="C996" t="s">
        <v>185</v>
      </c>
      <c r="D996">
        <v>401</v>
      </c>
      <c r="E996">
        <v>8</v>
      </c>
      <c r="F996" s="25" t="str">
        <f>VLOOKUP(B996,Definitions!$C$7:$D$43,2,FALSE)</f>
        <v>Slovenia</v>
      </c>
      <c r="G996" t="str">
        <f>VLOOKUP(C996,Definitions!$C$49:$D$57,2,FALSE)</f>
        <v>Residential</v>
      </c>
      <c r="H996" t="str">
        <f>VLOOKUP(D996,Definitions!$C$60:$D$104,2,FALSE)</f>
        <v>SFH</v>
      </c>
      <c r="J996" s="29" t="str">
        <f>VLOOKUP(E996,Definitions!$C$115:$D$131,2,FALSE)</f>
        <v>Waste non-RES</v>
      </c>
      <c r="K996" s="111" t="s">
        <v>987</v>
      </c>
      <c r="L996" s="110">
        <v>0</v>
      </c>
      <c r="M996" s="109">
        <v>0</v>
      </c>
      <c r="N996" s="37"/>
      <c r="O996" s="110"/>
      <c r="P996" s="110">
        <v>0</v>
      </c>
      <c r="Q996" s="46">
        <v>0</v>
      </c>
      <c r="R996" s="37">
        <v>0</v>
      </c>
      <c r="S996" s="13">
        <v>0</v>
      </c>
      <c r="T996" s="128" t="s">
        <v>880</v>
      </c>
      <c r="U996" s="13">
        <v>0</v>
      </c>
      <c r="V996" s="128" t="s">
        <v>880</v>
      </c>
      <c r="W996" s="13">
        <v>0</v>
      </c>
      <c r="X996" s="13">
        <v>0</v>
      </c>
      <c r="Y996" s="13">
        <v>0</v>
      </c>
      <c r="Z996" s="13">
        <v>0</v>
      </c>
      <c r="AA996" s="46">
        <v>0</v>
      </c>
      <c r="AB996" s="57">
        <v>0</v>
      </c>
      <c r="AC996" s="13">
        <v>0</v>
      </c>
      <c r="AD996" s="61" t="s">
        <v>880</v>
      </c>
      <c r="AE996" s="13">
        <v>0</v>
      </c>
      <c r="AF996" s="13">
        <v>0</v>
      </c>
      <c r="AG996" s="13">
        <v>0</v>
      </c>
      <c r="AH996" s="46">
        <v>0</v>
      </c>
      <c r="AI996" s="57">
        <v>0</v>
      </c>
      <c r="AJ996" s="46">
        <v>0</v>
      </c>
      <c r="AK996" s="57" t="s">
        <v>882</v>
      </c>
      <c r="AL996" s="9" t="s">
        <v>139</v>
      </c>
    </row>
    <row r="997" spans="1:38">
      <c r="A997" s="36" t="str">
        <f t="shared" si="40"/>
        <v>SI401_9</v>
      </c>
      <c r="B997" t="s">
        <v>105</v>
      </c>
      <c r="C997" t="s">
        <v>185</v>
      </c>
      <c r="D997">
        <v>401</v>
      </c>
      <c r="E997">
        <v>9</v>
      </c>
      <c r="F997" s="25" t="str">
        <f>VLOOKUP(B997,Definitions!$C$7:$D$43,2,FALSE)</f>
        <v>Slovenia</v>
      </c>
      <c r="G997" t="str">
        <f>VLOOKUP(C997,Definitions!$C$49:$D$57,2,FALSE)</f>
        <v>Residential</v>
      </c>
      <c r="H997" t="str">
        <f>VLOOKUP(D997,Definitions!$C$60:$D$104,2,FALSE)</f>
        <v>SFH</v>
      </c>
      <c r="J997" s="29" t="str">
        <f>VLOOKUP(E997,Definitions!$C$115:$D$131,2,FALSE)</f>
        <v>Waste RES</v>
      </c>
      <c r="K997" s="111" t="s">
        <v>987</v>
      </c>
      <c r="L997" s="110">
        <v>0</v>
      </c>
      <c r="M997" s="109">
        <v>0</v>
      </c>
      <c r="N997" s="37"/>
      <c r="O997" s="110"/>
      <c r="P997" s="110">
        <v>0</v>
      </c>
      <c r="Q997" s="46">
        <v>0</v>
      </c>
      <c r="R997" s="37">
        <v>0</v>
      </c>
      <c r="S997" s="13">
        <v>0</v>
      </c>
      <c r="T997" s="128" t="s">
        <v>880</v>
      </c>
      <c r="U997" s="13">
        <v>0</v>
      </c>
      <c r="V997" s="128" t="s">
        <v>880</v>
      </c>
      <c r="W997" s="13">
        <v>0</v>
      </c>
      <c r="X997" s="13">
        <v>0</v>
      </c>
      <c r="Y997" s="13">
        <v>0</v>
      </c>
      <c r="Z997" s="13">
        <v>0</v>
      </c>
      <c r="AA997" s="46">
        <v>0</v>
      </c>
      <c r="AB997" s="57">
        <v>0</v>
      </c>
      <c r="AC997" s="13">
        <v>0</v>
      </c>
      <c r="AD997" s="61" t="s">
        <v>880</v>
      </c>
      <c r="AE997" s="13">
        <v>0</v>
      </c>
      <c r="AF997" s="13">
        <v>0</v>
      </c>
      <c r="AG997" s="13">
        <v>0</v>
      </c>
      <c r="AH997" s="46">
        <v>0</v>
      </c>
      <c r="AI997" s="57">
        <v>0</v>
      </c>
      <c r="AJ997" s="46">
        <v>0</v>
      </c>
      <c r="AK997" s="57" t="s">
        <v>882</v>
      </c>
      <c r="AL997" s="9" t="s">
        <v>139</v>
      </c>
    </row>
    <row r="998" spans="1:38">
      <c r="A998" s="36" t="str">
        <f t="shared" si="40"/>
        <v>SI401_51</v>
      </c>
      <c r="B998" t="s">
        <v>105</v>
      </c>
      <c r="C998" t="s">
        <v>185</v>
      </c>
      <c r="D998">
        <v>401</v>
      </c>
      <c r="E998">
        <v>51</v>
      </c>
      <c r="F998" s="25" t="str">
        <f>VLOOKUP(B998,Definitions!$C$7:$D$43,2,FALSE)</f>
        <v>Slovenia</v>
      </c>
      <c r="G998" t="str">
        <f>VLOOKUP(C998,Definitions!$C$49:$D$57,2,FALSE)</f>
        <v>Residential</v>
      </c>
      <c r="H998" t="str">
        <f>VLOOKUP(D998,Definitions!$C$60:$D$104,2,FALSE)</f>
        <v>SFH</v>
      </c>
      <c r="J998" s="29" t="str">
        <f>VLOOKUP(E998,Definitions!$C$115:$D$131,2,FALSE)</f>
        <v>Biomass</v>
      </c>
      <c r="K998" s="111" t="s">
        <v>987</v>
      </c>
      <c r="L998" s="110">
        <v>4.9341613745377133</v>
      </c>
      <c r="M998" s="109">
        <v>4.9341613745377133</v>
      </c>
      <c r="N998" s="37"/>
      <c r="O998" s="110"/>
      <c r="P998" s="110">
        <v>4.9341613745377133</v>
      </c>
      <c r="Q998" s="46">
        <v>4.8964129195311195</v>
      </c>
      <c r="R998" s="37">
        <v>0</v>
      </c>
      <c r="S998" s="13">
        <v>4.1819376165881366</v>
      </c>
      <c r="T998" s="128" t="s">
        <v>880</v>
      </c>
      <c r="U998" s="13">
        <v>0.71447530294298256</v>
      </c>
      <c r="V998" s="128" t="s">
        <v>880</v>
      </c>
      <c r="W998" s="13">
        <v>0</v>
      </c>
      <c r="X998" s="13">
        <v>0</v>
      </c>
      <c r="Y998" s="13">
        <v>0</v>
      </c>
      <c r="Z998" s="13">
        <v>0</v>
      </c>
      <c r="AA998" s="46">
        <v>0</v>
      </c>
      <c r="AB998" s="57">
        <v>0</v>
      </c>
      <c r="AC998" s="13">
        <v>0</v>
      </c>
      <c r="AD998" s="61" t="s">
        <v>880</v>
      </c>
      <c r="AE998" s="13">
        <v>0</v>
      </c>
      <c r="AF998" s="13">
        <v>0</v>
      </c>
      <c r="AG998" s="13">
        <v>0</v>
      </c>
      <c r="AH998" s="46">
        <v>0</v>
      </c>
      <c r="AI998" s="57">
        <v>0</v>
      </c>
      <c r="AJ998" s="46">
        <v>3.7748455006593705E-2</v>
      </c>
      <c r="AK998" s="57" t="s">
        <v>882</v>
      </c>
      <c r="AL998" s="9" t="s">
        <v>139</v>
      </c>
    </row>
    <row r="999" spans="1:38">
      <c r="A999" s="36" t="str">
        <f t="shared" si="40"/>
        <v>SI401_52</v>
      </c>
      <c r="B999" t="s">
        <v>105</v>
      </c>
      <c r="C999" t="s">
        <v>185</v>
      </c>
      <c r="D999">
        <v>401</v>
      </c>
      <c r="E999">
        <v>52</v>
      </c>
      <c r="F999" s="25" t="str">
        <f>VLOOKUP(B999,Definitions!$C$7:$D$43,2,FALSE)</f>
        <v>Slovenia</v>
      </c>
      <c r="G999" t="str">
        <f>VLOOKUP(C999,Definitions!$C$49:$D$57,2,FALSE)</f>
        <v>Residential</v>
      </c>
      <c r="H999" t="str">
        <f>VLOOKUP(D999,Definitions!$C$60:$D$104,2,FALSE)</f>
        <v>SFH</v>
      </c>
      <c r="J999" s="29" t="str">
        <f>VLOOKUP(E999,Definitions!$C$115:$D$131,2,FALSE)</f>
        <v>Geothermal</v>
      </c>
      <c r="K999" s="111" t="s">
        <v>987</v>
      </c>
      <c r="L999" s="110">
        <v>9.1646386899062404E-2</v>
      </c>
      <c r="M999" s="109">
        <v>9.1646386899062404E-2</v>
      </c>
      <c r="N999" s="37"/>
      <c r="O999" s="110"/>
      <c r="P999" s="110">
        <v>9.1646386899062404E-2</v>
      </c>
      <c r="Q999" s="46">
        <v>9.1646386899062404E-2</v>
      </c>
      <c r="R999" s="37">
        <v>0</v>
      </c>
      <c r="S999" s="13">
        <v>6.5659360937280933E-2</v>
      </c>
      <c r="T999" s="128" t="s">
        <v>880</v>
      </c>
      <c r="U999" s="13">
        <v>2.5987025961781467E-2</v>
      </c>
      <c r="V999" s="128" t="s">
        <v>880</v>
      </c>
      <c r="W999" s="13">
        <v>0</v>
      </c>
      <c r="X999" s="13">
        <v>0</v>
      </c>
      <c r="Y999" s="13">
        <v>0</v>
      </c>
      <c r="Z999" s="13">
        <v>0</v>
      </c>
      <c r="AA999" s="46">
        <v>0</v>
      </c>
      <c r="AB999" s="57">
        <v>0</v>
      </c>
      <c r="AC999" s="13">
        <v>0</v>
      </c>
      <c r="AD999" s="61" t="s">
        <v>880</v>
      </c>
      <c r="AE999" s="13">
        <v>0</v>
      </c>
      <c r="AF999" s="13">
        <v>0</v>
      </c>
      <c r="AG999" s="13">
        <v>0</v>
      </c>
      <c r="AH999" s="46">
        <v>0</v>
      </c>
      <c r="AI999" s="57">
        <v>0</v>
      </c>
      <c r="AJ999" s="46">
        <v>0</v>
      </c>
      <c r="AK999" s="57" t="s">
        <v>882</v>
      </c>
      <c r="AL999" s="9" t="s">
        <v>139</v>
      </c>
    </row>
    <row r="1000" spans="1:38">
      <c r="A1000" s="36" t="str">
        <f t="shared" si="40"/>
        <v>SI401_53</v>
      </c>
      <c r="B1000" t="s">
        <v>105</v>
      </c>
      <c r="C1000" t="s">
        <v>185</v>
      </c>
      <c r="D1000">
        <v>401</v>
      </c>
      <c r="E1000">
        <v>53</v>
      </c>
      <c r="F1000" s="25" t="str">
        <f>VLOOKUP(B1000,Definitions!$C$7:$D$43,2,FALSE)</f>
        <v>Slovenia</v>
      </c>
      <c r="G1000" t="str">
        <f>VLOOKUP(C1000,Definitions!$C$49:$D$57,2,FALSE)</f>
        <v>Residential</v>
      </c>
      <c r="H1000" t="str">
        <f>VLOOKUP(D1000,Definitions!$C$60:$D$104,2,FALSE)</f>
        <v>SFH</v>
      </c>
      <c r="J1000" s="29" t="str">
        <f>VLOOKUP(E1000,Definitions!$C$115:$D$131,2,FALSE)</f>
        <v>Solar energy</v>
      </c>
      <c r="K1000" s="111" t="s">
        <v>987</v>
      </c>
      <c r="L1000" s="110">
        <v>0.109</v>
      </c>
      <c r="M1000" s="109">
        <v>0.109</v>
      </c>
      <c r="N1000" s="37"/>
      <c r="O1000" s="110"/>
      <c r="P1000" s="110">
        <v>0.109</v>
      </c>
      <c r="Q1000" s="46">
        <v>0.109</v>
      </c>
      <c r="R1000" s="37">
        <v>0</v>
      </c>
      <c r="S1000" s="13">
        <v>0.02</v>
      </c>
      <c r="T1000" s="128" t="s">
        <v>880</v>
      </c>
      <c r="U1000" s="13">
        <v>8.8999999999999996E-2</v>
      </c>
      <c r="V1000" s="128" t="s">
        <v>880</v>
      </c>
      <c r="W1000" s="13">
        <v>0</v>
      </c>
      <c r="X1000" s="13">
        <v>0</v>
      </c>
      <c r="Y1000" s="13">
        <v>0</v>
      </c>
      <c r="Z1000" s="13">
        <v>0</v>
      </c>
      <c r="AA1000" s="46">
        <v>0</v>
      </c>
      <c r="AB1000" s="57">
        <v>0</v>
      </c>
      <c r="AC1000" s="13">
        <v>0</v>
      </c>
      <c r="AD1000" s="61" t="s">
        <v>880</v>
      </c>
      <c r="AE1000" s="13">
        <v>0</v>
      </c>
      <c r="AF1000" s="13">
        <v>0</v>
      </c>
      <c r="AG1000" s="13">
        <v>0</v>
      </c>
      <c r="AH1000" s="46">
        <v>0</v>
      </c>
      <c r="AI1000" s="57">
        <v>0</v>
      </c>
      <c r="AJ1000" s="46">
        <v>0</v>
      </c>
      <c r="AK1000" s="57" t="s">
        <v>882</v>
      </c>
      <c r="AL1000" s="9" t="s">
        <v>139</v>
      </c>
    </row>
    <row r="1001" spans="1:38">
      <c r="A1001" s="36" t="str">
        <f t="shared" si="40"/>
        <v>SI401_58</v>
      </c>
      <c r="B1001" t="s">
        <v>105</v>
      </c>
      <c r="C1001" t="s">
        <v>185</v>
      </c>
      <c r="D1001">
        <v>401</v>
      </c>
      <c r="E1001">
        <v>58</v>
      </c>
      <c r="F1001" s="25" t="str">
        <f>VLOOKUP(B1001,Definitions!$C$7:$D$43,2,FALSE)</f>
        <v>Slovenia</v>
      </c>
      <c r="G1001" t="str">
        <f>VLOOKUP(C1001,Definitions!$C$49:$D$57,2,FALSE)</f>
        <v>Residential</v>
      </c>
      <c r="H1001" t="str">
        <f>VLOOKUP(D1001,Definitions!$C$60:$D$104,2,FALSE)</f>
        <v>SFH</v>
      </c>
      <c r="J1001" s="29" t="str">
        <f>VLOOKUP(E1001,Definitions!$C$115:$D$131,2,FALSE)</f>
        <v>Ambient heat total</v>
      </c>
      <c r="K1001" s="111" t="s">
        <v>987</v>
      </c>
      <c r="L1001" s="110">
        <v>0</v>
      </c>
      <c r="M1001" s="109">
        <v>0</v>
      </c>
      <c r="N1001" s="37"/>
      <c r="O1001" s="110"/>
      <c r="P1001" s="110">
        <v>0</v>
      </c>
      <c r="Q1001" s="46">
        <v>0</v>
      </c>
      <c r="R1001" s="37">
        <v>0</v>
      </c>
      <c r="S1001" s="13">
        <v>0</v>
      </c>
      <c r="T1001" s="128" t="s">
        <v>880</v>
      </c>
      <c r="U1001" s="13">
        <v>0</v>
      </c>
      <c r="V1001" s="128" t="s">
        <v>880</v>
      </c>
      <c r="W1001" s="13">
        <v>0</v>
      </c>
      <c r="X1001" s="13">
        <v>0</v>
      </c>
      <c r="Y1001" s="13">
        <v>0</v>
      </c>
      <c r="Z1001" s="13">
        <v>0</v>
      </c>
      <c r="AA1001" s="46">
        <v>0</v>
      </c>
      <c r="AB1001" s="57">
        <v>0</v>
      </c>
      <c r="AC1001" s="13">
        <v>0</v>
      </c>
      <c r="AD1001" s="61" t="s">
        <v>880</v>
      </c>
      <c r="AE1001" s="13">
        <v>0</v>
      </c>
      <c r="AF1001" s="13">
        <v>0</v>
      </c>
      <c r="AG1001" s="13">
        <v>0</v>
      </c>
      <c r="AH1001" s="46">
        <v>0</v>
      </c>
      <c r="AI1001" s="57">
        <v>0</v>
      </c>
      <c r="AJ1001" s="46">
        <v>0</v>
      </c>
      <c r="AK1001" s="57" t="s">
        <v>882</v>
      </c>
      <c r="AL1001" s="9" t="s">
        <v>139</v>
      </c>
    </row>
    <row r="1002" spans="1:38">
      <c r="A1002" s="36" t="str">
        <f t="shared" si="40"/>
        <v>SI401_55</v>
      </c>
      <c r="B1002" t="s">
        <v>105</v>
      </c>
      <c r="C1002" t="s">
        <v>185</v>
      </c>
      <c r="D1002">
        <v>401</v>
      </c>
      <c r="E1002">
        <v>55</v>
      </c>
      <c r="F1002" s="25" t="str">
        <f>VLOOKUP(B1002,Definitions!$C$7:$D$43,2,FALSE)</f>
        <v>Slovenia</v>
      </c>
      <c r="G1002" t="str">
        <f>VLOOKUP(C1002,Definitions!$C$49:$D$57,2,FALSE)</f>
        <v>Residential</v>
      </c>
      <c r="H1002" t="str">
        <f>VLOOKUP(D1002,Definitions!$C$60:$D$104,2,FALSE)</f>
        <v>SFH</v>
      </c>
      <c r="J1002" s="29" t="str">
        <f>VLOOKUP(E1002,Definitions!$C$115:$D$131,2,FALSE)</f>
        <v xml:space="preserve">Other RES </v>
      </c>
      <c r="K1002" s="111" t="s">
        <v>987</v>
      </c>
      <c r="L1002" s="110">
        <v>0</v>
      </c>
      <c r="M1002" s="109">
        <v>0</v>
      </c>
      <c r="N1002" s="37"/>
      <c r="O1002" s="110"/>
      <c r="P1002" s="110">
        <v>0</v>
      </c>
      <c r="Q1002" s="46">
        <v>0</v>
      </c>
      <c r="R1002" s="37">
        <v>0</v>
      </c>
      <c r="S1002" s="13">
        <v>0</v>
      </c>
      <c r="T1002" s="128" t="s">
        <v>880</v>
      </c>
      <c r="U1002" s="13">
        <v>0</v>
      </c>
      <c r="V1002" s="128" t="s">
        <v>880</v>
      </c>
      <c r="W1002" s="13">
        <v>0</v>
      </c>
      <c r="X1002" s="13">
        <v>0</v>
      </c>
      <c r="Y1002" s="13">
        <v>0</v>
      </c>
      <c r="Z1002" s="13">
        <v>0</v>
      </c>
      <c r="AA1002" s="46">
        <v>0</v>
      </c>
      <c r="AB1002" s="57">
        <v>0</v>
      </c>
      <c r="AC1002" s="13">
        <v>0</v>
      </c>
      <c r="AD1002" s="61" t="s">
        <v>880</v>
      </c>
      <c r="AE1002" s="13">
        <v>0</v>
      </c>
      <c r="AF1002" s="13">
        <v>0</v>
      </c>
      <c r="AG1002" s="13">
        <v>0</v>
      </c>
      <c r="AH1002" s="46">
        <v>0</v>
      </c>
      <c r="AI1002" s="57">
        <v>0</v>
      </c>
      <c r="AJ1002" s="46">
        <v>0</v>
      </c>
      <c r="AK1002" s="57" t="s">
        <v>882</v>
      </c>
      <c r="AL1002" s="9" t="s">
        <v>139</v>
      </c>
    </row>
    <row r="1003" spans="1:38">
      <c r="A1003" s="36" t="str">
        <f t="shared" si="40"/>
        <v>SI402_0</v>
      </c>
      <c r="B1003" t="s">
        <v>105</v>
      </c>
      <c r="C1003" t="s">
        <v>185</v>
      </c>
      <c r="D1003">
        <v>402</v>
      </c>
      <c r="E1003">
        <v>0</v>
      </c>
      <c r="F1003" s="25" t="str">
        <f>VLOOKUP(B1003,Definitions!$C$7:$D$43,2,FALSE)</f>
        <v>Slovenia</v>
      </c>
      <c r="G1003" t="str">
        <f>VLOOKUP(C1003,Definitions!$C$49:$D$57,2,FALSE)</f>
        <v>Residential</v>
      </c>
      <c r="H1003" t="str">
        <f>VLOOKUP(D1003,Definitions!$C$60:$D$104,2,FALSE)</f>
        <v>MFH</v>
      </c>
      <c r="J1003" s="29" t="str">
        <f>VLOOKUP(E1003,Definitions!$C$115:$D$131,2,FALSE)</f>
        <v>TOTAL</v>
      </c>
      <c r="K1003" s="111" t="s">
        <v>987</v>
      </c>
      <c r="L1003" s="110">
        <v>4.1409228523289263</v>
      </c>
      <c r="M1003" s="109">
        <v>4.1409228523289263</v>
      </c>
      <c r="N1003" s="37"/>
      <c r="O1003" s="110"/>
      <c r="P1003" s="110">
        <v>4.1409228523289263</v>
      </c>
      <c r="Q1003" s="46">
        <v>3.7162070039056951</v>
      </c>
      <c r="R1003" s="37">
        <v>4.9500000000000002E-2</v>
      </c>
      <c r="S1003" s="102">
        <v>2.397204260198047</v>
      </c>
      <c r="T1003" s="128" t="s">
        <v>880</v>
      </c>
      <c r="U1003" s="102">
        <v>1.3190027437076479</v>
      </c>
      <c r="V1003" s="128" t="s">
        <v>880</v>
      </c>
      <c r="W1003" s="13">
        <v>0</v>
      </c>
      <c r="X1003" s="13">
        <v>0</v>
      </c>
      <c r="Y1003" s="13">
        <v>0</v>
      </c>
      <c r="Z1003" s="13">
        <v>0</v>
      </c>
      <c r="AA1003" s="46">
        <v>0</v>
      </c>
      <c r="AB1003" s="57">
        <v>0</v>
      </c>
      <c r="AC1003" s="13">
        <v>4.9500000000000002E-2</v>
      </c>
      <c r="AD1003" s="61" t="s">
        <v>880</v>
      </c>
      <c r="AE1003" s="13">
        <v>0</v>
      </c>
      <c r="AF1003" s="13">
        <v>0</v>
      </c>
      <c r="AG1003" s="13">
        <v>0</v>
      </c>
      <c r="AH1003" s="46">
        <v>0</v>
      </c>
      <c r="AI1003" s="57">
        <v>0</v>
      </c>
      <c r="AJ1003" s="46">
        <v>0.37521584842323147</v>
      </c>
      <c r="AK1003" s="57" t="s">
        <v>882</v>
      </c>
      <c r="AL1003" s="9" t="s">
        <v>139</v>
      </c>
    </row>
    <row r="1004" spans="1:38">
      <c r="A1004" s="36" t="str">
        <f t="shared" si="40"/>
        <v>SI402_1</v>
      </c>
      <c r="B1004" t="s">
        <v>105</v>
      </c>
      <c r="C1004" t="s">
        <v>185</v>
      </c>
      <c r="D1004">
        <v>402</v>
      </c>
      <c r="E1004">
        <v>1</v>
      </c>
      <c r="F1004" s="25" t="str">
        <f>VLOOKUP(B1004,Definitions!$C$7:$D$43,2,FALSE)</f>
        <v>Slovenia</v>
      </c>
      <c r="G1004" t="str">
        <f>VLOOKUP(C1004,Definitions!$C$49:$D$57,2,FALSE)</f>
        <v>Residential</v>
      </c>
      <c r="H1004" t="str">
        <f>VLOOKUP(D1004,Definitions!$C$60:$D$104,2,FALSE)</f>
        <v>MFH</v>
      </c>
      <c r="J1004" s="29" t="str">
        <f>VLOOKUP(E1004,Definitions!$C$115:$D$131,2,FALSE)</f>
        <v>Coal</v>
      </c>
      <c r="K1004" s="111" t="s">
        <v>987</v>
      </c>
      <c r="L1004" s="110">
        <v>0</v>
      </c>
      <c r="M1004" s="109">
        <v>0</v>
      </c>
      <c r="N1004" s="37"/>
      <c r="O1004" s="110"/>
      <c r="P1004" s="110">
        <v>0</v>
      </c>
      <c r="Q1004" s="46">
        <v>0</v>
      </c>
      <c r="R1004" s="37">
        <v>0</v>
      </c>
      <c r="S1004" s="13">
        <v>0</v>
      </c>
      <c r="T1004" s="128" t="s">
        <v>880</v>
      </c>
      <c r="U1004" s="13">
        <v>0</v>
      </c>
      <c r="V1004" s="128" t="s">
        <v>880</v>
      </c>
      <c r="W1004" s="13">
        <v>0</v>
      </c>
      <c r="X1004" s="13">
        <v>0</v>
      </c>
      <c r="Y1004" s="13">
        <v>0</v>
      </c>
      <c r="Z1004" s="13">
        <v>0</v>
      </c>
      <c r="AA1004" s="46">
        <v>0</v>
      </c>
      <c r="AB1004" s="57">
        <v>0</v>
      </c>
      <c r="AC1004" s="13">
        <v>0</v>
      </c>
      <c r="AD1004" s="61" t="s">
        <v>880</v>
      </c>
      <c r="AE1004" s="13">
        <v>0</v>
      </c>
      <c r="AF1004" s="13">
        <v>0</v>
      </c>
      <c r="AG1004" s="13">
        <v>0</v>
      </c>
      <c r="AH1004" s="46">
        <v>0</v>
      </c>
      <c r="AI1004" s="57">
        <v>0</v>
      </c>
      <c r="AJ1004" s="46">
        <v>0</v>
      </c>
      <c r="AK1004" s="57" t="s">
        <v>882</v>
      </c>
      <c r="AL1004" s="9" t="s">
        <v>139</v>
      </c>
    </row>
    <row r="1005" spans="1:38">
      <c r="A1005" s="36" t="str">
        <f t="shared" si="40"/>
        <v>SI402_2</v>
      </c>
      <c r="B1005" t="s">
        <v>105</v>
      </c>
      <c r="C1005" t="s">
        <v>185</v>
      </c>
      <c r="D1005">
        <v>402</v>
      </c>
      <c r="E1005">
        <v>2</v>
      </c>
      <c r="F1005" s="25" t="str">
        <f>VLOOKUP(B1005,Definitions!$C$7:$D$43,2,FALSE)</f>
        <v>Slovenia</v>
      </c>
      <c r="G1005" t="str">
        <f>VLOOKUP(C1005,Definitions!$C$49:$D$57,2,FALSE)</f>
        <v>Residential</v>
      </c>
      <c r="H1005" t="str">
        <f>VLOOKUP(D1005,Definitions!$C$60:$D$104,2,FALSE)</f>
        <v>MFH</v>
      </c>
      <c r="J1005" s="29" t="str">
        <f>VLOOKUP(E1005,Definitions!$C$115:$D$131,2,FALSE)</f>
        <v>Fuel oil</v>
      </c>
      <c r="K1005" s="111" t="s">
        <v>987</v>
      </c>
      <c r="L1005" s="110">
        <v>2.1519115843130479</v>
      </c>
      <c r="M1005" s="109">
        <v>2.1519115843130479</v>
      </c>
      <c r="N1005" s="37"/>
      <c r="O1005" s="110"/>
      <c r="P1005" s="110">
        <v>2.1519115843130479</v>
      </c>
      <c r="Q1005" s="46">
        <v>1.9760082421622767</v>
      </c>
      <c r="R1005" s="37">
        <v>0</v>
      </c>
      <c r="S1005" s="13">
        <v>1.58022572232304</v>
      </c>
      <c r="T1005" s="128" t="s">
        <v>880</v>
      </c>
      <c r="U1005" s="13">
        <v>0.39578251983923668</v>
      </c>
      <c r="V1005" s="128" t="s">
        <v>880</v>
      </c>
      <c r="W1005" s="13">
        <v>0</v>
      </c>
      <c r="X1005" s="13">
        <v>0</v>
      </c>
      <c r="Y1005" s="13">
        <v>0</v>
      </c>
      <c r="Z1005" s="13">
        <v>0</v>
      </c>
      <c r="AA1005" s="46">
        <v>0</v>
      </c>
      <c r="AB1005" s="57">
        <v>0</v>
      </c>
      <c r="AC1005" s="13">
        <v>0</v>
      </c>
      <c r="AD1005" s="61" t="s">
        <v>880</v>
      </c>
      <c r="AE1005" s="13">
        <v>0</v>
      </c>
      <c r="AF1005" s="13">
        <v>0</v>
      </c>
      <c r="AG1005" s="13">
        <v>0</v>
      </c>
      <c r="AH1005" s="46">
        <v>0</v>
      </c>
      <c r="AI1005" s="57">
        <v>0</v>
      </c>
      <c r="AJ1005" s="46">
        <v>0.17590334215077119</v>
      </c>
      <c r="AK1005" s="57" t="s">
        <v>882</v>
      </c>
      <c r="AL1005" s="9" t="s">
        <v>139</v>
      </c>
    </row>
    <row r="1006" spans="1:38">
      <c r="A1006" s="36" t="str">
        <f t="shared" si="40"/>
        <v>SI402_3</v>
      </c>
      <c r="B1006" t="s">
        <v>105</v>
      </c>
      <c r="C1006" t="s">
        <v>185</v>
      </c>
      <c r="D1006">
        <v>402</v>
      </c>
      <c r="E1006">
        <v>3</v>
      </c>
      <c r="F1006" s="25" t="str">
        <f>VLOOKUP(B1006,Definitions!$C$7:$D$43,2,FALSE)</f>
        <v>Slovenia</v>
      </c>
      <c r="G1006" t="str">
        <f>VLOOKUP(C1006,Definitions!$C$49:$D$57,2,FALSE)</f>
        <v>Residential</v>
      </c>
      <c r="H1006" t="str">
        <f>VLOOKUP(D1006,Definitions!$C$60:$D$104,2,FALSE)</f>
        <v>MFH</v>
      </c>
      <c r="J1006" s="29" t="str">
        <f>VLOOKUP(E1006,Definitions!$C$115:$D$131,2,FALSE)</f>
        <v>Natural gas</v>
      </c>
      <c r="K1006" s="111" t="s">
        <v>987</v>
      </c>
      <c r="L1006" s="110">
        <v>0.21590901022542683</v>
      </c>
      <c r="M1006" s="109">
        <v>0.21590901022542683</v>
      </c>
      <c r="N1006" s="37"/>
      <c r="O1006" s="110"/>
      <c r="P1006" s="110">
        <v>0.21590901022542683</v>
      </c>
      <c r="Q1006" s="46">
        <v>0.18619486254898543</v>
      </c>
      <c r="R1006" s="37">
        <v>0</v>
      </c>
      <c r="S1006" s="13">
        <v>9.5637460106497652E-2</v>
      </c>
      <c r="T1006" s="128" t="s">
        <v>880</v>
      </c>
      <c r="U1006" s="13">
        <v>9.0557402442487778E-2</v>
      </c>
      <c r="V1006" s="128" t="s">
        <v>880</v>
      </c>
      <c r="W1006" s="13">
        <v>0</v>
      </c>
      <c r="X1006" s="13">
        <v>0</v>
      </c>
      <c r="Y1006" s="13">
        <v>0</v>
      </c>
      <c r="Z1006" s="13">
        <v>0</v>
      </c>
      <c r="AA1006" s="46">
        <v>0</v>
      </c>
      <c r="AB1006" s="57">
        <v>0</v>
      </c>
      <c r="AC1006" s="13">
        <v>0</v>
      </c>
      <c r="AD1006" s="61" t="s">
        <v>880</v>
      </c>
      <c r="AE1006" s="13">
        <v>0</v>
      </c>
      <c r="AF1006" s="13">
        <v>0</v>
      </c>
      <c r="AG1006" s="13">
        <v>0</v>
      </c>
      <c r="AH1006" s="46">
        <v>0</v>
      </c>
      <c r="AI1006" s="57">
        <v>0</v>
      </c>
      <c r="AJ1006" s="46">
        <v>2.9714147676441399E-2</v>
      </c>
      <c r="AK1006" s="57" t="s">
        <v>882</v>
      </c>
      <c r="AL1006" s="9" t="s">
        <v>139</v>
      </c>
    </row>
    <row r="1007" spans="1:38">
      <c r="A1007" s="36" t="str">
        <f t="shared" si="40"/>
        <v>SI402_4</v>
      </c>
      <c r="B1007" t="s">
        <v>105</v>
      </c>
      <c r="C1007" t="s">
        <v>185</v>
      </c>
      <c r="D1007">
        <v>402</v>
      </c>
      <c r="E1007">
        <v>4</v>
      </c>
      <c r="F1007" s="25" t="str">
        <f>VLOOKUP(B1007,Definitions!$C$7:$D$43,2,FALSE)</f>
        <v>Slovenia</v>
      </c>
      <c r="G1007" t="str">
        <f>VLOOKUP(C1007,Definitions!$C$49:$D$57,2,FALSE)</f>
        <v>Residential</v>
      </c>
      <c r="H1007" t="str">
        <f>VLOOKUP(D1007,Definitions!$C$60:$D$104,2,FALSE)</f>
        <v>MFH</v>
      </c>
      <c r="J1007" s="29" t="str">
        <f>VLOOKUP(E1007,Definitions!$C$115:$D$131,2,FALSE)</f>
        <v>Other fossil fuels</v>
      </c>
      <c r="K1007" s="111" t="s">
        <v>987</v>
      </c>
      <c r="L1007" s="110">
        <v>0.13800464347444941</v>
      </c>
      <c r="M1007" s="109">
        <v>0.13800464347444941</v>
      </c>
      <c r="N1007" s="37"/>
      <c r="O1007" s="110"/>
      <c r="P1007" s="110">
        <v>0.13800464347444941</v>
      </c>
      <c r="Q1007" s="46">
        <v>0.1252756251593202</v>
      </c>
      <c r="R1007" s="37">
        <v>0</v>
      </c>
      <c r="S1007" s="13">
        <v>8.6482426484640842E-2</v>
      </c>
      <c r="T1007" s="128" t="s">
        <v>880</v>
      </c>
      <c r="U1007" s="13">
        <v>3.8793198674679355E-2</v>
      </c>
      <c r="V1007" s="128" t="s">
        <v>880</v>
      </c>
      <c r="W1007" s="13">
        <v>0</v>
      </c>
      <c r="X1007" s="13">
        <v>0</v>
      </c>
      <c r="Y1007" s="13">
        <v>0</v>
      </c>
      <c r="Z1007" s="13">
        <v>0</v>
      </c>
      <c r="AA1007" s="46">
        <v>0</v>
      </c>
      <c r="AB1007" s="57">
        <v>0</v>
      </c>
      <c r="AC1007" s="13">
        <v>0</v>
      </c>
      <c r="AD1007" s="61" t="s">
        <v>880</v>
      </c>
      <c r="AE1007" s="13">
        <v>0</v>
      </c>
      <c r="AF1007" s="13">
        <v>0</v>
      </c>
      <c r="AG1007" s="13">
        <v>0</v>
      </c>
      <c r="AH1007" s="46">
        <v>0</v>
      </c>
      <c r="AI1007" s="57">
        <v>0</v>
      </c>
      <c r="AJ1007" s="46">
        <v>1.2729018315129204E-2</v>
      </c>
      <c r="AK1007" s="57" t="s">
        <v>882</v>
      </c>
      <c r="AL1007" s="9" t="s">
        <v>139</v>
      </c>
    </row>
    <row r="1008" spans="1:38">
      <c r="A1008" s="36" t="str">
        <f t="shared" si="40"/>
        <v>SI402_6</v>
      </c>
      <c r="B1008" t="s">
        <v>105</v>
      </c>
      <c r="C1008" t="s">
        <v>185</v>
      </c>
      <c r="D1008">
        <v>402</v>
      </c>
      <c r="E1008">
        <v>6</v>
      </c>
      <c r="F1008" s="25" t="str">
        <f>VLOOKUP(B1008,Definitions!$C$7:$D$43,2,FALSE)</f>
        <v>Slovenia</v>
      </c>
      <c r="G1008" t="str">
        <f>VLOOKUP(C1008,Definitions!$C$49:$D$57,2,FALSE)</f>
        <v>Residential</v>
      </c>
      <c r="H1008" t="str">
        <f>VLOOKUP(D1008,Definitions!$C$60:$D$104,2,FALSE)</f>
        <v>MFH</v>
      </c>
      <c r="J1008" s="29" t="str">
        <f>VLOOKUP(E1008,Definitions!$C$115:$D$131,2,FALSE)</f>
        <v>Electricity</v>
      </c>
      <c r="K1008" s="111" t="s">
        <v>987</v>
      </c>
      <c r="L1008" s="110">
        <v>0.66585563230422506</v>
      </c>
      <c r="M1008" s="109">
        <v>0.66585563230422506</v>
      </c>
      <c r="N1008" s="37"/>
      <c r="O1008" s="110"/>
      <c r="P1008" s="110">
        <v>0.66585563230422506</v>
      </c>
      <c r="Q1008" s="46">
        <v>0.4767378370166182</v>
      </c>
      <c r="R1008" s="37">
        <v>4.9500000000000002E-2</v>
      </c>
      <c r="S1008" s="13">
        <v>0.13758399014929773</v>
      </c>
      <c r="T1008" s="128" t="s">
        <v>880</v>
      </c>
      <c r="U1008" s="13">
        <v>0.33915384686732047</v>
      </c>
      <c r="V1008" s="128" t="s">
        <v>880</v>
      </c>
      <c r="W1008" s="13">
        <v>0</v>
      </c>
      <c r="X1008" s="13">
        <v>0</v>
      </c>
      <c r="Y1008" s="13">
        <v>0</v>
      </c>
      <c r="Z1008" s="13">
        <v>0</v>
      </c>
      <c r="AA1008" s="46">
        <v>0</v>
      </c>
      <c r="AB1008" s="57">
        <v>0</v>
      </c>
      <c r="AC1008" s="13">
        <v>4.9500000000000002E-2</v>
      </c>
      <c r="AD1008" s="61" t="s">
        <v>880</v>
      </c>
      <c r="AE1008" s="13">
        <v>0</v>
      </c>
      <c r="AF1008" s="13">
        <v>0</v>
      </c>
      <c r="AG1008" s="13">
        <v>0</v>
      </c>
      <c r="AH1008" s="46">
        <v>0</v>
      </c>
      <c r="AI1008" s="57">
        <v>0</v>
      </c>
      <c r="AJ1008" s="46">
        <v>0.13961779528760693</v>
      </c>
      <c r="AK1008" s="57" t="s">
        <v>882</v>
      </c>
      <c r="AL1008" s="9" t="s">
        <v>139</v>
      </c>
    </row>
    <row r="1009" spans="1:38">
      <c r="A1009" s="36" t="str">
        <f t="shared" si="40"/>
        <v>SI402_7</v>
      </c>
      <c r="B1009" t="s">
        <v>105</v>
      </c>
      <c r="C1009" t="s">
        <v>185</v>
      </c>
      <c r="D1009">
        <v>402</v>
      </c>
      <c r="E1009">
        <v>7</v>
      </c>
      <c r="F1009" s="25" t="str">
        <f>VLOOKUP(B1009,Definitions!$C$7:$D$43,2,FALSE)</f>
        <v>Slovenia</v>
      </c>
      <c r="G1009" t="str">
        <f>VLOOKUP(C1009,Definitions!$C$49:$D$57,2,FALSE)</f>
        <v>Residential</v>
      </c>
      <c r="H1009" t="str">
        <f>VLOOKUP(D1009,Definitions!$C$60:$D$104,2,FALSE)</f>
        <v>MFH</v>
      </c>
      <c r="J1009" s="29" t="str">
        <f>VLOOKUP(E1009,Definitions!$C$115:$D$131,2,FALSE)</f>
        <v>District heating</v>
      </c>
      <c r="K1009" s="111" t="s">
        <v>987</v>
      </c>
      <c r="L1009" s="110">
        <v>0.36361744856394818</v>
      </c>
      <c r="M1009" s="109">
        <v>0.36361744856394818</v>
      </c>
      <c r="N1009" s="57"/>
      <c r="O1009" s="110"/>
      <c r="P1009" s="110">
        <v>0.36361744856394818</v>
      </c>
      <c r="Q1009" s="46">
        <v>0.36361744856394818</v>
      </c>
      <c r="R1009" s="37">
        <v>0</v>
      </c>
      <c r="S1009" s="13">
        <v>0.27128975526557952</v>
      </c>
      <c r="T1009" s="128" t="s">
        <v>880</v>
      </c>
      <c r="U1009" s="13">
        <v>9.2327693298368638E-2</v>
      </c>
      <c r="V1009" s="128" t="s">
        <v>880</v>
      </c>
      <c r="W1009" s="13">
        <v>0</v>
      </c>
      <c r="X1009" s="13">
        <v>0</v>
      </c>
      <c r="Y1009" s="13">
        <v>0</v>
      </c>
      <c r="Z1009" s="13">
        <v>0</v>
      </c>
      <c r="AA1009" s="46">
        <v>0</v>
      </c>
      <c r="AB1009" s="57">
        <v>0</v>
      </c>
      <c r="AC1009" s="13">
        <v>0</v>
      </c>
      <c r="AD1009" s="61" t="s">
        <v>880</v>
      </c>
      <c r="AE1009" s="13">
        <v>0</v>
      </c>
      <c r="AF1009" s="13">
        <v>0</v>
      </c>
      <c r="AG1009" s="13">
        <v>0</v>
      </c>
      <c r="AH1009" s="46">
        <v>0</v>
      </c>
      <c r="AI1009" s="57">
        <v>0</v>
      </c>
      <c r="AJ1009" s="46">
        <v>0</v>
      </c>
      <c r="AK1009" s="57" t="s">
        <v>882</v>
      </c>
      <c r="AL1009" s="9" t="s">
        <v>139</v>
      </c>
    </row>
    <row r="1010" spans="1:38">
      <c r="A1010" s="36" t="str">
        <f t="shared" si="40"/>
        <v>SI402_8</v>
      </c>
      <c r="B1010" t="s">
        <v>105</v>
      </c>
      <c r="C1010" t="s">
        <v>185</v>
      </c>
      <c r="D1010">
        <v>402</v>
      </c>
      <c r="E1010">
        <v>8</v>
      </c>
      <c r="F1010" s="25" t="str">
        <f>VLOOKUP(B1010,Definitions!$C$7:$D$43,2,FALSE)</f>
        <v>Slovenia</v>
      </c>
      <c r="G1010" t="str">
        <f>VLOOKUP(C1010,Definitions!$C$49:$D$57,2,FALSE)</f>
        <v>Residential</v>
      </c>
      <c r="H1010" t="str">
        <f>VLOOKUP(D1010,Definitions!$C$60:$D$104,2,FALSE)</f>
        <v>MFH</v>
      </c>
      <c r="J1010" s="29" t="str">
        <f>VLOOKUP(E1010,Definitions!$C$115:$D$131,2,FALSE)</f>
        <v>Waste non-RES</v>
      </c>
      <c r="K1010" s="111" t="s">
        <v>987</v>
      </c>
      <c r="L1010" s="110">
        <v>0</v>
      </c>
      <c r="M1010" s="109">
        <v>0</v>
      </c>
      <c r="N1010" s="37"/>
      <c r="O1010" s="110"/>
      <c r="P1010" s="110">
        <v>0</v>
      </c>
      <c r="Q1010" s="46">
        <v>0</v>
      </c>
      <c r="R1010" s="37">
        <v>0</v>
      </c>
      <c r="S1010" s="13">
        <v>0</v>
      </c>
      <c r="T1010" s="128" t="s">
        <v>880</v>
      </c>
      <c r="U1010" s="13">
        <v>0</v>
      </c>
      <c r="V1010" s="128" t="s">
        <v>880</v>
      </c>
      <c r="W1010" s="13">
        <v>0</v>
      </c>
      <c r="X1010" s="13">
        <v>0</v>
      </c>
      <c r="Y1010" s="13">
        <v>0</v>
      </c>
      <c r="Z1010" s="13">
        <v>0</v>
      </c>
      <c r="AA1010" s="46">
        <v>0</v>
      </c>
      <c r="AB1010" s="57">
        <v>0</v>
      </c>
      <c r="AC1010" s="13">
        <v>0</v>
      </c>
      <c r="AD1010" s="61" t="s">
        <v>880</v>
      </c>
      <c r="AE1010" s="13">
        <v>0</v>
      </c>
      <c r="AF1010" s="13">
        <v>0</v>
      </c>
      <c r="AG1010" s="13">
        <v>0</v>
      </c>
      <c r="AH1010" s="46">
        <v>0</v>
      </c>
      <c r="AI1010" s="57">
        <v>0</v>
      </c>
      <c r="AJ1010" s="46">
        <v>0</v>
      </c>
      <c r="AK1010" s="57" t="s">
        <v>882</v>
      </c>
      <c r="AL1010" s="9" t="s">
        <v>139</v>
      </c>
    </row>
    <row r="1011" spans="1:38">
      <c r="A1011" s="36" t="str">
        <f t="shared" si="40"/>
        <v>SI402_9</v>
      </c>
      <c r="B1011" t="s">
        <v>105</v>
      </c>
      <c r="C1011" t="s">
        <v>185</v>
      </c>
      <c r="D1011">
        <v>402</v>
      </c>
      <c r="E1011">
        <v>9</v>
      </c>
      <c r="F1011" s="25" t="str">
        <f>VLOOKUP(B1011,Definitions!$C$7:$D$43,2,FALSE)</f>
        <v>Slovenia</v>
      </c>
      <c r="G1011" t="str">
        <f>VLOOKUP(C1011,Definitions!$C$49:$D$57,2,FALSE)</f>
        <v>Residential</v>
      </c>
      <c r="H1011" t="str">
        <f>VLOOKUP(D1011,Definitions!$C$60:$D$104,2,FALSE)</f>
        <v>MFH</v>
      </c>
      <c r="J1011" s="29" t="str">
        <f>VLOOKUP(E1011,Definitions!$C$115:$D$131,2,FALSE)</f>
        <v>Waste RES</v>
      </c>
      <c r="K1011" s="111" t="s">
        <v>987</v>
      </c>
      <c r="L1011" s="110">
        <v>0</v>
      </c>
      <c r="M1011" s="109">
        <v>0</v>
      </c>
      <c r="N1011" s="37"/>
      <c r="O1011" s="110"/>
      <c r="P1011" s="110">
        <v>0</v>
      </c>
      <c r="Q1011" s="46">
        <v>0</v>
      </c>
      <c r="R1011" s="37">
        <v>0</v>
      </c>
      <c r="S1011" s="13">
        <v>0</v>
      </c>
      <c r="T1011" s="128" t="s">
        <v>880</v>
      </c>
      <c r="U1011" s="13">
        <v>0</v>
      </c>
      <c r="V1011" s="128" t="s">
        <v>880</v>
      </c>
      <c r="W1011" s="13">
        <v>0</v>
      </c>
      <c r="X1011" s="13">
        <v>0</v>
      </c>
      <c r="Y1011" s="13">
        <v>0</v>
      </c>
      <c r="Z1011" s="13">
        <v>0</v>
      </c>
      <c r="AA1011" s="46">
        <v>0</v>
      </c>
      <c r="AB1011" s="57">
        <v>0</v>
      </c>
      <c r="AC1011" s="13">
        <v>0</v>
      </c>
      <c r="AD1011" s="61" t="s">
        <v>880</v>
      </c>
      <c r="AE1011" s="13">
        <v>0</v>
      </c>
      <c r="AF1011" s="13">
        <v>0</v>
      </c>
      <c r="AG1011" s="13">
        <v>0</v>
      </c>
      <c r="AH1011" s="46">
        <v>0</v>
      </c>
      <c r="AI1011" s="57">
        <v>0</v>
      </c>
      <c r="AJ1011" s="46">
        <v>0</v>
      </c>
      <c r="AK1011" s="57" t="s">
        <v>882</v>
      </c>
      <c r="AL1011" s="9" t="s">
        <v>139</v>
      </c>
    </row>
    <row r="1012" spans="1:38">
      <c r="A1012" s="36" t="str">
        <f t="shared" si="40"/>
        <v>SI402_51</v>
      </c>
      <c r="B1012" t="s">
        <v>105</v>
      </c>
      <c r="C1012" t="s">
        <v>185</v>
      </c>
      <c r="D1012">
        <v>402</v>
      </c>
      <c r="E1012">
        <v>51</v>
      </c>
      <c r="F1012" s="25" t="str">
        <f>VLOOKUP(B1012,Definitions!$C$7:$D$43,2,FALSE)</f>
        <v>Slovenia</v>
      </c>
      <c r="G1012" t="str">
        <f>VLOOKUP(C1012,Definitions!$C$49:$D$57,2,FALSE)</f>
        <v>Residential</v>
      </c>
      <c r="H1012" t="str">
        <f>VLOOKUP(D1012,Definitions!$C$60:$D$104,2,FALSE)</f>
        <v>MFH</v>
      </c>
      <c r="J1012" s="29" t="str">
        <f>VLOOKUP(E1012,Definitions!$C$115:$D$131,2,FALSE)</f>
        <v>Biomass</v>
      </c>
      <c r="K1012" s="111" t="s">
        <v>987</v>
      </c>
      <c r="L1012" s="110">
        <v>0.5468386254677321</v>
      </c>
      <c r="M1012" s="109">
        <v>0.5468386254677321</v>
      </c>
      <c r="N1012" s="37"/>
      <c r="O1012" s="110"/>
      <c r="P1012" s="110">
        <v>0.5468386254677321</v>
      </c>
      <c r="Q1012" s="46">
        <v>0.52958708047444936</v>
      </c>
      <c r="R1012" s="37">
        <v>0</v>
      </c>
      <c r="S1012" s="13">
        <v>0.20306238341977101</v>
      </c>
      <c r="T1012" s="128" t="s">
        <v>880</v>
      </c>
      <c r="U1012" s="13">
        <v>0.32652469705467835</v>
      </c>
      <c r="V1012" s="128" t="s">
        <v>880</v>
      </c>
      <c r="W1012" s="13">
        <v>0</v>
      </c>
      <c r="X1012" s="13">
        <v>0</v>
      </c>
      <c r="Y1012" s="13">
        <v>0</v>
      </c>
      <c r="Z1012" s="13">
        <v>0</v>
      </c>
      <c r="AA1012" s="46">
        <v>0</v>
      </c>
      <c r="AB1012" s="57">
        <v>0</v>
      </c>
      <c r="AC1012" s="13">
        <v>0</v>
      </c>
      <c r="AD1012" s="61" t="s">
        <v>880</v>
      </c>
      <c r="AE1012" s="13">
        <v>0</v>
      </c>
      <c r="AF1012" s="13">
        <v>0</v>
      </c>
      <c r="AG1012" s="13">
        <v>0</v>
      </c>
      <c r="AH1012" s="46">
        <v>0</v>
      </c>
      <c r="AI1012" s="57">
        <v>0</v>
      </c>
      <c r="AJ1012" s="46">
        <v>1.7251544993282717E-2</v>
      </c>
      <c r="AK1012" s="57" t="s">
        <v>882</v>
      </c>
      <c r="AL1012" s="9" t="s">
        <v>139</v>
      </c>
    </row>
    <row r="1013" spans="1:38">
      <c r="A1013" s="36" t="str">
        <f t="shared" si="40"/>
        <v>SI402_52</v>
      </c>
      <c r="B1013" t="s">
        <v>105</v>
      </c>
      <c r="C1013" t="s">
        <v>185</v>
      </c>
      <c r="D1013">
        <v>402</v>
      </c>
      <c r="E1013">
        <v>52</v>
      </c>
      <c r="F1013" s="25" t="str">
        <f>VLOOKUP(B1013,Definitions!$C$7:$D$43,2,FALSE)</f>
        <v>Slovenia</v>
      </c>
      <c r="G1013" t="str">
        <f>VLOOKUP(C1013,Definitions!$C$49:$D$57,2,FALSE)</f>
        <v>Residential</v>
      </c>
      <c r="H1013" t="str">
        <f>VLOOKUP(D1013,Definitions!$C$60:$D$104,2,FALSE)</f>
        <v>MFH</v>
      </c>
      <c r="J1013" s="29" t="str">
        <f>VLOOKUP(E1013,Definitions!$C$115:$D$131,2,FALSE)</f>
        <v>Geothermal</v>
      </c>
      <c r="K1013" s="111" t="s">
        <v>987</v>
      </c>
      <c r="L1013" s="110">
        <v>5.8785907980096745E-2</v>
      </c>
      <c r="M1013" s="109">
        <v>5.8785907980096745E-2</v>
      </c>
      <c r="N1013" s="37"/>
      <c r="O1013" s="110"/>
      <c r="P1013" s="110">
        <v>5.8785907980096745E-2</v>
      </c>
      <c r="Q1013" s="46">
        <v>5.8785907980096745E-2</v>
      </c>
      <c r="R1013" s="37">
        <v>0</v>
      </c>
      <c r="S1013" s="13">
        <v>2.2922522449220266E-2</v>
      </c>
      <c r="T1013" s="128" t="s">
        <v>880</v>
      </c>
      <c r="U1013" s="13">
        <v>3.5863385530876479E-2</v>
      </c>
      <c r="V1013" s="128" t="s">
        <v>880</v>
      </c>
      <c r="W1013" s="13">
        <v>0</v>
      </c>
      <c r="X1013" s="13">
        <v>0</v>
      </c>
      <c r="Y1013" s="13">
        <v>0</v>
      </c>
      <c r="Z1013" s="13">
        <v>0</v>
      </c>
      <c r="AA1013" s="46">
        <v>0</v>
      </c>
      <c r="AB1013" s="57">
        <v>0</v>
      </c>
      <c r="AC1013" s="13">
        <v>0</v>
      </c>
      <c r="AD1013" s="61" t="s">
        <v>880</v>
      </c>
      <c r="AE1013" s="13">
        <v>0</v>
      </c>
      <c r="AF1013" s="13">
        <v>0</v>
      </c>
      <c r="AG1013" s="13">
        <v>0</v>
      </c>
      <c r="AH1013" s="46">
        <v>0</v>
      </c>
      <c r="AI1013" s="57">
        <v>0</v>
      </c>
      <c r="AJ1013" s="46">
        <v>0</v>
      </c>
      <c r="AK1013" s="57" t="s">
        <v>882</v>
      </c>
      <c r="AL1013" s="9" t="s">
        <v>139</v>
      </c>
    </row>
    <row r="1014" spans="1:38">
      <c r="A1014" s="36" t="str">
        <f t="shared" si="40"/>
        <v>SI402_53</v>
      </c>
      <c r="B1014" t="s">
        <v>105</v>
      </c>
      <c r="C1014" t="s">
        <v>185</v>
      </c>
      <c r="D1014">
        <v>402</v>
      </c>
      <c r="E1014">
        <v>53</v>
      </c>
      <c r="F1014" s="25" t="str">
        <f>VLOOKUP(B1014,Definitions!$C$7:$D$43,2,FALSE)</f>
        <v>Slovenia</v>
      </c>
      <c r="G1014" t="str">
        <f>VLOOKUP(C1014,Definitions!$C$49:$D$57,2,FALSE)</f>
        <v>Residential</v>
      </c>
      <c r="H1014" t="str">
        <f>VLOOKUP(D1014,Definitions!$C$60:$D$104,2,FALSE)</f>
        <v>MFH</v>
      </c>
      <c r="J1014" s="29" t="str">
        <f>VLOOKUP(E1014,Definitions!$C$115:$D$131,2,FALSE)</f>
        <v>Solar energy</v>
      </c>
      <c r="K1014" s="111" t="s">
        <v>987</v>
      </c>
      <c r="L1014" s="110">
        <v>0</v>
      </c>
      <c r="M1014" s="109">
        <v>0</v>
      </c>
      <c r="N1014" s="37"/>
      <c r="O1014" s="110"/>
      <c r="P1014" s="110">
        <v>0</v>
      </c>
      <c r="Q1014" s="46">
        <v>0</v>
      </c>
      <c r="R1014" s="37">
        <v>0</v>
      </c>
      <c r="S1014" s="13">
        <v>0</v>
      </c>
      <c r="T1014" s="128" t="s">
        <v>880</v>
      </c>
      <c r="U1014" s="13">
        <v>0</v>
      </c>
      <c r="V1014" s="128" t="s">
        <v>880</v>
      </c>
      <c r="W1014" s="13">
        <v>0</v>
      </c>
      <c r="X1014" s="13">
        <v>0</v>
      </c>
      <c r="Y1014" s="13">
        <v>0</v>
      </c>
      <c r="Z1014" s="13">
        <v>0</v>
      </c>
      <c r="AA1014" s="46">
        <v>0</v>
      </c>
      <c r="AB1014" s="57">
        <v>0</v>
      </c>
      <c r="AC1014" s="13">
        <v>0</v>
      </c>
      <c r="AD1014" s="61" t="s">
        <v>880</v>
      </c>
      <c r="AE1014" s="13">
        <v>0</v>
      </c>
      <c r="AF1014" s="13">
        <v>0</v>
      </c>
      <c r="AG1014" s="13">
        <v>0</v>
      </c>
      <c r="AH1014" s="46">
        <v>0</v>
      </c>
      <c r="AI1014" s="57">
        <v>0</v>
      </c>
      <c r="AJ1014" s="46">
        <v>0</v>
      </c>
      <c r="AK1014" s="57" t="s">
        <v>882</v>
      </c>
      <c r="AL1014" s="9" t="s">
        <v>139</v>
      </c>
    </row>
    <row r="1015" spans="1:38">
      <c r="A1015" s="36" t="str">
        <f t="shared" si="40"/>
        <v>SI402_58</v>
      </c>
      <c r="B1015" t="s">
        <v>105</v>
      </c>
      <c r="C1015" t="s">
        <v>185</v>
      </c>
      <c r="D1015">
        <v>402</v>
      </c>
      <c r="E1015">
        <v>58</v>
      </c>
      <c r="F1015" s="25" t="str">
        <f>VLOOKUP(B1015,Definitions!$C$7:$D$43,2,FALSE)</f>
        <v>Slovenia</v>
      </c>
      <c r="G1015" t="str">
        <f>VLOOKUP(C1015,Definitions!$C$49:$D$57,2,FALSE)</f>
        <v>Residential</v>
      </c>
      <c r="H1015" t="str">
        <f>VLOOKUP(D1015,Definitions!$C$60:$D$104,2,FALSE)</f>
        <v>MFH</v>
      </c>
      <c r="J1015" s="29" t="str">
        <f>VLOOKUP(E1015,Definitions!$C$115:$D$131,2,FALSE)</f>
        <v>Ambient heat total</v>
      </c>
      <c r="K1015" s="111" t="s">
        <v>987</v>
      </c>
      <c r="L1015" s="110">
        <v>0</v>
      </c>
      <c r="M1015" s="109">
        <v>0</v>
      </c>
      <c r="N1015" s="37"/>
      <c r="O1015" s="110"/>
      <c r="P1015" s="110">
        <v>0</v>
      </c>
      <c r="Q1015" s="46">
        <v>0</v>
      </c>
      <c r="R1015" s="37">
        <v>0</v>
      </c>
      <c r="S1015" s="13">
        <v>0</v>
      </c>
      <c r="T1015" s="128" t="s">
        <v>880</v>
      </c>
      <c r="U1015" s="13">
        <v>0</v>
      </c>
      <c r="V1015" s="128" t="s">
        <v>880</v>
      </c>
      <c r="W1015" s="13">
        <v>0</v>
      </c>
      <c r="X1015" s="13">
        <v>0</v>
      </c>
      <c r="Y1015" s="13">
        <v>0</v>
      </c>
      <c r="Z1015" s="13">
        <v>0</v>
      </c>
      <c r="AA1015" s="46">
        <v>0</v>
      </c>
      <c r="AB1015" s="57">
        <v>0</v>
      </c>
      <c r="AC1015" s="13">
        <v>0</v>
      </c>
      <c r="AD1015" s="61" t="s">
        <v>880</v>
      </c>
      <c r="AE1015" s="13">
        <v>0</v>
      </c>
      <c r="AF1015" s="13">
        <v>0</v>
      </c>
      <c r="AG1015" s="13">
        <v>0</v>
      </c>
      <c r="AH1015" s="46">
        <v>0</v>
      </c>
      <c r="AI1015" s="57">
        <v>0</v>
      </c>
      <c r="AJ1015" s="46">
        <v>0</v>
      </c>
      <c r="AK1015" s="57" t="s">
        <v>882</v>
      </c>
      <c r="AL1015" s="9" t="s">
        <v>139</v>
      </c>
    </row>
    <row r="1016" spans="1:38">
      <c r="A1016" s="36" t="str">
        <f t="shared" si="40"/>
        <v>SI402_55</v>
      </c>
      <c r="B1016" t="s">
        <v>105</v>
      </c>
      <c r="C1016" t="s">
        <v>185</v>
      </c>
      <c r="D1016">
        <v>402</v>
      </c>
      <c r="E1016">
        <v>55</v>
      </c>
      <c r="F1016" s="25" t="str">
        <f>VLOOKUP(B1016,Definitions!$C$7:$D$43,2,FALSE)</f>
        <v>Slovenia</v>
      </c>
      <c r="G1016" t="str">
        <f>VLOOKUP(C1016,Definitions!$C$49:$D$57,2,FALSE)</f>
        <v>Residential</v>
      </c>
      <c r="H1016" t="str">
        <f>VLOOKUP(D1016,Definitions!$C$60:$D$104,2,FALSE)</f>
        <v>MFH</v>
      </c>
      <c r="J1016" s="29" t="str">
        <f>VLOOKUP(E1016,Definitions!$C$115:$D$131,2,FALSE)</f>
        <v xml:space="preserve">Other RES </v>
      </c>
      <c r="K1016" s="111" t="s">
        <v>987</v>
      </c>
      <c r="L1016" s="110">
        <v>0</v>
      </c>
      <c r="M1016" s="109">
        <v>0</v>
      </c>
      <c r="N1016" s="37"/>
      <c r="O1016" s="110"/>
      <c r="P1016" s="110">
        <v>0</v>
      </c>
      <c r="Q1016" s="46">
        <v>0</v>
      </c>
      <c r="R1016" s="37">
        <v>0</v>
      </c>
      <c r="S1016" s="13">
        <v>0</v>
      </c>
      <c r="T1016" s="128" t="s">
        <v>880</v>
      </c>
      <c r="U1016" s="13">
        <v>0</v>
      </c>
      <c r="V1016" s="128" t="s">
        <v>880</v>
      </c>
      <c r="W1016" s="13">
        <v>0</v>
      </c>
      <c r="X1016" s="13">
        <v>0</v>
      </c>
      <c r="Y1016" s="13">
        <v>0</v>
      </c>
      <c r="Z1016" s="13">
        <v>0</v>
      </c>
      <c r="AA1016" s="46">
        <v>0</v>
      </c>
      <c r="AB1016" s="57">
        <v>0</v>
      </c>
      <c r="AC1016" s="13">
        <v>0</v>
      </c>
      <c r="AD1016" s="61" t="s">
        <v>880</v>
      </c>
      <c r="AE1016" s="13">
        <v>0</v>
      </c>
      <c r="AF1016" s="13">
        <v>0</v>
      </c>
      <c r="AG1016" s="13">
        <v>0</v>
      </c>
      <c r="AH1016" s="46">
        <v>0</v>
      </c>
      <c r="AI1016" s="57">
        <v>0</v>
      </c>
      <c r="AJ1016" s="46">
        <v>0</v>
      </c>
      <c r="AK1016" s="57" t="s">
        <v>882</v>
      </c>
      <c r="AL1016" s="9" t="s">
        <v>139</v>
      </c>
    </row>
    <row r="1017" spans="1:38">
      <c r="A1017" s="36" t="str">
        <f t="shared" ref="A1017" si="41">B1017&amp;D1017&amp;"_"&amp;E1017</f>
        <v>SK400_0</v>
      </c>
      <c r="B1017" t="s">
        <v>109</v>
      </c>
      <c r="C1017" t="s">
        <v>185</v>
      </c>
      <c r="D1017">
        <v>400</v>
      </c>
      <c r="E1017">
        <v>0</v>
      </c>
      <c r="F1017" s="25" t="str">
        <f>VLOOKUP(B1017,Definitions!$C$7:$D$43,2,FALSE)</f>
        <v>Slovakia</v>
      </c>
      <c r="G1017" t="str">
        <f>VLOOKUP(C1017,Definitions!$C$49:$D$57,2,FALSE)</f>
        <v>Residential</v>
      </c>
      <c r="H1017" t="str">
        <f>VLOOKUP(D1017,Definitions!$C$60:$D$104,2,FALSE)</f>
        <v>TOTAL Residential</v>
      </c>
      <c r="J1017" s="29" t="str">
        <f>VLOOKUP(E1017,Definitions!$C$115:$D$131,2,FALSE)</f>
        <v>TOTAL</v>
      </c>
      <c r="K1017" s="111">
        <v>24.078752000000001</v>
      </c>
      <c r="L1017" s="110">
        <v>-1.5349845441431142</v>
      </c>
      <c r="M1017" s="109">
        <v>22.543767455856887</v>
      </c>
      <c r="N1017" s="37"/>
      <c r="O1017" s="110"/>
      <c r="P1017" s="110">
        <v>22.543767455856887</v>
      </c>
      <c r="Q1017" s="46">
        <v>20.032450300237521</v>
      </c>
      <c r="R1017" s="37">
        <v>1.4999999999999999E-2</v>
      </c>
      <c r="S1017" s="13">
        <v>15.365849278464651</v>
      </c>
      <c r="T1017" s="128" t="s">
        <v>967</v>
      </c>
      <c r="U1017" s="13">
        <v>4.6666010217728688</v>
      </c>
      <c r="V1017" s="128" t="s">
        <v>968</v>
      </c>
      <c r="W1017" s="13">
        <v>0</v>
      </c>
      <c r="X1017" s="13">
        <v>0</v>
      </c>
      <c r="Y1017" s="13">
        <v>0</v>
      </c>
      <c r="Z1017" s="13">
        <v>0</v>
      </c>
      <c r="AA1017" s="46">
        <v>0</v>
      </c>
      <c r="AB1017" s="57">
        <v>0</v>
      </c>
      <c r="AC1017" s="13">
        <v>1.4999999999999999E-2</v>
      </c>
      <c r="AD1017" s="61" t="s">
        <v>880</v>
      </c>
      <c r="AE1017" s="13">
        <v>0</v>
      </c>
      <c r="AF1017" s="13">
        <v>0</v>
      </c>
      <c r="AG1017" s="13">
        <v>0</v>
      </c>
      <c r="AH1017" s="46">
        <v>0</v>
      </c>
      <c r="AI1017" s="57">
        <v>0</v>
      </c>
      <c r="AJ1017" s="46">
        <v>2.4963171556193657</v>
      </c>
      <c r="AK1017" s="57" t="s">
        <v>882</v>
      </c>
      <c r="AL1017" s="9" t="s">
        <v>139</v>
      </c>
    </row>
    <row r="1018" spans="1:38">
      <c r="A1018" s="36" t="str">
        <f t="shared" ref="A1018:A1058" si="42">B1018&amp;D1018&amp;"_"&amp;E1018</f>
        <v>SK400_1</v>
      </c>
      <c r="B1018" t="s">
        <v>109</v>
      </c>
      <c r="C1018" t="s">
        <v>185</v>
      </c>
      <c r="D1018">
        <v>400</v>
      </c>
      <c r="E1018">
        <v>1</v>
      </c>
      <c r="F1018" s="25" t="str">
        <f>VLOOKUP(B1018,Definitions!$C$7:$D$43,2,FALSE)</f>
        <v>Slovakia</v>
      </c>
      <c r="G1018" t="str">
        <f>VLOOKUP(C1018,Definitions!$C$49:$D$57,2,FALSE)</f>
        <v>Residential</v>
      </c>
      <c r="H1018" t="str">
        <f>VLOOKUP(D1018,Definitions!$C$60:$D$104,2,FALSE)</f>
        <v>TOTAL Residential</v>
      </c>
      <c r="J1018" s="29" t="str">
        <f>VLOOKUP(E1018,Definitions!$C$115:$D$131,2,FALSE)</f>
        <v>Coal</v>
      </c>
      <c r="K1018" s="111">
        <v>0.52218699999999996</v>
      </c>
      <c r="L1018" s="110">
        <v>-1.9984014443252818E-15</v>
      </c>
      <c r="M1018" s="109">
        <v>0.52218699999999796</v>
      </c>
      <c r="N1018" s="37"/>
      <c r="O1018" s="110"/>
      <c r="P1018" s="110">
        <v>0.52218699999999796</v>
      </c>
      <c r="Q1018" s="46">
        <v>0.52218699999999796</v>
      </c>
      <c r="R1018" s="37">
        <v>0</v>
      </c>
      <c r="S1018" s="13">
        <v>0.41751699999999897</v>
      </c>
      <c r="T1018" s="128" t="s">
        <v>967</v>
      </c>
      <c r="U1018" s="13">
        <v>0.104669999999999</v>
      </c>
      <c r="V1018" s="128" t="s">
        <v>968</v>
      </c>
      <c r="W1018" s="13">
        <v>0</v>
      </c>
      <c r="X1018" s="13">
        <v>0</v>
      </c>
      <c r="Y1018" s="13">
        <v>0</v>
      </c>
      <c r="Z1018" s="13">
        <v>0</v>
      </c>
      <c r="AA1018" s="46">
        <v>0</v>
      </c>
      <c r="AB1018" s="57">
        <v>0</v>
      </c>
      <c r="AC1018" s="13">
        <v>0</v>
      </c>
      <c r="AD1018" s="61" t="s">
        <v>880</v>
      </c>
      <c r="AE1018" s="13">
        <v>0</v>
      </c>
      <c r="AF1018" s="13">
        <v>0</v>
      </c>
      <c r="AG1018" s="13">
        <v>0</v>
      </c>
      <c r="AH1018" s="46">
        <v>0</v>
      </c>
      <c r="AI1018" s="57">
        <v>0</v>
      </c>
      <c r="AJ1018" s="46">
        <v>0</v>
      </c>
      <c r="AK1018" s="57" t="s">
        <v>882</v>
      </c>
      <c r="AL1018" s="9" t="s">
        <v>139</v>
      </c>
    </row>
    <row r="1019" spans="1:38">
      <c r="A1019" s="36" t="str">
        <f t="shared" si="42"/>
        <v>SK400_2</v>
      </c>
      <c r="B1019" t="s">
        <v>109</v>
      </c>
      <c r="C1019" t="s">
        <v>185</v>
      </c>
      <c r="D1019">
        <v>400</v>
      </c>
      <c r="E1019">
        <v>2</v>
      </c>
      <c r="F1019" s="25" t="str">
        <f>VLOOKUP(B1019,Definitions!$C$7:$D$43,2,FALSE)</f>
        <v>Slovakia</v>
      </c>
      <c r="G1019" t="str">
        <f>VLOOKUP(C1019,Definitions!$C$49:$D$57,2,FALSE)</f>
        <v>Residential</v>
      </c>
      <c r="H1019" t="str">
        <f>VLOOKUP(D1019,Definitions!$C$60:$D$104,2,FALSE)</f>
        <v>TOTAL Residential</v>
      </c>
      <c r="J1019" s="29" t="str">
        <f>VLOOKUP(E1019,Definitions!$C$115:$D$131,2,FALSE)</f>
        <v>Fuel oil</v>
      </c>
      <c r="K1019" s="111">
        <v>0</v>
      </c>
      <c r="L1019" s="110">
        <v>2.9028300237541917E-2</v>
      </c>
      <c r="M1019" s="109">
        <v>2.9028300237541917E-2</v>
      </c>
      <c r="N1019" s="37"/>
      <c r="O1019" s="110"/>
      <c r="P1019" s="110">
        <v>2.9028300237541917E-2</v>
      </c>
      <c r="Q1019" s="46">
        <v>2.9028300237541917E-2</v>
      </c>
      <c r="R1019" s="37">
        <v>0</v>
      </c>
      <c r="S1019" s="13">
        <v>0</v>
      </c>
      <c r="T1019" s="128" t="s">
        <v>967</v>
      </c>
      <c r="U1019" s="13">
        <v>2.9028300237541917E-2</v>
      </c>
      <c r="V1019" s="128" t="s">
        <v>880</v>
      </c>
      <c r="W1019" s="13">
        <v>0</v>
      </c>
      <c r="X1019" s="13">
        <v>0</v>
      </c>
      <c r="Y1019" s="13">
        <v>0</v>
      </c>
      <c r="Z1019" s="13">
        <v>0</v>
      </c>
      <c r="AA1019" s="46">
        <v>0</v>
      </c>
      <c r="AB1019" s="57">
        <v>0</v>
      </c>
      <c r="AC1019" s="13">
        <v>0</v>
      </c>
      <c r="AD1019" s="61" t="s">
        <v>880</v>
      </c>
      <c r="AE1019" s="13">
        <v>0</v>
      </c>
      <c r="AF1019" s="13">
        <v>0</v>
      </c>
      <c r="AG1019" s="13">
        <v>0</v>
      </c>
      <c r="AH1019" s="46">
        <v>0</v>
      </c>
      <c r="AI1019" s="57">
        <v>0</v>
      </c>
      <c r="AJ1019" s="46">
        <v>0</v>
      </c>
      <c r="AK1019" s="57" t="s">
        <v>882</v>
      </c>
      <c r="AL1019" s="9" t="s">
        <v>139</v>
      </c>
    </row>
    <row r="1020" spans="1:38">
      <c r="A1020" s="36" t="str">
        <f t="shared" si="42"/>
        <v>SK400_3</v>
      </c>
      <c r="B1020" t="s">
        <v>109</v>
      </c>
      <c r="C1020" t="s">
        <v>185</v>
      </c>
      <c r="D1020">
        <v>400</v>
      </c>
      <c r="E1020">
        <v>3</v>
      </c>
      <c r="F1020" s="25" t="str">
        <f>VLOOKUP(B1020,Definitions!$C$7:$D$43,2,FALSE)</f>
        <v>Slovakia</v>
      </c>
      <c r="G1020" t="str">
        <f>VLOOKUP(C1020,Definitions!$C$49:$D$57,2,FALSE)</f>
        <v>Residential</v>
      </c>
      <c r="H1020" t="str">
        <f>VLOOKUP(D1020,Definitions!$C$60:$D$104,2,FALSE)</f>
        <v>TOTAL Residential</v>
      </c>
      <c r="J1020" s="29" t="str">
        <f>VLOOKUP(E1020,Definitions!$C$115:$D$131,2,FALSE)</f>
        <v>Natural gas</v>
      </c>
      <c r="K1020" s="111">
        <v>12.604593999999999</v>
      </c>
      <c r="L1020" s="110">
        <v>-8.8817841970012523E-15</v>
      </c>
      <c r="M1020" s="109">
        <v>12.60459399999999</v>
      </c>
      <c r="N1020" s="37"/>
      <c r="O1020" s="110"/>
      <c r="P1020" s="110">
        <v>12.60459399999999</v>
      </c>
      <c r="Q1020" s="46">
        <v>12.60459399999999</v>
      </c>
      <c r="R1020" s="37">
        <v>0</v>
      </c>
      <c r="S1020" s="13">
        <v>10.083209999999999</v>
      </c>
      <c r="T1020" s="128" t="s">
        <v>967</v>
      </c>
      <c r="U1020" s="13">
        <v>2.5213839999999901</v>
      </c>
      <c r="V1020" s="128" t="s">
        <v>968</v>
      </c>
      <c r="W1020" s="13">
        <v>0</v>
      </c>
      <c r="X1020" s="13">
        <v>0</v>
      </c>
      <c r="Y1020" s="13">
        <v>0</v>
      </c>
      <c r="Z1020" s="13">
        <v>0</v>
      </c>
      <c r="AA1020" s="46">
        <v>0</v>
      </c>
      <c r="AB1020" s="57">
        <v>0</v>
      </c>
      <c r="AC1020" s="13">
        <v>0</v>
      </c>
      <c r="AD1020" s="61" t="s">
        <v>880</v>
      </c>
      <c r="AE1020" s="13">
        <v>0</v>
      </c>
      <c r="AF1020" s="13">
        <v>0</v>
      </c>
      <c r="AG1020" s="13">
        <v>0</v>
      </c>
      <c r="AH1020" s="46">
        <v>0</v>
      </c>
      <c r="AI1020" s="57">
        <v>0</v>
      </c>
      <c r="AJ1020" s="46">
        <v>0</v>
      </c>
      <c r="AK1020" s="57" t="s">
        <v>882</v>
      </c>
      <c r="AL1020" s="9" t="s">
        <v>139</v>
      </c>
    </row>
    <row r="1021" spans="1:38">
      <c r="A1021" s="36" t="str">
        <f t="shared" si="42"/>
        <v>SK400_4</v>
      </c>
      <c r="B1021" t="s">
        <v>109</v>
      </c>
      <c r="C1021" t="s">
        <v>185</v>
      </c>
      <c r="D1021">
        <v>400</v>
      </c>
      <c r="E1021">
        <v>4</v>
      </c>
      <c r="F1021" s="25" t="str">
        <f>VLOOKUP(B1021,Definitions!$C$7:$D$43,2,FALSE)</f>
        <v>Slovakia</v>
      </c>
      <c r="G1021" t="str">
        <f>VLOOKUP(C1021,Definitions!$C$49:$D$57,2,FALSE)</f>
        <v>Residential</v>
      </c>
      <c r="H1021" t="str">
        <f>VLOOKUP(D1021,Definitions!$C$60:$D$104,2,FALSE)</f>
        <v>TOTAL Residential</v>
      </c>
      <c r="J1021" s="29" t="str">
        <f>VLOOKUP(E1021,Definitions!$C$115:$D$131,2,FALSE)</f>
        <v>Other fossil fuels</v>
      </c>
      <c r="K1021" s="111">
        <v>0.12792999999999999</v>
      </c>
      <c r="L1021" s="110">
        <v>-8.3266726846886741E-17</v>
      </c>
      <c r="M1021" s="109">
        <v>0.1279299999999999</v>
      </c>
      <c r="N1021" s="37"/>
      <c r="O1021" s="110"/>
      <c r="P1021" s="110">
        <v>0.1279299999999999</v>
      </c>
      <c r="Q1021" s="46">
        <v>0.1279299999999999</v>
      </c>
      <c r="R1021" s="37">
        <v>0</v>
      </c>
      <c r="S1021" s="13">
        <v>0.10233927846466137</v>
      </c>
      <c r="T1021" s="128" t="s">
        <v>881</v>
      </c>
      <c r="U1021" s="13">
        <v>2.5590721535338524E-2</v>
      </c>
      <c r="V1021" s="128" t="s">
        <v>881</v>
      </c>
      <c r="W1021" s="13">
        <v>0</v>
      </c>
      <c r="X1021" s="13">
        <v>0</v>
      </c>
      <c r="Y1021" s="13">
        <v>0</v>
      </c>
      <c r="Z1021" s="13">
        <v>0</v>
      </c>
      <c r="AA1021" s="46">
        <v>0</v>
      </c>
      <c r="AB1021" s="57">
        <v>0</v>
      </c>
      <c r="AC1021" s="13">
        <v>0</v>
      </c>
      <c r="AD1021" s="61" t="s">
        <v>880</v>
      </c>
      <c r="AE1021" s="13">
        <v>0</v>
      </c>
      <c r="AF1021" s="13">
        <v>0</v>
      </c>
      <c r="AG1021" s="13">
        <v>0</v>
      </c>
      <c r="AH1021" s="46">
        <v>0</v>
      </c>
      <c r="AI1021" s="57">
        <v>0</v>
      </c>
      <c r="AJ1021" s="46">
        <v>0</v>
      </c>
      <c r="AK1021" s="57" t="s">
        <v>882</v>
      </c>
      <c r="AL1021" s="9" t="s">
        <v>139</v>
      </c>
    </row>
    <row r="1022" spans="1:38">
      <c r="A1022" s="36" t="str">
        <f t="shared" si="42"/>
        <v>SK400_6</v>
      </c>
      <c r="B1022" t="s">
        <v>109</v>
      </c>
      <c r="C1022" t="s">
        <v>185</v>
      </c>
      <c r="D1022">
        <v>400</v>
      </c>
      <c r="E1022">
        <v>6</v>
      </c>
      <c r="F1022" s="25" t="str">
        <f>VLOOKUP(B1022,Definitions!$C$7:$D$43,2,FALSE)</f>
        <v>Slovakia</v>
      </c>
      <c r="G1022" t="str">
        <f>VLOOKUP(C1022,Definitions!$C$49:$D$57,2,FALSE)</f>
        <v>Residential</v>
      </c>
      <c r="H1022" t="str">
        <f>VLOOKUP(D1022,Definitions!$C$60:$D$104,2,FALSE)</f>
        <v>TOTAL Residential</v>
      </c>
      <c r="J1022" s="29" t="str">
        <f>VLOOKUP(E1022,Definitions!$C$115:$D$131,2,FALSE)</f>
        <v>Electricity</v>
      </c>
      <c r="K1022" s="111">
        <v>4.7345730000000001</v>
      </c>
      <c r="L1022" s="110">
        <v>-1.5640418443806343</v>
      </c>
      <c r="M1022" s="109">
        <v>3.1705311556193658</v>
      </c>
      <c r="N1022" s="37"/>
      <c r="O1022" s="110"/>
      <c r="P1022" s="110">
        <v>3.1705311556193658</v>
      </c>
      <c r="Q1022" s="46">
        <v>0.67221399999999998</v>
      </c>
      <c r="R1022" s="37">
        <v>1.4999999999999999E-2</v>
      </c>
      <c r="S1022" s="13">
        <v>0.42798399999999998</v>
      </c>
      <c r="T1022" s="128" t="s">
        <v>967</v>
      </c>
      <c r="U1022" s="13">
        <v>0.24423</v>
      </c>
      <c r="V1022" s="128" t="s">
        <v>968</v>
      </c>
      <c r="W1022" s="13">
        <v>0</v>
      </c>
      <c r="X1022" s="13">
        <v>0</v>
      </c>
      <c r="Y1022" s="13">
        <v>0</v>
      </c>
      <c r="Z1022" s="13">
        <v>0</v>
      </c>
      <c r="AA1022" s="46">
        <v>0</v>
      </c>
      <c r="AB1022" s="57">
        <v>0</v>
      </c>
      <c r="AC1022" s="13">
        <v>1.4999999999999999E-2</v>
      </c>
      <c r="AD1022" s="61" t="s">
        <v>880</v>
      </c>
      <c r="AE1022" s="13">
        <v>0</v>
      </c>
      <c r="AF1022" s="13">
        <v>0</v>
      </c>
      <c r="AG1022" s="13">
        <v>0</v>
      </c>
      <c r="AH1022" s="46">
        <v>0</v>
      </c>
      <c r="AI1022" s="57">
        <v>0</v>
      </c>
      <c r="AJ1022" s="46">
        <v>2.4833171556193658</v>
      </c>
      <c r="AK1022" s="57" t="s">
        <v>969</v>
      </c>
      <c r="AL1022" s="9" t="s">
        <v>139</v>
      </c>
    </row>
    <row r="1023" spans="1:38">
      <c r="A1023" s="36" t="str">
        <f t="shared" si="42"/>
        <v>SK400_7</v>
      </c>
      <c r="B1023" t="s">
        <v>109</v>
      </c>
      <c r="C1023" t="s">
        <v>185</v>
      </c>
      <c r="D1023">
        <v>400</v>
      </c>
      <c r="E1023">
        <v>7</v>
      </c>
      <c r="F1023" s="25" t="str">
        <f>VLOOKUP(B1023,Definitions!$C$7:$D$43,2,FALSE)</f>
        <v>Slovakia</v>
      </c>
      <c r="G1023" t="str">
        <f>VLOOKUP(C1023,Definitions!$C$49:$D$57,2,FALSE)</f>
        <v>Residential</v>
      </c>
      <c r="H1023" t="str">
        <f>VLOOKUP(D1023,Definitions!$C$60:$D$104,2,FALSE)</f>
        <v>TOTAL Residential</v>
      </c>
      <c r="J1023" s="29" t="str">
        <f>VLOOKUP(E1023,Definitions!$C$115:$D$131,2,FALSE)</f>
        <v>District heating</v>
      </c>
      <c r="K1023" s="111">
        <v>5.6044969999999994</v>
      </c>
      <c r="L1023" s="110">
        <v>-9.7699626167013776E-15</v>
      </c>
      <c r="M1023" s="109">
        <v>5.6044969999999896</v>
      </c>
      <c r="N1023" s="57"/>
      <c r="O1023" s="110"/>
      <c r="P1023" s="110">
        <v>5.6044969999999896</v>
      </c>
      <c r="Q1023" s="46">
        <v>5.6044969999999896</v>
      </c>
      <c r="R1023" s="37">
        <v>0</v>
      </c>
      <c r="S1023" s="13">
        <v>3.9227989999999902</v>
      </c>
      <c r="T1023" s="128" t="s">
        <v>967</v>
      </c>
      <c r="U1023" s="13">
        <v>1.6816979999999999</v>
      </c>
      <c r="V1023" s="128" t="s">
        <v>968</v>
      </c>
      <c r="W1023" s="13">
        <v>0</v>
      </c>
      <c r="X1023" s="13">
        <v>0</v>
      </c>
      <c r="Y1023" s="13">
        <v>0</v>
      </c>
      <c r="Z1023" s="13">
        <v>0</v>
      </c>
      <c r="AA1023" s="46">
        <v>0</v>
      </c>
      <c r="AB1023" s="57">
        <v>0</v>
      </c>
      <c r="AC1023" s="13">
        <v>0</v>
      </c>
      <c r="AD1023" s="61" t="s">
        <v>880</v>
      </c>
      <c r="AE1023" s="13">
        <v>0</v>
      </c>
      <c r="AF1023" s="13">
        <v>0</v>
      </c>
      <c r="AG1023" s="13">
        <v>0</v>
      </c>
      <c r="AH1023" s="46">
        <v>0</v>
      </c>
      <c r="AI1023" s="57">
        <v>0</v>
      </c>
      <c r="AJ1023" s="46">
        <v>0</v>
      </c>
      <c r="AK1023" s="57" t="s">
        <v>882</v>
      </c>
      <c r="AL1023" s="9" t="s">
        <v>139</v>
      </c>
    </row>
    <row r="1024" spans="1:38">
      <c r="A1024" s="36" t="str">
        <f t="shared" si="42"/>
        <v>SK400_8</v>
      </c>
      <c r="B1024" t="s">
        <v>109</v>
      </c>
      <c r="C1024" t="s">
        <v>185</v>
      </c>
      <c r="D1024">
        <v>400</v>
      </c>
      <c r="E1024">
        <v>8</v>
      </c>
      <c r="F1024" s="25" t="str">
        <f>VLOOKUP(B1024,Definitions!$C$7:$D$43,2,FALSE)</f>
        <v>Slovakia</v>
      </c>
      <c r="G1024" t="str">
        <f>VLOOKUP(C1024,Definitions!$C$49:$D$57,2,FALSE)</f>
        <v>Residential</v>
      </c>
      <c r="H1024" t="str">
        <f>VLOOKUP(D1024,Definitions!$C$60:$D$104,2,FALSE)</f>
        <v>TOTAL Residential</v>
      </c>
      <c r="J1024" s="29" t="str">
        <f>VLOOKUP(E1024,Definitions!$C$115:$D$131,2,FALSE)</f>
        <v>Waste non-RES</v>
      </c>
      <c r="K1024" s="111">
        <v>0</v>
      </c>
      <c r="L1024" s="110">
        <v>0</v>
      </c>
      <c r="M1024" s="109">
        <v>0</v>
      </c>
      <c r="N1024" s="37"/>
      <c r="O1024" s="110"/>
      <c r="P1024" s="110">
        <v>0</v>
      </c>
      <c r="Q1024" s="46">
        <v>0</v>
      </c>
      <c r="R1024" s="37">
        <v>0</v>
      </c>
      <c r="S1024" s="13">
        <v>0</v>
      </c>
      <c r="T1024" s="128" t="s">
        <v>880</v>
      </c>
      <c r="U1024" s="13">
        <v>0</v>
      </c>
      <c r="V1024" s="128" t="s">
        <v>880</v>
      </c>
      <c r="W1024" s="13">
        <v>0</v>
      </c>
      <c r="X1024" s="13">
        <v>0</v>
      </c>
      <c r="Y1024" s="13">
        <v>0</v>
      </c>
      <c r="Z1024" s="13">
        <v>0</v>
      </c>
      <c r="AA1024" s="46">
        <v>0</v>
      </c>
      <c r="AB1024" s="57">
        <v>0</v>
      </c>
      <c r="AC1024" s="13">
        <v>0</v>
      </c>
      <c r="AD1024" s="61" t="s">
        <v>880</v>
      </c>
      <c r="AE1024" s="13">
        <v>0</v>
      </c>
      <c r="AF1024" s="13">
        <v>0</v>
      </c>
      <c r="AG1024" s="13">
        <v>0</v>
      </c>
      <c r="AH1024" s="46">
        <v>0</v>
      </c>
      <c r="AI1024" s="57">
        <v>0</v>
      </c>
      <c r="AJ1024" s="46">
        <v>0</v>
      </c>
      <c r="AK1024" s="57" t="s">
        <v>882</v>
      </c>
      <c r="AL1024" s="9" t="s">
        <v>139</v>
      </c>
    </row>
    <row r="1025" spans="1:38">
      <c r="A1025" s="36" t="str">
        <f t="shared" si="42"/>
        <v>SK400_9</v>
      </c>
      <c r="B1025" t="s">
        <v>109</v>
      </c>
      <c r="C1025" t="s">
        <v>185</v>
      </c>
      <c r="D1025">
        <v>400</v>
      </c>
      <c r="E1025">
        <v>9</v>
      </c>
      <c r="F1025" s="25" t="str">
        <f>VLOOKUP(B1025,Definitions!$C$7:$D$43,2,FALSE)</f>
        <v>Slovakia</v>
      </c>
      <c r="G1025" t="str">
        <f>VLOOKUP(C1025,Definitions!$C$49:$D$57,2,FALSE)</f>
        <v>Residential</v>
      </c>
      <c r="H1025" t="str">
        <f>VLOOKUP(D1025,Definitions!$C$60:$D$104,2,FALSE)</f>
        <v>TOTAL Residential</v>
      </c>
      <c r="J1025" s="29" t="str">
        <f>VLOOKUP(E1025,Definitions!$C$115:$D$131,2,FALSE)</f>
        <v>Waste RES</v>
      </c>
      <c r="K1025" s="111">
        <v>0</v>
      </c>
      <c r="L1025" s="110">
        <v>0</v>
      </c>
      <c r="M1025" s="109">
        <v>0</v>
      </c>
      <c r="N1025" s="37"/>
      <c r="O1025" s="110"/>
      <c r="P1025" s="110">
        <v>0</v>
      </c>
      <c r="Q1025" s="46">
        <v>0</v>
      </c>
      <c r="R1025" s="37">
        <v>0</v>
      </c>
      <c r="S1025" s="13">
        <v>0</v>
      </c>
      <c r="T1025" s="128" t="s">
        <v>883</v>
      </c>
      <c r="U1025" s="13">
        <v>0</v>
      </c>
      <c r="V1025" s="128" t="s">
        <v>883</v>
      </c>
      <c r="W1025" s="13">
        <v>0</v>
      </c>
      <c r="X1025" s="13">
        <v>0</v>
      </c>
      <c r="Y1025" s="13">
        <v>0</v>
      </c>
      <c r="Z1025" s="13">
        <v>0</v>
      </c>
      <c r="AA1025" s="46">
        <v>0</v>
      </c>
      <c r="AB1025" s="57">
        <v>0</v>
      </c>
      <c r="AC1025" s="13">
        <v>0</v>
      </c>
      <c r="AD1025" s="61" t="s">
        <v>883</v>
      </c>
      <c r="AE1025" s="13">
        <v>0</v>
      </c>
      <c r="AF1025" s="13">
        <v>0</v>
      </c>
      <c r="AG1025" s="13">
        <v>0</v>
      </c>
      <c r="AH1025" s="46">
        <v>0</v>
      </c>
      <c r="AI1025" s="57">
        <v>0</v>
      </c>
      <c r="AJ1025" s="46">
        <v>0</v>
      </c>
      <c r="AK1025" s="57" t="s">
        <v>883</v>
      </c>
      <c r="AL1025" s="9" t="s">
        <v>139</v>
      </c>
    </row>
    <row r="1026" spans="1:38">
      <c r="A1026" s="36" t="str">
        <f t="shared" si="42"/>
        <v>SK400_51</v>
      </c>
      <c r="B1026" t="s">
        <v>109</v>
      </c>
      <c r="C1026" t="s">
        <v>185</v>
      </c>
      <c r="D1026">
        <v>400</v>
      </c>
      <c r="E1026">
        <v>51</v>
      </c>
      <c r="F1026" s="25" t="str">
        <f>VLOOKUP(B1026,Definitions!$C$7:$D$43,2,FALSE)</f>
        <v>Slovakia</v>
      </c>
      <c r="G1026" t="str">
        <f>VLOOKUP(C1026,Definitions!$C$49:$D$57,2,FALSE)</f>
        <v>Residential</v>
      </c>
      <c r="H1026" t="str">
        <f>VLOOKUP(D1026,Definitions!$C$60:$D$104,2,FALSE)</f>
        <v>TOTAL Residential</v>
      </c>
      <c r="J1026" s="29" t="str">
        <f>VLOOKUP(E1026,Definitions!$C$115:$D$131,2,FALSE)</f>
        <v>Biomass</v>
      </c>
      <c r="K1026" s="111">
        <v>0.43030999999999997</v>
      </c>
      <c r="L1026" s="110">
        <v>-1.3099999999999223E-3</v>
      </c>
      <c r="M1026" s="109">
        <v>0.42900000000000005</v>
      </c>
      <c r="N1026" s="37"/>
      <c r="O1026" s="110"/>
      <c r="P1026" s="110">
        <v>0.42900000000000005</v>
      </c>
      <c r="Q1026" s="46">
        <v>0.41600000000000004</v>
      </c>
      <c r="R1026" s="37">
        <v>0</v>
      </c>
      <c r="S1026" s="13">
        <v>0.40600000000000003</v>
      </c>
      <c r="T1026" s="128" t="s">
        <v>883</v>
      </c>
      <c r="U1026" s="13">
        <v>0.01</v>
      </c>
      <c r="V1026" s="128" t="s">
        <v>883</v>
      </c>
      <c r="W1026" s="13">
        <v>0</v>
      </c>
      <c r="X1026" s="13">
        <v>0</v>
      </c>
      <c r="Y1026" s="13">
        <v>0</v>
      </c>
      <c r="Z1026" s="13">
        <v>0</v>
      </c>
      <c r="AA1026" s="46">
        <v>0</v>
      </c>
      <c r="AB1026" s="57">
        <v>0</v>
      </c>
      <c r="AC1026" s="13">
        <v>0</v>
      </c>
      <c r="AD1026" s="61" t="s">
        <v>883</v>
      </c>
      <c r="AE1026" s="13">
        <v>0</v>
      </c>
      <c r="AF1026" s="13">
        <v>0</v>
      </c>
      <c r="AG1026" s="13">
        <v>0</v>
      </c>
      <c r="AH1026" s="46">
        <v>0</v>
      </c>
      <c r="AI1026" s="57">
        <v>0</v>
      </c>
      <c r="AJ1026" s="46">
        <v>1.2999999999999999E-2</v>
      </c>
      <c r="AK1026" s="57" t="s">
        <v>883</v>
      </c>
      <c r="AL1026" s="9" t="s">
        <v>139</v>
      </c>
    </row>
    <row r="1027" spans="1:38">
      <c r="A1027" s="36" t="str">
        <f t="shared" si="42"/>
        <v>SK400_52</v>
      </c>
      <c r="B1027" t="s">
        <v>109</v>
      </c>
      <c r="C1027" t="s">
        <v>185</v>
      </c>
      <c r="D1027">
        <v>400</v>
      </c>
      <c r="E1027">
        <v>52</v>
      </c>
      <c r="F1027" s="25" t="str">
        <f>VLOOKUP(B1027,Definitions!$C$7:$D$43,2,FALSE)</f>
        <v>Slovakia</v>
      </c>
      <c r="G1027" t="str">
        <f>VLOOKUP(C1027,Definitions!$C$49:$D$57,2,FALSE)</f>
        <v>Residential</v>
      </c>
      <c r="H1027" t="str">
        <f>VLOOKUP(D1027,Definitions!$C$60:$D$104,2,FALSE)</f>
        <v>TOTAL Residential</v>
      </c>
      <c r="J1027" s="29" t="str">
        <f>VLOOKUP(E1027,Definitions!$C$115:$D$131,2,FALSE)</f>
        <v>Geothermal</v>
      </c>
      <c r="K1027" s="111">
        <v>0</v>
      </c>
      <c r="L1027" s="110">
        <v>0</v>
      </c>
      <c r="M1027" s="109">
        <v>0</v>
      </c>
      <c r="N1027" s="37"/>
      <c r="O1027" s="110"/>
      <c r="P1027" s="110">
        <v>0</v>
      </c>
      <c r="Q1027" s="46">
        <v>0</v>
      </c>
      <c r="R1027" s="37">
        <v>0</v>
      </c>
      <c r="S1027" s="13">
        <v>0</v>
      </c>
      <c r="T1027" s="128" t="s">
        <v>883</v>
      </c>
      <c r="U1027" s="13">
        <v>0</v>
      </c>
      <c r="V1027" s="128" t="s">
        <v>883</v>
      </c>
      <c r="W1027" s="13">
        <v>0</v>
      </c>
      <c r="X1027" s="13">
        <v>0</v>
      </c>
      <c r="Y1027" s="13">
        <v>0</v>
      </c>
      <c r="Z1027" s="13">
        <v>0</v>
      </c>
      <c r="AA1027" s="46">
        <v>0</v>
      </c>
      <c r="AB1027" s="57">
        <v>0</v>
      </c>
      <c r="AC1027" s="13">
        <v>0</v>
      </c>
      <c r="AD1027" s="61" t="s">
        <v>883</v>
      </c>
      <c r="AE1027" s="13">
        <v>0</v>
      </c>
      <c r="AF1027" s="13">
        <v>0</v>
      </c>
      <c r="AG1027" s="13">
        <v>0</v>
      </c>
      <c r="AH1027" s="46">
        <v>0</v>
      </c>
      <c r="AI1027" s="57">
        <v>0</v>
      </c>
      <c r="AJ1027" s="46">
        <v>0</v>
      </c>
      <c r="AK1027" s="57" t="s">
        <v>883</v>
      </c>
      <c r="AL1027" s="9" t="s">
        <v>139</v>
      </c>
    </row>
    <row r="1028" spans="1:38">
      <c r="A1028" s="36" t="str">
        <f t="shared" si="42"/>
        <v>SK400_53</v>
      </c>
      <c r="B1028" t="s">
        <v>109</v>
      </c>
      <c r="C1028" t="s">
        <v>185</v>
      </c>
      <c r="D1028">
        <v>400</v>
      </c>
      <c r="E1028">
        <v>53</v>
      </c>
      <c r="F1028" s="25" t="str">
        <f>VLOOKUP(B1028,Definitions!$C$7:$D$43,2,FALSE)</f>
        <v>Slovakia</v>
      </c>
      <c r="G1028" t="str">
        <f>VLOOKUP(C1028,Definitions!$C$49:$D$57,2,FALSE)</f>
        <v>Residential</v>
      </c>
      <c r="H1028" t="str">
        <f>VLOOKUP(D1028,Definitions!$C$60:$D$104,2,FALSE)</f>
        <v>TOTAL Residential</v>
      </c>
      <c r="J1028" s="29" t="str">
        <f>VLOOKUP(E1028,Definitions!$C$115:$D$131,2,FALSE)</f>
        <v>Solar energy</v>
      </c>
      <c r="K1028" s="111">
        <v>5.5823999999999999E-2</v>
      </c>
      <c r="L1028" s="110">
        <v>1.7600000000000254E-4</v>
      </c>
      <c r="M1028" s="109">
        <v>5.6000000000000001E-2</v>
      </c>
      <c r="N1028" s="37"/>
      <c r="O1028" s="110"/>
      <c r="P1028" s="110">
        <v>5.6000000000000001E-2</v>
      </c>
      <c r="Q1028" s="46">
        <v>5.6000000000000001E-2</v>
      </c>
      <c r="R1028" s="37">
        <v>0</v>
      </c>
      <c r="S1028" s="13">
        <v>6.0000000000000001E-3</v>
      </c>
      <c r="T1028" s="128" t="s">
        <v>883</v>
      </c>
      <c r="U1028" s="13">
        <v>0.05</v>
      </c>
      <c r="V1028" s="128" t="s">
        <v>883</v>
      </c>
      <c r="W1028" s="13">
        <v>0</v>
      </c>
      <c r="X1028" s="13">
        <v>0</v>
      </c>
      <c r="Y1028" s="13">
        <v>0</v>
      </c>
      <c r="Z1028" s="13">
        <v>0</v>
      </c>
      <c r="AA1028" s="46">
        <v>0</v>
      </c>
      <c r="AB1028" s="57">
        <v>0</v>
      </c>
      <c r="AC1028" s="13">
        <v>0</v>
      </c>
      <c r="AD1028" s="61" t="s">
        <v>883</v>
      </c>
      <c r="AE1028" s="13">
        <v>0</v>
      </c>
      <c r="AF1028" s="13">
        <v>0</v>
      </c>
      <c r="AG1028" s="13">
        <v>0</v>
      </c>
      <c r="AH1028" s="46">
        <v>0</v>
      </c>
      <c r="AI1028" s="57">
        <v>0</v>
      </c>
      <c r="AJ1028" s="46">
        <v>0</v>
      </c>
      <c r="AK1028" s="57" t="s">
        <v>883</v>
      </c>
      <c r="AL1028" s="9" t="s">
        <v>139</v>
      </c>
    </row>
    <row r="1029" spans="1:38">
      <c r="A1029" s="36" t="str">
        <f t="shared" si="42"/>
        <v>SK400_58</v>
      </c>
      <c r="B1029" t="s">
        <v>109</v>
      </c>
      <c r="C1029" t="s">
        <v>185</v>
      </c>
      <c r="D1029">
        <v>400</v>
      </c>
      <c r="E1029">
        <v>58</v>
      </c>
      <c r="F1029" s="25" t="str">
        <f>VLOOKUP(B1029,Definitions!$C$7:$D$43,2,FALSE)</f>
        <v>Slovakia</v>
      </c>
      <c r="G1029" t="str">
        <f>VLOOKUP(C1029,Definitions!$C$49:$D$57,2,FALSE)</f>
        <v>Residential</v>
      </c>
      <c r="H1029" t="str">
        <f>VLOOKUP(D1029,Definitions!$C$60:$D$104,2,FALSE)</f>
        <v>TOTAL Residential</v>
      </c>
      <c r="J1029" s="29" t="str">
        <f>VLOOKUP(E1029,Definitions!$C$115:$D$131,2,FALSE)</f>
        <v>Ambient heat total</v>
      </c>
      <c r="K1029" s="111" t="s">
        <v>987</v>
      </c>
      <c r="L1029" s="110">
        <v>0</v>
      </c>
      <c r="M1029" s="109">
        <v>0</v>
      </c>
      <c r="N1029" s="37"/>
      <c r="O1029" s="110"/>
      <c r="P1029" s="110">
        <v>0</v>
      </c>
      <c r="Q1029" s="46">
        <v>0</v>
      </c>
      <c r="R1029" s="37">
        <v>0</v>
      </c>
      <c r="S1029" s="13">
        <v>0</v>
      </c>
      <c r="T1029" s="128" t="s">
        <v>884</v>
      </c>
      <c r="U1029" s="13">
        <v>0</v>
      </c>
      <c r="V1029" s="128" t="s">
        <v>884</v>
      </c>
      <c r="W1029" s="13">
        <v>0</v>
      </c>
      <c r="X1029" s="13">
        <v>0</v>
      </c>
      <c r="Y1029" s="13">
        <v>0</v>
      </c>
      <c r="Z1029" s="13">
        <v>0</v>
      </c>
      <c r="AA1029" s="46">
        <v>0</v>
      </c>
      <c r="AB1029" s="57">
        <v>0</v>
      </c>
      <c r="AC1029" s="13">
        <v>0</v>
      </c>
      <c r="AD1029" s="61" t="s">
        <v>884</v>
      </c>
      <c r="AE1029" s="13">
        <v>0</v>
      </c>
      <c r="AF1029" s="13">
        <v>0</v>
      </c>
      <c r="AG1029" s="13">
        <v>0</v>
      </c>
      <c r="AH1029" s="46">
        <v>0</v>
      </c>
      <c r="AI1029" s="57">
        <v>0</v>
      </c>
      <c r="AJ1029" s="46">
        <v>0</v>
      </c>
      <c r="AK1029" s="57" t="s">
        <v>884</v>
      </c>
      <c r="AL1029" s="9" t="s">
        <v>139</v>
      </c>
    </row>
    <row r="1030" spans="1:38">
      <c r="A1030" s="36" t="str">
        <f t="shared" si="42"/>
        <v>SK400_55</v>
      </c>
      <c r="B1030" t="s">
        <v>109</v>
      </c>
      <c r="C1030" t="s">
        <v>185</v>
      </c>
      <c r="D1030">
        <v>400</v>
      </c>
      <c r="E1030">
        <v>55</v>
      </c>
      <c r="F1030" s="25" t="str">
        <f>VLOOKUP(B1030,Definitions!$C$7:$D$43,2,FALSE)</f>
        <v>Slovakia</v>
      </c>
      <c r="G1030" t="str">
        <f>VLOOKUP(C1030,Definitions!$C$49:$D$57,2,FALSE)</f>
        <v>Residential</v>
      </c>
      <c r="H1030" t="str">
        <f>VLOOKUP(D1030,Definitions!$C$60:$D$104,2,FALSE)</f>
        <v>TOTAL Residential</v>
      </c>
      <c r="J1030" s="29" t="str">
        <f>VLOOKUP(E1030,Definitions!$C$115:$D$131,2,FALSE)</f>
        <v xml:space="preserve">Other RES </v>
      </c>
      <c r="K1030" s="111" t="s">
        <v>987</v>
      </c>
      <c r="L1030" s="110">
        <v>0</v>
      </c>
      <c r="M1030" s="109">
        <v>0</v>
      </c>
      <c r="N1030" s="37"/>
      <c r="O1030" s="110"/>
      <c r="P1030" s="110">
        <v>0</v>
      </c>
      <c r="Q1030" s="46">
        <v>0</v>
      </c>
      <c r="R1030" s="37">
        <v>0</v>
      </c>
      <c r="S1030" s="13">
        <v>0</v>
      </c>
      <c r="T1030" s="128" t="s">
        <v>880</v>
      </c>
      <c r="U1030" s="13">
        <v>0</v>
      </c>
      <c r="V1030" s="128" t="s">
        <v>880</v>
      </c>
      <c r="W1030" s="13">
        <v>0</v>
      </c>
      <c r="X1030" s="13">
        <v>0</v>
      </c>
      <c r="Y1030" s="13">
        <v>0</v>
      </c>
      <c r="Z1030" s="13">
        <v>0</v>
      </c>
      <c r="AA1030" s="46">
        <v>0</v>
      </c>
      <c r="AB1030" s="57">
        <v>0</v>
      </c>
      <c r="AC1030" s="13">
        <v>0</v>
      </c>
      <c r="AD1030" s="61" t="s">
        <v>880</v>
      </c>
      <c r="AE1030" s="13">
        <v>0</v>
      </c>
      <c r="AF1030" s="13">
        <v>0</v>
      </c>
      <c r="AG1030" s="13">
        <v>0</v>
      </c>
      <c r="AH1030" s="46">
        <v>0</v>
      </c>
      <c r="AI1030" s="57">
        <v>0</v>
      </c>
      <c r="AJ1030" s="46">
        <v>0</v>
      </c>
      <c r="AK1030" s="57" t="s">
        <v>882</v>
      </c>
      <c r="AL1030" s="9" t="s">
        <v>139</v>
      </c>
    </row>
    <row r="1031" spans="1:38">
      <c r="A1031" s="36" t="str">
        <f t="shared" si="42"/>
        <v>SK401_0</v>
      </c>
      <c r="B1031" t="s">
        <v>109</v>
      </c>
      <c r="C1031" t="s">
        <v>185</v>
      </c>
      <c r="D1031">
        <v>401</v>
      </c>
      <c r="E1031">
        <v>0</v>
      </c>
      <c r="F1031" s="25" t="str">
        <f>VLOOKUP(B1031,Definitions!$C$7:$D$43,2,FALSE)</f>
        <v>Slovakia</v>
      </c>
      <c r="G1031" t="str">
        <f>VLOOKUP(C1031,Definitions!$C$49:$D$57,2,FALSE)</f>
        <v>Residential</v>
      </c>
      <c r="H1031" t="str">
        <f>VLOOKUP(D1031,Definitions!$C$60:$D$104,2,FALSE)</f>
        <v>SFH</v>
      </c>
      <c r="J1031" s="29" t="str">
        <f>VLOOKUP(E1031,Definitions!$C$115:$D$131,2,FALSE)</f>
        <v>TOTAL</v>
      </c>
      <c r="K1031" s="111" t="s">
        <v>987</v>
      </c>
      <c r="L1031" s="110">
        <v>12.656402331698462</v>
      </c>
      <c r="M1031" s="109">
        <v>12.656402331698462</v>
      </c>
      <c r="N1031" s="37"/>
      <c r="O1031" s="110"/>
      <c r="P1031" s="110">
        <v>12.656402331698462</v>
      </c>
      <c r="Q1031" s="46">
        <v>10.79207300004086</v>
      </c>
      <c r="R1031" s="37">
        <v>0.01</v>
      </c>
      <c r="S1031" s="102">
        <v>9.0185628704937404</v>
      </c>
      <c r="T1031" s="128" t="s">
        <v>880</v>
      </c>
      <c r="U1031" s="102">
        <v>1.7735101295471192</v>
      </c>
      <c r="V1031" s="128" t="s">
        <v>880</v>
      </c>
      <c r="W1031" s="13">
        <v>0</v>
      </c>
      <c r="X1031" s="13">
        <v>0</v>
      </c>
      <c r="Y1031" s="13">
        <v>0</v>
      </c>
      <c r="Z1031" s="13">
        <v>0</v>
      </c>
      <c r="AA1031" s="46">
        <v>0</v>
      </c>
      <c r="AB1031" s="57">
        <v>0</v>
      </c>
      <c r="AC1031" s="13">
        <v>0.01</v>
      </c>
      <c r="AD1031" s="61" t="s">
        <v>880</v>
      </c>
      <c r="AE1031" s="13">
        <v>0</v>
      </c>
      <c r="AF1031" s="13">
        <v>0</v>
      </c>
      <c r="AG1031" s="13">
        <v>0</v>
      </c>
      <c r="AH1031" s="46">
        <v>0</v>
      </c>
      <c r="AI1031" s="57">
        <v>0</v>
      </c>
      <c r="AJ1031" s="46">
        <v>1.8543293316576024</v>
      </c>
      <c r="AK1031" s="57" t="s">
        <v>882</v>
      </c>
      <c r="AL1031" s="9" t="s">
        <v>139</v>
      </c>
    </row>
    <row r="1032" spans="1:38">
      <c r="A1032" s="36" t="str">
        <f t="shared" si="42"/>
        <v>SK401_1</v>
      </c>
      <c r="B1032" t="s">
        <v>109</v>
      </c>
      <c r="C1032" t="s">
        <v>185</v>
      </c>
      <c r="D1032">
        <v>401</v>
      </c>
      <c r="E1032">
        <v>1</v>
      </c>
      <c r="F1032" s="25" t="str">
        <f>VLOOKUP(B1032,Definitions!$C$7:$D$43,2,FALSE)</f>
        <v>Slovakia</v>
      </c>
      <c r="G1032" t="str">
        <f>VLOOKUP(C1032,Definitions!$C$49:$D$57,2,FALSE)</f>
        <v>Residential</v>
      </c>
      <c r="H1032" t="str">
        <f>VLOOKUP(D1032,Definitions!$C$60:$D$104,2,FALSE)</f>
        <v>SFH</v>
      </c>
      <c r="J1032" s="29" t="str">
        <f>VLOOKUP(E1032,Definitions!$C$115:$D$131,2,FALSE)</f>
        <v>Coal</v>
      </c>
      <c r="K1032" s="111" t="s">
        <v>987</v>
      </c>
      <c r="L1032" s="110">
        <v>0.46888008901072831</v>
      </c>
      <c r="M1032" s="109">
        <v>0.46888008901072831</v>
      </c>
      <c r="N1032" s="37"/>
      <c r="O1032" s="110"/>
      <c r="P1032" s="110">
        <v>0.46888008901072831</v>
      </c>
      <c r="Q1032" s="46">
        <v>0.46888008901072831</v>
      </c>
      <c r="R1032" s="37">
        <v>0</v>
      </c>
      <c r="S1032" s="13">
        <v>0.3829455864763725</v>
      </c>
      <c r="T1032" s="128" t="s">
        <v>880</v>
      </c>
      <c r="U1032" s="13">
        <v>8.5934502534355778E-2</v>
      </c>
      <c r="V1032" s="128" t="s">
        <v>880</v>
      </c>
      <c r="W1032" s="13">
        <v>0</v>
      </c>
      <c r="X1032" s="13">
        <v>0</v>
      </c>
      <c r="Y1032" s="13">
        <v>0</v>
      </c>
      <c r="Z1032" s="13">
        <v>0</v>
      </c>
      <c r="AA1032" s="46">
        <v>0</v>
      </c>
      <c r="AB1032" s="57">
        <v>0</v>
      </c>
      <c r="AC1032" s="13">
        <v>0</v>
      </c>
      <c r="AD1032" s="61" t="s">
        <v>880</v>
      </c>
      <c r="AE1032" s="13">
        <v>0</v>
      </c>
      <c r="AF1032" s="13">
        <v>0</v>
      </c>
      <c r="AG1032" s="13">
        <v>0</v>
      </c>
      <c r="AH1032" s="46">
        <v>0</v>
      </c>
      <c r="AI1032" s="57">
        <v>0</v>
      </c>
      <c r="AJ1032" s="46">
        <v>0</v>
      </c>
      <c r="AK1032" s="57" t="s">
        <v>882</v>
      </c>
      <c r="AL1032" s="9" t="s">
        <v>139</v>
      </c>
    </row>
    <row r="1033" spans="1:38">
      <c r="A1033" s="36" t="str">
        <f t="shared" si="42"/>
        <v>SK401_2</v>
      </c>
      <c r="B1033" t="s">
        <v>109</v>
      </c>
      <c r="C1033" t="s">
        <v>185</v>
      </c>
      <c r="D1033">
        <v>401</v>
      </c>
      <c r="E1033">
        <v>2</v>
      </c>
      <c r="F1033" s="25" t="str">
        <f>VLOOKUP(B1033,Definitions!$C$7:$D$43,2,FALSE)</f>
        <v>Slovakia</v>
      </c>
      <c r="G1033" t="str">
        <f>VLOOKUP(C1033,Definitions!$C$49:$D$57,2,FALSE)</f>
        <v>Residential</v>
      </c>
      <c r="H1033" t="str">
        <f>VLOOKUP(D1033,Definitions!$C$60:$D$104,2,FALSE)</f>
        <v>SFH</v>
      </c>
      <c r="J1033" s="29" t="str">
        <f>VLOOKUP(E1033,Definitions!$C$115:$D$131,2,FALSE)</f>
        <v>Fuel oil</v>
      </c>
      <c r="K1033" s="111" t="s">
        <v>987</v>
      </c>
      <c r="L1033" s="110">
        <v>1.8957716136557914E-2</v>
      </c>
      <c r="M1033" s="109">
        <v>1.8957716136557914E-2</v>
      </c>
      <c r="N1033" s="37"/>
      <c r="O1033" s="110"/>
      <c r="P1033" s="110">
        <v>1.8957716136557914E-2</v>
      </c>
      <c r="Q1033" s="46">
        <v>1.8957716136557914E-2</v>
      </c>
      <c r="R1033" s="37">
        <v>0</v>
      </c>
      <c r="S1033" s="13">
        <v>0</v>
      </c>
      <c r="T1033" s="128" t="s">
        <v>880</v>
      </c>
      <c r="U1033" s="13">
        <v>1.8957716136557914E-2</v>
      </c>
      <c r="V1033" s="128" t="s">
        <v>880</v>
      </c>
      <c r="W1033" s="13">
        <v>0</v>
      </c>
      <c r="X1033" s="13">
        <v>0</v>
      </c>
      <c r="Y1033" s="13">
        <v>0</v>
      </c>
      <c r="Z1033" s="13">
        <v>0</v>
      </c>
      <c r="AA1033" s="46">
        <v>0</v>
      </c>
      <c r="AB1033" s="57">
        <v>0</v>
      </c>
      <c r="AC1033" s="13">
        <v>0</v>
      </c>
      <c r="AD1033" s="61" t="s">
        <v>880</v>
      </c>
      <c r="AE1033" s="13">
        <v>0</v>
      </c>
      <c r="AF1033" s="13">
        <v>0</v>
      </c>
      <c r="AG1033" s="13">
        <v>0</v>
      </c>
      <c r="AH1033" s="46">
        <v>0</v>
      </c>
      <c r="AI1033" s="57">
        <v>0</v>
      </c>
      <c r="AJ1033" s="46">
        <v>0</v>
      </c>
      <c r="AK1033" s="57" t="s">
        <v>882</v>
      </c>
      <c r="AL1033" s="9" t="s">
        <v>139</v>
      </c>
    </row>
    <row r="1034" spans="1:38">
      <c r="A1034" s="36" t="str">
        <f t="shared" si="42"/>
        <v>SK401_3</v>
      </c>
      <c r="B1034" t="s">
        <v>109</v>
      </c>
      <c r="C1034" t="s">
        <v>185</v>
      </c>
      <c r="D1034">
        <v>401</v>
      </c>
      <c r="E1034">
        <v>3</v>
      </c>
      <c r="F1034" s="25" t="str">
        <f>VLOOKUP(B1034,Definitions!$C$7:$D$43,2,FALSE)</f>
        <v>Slovakia</v>
      </c>
      <c r="G1034" t="str">
        <f>VLOOKUP(C1034,Definitions!$C$49:$D$57,2,FALSE)</f>
        <v>Residential</v>
      </c>
      <c r="H1034" t="str">
        <f>VLOOKUP(D1034,Definitions!$C$60:$D$104,2,FALSE)</f>
        <v>SFH</v>
      </c>
      <c r="J1034" s="29" t="str">
        <f>VLOOKUP(E1034,Definitions!$C$115:$D$131,2,FALSE)</f>
        <v>Natural gas</v>
      </c>
      <c r="K1034" s="111" t="s">
        <v>987</v>
      </c>
      <c r="L1034" s="110">
        <v>7.9362159866097794</v>
      </c>
      <c r="M1034" s="109">
        <v>7.9362159866097794</v>
      </c>
      <c r="N1034" s="37"/>
      <c r="O1034" s="110"/>
      <c r="P1034" s="110">
        <v>7.9362159866097794</v>
      </c>
      <c r="Q1034" s="46">
        <v>7.9362159866097794</v>
      </c>
      <c r="R1034" s="37">
        <v>0</v>
      </c>
      <c r="S1034" s="13">
        <v>6.7518747983256686</v>
      </c>
      <c r="T1034" s="128" t="s">
        <v>880</v>
      </c>
      <c r="U1034" s="13">
        <v>1.1843411882841108</v>
      </c>
      <c r="V1034" s="128" t="s">
        <v>880</v>
      </c>
      <c r="W1034" s="13">
        <v>0</v>
      </c>
      <c r="X1034" s="13">
        <v>0</v>
      </c>
      <c r="Y1034" s="13">
        <v>0</v>
      </c>
      <c r="Z1034" s="13">
        <v>0</v>
      </c>
      <c r="AA1034" s="46">
        <v>0</v>
      </c>
      <c r="AB1034" s="57">
        <v>0</v>
      </c>
      <c r="AC1034" s="13">
        <v>0</v>
      </c>
      <c r="AD1034" s="61" t="s">
        <v>880</v>
      </c>
      <c r="AE1034" s="13">
        <v>0</v>
      </c>
      <c r="AF1034" s="13">
        <v>0</v>
      </c>
      <c r="AG1034" s="13">
        <v>0</v>
      </c>
      <c r="AH1034" s="46">
        <v>0</v>
      </c>
      <c r="AI1034" s="57">
        <v>0</v>
      </c>
      <c r="AJ1034" s="46">
        <v>0</v>
      </c>
      <c r="AK1034" s="57" t="s">
        <v>882</v>
      </c>
      <c r="AL1034" s="9" t="s">
        <v>139</v>
      </c>
    </row>
    <row r="1035" spans="1:38">
      <c r="A1035" s="36" t="str">
        <f t="shared" si="42"/>
        <v>SK401_4</v>
      </c>
      <c r="B1035" t="s">
        <v>109</v>
      </c>
      <c r="C1035" t="s">
        <v>185</v>
      </c>
      <c r="D1035">
        <v>401</v>
      </c>
      <c r="E1035">
        <v>4</v>
      </c>
      <c r="F1035" s="25" t="str">
        <f>VLOOKUP(B1035,Definitions!$C$7:$D$43,2,FALSE)</f>
        <v>Slovakia</v>
      </c>
      <c r="G1035" t="str">
        <f>VLOOKUP(C1035,Definitions!$C$49:$D$57,2,FALSE)</f>
        <v>Residential</v>
      </c>
      <c r="H1035" t="str">
        <f>VLOOKUP(D1035,Definitions!$C$60:$D$104,2,FALSE)</f>
        <v>SFH</v>
      </c>
      <c r="J1035" s="29" t="str">
        <f>VLOOKUP(E1035,Definitions!$C$115:$D$131,2,FALSE)</f>
        <v>Other fossil fuels</v>
      </c>
      <c r="K1035" s="111" t="s">
        <v>987</v>
      </c>
      <c r="L1035" s="110">
        <v>7.0344123501646441E-2</v>
      </c>
      <c r="M1035" s="109">
        <v>7.0344123501646441E-2</v>
      </c>
      <c r="N1035" s="37"/>
      <c r="O1035" s="110"/>
      <c r="P1035" s="110">
        <v>7.0344123501646441E-2</v>
      </c>
      <c r="Q1035" s="46">
        <v>7.0344123501646441E-2</v>
      </c>
      <c r="R1035" s="37">
        <v>0</v>
      </c>
      <c r="S1035" s="13">
        <v>6.0721642470108382E-2</v>
      </c>
      <c r="T1035" s="128" t="s">
        <v>880</v>
      </c>
      <c r="U1035" s="13">
        <v>9.6224810315380625E-3</v>
      </c>
      <c r="V1035" s="128" t="s">
        <v>880</v>
      </c>
      <c r="W1035" s="13">
        <v>0</v>
      </c>
      <c r="X1035" s="13">
        <v>0</v>
      </c>
      <c r="Y1035" s="13">
        <v>0</v>
      </c>
      <c r="Z1035" s="13">
        <v>0</v>
      </c>
      <c r="AA1035" s="46">
        <v>0</v>
      </c>
      <c r="AB1035" s="57">
        <v>0</v>
      </c>
      <c r="AC1035" s="13">
        <v>0</v>
      </c>
      <c r="AD1035" s="61" t="s">
        <v>880</v>
      </c>
      <c r="AE1035" s="13">
        <v>0</v>
      </c>
      <c r="AF1035" s="13">
        <v>0</v>
      </c>
      <c r="AG1035" s="13">
        <v>0</v>
      </c>
      <c r="AH1035" s="46">
        <v>0</v>
      </c>
      <c r="AI1035" s="57">
        <v>0</v>
      </c>
      <c r="AJ1035" s="46">
        <v>0</v>
      </c>
      <c r="AK1035" s="57" t="s">
        <v>882</v>
      </c>
      <c r="AL1035" s="9" t="s">
        <v>139</v>
      </c>
    </row>
    <row r="1036" spans="1:38">
      <c r="A1036" s="36" t="str">
        <f t="shared" si="42"/>
        <v>SK401_6</v>
      </c>
      <c r="B1036" t="s">
        <v>109</v>
      </c>
      <c r="C1036" t="s">
        <v>185</v>
      </c>
      <c r="D1036">
        <v>401</v>
      </c>
      <c r="E1036">
        <v>6</v>
      </c>
      <c r="F1036" s="25" t="str">
        <f>VLOOKUP(B1036,Definitions!$C$7:$D$43,2,FALSE)</f>
        <v>Slovakia</v>
      </c>
      <c r="G1036" t="str">
        <f>VLOOKUP(C1036,Definitions!$C$49:$D$57,2,FALSE)</f>
        <v>Residential</v>
      </c>
      <c r="H1036" t="str">
        <f>VLOOKUP(D1036,Definitions!$C$60:$D$104,2,FALSE)</f>
        <v>SFH</v>
      </c>
      <c r="J1036" s="29" t="str">
        <f>VLOOKUP(E1036,Definitions!$C$115:$D$131,2,FALSE)</f>
        <v>Electricity</v>
      </c>
      <c r="K1036" s="111" t="s">
        <v>987</v>
      </c>
      <c r="L1036" s="110">
        <v>2.4248545823504504</v>
      </c>
      <c r="M1036" s="109">
        <v>2.4248545823504504</v>
      </c>
      <c r="N1036" s="37"/>
      <c r="O1036" s="110"/>
      <c r="P1036" s="110">
        <v>2.4248545823504504</v>
      </c>
      <c r="Q1036" s="46">
        <v>0.57164961727873242</v>
      </c>
      <c r="R1036" s="37">
        <v>0.01</v>
      </c>
      <c r="S1036" s="13">
        <v>0.39037355771428678</v>
      </c>
      <c r="T1036" s="128" t="s">
        <v>880</v>
      </c>
      <c r="U1036" s="13">
        <v>0.18127605956444559</v>
      </c>
      <c r="V1036" s="128" t="s">
        <v>880</v>
      </c>
      <c r="W1036" s="13">
        <v>0</v>
      </c>
      <c r="X1036" s="13">
        <v>0</v>
      </c>
      <c r="Y1036" s="13">
        <v>0</v>
      </c>
      <c r="Z1036" s="13">
        <v>0</v>
      </c>
      <c r="AA1036" s="46">
        <v>0</v>
      </c>
      <c r="AB1036" s="57">
        <v>0</v>
      </c>
      <c r="AC1036" s="13">
        <v>0.01</v>
      </c>
      <c r="AD1036" s="61" t="s">
        <v>880</v>
      </c>
      <c r="AE1036" s="13">
        <v>0</v>
      </c>
      <c r="AF1036" s="13">
        <v>0</v>
      </c>
      <c r="AG1036" s="13">
        <v>0</v>
      </c>
      <c r="AH1036" s="46">
        <v>0</v>
      </c>
      <c r="AI1036" s="57">
        <v>0</v>
      </c>
      <c r="AJ1036" s="46">
        <v>1.8432049650717182</v>
      </c>
      <c r="AK1036" s="57" t="s">
        <v>882</v>
      </c>
      <c r="AL1036" s="9" t="s">
        <v>139</v>
      </c>
    </row>
    <row r="1037" spans="1:38">
      <c r="A1037" s="36" t="str">
        <f t="shared" si="42"/>
        <v>SK401_7</v>
      </c>
      <c r="B1037" t="s">
        <v>109</v>
      </c>
      <c r="C1037" t="s">
        <v>185</v>
      </c>
      <c r="D1037">
        <v>401</v>
      </c>
      <c r="E1037">
        <v>7</v>
      </c>
      <c r="F1037" s="25" t="str">
        <f>VLOOKUP(B1037,Definitions!$C$7:$D$43,2,FALSE)</f>
        <v>Slovakia</v>
      </c>
      <c r="G1037" t="str">
        <f>VLOOKUP(C1037,Definitions!$C$49:$D$57,2,FALSE)</f>
        <v>Residential</v>
      </c>
      <c r="H1037" t="str">
        <f>VLOOKUP(D1037,Definitions!$C$60:$D$104,2,FALSE)</f>
        <v>SFH</v>
      </c>
      <c r="J1037" s="29" t="str">
        <f>VLOOKUP(E1037,Definitions!$C$115:$D$131,2,FALSE)</f>
        <v>District heating</v>
      </c>
      <c r="K1037" s="111" t="s">
        <v>987</v>
      </c>
      <c r="L1037" s="110">
        <v>1.3125239299978355</v>
      </c>
      <c r="M1037" s="109">
        <v>1.3125239299978355</v>
      </c>
      <c r="N1037" s="57"/>
      <c r="O1037" s="110"/>
      <c r="P1037" s="110">
        <v>1.3125239299978355</v>
      </c>
      <c r="Q1037" s="46">
        <v>1.3125239299978355</v>
      </c>
      <c r="R1037" s="37">
        <v>0</v>
      </c>
      <c r="S1037" s="13">
        <v>1.0465036754668242</v>
      </c>
      <c r="T1037" s="128" t="s">
        <v>880</v>
      </c>
      <c r="U1037" s="13">
        <v>0.26602025453101136</v>
      </c>
      <c r="V1037" s="128" t="s">
        <v>880</v>
      </c>
      <c r="W1037" s="13">
        <v>0</v>
      </c>
      <c r="X1037" s="13">
        <v>0</v>
      </c>
      <c r="Y1037" s="13">
        <v>0</v>
      </c>
      <c r="Z1037" s="13">
        <v>0</v>
      </c>
      <c r="AA1037" s="46">
        <v>0</v>
      </c>
      <c r="AB1037" s="57">
        <v>0</v>
      </c>
      <c r="AC1037" s="13">
        <v>0</v>
      </c>
      <c r="AD1037" s="61" t="s">
        <v>880</v>
      </c>
      <c r="AE1037" s="13">
        <v>0</v>
      </c>
      <c r="AF1037" s="13">
        <v>0</v>
      </c>
      <c r="AG1037" s="13">
        <v>0</v>
      </c>
      <c r="AH1037" s="46">
        <v>0</v>
      </c>
      <c r="AI1037" s="57">
        <v>0</v>
      </c>
      <c r="AJ1037" s="46">
        <v>0</v>
      </c>
      <c r="AK1037" s="57" t="s">
        <v>882</v>
      </c>
      <c r="AL1037" s="9" t="s">
        <v>139</v>
      </c>
    </row>
    <row r="1038" spans="1:38">
      <c r="A1038" s="36" t="str">
        <f t="shared" si="42"/>
        <v>SK401_8</v>
      </c>
      <c r="B1038" t="s">
        <v>109</v>
      </c>
      <c r="C1038" t="s">
        <v>185</v>
      </c>
      <c r="D1038">
        <v>401</v>
      </c>
      <c r="E1038">
        <v>8</v>
      </c>
      <c r="F1038" s="25" t="str">
        <f>VLOOKUP(B1038,Definitions!$C$7:$D$43,2,FALSE)</f>
        <v>Slovakia</v>
      </c>
      <c r="G1038" t="str">
        <f>VLOOKUP(C1038,Definitions!$C$49:$D$57,2,FALSE)</f>
        <v>Residential</v>
      </c>
      <c r="H1038" t="str">
        <f>VLOOKUP(D1038,Definitions!$C$60:$D$104,2,FALSE)</f>
        <v>SFH</v>
      </c>
      <c r="J1038" s="29" t="str">
        <f>VLOOKUP(E1038,Definitions!$C$115:$D$131,2,FALSE)</f>
        <v>Waste non-RES</v>
      </c>
      <c r="K1038" s="111" t="s">
        <v>987</v>
      </c>
      <c r="L1038" s="110">
        <v>0</v>
      </c>
      <c r="M1038" s="109">
        <v>0</v>
      </c>
      <c r="N1038" s="37"/>
      <c r="O1038" s="110"/>
      <c r="P1038" s="110">
        <v>0</v>
      </c>
      <c r="Q1038" s="46">
        <v>0</v>
      </c>
      <c r="R1038" s="37">
        <v>0</v>
      </c>
      <c r="S1038" s="13">
        <v>0</v>
      </c>
      <c r="T1038" s="128" t="s">
        <v>880</v>
      </c>
      <c r="U1038" s="13">
        <v>0</v>
      </c>
      <c r="V1038" s="128" t="s">
        <v>880</v>
      </c>
      <c r="W1038" s="13">
        <v>0</v>
      </c>
      <c r="X1038" s="13">
        <v>0</v>
      </c>
      <c r="Y1038" s="13">
        <v>0</v>
      </c>
      <c r="Z1038" s="13">
        <v>0</v>
      </c>
      <c r="AA1038" s="46">
        <v>0</v>
      </c>
      <c r="AB1038" s="57">
        <v>0</v>
      </c>
      <c r="AC1038" s="13">
        <v>0</v>
      </c>
      <c r="AD1038" s="61" t="s">
        <v>880</v>
      </c>
      <c r="AE1038" s="13">
        <v>0</v>
      </c>
      <c r="AF1038" s="13">
        <v>0</v>
      </c>
      <c r="AG1038" s="13">
        <v>0</v>
      </c>
      <c r="AH1038" s="46">
        <v>0</v>
      </c>
      <c r="AI1038" s="57">
        <v>0</v>
      </c>
      <c r="AJ1038" s="46">
        <v>0</v>
      </c>
      <c r="AK1038" s="57" t="s">
        <v>882</v>
      </c>
      <c r="AL1038" s="9" t="s">
        <v>139</v>
      </c>
    </row>
    <row r="1039" spans="1:38">
      <c r="A1039" s="36" t="str">
        <f t="shared" si="42"/>
        <v>SK401_9</v>
      </c>
      <c r="B1039" t="s">
        <v>109</v>
      </c>
      <c r="C1039" t="s">
        <v>185</v>
      </c>
      <c r="D1039">
        <v>401</v>
      </c>
      <c r="E1039">
        <v>9</v>
      </c>
      <c r="F1039" s="25" t="str">
        <f>VLOOKUP(B1039,Definitions!$C$7:$D$43,2,FALSE)</f>
        <v>Slovakia</v>
      </c>
      <c r="G1039" t="str">
        <f>VLOOKUP(C1039,Definitions!$C$49:$D$57,2,FALSE)</f>
        <v>Residential</v>
      </c>
      <c r="H1039" t="str">
        <f>VLOOKUP(D1039,Definitions!$C$60:$D$104,2,FALSE)</f>
        <v>SFH</v>
      </c>
      <c r="J1039" s="29" t="str">
        <f>VLOOKUP(E1039,Definitions!$C$115:$D$131,2,FALSE)</f>
        <v>Waste RES</v>
      </c>
      <c r="K1039" s="111" t="s">
        <v>987</v>
      </c>
      <c r="L1039" s="110">
        <v>0</v>
      </c>
      <c r="M1039" s="109">
        <v>0</v>
      </c>
      <c r="N1039" s="37"/>
      <c r="O1039" s="110"/>
      <c r="P1039" s="110">
        <v>0</v>
      </c>
      <c r="Q1039" s="46">
        <v>0</v>
      </c>
      <c r="R1039" s="37">
        <v>0</v>
      </c>
      <c r="S1039" s="13">
        <v>0</v>
      </c>
      <c r="T1039" s="128" t="s">
        <v>880</v>
      </c>
      <c r="U1039" s="13">
        <v>0</v>
      </c>
      <c r="V1039" s="128" t="s">
        <v>880</v>
      </c>
      <c r="W1039" s="13">
        <v>0</v>
      </c>
      <c r="X1039" s="13">
        <v>0</v>
      </c>
      <c r="Y1039" s="13">
        <v>0</v>
      </c>
      <c r="Z1039" s="13">
        <v>0</v>
      </c>
      <c r="AA1039" s="46">
        <v>0</v>
      </c>
      <c r="AB1039" s="57">
        <v>0</v>
      </c>
      <c r="AC1039" s="13">
        <v>0</v>
      </c>
      <c r="AD1039" s="61" t="s">
        <v>880</v>
      </c>
      <c r="AE1039" s="13">
        <v>0</v>
      </c>
      <c r="AF1039" s="13">
        <v>0</v>
      </c>
      <c r="AG1039" s="13">
        <v>0</v>
      </c>
      <c r="AH1039" s="46">
        <v>0</v>
      </c>
      <c r="AI1039" s="57">
        <v>0</v>
      </c>
      <c r="AJ1039" s="46">
        <v>0</v>
      </c>
      <c r="AK1039" s="57" t="s">
        <v>882</v>
      </c>
      <c r="AL1039" s="9" t="s">
        <v>139</v>
      </c>
    </row>
    <row r="1040" spans="1:38">
      <c r="A1040" s="36" t="str">
        <f t="shared" si="42"/>
        <v>SK401_51</v>
      </c>
      <c r="B1040" t="s">
        <v>109</v>
      </c>
      <c r="C1040" t="s">
        <v>185</v>
      </c>
      <c r="D1040">
        <v>401</v>
      </c>
      <c r="E1040">
        <v>51</v>
      </c>
      <c r="F1040" s="25" t="str">
        <f>VLOOKUP(B1040,Definitions!$C$7:$D$43,2,FALSE)</f>
        <v>Slovakia</v>
      </c>
      <c r="G1040" t="str">
        <f>VLOOKUP(C1040,Definitions!$C$49:$D$57,2,FALSE)</f>
        <v>Residential</v>
      </c>
      <c r="H1040" t="str">
        <f>VLOOKUP(D1040,Definitions!$C$60:$D$104,2,FALSE)</f>
        <v>SFH</v>
      </c>
      <c r="J1040" s="29" t="str">
        <f>VLOOKUP(E1040,Definitions!$C$115:$D$131,2,FALSE)</f>
        <v>Biomass</v>
      </c>
      <c r="K1040" s="111" t="s">
        <v>987</v>
      </c>
      <c r="L1040" s="110">
        <v>0.40226516192009254</v>
      </c>
      <c r="M1040" s="109">
        <v>0.40226516192009254</v>
      </c>
      <c r="N1040" s="37"/>
      <c r="O1040" s="110"/>
      <c r="P1040" s="110">
        <v>0.40226516192009254</v>
      </c>
      <c r="Q1040" s="46">
        <v>0.39114079533420826</v>
      </c>
      <c r="R1040" s="37">
        <v>0</v>
      </c>
      <c r="S1040" s="13">
        <v>0.38258359026814343</v>
      </c>
      <c r="T1040" s="128" t="s">
        <v>880</v>
      </c>
      <c r="U1040" s="13">
        <v>8.5572050660648255E-3</v>
      </c>
      <c r="V1040" s="128" t="s">
        <v>880</v>
      </c>
      <c r="W1040" s="13">
        <v>0</v>
      </c>
      <c r="X1040" s="13">
        <v>0</v>
      </c>
      <c r="Y1040" s="13">
        <v>0</v>
      </c>
      <c r="Z1040" s="13">
        <v>0</v>
      </c>
      <c r="AA1040" s="46">
        <v>0</v>
      </c>
      <c r="AB1040" s="57">
        <v>0</v>
      </c>
      <c r="AC1040" s="13">
        <v>0</v>
      </c>
      <c r="AD1040" s="61" t="s">
        <v>880</v>
      </c>
      <c r="AE1040" s="13">
        <v>0</v>
      </c>
      <c r="AF1040" s="13">
        <v>0</v>
      </c>
      <c r="AG1040" s="13">
        <v>0</v>
      </c>
      <c r="AH1040" s="46">
        <v>0</v>
      </c>
      <c r="AI1040" s="57">
        <v>0</v>
      </c>
      <c r="AJ1040" s="46">
        <v>1.1124366585884274E-2</v>
      </c>
      <c r="AK1040" s="57" t="s">
        <v>882</v>
      </c>
      <c r="AL1040" s="9" t="s">
        <v>139</v>
      </c>
    </row>
    <row r="1041" spans="1:38">
      <c r="A1041" s="36" t="str">
        <f t="shared" si="42"/>
        <v>SK401_52</v>
      </c>
      <c r="B1041" t="s">
        <v>109</v>
      </c>
      <c r="C1041" t="s">
        <v>185</v>
      </c>
      <c r="D1041">
        <v>401</v>
      </c>
      <c r="E1041">
        <v>52</v>
      </c>
      <c r="F1041" s="25" t="str">
        <f>VLOOKUP(B1041,Definitions!$C$7:$D$43,2,FALSE)</f>
        <v>Slovakia</v>
      </c>
      <c r="G1041" t="str">
        <f>VLOOKUP(C1041,Definitions!$C$49:$D$57,2,FALSE)</f>
        <v>Residential</v>
      </c>
      <c r="H1041" t="str">
        <f>VLOOKUP(D1041,Definitions!$C$60:$D$104,2,FALSE)</f>
        <v>SFH</v>
      </c>
      <c r="J1041" s="29" t="str">
        <f>VLOOKUP(E1041,Definitions!$C$115:$D$131,2,FALSE)</f>
        <v>Geothermal</v>
      </c>
      <c r="K1041" s="111" t="s">
        <v>987</v>
      </c>
      <c r="L1041" s="110">
        <v>0</v>
      </c>
      <c r="M1041" s="109">
        <v>0</v>
      </c>
      <c r="N1041" s="37"/>
      <c r="O1041" s="110"/>
      <c r="P1041" s="110">
        <v>0</v>
      </c>
      <c r="Q1041" s="46">
        <v>0</v>
      </c>
      <c r="R1041" s="37">
        <v>0</v>
      </c>
      <c r="S1041" s="13">
        <v>0</v>
      </c>
      <c r="T1041" s="128" t="s">
        <v>880</v>
      </c>
      <c r="U1041" s="13">
        <v>0</v>
      </c>
      <c r="V1041" s="128" t="s">
        <v>880</v>
      </c>
      <c r="W1041" s="13">
        <v>0</v>
      </c>
      <c r="X1041" s="13">
        <v>0</v>
      </c>
      <c r="Y1041" s="13">
        <v>0</v>
      </c>
      <c r="Z1041" s="13">
        <v>0</v>
      </c>
      <c r="AA1041" s="46">
        <v>0</v>
      </c>
      <c r="AB1041" s="57">
        <v>0</v>
      </c>
      <c r="AC1041" s="13">
        <v>0</v>
      </c>
      <c r="AD1041" s="61" t="s">
        <v>880</v>
      </c>
      <c r="AE1041" s="13">
        <v>0</v>
      </c>
      <c r="AF1041" s="13">
        <v>0</v>
      </c>
      <c r="AG1041" s="13">
        <v>0</v>
      </c>
      <c r="AH1041" s="46">
        <v>0</v>
      </c>
      <c r="AI1041" s="57">
        <v>0</v>
      </c>
      <c r="AJ1041" s="46">
        <v>0</v>
      </c>
      <c r="AK1041" s="57" t="s">
        <v>882</v>
      </c>
      <c r="AL1041" s="9" t="s">
        <v>139</v>
      </c>
    </row>
    <row r="1042" spans="1:38">
      <c r="A1042" s="36" t="str">
        <f t="shared" si="42"/>
        <v>SK401_53</v>
      </c>
      <c r="B1042" t="s">
        <v>109</v>
      </c>
      <c r="C1042" t="s">
        <v>185</v>
      </c>
      <c r="D1042">
        <v>401</v>
      </c>
      <c r="E1042">
        <v>53</v>
      </c>
      <c r="F1042" s="25" t="str">
        <f>VLOOKUP(B1042,Definitions!$C$7:$D$43,2,FALSE)</f>
        <v>Slovakia</v>
      </c>
      <c r="G1042" t="str">
        <f>VLOOKUP(C1042,Definitions!$C$49:$D$57,2,FALSE)</f>
        <v>Residential</v>
      </c>
      <c r="H1042" t="str">
        <f>VLOOKUP(D1042,Definitions!$C$60:$D$104,2,FALSE)</f>
        <v>SFH</v>
      </c>
      <c r="J1042" s="29" t="str">
        <f>VLOOKUP(E1042,Definitions!$C$115:$D$131,2,FALSE)</f>
        <v>Solar energy</v>
      </c>
      <c r="K1042" s="111" t="s">
        <v>987</v>
      </c>
      <c r="L1042" s="110">
        <v>2.236074217136947E-2</v>
      </c>
      <c r="M1042" s="109">
        <v>2.236074217136947E-2</v>
      </c>
      <c r="N1042" s="37"/>
      <c r="O1042" s="110"/>
      <c r="P1042" s="110">
        <v>2.236074217136947E-2</v>
      </c>
      <c r="Q1042" s="46">
        <v>2.236074217136947E-2</v>
      </c>
      <c r="R1042" s="37">
        <v>0</v>
      </c>
      <c r="S1042" s="13">
        <v>3.5600197723345932E-3</v>
      </c>
      <c r="T1042" s="128" t="s">
        <v>880</v>
      </c>
      <c r="U1042" s="13">
        <v>1.8800722399034877E-2</v>
      </c>
      <c r="V1042" s="128" t="s">
        <v>880</v>
      </c>
      <c r="W1042" s="13">
        <v>0</v>
      </c>
      <c r="X1042" s="13">
        <v>0</v>
      </c>
      <c r="Y1042" s="13">
        <v>0</v>
      </c>
      <c r="Z1042" s="13">
        <v>0</v>
      </c>
      <c r="AA1042" s="46">
        <v>0</v>
      </c>
      <c r="AB1042" s="57">
        <v>0</v>
      </c>
      <c r="AC1042" s="13">
        <v>0</v>
      </c>
      <c r="AD1042" s="61" t="s">
        <v>880</v>
      </c>
      <c r="AE1042" s="13">
        <v>0</v>
      </c>
      <c r="AF1042" s="13">
        <v>0</v>
      </c>
      <c r="AG1042" s="13">
        <v>0</v>
      </c>
      <c r="AH1042" s="46">
        <v>0</v>
      </c>
      <c r="AI1042" s="57">
        <v>0</v>
      </c>
      <c r="AJ1042" s="46">
        <v>0</v>
      </c>
      <c r="AK1042" s="57" t="s">
        <v>882</v>
      </c>
      <c r="AL1042" s="9" t="s">
        <v>139</v>
      </c>
    </row>
    <row r="1043" spans="1:38">
      <c r="A1043" s="36" t="str">
        <f t="shared" si="42"/>
        <v>SK401_58</v>
      </c>
      <c r="B1043" t="s">
        <v>109</v>
      </c>
      <c r="C1043" t="s">
        <v>185</v>
      </c>
      <c r="D1043">
        <v>401</v>
      </c>
      <c r="E1043">
        <v>58</v>
      </c>
      <c r="F1043" s="25" t="str">
        <f>VLOOKUP(B1043,Definitions!$C$7:$D$43,2,FALSE)</f>
        <v>Slovakia</v>
      </c>
      <c r="G1043" t="str">
        <f>VLOOKUP(C1043,Definitions!$C$49:$D$57,2,FALSE)</f>
        <v>Residential</v>
      </c>
      <c r="H1043" t="str">
        <f>VLOOKUP(D1043,Definitions!$C$60:$D$104,2,FALSE)</f>
        <v>SFH</v>
      </c>
      <c r="J1043" s="29" t="str">
        <f>VLOOKUP(E1043,Definitions!$C$115:$D$131,2,FALSE)</f>
        <v>Ambient heat total</v>
      </c>
      <c r="K1043" s="111" t="s">
        <v>987</v>
      </c>
      <c r="L1043" s="110">
        <v>0</v>
      </c>
      <c r="M1043" s="109">
        <v>0</v>
      </c>
      <c r="N1043" s="37"/>
      <c r="O1043" s="110"/>
      <c r="P1043" s="110">
        <v>0</v>
      </c>
      <c r="Q1043" s="46">
        <v>0</v>
      </c>
      <c r="R1043" s="37">
        <v>0</v>
      </c>
      <c r="S1043" s="13">
        <v>0</v>
      </c>
      <c r="T1043" s="128" t="s">
        <v>880</v>
      </c>
      <c r="U1043" s="13">
        <v>0</v>
      </c>
      <c r="V1043" s="128" t="s">
        <v>880</v>
      </c>
      <c r="W1043" s="13">
        <v>0</v>
      </c>
      <c r="X1043" s="13">
        <v>0</v>
      </c>
      <c r="Y1043" s="13">
        <v>0</v>
      </c>
      <c r="Z1043" s="13">
        <v>0</v>
      </c>
      <c r="AA1043" s="46">
        <v>0</v>
      </c>
      <c r="AB1043" s="57">
        <v>0</v>
      </c>
      <c r="AC1043" s="13">
        <v>0</v>
      </c>
      <c r="AD1043" s="61" t="s">
        <v>880</v>
      </c>
      <c r="AE1043" s="13">
        <v>0</v>
      </c>
      <c r="AF1043" s="13">
        <v>0</v>
      </c>
      <c r="AG1043" s="13">
        <v>0</v>
      </c>
      <c r="AH1043" s="46">
        <v>0</v>
      </c>
      <c r="AI1043" s="57">
        <v>0</v>
      </c>
      <c r="AJ1043" s="46">
        <v>0</v>
      </c>
      <c r="AK1043" s="57" t="s">
        <v>882</v>
      </c>
      <c r="AL1043" s="9" t="s">
        <v>139</v>
      </c>
    </row>
    <row r="1044" spans="1:38">
      <c r="A1044" s="36" t="str">
        <f t="shared" si="42"/>
        <v>SK401_55</v>
      </c>
      <c r="B1044" t="s">
        <v>109</v>
      </c>
      <c r="C1044" t="s">
        <v>185</v>
      </c>
      <c r="D1044">
        <v>401</v>
      </c>
      <c r="E1044">
        <v>55</v>
      </c>
      <c r="F1044" s="25" t="str">
        <f>VLOOKUP(B1044,Definitions!$C$7:$D$43,2,FALSE)</f>
        <v>Slovakia</v>
      </c>
      <c r="G1044" t="str">
        <f>VLOOKUP(C1044,Definitions!$C$49:$D$57,2,FALSE)</f>
        <v>Residential</v>
      </c>
      <c r="H1044" t="str">
        <f>VLOOKUP(D1044,Definitions!$C$60:$D$104,2,FALSE)</f>
        <v>SFH</v>
      </c>
      <c r="J1044" s="29" t="str">
        <f>VLOOKUP(E1044,Definitions!$C$115:$D$131,2,FALSE)</f>
        <v xml:space="preserve">Other RES </v>
      </c>
      <c r="K1044" s="111" t="s">
        <v>987</v>
      </c>
      <c r="L1044" s="110">
        <v>0</v>
      </c>
      <c r="M1044" s="109">
        <v>0</v>
      </c>
      <c r="N1044" s="37"/>
      <c r="O1044" s="110"/>
      <c r="P1044" s="110">
        <v>0</v>
      </c>
      <c r="Q1044" s="46">
        <v>0</v>
      </c>
      <c r="R1044" s="37">
        <v>0</v>
      </c>
      <c r="S1044" s="13">
        <v>0</v>
      </c>
      <c r="T1044" s="128" t="s">
        <v>880</v>
      </c>
      <c r="U1044" s="13">
        <v>0</v>
      </c>
      <c r="V1044" s="128" t="s">
        <v>880</v>
      </c>
      <c r="W1044" s="13">
        <v>0</v>
      </c>
      <c r="X1044" s="13">
        <v>0</v>
      </c>
      <c r="Y1044" s="13">
        <v>0</v>
      </c>
      <c r="Z1044" s="13">
        <v>0</v>
      </c>
      <c r="AA1044" s="46">
        <v>0</v>
      </c>
      <c r="AB1044" s="57">
        <v>0</v>
      </c>
      <c r="AC1044" s="13">
        <v>0</v>
      </c>
      <c r="AD1044" s="61" t="s">
        <v>880</v>
      </c>
      <c r="AE1044" s="13">
        <v>0</v>
      </c>
      <c r="AF1044" s="13">
        <v>0</v>
      </c>
      <c r="AG1044" s="13">
        <v>0</v>
      </c>
      <c r="AH1044" s="46">
        <v>0</v>
      </c>
      <c r="AI1044" s="57">
        <v>0</v>
      </c>
      <c r="AJ1044" s="46">
        <v>0</v>
      </c>
      <c r="AK1044" s="57" t="s">
        <v>882</v>
      </c>
      <c r="AL1044" s="9" t="s">
        <v>139</v>
      </c>
    </row>
    <row r="1045" spans="1:38">
      <c r="A1045" s="36" t="str">
        <f t="shared" si="42"/>
        <v>SK402_0</v>
      </c>
      <c r="B1045" t="s">
        <v>109</v>
      </c>
      <c r="C1045" t="s">
        <v>185</v>
      </c>
      <c r="D1045">
        <v>402</v>
      </c>
      <c r="E1045">
        <v>0</v>
      </c>
      <c r="F1045" s="25" t="str">
        <f>VLOOKUP(B1045,Definitions!$C$7:$D$43,2,FALSE)</f>
        <v>Slovakia</v>
      </c>
      <c r="G1045" t="str">
        <f>VLOOKUP(C1045,Definitions!$C$49:$D$57,2,FALSE)</f>
        <v>Residential</v>
      </c>
      <c r="H1045" t="str">
        <f>VLOOKUP(D1045,Definitions!$C$60:$D$104,2,FALSE)</f>
        <v>MFH</v>
      </c>
      <c r="J1045" s="29" t="str">
        <f>VLOOKUP(E1045,Definitions!$C$115:$D$131,2,FALSE)</f>
        <v>TOTAL</v>
      </c>
      <c r="K1045" s="111" t="s">
        <v>987</v>
      </c>
      <c r="L1045" s="110">
        <v>9.8865092107763992</v>
      </c>
      <c r="M1045" s="109">
        <v>9.8865092107763992</v>
      </c>
      <c r="N1045" s="37"/>
      <c r="O1045" s="110"/>
      <c r="P1045" s="110">
        <v>9.8865092107763992</v>
      </c>
      <c r="Q1045" s="46">
        <v>9.2395213868189163</v>
      </c>
      <c r="R1045" s="37">
        <v>5.0000000000000001E-3</v>
      </c>
      <c r="S1045" s="102">
        <v>6.3472448724608741</v>
      </c>
      <c r="T1045" s="128" t="s">
        <v>880</v>
      </c>
      <c r="U1045" s="102">
        <v>2.8922765143580422</v>
      </c>
      <c r="V1045" s="128" t="s">
        <v>880</v>
      </c>
      <c r="W1045" s="13">
        <v>0</v>
      </c>
      <c r="X1045" s="13">
        <v>0</v>
      </c>
      <c r="Y1045" s="13">
        <v>0</v>
      </c>
      <c r="Z1045" s="13">
        <v>0</v>
      </c>
      <c r="AA1045" s="46">
        <v>0</v>
      </c>
      <c r="AB1045" s="57">
        <v>0</v>
      </c>
      <c r="AC1045" s="13">
        <v>5.0000000000000001E-3</v>
      </c>
      <c r="AD1045" s="61" t="s">
        <v>880</v>
      </c>
      <c r="AE1045" s="13">
        <v>0</v>
      </c>
      <c r="AF1045" s="13">
        <v>0</v>
      </c>
      <c r="AG1045" s="13">
        <v>0</v>
      </c>
      <c r="AH1045" s="46">
        <v>0</v>
      </c>
      <c r="AI1045" s="57">
        <v>0</v>
      </c>
      <c r="AJ1045" s="46">
        <v>0.64198782395748177</v>
      </c>
      <c r="AK1045" s="57" t="s">
        <v>882</v>
      </c>
      <c r="AL1045" s="9" t="s">
        <v>139</v>
      </c>
    </row>
    <row r="1046" spans="1:38">
      <c r="A1046" s="36" t="str">
        <f t="shared" si="42"/>
        <v>SK402_1</v>
      </c>
      <c r="B1046" t="s">
        <v>109</v>
      </c>
      <c r="C1046" t="s">
        <v>185</v>
      </c>
      <c r="D1046">
        <v>402</v>
      </c>
      <c r="E1046">
        <v>1</v>
      </c>
      <c r="F1046" s="25" t="str">
        <f>VLOOKUP(B1046,Definitions!$C$7:$D$43,2,FALSE)</f>
        <v>Slovakia</v>
      </c>
      <c r="G1046" t="str">
        <f>VLOOKUP(C1046,Definitions!$C$49:$D$57,2,FALSE)</f>
        <v>Residential</v>
      </c>
      <c r="H1046" t="str">
        <f>VLOOKUP(D1046,Definitions!$C$60:$D$104,2,FALSE)</f>
        <v>MFH</v>
      </c>
      <c r="J1046" s="29" t="str">
        <f>VLOOKUP(E1046,Definitions!$C$115:$D$131,2,FALSE)</f>
        <v>Coal</v>
      </c>
      <c r="K1046" s="111" t="s">
        <v>987</v>
      </c>
      <c r="L1046" s="110">
        <v>5.3306910989738915E-2</v>
      </c>
      <c r="M1046" s="109">
        <v>5.3306910989738915E-2</v>
      </c>
      <c r="N1046" s="37"/>
      <c r="O1046" s="110"/>
      <c r="P1046" s="110">
        <v>5.3306910989738915E-2</v>
      </c>
      <c r="Q1046" s="46">
        <v>5.3306910989738915E-2</v>
      </c>
      <c r="R1046" s="37">
        <v>0</v>
      </c>
      <c r="S1046" s="13">
        <v>3.4571413524095672E-2</v>
      </c>
      <c r="T1046" s="128" t="s">
        <v>880</v>
      </c>
      <c r="U1046" s="13">
        <v>1.873549746564324E-2</v>
      </c>
      <c r="V1046" s="128" t="s">
        <v>880</v>
      </c>
      <c r="W1046" s="13">
        <v>0</v>
      </c>
      <c r="X1046" s="13">
        <v>0</v>
      </c>
      <c r="Y1046" s="13">
        <v>0</v>
      </c>
      <c r="Z1046" s="13">
        <v>0</v>
      </c>
      <c r="AA1046" s="46">
        <v>0</v>
      </c>
      <c r="AB1046" s="57">
        <v>0</v>
      </c>
      <c r="AC1046" s="13">
        <v>0</v>
      </c>
      <c r="AD1046" s="61" t="s">
        <v>880</v>
      </c>
      <c r="AE1046" s="13">
        <v>0</v>
      </c>
      <c r="AF1046" s="13">
        <v>0</v>
      </c>
      <c r="AG1046" s="13">
        <v>0</v>
      </c>
      <c r="AH1046" s="46">
        <v>0</v>
      </c>
      <c r="AI1046" s="57">
        <v>0</v>
      </c>
      <c r="AJ1046" s="46">
        <v>0</v>
      </c>
      <c r="AK1046" s="57" t="s">
        <v>882</v>
      </c>
      <c r="AL1046" s="9" t="s">
        <v>139</v>
      </c>
    </row>
    <row r="1047" spans="1:38">
      <c r="A1047" s="36" t="str">
        <f t="shared" si="42"/>
        <v>SK402_2</v>
      </c>
      <c r="B1047" t="s">
        <v>109</v>
      </c>
      <c r="C1047" t="s">
        <v>185</v>
      </c>
      <c r="D1047">
        <v>402</v>
      </c>
      <c r="E1047">
        <v>2</v>
      </c>
      <c r="F1047" s="25" t="str">
        <f>VLOOKUP(B1047,Definitions!$C$7:$D$43,2,FALSE)</f>
        <v>Slovakia</v>
      </c>
      <c r="G1047" t="str">
        <f>VLOOKUP(C1047,Definitions!$C$49:$D$57,2,FALSE)</f>
        <v>Residential</v>
      </c>
      <c r="H1047" t="str">
        <f>VLOOKUP(D1047,Definitions!$C$60:$D$104,2,FALSE)</f>
        <v>MFH</v>
      </c>
      <c r="J1047" s="29" t="str">
        <f>VLOOKUP(E1047,Definitions!$C$115:$D$131,2,FALSE)</f>
        <v>Fuel oil</v>
      </c>
      <c r="K1047" s="111" t="s">
        <v>987</v>
      </c>
      <c r="L1047" s="110">
        <v>1.0070584100984005E-2</v>
      </c>
      <c r="M1047" s="109">
        <v>1.0070584100984005E-2</v>
      </c>
      <c r="N1047" s="37"/>
      <c r="O1047" s="110"/>
      <c r="P1047" s="110">
        <v>1.0070584100984005E-2</v>
      </c>
      <c r="Q1047" s="46">
        <v>1.0070584100984005E-2</v>
      </c>
      <c r="R1047" s="37">
        <v>0</v>
      </c>
      <c r="S1047" s="13">
        <v>0</v>
      </c>
      <c r="T1047" s="128" t="s">
        <v>880</v>
      </c>
      <c r="U1047" s="13">
        <v>1.0070584100984005E-2</v>
      </c>
      <c r="V1047" s="128" t="s">
        <v>880</v>
      </c>
      <c r="W1047" s="13">
        <v>0</v>
      </c>
      <c r="X1047" s="13">
        <v>0</v>
      </c>
      <c r="Y1047" s="13">
        <v>0</v>
      </c>
      <c r="Z1047" s="13">
        <v>0</v>
      </c>
      <c r="AA1047" s="46">
        <v>0</v>
      </c>
      <c r="AB1047" s="57">
        <v>0</v>
      </c>
      <c r="AC1047" s="13">
        <v>0</v>
      </c>
      <c r="AD1047" s="61" t="s">
        <v>880</v>
      </c>
      <c r="AE1047" s="13">
        <v>0</v>
      </c>
      <c r="AF1047" s="13">
        <v>0</v>
      </c>
      <c r="AG1047" s="13">
        <v>0</v>
      </c>
      <c r="AH1047" s="46">
        <v>0</v>
      </c>
      <c r="AI1047" s="57">
        <v>0</v>
      </c>
      <c r="AJ1047" s="46">
        <v>0</v>
      </c>
      <c r="AK1047" s="57" t="s">
        <v>882</v>
      </c>
      <c r="AL1047" s="9" t="s">
        <v>139</v>
      </c>
    </row>
    <row r="1048" spans="1:38">
      <c r="A1048" s="36" t="str">
        <f t="shared" si="42"/>
        <v>SK402_3</v>
      </c>
      <c r="B1048" t="s">
        <v>109</v>
      </c>
      <c r="C1048" t="s">
        <v>185</v>
      </c>
      <c r="D1048">
        <v>402</v>
      </c>
      <c r="E1048">
        <v>3</v>
      </c>
      <c r="F1048" s="25" t="str">
        <f>VLOOKUP(B1048,Definitions!$C$7:$D$43,2,FALSE)</f>
        <v>Slovakia</v>
      </c>
      <c r="G1048" t="str">
        <f>VLOOKUP(C1048,Definitions!$C$49:$D$57,2,FALSE)</f>
        <v>Residential</v>
      </c>
      <c r="H1048" t="str">
        <f>VLOOKUP(D1048,Definitions!$C$60:$D$104,2,FALSE)</f>
        <v>MFH</v>
      </c>
      <c r="J1048" s="29" t="str">
        <f>VLOOKUP(E1048,Definitions!$C$115:$D$131,2,FALSE)</f>
        <v>Natural gas</v>
      </c>
      <c r="K1048" s="111" t="s">
        <v>987</v>
      </c>
      <c r="L1048" s="110">
        <v>4.6683780134150528</v>
      </c>
      <c r="M1048" s="109">
        <v>4.6683780134150528</v>
      </c>
      <c r="N1048" s="37"/>
      <c r="O1048" s="110"/>
      <c r="P1048" s="110">
        <v>4.6683780134150528</v>
      </c>
      <c r="Q1048" s="46">
        <v>4.6683780134150528</v>
      </c>
      <c r="R1048" s="37">
        <v>0</v>
      </c>
      <c r="S1048" s="13">
        <v>3.3313352016991735</v>
      </c>
      <c r="T1048" s="128" t="s">
        <v>880</v>
      </c>
      <c r="U1048" s="13">
        <v>1.3370428117158795</v>
      </c>
      <c r="V1048" s="128" t="s">
        <v>880</v>
      </c>
      <c r="W1048" s="13">
        <v>0</v>
      </c>
      <c r="X1048" s="13">
        <v>0</v>
      </c>
      <c r="Y1048" s="13">
        <v>0</v>
      </c>
      <c r="Z1048" s="13">
        <v>0</v>
      </c>
      <c r="AA1048" s="46">
        <v>0</v>
      </c>
      <c r="AB1048" s="57">
        <v>0</v>
      </c>
      <c r="AC1048" s="13">
        <v>0</v>
      </c>
      <c r="AD1048" s="61" t="s">
        <v>880</v>
      </c>
      <c r="AE1048" s="13">
        <v>0</v>
      </c>
      <c r="AF1048" s="13">
        <v>0</v>
      </c>
      <c r="AG1048" s="13">
        <v>0</v>
      </c>
      <c r="AH1048" s="46">
        <v>0</v>
      </c>
      <c r="AI1048" s="57">
        <v>0</v>
      </c>
      <c r="AJ1048" s="46">
        <v>0</v>
      </c>
      <c r="AK1048" s="57" t="s">
        <v>882</v>
      </c>
      <c r="AL1048" s="9" t="s">
        <v>139</v>
      </c>
    </row>
    <row r="1049" spans="1:38">
      <c r="A1049" s="36" t="str">
        <f t="shared" si="42"/>
        <v>SK402_4</v>
      </c>
      <c r="B1049" t="s">
        <v>109</v>
      </c>
      <c r="C1049" t="s">
        <v>185</v>
      </c>
      <c r="D1049">
        <v>402</v>
      </c>
      <c r="E1049">
        <v>4</v>
      </c>
      <c r="F1049" s="25" t="str">
        <f>VLOOKUP(B1049,Definitions!$C$7:$D$43,2,FALSE)</f>
        <v>Slovakia</v>
      </c>
      <c r="G1049" t="str">
        <f>VLOOKUP(C1049,Definitions!$C$49:$D$57,2,FALSE)</f>
        <v>Residential</v>
      </c>
      <c r="H1049" t="str">
        <f>VLOOKUP(D1049,Definitions!$C$60:$D$104,2,FALSE)</f>
        <v>MFH</v>
      </c>
      <c r="J1049" s="29" t="str">
        <f>VLOOKUP(E1049,Definitions!$C$115:$D$131,2,FALSE)</f>
        <v>Other fossil fuels</v>
      </c>
      <c r="K1049" s="111" t="s">
        <v>987</v>
      </c>
      <c r="L1049" s="110">
        <v>5.7270939195338724E-2</v>
      </c>
      <c r="M1049" s="109">
        <v>5.7270939195338724E-2</v>
      </c>
      <c r="N1049" s="37"/>
      <c r="O1049" s="110"/>
      <c r="P1049" s="110">
        <v>5.7270939195338724E-2</v>
      </c>
      <c r="Q1049" s="46">
        <v>5.7270939195338724E-2</v>
      </c>
      <c r="R1049" s="37">
        <v>0</v>
      </c>
      <c r="S1049" s="13">
        <v>4.1578400746471705E-2</v>
      </c>
      <c r="T1049" s="128" t="s">
        <v>880</v>
      </c>
      <c r="U1049" s="13">
        <v>1.5692538448867015E-2</v>
      </c>
      <c r="V1049" s="128" t="s">
        <v>880</v>
      </c>
      <c r="W1049" s="13">
        <v>0</v>
      </c>
      <c r="X1049" s="13">
        <v>0</v>
      </c>
      <c r="Y1049" s="13">
        <v>0</v>
      </c>
      <c r="Z1049" s="13">
        <v>0</v>
      </c>
      <c r="AA1049" s="46">
        <v>0</v>
      </c>
      <c r="AB1049" s="57">
        <v>0</v>
      </c>
      <c r="AC1049" s="13">
        <v>0</v>
      </c>
      <c r="AD1049" s="61" t="s">
        <v>880</v>
      </c>
      <c r="AE1049" s="13">
        <v>0</v>
      </c>
      <c r="AF1049" s="13">
        <v>0</v>
      </c>
      <c r="AG1049" s="13">
        <v>0</v>
      </c>
      <c r="AH1049" s="46">
        <v>0</v>
      </c>
      <c r="AI1049" s="57">
        <v>0</v>
      </c>
      <c r="AJ1049" s="46">
        <v>0</v>
      </c>
      <c r="AK1049" s="57" t="s">
        <v>882</v>
      </c>
      <c r="AL1049" s="9" t="s">
        <v>139</v>
      </c>
    </row>
    <row r="1050" spans="1:38">
      <c r="A1050" s="36" t="str">
        <f t="shared" si="42"/>
        <v>SK402_6</v>
      </c>
      <c r="B1050" t="s">
        <v>109</v>
      </c>
      <c r="C1050" t="s">
        <v>185</v>
      </c>
      <c r="D1050">
        <v>402</v>
      </c>
      <c r="E1050">
        <v>6</v>
      </c>
      <c r="F1050" s="25" t="str">
        <f>VLOOKUP(B1050,Definitions!$C$7:$D$43,2,FALSE)</f>
        <v>Slovakia</v>
      </c>
      <c r="G1050" t="str">
        <f>VLOOKUP(C1050,Definitions!$C$49:$D$57,2,FALSE)</f>
        <v>Residential</v>
      </c>
      <c r="H1050" t="str">
        <f>VLOOKUP(D1050,Definitions!$C$60:$D$104,2,FALSE)</f>
        <v>MFH</v>
      </c>
      <c r="J1050" s="29" t="str">
        <f>VLOOKUP(E1050,Definitions!$C$115:$D$131,2,FALSE)</f>
        <v>Electricity</v>
      </c>
      <c r="K1050" s="111" t="s">
        <v>987</v>
      </c>
      <c r="L1050" s="110">
        <v>0.74567657326421266</v>
      </c>
      <c r="M1050" s="109">
        <v>0.74567657326421266</v>
      </c>
      <c r="N1050" s="37"/>
      <c r="O1050" s="110"/>
      <c r="P1050" s="110">
        <v>0.74567657326421266</v>
      </c>
      <c r="Q1050" s="46">
        <v>0.10056438272084656</v>
      </c>
      <c r="R1050" s="37">
        <v>5.0000000000000001E-3</v>
      </c>
      <c r="S1050" s="13">
        <v>3.7610442285713211E-2</v>
      </c>
      <c r="T1050" s="128" t="s">
        <v>880</v>
      </c>
      <c r="U1050" s="13">
        <v>6.2953940435133346E-2</v>
      </c>
      <c r="V1050" s="128" t="s">
        <v>880</v>
      </c>
      <c r="W1050" s="13">
        <v>0</v>
      </c>
      <c r="X1050" s="13">
        <v>0</v>
      </c>
      <c r="Y1050" s="13">
        <v>0</v>
      </c>
      <c r="Z1050" s="13">
        <v>0</v>
      </c>
      <c r="AA1050" s="46">
        <v>0</v>
      </c>
      <c r="AB1050" s="57">
        <v>0</v>
      </c>
      <c r="AC1050" s="13">
        <v>5.0000000000000001E-3</v>
      </c>
      <c r="AD1050" s="61" t="s">
        <v>880</v>
      </c>
      <c r="AE1050" s="13">
        <v>0</v>
      </c>
      <c r="AF1050" s="13">
        <v>0</v>
      </c>
      <c r="AG1050" s="13">
        <v>0</v>
      </c>
      <c r="AH1050" s="46">
        <v>0</v>
      </c>
      <c r="AI1050" s="57">
        <v>0</v>
      </c>
      <c r="AJ1050" s="46">
        <v>0.6401121905433661</v>
      </c>
      <c r="AK1050" s="57" t="s">
        <v>882</v>
      </c>
      <c r="AL1050" s="9" t="s">
        <v>139</v>
      </c>
    </row>
    <row r="1051" spans="1:38">
      <c r="A1051" s="36" t="str">
        <f t="shared" si="42"/>
        <v>SK402_7</v>
      </c>
      <c r="B1051" t="s">
        <v>109</v>
      </c>
      <c r="C1051" t="s">
        <v>185</v>
      </c>
      <c r="D1051">
        <v>402</v>
      </c>
      <c r="E1051">
        <v>7</v>
      </c>
      <c r="F1051" s="25" t="str">
        <f>VLOOKUP(B1051,Definitions!$C$7:$D$43,2,FALSE)</f>
        <v>Slovakia</v>
      </c>
      <c r="G1051" t="str">
        <f>VLOOKUP(C1051,Definitions!$C$49:$D$57,2,FALSE)</f>
        <v>Residential</v>
      </c>
      <c r="H1051" t="str">
        <f>VLOOKUP(D1051,Definitions!$C$60:$D$104,2,FALSE)</f>
        <v>MFH</v>
      </c>
      <c r="J1051" s="29" t="str">
        <f>VLOOKUP(E1051,Definitions!$C$115:$D$131,2,FALSE)</f>
        <v>District heating</v>
      </c>
      <c r="K1051" s="111" t="s">
        <v>987</v>
      </c>
      <c r="L1051" s="110">
        <v>4.2919730700212702</v>
      </c>
      <c r="M1051" s="109">
        <v>4.2919730700212702</v>
      </c>
      <c r="N1051" s="57"/>
      <c r="O1051" s="110"/>
      <c r="P1051" s="110">
        <v>4.2919730700212702</v>
      </c>
      <c r="Q1051" s="46">
        <v>4.2919730700212702</v>
      </c>
      <c r="R1051" s="37">
        <v>0</v>
      </c>
      <c r="S1051" s="13">
        <v>2.8762953245509175</v>
      </c>
      <c r="T1051" s="128" t="s">
        <v>880</v>
      </c>
      <c r="U1051" s="13">
        <v>1.4156777454703524</v>
      </c>
      <c r="V1051" s="128" t="s">
        <v>880</v>
      </c>
      <c r="W1051" s="13">
        <v>0</v>
      </c>
      <c r="X1051" s="13">
        <v>0</v>
      </c>
      <c r="Y1051" s="13">
        <v>0</v>
      </c>
      <c r="Z1051" s="13">
        <v>0</v>
      </c>
      <c r="AA1051" s="46">
        <v>0</v>
      </c>
      <c r="AB1051" s="57">
        <v>0</v>
      </c>
      <c r="AC1051" s="13">
        <v>0</v>
      </c>
      <c r="AD1051" s="61" t="s">
        <v>880</v>
      </c>
      <c r="AE1051" s="13">
        <v>0</v>
      </c>
      <c r="AF1051" s="13">
        <v>0</v>
      </c>
      <c r="AG1051" s="13">
        <v>0</v>
      </c>
      <c r="AH1051" s="46">
        <v>0</v>
      </c>
      <c r="AI1051" s="57">
        <v>0</v>
      </c>
      <c r="AJ1051" s="46">
        <v>0</v>
      </c>
      <c r="AK1051" s="57" t="s">
        <v>882</v>
      </c>
      <c r="AL1051" s="9" t="s">
        <v>139</v>
      </c>
    </row>
    <row r="1052" spans="1:38">
      <c r="A1052" s="36" t="str">
        <f t="shared" si="42"/>
        <v>SK402_8</v>
      </c>
      <c r="B1052" t="s">
        <v>109</v>
      </c>
      <c r="C1052" t="s">
        <v>185</v>
      </c>
      <c r="D1052">
        <v>402</v>
      </c>
      <c r="E1052">
        <v>8</v>
      </c>
      <c r="F1052" s="25" t="str">
        <f>VLOOKUP(B1052,Definitions!$C$7:$D$43,2,FALSE)</f>
        <v>Slovakia</v>
      </c>
      <c r="G1052" t="str">
        <f>VLOOKUP(C1052,Definitions!$C$49:$D$57,2,FALSE)</f>
        <v>Residential</v>
      </c>
      <c r="H1052" t="str">
        <f>VLOOKUP(D1052,Definitions!$C$60:$D$104,2,FALSE)</f>
        <v>MFH</v>
      </c>
      <c r="J1052" s="29" t="str">
        <f>VLOOKUP(E1052,Definitions!$C$115:$D$131,2,FALSE)</f>
        <v>Waste non-RES</v>
      </c>
      <c r="K1052" s="111" t="s">
        <v>987</v>
      </c>
      <c r="L1052" s="110">
        <v>0</v>
      </c>
      <c r="M1052" s="109">
        <v>0</v>
      </c>
      <c r="N1052" s="37"/>
      <c r="O1052" s="110"/>
      <c r="P1052" s="110">
        <v>0</v>
      </c>
      <c r="Q1052" s="46">
        <v>0</v>
      </c>
      <c r="R1052" s="37">
        <v>0</v>
      </c>
      <c r="S1052" s="13">
        <v>0</v>
      </c>
      <c r="T1052" s="128" t="s">
        <v>880</v>
      </c>
      <c r="U1052" s="13">
        <v>0</v>
      </c>
      <c r="V1052" s="128" t="s">
        <v>880</v>
      </c>
      <c r="W1052" s="13">
        <v>0</v>
      </c>
      <c r="X1052" s="13">
        <v>0</v>
      </c>
      <c r="Y1052" s="13">
        <v>0</v>
      </c>
      <c r="Z1052" s="13">
        <v>0</v>
      </c>
      <c r="AA1052" s="46">
        <v>0</v>
      </c>
      <c r="AB1052" s="57">
        <v>0</v>
      </c>
      <c r="AC1052" s="13">
        <v>0</v>
      </c>
      <c r="AD1052" s="61" t="s">
        <v>880</v>
      </c>
      <c r="AE1052" s="13">
        <v>0</v>
      </c>
      <c r="AF1052" s="13">
        <v>0</v>
      </c>
      <c r="AG1052" s="13">
        <v>0</v>
      </c>
      <c r="AH1052" s="46">
        <v>0</v>
      </c>
      <c r="AI1052" s="57">
        <v>0</v>
      </c>
      <c r="AJ1052" s="46">
        <v>0</v>
      </c>
      <c r="AK1052" s="57" t="s">
        <v>882</v>
      </c>
      <c r="AL1052" s="9" t="s">
        <v>139</v>
      </c>
    </row>
    <row r="1053" spans="1:38">
      <c r="A1053" s="36" t="str">
        <f t="shared" si="42"/>
        <v>SK402_9</v>
      </c>
      <c r="B1053" t="s">
        <v>109</v>
      </c>
      <c r="C1053" t="s">
        <v>185</v>
      </c>
      <c r="D1053">
        <v>402</v>
      </c>
      <c r="E1053">
        <v>9</v>
      </c>
      <c r="F1053" s="25" t="str">
        <f>VLOOKUP(B1053,Definitions!$C$7:$D$43,2,FALSE)</f>
        <v>Slovakia</v>
      </c>
      <c r="G1053" t="str">
        <f>VLOOKUP(C1053,Definitions!$C$49:$D$57,2,FALSE)</f>
        <v>Residential</v>
      </c>
      <c r="H1053" t="str">
        <f>VLOOKUP(D1053,Definitions!$C$60:$D$104,2,FALSE)</f>
        <v>MFH</v>
      </c>
      <c r="J1053" s="29" t="str">
        <f>VLOOKUP(E1053,Definitions!$C$115:$D$131,2,FALSE)</f>
        <v>Waste RES</v>
      </c>
      <c r="K1053" s="111" t="s">
        <v>987</v>
      </c>
      <c r="L1053" s="110">
        <v>0</v>
      </c>
      <c r="M1053" s="109">
        <v>0</v>
      </c>
      <c r="N1053" s="37"/>
      <c r="O1053" s="110"/>
      <c r="P1053" s="110">
        <v>0</v>
      </c>
      <c r="Q1053" s="46">
        <v>0</v>
      </c>
      <c r="R1053" s="37">
        <v>0</v>
      </c>
      <c r="S1053" s="13">
        <v>0</v>
      </c>
      <c r="T1053" s="128" t="s">
        <v>880</v>
      </c>
      <c r="U1053" s="13">
        <v>0</v>
      </c>
      <c r="V1053" s="128" t="s">
        <v>880</v>
      </c>
      <c r="W1053" s="13">
        <v>0</v>
      </c>
      <c r="X1053" s="13">
        <v>0</v>
      </c>
      <c r="Y1053" s="13">
        <v>0</v>
      </c>
      <c r="Z1053" s="13">
        <v>0</v>
      </c>
      <c r="AA1053" s="46">
        <v>0</v>
      </c>
      <c r="AB1053" s="57">
        <v>0</v>
      </c>
      <c r="AC1053" s="13">
        <v>0</v>
      </c>
      <c r="AD1053" s="61" t="s">
        <v>880</v>
      </c>
      <c r="AE1053" s="13">
        <v>0</v>
      </c>
      <c r="AF1053" s="13">
        <v>0</v>
      </c>
      <c r="AG1053" s="13">
        <v>0</v>
      </c>
      <c r="AH1053" s="46">
        <v>0</v>
      </c>
      <c r="AI1053" s="57">
        <v>0</v>
      </c>
      <c r="AJ1053" s="46">
        <v>0</v>
      </c>
      <c r="AK1053" s="57" t="s">
        <v>882</v>
      </c>
      <c r="AL1053" s="9" t="s">
        <v>139</v>
      </c>
    </row>
    <row r="1054" spans="1:38">
      <c r="A1054" s="36" t="str">
        <f t="shared" si="42"/>
        <v>SK402_51</v>
      </c>
      <c r="B1054" t="s">
        <v>109</v>
      </c>
      <c r="C1054" t="s">
        <v>185</v>
      </c>
      <c r="D1054">
        <v>402</v>
      </c>
      <c r="E1054">
        <v>51</v>
      </c>
      <c r="F1054" s="25" t="str">
        <f>VLOOKUP(B1054,Definitions!$C$7:$D$43,2,FALSE)</f>
        <v>Slovakia</v>
      </c>
      <c r="G1054" t="str">
        <f>VLOOKUP(C1054,Definitions!$C$49:$D$57,2,FALSE)</f>
        <v>Residential</v>
      </c>
      <c r="H1054" t="str">
        <f>VLOOKUP(D1054,Definitions!$C$60:$D$104,2,FALSE)</f>
        <v>MFH</v>
      </c>
      <c r="J1054" s="29" t="str">
        <f>VLOOKUP(E1054,Definitions!$C$115:$D$131,2,FALSE)</f>
        <v>Biomass</v>
      </c>
      <c r="K1054" s="111" t="s">
        <v>987</v>
      </c>
      <c r="L1054" s="110">
        <v>2.6734838079248095E-2</v>
      </c>
      <c r="M1054" s="109">
        <v>2.6734838079248095E-2</v>
      </c>
      <c r="N1054" s="37"/>
      <c r="O1054" s="110"/>
      <c r="P1054" s="110">
        <v>2.6734838079248095E-2</v>
      </c>
      <c r="Q1054" s="46">
        <v>2.4859204665132369E-2</v>
      </c>
      <c r="R1054" s="37">
        <v>0</v>
      </c>
      <c r="S1054" s="13">
        <v>2.3416409731197196E-2</v>
      </c>
      <c r="T1054" s="128" t="s">
        <v>880</v>
      </c>
      <c r="U1054" s="13">
        <v>1.4427949339351747E-3</v>
      </c>
      <c r="V1054" s="128" t="s">
        <v>880</v>
      </c>
      <c r="W1054" s="13">
        <v>0</v>
      </c>
      <c r="X1054" s="13">
        <v>0</v>
      </c>
      <c r="Y1054" s="13">
        <v>0</v>
      </c>
      <c r="Z1054" s="13">
        <v>0</v>
      </c>
      <c r="AA1054" s="46">
        <v>0</v>
      </c>
      <c r="AB1054" s="57">
        <v>0</v>
      </c>
      <c r="AC1054" s="13">
        <v>0</v>
      </c>
      <c r="AD1054" s="61" t="s">
        <v>880</v>
      </c>
      <c r="AE1054" s="13">
        <v>0</v>
      </c>
      <c r="AF1054" s="13">
        <v>0</v>
      </c>
      <c r="AG1054" s="13">
        <v>0</v>
      </c>
      <c r="AH1054" s="46">
        <v>0</v>
      </c>
      <c r="AI1054" s="57">
        <v>0</v>
      </c>
      <c r="AJ1054" s="46">
        <v>1.8756334141157272E-3</v>
      </c>
      <c r="AK1054" s="57" t="s">
        <v>882</v>
      </c>
      <c r="AL1054" s="9" t="s">
        <v>139</v>
      </c>
    </row>
    <row r="1055" spans="1:38">
      <c r="A1055" s="36" t="str">
        <f t="shared" si="42"/>
        <v>SK402_52</v>
      </c>
      <c r="B1055" t="s">
        <v>109</v>
      </c>
      <c r="C1055" t="s">
        <v>185</v>
      </c>
      <c r="D1055">
        <v>402</v>
      </c>
      <c r="E1055">
        <v>52</v>
      </c>
      <c r="F1055" s="25" t="str">
        <f>VLOOKUP(B1055,Definitions!$C$7:$D$43,2,FALSE)</f>
        <v>Slovakia</v>
      </c>
      <c r="G1055" t="str">
        <f>VLOOKUP(C1055,Definitions!$C$49:$D$57,2,FALSE)</f>
        <v>Residential</v>
      </c>
      <c r="H1055" t="str">
        <f>VLOOKUP(D1055,Definitions!$C$60:$D$104,2,FALSE)</f>
        <v>MFH</v>
      </c>
      <c r="J1055" s="29" t="str">
        <f>VLOOKUP(E1055,Definitions!$C$115:$D$131,2,FALSE)</f>
        <v>Geothermal</v>
      </c>
      <c r="K1055" s="111" t="s">
        <v>987</v>
      </c>
      <c r="L1055" s="110">
        <v>0</v>
      </c>
      <c r="M1055" s="109">
        <v>0</v>
      </c>
      <c r="N1055" s="37"/>
      <c r="O1055" s="110"/>
      <c r="P1055" s="110">
        <v>0</v>
      </c>
      <c r="Q1055" s="46">
        <v>0</v>
      </c>
      <c r="R1055" s="37">
        <v>0</v>
      </c>
      <c r="S1055" s="13">
        <v>0</v>
      </c>
      <c r="T1055" s="128" t="s">
        <v>880</v>
      </c>
      <c r="U1055" s="13">
        <v>0</v>
      </c>
      <c r="V1055" s="128" t="s">
        <v>880</v>
      </c>
      <c r="W1055" s="13">
        <v>0</v>
      </c>
      <c r="X1055" s="13">
        <v>0</v>
      </c>
      <c r="Y1055" s="13">
        <v>0</v>
      </c>
      <c r="Z1055" s="13">
        <v>0</v>
      </c>
      <c r="AA1055" s="46">
        <v>0</v>
      </c>
      <c r="AB1055" s="57">
        <v>0</v>
      </c>
      <c r="AC1055" s="13">
        <v>0</v>
      </c>
      <c r="AD1055" s="61" t="s">
        <v>880</v>
      </c>
      <c r="AE1055" s="13">
        <v>0</v>
      </c>
      <c r="AF1055" s="13">
        <v>0</v>
      </c>
      <c r="AG1055" s="13">
        <v>0</v>
      </c>
      <c r="AH1055" s="46">
        <v>0</v>
      </c>
      <c r="AI1055" s="57">
        <v>0</v>
      </c>
      <c r="AJ1055" s="46">
        <v>0</v>
      </c>
      <c r="AK1055" s="57" t="s">
        <v>882</v>
      </c>
      <c r="AL1055" s="9" t="s">
        <v>139</v>
      </c>
    </row>
    <row r="1056" spans="1:38">
      <c r="A1056" s="36" t="str">
        <f t="shared" si="42"/>
        <v>SK402_53</v>
      </c>
      <c r="B1056" t="s">
        <v>109</v>
      </c>
      <c r="C1056" t="s">
        <v>185</v>
      </c>
      <c r="D1056">
        <v>402</v>
      </c>
      <c r="E1056">
        <v>53</v>
      </c>
      <c r="F1056" s="25" t="str">
        <f>VLOOKUP(B1056,Definitions!$C$7:$D$43,2,FALSE)</f>
        <v>Slovakia</v>
      </c>
      <c r="G1056" t="str">
        <f>VLOOKUP(C1056,Definitions!$C$49:$D$57,2,FALSE)</f>
        <v>Residential</v>
      </c>
      <c r="H1056" t="str">
        <f>VLOOKUP(D1056,Definitions!$C$60:$D$104,2,FALSE)</f>
        <v>MFH</v>
      </c>
      <c r="J1056" s="29" t="str">
        <f>VLOOKUP(E1056,Definitions!$C$115:$D$131,2,FALSE)</f>
        <v>Solar energy</v>
      </c>
      <c r="K1056" s="111" t="s">
        <v>987</v>
      </c>
      <c r="L1056" s="110">
        <v>3.309828171055245E-2</v>
      </c>
      <c r="M1056" s="109">
        <v>3.309828171055245E-2</v>
      </c>
      <c r="N1056" s="37"/>
      <c r="O1056" s="110"/>
      <c r="P1056" s="110">
        <v>3.309828171055245E-2</v>
      </c>
      <c r="Q1056" s="46">
        <v>3.309828171055245E-2</v>
      </c>
      <c r="R1056" s="37">
        <v>0</v>
      </c>
      <c r="S1056" s="13">
        <v>2.4376799233050534E-3</v>
      </c>
      <c r="T1056" s="128" t="s">
        <v>880</v>
      </c>
      <c r="U1056" s="13">
        <v>3.0660601787247395E-2</v>
      </c>
      <c r="V1056" s="128" t="s">
        <v>880</v>
      </c>
      <c r="W1056" s="13">
        <v>0</v>
      </c>
      <c r="X1056" s="13">
        <v>0</v>
      </c>
      <c r="Y1056" s="13">
        <v>0</v>
      </c>
      <c r="Z1056" s="13">
        <v>0</v>
      </c>
      <c r="AA1056" s="46">
        <v>0</v>
      </c>
      <c r="AB1056" s="57">
        <v>0</v>
      </c>
      <c r="AC1056" s="13">
        <v>0</v>
      </c>
      <c r="AD1056" s="61" t="s">
        <v>880</v>
      </c>
      <c r="AE1056" s="13">
        <v>0</v>
      </c>
      <c r="AF1056" s="13">
        <v>0</v>
      </c>
      <c r="AG1056" s="13">
        <v>0</v>
      </c>
      <c r="AH1056" s="46">
        <v>0</v>
      </c>
      <c r="AI1056" s="57">
        <v>0</v>
      </c>
      <c r="AJ1056" s="46">
        <v>0</v>
      </c>
      <c r="AK1056" s="57" t="s">
        <v>882</v>
      </c>
      <c r="AL1056" s="9" t="s">
        <v>139</v>
      </c>
    </row>
    <row r="1057" spans="1:38">
      <c r="A1057" s="36" t="str">
        <f t="shared" si="42"/>
        <v>SK402_58</v>
      </c>
      <c r="B1057" t="s">
        <v>109</v>
      </c>
      <c r="C1057" t="s">
        <v>185</v>
      </c>
      <c r="D1057">
        <v>402</v>
      </c>
      <c r="E1057">
        <v>58</v>
      </c>
      <c r="F1057" s="25" t="str">
        <f>VLOOKUP(B1057,Definitions!$C$7:$D$43,2,FALSE)</f>
        <v>Slovakia</v>
      </c>
      <c r="G1057" t="str">
        <f>VLOOKUP(C1057,Definitions!$C$49:$D$57,2,FALSE)</f>
        <v>Residential</v>
      </c>
      <c r="H1057" t="str">
        <f>VLOOKUP(D1057,Definitions!$C$60:$D$104,2,FALSE)</f>
        <v>MFH</v>
      </c>
      <c r="J1057" s="29" t="str">
        <f>VLOOKUP(E1057,Definitions!$C$115:$D$131,2,FALSE)</f>
        <v>Ambient heat total</v>
      </c>
      <c r="K1057" s="111" t="s">
        <v>987</v>
      </c>
      <c r="L1057" s="110">
        <v>0</v>
      </c>
      <c r="M1057" s="109">
        <v>0</v>
      </c>
      <c r="N1057" s="37"/>
      <c r="O1057" s="110"/>
      <c r="P1057" s="110">
        <v>0</v>
      </c>
      <c r="Q1057" s="46">
        <v>0</v>
      </c>
      <c r="R1057" s="37">
        <v>0</v>
      </c>
      <c r="S1057" s="13">
        <v>0</v>
      </c>
      <c r="T1057" s="128" t="s">
        <v>880</v>
      </c>
      <c r="U1057" s="13">
        <v>0</v>
      </c>
      <c r="V1057" s="128" t="s">
        <v>880</v>
      </c>
      <c r="W1057" s="13">
        <v>0</v>
      </c>
      <c r="X1057" s="13">
        <v>0</v>
      </c>
      <c r="Y1057" s="13">
        <v>0</v>
      </c>
      <c r="Z1057" s="13">
        <v>0</v>
      </c>
      <c r="AA1057" s="46">
        <v>0</v>
      </c>
      <c r="AB1057" s="57">
        <v>0</v>
      </c>
      <c r="AC1057" s="13">
        <v>0</v>
      </c>
      <c r="AD1057" s="61" t="s">
        <v>880</v>
      </c>
      <c r="AE1057" s="13">
        <v>0</v>
      </c>
      <c r="AF1057" s="13">
        <v>0</v>
      </c>
      <c r="AG1057" s="13">
        <v>0</v>
      </c>
      <c r="AH1057" s="46">
        <v>0</v>
      </c>
      <c r="AI1057" s="57">
        <v>0</v>
      </c>
      <c r="AJ1057" s="46">
        <v>0</v>
      </c>
      <c r="AK1057" s="57" t="s">
        <v>882</v>
      </c>
      <c r="AL1057" s="9" t="s">
        <v>139</v>
      </c>
    </row>
    <row r="1058" spans="1:38">
      <c r="A1058" s="36" t="str">
        <f t="shared" si="42"/>
        <v>SK402_55</v>
      </c>
      <c r="B1058" t="s">
        <v>109</v>
      </c>
      <c r="C1058" t="s">
        <v>185</v>
      </c>
      <c r="D1058">
        <v>402</v>
      </c>
      <c r="E1058">
        <v>55</v>
      </c>
      <c r="F1058" s="25" t="str">
        <f>VLOOKUP(B1058,Definitions!$C$7:$D$43,2,FALSE)</f>
        <v>Slovakia</v>
      </c>
      <c r="G1058" t="str">
        <f>VLOOKUP(C1058,Definitions!$C$49:$D$57,2,FALSE)</f>
        <v>Residential</v>
      </c>
      <c r="H1058" t="str">
        <f>VLOOKUP(D1058,Definitions!$C$60:$D$104,2,FALSE)</f>
        <v>MFH</v>
      </c>
      <c r="J1058" s="29" t="str">
        <f>VLOOKUP(E1058,Definitions!$C$115:$D$131,2,FALSE)</f>
        <v xml:space="preserve">Other RES </v>
      </c>
      <c r="K1058" s="111" t="s">
        <v>987</v>
      </c>
      <c r="L1058" s="110">
        <v>0</v>
      </c>
      <c r="M1058" s="109">
        <v>0</v>
      </c>
      <c r="N1058" s="37"/>
      <c r="O1058" s="110"/>
      <c r="P1058" s="110">
        <v>0</v>
      </c>
      <c r="Q1058" s="46">
        <v>0</v>
      </c>
      <c r="R1058" s="37">
        <v>0</v>
      </c>
      <c r="S1058" s="13">
        <v>0</v>
      </c>
      <c r="T1058" s="128" t="s">
        <v>880</v>
      </c>
      <c r="U1058" s="13">
        <v>0</v>
      </c>
      <c r="V1058" s="128" t="s">
        <v>880</v>
      </c>
      <c r="W1058" s="13">
        <v>0</v>
      </c>
      <c r="X1058" s="13">
        <v>0</v>
      </c>
      <c r="Y1058" s="13">
        <v>0</v>
      </c>
      <c r="Z1058" s="13">
        <v>0</v>
      </c>
      <c r="AA1058" s="46">
        <v>0</v>
      </c>
      <c r="AB1058" s="57">
        <v>0</v>
      </c>
      <c r="AC1058" s="13">
        <v>0</v>
      </c>
      <c r="AD1058" s="61" t="s">
        <v>880</v>
      </c>
      <c r="AE1058" s="13">
        <v>0</v>
      </c>
      <c r="AF1058" s="13">
        <v>0</v>
      </c>
      <c r="AG1058" s="13">
        <v>0</v>
      </c>
      <c r="AH1058" s="46">
        <v>0</v>
      </c>
      <c r="AI1058" s="57">
        <v>0</v>
      </c>
      <c r="AJ1058" s="46">
        <v>0</v>
      </c>
      <c r="AK1058" s="57" t="s">
        <v>882</v>
      </c>
      <c r="AL1058" s="9" t="s">
        <v>139</v>
      </c>
    </row>
    <row r="1059" spans="1:38">
      <c r="A1059" s="36" t="str">
        <f t="shared" ref="A1059:A1100" si="43">B1059&amp;D1059&amp;"_"&amp;E1059</f>
        <v>FI400_0</v>
      </c>
      <c r="B1059" t="s">
        <v>113</v>
      </c>
      <c r="C1059" t="s">
        <v>185</v>
      </c>
      <c r="D1059">
        <v>400</v>
      </c>
      <c r="E1059">
        <v>0</v>
      </c>
      <c r="F1059" s="25" t="str">
        <f>VLOOKUP(B1059,Definitions!$C$7:$D$43,2,FALSE)</f>
        <v>Finland</v>
      </c>
      <c r="G1059" t="str">
        <f>VLOOKUP(C1059,Definitions!$C$49:$D$57,2,FALSE)</f>
        <v>Residential</v>
      </c>
      <c r="H1059" t="str">
        <f>VLOOKUP(D1059,Definitions!$C$60:$D$104,2,FALSE)</f>
        <v>TOTAL Residential</v>
      </c>
      <c r="J1059" s="29" t="str">
        <f>VLOOKUP(E1059,Definitions!$C$115:$D$131,2,FALSE)</f>
        <v>TOTAL</v>
      </c>
      <c r="K1059" s="111">
        <v>63.133454999999998</v>
      </c>
      <c r="L1059" s="110">
        <v>4.4612479481628071</v>
      </c>
      <c r="M1059" s="109">
        <v>67.594702948162805</v>
      </c>
      <c r="N1059" s="37"/>
      <c r="O1059" s="110"/>
      <c r="P1059" s="110">
        <v>67.594702948162805</v>
      </c>
      <c r="Q1059" s="46">
        <v>65.034948800354513</v>
      </c>
      <c r="R1059" s="37">
        <v>3.3935138307800004E-2</v>
      </c>
      <c r="S1059" s="13">
        <v>55.583724953641045</v>
      </c>
      <c r="T1059" s="128" t="s">
        <v>970</v>
      </c>
      <c r="U1059" s="13">
        <v>9.4512238467134626</v>
      </c>
      <c r="V1059" s="128" t="s">
        <v>970</v>
      </c>
      <c r="W1059" s="13">
        <v>0</v>
      </c>
      <c r="X1059" s="13">
        <v>0</v>
      </c>
      <c r="Y1059" s="13">
        <v>0</v>
      </c>
      <c r="Z1059" s="13">
        <v>0</v>
      </c>
      <c r="AA1059" s="46">
        <v>0</v>
      </c>
      <c r="AB1059" s="57">
        <v>0</v>
      </c>
      <c r="AC1059" s="13">
        <v>3.3935138307800004E-2</v>
      </c>
      <c r="AD1059" s="61" t="s">
        <v>880</v>
      </c>
      <c r="AE1059" s="13">
        <v>0</v>
      </c>
      <c r="AF1059" s="13">
        <v>0</v>
      </c>
      <c r="AG1059" s="13">
        <v>0</v>
      </c>
      <c r="AH1059" s="46">
        <v>0</v>
      </c>
      <c r="AI1059" s="57">
        <v>0</v>
      </c>
      <c r="AJ1059" s="46">
        <v>2.5258190095004971</v>
      </c>
      <c r="AK1059" s="57" t="s">
        <v>971</v>
      </c>
      <c r="AL1059" s="9" t="s">
        <v>139</v>
      </c>
    </row>
    <row r="1060" spans="1:38">
      <c r="A1060" s="36" t="str">
        <f t="shared" si="43"/>
        <v>FI400_1</v>
      </c>
      <c r="B1060" t="s">
        <v>113</v>
      </c>
      <c r="C1060" t="s">
        <v>185</v>
      </c>
      <c r="D1060">
        <v>400</v>
      </c>
      <c r="E1060">
        <v>1</v>
      </c>
      <c r="F1060" s="25" t="str">
        <f>VLOOKUP(B1060,Definitions!$C$7:$D$43,2,FALSE)</f>
        <v>Finland</v>
      </c>
      <c r="G1060" t="str">
        <f>VLOOKUP(C1060,Definitions!$C$49:$D$57,2,FALSE)</f>
        <v>Residential</v>
      </c>
      <c r="H1060" t="str">
        <f>VLOOKUP(D1060,Definitions!$C$60:$D$104,2,FALSE)</f>
        <v>TOTAL Residential</v>
      </c>
      <c r="J1060" s="29" t="str">
        <f>VLOOKUP(E1060,Definitions!$C$115:$D$131,2,FALSE)</f>
        <v>Coal</v>
      </c>
      <c r="K1060" s="111">
        <v>6.2801999999999997E-2</v>
      </c>
      <c r="L1060" s="110">
        <v>-6.4130830035416392E-3</v>
      </c>
      <c r="M1060" s="109">
        <v>5.6388916996458358E-2</v>
      </c>
      <c r="N1060" s="37"/>
      <c r="O1060" s="110"/>
      <c r="P1060" s="110">
        <v>5.6388916996458358E-2</v>
      </c>
      <c r="Q1060" s="46">
        <v>5.6388916996458358E-2</v>
      </c>
      <c r="R1060" s="37">
        <v>0</v>
      </c>
      <c r="S1060" s="13">
        <v>5.6388916996458358E-2</v>
      </c>
      <c r="T1060" s="128" t="s">
        <v>972</v>
      </c>
      <c r="U1060" s="13">
        <v>0</v>
      </c>
      <c r="V1060" s="128" t="s">
        <v>972</v>
      </c>
      <c r="W1060" s="13">
        <v>0</v>
      </c>
      <c r="X1060" s="13">
        <v>0</v>
      </c>
      <c r="Y1060" s="13">
        <v>0</v>
      </c>
      <c r="Z1060" s="13">
        <v>0</v>
      </c>
      <c r="AA1060" s="46">
        <v>0</v>
      </c>
      <c r="AB1060" s="57">
        <v>0</v>
      </c>
      <c r="AC1060" s="13">
        <v>0</v>
      </c>
      <c r="AD1060" s="61" t="s">
        <v>880</v>
      </c>
      <c r="AE1060" s="13">
        <v>0</v>
      </c>
      <c r="AF1060" s="13">
        <v>0</v>
      </c>
      <c r="AG1060" s="13">
        <v>0</v>
      </c>
      <c r="AH1060" s="46">
        <v>0</v>
      </c>
      <c r="AI1060" s="57">
        <v>0</v>
      </c>
      <c r="AJ1060" s="46">
        <v>0</v>
      </c>
      <c r="AK1060" s="57" t="s">
        <v>882</v>
      </c>
      <c r="AL1060" s="9" t="s">
        <v>139</v>
      </c>
    </row>
    <row r="1061" spans="1:38">
      <c r="A1061" s="36" t="str">
        <f t="shared" si="43"/>
        <v>FI400_2</v>
      </c>
      <c r="B1061" t="s">
        <v>113</v>
      </c>
      <c r="C1061" t="s">
        <v>185</v>
      </c>
      <c r="D1061">
        <v>400</v>
      </c>
      <c r="E1061">
        <v>2</v>
      </c>
      <c r="F1061" s="25" t="str">
        <f>VLOOKUP(B1061,Definitions!$C$7:$D$43,2,FALSE)</f>
        <v>Finland</v>
      </c>
      <c r="G1061" t="str">
        <f>VLOOKUP(C1061,Definitions!$C$49:$D$57,2,FALSE)</f>
        <v>Residential</v>
      </c>
      <c r="H1061" t="str">
        <f>VLOOKUP(D1061,Definitions!$C$60:$D$104,2,FALSE)</f>
        <v>TOTAL Residential</v>
      </c>
      <c r="J1061" s="29" t="str">
        <f>VLOOKUP(E1061,Definitions!$C$115:$D$131,2,FALSE)</f>
        <v>Fuel oil</v>
      </c>
      <c r="K1061" s="111">
        <v>5.0078779999999998</v>
      </c>
      <c r="L1061" s="110">
        <v>0.94520476963656286</v>
      </c>
      <c r="M1061" s="109">
        <v>5.9530827696365627</v>
      </c>
      <c r="N1061" s="37"/>
      <c r="O1061" s="110"/>
      <c r="P1061" s="110">
        <v>5.9530827696365627</v>
      </c>
      <c r="Q1061" s="46">
        <v>5.9530827696365627</v>
      </c>
      <c r="R1061" s="37">
        <v>0</v>
      </c>
      <c r="S1061" s="13">
        <v>5.0480580718060999</v>
      </c>
      <c r="T1061" s="128" t="s">
        <v>972</v>
      </c>
      <c r="U1061" s="13">
        <v>0.90502469783046302</v>
      </c>
      <c r="V1061" s="128" t="s">
        <v>972</v>
      </c>
      <c r="W1061" s="13">
        <v>0</v>
      </c>
      <c r="X1061" s="13">
        <v>0</v>
      </c>
      <c r="Y1061" s="13">
        <v>0</v>
      </c>
      <c r="Z1061" s="13">
        <v>0</v>
      </c>
      <c r="AA1061" s="46">
        <v>0</v>
      </c>
      <c r="AB1061" s="57">
        <v>0</v>
      </c>
      <c r="AC1061" s="13">
        <v>0</v>
      </c>
      <c r="AD1061" s="61" t="s">
        <v>880</v>
      </c>
      <c r="AE1061" s="13">
        <v>0</v>
      </c>
      <c r="AF1061" s="13">
        <v>0</v>
      </c>
      <c r="AG1061" s="13">
        <v>0</v>
      </c>
      <c r="AH1061" s="46">
        <v>0</v>
      </c>
      <c r="AI1061" s="57">
        <v>0</v>
      </c>
      <c r="AJ1061" s="46">
        <v>0</v>
      </c>
      <c r="AK1061" s="57" t="s">
        <v>882</v>
      </c>
      <c r="AL1061" s="9" t="s">
        <v>139</v>
      </c>
    </row>
    <row r="1062" spans="1:38">
      <c r="A1062" s="36" t="str">
        <f t="shared" si="43"/>
        <v>FI400_3</v>
      </c>
      <c r="B1062" t="s">
        <v>113</v>
      </c>
      <c r="C1062" t="s">
        <v>185</v>
      </c>
      <c r="D1062">
        <v>400</v>
      </c>
      <c r="E1062">
        <v>3</v>
      </c>
      <c r="F1062" s="25" t="str">
        <f>VLOOKUP(B1062,Definitions!$C$7:$D$43,2,FALSE)</f>
        <v>Finland</v>
      </c>
      <c r="G1062" t="str">
        <f>VLOOKUP(C1062,Definitions!$C$49:$D$57,2,FALSE)</f>
        <v>Residential</v>
      </c>
      <c r="H1062" t="str">
        <f>VLOOKUP(D1062,Definitions!$C$60:$D$104,2,FALSE)</f>
        <v>TOTAL Residential</v>
      </c>
      <c r="J1062" s="29" t="str">
        <f>VLOOKUP(E1062,Definitions!$C$115:$D$131,2,FALSE)</f>
        <v>Natural gas</v>
      </c>
      <c r="K1062" s="111">
        <v>0.38727899999999998</v>
      </c>
      <c r="L1062" s="110">
        <v>7.3128404466981489E-2</v>
      </c>
      <c r="M1062" s="109">
        <v>0.46040740446698147</v>
      </c>
      <c r="N1062" s="37"/>
      <c r="O1062" s="110"/>
      <c r="P1062" s="110">
        <v>0.46040740446698147</v>
      </c>
      <c r="Q1062" s="46">
        <v>0.44961634873942735</v>
      </c>
      <c r="R1062" s="37">
        <v>0</v>
      </c>
      <c r="S1062" s="13">
        <v>0.37527796483849868</v>
      </c>
      <c r="T1062" s="128" t="s">
        <v>973</v>
      </c>
      <c r="U1062" s="13">
        <v>7.4338383900928701E-2</v>
      </c>
      <c r="V1062" s="128" t="s">
        <v>973</v>
      </c>
      <c r="W1062" s="13">
        <v>0</v>
      </c>
      <c r="X1062" s="13">
        <v>0</v>
      </c>
      <c r="Y1062" s="13">
        <v>0</v>
      </c>
      <c r="Z1062" s="13">
        <v>0</v>
      </c>
      <c r="AA1062" s="46">
        <v>0</v>
      </c>
      <c r="AB1062" s="57">
        <v>0</v>
      </c>
      <c r="AC1062" s="13">
        <v>0</v>
      </c>
      <c r="AD1062" s="61" t="s">
        <v>880</v>
      </c>
      <c r="AE1062" s="13">
        <v>0</v>
      </c>
      <c r="AF1062" s="13">
        <v>0</v>
      </c>
      <c r="AG1062" s="13">
        <v>0</v>
      </c>
      <c r="AH1062" s="46">
        <v>0</v>
      </c>
      <c r="AI1062" s="57">
        <v>0</v>
      </c>
      <c r="AJ1062" s="46">
        <v>1.0791055727554099E-2</v>
      </c>
      <c r="AK1062" s="57" t="s">
        <v>971</v>
      </c>
      <c r="AL1062" s="9" t="s">
        <v>139</v>
      </c>
    </row>
    <row r="1063" spans="1:38">
      <c r="A1063" s="36" t="str">
        <f t="shared" si="43"/>
        <v>FI400_4</v>
      </c>
      <c r="B1063" t="s">
        <v>113</v>
      </c>
      <c r="C1063" t="s">
        <v>185</v>
      </c>
      <c r="D1063">
        <v>400</v>
      </c>
      <c r="E1063">
        <v>4</v>
      </c>
      <c r="F1063" s="25" t="str">
        <f>VLOOKUP(B1063,Definitions!$C$7:$D$43,2,FALSE)</f>
        <v>Finland</v>
      </c>
      <c r="G1063" t="str">
        <f>VLOOKUP(C1063,Definitions!$C$49:$D$57,2,FALSE)</f>
        <v>Residential</v>
      </c>
      <c r="H1063" t="str">
        <f>VLOOKUP(D1063,Definitions!$C$60:$D$104,2,FALSE)</f>
        <v>TOTAL Residential</v>
      </c>
      <c r="J1063" s="29" t="str">
        <f>VLOOKUP(E1063,Definitions!$C$115:$D$131,2,FALSE)</f>
        <v>Other fossil fuels</v>
      </c>
      <c r="K1063" s="111">
        <v>3.8378999999999996E-2</v>
      </c>
      <c r="L1063" s="110">
        <v>-3.8378999999999996E-2</v>
      </c>
      <c r="M1063" s="109">
        <v>0</v>
      </c>
      <c r="N1063" s="37"/>
      <c r="O1063" s="110"/>
      <c r="P1063" s="110">
        <v>0</v>
      </c>
      <c r="Q1063" s="46">
        <v>0</v>
      </c>
      <c r="R1063" s="37">
        <v>0</v>
      </c>
      <c r="S1063" s="13">
        <v>0</v>
      </c>
      <c r="T1063" s="128" t="s">
        <v>973</v>
      </c>
      <c r="U1063" s="13">
        <v>0</v>
      </c>
      <c r="V1063" s="128" t="s">
        <v>973</v>
      </c>
      <c r="W1063" s="13">
        <v>0</v>
      </c>
      <c r="X1063" s="13">
        <v>0</v>
      </c>
      <c r="Y1063" s="13">
        <v>0</v>
      </c>
      <c r="Z1063" s="13">
        <v>0</v>
      </c>
      <c r="AA1063" s="46">
        <v>0</v>
      </c>
      <c r="AB1063" s="57">
        <v>0</v>
      </c>
      <c r="AC1063" s="13">
        <v>0</v>
      </c>
      <c r="AD1063" s="61" t="s">
        <v>880</v>
      </c>
      <c r="AE1063" s="13">
        <v>0</v>
      </c>
      <c r="AF1063" s="13">
        <v>0</v>
      </c>
      <c r="AG1063" s="13">
        <v>0</v>
      </c>
      <c r="AH1063" s="46">
        <v>0</v>
      </c>
      <c r="AI1063" s="57">
        <v>0</v>
      </c>
      <c r="AJ1063" s="46">
        <v>0</v>
      </c>
      <c r="AK1063" s="57" t="s">
        <v>882</v>
      </c>
      <c r="AL1063" s="9" t="s">
        <v>139</v>
      </c>
    </row>
    <row r="1064" spans="1:38">
      <c r="A1064" s="36" t="str">
        <f t="shared" si="43"/>
        <v>FI400_6</v>
      </c>
      <c r="B1064" t="s">
        <v>113</v>
      </c>
      <c r="C1064" t="s">
        <v>185</v>
      </c>
      <c r="D1064">
        <v>400</v>
      </c>
      <c r="E1064">
        <v>6</v>
      </c>
      <c r="F1064" s="25" t="str">
        <f>VLOOKUP(B1064,Definitions!$C$7:$D$43,2,FALSE)</f>
        <v>Finland</v>
      </c>
      <c r="G1064" t="str">
        <f>VLOOKUP(C1064,Definitions!$C$49:$D$57,2,FALSE)</f>
        <v>Residential</v>
      </c>
      <c r="H1064" t="str">
        <f>VLOOKUP(D1064,Definitions!$C$60:$D$104,2,FALSE)</f>
        <v>TOTAL Residential</v>
      </c>
      <c r="J1064" s="29" t="str">
        <f>VLOOKUP(E1064,Definitions!$C$115:$D$131,2,FALSE)</f>
        <v>Electricity</v>
      </c>
      <c r="K1064" s="111">
        <v>22.37612</v>
      </c>
      <c r="L1064" s="110">
        <v>-4.8452060717533918</v>
      </c>
      <c r="M1064" s="109">
        <v>17.530913928246608</v>
      </c>
      <c r="N1064" s="37"/>
      <c r="O1064" s="110"/>
      <c r="P1064" s="110">
        <v>17.530913928246608</v>
      </c>
      <c r="Q1064" s="46">
        <v>16.808950836165867</v>
      </c>
      <c r="R1064" s="37">
        <v>3.3935138307800004E-2</v>
      </c>
      <c r="S1064" s="13">
        <v>14.167999999999997</v>
      </c>
      <c r="T1064" s="128" t="s">
        <v>973</v>
      </c>
      <c r="U1064" s="13">
        <v>2.64095083616587</v>
      </c>
      <c r="V1064" s="128" t="s">
        <v>973</v>
      </c>
      <c r="W1064" s="13">
        <v>0</v>
      </c>
      <c r="X1064" s="13">
        <v>0</v>
      </c>
      <c r="Y1064" s="13">
        <v>0</v>
      </c>
      <c r="Z1064" s="13">
        <v>0</v>
      </c>
      <c r="AA1064" s="46">
        <v>0</v>
      </c>
      <c r="AB1064" s="57">
        <v>0</v>
      </c>
      <c r="AC1064" s="13">
        <v>3.3935138307800004E-2</v>
      </c>
      <c r="AD1064" s="61" t="s">
        <v>880</v>
      </c>
      <c r="AE1064" s="13">
        <v>0</v>
      </c>
      <c r="AF1064" s="13">
        <v>0</v>
      </c>
      <c r="AG1064" s="13">
        <v>0</v>
      </c>
      <c r="AH1064" s="46">
        <v>0</v>
      </c>
      <c r="AI1064" s="57">
        <v>0</v>
      </c>
      <c r="AJ1064" s="46">
        <v>0.68802795377294301</v>
      </c>
      <c r="AK1064" s="57" t="s">
        <v>971</v>
      </c>
      <c r="AL1064" s="9" t="s">
        <v>139</v>
      </c>
    </row>
    <row r="1065" spans="1:38">
      <c r="A1065" s="36" t="str">
        <f t="shared" si="43"/>
        <v>FI400_7</v>
      </c>
      <c r="B1065" t="s">
        <v>113</v>
      </c>
      <c r="C1065" t="s">
        <v>185</v>
      </c>
      <c r="D1065">
        <v>400</v>
      </c>
      <c r="E1065">
        <v>7</v>
      </c>
      <c r="F1065" s="25" t="str">
        <f>VLOOKUP(B1065,Definitions!$C$7:$D$43,2,FALSE)</f>
        <v>Finland</v>
      </c>
      <c r="G1065" t="str">
        <f>VLOOKUP(C1065,Definitions!$C$49:$D$57,2,FALSE)</f>
        <v>Residential</v>
      </c>
      <c r="H1065" t="str">
        <f>VLOOKUP(D1065,Definitions!$C$60:$D$104,2,FALSE)</f>
        <v>TOTAL Residential</v>
      </c>
      <c r="J1065" s="29" t="str">
        <f>VLOOKUP(E1065,Definitions!$C$115:$D$131,2,FALSE)</f>
        <v>District heating</v>
      </c>
      <c r="K1065" s="111">
        <v>19.312777999999998</v>
      </c>
      <c r="L1065" s="110">
        <v>5.0341319288161976</v>
      </c>
      <c r="M1065" s="109">
        <v>24.346909928816196</v>
      </c>
      <c r="N1065" s="57"/>
      <c r="O1065" s="110"/>
      <c r="P1065" s="110">
        <v>24.346909928816196</v>
      </c>
      <c r="Q1065" s="46">
        <v>24.346909928816196</v>
      </c>
      <c r="R1065" s="37">
        <v>0</v>
      </c>
      <c r="S1065" s="13">
        <v>19.345999999999997</v>
      </c>
      <c r="T1065" s="128" t="s">
        <v>973</v>
      </c>
      <c r="U1065" s="13">
        <v>5.0009099288162</v>
      </c>
      <c r="V1065" s="128" t="s">
        <v>973</v>
      </c>
      <c r="W1065" s="13">
        <v>0</v>
      </c>
      <c r="X1065" s="13">
        <v>0</v>
      </c>
      <c r="Y1065" s="13">
        <v>0</v>
      </c>
      <c r="Z1065" s="13">
        <v>0</v>
      </c>
      <c r="AA1065" s="46">
        <v>0</v>
      </c>
      <c r="AB1065" s="57">
        <v>0</v>
      </c>
      <c r="AC1065" s="13">
        <v>0</v>
      </c>
      <c r="AD1065" s="61" t="s">
        <v>880</v>
      </c>
      <c r="AE1065" s="13">
        <v>0</v>
      </c>
      <c r="AF1065" s="13">
        <v>0</v>
      </c>
      <c r="AG1065" s="13">
        <v>0</v>
      </c>
      <c r="AH1065" s="46">
        <v>0</v>
      </c>
      <c r="AI1065" s="57">
        <v>0</v>
      </c>
      <c r="AJ1065" s="46">
        <v>0</v>
      </c>
      <c r="AK1065" s="57" t="s">
        <v>882</v>
      </c>
      <c r="AL1065" s="9" t="s">
        <v>139</v>
      </c>
    </row>
    <row r="1066" spans="1:38">
      <c r="A1066" s="36" t="str">
        <f t="shared" si="43"/>
        <v>FI400_8</v>
      </c>
      <c r="B1066" t="s">
        <v>113</v>
      </c>
      <c r="C1066" t="s">
        <v>185</v>
      </c>
      <c r="D1066">
        <v>400</v>
      </c>
      <c r="E1066">
        <v>8</v>
      </c>
      <c r="F1066" s="25" t="str">
        <f>VLOOKUP(B1066,Definitions!$C$7:$D$43,2,FALSE)</f>
        <v>Finland</v>
      </c>
      <c r="G1066" t="str">
        <f>VLOOKUP(C1066,Definitions!$C$49:$D$57,2,FALSE)</f>
        <v>Residential</v>
      </c>
      <c r="H1066" t="str">
        <f>VLOOKUP(D1066,Definitions!$C$60:$D$104,2,FALSE)</f>
        <v>TOTAL Residential</v>
      </c>
      <c r="J1066" s="29" t="str">
        <f>VLOOKUP(E1066,Definitions!$C$115:$D$131,2,FALSE)</f>
        <v>Waste non-RES</v>
      </c>
      <c r="K1066" s="111">
        <v>0</v>
      </c>
      <c r="L1066" s="110">
        <v>0</v>
      </c>
      <c r="M1066" s="109">
        <v>0</v>
      </c>
      <c r="N1066" s="37"/>
      <c r="O1066" s="110"/>
      <c r="P1066" s="110">
        <v>0</v>
      </c>
      <c r="Q1066" s="46">
        <v>0</v>
      </c>
      <c r="R1066" s="37">
        <v>0</v>
      </c>
      <c r="S1066" s="13">
        <v>0</v>
      </c>
      <c r="T1066" s="128" t="s">
        <v>880</v>
      </c>
      <c r="U1066" s="13">
        <v>0</v>
      </c>
      <c r="V1066" s="128" t="s">
        <v>880</v>
      </c>
      <c r="W1066" s="13">
        <v>0</v>
      </c>
      <c r="X1066" s="13">
        <v>0</v>
      </c>
      <c r="Y1066" s="13">
        <v>0</v>
      </c>
      <c r="Z1066" s="13">
        <v>0</v>
      </c>
      <c r="AA1066" s="46">
        <v>0</v>
      </c>
      <c r="AB1066" s="57">
        <v>0</v>
      </c>
      <c r="AC1066" s="13">
        <v>0</v>
      </c>
      <c r="AD1066" s="61" t="s">
        <v>880</v>
      </c>
      <c r="AE1066" s="13">
        <v>0</v>
      </c>
      <c r="AF1066" s="13">
        <v>0</v>
      </c>
      <c r="AG1066" s="13">
        <v>0</v>
      </c>
      <c r="AH1066" s="46">
        <v>0</v>
      </c>
      <c r="AI1066" s="57">
        <v>0</v>
      </c>
      <c r="AJ1066" s="46">
        <v>0</v>
      </c>
      <c r="AK1066" s="57" t="s">
        <v>882</v>
      </c>
      <c r="AL1066" s="9" t="s">
        <v>139</v>
      </c>
    </row>
    <row r="1067" spans="1:38">
      <c r="A1067" s="36" t="str">
        <f t="shared" si="43"/>
        <v>FI400_9</v>
      </c>
      <c r="B1067" t="s">
        <v>113</v>
      </c>
      <c r="C1067" t="s">
        <v>185</v>
      </c>
      <c r="D1067">
        <v>400</v>
      </c>
      <c r="E1067">
        <v>9</v>
      </c>
      <c r="F1067" s="25" t="str">
        <f>VLOOKUP(B1067,Definitions!$C$7:$D$43,2,FALSE)</f>
        <v>Finland</v>
      </c>
      <c r="G1067" t="str">
        <f>VLOOKUP(C1067,Definitions!$C$49:$D$57,2,FALSE)</f>
        <v>Residential</v>
      </c>
      <c r="H1067" t="str">
        <f>VLOOKUP(D1067,Definitions!$C$60:$D$104,2,FALSE)</f>
        <v>TOTAL Residential</v>
      </c>
      <c r="J1067" s="29" t="str">
        <f>VLOOKUP(E1067,Definitions!$C$115:$D$131,2,FALSE)</f>
        <v>Waste RES</v>
      </c>
      <c r="K1067" s="111">
        <v>0</v>
      </c>
      <c r="L1067" s="110">
        <v>0</v>
      </c>
      <c r="M1067" s="109">
        <v>0</v>
      </c>
      <c r="N1067" s="37"/>
      <c r="O1067" s="110"/>
      <c r="P1067" s="110">
        <v>0</v>
      </c>
      <c r="Q1067" s="46">
        <v>0</v>
      </c>
      <c r="R1067" s="37">
        <v>0</v>
      </c>
      <c r="S1067" s="13">
        <v>0</v>
      </c>
      <c r="T1067" s="128" t="s">
        <v>974</v>
      </c>
      <c r="U1067" s="13">
        <v>0</v>
      </c>
      <c r="V1067" s="128" t="s">
        <v>974</v>
      </c>
      <c r="W1067" s="13">
        <v>0</v>
      </c>
      <c r="X1067" s="13">
        <v>0</v>
      </c>
      <c r="Y1067" s="13">
        <v>0</v>
      </c>
      <c r="Z1067" s="13">
        <v>0</v>
      </c>
      <c r="AA1067" s="46">
        <v>0</v>
      </c>
      <c r="AB1067" s="57">
        <v>0</v>
      </c>
      <c r="AC1067" s="13">
        <v>0</v>
      </c>
      <c r="AD1067" s="61" t="s">
        <v>974</v>
      </c>
      <c r="AE1067" s="13">
        <v>0</v>
      </c>
      <c r="AF1067" s="13">
        <v>0</v>
      </c>
      <c r="AG1067" s="13">
        <v>0</v>
      </c>
      <c r="AH1067" s="46">
        <v>0</v>
      </c>
      <c r="AI1067" s="57">
        <v>0</v>
      </c>
      <c r="AJ1067" s="46">
        <v>0</v>
      </c>
      <c r="AK1067" s="57" t="s">
        <v>974</v>
      </c>
      <c r="AL1067" s="9" t="s">
        <v>139</v>
      </c>
    </row>
    <row r="1068" spans="1:38">
      <c r="A1068" s="36" t="str">
        <f t="shared" si="43"/>
        <v>FI400_51</v>
      </c>
      <c r="B1068" t="s">
        <v>113</v>
      </c>
      <c r="C1068" t="s">
        <v>185</v>
      </c>
      <c r="D1068">
        <v>400</v>
      </c>
      <c r="E1068">
        <v>51</v>
      </c>
      <c r="F1068" s="25" t="str">
        <f>VLOOKUP(B1068,Definitions!$C$7:$D$43,2,FALSE)</f>
        <v>Finland</v>
      </c>
      <c r="G1068" t="str">
        <f>VLOOKUP(C1068,Definitions!$C$49:$D$57,2,FALSE)</f>
        <v>Residential</v>
      </c>
      <c r="H1068" t="str">
        <f>VLOOKUP(D1068,Definitions!$C$60:$D$104,2,FALSE)</f>
        <v>TOTAL Residential</v>
      </c>
      <c r="J1068" s="29" t="str">
        <f>VLOOKUP(E1068,Definitions!$C$115:$D$131,2,FALSE)</f>
        <v>Biomass</v>
      </c>
      <c r="K1068" s="111">
        <v>15.935426</v>
      </c>
      <c r="L1068" s="110">
        <v>-2.4259999999998172E-3</v>
      </c>
      <c r="M1068" s="109">
        <v>15.933</v>
      </c>
      <c r="N1068" s="37"/>
      <c r="O1068" s="110"/>
      <c r="P1068" s="110">
        <v>15.933</v>
      </c>
      <c r="Q1068" s="46">
        <v>14.106</v>
      </c>
      <c r="R1068" s="37">
        <v>0</v>
      </c>
      <c r="S1068" s="13">
        <v>13.62</v>
      </c>
      <c r="T1068" s="128" t="s">
        <v>974</v>
      </c>
      <c r="U1068" s="13">
        <v>0.48599999999999999</v>
      </c>
      <c r="V1068" s="128" t="s">
        <v>974</v>
      </c>
      <c r="W1068" s="13">
        <v>0</v>
      </c>
      <c r="X1068" s="13">
        <v>0</v>
      </c>
      <c r="Y1068" s="13">
        <v>0</v>
      </c>
      <c r="Z1068" s="13">
        <v>0</v>
      </c>
      <c r="AA1068" s="46">
        <v>0</v>
      </c>
      <c r="AB1068" s="57">
        <v>0</v>
      </c>
      <c r="AC1068" s="13">
        <v>0</v>
      </c>
      <c r="AD1068" s="61" t="s">
        <v>974</v>
      </c>
      <c r="AE1068" s="13">
        <v>0</v>
      </c>
      <c r="AF1068" s="13">
        <v>0</v>
      </c>
      <c r="AG1068" s="13">
        <v>0</v>
      </c>
      <c r="AH1068" s="46">
        <v>0</v>
      </c>
      <c r="AI1068" s="57">
        <v>0</v>
      </c>
      <c r="AJ1068" s="46">
        <v>1.827</v>
      </c>
      <c r="AK1068" s="57" t="s">
        <v>974</v>
      </c>
      <c r="AL1068" s="9" t="s">
        <v>139</v>
      </c>
    </row>
    <row r="1069" spans="1:38">
      <c r="A1069" s="36" t="str">
        <f t="shared" si="43"/>
        <v>FI400_52</v>
      </c>
      <c r="B1069" t="s">
        <v>113</v>
      </c>
      <c r="C1069" t="s">
        <v>185</v>
      </c>
      <c r="D1069">
        <v>400</v>
      </c>
      <c r="E1069">
        <v>52</v>
      </c>
      <c r="F1069" s="25" t="str">
        <f>VLOOKUP(B1069,Definitions!$C$7:$D$43,2,FALSE)</f>
        <v>Finland</v>
      </c>
      <c r="G1069" t="str">
        <f>VLOOKUP(C1069,Definitions!$C$49:$D$57,2,FALSE)</f>
        <v>Residential</v>
      </c>
      <c r="H1069" t="str">
        <f>VLOOKUP(D1069,Definitions!$C$60:$D$104,2,FALSE)</f>
        <v>TOTAL Residential</v>
      </c>
      <c r="J1069" s="29" t="str">
        <f>VLOOKUP(E1069,Definitions!$C$115:$D$131,2,FALSE)</f>
        <v>Geothermal</v>
      </c>
      <c r="K1069" s="111">
        <v>0</v>
      </c>
      <c r="L1069" s="110">
        <v>0</v>
      </c>
      <c r="M1069" s="109">
        <v>0</v>
      </c>
      <c r="N1069" s="37"/>
      <c r="O1069" s="110"/>
      <c r="P1069" s="110">
        <v>0</v>
      </c>
      <c r="Q1069" s="46">
        <v>0</v>
      </c>
      <c r="R1069" s="37">
        <v>0</v>
      </c>
      <c r="S1069" s="13">
        <v>0</v>
      </c>
      <c r="T1069" s="128" t="s">
        <v>974</v>
      </c>
      <c r="U1069" s="13">
        <v>0</v>
      </c>
      <c r="V1069" s="128" t="s">
        <v>974</v>
      </c>
      <c r="W1069" s="13">
        <v>0</v>
      </c>
      <c r="X1069" s="13">
        <v>0</v>
      </c>
      <c r="Y1069" s="13">
        <v>0</v>
      </c>
      <c r="Z1069" s="13">
        <v>0</v>
      </c>
      <c r="AA1069" s="46">
        <v>0</v>
      </c>
      <c r="AB1069" s="57">
        <v>0</v>
      </c>
      <c r="AC1069" s="13">
        <v>0</v>
      </c>
      <c r="AD1069" s="61" t="s">
        <v>974</v>
      </c>
      <c r="AE1069" s="13">
        <v>0</v>
      </c>
      <c r="AF1069" s="13">
        <v>0</v>
      </c>
      <c r="AG1069" s="13">
        <v>0</v>
      </c>
      <c r="AH1069" s="46">
        <v>0</v>
      </c>
      <c r="AI1069" s="57">
        <v>0</v>
      </c>
      <c r="AJ1069" s="46">
        <v>0</v>
      </c>
      <c r="AK1069" s="57" t="s">
        <v>974</v>
      </c>
      <c r="AL1069" s="9" t="s">
        <v>139</v>
      </c>
    </row>
    <row r="1070" spans="1:38">
      <c r="A1070" s="36" t="str">
        <f t="shared" si="43"/>
        <v>FI400_53</v>
      </c>
      <c r="B1070" t="s">
        <v>113</v>
      </c>
      <c r="C1070" t="s">
        <v>185</v>
      </c>
      <c r="D1070">
        <v>400</v>
      </c>
      <c r="E1070">
        <v>53</v>
      </c>
      <c r="F1070" s="25" t="str">
        <f>VLOOKUP(B1070,Definitions!$C$7:$D$43,2,FALSE)</f>
        <v>Finland</v>
      </c>
      <c r="G1070" t="str">
        <f>VLOOKUP(C1070,Definitions!$C$49:$D$57,2,FALSE)</f>
        <v>Residential</v>
      </c>
      <c r="H1070" t="str">
        <f>VLOOKUP(D1070,Definitions!$C$60:$D$104,2,FALSE)</f>
        <v>TOTAL Residential</v>
      </c>
      <c r="J1070" s="29" t="str">
        <f>VLOOKUP(E1070,Definitions!$C$115:$D$131,2,FALSE)</f>
        <v>Solar energy</v>
      </c>
      <c r="K1070" s="111">
        <v>1.2793000000000001E-2</v>
      </c>
      <c r="L1070" s="110">
        <v>1.2069999999999997E-3</v>
      </c>
      <c r="M1070" s="109">
        <v>1.4E-2</v>
      </c>
      <c r="N1070" s="37"/>
      <c r="O1070" s="110"/>
      <c r="P1070" s="110">
        <v>1.4E-2</v>
      </c>
      <c r="Q1070" s="46">
        <v>1.4E-2</v>
      </c>
      <c r="R1070" s="37">
        <v>0</v>
      </c>
      <c r="S1070" s="13">
        <v>0</v>
      </c>
      <c r="T1070" s="128" t="s">
        <v>974</v>
      </c>
      <c r="U1070" s="13">
        <v>1.4E-2</v>
      </c>
      <c r="V1070" s="128" t="s">
        <v>974</v>
      </c>
      <c r="W1070" s="13">
        <v>0</v>
      </c>
      <c r="X1070" s="13">
        <v>0</v>
      </c>
      <c r="Y1070" s="13">
        <v>0</v>
      </c>
      <c r="Z1070" s="13">
        <v>0</v>
      </c>
      <c r="AA1070" s="46">
        <v>0</v>
      </c>
      <c r="AB1070" s="57">
        <v>0</v>
      </c>
      <c r="AC1070" s="13">
        <v>0</v>
      </c>
      <c r="AD1070" s="61" t="s">
        <v>974</v>
      </c>
      <c r="AE1070" s="13">
        <v>0</v>
      </c>
      <c r="AF1070" s="13">
        <v>0</v>
      </c>
      <c r="AG1070" s="13">
        <v>0</v>
      </c>
      <c r="AH1070" s="46">
        <v>0</v>
      </c>
      <c r="AI1070" s="57">
        <v>0</v>
      </c>
      <c r="AJ1070" s="46">
        <v>0</v>
      </c>
      <c r="AK1070" s="57" t="s">
        <v>974</v>
      </c>
      <c r="AL1070" s="9" t="s">
        <v>139</v>
      </c>
    </row>
    <row r="1071" spans="1:38">
      <c r="A1071" s="36" t="str">
        <f t="shared" si="43"/>
        <v>FI400_58</v>
      </c>
      <c r="B1071" t="s">
        <v>113</v>
      </c>
      <c r="C1071" t="s">
        <v>185</v>
      </c>
      <c r="D1071">
        <v>400</v>
      </c>
      <c r="E1071">
        <v>58</v>
      </c>
      <c r="F1071" s="25" t="str">
        <f>VLOOKUP(B1071,Definitions!$C$7:$D$43,2,FALSE)</f>
        <v>Finland</v>
      </c>
      <c r="G1071" t="str">
        <f>VLOOKUP(C1071,Definitions!$C$49:$D$57,2,FALSE)</f>
        <v>Residential</v>
      </c>
      <c r="H1071" t="str">
        <f>VLOOKUP(D1071,Definitions!$C$60:$D$104,2,FALSE)</f>
        <v>TOTAL Residential</v>
      </c>
      <c r="J1071" s="29" t="str">
        <f>VLOOKUP(E1071,Definitions!$C$115:$D$131,2,FALSE)</f>
        <v>Ambient heat total</v>
      </c>
      <c r="K1071" s="111" t="s">
        <v>987</v>
      </c>
      <c r="L1071" s="110">
        <v>3.3000000000000003</v>
      </c>
      <c r="M1071" s="109">
        <v>3.3000000000000003</v>
      </c>
      <c r="N1071" s="37"/>
      <c r="O1071" s="110"/>
      <c r="P1071" s="110">
        <v>3.3000000000000003</v>
      </c>
      <c r="Q1071" s="46">
        <v>3.3000000000000003</v>
      </c>
      <c r="R1071" s="37">
        <v>0</v>
      </c>
      <c r="S1071" s="13">
        <v>2.97</v>
      </c>
      <c r="T1071" s="128" t="s">
        <v>884</v>
      </c>
      <c r="U1071" s="13">
        <v>0.33</v>
      </c>
      <c r="V1071" s="128" t="s">
        <v>884</v>
      </c>
      <c r="W1071" s="13">
        <v>0</v>
      </c>
      <c r="X1071" s="13">
        <v>0</v>
      </c>
      <c r="Y1071" s="13">
        <v>0</v>
      </c>
      <c r="Z1071" s="13">
        <v>0</v>
      </c>
      <c r="AA1071" s="46">
        <v>0</v>
      </c>
      <c r="AB1071" s="57">
        <v>0</v>
      </c>
      <c r="AC1071" s="13">
        <v>0</v>
      </c>
      <c r="AD1071" s="61" t="s">
        <v>884</v>
      </c>
      <c r="AE1071" s="13">
        <v>0</v>
      </c>
      <c r="AF1071" s="13">
        <v>0</v>
      </c>
      <c r="AG1071" s="13">
        <v>0</v>
      </c>
      <c r="AH1071" s="46">
        <v>0</v>
      </c>
      <c r="AI1071" s="57">
        <v>0</v>
      </c>
      <c r="AJ1071" s="46">
        <v>0</v>
      </c>
      <c r="AK1071" s="57" t="s">
        <v>884</v>
      </c>
      <c r="AL1071" s="9" t="s">
        <v>139</v>
      </c>
    </row>
    <row r="1072" spans="1:38">
      <c r="A1072" s="36" t="str">
        <f t="shared" si="43"/>
        <v>FI400_55</v>
      </c>
      <c r="B1072" t="s">
        <v>113</v>
      </c>
      <c r="C1072" t="s">
        <v>185</v>
      </c>
      <c r="D1072">
        <v>400</v>
      </c>
      <c r="E1072">
        <v>55</v>
      </c>
      <c r="F1072" s="25" t="str">
        <f>VLOOKUP(B1072,Definitions!$C$7:$D$43,2,FALSE)</f>
        <v>Finland</v>
      </c>
      <c r="G1072" t="str">
        <f>VLOOKUP(C1072,Definitions!$C$49:$D$57,2,FALSE)</f>
        <v>Residential</v>
      </c>
      <c r="H1072" t="str">
        <f>VLOOKUP(D1072,Definitions!$C$60:$D$104,2,FALSE)</f>
        <v>TOTAL Residential</v>
      </c>
      <c r="J1072" s="29" t="str">
        <f>VLOOKUP(E1072,Definitions!$C$115:$D$131,2,FALSE)</f>
        <v xml:space="preserve">Other RES </v>
      </c>
      <c r="K1072" s="111" t="s">
        <v>987</v>
      </c>
      <c r="L1072" s="110">
        <v>0</v>
      </c>
      <c r="M1072" s="109">
        <v>0</v>
      </c>
      <c r="N1072" s="37"/>
      <c r="O1072" s="110"/>
      <c r="P1072" s="110">
        <v>0</v>
      </c>
      <c r="Q1072" s="46">
        <v>0</v>
      </c>
      <c r="R1072" s="37">
        <v>0</v>
      </c>
      <c r="S1072" s="13">
        <v>0</v>
      </c>
      <c r="T1072" s="128" t="s">
        <v>880</v>
      </c>
      <c r="U1072" s="13">
        <v>0</v>
      </c>
      <c r="V1072" s="128" t="s">
        <v>880</v>
      </c>
      <c r="W1072" s="13">
        <v>0</v>
      </c>
      <c r="X1072" s="13">
        <v>0</v>
      </c>
      <c r="Y1072" s="13">
        <v>0</v>
      </c>
      <c r="Z1072" s="13">
        <v>0</v>
      </c>
      <c r="AA1072" s="46">
        <v>0</v>
      </c>
      <c r="AB1072" s="57">
        <v>0</v>
      </c>
      <c r="AC1072" s="13">
        <v>0</v>
      </c>
      <c r="AD1072" s="61" t="s">
        <v>880</v>
      </c>
      <c r="AE1072" s="13">
        <v>0</v>
      </c>
      <c r="AF1072" s="13">
        <v>0</v>
      </c>
      <c r="AG1072" s="13">
        <v>0</v>
      </c>
      <c r="AH1072" s="46">
        <v>0</v>
      </c>
      <c r="AI1072" s="57">
        <v>0</v>
      </c>
      <c r="AJ1072" s="46">
        <v>0</v>
      </c>
      <c r="AK1072" s="57" t="s">
        <v>882</v>
      </c>
      <c r="AL1072" s="9" t="s">
        <v>139</v>
      </c>
    </row>
    <row r="1073" spans="1:38">
      <c r="A1073" s="36" t="str">
        <f t="shared" si="43"/>
        <v>FI401_0</v>
      </c>
      <c r="B1073" t="s">
        <v>113</v>
      </c>
      <c r="C1073" t="s">
        <v>185</v>
      </c>
      <c r="D1073">
        <v>401</v>
      </c>
      <c r="E1073">
        <v>0</v>
      </c>
      <c r="F1073" s="25" t="str">
        <f>VLOOKUP(B1073,Definitions!$C$7:$D$43,2,FALSE)</f>
        <v>Finland</v>
      </c>
      <c r="G1073" t="str">
        <f>VLOOKUP(C1073,Definitions!$C$49:$D$57,2,FALSE)</f>
        <v>Residential</v>
      </c>
      <c r="H1073" t="str">
        <f>VLOOKUP(D1073,Definitions!$C$60:$D$104,2,FALSE)</f>
        <v>SFH</v>
      </c>
      <c r="J1073" s="29" t="str">
        <f>VLOOKUP(E1073,Definitions!$C$115:$D$131,2,FALSE)</f>
        <v>TOTAL</v>
      </c>
      <c r="K1073" s="111" t="s">
        <v>987</v>
      </c>
      <c r="L1073" s="110">
        <v>50.146737118441344</v>
      </c>
      <c r="M1073" s="109">
        <v>50.146737118441344</v>
      </c>
      <c r="N1073" s="37"/>
      <c r="O1073" s="110"/>
      <c r="P1073" s="110">
        <v>50.146737118441344</v>
      </c>
      <c r="Q1073" s="46">
        <v>47.676316207338267</v>
      </c>
      <c r="R1073" s="37">
        <v>2.9531985801099999E-2</v>
      </c>
      <c r="S1073" s="102">
        <v>42.349127388769602</v>
      </c>
      <c r="T1073" s="128" t="s">
        <v>880</v>
      </c>
      <c r="U1073" s="102">
        <v>5.3271888185686667</v>
      </c>
      <c r="V1073" s="128" t="s">
        <v>880</v>
      </c>
      <c r="W1073" s="13">
        <v>0</v>
      </c>
      <c r="X1073" s="13">
        <v>0</v>
      </c>
      <c r="Y1073" s="13">
        <v>0</v>
      </c>
      <c r="Z1073" s="13">
        <v>0</v>
      </c>
      <c r="AA1073" s="46">
        <v>0</v>
      </c>
      <c r="AB1073" s="57">
        <v>0</v>
      </c>
      <c r="AC1073" s="13">
        <v>2.9531985801099999E-2</v>
      </c>
      <c r="AD1073" s="61" t="s">
        <v>880</v>
      </c>
      <c r="AE1073" s="13">
        <v>0</v>
      </c>
      <c r="AF1073" s="13">
        <v>0</v>
      </c>
      <c r="AG1073" s="13">
        <v>0</v>
      </c>
      <c r="AH1073" s="46">
        <v>0</v>
      </c>
      <c r="AI1073" s="57">
        <v>0</v>
      </c>
      <c r="AJ1073" s="46">
        <v>2.4408889253019779</v>
      </c>
      <c r="AK1073" s="57" t="s">
        <v>882</v>
      </c>
      <c r="AL1073" s="9" t="s">
        <v>139</v>
      </c>
    </row>
    <row r="1074" spans="1:38">
      <c r="A1074" s="36" t="str">
        <f t="shared" si="43"/>
        <v>FI401_1</v>
      </c>
      <c r="B1074" t="s">
        <v>113</v>
      </c>
      <c r="C1074" t="s">
        <v>185</v>
      </c>
      <c r="D1074">
        <v>401</v>
      </c>
      <c r="E1074">
        <v>1</v>
      </c>
      <c r="F1074" s="25" t="str">
        <f>VLOOKUP(B1074,Definitions!$C$7:$D$43,2,FALSE)</f>
        <v>Finland</v>
      </c>
      <c r="G1074" t="str">
        <f>VLOOKUP(C1074,Definitions!$C$49:$D$57,2,FALSE)</f>
        <v>Residential</v>
      </c>
      <c r="H1074" t="str">
        <f>VLOOKUP(D1074,Definitions!$C$60:$D$104,2,FALSE)</f>
        <v>SFH</v>
      </c>
      <c r="J1074" s="29" t="str">
        <f>VLOOKUP(E1074,Definitions!$C$115:$D$131,2,FALSE)</f>
        <v>Coal</v>
      </c>
      <c r="K1074" s="111" t="s">
        <v>987</v>
      </c>
      <c r="L1074" s="110">
        <v>5.4775056289913651E-2</v>
      </c>
      <c r="M1074" s="109">
        <v>5.4775056289913651E-2</v>
      </c>
      <c r="N1074" s="37"/>
      <c r="O1074" s="110"/>
      <c r="P1074" s="110">
        <v>5.4775056289913651E-2</v>
      </c>
      <c r="Q1074" s="46">
        <v>5.4775056289913651E-2</v>
      </c>
      <c r="R1074" s="37">
        <v>0</v>
      </c>
      <c r="S1074" s="13">
        <v>5.4775056289913651E-2</v>
      </c>
      <c r="T1074" s="128" t="s">
        <v>880</v>
      </c>
      <c r="U1074" s="13">
        <v>0</v>
      </c>
      <c r="V1074" s="128" t="s">
        <v>880</v>
      </c>
      <c r="W1074" s="13">
        <v>0</v>
      </c>
      <c r="X1074" s="13">
        <v>0</v>
      </c>
      <c r="Y1074" s="13">
        <v>0</v>
      </c>
      <c r="Z1074" s="13">
        <v>0</v>
      </c>
      <c r="AA1074" s="46">
        <v>0</v>
      </c>
      <c r="AB1074" s="57">
        <v>0</v>
      </c>
      <c r="AC1074" s="13">
        <v>0</v>
      </c>
      <c r="AD1074" s="61" t="s">
        <v>880</v>
      </c>
      <c r="AE1074" s="13">
        <v>0</v>
      </c>
      <c r="AF1074" s="13">
        <v>0</v>
      </c>
      <c r="AG1074" s="13">
        <v>0</v>
      </c>
      <c r="AH1074" s="46">
        <v>0</v>
      </c>
      <c r="AI1074" s="57">
        <v>0</v>
      </c>
      <c r="AJ1074" s="46">
        <v>0</v>
      </c>
      <c r="AK1074" s="57" t="s">
        <v>882</v>
      </c>
      <c r="AL1074" s="9" t="s">
        <v>139</v>
      </c>
    </row>
    <row r="1075" spans="1:38">
      <c r="A1075" s="36" t="str">
        <f t="shared" si="43"/>
        <v>FI401_2</v>
      </c>
      <c r="B1075" t="s">
        <v>113</v>
      </c>
      <c r="C1075" t="s">
        <v>185</v>
      </c>
      <c r="D1075">
        <v>401</v>
      </c>
      <c r="E1075">
        <v>2</v>
      </c>
      <c r="F1075" s="25" t="str">
        <f>VLOOKUP(B1075,Definitions!$C$7:$D$43,2,FALSE)</f>
        <v>Finland</v>
      </c>
      <c r="G1075" t="str">
        <f>VLOOKUP(C1075,Definitions!$C$49:$D$57,2,FALSE)</f>
        <v>Residential</v>
      </c>
      <c r="H1075" t="str">
        <f>VLOOKUP(D1075,Definitions!$C$60:$D$104,2,FALSE)</f>
        <v>SFH</v>
      </c>
      <c r="J1075" s="29" t="str">
        <f>VLOOKUP(E1075,Definitions!$C$115:$D$131,2,FALSE)</f>
        <v>Fuel oil</v>
      </c>
      <c r="K1075" s="111" t="s">
        <v>987</v>
      </c>
      <c r="L1075" s="110">
        <v>5.3851240783177809</v>
      </c>
      <c r="M1075" s="109">
        <v>5.3851240783177809</v>
      </c>
      <c r="N1075" s="37"/>
      <c r="O1075" s="110"/>
      <c r="P1075" s="110">
        <v>5.3851240783177809</v>
      </c>
      <c r="Q1075" s="46">
        <v>5.3851240783177809</v>
      </c>
      <c r="R1075" s="37">
        <v>0</v>
      </c>
      <c r="S1075" s="13">
        <v>4.5643485708036797</v>
      </c>
      <c r="T1075" s="128" t="s">
        <v>880</v>
      </c>
      <c r="U1075" s="13">
        <v>0.82077550751410155</v>
      </c>
      <c r="V1075" s="128" t="s">
        <v>880</v>
      </c>
      <c r="W1075" s="13">
        <v>0</v>
      </c>
      <c r="X1075" s="13">
        <v>0</v>
      </c>
      <c r="Y1075" s="13">
        <v>0</v>
      </c>
      <c r="Z1075" s="13">
        <v>0</v>
      </c>
      <c r="AA1075" s="46">
        <v>0</v>
      </c>
      <c r="AB1075" s="57">
        <v>0</v>
      </c>
      <c r="AC1075" s="13">
        <v>0</v>
      </c>
      <c r="AD1075" s="61" t="s">
        <v>880</v>
      </c>
      <c r="AE1075" s="13">
        <v>0</v>
      </c>
      <c r="AF1075" s="13">
        <v>0</v>
      </c>
      <c r="AG1075" s="13">
        <v>0</v>
      </c>
      <c r="AH1075" s="46">
        <v>0</v>
      </c>
      <c r="AI1075" s="57">
        <v>0</v>
      </c>
      <c r="AJ1075" s="46">
        <v>0</v>
      </c>
      <c r="AK1075" s="57" t="s">
        <v>882</v>
      </c>
      <c r="AL1075" s="9" t="s">
        <v>139</v>
      </c>
    </row>
    <row r="1076" spans="1:38">
      <c r="A1076" s="36" t="str">
        <f t="shared" si="43"/>
        <v>FI401_3</v>
      </c>
      <c r="B1076" t="s">
        <v>113</v>
      </c>
      <c r="C1076" t="s">
        <v>185</v>
      </c>
      <c r="D1076">
        <v>401</v>
      </c>
      <c r="E1076">
        <v>3</v>
      </c>
      <c r="F1076" s="25" t="str">
        <f>VLOOKUP(B1076,Definitions!$C$7:$D$43,2,FALSE)</f>
        <v>Finland</v>
      </c>
      <c r="G1076" t="str">
        <f>VLOOKUP(C1076,Definitions!$C$49:$D$57,2,FALSE)</f>
        <v>Residential</v>
      </c>
      <c r="H1076" t="str">
        <f>VLOOKUP(D1076,Definitions!$C$60:$D$104,2,FALSE)</f>
        <v>SFH</v>
      </c>
      <c r="J1076" s="29" t="str">
        <f>VLOOKUP(E1076,Definitions!$C$115:$D$131,2,FALSE)</f>
        <v>Natural gas</v>
      </c>
      <c r="K1076" s="111" t="s">
        <v>987</v>
      </c>
      <c r="L1076" s="110">
        <v>0.45165966321909634</v>
      </c>
      <c r="M1076" s="109">
        <v>0.45165966321909634</v>
      </c>
      <c r="N1076" s="37"/>
      <c r="O1076" s="110"/>
      <c r="P1076" s="110">
        <v>0.45165966321909634</v>
      </c>
      <c r="Q1076" s="46">
        <v>0.44100091330616997</v>
      </c>
      <c r="R1076" s="37">
        <v>0</v>
      </c>
      <c r="S1076" s="13">
        <v>0.36757396946156562</v>
      </c>
      <c r="T1076" s="128" t="s">
        <v>880</v>
      </c>
      <c r="U1076" s="13">
        <v>7.3426943844604325E-2</v>
      </c>
      <c r="V1076" s="128" t="s">
        <v>880</v>
      </c>
      <c r="W1076" s="13">
        <v>0</v>
      </c>
      <c r="X1076" s="13">
        <v>0</v>
      </c>
      <c r="Y1076" s="13">
        <v>0</v>
      </c>
      <c r="Z1076" s="13">
        <v>0</v>
      </c>
      <c r="AA1076" s="46">
        <v>0</v>
      </c>
      <c r="AB1076" s="57">
        <v>0</v>
      </c>
      <c r="AC1076" s="13">
        <v>0</v>
      </c>
      <c r="AD1076" s="61" t="s">
        <v>880</v>
      </c>
      <c r="AE1076" s="13">
        <v>0</v>
      </c>
      <c r="AF1076" s="13">
        <v>0</v>
      </c>
      <c r="AG1076" s="13">
        <v>0</v>
      </c>
      <c r="AH1076" s="46">
        <v>0</v>
      </c>
      <c r="AI1076" s="57">
        <v>0</v>
      </c>
      <c r="AJ1076" s="46">
        <v>1.0658749912926369E-2</v>
      </c>
      <c r="AK1076" s="57" t="s">
        <v>882</v>
      </c>
      <c r="AL1076" s="9" t="s">
        <v>139</v>
      </c>
    </row>
    <row r="1077" spans="1:38">
      <c r="A1077" s="36" t="str">
        <f t="shared" si="43"/>
        <v>FI401_4</v>
      </c>
      <c r="B1077" t="s">
        <v>113</v>
      </c>
      <c r="C1077" t="s">
        <v>185</v>
      </c>
      <c r="D1077">
        <v>401</v>
      </c>
      <c r="E1077">
        <v>4</v>
      </c>
      <c r="F1077" s="25" t="str">
        <f>VLOOKUP(B1077,Definitions!$C$7:$D$43,2,FALSE)</f>
        <v>Finland</v>
      </c>
      <c r="G1077" t="str">
        <f>VLOOKUP(C1077,Definitions!$C$49:$D$57,2,FALSE)</f>
        <v>Residential</v>
      </c>
      <c r="H1077" t="str">
        <f>VLOOKUP(D1077,Definitions!$C$60:$D$104,2,FALSE)</f>
        <v>SFH</v>
      </c>
      <c r="J1077" s="29" t="str">
        <f>VLOOKUP(E1077,Definitions!$C$115:$D$131,2,FALSE)</f>
        <v>Other fossil fuels</v>
      </c>
      <c r="K1077" s="111" t="s">
        <v>987</v>
      </c>
      <c r="L1077" s="110">
        <v>0</v>
      </c>
      <c r="M1077" s="109">
        <v>0</v>
      </c>
      <c r="N1077" s="37"/>
      <c r="O1077" s="110"/>
      <c r="P1077" s="110">
        <v>0</v>
      </c>
      <c r="Q1077" s="46">
        <v>0</v>
      </c>
      <c r="R1077" s="37">
        <v>0</v>
      </c>
      <c r="S1077" s="13">
        <v>0</v>
      </c>
      <c r="T1077" s="128" t="s">
        <v>880</v>
      </c>
      <c r="U1077" s="13">
        <v>0</v>
      </c>
      <c r="V1077" s="128" t="s">
        <v>880</v>
      </c>
      <c r="W1077" s="13">
        <v>0</v>
      </c>
      <c r="X1077" s="13">
        <v>0</v>
      </c>
      <c r="Y1077" s="13">
        <v>0</v>
      </c>
      <c r="Z1077" s="13">
        <v>0</v>
      </c>
      <c r="AA1077" s="46">
        <v>0</v>
      </c>
      <c r="AB1077" s="57">
        <v>0</v>
      </c>
      <c r="AC1077" s="13">
        <v>0</v>
      </c>
      <c r="AD1077" s="61" t="s">
        <v>880</v>
      </c>
      <c r="AE1077" s="13">
        <v>0</v>
      </c>
      <c r="AF1077" s="13">
        <v>0</v>
      </c>
      <c r="AG1077" s="13">
        <v>0</v>
      </c>
      <c r="AH1077" s="46">
        <v>0</v>
      </c>
      <c r="AI1077" s="57">
        <v>0</v>
      </c>
      <c r="AJ1077" s="46">
        <v>0</v>
      </c>
      <c r="AK1077" s="57" t="s">
        <v>882</v>
      </c>
      <c r="AL1077" s="9" t="s">
        <v>139</v>
      </c>
    </row>
    <row r="1078" spans="1:38">
      <c r="A1078" s="36" t="str">
        <f t="shared" si="43"/>
        <v>FI401_6</v>
      </c>
      <c r="B1078" t="s">
        <v>113</v>
      </c>
      <c r="C1078" t="s">
        <v>185</v>
      </c>
      <c r="D1078">
        <v>401</v>
      </c>
      <c r="E1078">
        <v>6</v>
      </c>
      <c r="F1078" s="25" t="str">
        <f>VLOOKUP(B1078,Definitions!$C$7:$D$43,2,FALSE)</f>
        <v>Finland</v>
      </c>
      <c r="G1078" t="str">
        <f>VLOOKUP(C1078,Definitions!$C$49:$D$57,2,FALSE)</f>
        <v>Residential</v>
      </c>
      <c r="H1078" t="str">
        <f>VLOOKUP(D1078,Definitions!$C$60:$D$104,2,FALSE)</f>
        <v>SFH</v>
      </c>
      <c r="J1078" s="29" t="str">
        <f>VLOOKUP(E1078,Definitions!$C$115:$D$131,2,FALSE)</f>
        <v>Electricity</v>
      </c>
      <c r="K1078" s="111" t="s">
        <v>987</v>
      </c>
      <c r="L1078" s="110">
        <v>17.084012882608842</v>
      </c>
      <c r="M1078" s="109">
        <v>17.084012882608842</v>
      </c>
      <c r="N1078" s="37"/>
      <c r="O1078" s="110"/>
      <c r="P1078" s="110">
        <v>17.084012882608842</v>
      </c>
      <c r="Q1078" s="46">
        <v>16.393674089259818</v>
      </c>
      <c r="R1078" s="37">
        <v>2.9531985801099999E-2</v>
      </c>
      <c r="S1078" s="13">
        <v>13.857209863688956</v>
      </c>
      <c r="T1078" s="128" t="s">
        <v>880</v>
      </c>
      <c r="U1078" s="13">
        <v>2.5364642255708616</v>
      </c>
      <c r="V1078" s="128" t="s">
        <v>880</v>
      </c>
      <c r="W1078" s="13">
        <v>0</v>
      </c>
      <c r="X1078" s="13">
        <v>0</v>
      </c>
      <c r="Y1078" s="13">
        <v>0</v>
      </c>
      <c r="Z1078" s="13">
        <v>0</v>
      </c>
      <c r="AA1078" s="46">
        <v>0</v>
      </c>
      <c r="AB1078" s="57">
        <v>0</v>
      </c>
      <c r="AC1078" s="13">
        <v>2.9531985801099999E-2</v>
      </c>
      <c r="AD1078" s="61" t="s">
        <v>880</v>
      </c>
      <c r="AE1078" s="13">
        <v>0</v>
      </c>
      <c r="AF1078" s="13">
        <v>0</v>
      </c>
      <c r="AG1078" s="13">
        <v>0</v>
      </c>
      <c r="AH1078" s="46">
        <v>0</v>
      </c>
      <c r="AI1078" s="57">
        <v>0</v>
      </c>
      <c r="AJ1078" s="46">
        <v>0.66080680754792531</v>
      </c>
      <c r="AK1078" s="57" t="s">
        <v>882</v>
      </c>
      <c r="AL1078" s="9" t="s">
        <v>139</v>
      </c>
    </row>
    <row r="1079" spans="1:38">
      <c r="A1079" s="36" t="str">
        <f t="shared" si="43"/>
        <v>FI401_7</v>
      </c>
      <c r="B1079" t="s">
        <v>113</v>
      </c>
      <c r="C1079" t="s">
        <v>185</v>
      </c>
      <c r="D1079">
        <v>401</v>
      </c>
      <c r="E1079">
        <v>7</v>
      </c>
      <c r="F1079" s="25" t="str">
        <f>VLOOKUP(B1079,Definitions!$C$7:$D$43,2,FALSE)</f>
        <v>Finland</v>
      </c>
      <c r="G1079" t="str">
        <f>VLOOKUP(C1079,Definitions!$C$49:$D$57,2,FALSE)</f>
        <v>Residential</v>
      </c>
      <c r="H1079" t="str">
        <f>VLOOKUP(D1079,Definitions!$C$60:$D$104,2,FALSE)</f>
        <v>SFH</v>
      </c>
      <c r="J1079" s="29" t="str">
        <f>VLOOKUP(E1079,Definitions!$C$115:$D$131,2,FALSE)</f>
        <v>District heating</v>
      </c>
      <c r="K1079" s="111" t="s">
        <v>987</v>
      </c>
      <c r="L1079" s="110">
        <v>8.1859601678079521</v>
      </c>
      <c r="M1079" s="109">
        <v>8.1859601678079521</v>
      </c>
      <c r="N1079" s="57"/>
      <c r="O1079" s="110"/>
      <c r="P1079" s="110">
        <v>8.1859601678079521</v>
      </c>
      <c r="Q1079" s="46">
        <v>8.1859601678079521</v>
      </c>
      <c r="R1079" s="37">
        <v>0</v>
      </c>
      <c r="S1079" s="13">
        <v>7.0845838315313561</v>
      </c>
      <c r="T1079" s="128" t="s">
        <v>880</v>
      </c>
      <c r="U1079" s="13">
        <v>1.1013763362765969</v>
      </c>
      <c r="V1079" s="128" t="s">
        <v>880</v>
      </c>
      <c r="W1079" s="13">
        <v>0</v>
      </c>
      <c r="X1079" s="13">
        <v>0</v>
      </c>
      <c r="Y1079" s="13">
        <v>0</v>
      </c>
      <c r="Z1079" s="13">
        <v>0</v>
      </c>
      <c r="AA1079" s="46">
        <v>0</v>
      </c>
      <c r="AB1079" s="57">
        <v>0</v>
      </c>
      <c r="AC1079" s="13">
        <v>0</v>
      </c>
      <c r="AD1079" s="61" t="s">
        <v>880</v>
      </c>
      <c r="AE1079" s="13">
        <v>0</v>
      </c>
      <c r="AF1079" s="13">
        <v>0</v>
      </c>
      <c r="AG1079" s="13">
        <v>0</v>
      </c>
      <c r="AH1079" s="46">
        <v>0</v>
      </c>
      <c r="AI1079" s="57">
        <v>0</v>
      </c>
      <c r="AJ1079" s="46">
        <v>0</v>
      </c>
      <c r="AK1079" s="57" t="s">
        <v>882</v>
      </c>
      <c r="AL1079" s="9" t="s">
        <v>139</v>
      </c>
    </row>
    <row r="1080" spans="1:38">
      <c r="A1080" s="36" t="str">
        <f t="shared" si="43"/>
        <v>FI401_8</v>
      </c>
      <c r="B1080" t="s">
        <v>113</v>
      </c>
      <c r="C1080" t="s">
        <v>185</v>
      </c>
      <c r="D1080">
        <v>401</v>
      </c>
      <c r="E1080">
        <v>8</v>
      </c>
      <c r="F1080" s="25" t="str">
        <f>VLOOKUP(B1080,Definitions!$C$7:$D$43,2,FALSE)</f>
        <v>Finland</v>
      </c>
      <c r="G1080" t="str">
        <f>VLOOKUP(C1080,Definitions!$C$49:$D$57,2,FALSE)</f>
        <v>Residential</v>
      </c>
      <c r="H1080" t="str">
        <f>VLOOKUP(D1080,Definitions!$C$60:$D$104,2,FALSE)</f>
        <v>SFH</v>
      </c>
      <c r="J1080" s="29" t="str">
        <f>VLOOKUP(E1080,Definitions!$C$115:$D$131,2,FALSE)</f>
        <v>Waste non-RES</v>
      </c>
      <c r="K1080" s="111" t="s">
        <v>987</v>
      </c>
      <c r="L1080" s="110">
        <v>0</v>
      </c>
      <c r="M1080" s="109">
        <v>0</v>
      </c>
      <c r="N1080" s="37"/>
      <c r="O1080" s="110"/>
      <c r="P1080" s="110">
        <v>0</v>
      </c>
      <c r="Q1080" s="46">
        <v>0</v>
      </c>
      <c r="R1080" s="37">
        <v>0</v>
      </c>
      <c r="S1080" s="13">
        <v>0</v>
      </c>
      <c r="T1080" s="128" t="s">
        <v>880</v>
      </c>
      <c r="U1080" s="13">
        <v>0</v>
      </c>
      <c r="V1080" s="128" t="s">
        <v>880</v>
      </c>
      <c r="W1080" s="13">
        <v>0</v>
      </c>
      <c r="X1080" s="13">
        <v>0</v>
      </c>
      <c r="Y1080" s="13">
        <v>0</v>
      </c>
      <c r="Z1080" s="13">
        <v>0</v>
      </c>
      <c r="AA1080" s="46">
        <v>0</v>
      </c>
      <c r="AB1080" s="57">
        <v>0</v>
      </c>
      <c r="AC1080" s="13">
        <v>0</v>
      </c>
      <c r="AD1080" s="61" t="s">
        <v>880</v>
      </c>
      <c r="AE1080" s="13">
        <v>0</v>
      </c>
      <c r="AF1080" s="13">
        <v>0</v>
      </c>
      <c r="AG1080" s="13">
        <v>0</v>
      </c>
      <c r="AH1080" s="46">
        <v>0</v>
      </c>
      <c r="AI1080" s="57">
        <v>0</v>
      </c>
      <c r="AJ1080" s="46">
        <v>0</v>
      </c>
      <c r="AK1080" s="57" t="s">
        <v>882</v>
      </c>
      <c r="AL1080" s="9" t="s">
        <v>139</v>
      </c>
    </row>
    <row r="1081" spans="1:38">
      <c r="A1081" s="36" t="str">
        <f t="shared" si="43"/>
        <v>FI401_9</v>
      </c>
      <c r="B1081" t="s">
        <v>113</v>
      </c>
      <c r="C1081" t="s">
        <v>185</v>
      </c>
      <c r="D1081">
        <v>401</v>
      </c>
      <c r="E1081">
        <v>9</v>
      </c>
      <c r="F1081" s="25" t="str">
        <f>VLOOKUP(B1081,Definitions!$C$7:$D$43,2,FALSE)</f>
        <v>Finland</v>
      </c>
      <c r="G1081" t="str">
        <f>VLOOKUP(C1081,Definitions!$C$49:$D$57,2,FALSE)</f>
        <v>Residential</v>
      </c>
      <c r="H1081" t="str">
        <f>VLOOKUP(D1081,Definitions!$C$60:$D$104,2,FALSE)</f>
        <v>SFH</v>
      </c>
      <c r="J1081" s="29" t="str">
        <f>VLOOKUP(E1081,Definitions!$C$115:$D$131,2,FALSE)</f>
        <v>Waste RES</v>
      </c>
      <c r="K1081" s="111" t="s">
        <v>987</v>
      </c>
      <c r="L1081" s="110">
        <v>0</v>
      </c>
      <c r="M1081" s="109">
        <v>0</v>
      </c>
      <c r="N1081" s="37"/>
      <c r="O1081" s="110"/>
      <c r="P1081" s="110">
        <v>0</v>
      </c>
      <c r="Q1081" s="46">
        <v>0</v>
      </c>
      <c r="R1081" s="37">
        <v>0</v>
      </c>
      <c r="S1081" s="13">
        <v>0</v>
      </c>
      <c r="T1081" s="128" t="s">
        <v>880</v>
      </c>
      <c r="U1081" s="13">
        <v>0</v>
      </c>
      <c r="V1081" s="128" t="s">
        <v>880</v>
      </c>
      <c r="W1081" s="13">
        <v>0</v>
      </c>
      <c r="X1081" s="13">
        <v>0</v>
      </c>
      <c r="Y1081" s="13">
        <v>0</v>
      </c>
      <c r="Z1081" s="13">
        <v>0</v>
      </c>
      <c r="AA1081" s="46">
        <v>0</v>
      </c>
      <c r="AB1081" s="57">
        <v>0</v>
      </c>
      <c r="AC1081" s="13">
        <v>0</v>
      </c>
      <c r="AD1081" s="61" t="s">
        <v>880</v>
      </c>
      <c r="AE1081" s="13">
        <v>0</v>
      </c>
      <c r="AF1081" s="13">
        <v>0</v>
      </c>
      <c r="AG1081" s="13">
        <v>0</v>
      </c>
      <c r="AH1081" s="46">
        <v>0</v>
      </c>
      <c r="AI1081" s="57">
        <v>0</v>
      </c>
      <c r="AJ1081" s="46">
        <v>0</v>
      </c>
      <c r="AK1081" s="57" t="s">
        <v>882</v>
      </c>
      <c r="AL1081" s="9" t="s">
        <v>139</v>
      </c>
    </row>
    <row r="1082" spans="1:38">
      <c r="A1082" s="36" t="str">
        <f t="shared" si="43"/>
        <v>FI401_51</v>
      </c>
      <c r="B1082" t="s">
        <v>113</v>
      </c>
      <c r="C1082" t="s">
        <v>185</v>
      </c>
      <c r="D1082">
        <v>401</v>
      </c>
      <c r="E1082">
        <v>51</v>
      </c>
      <c r="F1082" s="25" t="str">
        <f>VLOOKUP(B1082,Definitions!$C$7:$D$43,2,FALSE)</f>
        <v>Finland</v>
      </c>
      <c r="G1082" t="str">
        <f>VLOOKUP(C1082,Definitions!$C$49:$D$57,2,FALSE)</f>
        <v>Residential</v>
      </c>
      <c r="H1082" t="str">
        <f>VLOOKUP(D1082,Definitions!$C$60:$D$104,2,FALSE)</f>
        <v>SFH</v>
      </c>
      <c r="J1082" s="29" t="str">
        <f>VLOOKUP(E1082,Definitions!$C$115:$D$131,2,FALSE)</f>
        <v>Biomass</v>
      </c>
      <c r="K1082" s="111" t="s">
        <v>987</v>
      </c>
      <c r="L1082" s="110">
        <v>15.787140315510001</v>
      </c>
      <c r="M1082" s="109">
        <v>15.787140315510001</v>
      </c>
      <c r="N1082" s="37"/>
      <c r="O1082" s="110"/>
      <c r="P1082" s="110">
        <v>15.787140315510001</v>
      </c>
      <c r="Q1082" s="46">
        <v>14.017716947668875</v>
      </c>
      <c r="R1082" s="37">
        <v>0</v>
      </c>
      <c r="S1082" s="13">
        <v>13.547032899080595</v>
      </c>
      <c r="T1082" s="128" t="s">
        <v>880</v>
      </c>
      <c r="U1082" s="13">
        <v>0.47068404858827984</v>
      </c>
      <c r="V1082" s="128" t="s">
        <v>880</v>
      </c>
      <c r="W1082" s="13">
        <v>0</v>
      </c>
      <c r="X1082" s="13">
        <v>0</v>
      </c>
      <c r="Y1082" s="13">
        <v>0</v>
      </c>
      <c r="Z1082" s="13">
        <v>0</v>
      </c>
      <c r="AA1082" s="46">
        <v>0</v>
      </c>
      <c r="AB1082" s="57">
        <v>0</v>
      </c>
      <c r="AC1082" s="13">
        <v>0</v>
      </c>
      <c r="AD1082" s="61" t="s">
        <v>880</v>
      </c>
      <c r="AE1082" s="13">
        <v>0</v>
      </c>
      <c r="AF1082" s="13">
        <v>0</v>
      </c>
      <c r="AG1082" s="13">
        <v>0</v>
      </c>
      <c r="AH1082" s="46">
        <v>0</v>
      </c>
      <c r="AI1082" s="57">
        <v>0</v>
      </c>
      <c r="AJ1082" s="46">
        <v>1.7694233678411262</v>
      </c>
      <c r="AK1082" s="57" t="s">
        <v>882</v>
      </c>
      <c r="AL1082" s="9" t="s">
        <v>139</v>
      </c>
    </row>
    <row r="1083" spans="1:38">
      <c r="A1083" s="36" t="str">
        <f t="shared" si="43"/>
        <v>FI401_52</v>
      </c>
      <c r="B1083" t="s">
        <v>113</v>
      </c>
      <c r="C1083" t="s">
        <v>185</v>
      </c>
      <c r="D1083">
        <v>401</v>
      </c>
      <c r="E1083">
        <v>52</v>
      </c>
      <c r="F1083" s="25" t="str">
        <f>VLOOKUP(B1083,Definitions!$C$7:$D$43,2,FALSE)</f>
        <v>Finland</v>
      </c>
      <c r="G1083" t="str">
        <f>VLOOKUP(C1083,Definitions!$C$49:$D$57,2,FALSE)</f>
        <v>Residential</v>
      </c>
      <c r="H1083" t="str">
        <f>VLOOKUP(D1083,Definitions!$C$60:$D$104,2,FALSE)</f>
        <v>SFH</v>
      </c>
      <c r="J1083" s="29" t="str">
        <f>VLOOKUP(E1083,Definitions!$C$115:$D$131,2,FALSE)</f>
        <v>Geothermal</v>
      </c>
      <c r="K1083" s="111" t="s">
        <v>987</v>
      </c>
      <c r="L1083" s="110">
        <v>0</v>
      </c>
      <c r="M1083" s="109">
        <v>0</v>
      </c>
      <c r="N1083" s="37"/>
      <c r="O1083" s="110"/>
      <c r="P1083" s="110">
        <v>0</v>
      </c>
      <c r="Q1083" s="46">
        <v>0</v>
      </c>
      <c r="R1083" s="37">
        <v>0</v>
      </c>
      <c r="S1083" s="13">
        <v>0</v>
      </c>
      <c r="T1083" s="128" t="s">
        <v>880</v>
      </c>
      <c r="U1083" s="13">
        <v>0</v>
      </c>
      <c r="V1083" s="128" t="s">
        <v>880</v>
      </c>
      <c r="W1083" s="13">
        <v>0</v>
      </c>
      <c r="X1083" s="13">
        <v>0</v>
      </c>
      <c r="Y1083" s="13">
        <v>0</v>
      </c>
      <c r="Z1083" s="13">
        <v>0</v>
      </c>
      <c r="AA1083" s="46">
        <v>0</v>
      </c>
      <c r="AB1083" s="57">
        <v>0</v>
      </c>
      <c r="AC1083" s="13">
        <v>0</v>
      </c>
      <c r="AD1083" s="61" t="s">
        <v>880</v>
      </c>
      <c r="AE1083" s="13">
        <v>0</v>
      </c>
      <c r="AF1083" s="13">
        <v>0</v>
      </c>
      <c r="AG1083" s="13">
        <v>0</v>
      </c>
      <c r="AH1083" s="46">
        <v>0</v>
      </c>
      <c r="AI1083" s="57">
        <v>0</v>
      </c>
      <c r="AJ1083" s="46">
        <v>0</v>
      </c>
      <c r="AK1083" s="57" t="s">
        <v>882</v>
      </c>
      <c r="AL1083" s="9" t="s">
        <v>139</v>
      </c>
    </row>
    <row r="1084" spans="1:38">
      <c r="A1084" s="36" t="str">
        <f t="shared" si="43"/>
        <v>FI401_53</v>
      </c>
      <c r="B1084" t="s">
        <v>113</v>
      </c>
      <c r="C1084" t="s">
        <v>185</v>
      </c>
      <c r="D1084">
        <v>401</v>
      </c>
      <c r="E1084">
        <v>53</v>
      </c>
      <c r="F1084" s="25" t="str">
        <f>VLOOKUP(B1084,Definitions!$C$7:$D$43,2,FALSE)</f>
        <v>Finland</v>
      </c>
      <c r="G1084" t="str">
        <f>VLOOKUP(C1084,Definitions!$C$49:$D$57,2,FALSE)</f>
        <v>Residential</v>
      </c>
      <c r="H1084" t="str">
        <f>VLOOKUP(D1084,Definitions!$C$60:$D$104,2,FALSE)</f>
        <v>SFH</v>
      </c>
      <c r="J1084" s="29" t="str">
        <f>VLOOKUP(E1084,Definitions!$C$115:$D$131,2,FALSE)</f>
        <v>Solar energy</v>
      </c>
      <c r="K1084" s="111" t="s">
        <v>987</v>
      </c>
      <c r="L1084" s="110">
        <v>1.4E-2</v>
      </c>
      <c r="M1084" s="109">
        <v>1.4E-2</v>
      </c>
      <c r="N1084" s="37"/>
      <c r="O1084" s="110"/>
      <c r="P1084" s="110">
        <v>1.4E-2</v>
      </c>
      <c r="Q1084" s="46">
        <v>1.4E-2</v>
      </c>
      <c r="R1084" s="37">
        <v>0</v>
      </c>
      <c r="S1084" s="13">
        <v>0</v>
      </c>
      <c r="T1084" s="128" t="s">
        <v>880</v>
      </c>
      <c r="U1084" s="13">
        <v>1.4E-2</v>
      </c>
      <c r="V1084" s="128" t="s">
        <v>880</v>
      </c>
      <c r="W1084" s="13">
        <v>0</v>
      </c>
      <c r="X1084" s="13">
        <v>0</v>
      </c>
      <c r="Y1084" s="13">
        <v>0</v>
      </c>
      <c r="Z1084" s="13">
        <v>0</v>
      </c>
      <c r="AA1084" s="46">
        <v>0</v>
      </c>
      <c r="AB1084" s="57">
        <v>0</v>
      </c>
      <c r="AC1084" s="13">
        <v>0</v>
      </c>
      <c r="AD1084" s="61" t="s">
        <v>880</v>
      </c>
      <c r="AE1084" s="13">
        <v>0</v>
      </c>
      <c r="AF1084" s="13">
        <v>0</v>
      </c>
      <c r="AG1084" s="13">
        <v>0</v>
      </c>
      <c r="AH1084" s="46">
        <v>0</v>
      </c>
      <c r="AI1084" s="57">
        <v>0</v>
      </c>
      <c r="AJ1084" s="46">
        <v>0</v>
      </c>
      <c r="AK1084" s="57" t="s">
        <v>882</v>
      </c>
      <c r="AL1084" s="9" t="s">
        <v>139</v>
      </c>
    </row>
    <row r="1085" spans="1:38">
      <c r="A1085" s="36" t="str">
        <f t="shared" si="43"/>
        <v>FI401_58</v>
      </c>
      <c r="B1085" t="s">
        <v>113</v>
      </c>
      <c r="C1085" t="s">
        <v>185</v>
      </c>
      <c r="D1085">
        <v>401</v>
      </c>
      <c r="E1085">
        <v>58</v>
      </c>
      <c r="F1085" s="25" t="str">
        <f>VLOOKUP(B1085,Definitions!$C$7:$D$43,2,FALSE)</f>
        <v>Finland</v>
      </c>
      <c r="G1085" t="str">
        <f>VLOOKUP(C1085,Definitions!$C$49:$D$57,2,FALSE)</f>
        <v>Residential</v>
      </c>
      <c r="H1085" t="str">
        <f>VLOOKUP(D1085,Definitions!$C$60:$D$104,2,FALSE)</f>
        <v>SFH</v>
      </c>
      <c r="J1085" s="29" t="str">
        <f>VLOOKUP(E1085,Definitions!$C$115:$D$131,2,FALSE)</f>
        <v>Ambient heat total</v>
      </c>
      <c r="K1085" s="111" t="s">
        <v>987</v>
      </c>
      <c r="L1085" s="110">
        <v>3.1840649546877615</v>
      </c>
      <c r="M1085" s="109">
        <v>3.1840649546877615</v>
      </c>
      <c r="N1085" s="37"/>
      <c r="O1085" s="110"/>
      <c r="P1085" s="110">
        <v>3.1840649546877615</v>
      </c>
      <c r="Q1085" s="46">
        <v>3.1840649546877615</v>
      </c>
      <c r="R1085" s="37">
        <v>0</v>
      </c>
      <c r="S1085" s="13">
        <v>2.8736031979135395</v>
      </c>
      <c r="T1085" s="128" t="s">
        <v>880</v>
      </c>
      <c r="U1085" s="13">
        <v>0.31046175677422222</v>
      </c>
      <c r="V1085" s="128" t="s">
        <v>880</v>
      </c>
      <c r="W1085" s="13">
        <v>0</v>
      </c>
      <c r="X1085" s="13">
        <v>0</v>
      </c>
      <c r="Y1085" s="13">
        <v>0</v>
      </c>
      <c r="Z1085" s="13">
        <v>0</v>
      </c>
      <c r="AA1085" s="46">
        <v>0</v>
      </c>
      <c r="AB1085" s="57">
        <v>0</v>
      </c>
      <c r="AC1085" s="13">
        <v>0</v>
      </c>
      <c r="AD1085" s="61" t="s">
        <v>880</v>
      </c>
      <c r="AE1085" s="13">
        <v>0</v>
      </c>
      <c r="AF1085" s="13">
        <v>0</v>
      </c>
      <c r="AG1085" s="13">
        <v>0</v>
      </c>
      <c r="AH1085" s="46">
        <v>0</v>
      </c>
      <c r="AI1085" s="57">
        <v>0</v>
      </c>
      <c r="AJ1085" s="46">
        <v>0</v>
      </c>
      <c r="AK1085" s="57" t="s">
        <v>882</v>
      </c>
      <c r="AL1085" s="9" t="s">
        <v>139</v>
      </c>
    </row>
    <row r="1086" spans="1:38">
      <c r="A1086" s="36" t="str">
        <f t="shared" si="43"/>
        <v>FI401_55</v>
      </c>
      <c r="B1086" t="s">
        <v>113</v>
      </c>
      <c r="C1086" t="s">
        <v>185</v>
      </c>
      <c r="D1086">
        <v>401</v>
      </c>
      <c r="E1086">
        <v>55</v>
      </c>
      <c r="F1086" s="25" t="str">
        <f>VLOOKUP(B1086,Definitions!$C$7:$D$43,2,FALSE)</f>
        <v>Finland</v>
      </c>
      <c r="G1086" t="str">
        <f>VLOOKUP(C1086,Definitions!$C$49:$D$57,2,FALSE)</f>
        <v>Residential</v>
      </c>
      <c r="H1086" t="str">
        <f>VLOOKUP(D1086,Definitions!$C$60:$D$104,2,FALSE)</f>
        <v>SFH</v>
      </c>
      <c r="J1086" s="29" t="str">
        <f>VLOOKUP(E1086,Definitions!$C$115:$D$131,2,FALSE)</f>
        <v xml:space="preserve">Other RES </v>
      </c>
      <c r="K1086" s="111" t="s">
        <v>987</v>
      </c>
      <c r="L1086" s="110">
        <v>0</v>
      </c>
      <c r="M1086" s="109">
        <v>0</v>
      </c>
      <c r="N1086" s="37"/>
      <c r="O1086" s="110"/>
      <c r="P1086" s="110">
        <v>0</v>
      </c>
      <c r="Q1086" s="46">
        <v>0</v>
      </c>
      <c r="R1086" s="37">
        <v>0</v>
      </c>
      <c r="S1086" s="13">
        <v>0</v>
      </c>
      <c r="T1086" s="128" t="s">
        <v>880</v>
      </c>
      <c r="U1086" s="13">
        <v>0</v>
      </c>
      <c r="V1086" s="128" t="s">
        <v>880</v>
      </c>
      <c r="W1086" s="13">
        <v>0</v>
      </c>
      <c r="X1086" s="13">
        <v>0</v>
      </c>
      <c r="Y1086" s="13">
        <v>0</v>
      </c>
      <c r="Z1086" s="13">
        <v>0</v>
      </c>
      <c r="AA1086" s="46">
        <v>0</v>
      </c>
      <c r="AB1086" s="57">
        <v>0</v>
      </c>
      <c r="AC1086" s="13">
        <v>0</v>
      </c>
      <c r="AD1086" s="61" t="s">
        <v>880</v>
      </c>
      <c r="AE1086" s="13">
        <v>0</v>
      </c>
      <c r="AF1086" s="13">
        <v>0</v>
      </c>
      <c r="AG1086" s="13">
        <v>0</v>
      </c>
      <c r="AH1086" s="46">
        <v>0</v>
      </c>
      <c r="AI1086" s="57">
        <v>0</v>
      </c>
      <c r="AJ1086" s="46">
        <v>0</v>
      </c>
      <c r="AK1086" s="57" t="s">
        <v>882</v>
      </c>
      <c r="AL1086" s="9" t="s">
        <v>139</v>
      </c>
    </row>
    <row r="1087" spans="1:38">
      <c r="A1087" s="36" t="str">
        <f t="shared" si="43"/>
        <v>FI402_0</v>
      </c>
      <c r="B1087" t="s">
        <v>113</v>
      </c>
      <c r="C1087" t="s">
        <v>185</v>
      </c>
      <c r="D1087">
        <v>402</v>
      </c>
      <c r="E1087">
        <v>0</v>
      </c>
      <c r="F1087" s="25" t="str">
        <f>VLOOKUP(B1087,Definitions!$C$7:$D$43,2,FALSE)</f>
        <v>Finland</v>
      </c>
      <c r="G1087" t="str">
        <f>VLOOKUP(C1087,Definitions!$C$49:$D$57,2,FALSE)</f>
        <v>Residential</v>
      </c>
      <c r="H1087" t="str">
        <f>VLOOKUP(D1087,Definitions!$C$60:$D$104,2,FALSE)</f>
        <v>MFH</v>
      </c>
      <c r="J1087" s="29" t="str">
        <f>VLOOKUP(E1087,Definitions!$C$115:$D$131,2,FALSE)</f>
        <v>TOTAL</v>
      </c>
      <c r="K1087" s="111" t="s">
        <v>987</v>
      </c>
      <c r="L1087" s="110">
        <v>17.447965829724335</v>
      </c>
      <c r="M1087" s="109">
        <v>17.447965829724335</v>
      </c>
      <c r="N1087" s="37"/>
      <c r="O1087" s="110"/>
      <c r="P1087" s="110">
        <v>17.447965829724335</v>
      </c>
      <c r="Q1087" s="46">
        <v>17.358632593021156</v>
      </c>
      <c r="R1087" s="37">
        <v>4.4031525067600007E-3</v>
      </c>
      <c r="S1087" s="102">
        <v>13.234597564881694</v>
      </c>
      <c r="T1087" s="128" t="s">
        <v>880</v>
      </c>
      <c r="U1087" s="102">
        <v>4.1240350281394624</v>
      </c>
      <c r="V1087" s="128" t="s">
        <v>880</v>
      </c>
      <c r="W1087" s="13">
        <v>0</v>
      </c>
      <c r="X1087" s="13">
        <v>0</v>
      </c>
      <c r="Y1087" s="13">
        <v>0</v>
      </c>
      <c r="Z1087" s="13">
        <v>0</v>
      </c>
      <c r="AA1087" s="46">
        <v>0</v>
      </c>
      <c r="AB1087" s="57">
        <v>0</v>
      </c>
      <c r="AC1087" s="13">
        <v>4.4031525067600007E-3</v>
      </c>
      <c r="AD1087" s="61" t="s">
        <v>880</v>
      </c>
      <c r="AE1087" s="13">
        <v>0</v>
      </c>
      <c r="AF1087" s="13">
        <v>0</v>
      </c>
      <c r="AG1087" s="13">
        <v>0</v>
      </c>
      <c r="AH1087" s="46">
        <v>0</v>
      </c>
      <c r="AI1087" s="57">
        <v>0</v>
      </c>
      <c r="AJ1087" s="46">
        <v>8.4930084196417885E-2</v>
      </c>
      <c r="AK1087" s="57" t="s">
        <v>882</v>
      </c>
      <c r="AL1087" s="9" t="s">
        <v>139</v>
      </c>
    </row>
    <row r="1088" spans="1:38">
      <c r="A1088" s="36" t="str">
        <f t="shared" si="43"/>
        <v>FI402_1</v>
      </c>
      <c r="B1088" t="s">
        <v>113</v>
      </c>
      <c r="C1088" t="s">
        <v>185</v>
      </c>
      <c r="D1088">
        <v>402</v>
      </c>
      <c r="E1088">
        <v>1</v>
      </c>
      <c r="F1088" s="25" t="str">
        <f>VLOOKUP(B1088,Definitions!$C$7:$D$43,2,FALSE)</f>
        <v>Finland</v>
      </c>
      <c r="G1088" t="str">
        <f>VLOOKUP(C1088,Definitions!$C$49:$D$57,2,FALSE)</f>
        <v>Residential</v>
      </c>
      <c r="H1088" t="str">
        <f>VLOOKUP(D1088,Definitions!$C$60:$D$104,2,FALSE)</f>
        <v>MFH</v>
      </c>
      <c r="J1088" s="29" t="str">
        <f>VLOOKUP(E1088,Definitions!$C$115:$D$131,2,FALSE)</f>
        <v>Coal</v>
      </c>
      <c r="K1088" s="111" t="s">
        <v>987</v>
      </c>
      <c r="L1088" s="110">
        <v>1.6138607065854112E-3</v>
      </c>
      <c r="M1088" s="109">
        <v>1.6138607065854112E-3</v>
      </c>
      <c r="N1088" s="37"/>
      <c r="O1088" s="110"/>
      <c r="P1088" s="110">
        <v>1.6138607065854112E-3</v>
      </c>
      <c r="Q1088" s="46">
        <v>1.6138607065854112E-3</v>
      </c>
      <c r="R1088" s="37">
        <v>0</v>
      </c>
      <c r="S1088" s="13">
        <v>1.6138607065854112E-3</v>
      </c>
      <c r="T1088" s="128" t="s">
        <v>880</v>
      </c>
      <c r="U1088" s="13">
        <v>0</v>
      </c>
      <c r="V1088" s="128" t="s">
        <v>880</v>
      </c>
      <c r="W1088" s="13">
        <v>0</v>
      </c>
      <c r="X1088" s="13">
        <v>0</v>
      </c>
      <c r="Y1088" s="13">
        <v>0</v>
      </c>
      <c r="Z1088" s="13">
        <v>0</v>
      </c>
      <c r="AA1088" s="46">
        <v>0</v>
      </c>
      <c r="AB1088" s="57">
        <v>0</v>
      </c>
      <c r="AC1088" s="13">
        <v>0</v>
      </c>
      <c r="AD1088" s="61" t="s">
        <v>880</v>
      </c>
      <c r="AE1088" s="13">
        <v>0</v>
      </c>
      <c r="AF1088" s="13">
        <v>0</v>
      </c>
      <c r="AG1088" s="13">
        <v>0</v>
      </c>
      <c r="AH1088" s="46">
        <v>0</v>
      </c>
      <c r="AI1088" s="57">
        <v>0</v>
      </c>
      <c r="AJ1088" s="46">
        <v>0</v>
      </c>
      <c r="AK1088" s="57" t="s">
        <v>882</v>
      </c>
      <c r="AL1088" s="9" t="s">
        <v>139</v>
      </c>
    </row>
    <row r="1089" spans="1:38">
      <c r="A1089" s="36" t="str">
        <f t="shared" si="43"/>
        <v>FI402_2</v>
      </c>
      <c r="B1089" t="s">
        <v>113</v>
      </c>
      <c r="C1089" t="s">
        <v>185</v>
      </c>
      <c r="D1089">
        <v>402</v>
      </c>
      <c r="E1089">
        <v>2</v>
      </c>
      <c r="F1089" s="25" t="str">
        <f>VLOOKUP(B1089,Definitions!$C$7:$D$43,2,FALSE)</f>
        <v>Finland</v>
      </c>
      <c r="G1089" t="str">
        <f>VLOOKUP(C1089,Definitions!$C$49:$D$57,2,FALSE)</f>
        <v>Residential</v>
      </c>
      <c r="H1089" t="str">
        <f>VLOOKUP(D1089,Definitions!$C$60:$D$104,2,FALSE)</f>
        <v>MFH</v>
      </c>
      <c r="J1089" s="29" t="str">
        <f>VLOOKUP(E1089,Definitions!$C$115:$D$131,2,FALSE)</f>
        <v>Fuel oil</v>
      </c>
      <c r="K1089" s="111" t="s">
        <v>987</v>
      </c>
      <c r="L1089" s="110">
        <v>0.56795869132465737</v>
      </c>
      <c r="M1089" s="109">
        <v>0.56795869132465737</v>
      </c>
      <c r="N1089" s="37"/>
      <c r="O1089" s="110"/>
      <c r="P1089" s="110">
        <v>0.56795869132465737</v>
      </c>
      <c r="Q1089" s="46">
        <v>0.56795869132465737</v>
      </c>
      <c r="R1089" s="37">
        <v>0</v>
      </c>
      <c r="S1089" s="13">
        <v>0.48370950100829602</v>
      </c>
      <c r="T1089" s="128" t="s">
        <v>880</v>
      </c>
      <c r="U1089" s="13">
        <v>8.4249190316361369E-2</v>
      </c>
      <c r="V1089" s="128" t="s">
        <v>880</v>
      </c>
      <c r="W1089" s="13">
        <v>0</v>
      </c>
      <c r="X1089" s="13">
        <v>0</v>
      </c>
      <c r="Y1089" s="13">
        <v>0</v>
      </c>
      <c r="Z1089" s="13">
        <v>0</v>
      </c>
      <c r="AA1089" s="46">
        <v>0</v>
      </c>
      <c r="AB1089" s="57">
        <v>0</v>
      </c>
      <c r="AC1089" s="13">
        <v>0</v>
      </c>
      <c r="AD1089" s="61" t="s">
        <v>880</v>
      </c>
      <c r="AE1089" s="13">
        <v>0</v>
      </c>
      <c r="AF1089" s="13">
        <v>0</v>
      </c>
      <c r="AG1089" s="13">
        <v>0</v>
      </c>
      <c r="AH1089" s="46">
        <v>0</v>
      </c>
      <c r="AI1089" s="57">
        <v>0</v>
      </c>
      <c r="AJ1089" s="46">
        <v>0</v>
      </c>
      <c r="AK1089" s="57" t="s">
        <v>882</v>
      </c>
      <c r="AL1089" s="9" t="s">
        <v>139</v>
      </c>
    </row>
    <row r="1090" spans="1:38">
      <c r="A1090" s="36" t="str">
        <f t="shared" si="43"/>
        <v>FI402_3</v>
      </c>
      <c r="B1090" t="s">
        <v>113</v>
      </c>
      <c r="C1090" t="s">
        <v>185</v>
      </c>
      <c r="D1090">
        <v>402</v>
      </c>
      <c r="E1090">
        <v>3</v>
      </c>
      <c r="F1090" s="25" t="str">
        <f>VLOOKUP(B1090,Definitions!$C$7:$D$43,2,FALSE)</f>
        <v>Finland</v>
      </c>
      <c r="G1090" t="str">
        <f>VLOOKUP(C1090,Definitions!$C$49:$D$57,2,FALSE)</f>
        <v>Residential</v>
      </c>
      <c r="H1090" t="str">
        <f>VLOOKUP(D1090,Definitions!$C$60:$D$104,2,FALSE)</f>
        <v>MFH</v>
      </c>
      <c r="J1090" s="29" t="str">
        <f>VLOOKUP(E1090,Definitions!$C$115:$D$131,2,FALSE)</f>
        <v>Natural gas</v>
      </c>
      <c r="K1090" s="111" t="s">
        <v>987</v>
      </c>
      <c r="L1090" s="110">
        <v>8.74774124775996E-3</v>
      </c>
      <c r="M1090" s="109">
        <v>8.74774124775996E-3</v>
      </c>
      <c r="N1090" s="37"/>
      <c r="O1090" s="110"/>
      <c r="P1090" s="110">
        <v>8.74774124775996E-3</v>
      </c>
      <c r="Q1090" s="46">
        <v>8.6154354331175638E-3</v>
      </c>
      <c r="R1090" s="37">
        <v>0</v>
      </c>
      <c r="S1090" s="13">
        <v>7.7039953766921661E-3</v>
      </c>
      <c r="T1090" s="128" t="s">
        <v>880</v>
      </c>
      <c r="U1090" s="13">
        <v>9.1144005642539833E-4</v>
      </c>
      <c r="V1090" s="128" t="s">
        <v>880</v>
      </c>
      <c r="W1090" s="13">
        <v>0</v>
      </c>
      <c r="X1090" s="13">
        <v>0</v>
      </c>
      <c r="Y1090" s="13">
        <v>0</v>
      </c>
      <c r="Z1090" s="13">
        <v>0</v>
      </c>
      <c r="AA1090" s="46">
        <v>0</v>
      </c>
      <c r="AB1090" s="57">
        <v>0</v>
      </c>
      <c r="AC1090" s="13">
        <v>0</v>
      </c>
      <c r="AD1090" s="61" t="s">
        <v>880</v>
      </c>
      <c r="AE1090" s="13">
        <v>0</v>
      </c>
      <c r="AF1090" s="13">
        <v>0</v>
      </c>
      <c r="AG1090" s="13">
        <v>0</v>
      </c>
      <c r="AH1090" s="46">
        <v>0</v>
      </c>
      <c r="AI1090" s="57">
        <v>0</v>
      </c>
      <c r="AJ1090" s="46">
        <v>1.3230581464239571E-4</v>
      </c>
      <c r="AK1090" s="57" t="s">
        <v>882</v>
      </c>
      <c r="AL1090" s="9" t="s">
        <v>139</v>
      </c>
    </row>
    <row r="1091" spans="1:38">
      <c r="A1091" s="36" t="str">
        <f t="shared" si="43"/>
        <v>FI402_4</v>
      </c>
      <c r="B1091" t="s">
        <v>113</v>
      </c>
      <c r="C1091" t="s">
        <v>185</v>
      </c>
      <c r="D1091">
        <v>402</v>
      </c>
      <c r="E1091">
        <v>4</v>
      </c>
      <c r="F1091" s="25" t="str">
        <f>VLOOKUP(B1091,Definitions!$C$7:$D$43,2,FALSE)</f>
        <v>Finland</v>
      </c>
      <c r="G1091" t="str">
        <f>VLOOKUP(C1091,Definitions!$C$49:$D$57,2,FALSE)</f>
        <v>Residential</v>
      </c>
      <c r="H1091" t="str">
        <f>VLOOKUP(D1091,Definitions!$C$60:$D$104,2,FALSE)</f>
        <v>MFH</v>
      </c>
      <c r="J1091" s="29" t="str">
        <f>VLOOKUP(E1091,Definitions!$C$115:$D$131,2,FALSE)</f>
        <v>Other fossil fuels</v>
      </c>
      <c r="K1091" s="111" t="s">
        <v>987</v>
      </c>
      <c r="L1091" s="110">
        <v>0</v>
      </c>
      <c r="M1091" s="109">
        <v>0</v>
      </c>
      <c r="N1091" s="37"/>
      <c r="O1091" s="110"/>
      <c r="P1091" s="110">
        <v>0</v>
      </c>
      <c r="Q1091" s="46">
        <v>0</v>
      </c>
      <c r="R1091" s="37">
        <v>0</v>
      </c>
      <c r="S1091" s="13">
        <v>0</v>
      </c>
      <c r="T1091" s="128" t="s">
        <v>880</v>
      </c>
      <c r="U1091" s="13">
        <v>0</v>
      </c>
      <c r="V1091" s="128" t="s">
        <v>880</v>
      </c>
      <c r="W1091" s="13">
        <v>0</v>
      </c>
      <c r="X1091" s="13">
        <v>0</v>
      </c>
      <c r="Y1091" s="13">
        <v>0</v>
      </c>
      <c r="Z1091" s="13">
        <v>0</v>
      </c>
      <c r="AA1091" s="46">
        <v>0</v>
      </c>
      <c r="AB1091" s="57">
        <v>0</v>
      </c>
      <c r="AC1091" s="13">
        <v>0</v>
      </c>
      <c r="AD1091" s="61" t="s">
        <v>880</v>
      </c>
      <c r="AE1091" s="13">
        <v>0</v>
      </c>
      <c r="AF1091" s="13">
        <v>0</v>
      </c>
      <c r="AG1091" s="13">
        <v>0</v>
      </c>
      <c r="AH1091" s="46">
        <v>0</v>
      </c>
      <c r="AI1091" s="57">
        <v>0</v>
      </c>
      <c r="AJ1091" s="46">
        <v>0</v>
      </c>
      <c r="AK1091" s="57" t="s">
        <v>882</v>
      </c>
      <c r="AL1091" s="9" t="s">
        <v>139</v>
      </c>
    </row>
    <row r="1092" spans="1:38">
      <c r="A1092" s="36" t="str">
        <f t="shared" si="43"/>
        <v>FI402_6</v>
      </c>
      <c r="B1092" t="s">
        <v>113</v>
      </c>
      <c r="C1092" t="s">
        <v>185</v>
      </c>
      <c r="D1092">
        <v>402</v>
      </c>
      <c r="E1092">
        <v>6</v>
      </c>
      <c r="F1092" s="25" t="str">
        <f>VLOOKUP(B1092,Definitions!$C$7:$D$43,2,FALSE)</f>
        <v>Finland</v>
      </c>
      <c r="G1092" t="str">
        <f>VLOOKUP(C1092,Definitions!$C$49:$D$57,2,FALSE)</f>
        <v>Residential</v>
      </c>
      <c r="H1092" t="str">
        <f>VLOOKUP(D1092,Definitions!$C$60:$D$104,2,FALSE)</f>
        <v>MFH</v>
      </c>
      <c r="J1092" s="29" t="str">
        <f>VLOOKUP(E1092,Definitions!$C$115:$D$131,2,FALSE)</f>
        <v>Electricity</v>
      </c>
      <c r="K1092" s="111" t="s">
        <v>987</v>
      </c>
      <c r="L1092" s="110">
        <v>0.44690104564426325</v>
      </c>
      <c r="M1092" s="109">
        <v>0.44690104564426325</v>
      </c>
      <c r="N1092" s="37"/>
      <c r="O1092" s="110"/>
      <c r="P1092" s="110">
        <v>0.44690104564426325</v>
      </c>
      <c r="Q1092" s="46">
        <v>0.41527674691175914</v>
      </c>
      <c r="R1092" s="37">
        <v>4.4031525067600007E-3</v>
      </c>
      <c r="S1092" s="13">
        <v>0.31079013631396252</v>
      </c>
      <c r="T1092" s="128" t="s">
        <v>880</v>
      </c>
      <c r="U1092" s="13">
        <v>0.10448661059779663</v>
      </c>
      <c r="V1092" s="128" t="s">
        <v>880</v>
      </c>
      <c r="W1092" s="13">
        <v>0</v>
      </c>
      <c r="X1092" s="13">
        <v>0</v>
      </c>
      <c r="Y1092" s="13">
        <v>0</v>
      </c>
      <c r="Z1092" s="13">
        <v>0</v>
      </c>
      <c r="AA1092" s="46">
        <v>0</v>
      </c>
      <c r="AB1092" s="57">
        <v>0</v>
      </c>
      <c r="AC1092" s="13">
        <v>4.4031525067600007E-3</v>
      </c>
      <c r="AD1092" s="61" t="s">
        <v>880</v>
      </c>
      <c r="AE1092" s="13">
        <v>0</v>
      </c>
      <c r="AF1092" s="13">
        <v>0</v>
      </c>
      <c r="AG1092" s="13">
        <v>0</v>
      </c>
      <c r="AH1092" s="46">
        <v>0</v>
      </c>
      <c r="AI1092" s="57">
        <v>0</v>
      </c>
      <c r="AJ1092" s="46">
        <v>2.7221146225744106E-2</v>
      </c>
      <c r="AK1092" s="57" t="s">
        <v>882</v>
      </c>
      <c r="AL1092" s="9" t="s">
        <v>139</v>
      </c>
    </row>
    <row r="1093" spans="1:38">
      <c r="A1093" s="36" t="str">
        <f t="shared" si="43"/>
        <v>FI402_7</v>
      </c>
      <c r="B1093" t="s">
        <v>113</v>
      </c>
      <c r="C1093" t="s">
        <v>185</v>
      </c>
      <c r="D1093">
        <v>402</v>
      </c>
      <c r="E1093">
        <v>7</v>
      </c>
      <c r="F1093" s="25" t="str">
        <f>VLOOKUP(B1093,Definitions!$C$7:$D$43,2,FALSE)</f>
        <v>Finland</v>
      </c>
      <c r="G1093" t="str">
        <f>VLOOKUP(C1093,Definitions!$C$49:$D$57,2,FALSE)</f>
        <v>Residential</v>
      </c>
      <c r="H1093" t="str">
        <f>VLOOKUP(D1093,Definitions!$C$60:$D$104,2,FALSE)</f>
        <v>MFH</v>
      </c>
      <c r="J1093" s="29" t="str">
        <f>VLOOKUP(E1093,Definitions!$C$115:$D$131,2,FALSE)</f>
        <v>District heating</v>
      </c>
      <c r="K1093" s="111" t="s">
        <v>987</v>
      </c>
      <c r="L1093" s="110">
        <v>16.160949760955184</v>
      </c>
      <c r="M1093" s="109">
        <v>16.160949760955184</v>
      </c>
      <c r="N1093" s="57"/>
      <c r="O1093" s="110"/>
      <c r="P1093" s="110">
        <v>16.160949760955184</v>
      </c>
      <c r="Q1093" s="46">
        <v>16.160949760955184</v>
      </c>
      <c r="R1093" s="37">
        <v>0</v>
      </c>
      <c r="S1093" s="13">
        <v>12.261416168421956</v>
      </c>
      <c r="T1093" s="128" t="s">
        <v>880</v>
      </c>
      <c r="U1093" s="13">
        <v>3.8995335925332268</v>
      </c>
      <c r="V1093" s="128" t="s">
        <v>880</v>
      </c>
      <c r="W1093" s="13">
        <v>0</v>
      </c>
      <c r="X1093" s="13">
        <v>0</v>
      </c>
      <c r="Y1093" s="13">
        <v>0</v>
      </c>
      <c r="Z1093" s="13">
        <v>0</v>
      </c>
      <c r="AA1093" s="46">
        <v>0</v>
      </c>
      <c r="AB1093" s="57">
        <v>0</v>
      </c>
      <c r="AC1093" s="13">
        <v>0</v>
      </c>
      <c r="AD1093" s="61" t="s">
        <v>880</v>
      </c>
      <c r="AE1093" s="13">
        <v>0</v>
      </c>
      <c r="AF1093" s="13">
        <v>0</v>
      </c>
      <c r="AG1093" s="13">
        <v>0</v>
      </c>
      <c r="AH1093" s="46">
        <v>0</v>
      </c>
      <c r="AI1093" s="57">
        <v>0</v>
      </c>
      <c r="AJ1093" s="46">
        <v>0</v>
      </c>
      <c r="AK1093" s="57" t="s">
        <v>882</v>
      </c>
      <c r="AL1093" s="9" t="s">
        <v>139</v>
      </c>
    </row>
    <row r="1094" spans="1:38">
      <c r="A1094" s="36" t="str">
        <f t="shared" si="43"/>
        <v>FI402_8</v>
      </c>
      <c r="B1094" t="s">
        <v>113</v>
      </c>
      <c r="C1094" t="s">
        <v>185</v>
      </c>
      <c r="D1094">
        <v>402</v>
      </c>
      <c r="E1094">
        <v>8</v>
      </c>
      <c r="F1094" s="25" t="str">
        <f>VLOOKUP(B1094,Definitions!$C$7:$D$43,2,FALSE)</f>
        <v>Finland</v>
      </c>
      <c r="G1094" t="str">
        <f>VLOOKUP(C1094,Definitions!$C$49:$D$57,2,FALSE)</f>
        <v>Residential</v>
      </c>
      <c r="H1094" t="str">
        <f>VLOOKUP(D1094,Definitions!$C$60:$D$104,2,FALSE)</f>
        <v>MFH</v>
      </c>
      <c r="J1094" s="29" t="str">
        <f>VLOOKUP(E1094,Definitions!$C$115:$D$131,2,FALSE)</f>
        <v>Waste non-RES</v>
      </c>
      <c r="K1094" s="111" t="s">
        <v>987</v>
      </c>
      <c r="L1094" s="110">
        <v>0</v>
      </c>
      <c r="M1094" s="109">
        <v>0</v>
      </c>
      <c r="N1094" s="37"/>
      <c r="O1094" s="110"/>
      <c r="P1094" s="110">
        <v>0</v>
      </c>
      <c r="Q1094" s="46">
        <v>0</v>
      </c>
      <c r="R1094" s="37">
        <v>0</v>
      </c>
      <c r="S1094" s="13">
        <v>0</v>
      </c>
      <c r="T1094" s="128" t="s">
        <v>880</v>
      </c>
      <c r="U1094" s="13">
        <v>0</v>
      </c>
      <c r="V1094" s="128" t="s">
        <v>880</v>
      </c>
      <c r="W1094" s="13">
        <v>0</v>
      </c>
      <c r="X1094" s="13">
        <v>0</v>
      </c>
      <c r="Y1094" s="13">
        <v>0</v>
      </c>
      <c r="Z1094" s="13">
        <v>0</v>
      </c>
      <c r="AA1094" s="46">
        <v>0</v>
      </c>
      <c r="AB1094" s="57">
        <v>0</v>
      </c>
      <c r="AC1094" s="13">
        <v>0</v>
      </c>
      <c r="AD1094" s="61" t="s">
        <v>880</v>
      </c>
      <c r="AE1094" s="13">
        <v>0</v>
      </c>
      <c r="AF1094" s="13">
        <v>0</v>
      </c>
      <c r="AG1094" s="13">
        <v>0</v>
      </c>
      <c r="AH1094" s="46">
        <v>0</v>
      </c>
      <c r="AI1094" s="57">
        <v>0</v>
      </c>
      <c r="AJ1094" s="46">
        <v>0</v>
      </c>
      <c r="AK1094" s="57" t="s">
        <v>882</v>
      </c>
      <c r="AL1094" s="9" t="s">
        <v>139</v>
      </c>
    </row>
    <row r="1095" spans="1:38">
      <c r="A1095" s="36" t="str">
        <f t="shared" si="43"/>
        <v>FI402_9</v>
      </c>
      <c r="B1095" t="s">
        <v>113</v>
      </c>
      <c r="C1095" t="s">
        <v>185</v>
      </c>
      <c r="D1095">
        <v>402</v>
      </c>
      <c r="E1095">
        <v>9</v>
      </c>
      <c r="F1095" s="25" t="str">
        <f>VLOOKUP(B1095,Definitions!$C$7:$D$43,2,FALSE)</f>
        <v>Finland</v>
      </c>
      <c r="G1095" t="str">
        <f>VLOOKUP(C1095,Definitions!$C$49:$D$57,2,FALSE)</f>
        <v>Residential</v>
      </c>
      <c r="H1095" t="str">
        <f>VLOOKUP(D1095,Definitions!$C$60:$D$104,2,FALSE)</f>
        <v>MFH</v>
      </c>
      <c r="J1095" s="29" t="str">
        <f>VLOOKUP(E1095,Definitions!$C$115:$D$131,2,FALSE)</f>
        <v>Waste RES</v>
      </c>
      <c r="K1095" s="111" t="s">
        <v>987</v>
      </c>
      <c r="L1095" s="110">
        <v>0</v>
      </c>
      <c r="M1095" s="109">
        <v>0</v>
      </c>
      <c r="N1095" s="37"/>
      <c r="O1095" s="110"/>
      <c r="P1095" s="110">
        <v>0</v>
      </c>
      <c r="Q1095" s="46">
        <v>0</v>
      </c>
      <c r="R1095" s="37">
        <v>0</v>
      </c>
      <c r="S1095" s="13">
        <v>0</v>
      </c>
      <c r="T1095" s="128" t="s">
        <v>880</v>
      </c>
      <c r="U1095" s="13">
        <v>0</v>
      </c>
      <c r="V1095" s="128" t="s">
        <v>880</v>
      </c>
      <c r="W1095" s="13">
        <v>0</v>
      </c>
      <c r="X1095" s="13">
        <v>0</v>
      </c>
      <c r="Y1095" s="13">
        <v>0</v>
      </c>
      <c r="Z1095" s="13">
        <v>0</v>
      </c>
      <c r="AA1095" s="46">
        <v>0</v>
      </c>
      <c r="AB1095" s="57">
        <v>0</v>
      </c>
      <c r="AC1095" s="13">
        <v>0</v>
      </c>
      <c r="AD1095" s="61" t="s">
        <v>880</v>
      </c>
      <c r="AE1095" s="13">
        <v>0</v>
      </c>
      <c r="AF1095" s="13">
        <v>0</v>
      </c>
      <c r="AG1095" s="13">
        <v>0</v>
      </c>
      <c r="AH1095" s="46">
        <v>0</v>
      </c>
      <c r="AI1095" s="57">
        <v>0</v>
      </c>
      <c r="AJ1095" s="46">
        <v>0</v>
      </c>
      <c r="AK1095" s="57" t="s">
        <v>882</v>
      </c>
      <c r="AL1095" s="9" t="s">
        <v>139</v>
      </c>
    </row>
    <row r="1096" spans="1:38">
      <c r="A1096" s="36" t="str">
        <f t="shared" si="43"/>
        <v>FI402_51</v>
      </c>
      <c r="B1096" t="s">
        <v>113</v>
      </c>
      <c r="C1096" t="s">
        <v>185</v>
      </c>
      <c r="D1096">
        <v>402</v>
      </c>
      <c r="E1096">
        <v>51</v>
      </c>
      <c r="F1096" s="25" t="str">
        <f>VLOOKUP(B1096,Definitions!$C$7:$D$43,2,FALSE)</f>
        <v>Finland</v>
      </c>
      <c r="G1096" t="str">
        <f>VLOOKUP(C1096,Definitions!$C$49:$D$57,2,FALSE)</f>
        <v>Residential</v>
      </c>
      <c r="H1096" t="str">
        <f>VLOOKUP(D1096,Definitions!$C$60:$D$104,2,FALSE)</f>
        <v>MFH</v>
      </c>
      <c r="J1096" s="29" t="str">
        <f>VLOOKUP(E1096,Definitions!$C$115:$D$131,2,FALSE)</f>
        <v>Biomass</v>
      </c>
      <c r="K1096" s="111" t="s">
        <v>987</v>
      </c>
      <c r="L1096" s="110">
        <v>0.14585968452875692</v>
      </c>
      <c r="M1096" s="109">
        <v>0.14585968452875692</v>
      </c>
      <c r="N1096" s="37"/>
      <c r="O1096" s="110"/>
      <c r="P1096" s="110">
        <v>0.14585968452875692</v>
      </c>
      <c r="Q1096" s="46">
        <v>8.8283052372725532E-2</v>
      </c>
      <c r="R1096" s="37">
        <v>0</v>
      </c>
      <c r="S1096" s="13">
        <v>7.2967100961761525E-2</v>
      </c>
      <c r="T1096" s="128" t="s">
        <v>880</v>
      </c>
      <c r="U1096" s="13">
        <v>1.5315951410964012E-2</v>
      </c>
      <c r="V1096" s="128" t="s">
        <v>880</v>
      </c>
      <c r="W1096" s="13">
        <v>0</v>
      </c>
      <c r="X1096" s="13">
        <v>0</v>
      </c>
      <c r="Y1096" s="13">
        <v>0</v>
      </c>
      <c r="Z1096" s="13">
        <v>0</v>
      </c>
      <c r="AA1096" s="46">
        <v>0</v>
      </c>
      <c r="AB1096" s="57">
        <v>0</v>
      </c>
      <c r="AC1096" s="13">
        <v>0</v>
      </c>
      <c r="AD1096" s="61" t="s">
        <v>880</v>
      </c>
      <c r="AE1096" s="13">
        <v>0</v>
      </c>
      <c r="AF1096" s="13">
        <v>0</v>
      </c>
      <c r="AG1096" s="13">
        <v>0</v>
      </c>
      <c r="AH1096" s="46">
        <v>0</v>
      </c>
      <c r="AI1096" s="57">
        <v>0</v>
      </c>
      <c r="AJ1096" s="46">
        <v>5.7576632156031385E-2</v>
      </c>
      <c r="AK1096" s="57" t="s">
        <v>882</v>
      </c>
      <c r="AL1096" s="9" t="s">
        <v>139</v>
      </c>
    </row>
    <row r="1097" spans="1:38">
      <c r="A1097" s="36" t="str">
        <f t="shared" si="43"/>
        <v>FI402_52</v>
      </c>
      <c r="B1097" t="s">
        <v>113</v>
      </c>
      <c r="C1097" t="s">
        <v>185</v>
      </c>
      <c r="D1097">
        <v>402</v>
      </c>
      <c r="E1097">
        <v>52</v>
      </c>
      <c r="F1097" s="25" t="str">
        <f>VLOOKUP(B1097,Definitions!$C$7:$D$43,2,FALSE)</f>
        <v>Finland</v>
      </c>
      <c r="G1097" t="str">
        <f>VLOOKUP(C1097,Definitions!$C$49:$D$57,2,FALSE)</f>
        <v>Residential</v>
      </c>
      <c r="H1097" t="str">
        <f>VLOOKUP(D1097,Definitions!$C$60:$D$104,2,FALSE)</f>
        <v>MFH</v>
      </c>
      <c r="J1097" s="29" t="str">
        <f>VLOOKUP(E1097,Definitions!$C$115:$D$131,2,FALSE)</f>
        <v>Geothermal</v>
      </c>
      <c r="K1097" s="111" t="s">
        <v>987</v>
      </c>
      <c r="L1097" s="110">
        <v>0</v>
      </c>
      <c r="M1097" s="109">
        <v>0</v>
      </c>
      <c r="N1097" s="37"/>
      <c r="O1097" s="110"/>
      <c r="P1097" s="110">
        <v>0</v>
      </c>
      <c r="Q1097" s="46">
        <v>0</v>
      </c>
      <c r="R1097" s="37">
        <v>0</v>
      </c>
      <c r="S1097" s="13">
        <v>0</v>
      </c>
      <c r="T1097" s="128" t="s">
        <v>880</v>
      </c>
      <c r="U1097" s="13">
        <v>0</v>
      </c>
      <c r="V1097" s="128" t="s">
        <v>880</v>
      </c>
      <c r="W1097" s="13">
        <v>0</v>
      </c>
      <c r="X1097" s="13">
        <v>0</v>
      </c>
      <c r="Y1097" s="13">
        <v>0</v>
      </c>
      <c r="Z1097" s="13">
        <v>0</v>
      </c>
      <c r="AA1097" s="46">
        <v>0</v>
      </c>
      <c r="AB1097" s="57">
        <v>0</v>
      </c>
      <c r="AC1097" s="13">
        <v>0</v>
      </c>
      <c r="AD1097" s="61" t="s">
        <v>880</v>
      </c>
      <c r="AE1097" s="13">
        <v>0</v>
      </c>
      <c r="AF1097" s="13">
        <v>0</v>
      </c>
      <c r="AG1097" s="13">
        <v>0</v>
      </c>
      <c r="AH1097" s="46">
        <v>0</v>
      </c>
      <c r="AI1097" s="57">
        <v>0</v>
      </c>
      <c r="AJ1097" s="46">
        <v>0</v>
      </c>
      <c r="AK1097" s="57" t="s">
        <v>882</v>
      </c>
      <c r="AL1097" s="9" t="s">
        <v>139</v>
      </c>
    </row>
    <row r="1098" spans="1:38">
      <c r="A1098" s="36" t="str">
        <f t="shared" si="43"/>
        <v>FI402_53</v>
      </c>
      <c r="B1098" t="s">
        <v>113</v>
      </c>
      <c r="C1098" t="s">
        <v>185</v>
      </c>
      <c r="D1098">
        <v>402</v>
      </c>
      <c r="E1098">
        <v>53</v>
      </c>
      <c r="F1098" s="25" t="str">
        <f>VLOOKUP(B1098,Definitions!$C$7:$D$43,2,FALSE)</f>
        <v>Finland</v>
      </c>
      <c r="G1098" t="str">
        <f>VLOOKUP(C1098,Definitions!$C$49:$D$57,2,FALSE)</f>
        <v>Residential</v>
      </c>
      <c r="H1098" t="str">
        <f>VLOOKUP(D1098,Definitions!$C$60:$D$104,2,FALSE)</f>
        <v>MFH</v>
      </c>
      <c r="J1098" s="29" t="str">
        <f>VLOOKUP(E1098,Definitions!$C$115:$D$131,2,FALSE)</f>
        <v>Solar energy</v>
      </c>
      <c r="K1098" s="111" t="s">
        <v>987</v>
      </c>
      <c r="L1098" s="110">
        <v>0</v>
      </c>
      <c r="M1098" s="109">
        <v>0</v>
      </c>
      <c r="N1098" s="37"/>
      <c r="O1098" s="110"/>
      <c r="P1098" s="110">
        <v>0</v>
      </c>
      <c r="Q1098" s="46">
        <v>0</v>
      </c>
      <c r="R1098" s="37">
        <v>0</v>
      </c>
      <c r="S1098" s="13">
        <v>0</v>
      </c>
      <c r="T1098" s="128" t="s">
        <v>880</v>
      </c>
      <c r="U1098" s="13">
        <v>0</v>
      </c>
      <c r="V1098" s="128" t="s">
        <v>880</v>
      </c>
      <c r="W1098" s="13">
        <v>0</v>
      </c>
      <c r="X1098" s="13">
        <v>0</v>
      </c>
      <c r="Y1098" s="13">
        <v>0</v>
      </c>
      <c r="Z1098" s="13">
        <v>0</v>
      </c>
      <c r="AA1098" s="46">
        <v>0</v>
      </c>
      <c r="AB1098" s="57">
        <v>0</v>
      </c>
      <c r="AC1098" s="13">
        <v>0</v>
      </c>
      <c r="AD1098" s="61" t="s">
        <v>880</v>
      </c>
      <c r="AE1098" s="13">
        <v>0</v>
      </c>
      <c r="AF1098" s="13">
        <v>0</v>
      </c>
      <c r="AG1098" s="13">
        <v>0</v>
      </c>
      <c r="AH1098" s="46">
        <v>0</v>
      </c>
      <c r="AI1098" s="57">
        <v>0</v>
      </c>
      <c r="AJ1098" s="46">
        <v>0</v>
      </c>
      <c r="AK1098" s="57" t="s">
        <v>882</v>
      </c>
      <c r="AL1098" s="9" t="s">
        <v>139</v>
      </c>
    </row>
    <row r="1099" spans="1:38">
      <c r="A1099" s="36" t="str">
        <f t="shared" si="43"/>
        <v>FI402_58</v>
      </c>
      <c r="B1099" t="s">
        <v>113</v>
      </c>
      <c r="C1099" t="s">
        <v>185</v>
      </c>
      <c r="D1099">
        <v>402</v>
      </c>
      <c r="E1099">
        <v>58</v>
      </c>
      <c r="F1099" s="25" t="str">
        <f>VLOOKUP(B1099,Definitions!$C$7:$D$43,2,FALSE)</f>
        <v>Finland</v>
      </c>
      <c r="G1099" t="str">
        <f>VLOOKUP(C1099,Definitions!$C$49:$D$57,2,FALSE)</f>
        <v>Residential</v>
      </c>
      <c r="H1099" t="str">
        <f>VLOOKUP(D1099,Definitions!$C$60:$D$104,2,FALSE)</f>
        <v>MFH</v>
      </c>
      <c r="J1099" s="29" t="str">
        <f>VLOOKUP(E1099,Definitions!$C$115:$D$131,2,FALSE)</f>
        <v>Ambient heat total</v>
      </c>
      <c r="K1099" s="111" t="s">
        <v>987</v>
      </c>
      <c r="L1099" s="110">
        <v>0.11593504531712917</v>
      </c>
      <c r="M1099" s="109">
        <v>0.11593504531712917</v>
      </c>
      <c r="N1099" s="37"/>
      <c r="O1099" s="110"/>
      <c r="P1099" s="110">
        <v>0.11593504531712917</v>
      </c>
      <c r="Q1099" s="46">
        <v>0.11593504531712917</v>
      </c>
      <c r="R1099" s="37">
        <v>0</v>
      </c>
      <c r="S1099" s="13">
        <v>9.6396802092441447E-2</v>
      </c>
      <c r="T1099" s="128" t="s">
        <v>880</v>
      </c>
      <c r="U1099" s="13">
        <v>1.9538243224687727E-2</v>
      </c>
      <c r="V1099" s="128" t="s">
        <v>880</v>
      </c>
      <c r="W1099" s="13">
        <v>0</v>
      </c>
      <c r="X1099" s="13">
        <v>0</v>
      </c>
      <c r="Y1099" s="13">
        <v>0</v>
      </c>
      <c r="Z1099" s="13">
        <v>0</v>
      </c>
      <c r="AA1099" s="46">
        <v>0</v>
      </c>
      <c r="AB1099" s="57">
        <v>0</v>
      </c>
      <c r="AC1099" s="13">
        <v>0</v>
      </c>
      <c r="AD1099" s="61" t="s">
        <v>880</v>
      </c>
      <c r="AE1099" s="13">
        <v>0</v>
      </c>
      <c r="AF1099" s="13">
        <v>0</v>
      </c>
      <c r="AG1099" s="13">
        <v>0</v>
      </c>
      <c r="AH1099" s="46">
        <v>0</v>
      </c>
      <c r="AI1099" s="57">
        <v>0</v>
      </c>
      <c r="AJ1099" s="46">
        <v>0</v>
      </c>
      <c r="AK1099" s="57" t="s">
        <v>882</v>
      </c>
      <c r="AL1099" s="9" t="s">
        <v>139</v>
      </c>
    </row>
    <row r="1100" spans="1:38">
      <c r="A1100" s="36" t="str">
        <f t="shared" si="43"/>
        <v>FI402_55</v>
      </c>
      <c r="B1100" t="s">
        <v>113</v>
      </c>
      <c r="C1100" t="s">
        <v>185</v>
      </c>
      <c r="D1100">
        <v>402</v>
      </c>
      <c r="E1100">
        <v>55</v>
      </c>
      <c r="F1100" s="25" t="str">
        <f>VLOOKUP(B1100,Definitions!$C$7:$D$43,2,FALSE)</f>
        <v>Finland</v>
      </c>
      <c r="G1100" t="str">
        <f>VLOOKUP(C1100,Definitions!$C$49:$D$57,2,FALSE)</f>
        <v>Residential</v>
      </c>
      <c r="H1100" t="str">
        <f>VLOOKUP(D1100,Definitions!$C$60:$D$104,2,FALSE)</f>
        <v>MFH</v>
      </c>
      <c r="J1100" s="29" t="str">
        <f>VLOOKUP(E1100,Definitions!$C$115:$D$131,2,FALSE)</f>
        <v xml:space="preserve">Other RES </v>
      </c>
      <c r="K1100" s="111" t="s">
        <v>987</v>
      </c>
      <c r="L1100" s="110">
        <v>0</v>
      </c>
      <c r="M1100" s="109">
        <v>0</v>
      </c>
      <c r="N1100" s="37"/>
      <c r="O1100" s="110"/>
      <c r="P1100" s="110">
        <v>0</v>
      </c>
      <c r="Q1100" s="46">
        <v>0</v>
      </c>
      <c r="R1100" s="37">
        <v>0</v>
      </c>
      <c r="S1100" s="13">
        <v>0</v>
      </c>
      <c r="T1100" s="128" t="s">
        <v>880</v>
      </c>
      <c r="U1100" s="13">
        <v>0</v>
      </c>
      <c r="V1100" s="128" t="s">
        <v>880</v>
      </c>
      <c r="W1100" s="13">
        <v>0</v>
      </c>
      <c r="X1100" s="13">
        <v>0</v>
      </c>
      <c r="Y1100" s="13">
        <v>0</v>
      </c>
      <c r="Z1100" s="13">
        <v>0</v>
      </c>
      <c r="AA1100" s="46">
        <v>0</v>
      </c>
      <c r="AB1100" s="57">
        <v>0</v>
      </c>
      <c r="AC1100" s="13">
        <v>0</v>
      </c>
      <c r="AD1100" s="61" t="s">
        <v>880</v>
      </c>
      <c r="AE1100" s="13">
        <v>0</v>
      </c>
      <c r="AF1100" s="13">
        <v>0</v>
      </c>
      <c r="AG1100" s="13">
        <v>0</v>
      </c>
      <c r="AH1100" s="46">
        <v>0</v>
      </c>
      <c r="AI1100" s="57">
        <v>0</v>
      </c>
      <c r="AJ1100" s="46">
        <v>0</v>
      </c>
      <c r="AK1100" s="57" t="s">
        <v>882</v>
      </c>
      <c r="AL1100" s="9" t="s">
        <v>139</v>
      </c>
    </row>
    <row r="1101" spans="1:38">
      <c r="A1101" s="36" t="str">
        <f t="shared" ref="A1101:A1129" si="44">B1101&amp;D1101&amp;"_"&amp;E1101</f>
        <v>SE400_0</v>
      </c>
      <c r="B1101" t="s">
        <v>118</v>
      </c>
      <c r="C1101" t="s">
        <v>185</v>
      </c>
      <c r="D1101">
        <v>400</v>
      </c>
      <c r="E1101">
        <v>0</v>
      </c>
      <c r="F1101" s="25" t="str">
        <f>VLOOKUP(B1101,Definitions!$C$7:$D$43,2,FALSE)</f>
        <v>Sweden</v>
      </c>
      <c r="G1101" t="str">
        <f>VLOOKUP(C1101,Definitions!$C$49:$D$57,2,FALSE)</f>
        <v>Residential</v>
      </c>
      <c r="H1101" t="str">
        <f>VLOOKUP(D1101,Definitions!$C$60:$D$104,2,FALSE)</f>
        <v>TOTAL Residential</v>
      </c>
      <c r="J1101" s="29" t="str">
        <f>VLOOKUP(E1101,Definitions!$C$115:$D$131,2,FALSE)</f>
        <v>TOTAL</v>
      </c>
      <c r="K1101" s="111">
        <v>86.017805999999993</v>
      </c>
      <c r="L1101" s="110">
        <v>-9.1576561031651806</v>
      </c>
      <c r="M1101" s="109">
        <v>76.860149896834812</v>
      </c>
      <c r="N1101" s="37"/>
      <c r="O1101" s="110"/>
      <c r="P1101" s="110">
        <v>76.860149896834812</v>
      </c>
      <c r="Q1101" s="46">
        <v>75.118297235233399</v>
      </c>
      <c r="R1101" s="37">
        <v>1.2922802381815809E-2</v>
      </c>
      <c r="S1101" s="13">
        <v>64.531346661495249</v>
      </c>
      <c r="T1101" s="128" t="s">
        <v>975</v>
      </c>
      <c r="U1101" s="13">
        <v>10.58695057373815</v>
      </c>
      <c r="V1101" s="128" t="s">
        <v>975</v>
      </c>
      <c r="W1101" s="13">
        <v>0</v>
      </c>
      <c r="X1101" s="13">
        <v>0</v>
      </c>
      <c r="Y1101" s="13">
        <v>0</v>
      </c>
      <c r="Z1101" s="13">
        <v>0</v>
      </c>
      <c r="AA1101" s="46">
        <v>0</v>
      </c>
      <c r="AB1101" s="57">
        <v>0</v>
      </c>
      <c r="AC1101" s="13">
        <v>1.2922802381815809E-2</v>
      </c>
      <c r="AD1101" s="61" t="s">
        <v>880</v>
      </c>
      <c r="AE1101" s="13">
        <v>0</v>
      </c>
      <c r="AF1101" s="13">
        <v>0</v>
      </c>
      <c r="AG1101" s="13">
        <v>0</v>
      </c>
      <c r="AH1101" s="46">
        <v>0</v>
      </c>
      <c r="AI1101" s="57">
        <v>0</v>
      </c>
      <c r="AJ1101" s="46">
        <v>1.728929859219587</v>
      </c>
      <c r="AK1101" s="57" t="s">
        <v>975</v>
      </c>
      <c r="AL1101" s="9" t="s">
        <v>139</v>
      </c>
    </row>
    <row r="1102" spans="1:38">
      <c r="A1102" s="36" t="str">
        <f t="shared" si="44"/>
        <v>SE400_1</v>
      </c>
      <c r="B1102" t="s">
        <v>118</v>
      </c>
      <c r="C1102" t="s">
        <v>185</v>
      </c>
      <c r="D1102">
        <v>400</v>
      </c>
      <c r="E1102">
        <v>1</v>
      </c>
      <c r="F1102" s="25" t="str">
        <f>VLOOKUP(B1102,Definitions!$C$7:$D$43,2,FALSE)</f>
        <v>Sweden</v>
      </c>
      <c r="G1102" t="str">
        <f>VLOOKUP(C1102,Definitions!$C$49:$D$57,2,FALSE)</f>
        <v>Residential</v>
      </c>
      <c r="H1102" t="str">
        <f>VLOOKUP(D1102,Definitions!$C$60:$D$104,2,FALSE)</f>
        <v>TOTAL Residential</v>
      </c>
      <c r="J1102" s="29" t="str">
        <f>VLOOKUP(E1102,Definitions!$C$115:$D$131,2,FALSE)</f>
        <v>Coal</v>
      </c>
      <c r="K1102" s="111">
        <v>0</v>
      </c>
      <c r="L1102" s="110">
        <v>0</v>
      </c>
      <c r="M1102" s="109">
        <v>0</v>
      </c>
      <c r="N1102" s="37"/>
      <c r="O1102" s="110"/>
      <c r="P1102" s="110">
        <v>0</v>
      </c>
      <c r="Q1102" s="46">
        <v>0</v>
      </c>
      <c r="R1102" s="37">
        <v>0</v>
      </c>
      <c r="S1102" s="13">
        <v>0</v>
      </c>
      <c r="T1102" s="128" t="s">
        <v>882</v>
      </c>
      <c r="U1102" s="13">
        <v>0</v>
      </c>
      <c r="V1102" s="128" t="s">
        <v>975</v>
      </c>
      <c r="W1102" s="13">
        <v>0</v>
      </c>
      <c r="X1102" s="13">
        <v>0</v>
      </c>
      <c r="Y1102" s="13">
        <v>0</v>
      </c>
      <c r="Z1102" s="13">
        <v>0</v>
      </c>
      <c r="AA1102" s="46">
        <v>0</v>
      </c>
      <c r="AB1102" s="57">
        <v>0</v>
      </c>
      <c r="AC1102" s="13">
        <v>0</v>
      </c>
      <c r="AD1102" s="61" t="s">
        <v>880</v>
      </c>
      <c r="AE1102" s="13">
        <v>0</v>
      </c>
      <c r="AF1102" s="13">
        <v>0</v>
      </c>
      <c r="AG1102" s="13">
        <v>0</v>
      </c>
      <c r="AH1102" s="46">
        <v>0</v>
      </c>
      <c r="AI1102" s="57">
        <v>0</v>
      </c>
      <c r="AJ1102" s="46">
        <v>0</v>
      </c>
      <c r="AK1102" s="57" t="s">
        <v>882</v>
      </c>
      <c r="AL1102" s="9" t="s">
        <v>139</v>
      </c>
    </row>
    <row r="1103" spans="1:38">
      <c r="A1103" s="36" t="str">
        <f t="shared" si="44"/>
        <v>SE400_2</v>
      </c>
      <c r="B1103" t="s">
        <v>118</v>
      </c>
      <c r="C1103" t="s">
        <v>185</v>
      </c>
      <c r="D1103">
        <v>400</v>
      </c>
      <c r="E1103">
        <v>2</v>
      </c>
      <c r="F1103" s="25" t="str">
        <f>VLOOKUP(B1103,Definitions!$C$7:$D$43,2,FALSE)</f>
        <v>Sweden</v>
      </c>
      <c r="G1103" t="str">
        <f>VLOOKUP(C1103,Definitions!$C$49:$D$57,2,FALSE)</f>
        <v>Residential</v>
      </c>
      <c r="H1103" t="str">
        <f>VLOOKUP(D1103,Definitions!$C$60:$D$104,2,FALSE)</f>
        <v>TOTAL Residential</v>
      </c>
      <c r="J1103" s="29" t="str">
        <f>VLOOKUP(E1103,Definitions!$C$115:$D$131,2,FALSE)</f>
        <v>Fuel oil</v>
      </c>
      <c r="K1103" s="111">
        <v>0.4652</v>
      </c>
      <c r="L1103" s="110">
        <v>6.94329686304479E-3</v>
      </c>
      <c r="M1103" s="109">
        <v>0.47214329686304479</v>
      </c>
      <c r="N1103" s="37"/>
      <c r="O1103" s="110"/>
      <c r="P1103" s="110">
        <v>0.47214329686304479</v>
      </c>
      <c r="Q1103" s="46">
        <v>0.47143143764345796</v>
      </c>
      <c r="R1103" s="37">
        <v>0</v>
      </c>
      <c r="S1103" s="13">
        <v>0.321404437643458</v>
      </c>
      <c r="T1103" s="128" t="s">
        <v>975</v>
      </c>
      <c r="U1103" s="13">
        <v>0.15002699999999999</v>
      </c>
      <c r="V1103" s="128" t="s">
        <v>975</v>
      </c>
      <c r="W1103" s="13">
        <v>0</v>
      </c>
      <c r="X1103" s="13">
        <v>0</v>
      </c>
      <c r="Y1103" s="13">
        <v>0</v>
      </c>
      <c r="Z1103" s="13">
        <v>0</v>
      </c>
      <c r="AA1103" s="46">
        <v>0</v>
      </c>
      <c r="AB1103" s="57">
        <v>0</v>
      </c>
      <c r="AC1103" s="13">
        <v>0</v>
      </c>
      <c r="AD1103" s="61" t="s">
        <v>880</v>
      </c>
      <c r="AE1103" s="13">
        <v>0</v>
      </c>
      <c r="AF1103" s="13">
        <v>0</v>
      </c>
      <c r="AG1103" s="13">
        <v>0</v>
      </c>
      <c r="AH1103" s="46">
        <v>0</v>
      </c>
      <c r="AI1103" s="57">
        <v>0</v>
      </c>
      <c r="AJ1103" s="46">
        <v>7.1185921958684005E-4</v>
      </c>
      <c r="AK1103" s="57" t="s">
        <v>975</v>
      </c>
      <c r="AL1103" s="9" t="s">
        <v>139</v>
      </c>
    </row>
    <row r="1104" spans="1:38">
      <c r="A1104" s="36" t="str">
        <f t="shared" si="44"/>
        <v>SE400_3</v>
      </c>
      <c r="B1104" t="s">
        <v>118</v>
      </c>
      <c r="C1104" t="s">
        <v>185</v>
      </c>
      <c r="D1104">
        <v>400</v>
      </c>
      <c r="E1104">
        <v>3</v>
      </c>
      <c r="F1104" s="25" t="str">
        <f>VLOOKUP(B1104,Definitions!$C$7:$D$43,2,FALSE)</f>
        <v>Sweden</v>
      </c>
      <c r="G1104" t="str">
        <f>VLOOKUP(C1104,Definitions!$C$49:$D$57,2,FALSE)</f>
        <v>Residential</v>
      </c>
      <c r="H1104" t="str">
        <f>VLOOKUP(D1104,Definitions!$C$60:$D$104,2,FALSE)</f>
        <v>TOTAL Residential</v>
      </c>
      <c r="J1104" s="29" t="str">
        <f>VLOOKUP(E1104,Definitions!$C$115:$D$131,2,FALSE)</f>
        <v>Natural gas</v>
      </c>
      <c r="K1104" s="111">
        <v>0.52451300000000001</v>
      </c>
      <c r="L1104" s="110">
        <v>1.0467000000000004E-2</v>
      </c>
      <c r="M1104" s="109">
        <v>0.53498000000000001</v>
      </c>
      <c r="N1104" s="37"/>
      <c r="O1104" s="110"/>
      <c r="P1104" s="110">
        <v>0.53498000000000001</v>
      </c>
      <c r="Q1104" s="46">
        <v>0.50009000000000003</v>
      </c>
      <c r="R1104" s="37">
        <v>0</v>
      </c>
      <c r="S1104" s="13">
        <v>0.41984300000000002</v>
      </c>
      <c r="T1104" s="128" t="s">
        <v>975</v>
      </c>
      <c r="U1104" s="13">
        <v>8.0246999999999999E-2</v>
      </c>
      <c r="V1104" s="128" t="s">
        <v>975</v>
      </c>
      <c r="W1104" s="13">
        <v>0</v>
      </c>
      <c r="X1104" s="13">
        <v>0</v>
      </c>
      <c r="Y1104" s="13">
        <v>0</v>
      </c>
      <c r="Z1104" s="13">
        <v>0</v>
      </c>
      <c r="AA1104" s="46">
        <v>0</v>
      </c>
      <c r="AB1104" s="57">
        <v>0</v>
      </c>
      <c r="AC1104" s="13">
        <v>0</v>
      </c>
      <c r="AD1104" s="61" t="s">
        <v>880</v>
      </c>
      <c r="AE1104" s="13">
        <v>0</v>
      </c>
      <c r="AF1104" s="13">
        <v>0</v>
      </c>
      <c r="AG1104" s="13">
        <v>0</v>
      </c>
      <c r="AH1104" s="46">
        <v>0</v>
      </c>
      <c r="AI1104" s="57">
        <v>0</v>
      </c>
      <c r="AJ1104" s="46">
        <v>3.4890000000000004E-2</v>
      </c>
      <c r="AK1104" s="57" t="s">
        <v>975</v>
      </c>
      <c r="AL1104" s="9" t="s">
        <v>139</v>
      </c>
    </row>
    <row r="1105" spans="1:38">
      <c r="A1105" s="36" t="str">
        <f t="shared" si="44"/>
        <v>SE400_4</v>
      </c>
      <c r="B1105" t="s">
        <v>118</v>
      </c>
      <c r="C1105" t="s">
        <v>185</v>
      </c>
      <c r="D1105">
        <v>400</v>
      </c>
      <c r="E1105">
        <v>4</v>
      </c>
      <c r="F1105" s="25" t="str">
        <f>VLOOKUP(B1105,Definitions!$C$7:$D$43,2,FALSE)</f>
        <v>Sweden</v>
      </c>
      <c r="G1105" t="str">
        <f>VLOOKUP(C1105,Definitions!$C$49:$D$57,2,FALSE)</f>
        <v>Residential</v>
      </c>
      <c r="H1105" t="str">
        <f>VLOOKUP(D1105,Definitions!$C$60:$D$104,2,FALSE)</f>
        <v>TOTAL Residential</v>
      </c>
      <c r="J1105" s="29" t="str">
        <f>VLOOKUP(E1105,Definitions!$C$115:$D$131,2,FALSE)</f>
        <v>Other fossil fuels</v>
      </c>
      <c r="K1105" s="111">
        <v>4.0704999999999998E-2</v>
      </c>
      <c r="L1105" s="110">
        <v>-4.0704999999999998E-2</v>
      </c>
      <c r="M1105" s="109">
        <v>0</v>
      </c>
      <c r="N1105" s="37"/>
      <c r="O1105" s="110"/>
      <c r="P1105" s="110">
        <v>0</v>
      </c>
      <c r="Q1105" s="46">
        <v>0</v>
      </c>
      <c r="R1105" s="37">
        <v>0</v>
      </c>
      <c r="S1105" s="13">
        <v>0</v>
      </c>
      <c r="T1105" s="128" t="s">
        <v>882</v>
      </c>
      <c r="U1105" s="13">
        <v>0</v>
      </c>
      <c r="V1105" s="128" t="s">
        <v>882</v>
      </c>
      <c r="W1105" s="13">
        <v>0</v>
      </c>
      <c r="X1105" s="13">
        <v>0</v>
      </c>
      <c r="Y1105" s="13">
        <v>0</v>
      </c>
      <c r="Z1105" s="13">
        <v>0</v>
      </c>
      <c r="AA1105" s="46">
        <v>0</v>
      </c>
      <c r="AB1105" s="57">
        <v>0</v>
      </c>
      <c r="AC1105" s="13">
        <v>0</v>
      </c>
      <c r="AD1105" s="61" t="s">
        <v>880</v>
      </c>
      <c r="AE1105" s="13">
        <v>0</v>
      </c>
      <c r="AF1105" s="13">
        <v>0</v>
      </c>
      <c r="AG1105" s="13">
        <v>0</v>
      </c>
      <c r="AH1105" s="46">
        <v>0</v>
      </c>
      <c r="AI1105" s="57">
        <v>0</v>
      </c>
      <c r="AJ1105" s="46">
        <v>0</v>
      </c>
      <c r="AK1105" s="57" t="s">
        <v>882</v>
      </c>
      <c r="AL1105" s="9" t="s">
        <v>139</v>
      </c>
    </row>
    <row r="1106" spans="1:38">
      <c r="A1106" s="36" t="str">
        <f t="shared" si="44"/>
        <v>SE400_6</v>
      </c>
      <c r="B1106" t="s">
        <v>118</v>
      </c>
      <c r="C1106" t="s">
        <v>185</v>
      </c>
      <c r="D1106">
        <v>400</v>
      </c>
      <c r="E1106">
        <v>6</v>
      </c>
      <c r="F1106" s="25" t="str">
        <f>VLOOKUP(B1106,Definitions!$C$7:$D$43,2,FALSE)</f>
        <v>Sweden</v>
      </c>
      <c r="G1106" t="str">
        <f>VLOOKUP(C1106,Definitions!$C$49:$D$57,2,FALSE)</f>
        <v>Residential</v>
      </c>
      <c r="H1106" t="str">
        <f>VLOOKUP(D1106,Definitions!$C$60:$D$104,2,FALSE)</f>
        <v>TOTAL Residential</v>
      </c>
      <c r="J1106" s="29" t="str">
        <f>VLOOKUP(E1106,Definitions!$C$115:$D$131,2,FALSE)</f>
        <v>Electricity</v>
      </c>
      <c r="K1106" s="111">
        <v>38.882579</v>
      </c>
      <c r="L1106" s="110">
        <v>-21.275792197618184</v>
      </c>
      <c r="M1106" s="109">
        <v>17.606786802381816</v>
      </c>
      <c r="N1106" s="37"/>
      <c r="O1106" s="110"/>
      <c r="P1106" s="110">
        <v>17.606786802381816</v>
      </c>
      <c r="Q1106" s="46">
        <v>15.900536000000001</v>
      </c>
      <c r="R1106" s="37">
        <v>1.2922802381815809E-2</v>
      </c>
      <c r="S1106" s="13">
        <v>14.180459000000001</v>
      </c>
      <c r="T1106" s="128" t="s">
        <v>975</v>
      </c>
      <c r="U1106" s="13">
        <v>1.7200770000000001</v>
      </c>
      <c r="V1106" s="128" t="s">
        <v>975</v>
      </c>
      <c r="W1106" s="13">
        <v>0</v>
      </c>
      <c r="X1106" s="13">
        <v>0</v>
      </c>
      <c r="Y1106" s="13">
        <v>0</v>
      </c>
      <c r="Z1106" s="13">
        <v>0</v>
      </c>
      <c r="AA1106" s="46">
        <v>0</v>
      </c>
      <c r="AB1106" s="57">
        <v>0</v>
      </c>
      <c r="AC1106" s="13">
        <v>1.2922802381815809E-2</v>
      </c>
      <c r="AD1106" s="61" t="s">
        <v>880</v>
      </c>
      <c r="AE1106" s="13">
        <v>0</v>
      </c>
      <c r="AF1106" s="13">
        <v>0</v>
      </c>
      <c r="AG1106" s="13">
        <v>0</v>
      </c>
      <c r="AH1106" s="46">
        <v>0</v>
      </c>
      <c r="AI1106" s="57">
        <v>0</v>
      </c>
      <c r="AJ1106" s="46">
        <v>1.6933280000000002</v>
      </c>
      <c r="AK1106" s="57" t="s">
        <v>975</v>
      </c>
      <c r="AL1106" s="9" t="s">
        <v>139</v>
      </c>
    </row>
    <row r="1107" spans="1:38">
      <c r="A1107" s="36" t="str">
        <f t="shared" si="44"/>
        <v>SE400_7</v>
      </c>
      <c r="B1107" t="s">
        <v>118</v>
      </c>
      <c r="C1107" t="s">
        <v>185</v>
      </c>
      <c r="D1107">
        <v>400</v>
      </c>
      <c r="E1107">
        <v>7</v>
      </c>
      <c r="F1107" s="25" t="str">
        <f>VLOOKUP(B1107,Definitions!$C$7:$D$43,2,FALSE)</f>
        <v>Sweden</v>
      </c>
      <c r="G1107" t="str">
        <f>VLOOKUP(C1107,Definitions!$C$49:$D$57,2,FALSE)</f>
        <v>Residential</v>
      </c>
      <c r="H1107" t="str">
        <f>VLOOKUP(D1107,Definitions!$C$60:$D$104,2,FALSE)</f>
        <v>TOTAL Residential</v>
      </c>
      <c r="J1107" s="29" t="str">
        <f>VLOOKUP(E1107,Definitions!$C$115:$D$131,2,FALSE)</f>
        <v>District heating</v>
      </c>
      <c r="K1107" s="111">
        <v>31.796419999999998</v>
      </c>
      <c r="L1107" s="110">
        <v>-2.3180202410053141E-2</v>
      </c>
      <c r="M1107" s="109">
        <v>31.773239797589945</v>
      </c>
      <c r="N1107" s="57"/>
      <c r="O1107" s="110"/>
      <c r="P1107" s="110">
        <v>31.773239797589945</v>
      </c>
      <c r="Q1107" s="46">
        <v>31.773239797589945</v>
      </c>
      <c r="R1107" s="37">
        <v>0</v>
      </c>
      <c r="S1107" s="13">
        <v>26.028640223851795</v>
      </c>
      <c r="T1107" s="128" t="s">
        <v>975</v>
      </c>
      <c r="U1107" s="13">
        <v>5.7445995737381512</v>
      </c>
      <c r="V1107" s="128" t="s">
        <v>975</v>
      </c>
      <c r="W1107" s="13">
        <v>0</v>
      </c>
      <c r="X1107" s="13">
        <v>0</v>
      </c>
      <c r="Y1107" s="13">
        <v>0</v>
      </c>
      <c r="Z1107" s="13">
        <v>0</v>
      </c>
      <c r="AA1107" s="46">
        <v>0</v>
      </c>
      <c r="AB1107" s="57">
        <v>0</v>
      </c>
      <c r="AC1107" s="13">
        <v>0</v>
      </c>
      <c r="AD1107" s="61" t="s">
        <v>880</v>
      </c>
      <c r="AE1107" s="13">
        <v>0</v>
      </c>
      <c r="AF1107" s="13">
        <v>0</v>
      </c>
      <c r="AG1107" s="13">
        <v>0</v>
      </c>
      <c r="AH1107" s="46">
        <v>0</v>
      </c>
      <c r="AI1107" s="57">
        <v>0</v>
      </c>
      <c r="AJ1107" s="46">
        <v>0</v>
      </c>
      <c r="AK1107" s="57" t="s">
        <v>882</v>
      </c>
      <c r="AL1107" s="9" t="s">
        <v>139</v>
      </c>
    </row>
    <row r="1108" spans="1:38">
      <c r="A1108" s="36" t="str">
        <f t="shared" si="44"/>
        <v>SE400_8</v>
      </c>
      <c r="B1108" t="s">
        <v>118</v>
      </c>
      <c r="C1108" t="s">
        <v>185</v>
      </c>
      <c r="D1108">
        <v>400</v>
      </c>
      <c r="E1108">
        <v>8</v>
      </c>
      <c r="F1108" s="25" t="str">
        <f>VLOOKUP(B1108,Definitions!$C$7:$D$43,2,FALSE)</f>
        <v>Sweden</v>
      </c>
      <c r="G1108" t="str">
        <f>VLOOKUP(C1108,Definitions!$C$49:$D$57,2,FALSE)</f>
        <v>Residential</v>
      </c>
      <c r="H1108" t="str">
        <f>VLOOKUP(D1108,Definitions!$C$60:$D$104,2,FALSE)</f>
        <v>TOTAL Residential</v>
      </c>
      <c r="J1108" s="29" t="str">
        <f>VLOOKUP(E1108,Definitions!$C$115:$D$131,2,FALSE)</f>
        <v>Waste non-RES</v>
      </c>
      <c r="K1108" s="111">
        <v>0</v>
      </c>
      <c r="L1108" s="110">
        <v>0</v>
      </c>
      <c r="M1108" s="109">
        <v>0</v>
      </c>
      <c r="N1108" s="37"/>
      <c r="O1108" s="110"/>
      <c r="P1108" s="110">
        <v>0</v>
      </c>
      <c r="Q1108" s="46">
        <v>0</v>
      </c>
      <c r="R1108" s="37">
        <v>0</v>
      </c>
      <c r="S1108" s="13">
        <v>0</v>
      </c>
      <c r="T1108" s="128" t="s">
        <v>880</v>
      </c>
      <c r="U1108" s="13">
        <v>0</v>
      </c>
      <c r="V1108" s="128" t="s">
        <v>880</v>
      </c>
      <c r="W1108" s="13">
        <v>0</v>
      </c>
      <c r="X1108" s="13">
        <v>0</v>
      </c>
      <c r="Y1108" s="13">
        <v>0</v>
      </c>
      <c r="Z1108" s="13">
        <v>0</v>
      </c>
      <c r="AA1108" s="46">
        <v>0</v>
      </c>
      <c r="AB1108" s="57">
        <v>0</v>
      </c>
      <c r="AC1108" s="13">
        <v>0</v>
      </c>
      <c r="AD1108" s="61" t="s">
        <v>880</v>
      </c>
      <c r="AE1108" s="13">
        <v>0</v>
      </c>
      <c r="AF1108" s="13">
        <v>0</v>
      </c>
      <c r="AG1108" s="13">
        <v>0</v>
      </c>
      <c r="AH1108" s="46">
        <v>0</v>
      </c>
      <c r="AI1108" s="57">
        <v>0</v>
      </c>
      <c r="AJ1108" s="46">
        <v>0</v>
      </c>
      <c r="AK1108" s="57" t="s">
        <v>882</v>
      </c>
      <c r="AL1108" s="9" t="s">
        <v>139</v>
      </c>
    </row>
    <row r="1109" spans="1:38">
      <c r="A1109" s="36" t="str">
        <f t="shared" si="44"/>
        <v>SE400_9</v>
      </c>
      <c r="B1109" t="s">
        <v>118</v>
      </c>
      <c r="C1109" t="s">
        <v>185</v>
      </c>
      <c r="D1109">
        <v>400</v>
      </c>
      <c r="E1109">
        <v>9</v>
      </c>
      <c r="F1109" s="25" t="str">
        <f>VLOOKUP(B1109,Definitions!$C$7:$D$43,2,FALSE)</f>
        <v>Sweden</v>
      </c>
      <c r="G1109" t="str">
        <f>VLOOKUP(C1109,Definitions!$C$49:$D$57,2,FALSE)</f>
        <v>Residential</v>
      </c>
      <c r="H1109" t="str">
        <f>VLOOKUP(D1109,Definitions!$C$60:$D$104,2,FALSE)</f>
        <v>TOTAL Residential</v>
      </c>
      <c r="J1109" s="29" t="str">
        <f>VLOOKUP(E1109,Definitions!$C$115:$D$131,2,FALSE)</f>
        <v>Waste RES</v>
      </c>
      <c r="K1109" s="111">
        <v>0</v>
      </c>
      <c r="L1109" s="110">
        <v>0</v>
      </c>
      <c r="M1109" s="109">
        <v>0</v>
      </c>
      <c r="N1109" s="37"/>
      <c r="O1109" s="110"/>
      <c r="P1109" s="110">
        <v>0</v>
      </c>
      <c r="Q1109" s="46">
        <v>0</v>
      </c>
      <c r="R1109" s="37">
        <v>0</v>
      </c>
      <c r="S1109" s="13">
        <v>0</v>
      </c>
      <c r="T1109" s="128" t="s">
        <v>883</v>
      </c>
      <c r="U1109" s="13">
        <v>0</v>
      </c>
      <c r="V1109" s="128" t="s">
        <v>883</v>
      </c>
      <c r="W1109" s="13">
        <v>0</v>
      </c>
      <c r="X1109" s="13">
        <v>0</v>
      </c>
      <c r="Y1109" s="13">
        <v>0</v>
      </c>
      <c r="Z1109" s="13">
        <v>0</v>
      </c>
      <c r="AA1109" s="46">
        <v>0</v>
      </c>
      <c r="AB1109" s="57">
        <v>0</v>
      </c>
      <c r="AC1109" s="13">
        <v>0</v>
      </c>
      <c r="AD1109" s="61" t="s">
        <v>883</v>
      </c>
      <c r="AE1109" s="13">
        <v>0</v>
      </c>
      <c r="AF1109" s="13">
        <v>0</v>
      </c>
      <c r="AG1109" s="13">
        <v>0</v>
      </c>
      <c r="AH1109" s="46">
        <v>0</v>
      </c>
      <c r="AI1109" s="57">
        <v>0</v>
      </c>
      <c r="AJ1109" s="46">
        <v>0</v>
      </c>
      <c r="AK1109" s="57" t="s">
        <v>883</v>
      </c>
      <c r="AL1109" s="9" t="s">
        <v>139</v>
      </c>
    </row>
    <row r="1110" spans="1:38">
      <c r="A1110" s="36" t="str">
        <f t="shared" si="44"/>
        <v>SE400_51</v>
      </c>
      <c r="B1110" t="s">
        <v>118</v>
      </c>
      <c r="C1110" t="s">
        <v>185</v>
      </c>
      <c r="D1110">
        <v>400</v>
      </c>
      <c r="E1110">
        <v>51</v>
      </c>
      <c r="F1110" s="25" t="str">
        <f>VLOOKUP(B1110,Definitions!$C$7:$D$43,2,FALSE)</f>
        <v>Sweden</v>
      </c>
      <c r="G1110" t="str">
        <f>VLOOKUP(C1110,Definitions!$C$49:$D$57,2,FALSE)</f>
        <v>Residential</v>
      </c>
      <c r="H1110" t="str">
        <f>VLOOKUP(D1110,Definitions!$C$60:$D$104,2,FALSE)</f>
        <v>TOTAL Residential</v>
      </c>
      <c r="J1110" s="29" t="str">
        <f>VLOOKUP(E1110,Definitions!$C$115:$D$131,2,FALSE)</f>
        <v>Biomass</v>
      </c>
      <c r="K1110" s="111">
        <v>14.180458999999999</v>
      </c>
      <c r="L1110" s="110">
        <v>-4.5899999999932106E-4</v>
      </c>
      <c r="M1110" s="109">
        <v>14.18</v>
      </c>
      <c r="N1110" s="37"/>
      <c r="O1110" s="110"/>
      <c r="P1110" s="110">
        <v>14.18</v>
      </c>
      <c r="Q1110" s="46">
        <v>14.18</v>
      </c>
      <c r="R1110" s="37">
        <v>0</v>
      </c>
      <c r="S1110" s="13">
        <v>12.62</v>
      </c>
      <c r="T1110" s="128" t="s">
        <v>883</v>
      </c>
      <c r="U1110" s="13">
        <v>1.56</v>
      </c>
      <c r="V1110" s="128" t="s">
        <v>883</v>
      </c>
      <c r="W1110" s="13">
        <v>0</v>
      </c>
      <c r="X1110" s="13">
        <v>0</v>
      </c>
      <c r="Y1110" s="13">
        <v>0</v>
      </c>
      <c r="Z1110" s="13">
        <v>0</v>
      </c>
      <c r="AA1110" s="46">
        <v>0</v>
      </c>
      <c r="AB1110" s="57">
        <v>0</v>
      </c>
      <c r="AC1110" s="13">
        <v>0</v>
      </c>
      <c r="AD1110" s="61" t="s">
        <v>883</v>
      </c>
      <c r="AE1110" s="13">
        <v>0</v>
      </c>
      <c r="AF1110" s="13">
        <v>0</v>
      </c>
      <c r="AG1110" s="13">
        <v>0</v>
      </c>
      <c r="AH1110" s="46">
        <v>0</v>
      </c>
      <c r="AI1110" s="57">
        <v>0</v>
      </c>
      <c r="AJ1110" s="46">
        <v>0</v>
      </c>
      <c r="AK1110" s="57" t="s">
        <v>883</v>
      </c>
      <c r="AL1110" s="9" t="s">
        <v>139</v>
      </c>
    </row>
    <row r="1111" spans="1:38">
      <c r="A1111" s="36" t="str">
        <f t="shared" si="44"/>
        <v>SE400_52</v>
      </c>
      <c r="B1111" t="s">
        <v>118</v>
      </c>
      <c r="C1111" t="s">
        <v>185</v>
      </c>
      <c r="D1111">
        <v>400</v>
      </c>
      <c r="E1111">
        <v>52</v>
      </c>
      <c r="F1111" s="25" t="str">
        <f>VLOOKUP(B1111,Definitions!$C$7:$D$43,2,FALSE)</f>
        <v>Sweden</v>
      </c>
      <c r="G1111" t="str">
        <f>VLOOKUP(C1111,Definitions!$C$49:$D$57,2,FALSE)</f>
        <v>Residential</v>
      </c>
      <c r="H1111" t="str">
        <f>VLOOKUP(D1111,Definitions!$C$60:$D$104,2,FALSE)</f>
        <v>TOTAL Residential</v>
      </c>
      <c r="J1111" s="29" t="str">
        <f>VLOOKUP(E1111,Definitions!$C$115:$D$131,2,FALSE)</f>
        <v>Geothermal</v>
      </c>
      <c r="K1111" s="111">
        <v>0</v>
      </c>
      <c r="L1111" s="110">
        <v>0</v>
      </c>
      <c r="M1111" s="109">
        <v>0</v>
      </c>
      <c r="N1111" s="37"/>
      <c r="O1111" s="110"/>
      <c r="P1111" s="110">
        <v>0</v>
      </c>
      <c r="Q1111" s="46">
        <v>0</v>
      </c>
      <c r="R1111" s="37">
        <v>0</v>
      </c>
      <c r="S1111" s="13">
        <v>0</v>
      </c>
      <c r="T1111" s="128" t="s">
        <v>883</v>
      </c>
      <c r="U1111" s="13">
        <v>0</v>
      </c>
      <c r="V1111" s="128" t="s">
        <v>883</v>
      </c>
      <c r="W1111" s="13">
        <v>0</v>
      </c>
      <c r="X1111" s="13">
        <v>0</v>
      </c>
      <c r="Y1111" s="13">
        <v>0</v>
      </c>
      <c r="Z1111" s="13">
        <v>0</v>
      </c>
      <c r="AA1111" s="46">
        <v>0</v>
      </c>
      <c r="AB1111" s="57">
        <v>0</v>
      </c>
      <c r="AC1111" s="13">
        <v>0</v>
      </c>
      <c r="AD1111" s="61" t="s">
        <v>883</v>
      </c>
      <c r="AE1111" s="13">
        <v>0</v>
      </c>
      <c r="AF1111" s="13">
        <v>0</v>
      </c>
      <c r="AG1111" s="13">
        <v>0</v>
      </c>
      <c r="AH1111" s="46">
        <v>0</v>
      </c>
      <c r="AI1111" s="57">
        <v>0</v>
      </c>
      <c r="AJ1111" s="46">
        <v>0</v>
      </c>
      <c r="AK1111" s="57" t="s">
        <v>883</v>
      </c>
      <c r="AL1111" s="9" t="s">
        <v>139</v>
      </c>
    </row>
    <row r="1112" spans="1:38">
      <c r="A1112" s="36" t="str">
        <f t="shared" si="44"/>
        <v>SE400_53</v>
      </c>
      <c r="B1112" t="s">
        <v>118</v>
      </c>
      <c r="C1112" t="s">
        <v>185</v>
      </c>
      <c r="D1112">
        <v>400</v>
      </c>
      <c r="E1112">
        <v>53</v>
      </c>
      <c r="F1112" s="25" t="str">
        <f>VLOOKUP(B1112,Definitions!$C$7:$D$43,2,FALSE)</f>
        <v>Sweden</v>
      </c>
      <c r="G1112" t="str">
        <f>VLOOKUP(C1112,Definitions!$C$49:$D$57,2,FALSE)</f>
        <v>Residential</v>
      </c>
      <c r="H1112" t="str">
        <f>VLOOKUP(D1112,Definitions!$C$60:$D$104,2,FALSE)</f>
        <v>TOTAL Residential</v>
      </c>
      <c r="J1112" s="29" t="str">
        <f>VLOOKUP(E1112,Definitions!$C$115:$D$131,2,FALSE)</f>
        <v>Solar energy</v>
      </c>
      <c r="K1112" s="111">
        <v>0.12909299999999999</v>
      </c>
      <c r="L1112" s="110">
        <v>-9.2999999999981986E-5</v>
      </c>
      <c r="M1112" s="109">
        <v>0.129</v>
      </c>
      <c r="N1112" s="37"/>
      <c r="O1112" s="110"/>
      <c r="P1112" s="110">
        <v>0.129</v>
      </c>
      <c r="Q1112" s="46">
        <v>0.129</v>
      </c>
      <c r="R1112" s="37">
        <v>0</v>
      </c>
      <c r="S1112" s="13">
        <v>1.2999999999999999E-2</v>
      </c>
      <c r="T1112" s="128" t="s">
        <v>883</v>
      </c>
      <c r="U1112" s="13">
        <v>0.11600000000000001</v>
      </c>
      <c r="V1112" s="128" t="s">
        <v>883</v>
      </c>
      <c r="W1112" s="13">
        <v>0</v>
      </c>
      <c r="X1112" s="13">
        <v>0</v>
      </c>
      <c r="Y1112" s="13">
        <v>0</v>
      </c>
      <c r="Z1112" s="13">
        <v>0</v>
      </c>
      <c r="AA1112" s="46">
        <v>0</v>
      </c>
      <c r="AB1112" s="57">
        <v>0</v>
      </c>
      <c r="AC1112" s="13">
        <v>0</v>
      </c>
      <c r="AD1112" s="61" t="s">
        <v>883</v>
      </c>
      <c r="AE1112" s="13">
        <v>0</v>
      </c>
      <c r="AF1112" s="13">
        <v>0</v>
      </c>
      <c r="AG1112" s="13">
        <v>0</v>
      </c>
      <c r="AH1112" s="46">
        <v>0</v>
      </c>
      <c r="AI1112" s="57">
        <v>0</v>
      </c>
      <c r="AJ1112" s="46">
        <v>0</v>
      </c>
      <c r="AK1112" s="57" t="s">
        <v>883</v>
      </c>
      <c r="AL1112" s="9" t="s">
        <v>139</v>
      </c>
    </row>
    <row r="1113" spans="1:38">
      <c r="A1113" s="36" t="str">
        <f t="shared" si="44"/>
        <v>SE400_58</v>
      </c>
      <c r="B1113" t="s">
        <v>118</v>
      </c>
      <c r="C1113" t="s">
        <v>185</v>
      </c>
      <c r="D1113">
        <v>400</v>
      </c>
      <c r="E1113">
        <v>58</v>
      </c>
      <c r="F1113" s="25" t="str">
        <f>VLOOKUP(B1113,Definitions!$C$7:$D$43,2,FALSE)</f>
        <v>Sweden</v>
      </c>
      <c r="G1113" t="str">
        <f>VLOOKUP(C1113,Definitions!$C$49:$D$57,2,FALSE)</f>
        <v>Residential</v>
      </c>
      <c r="H1113" t="str">
        <f>VLOOKUP(D1113,Definitions!$C$60:$D$104,2,FALSE)</f>
        <v>TOTAL Residential</v>
      </c>
      <c r="J1113" s="29" t="str">
        <f>VLOOKUP(E1113,Definitions!$C$115:$D$131,2,FALSE)</f>
        <v>Ambient heat total</v>
      </c>
      <c r="K1113" s="111" t="s">
        <v>987</v>
      </c>
      <c r="L1113" s="110">
        <v>12.164</v>
      </c>
      <c r="M1113" s="109">
        <v>12.164</v>
      </c>
      <c r="N1113" s="37"/>
      <c r="O1113" s="110"/>
      <c r="P1113" s="110">
        <v>12.164</v>
      </c>
      <c r="Q1113" s="46">
        <v>12.164</v>
      </c>
      <c r="R1113" s="37">
        <v>0</v>
      </c>
      <c r="S1113" s="13">
        <v>10.948</v>
      </c>
      <c r="T1113" s="128" t="s">
        <v>884</v>
      </c>
      <c r="U1113" s="13">
        <v>1.216</v>
      </c>
      <c r="V1113" s="128" t="s">
        <v>884</v>
      </c>
      <c r="W1113" s="13">
        <v>0</v>
      </c>
      <c r="X1113" s="13">
        <v>0</v>
      </c>
      <c r="Y1113" s="13">
        <v>0</v>
      </c>
      <c r="Z1113" s="13">
        <v>0</v>
      </c>
      <c r="AA1113" s="46">
        <v>0</v>
      </c>
      <c r="AB1113" s="57">
        <v>0</v>
      </c>
      <c r="AC1113" s="13">
        <v>0</v>
      </c>
      <c r="AD1113" s="61" t="s">
        <v>884</v>
      </c>
      <c r="AE1113" s="13">
        <v>0</v>
      </c>
      <c r="AF1113" s="13">
        <v>0</v>
      </c>
      <c r="AG1113" s="13">
        <v>0</v>
      </c>
      <c r="AH1113" s="46">
        <v>0</v>
      </c>
      <c r="AI1113" s="57">
        <v>0</v>
      </c>
      <c r="AJ1113" s="46">
        <v>0</v>
      </c>
      <c r="AK1113" s="57" t="s">
        <v>884</v>
      </c>
      <c r="AL1113" s="9" t="s">
        <v>139</v>
      </c>
    </row>
    <row r="1114" spans="1:38">
      <c r="A1114" s="36" t="str">
        <f t="shared" si="44"/>
        <v>SE400_55</v>
      </c>
      <c r="B1114" t="s">
        <v>118</v>
      </c>
      <c r="C1114" t="s">
        <v>185</v>
      </c>
      <c r="D1114">
        <v>400</v>
      </c>
      <c r="E1114">
        <v>55</v>
      </c>
      <c r="F1114" s="25" t="str">
        <f>VLOOKUP(B1114,Definitions!$C$7:$D$43,2,FALSE)</f>
        <v>Sweden</v>
      </c>
      <c r="G1114" t="str">
        <f>VLOOKUP(C1114,Definitions!$C$49:$D$57,2,FALSE)</f>
        <v>Residential</v>
      </c>
      <c r="H1114" t="str">
        <f>VLOOKUP(D1114,Definitions!$C$60:$D$104,2,FALSE)</f>
        <v>TOTAL Residential</v>
      </c>
      <c r="J1114" s="29" t="str">
        <f>VLOOKUP(E1114,Definitions!$C$115:$D$131,2,FALSE)</f>
        <v xml:space="preserve">Other RES </v>
      </c>
      <c r="K1114" s="111" t="s">
        <v>987</v>
      </c>
      <c r="L1114" s="110">
        <v>0</v>
      </c>
      <c r="M1114" s="109">
        <v>0</v>
      </c>
      <c r="N1114" s="37"/>
      <c r="O1114" s="110"/>
      <c r="P1114" s="110">
        <v>0</v>
      </c>
      <c r="Q1114" s="46">
        <v>0</v>
      </c>
      <c r="R1114" s="37">
        <v>0</v>
      </c>
      <c r="S1114" s="13">
        <v>0</v>
      </c>
      <c r="T1114" s="128" t="s">
        <v>880</v>
      </c>
      <c r="U1114" s="13">
        <v>0</v>
      </c>
      <c r="V1114" s="128" t="s">
        <v>880</v>
      </c>
      <c r="W1114" s="13">
        <v>0</v>
      </c>
      <c r="X1114" s="13">
        <v>0</v>
      </c>
      <c r="Y1114" s="13">
        <v>0</v>
      </c>
      <c r="Z1114" s="13">
        <v>0</v>
      </c>
      <c r="AA1114" s="46">
        <v>0</v>
      </c>
      <c r="AB1114" s="57">
        <v>0</v>
      </c>
      <c r="AC1114" s="13">
        <v>0</v>
      </c>
      <c r="AD1114" s="61" t="s">
        <v>880</v>
      </c>
      <c r="AE1114" s="13">
        <v>0</v>
      </c>
      <c r="AF1114" s="13">
        <v>0</v>
      </c>
      <c r="AG1114" s="13">
        <v>0</v>
      </c>
      <c r="AH1114" s="46">
        <v>0</v>
      </c>
      <c r="AI1114" s="57">
        <v>0</v>
      </c>
      <c r="AJ1114" s="46">
        <v>0</v>
      </c>
      <c r="AK1114" s="57" t="s">
        <v>882</v>
      </c>
      <c r="AL1114" s="9" t="s">
        <v>139</v>
      </c>
    </row>
    <row r="1115" spans="1:38">
      <c r="A1115" s="36" t="str">
        <f t="shared" si="44"/>
        <v>SE401_0</v>
      </c>
      <c r="B1115" t="s">
        <v>118</v>
      </c>
      <c r="C1115" t="s">
        <v>185</v>
      </c>
      <c r="D1115">
        <v>401</v>
      </c>
      <c r="E1115">
        <v>0</v>
      </c>
      <c r="F1115" s="25" t="str">
        <f>VLOOKUP(B1115,Definitions!$C$7:$D$43,2,FALSE)</f>
        <v>Sweden</v>
      </c>
      <c r="G1115" t="str">
        <f>VLOOKUP(C1115,Definitions!$C$49:$D$57,2,FALSE)</f>
        <v>Residential</v>
      </c>
      <c r="H1115" t="str">
        <f>VLOOKUP(D1115,Definitions!$C$60:$D$104,2,FALSE)</f>
        <v>SFH</v>
      </c>
      <c r="J1115" s="29" t="str">
        <f>VLOOKUP(E1115,Definitions!$C$115:$D$131,2,FALSE)</f>
        <v>TOTAL</v>
      </c>
      <c r="K1115" s="111" t="s">
        <v>987</v>
      </c>
      <c r="L1115" s="110">
        <v>54.837113606684284</v>
      </c>
      <c r="M1115" s="109">
        <v>54.837113606684284</v>
      </c>
      <c r="N1115" s="37"/>
      <c r="O1115" s="110"/>
      <c r="P1115" s="110">
        <v>54.837113606684284</v>
      </c>
      <c r="Q1115" s="46">
        <v>53.164426596909784</v>
      </c>
      <c r="R1115" s="37">
        <v>1.1246042759238923E-2</v>
      </c>
      <c r="S1115" s="102">
        <v>47.26107352872917</v>
      </c>
      <c r="T1115" s="128" t="s">
        <v>976</v>
      </c>
      <c r="U1115" s="102">
        <v>5.9033530681806123</v>
      </c>
      <c r="V1115" s="128" t="s">
        <v>880</v>
      </c>
      <c r="W1115" s="13">
        <v>0</v>
      </c>
      <c r="X1115" s="13">
        <v>0</v>
      </c>
      <c r="Y1115" s="13">
        <v>0</v>
      </c>
      <c r="Z1115" s="13">
        <v>0</v>
      </c>
      <c r="AA1115" s="46">
        <v>0</v>
      </c>
      <c r="AB1115" s="57">
        <v>0</v>
      </c>
      <c r="AC1115" s="13">
        <v>1.1246042759238923E-2</v>
      </c>
      <c r="AD1115" s="61" t="s">
        <v>880</v>
      </c>
      <c r="AE1115" s="13">
        <v>0</v>
      </c>
      <c r="AF1115" s="13">
        <v>0</v>
      </c>
      <c r="AG1115" s="13">
        <v>0</v>
      </c>
      <c r="AH1115" s="46">
        <v>0</v>
      </c>
      <c r="AI1115" s="57">
        <v>0</v>
      </c>
      <c r="AJ1115" s="46">
        <v>1.6614409670152614</v>
      </c>
      <c r="AK1115" s="57" t="s">
        <v>882</v>
      </c>
      <c r="AL1115" s="9" t="s">
        <v>139</v>
      </c>
    </row>
    <row r="1116" spans="1:38">
      <c r="A1116" s="36" t="str">
        <f t="shared" si="44"/>
        <v>SE401_1</v>
      </c>
      <c r="B1116" t="s">
        <v>118</v>
      </c>
      <c r="C1116" t="s">
        <v>185</v>
      </c>
      <c r="D1116">
        <v>401</v>
      </c>
      <c r="E1116">
        <v>1</v>
      </c>
      <c r="F1116" s="25" t="str">
        <f>VLOOKUP(B1116,Definitions!$C$7:$D$43,2,FALSE)</f>
        <v>Sweden</v>
      </c>
      <c r="G1116" t="str">
        <f>VLOOKUP(C1116,Definitions!$C$49:$D$57,2,FALSE)</f>
        <v>Residential</v>
      </c>
      <c r="H1116" t="str">
        <f>VLOOKUP(D1116,Definitions!$C$60:$D$104,2,FALSE)</f>
        <v>SFH</v>
      </c>
      <c r="J1116" s="29" t="str">
        <f>VLOOKUP(E1116,Definitions!$C$115:$D$131,2,FALSE)</f>
        <v>Coal</v>
      </c>
      <c r="K1116" s="111" t="s">
        <v>987</v>
      </c>
      <c r="L1116" s="110">
        <v>0</v>
      </c>
      <c r="M1116" s="109">
        <v>0</v>
      </c>
      <c r="N1116" s="37"/>
      <c r="O1116" s="110"/>
      <c r="P1116" s="110">
        <v>0</v>
      </c>
      <c r="Q1116" s="46">
        <v>0</v>
      </c>
      <c r="R1116" s="37">
        <v>0</v>
      </c>
      <c r="S1116" s="13">
        <v>0</v>
      </c>
      <c r="T1116" s="128" t="s">
        <v>880</v>
      </c>
      <c r="U1116" s="13">
        <v>0</v>
      </c>
      <c r="V1116" s="128" t="s">
        <v>880</v>
      </c>
      <c r="W1116" s="13">
        <v>0</v>
      </c>
      <c r="X1116" s="13">
        <v>0</v>
      </c>
      <c r="Y1116" s="13">
        <v>0</v>
      </c>
      <c r="Z1116" s="13">
        <v>0</v>
      </c>
      <c r="AA1116" s="46">
        <v>0</v>
      </c>
      <c r="AB1116" s="57">
        <v>0</v>
      </c>
      <c r="AC1116" s="13">
        <v>0</v>
      </c>
      <c r="AD1116" s="61" t="s">
        <v>880</v>
      </c>
      <c r="AE1116" s="13">
        <v>0</v>
      </c>
      <c r="AF1116" s="13">
        <v>0</v>
      </c>
      <c r="AG1116" s="13">
        <v>0</v>
      </c>
      <c r="AH1116" s="46">
        <v>0</v>
      </c>
      <c r="AI1116" s="57">
        <v>0</v>
      </c>
      <c r="AJ1116" s="46">
        <v>0</v>
      </c>
      <c r="AK1116" s="57" t="s">
        <v>882</v>
      </c>
      <c r="AL1116" s="9" t="s">
        <v>139</v>
      </c>
    </row>
    <row r="1117" spans="1:38">
      <c r="A1117" s="36" t="str">
        <f t="shared" si="44"/>
        <v>SE401_2</v>
      </c>
      <c r="B1117" t="s">
        <v>118</v>
      </c>
      <c r="C1117" t="s">
        <v>185</v>
      </c>
      <c r="D1117">
        <v>401</v>
      </c>
      <c r="E1117">
        <v>2</v>
      </c>
      <c r="F1117" s="25" t="str">
        <f>VLOOKUP(B1117,Definitions!$C$7:$D$43,2,FALSE)</f>
        <v>Sweden</v>
      </c>
      <c r="G1117" t="str">
        <f>VLOOKUP(C1117,Definitions!$C$49:$D$57,2,FALSE)</f>
        <v>Residential</v>
      </c>
      <c r="H1117" t="str">
        <f>VLOOKUP(D1117,Definitions!$C$60:$D$104,2,FALSE)</f>
        <v>SFH</v>
      </c>
      <c r="J1117" s="29" t="str">
        <f>VLOOKUP(E1117,Definitions!$C$115:$D$131,2,FALSE)</f>
        <v>Fuel oil</v>
      </c>
      <c r="K1117" s="111" t="s">
        <v>987</v>
      </c>
      <c r="L1117" s="110">
        <v>0.42731367837401946</v>
      </c>
      <c r="M1117" s="109">
        <v>0.42731367837401946</v>
      </c>
      <c r="N1117" s="37"/>
      <c r="O1117" s="110"/>
      <c r="P1117" s="110">
        <v>0.42731367837401946</v>
      </c>
      <c r="Q1117" s="46">
        <v>0.42666808647621202</v>
      </c>
      <c r="R1117" s="37">
        <v>0</v>
      </c>
      <c r="S1117" s="13">
        <v>0.2906071730436755</v>
      </c>
      <c r="T1117" s="128" t="s">
        <v>976</v>
      </c>
      <c r="U1117" s="13">
        <v>0.13606091343253648</v>
      </c>
      <c r="V1117" s="128" t="s">
        <v>880</v>
      </c>
      <c r="W1117" s="13">
        <v>0</v>
      </c>
      <c r="X1117" s="13">
        <v>0</v>
      </c>
      <c r="Y1117" s="13">
        <v>0</v>
      </c>
      <c r="Z1117" s="13">
        <v>0</v>
      </c>
      <c r="AA1117" s="46">
        <v>0</v>
      </c>
      <c r="AB1117" s="57">
        <v>0</v>
      </c>
      <c r="AC1117" s="13">
        <v>0</v>
      </c>
      <c r="AD1117" s="61" t="s">
        <v>880</v>
      </c>
      <c r="AE1117" s="13">
        <v>0</v>
      </c>
      <c r="AF1117" s="13">
        <v>0</v>
      </c>
      <c r="AG1117" s="13">
        <v>0</v>
      </c>
      <c r="AH1117" s="46">
        <v>0</v>
      </c>
      <c r="AI1117" s="57">
        <v>0</v>
      </c>
      <c r="AJ1117" s="46">
        <v>6.4559189780744812E-4</v>
      </c>
      <c r="AK1117" s="57" t="s">
        <v>882</v>
      </c>
      <c r="AL1117" s="9" t="s">
        <v>139</v>
      </c>
    </row>
    <row r="1118" spans="1:38">
      <c r="A1118" s="36" t="str">
        <f t="shared" si="44"/>
        <v>SE401_3</v>
      </c>
      <c r="B1118" t="s">
        <v>118</v>
      </c>
      <c r="C1118" t="s">
        <v>185</v>
      </c>
      <c r="D1118">
        <v>401</v>
      </c>
      <c r="E1118">
        <v>3</v>
      </c>
      <c r="F1118" s="25" t="str">
        <f>VLOOKUP(B1118,Definitions!$C$7:$D$43,2,FALSE)</f>
        <v>Sweden</v>
      </c>
      <c r="G1118" t="str">
        <f>VLOOKUP(C1118,Definitions!$C$49:$D$57,2,FALSE)</f>
        <v>Residential</v>
      </c>
      <c r="H1118" t="str">
        <f>VLOOKUP(D1118,Definitions!$C$60:$D$104,2,FALSE)</f>
        <v>SFH</v>
      </c>
      <c r="J1118" s="29" t="str">
        <f>VLOOKUP(E1118,Definitions!$C$115:$D$131,2,FALSE)</f>
        <v>Natural gas</v>
      </c>
      <c r="K1118" s="111" t="s">
        <v>987</v>
      </c>
      <c r="L1118" s="110">
        <v>0.52494947988709439</v>
      </c>
      <c r="M1118" s="109">
        <v>0.52494947988709439</v>
      </c>
      <c r="N1118" s="37"/>
      <c r="O1118" s="110"/>
      <c r="P1118" s="110">
        <v>0.52494947988709439</v>
      </c>
      <c r="Q1118" s="46">
        <v>0.49048725544389876</v>
      </c>
      <c r="R1118" s="37">
        <v>0</v>
      </c>
      <c r="S1118" s="13">
        <v>0.41122413922454881</v>
      </c>
      <c r="T1118" s="128" t="s">
        <v>976</v>
      </c>
      <c r="U1118" s="13">
        <v>7.9263116219349936E-2</v>
      </c>
      <c r="V1118" s="128" t="s">
        <v>880</v>
      </c>
      <c r="W1118" s="13">
        <v>0</v>
      </c>
      <c r="X1118" s="13">
        <v>0</v>
      </c>
      <c r="Y1118" s="13">
        <v>0</v>
      </c>
      <c r="Z1118" s="13">
        <v>0</v>
      </c>
      <c r="AA1118" s="46">
        <v>0</v>
      </c>
      <c r="AB1118" s="57">
        <v>0</v>
      </c>
      <c r="AC1118" s="13">
        <v>0</v>
      </c>
      <c r="AD1118" s="61" t="s">
        <v>880</v>
      </c>
      <c r="AE1118" s="13">
        <v>0</v>
      </c>
      <c r="AF1118" s="13">
        <v>0</v>
      </c>
      <c r="AG1118" s="13">
        <v>0</v>
      </c>
      <c r="AH1118" s="46">
        <v>0</v>
      </c>
      <c r="AI1118" s="57">
        <v>0</v>
      </c>
      <c r="AJ1118" s="46">
        <v>3.4462224443195626E-2</v>
      </c>
      <c r="AK1118" s="57" t="s">
        <v>882</v>
      </c>
      <c r="AL1118" s="9" t="s">
        <v>139</v>
      </c>
    </row>
    <row r="1119" spans="1:38">
      <c r="A1119" s="36" t="str">
        <f t="shared" si="44"/>
        <v>SE401_4</v>
      </c>
      <c r="B1119" t="s">
        <v>118</v>
      </c>
      <c r="C1119" t="s">
        <v>185</v>
      </c>
      <c r="D1119">
        <v>401</v>
      </c>
      <c r="E1119">
        <v>4</v>
      </c>
      <c r="F1119" s="25" t="str">
        <f>VLOOKUP(B1119,Definitions!$C$7:$D$43,2,FALSE)</f>
        <v>Sweden</v>
      </c>
      <c r="G1119" t="str">
        <f>VLOOKUP(C1119,Definitions!$C$49:$D$57,2,FALSE)</f>
        <v>Residential</v>
      </c>
      <c r="H1119" t="str">
        <f>VLOOKUP(D1119,Definitions!$C$60:$D$104,2,FALSE)</f>
        <v>SFH</v>
      </c>
      <c r="J1119" s="29" t="str">
        <f>VLOOKUP(E1119,Definitions!$C$115:$D$131,2,FALSE)</f>
        <v>Other fossil fuels</v>
      </c>
      <c r="K1119" s="111" t="s">
        <v>987</v>
      </c>
      <c r="L1119" s="110">
        <v>0</v>
      </c>
      <c r="M1119" s="109">
        <v>0</v>
      </c>
      <c r="N1119" s="37"/>
      <c r="O1119" s="110"/>
      <c r="P1119" s="110">
        <v>0</v>
      </c>
      <c r="Q1119" s="46">
        <v>0</v>
      </c>
      <c r="R1119" s="37">
        <v>0</v>
      </c>
      <c r="S1119" s="13">
        <v>0</v>
      </c>
      <c r="T1119" s="128" t="s">
        <v>880</v>
      </c>
      <c r="U1119" s="13">
        <v>0</v>
      </c>
      <c r="V1119" s="128" t="s">
        <v>880</v>
      </c>
      <c r="W1119" s="13">
        <v>0</v>
      </c>
      <c r="X1119" s="13">
        <v>0</v>
      </c>
      <c r="Y1119" s="13">
        <v>0</v>
      </c>
      <c r="Z1119" s="13">
        <v>0</v>
      </c>
      <c r="AA1119" s="46">
        <v>0</v>
      </c>
      <c r="AB1119" s="57">
        <v>0</v>
      </c>
      <c r="AC1119" s="13">
        <v>0</v>
      </c>
      <c r="AD1119" s="61" t="s">
        <v>880</v>
      </c>
      <c r="AE1119" s="13">
        <v>0</v>
      </c>
      <c r="AF1119" s="13">
        <v>0</v>
      </c>
      <c r="AG1119" s="13">
        <v>0</v>
      </c>
      <c r="AH1119" s="46">
        <v>0</v>
      </c>
      <c r="AI1119" s="57">
        <v>0</v>
      </c>
      <c r="AJ1119" s="46">
        <v>0</v>
      </c>
      <c r="AK1119" s="57" t="s">
        <v>882</v>
      </c>
      <c r="AL1119" s="9" t="s">
        <v>139</v>
      </c>
    </row>
    <row r="1120" spans="1:38">
      <c r="A1120" s="36" t="str">
        <f t="shared" si="44"/>
        <v>SE401_6</v>
      </c>
      <c r="B1120" t="s">
        <v>118</v>
      </c>
      <c r="C1120" t="s">
        <v>185</v>
      </c>
      <c r="D1120">
        <v>401</v>
      </c>
      <c r="E1120">
        <v>6</v>
      </c>
      <c r="F1120" s="25" t="str">
        <f>VLOOKUP(B1120,Definitions!$C$7:$D$43,2,FALSE)</f>
        <v>Sweden</v>
      </c>
      <c r="G1120" t="str">
        <f>VLOOKUP(C1120,Definitions!$C$49:$D$57,2,FALSE)</f>
        <v>Residential</v>
      </c>
      <c r="H1120" t="str">
        <f>VLOOKUP(D1120,Definitions!$C$60:$D$104,2,FALSE)</f>
        <v>SFH</v>
      </c>
      <c r="J1120" s="29" t="str">
        <f>VLOOKUP(E1120,Definitions!$C$115:$D$131,2,FALSE)</f>
        <v>Electricity</v>
      </c>
      <c r="K1120" s="111" t="s">
        <v>987</v>
      </c>
      <c r="L1120" s="110">
        <v>17.158998608634352</v>
      </c>
      <c r="M1120" s="109">
        <v>17.158998608634352</v>
      </c>
      <c r="N1120" s="37"/>
      <c r="O1120" s="110"/>
      <c r="P1120" s="110">
        <v>17.158998608634352</v>
      </c>
      <c r="Q1120" s="46">
        <v>15.521419415200853</v>
      </c>
      <c r="R1120" s="37">
        <v>1.1246042759238923E-2</v>
      </c>
      <c r="S1120" s="13">
        <v>13.869395562283801</v>
      </c>
      <c r="T1120" s="128" t="s">
        <v>976</v>
      </c>
      <c r="U1120" s="13">
        <v>1.6520238529170523</v>
      </c>
      <c r="V1120" s="128" t="s">
        <v>880</v>
      </c>
      <c r="W1120" s="13">
        <v>0</v>
      </c>
      <c r="X1120" s="13">
        <v>0</v>
      </c>
      <c r="Y1120" s="13">
        <v>0</v>
      </c>
      <c r="Z1120" s="13">
        <v>0</v>
      </c>
      <c r="AA1120" s="46">
        <v>0</v>
      </c>
      <c r="AB1120" s="57">
        <v>0</v>
      </c>
      <c r="AC1120" s="13">
        <v>1.1246042759238923E-2</v>
      </c>
      <c r="AD1120" s="61" t="s">
        <v>880</v>
      </c>
      <c r="AE1120" s="13">
        <v>0</v>
      </c>
      <c r="AF1120" s="13">
        <v>0</v>
      </c>
      <c r="AG1120" s="13">
        <v>0</v>
      </c>
      <c r="AH1120" s="46">
        <v>0</v>
      </c>
      <c r="AI1120" s="57">
        <v>0</v>
      </c>
      <c r="AJ1120" s="46">
        <v>1.6263331506742584</v>
      </c>
      <c r="AK1120" s="57" t="s">
        <v>882</v>
      </c>
      <c r="AL1120" s="9" t="s">
        <v>139</v>
      </c>
    </row>
    <row r="1121" spans="1:38">
      <c r="A1121" s="36" t="str">
        <f t="shared" si="44"/>
        <v>SE401_7</v>
      </c>
      <c r="B1121" t="s">
        <v>118</v>
      </c>
      <c r="C1121" t="s">
        <v>185</v>
      </c>
      <c r="D1121">
        <v>401</v>
      </c>
      <c r="E1121">
        <v>7</v>
      </c>
      <c r="F1121" s="25" t="str">
        <f>VLOOKUP(B1121,Definitions!$C$7:$D$43,2,FALSE)</f>
        <v>Sweden</v>
      </c>
      <c r="G1121" t="str">
        <f>VLOOKUP(C1121,Definitions!$C$49:$D$57,2,FALSE)</f>
        <v>Residential</v>
      </c>
      <c r="H1121" t="str">
        <f>VLOOKUP(D1121,Definitions!$C$60:$D$104,2,FALSE)</f>
        <v>SFH</v>
      </c>
      <c r="J1121" s="29" t="str">
        <f>VLOOKUP(E1121,Definitions!$C$115:$D$131,2,FALSE)</f>
        <v>District heating</v>
      </c>
      <c r="K1121" s="111" t="s">
        <v>987</v>
      </c>
      <c r="L1121" s="110">
        <v>10.796956807730613</v>
      </c>
      <c r="M1121" s="109">
        <v>10.796956807730613</v>
      </c>
      <c r="N1121" s="57"/>
      <c r="O1121" s="110"/>
      <c r="P1121" s="110">
        <v>10.796956807730613</v>
      </c>
      <c r="Q1121" s="46">
        <v>10.796956807730613</v>
      </c>
      <c r="R1121" s="37">
        <v>0</v>
      </c>
      <c r="S1121" s="13">
        <v>9.5317938429984075</v>
      </c>
      <c r="T1121" s="128" t="s">
        <v>976</v>
      </c>
      <c r="U1121" s="13">
        <v>1.2651629647322054</v>
      </c>
      <c r="V1121" s="128" t="s">
        <v>880</v>
      </c>
      <c r="W1121" s="13">
        <v>0</v>
      </c>
      <c r="X1121" s="13">
        <v>0</v>
      </c>
      <c r="Y1121" s="13">
        <v>0</v>
      </c>
      <c r="Z1121" s="13">
        <v>0</v>
      </c>
      <c r="AA1121" s="46">
        <v>0</v>
      </c>
      <c r="AB1121" s="57">
        <v>0</v>
      </c>
      <c r="AC1121" s="13">
        <v>0</v>
      </c>
      <c r="AD1121" s="61" t="s">
        <v>880</v>
      </c>
      <c r="AE1121" s="13">
        <v>0</v>
      </c>
      <c r="AF1121" s="13">
        <v>0</v>
      </c>
      <c r="AG1121" s="13">
        <v>0</v>
      </c>
      <c r="AH1121" s="46">
        <v>0</v>
      </c>
      <c r="AI1121" s="57">
        <v>0</v>
      </c>
      <c r="AJ1121" s="46">
        <v>0</v>
      </c>
      <c r="AK1121" s="57" t="s">
        <v>882</v>
      </c>
      <c r="AL1121" s="9" t="s">
        <v>139</v>
      </c>
    </row>
    <row r="1122" spans="1:38">
      <c r="A1122" s="36" t="str">
        <f t="shared" si="44"/>
        <v>SE401_8</v>
      </c>
      <c r="B1122" t="s">
        <v>118</v>
      </c>
      <c r="C1122" t="s">
        <v>185</v>
      </c>
      <c r="D1122">
        <v>401</v>
      </c>
      <c r="E1122">
        <v>8</v>
      </c>
      <c r="F1122" s="25" t="str">
        <f>VLOOKUP(B1122,Definitions!$C$7:$D$43,2,FALSE)</f>
        <v>Sweden</v>
      </c>
      <c r="G1122" t="str">
        <f>VLOOKUP(C1122,Definitions!$C$49:$D$57,2,FALSE)</f>
        <v>Residential</v>
      </c>
      <c r="H1122" t="str">
        <f>VLOOKUP(D1122,Definitions!$C$60:$D$104,2,FALSE)</f>
        <v>SFH</v>
      </c>
      <c r="J1122" s="29" t="str">
        <f>VLOOKUP(E1122,Definitions!$C$115:$D$131,2,FALSE)</f>
        <v>Waste non-RES</v>
      </c>
      <c r="K1122" s="111" t="s">
        <v>987</v>
      </c>
      <c r="L1122" s="110">
        <v>0</v>
      </c>
      <c r="M1122" s="109">
        <v>0</v>
      </c>
      <c r="N1122" s="37"/>
      <c r="O1122" s="110"/>
      <c r="P1122" s="110">
        <v>0</v>
      </c>
      <c r="Q1122" s="46">
        <v>0</v>
      </c>
      <c r="R1122" s="37">
        <v>0</v>
      </c>
      <c r="S1122" s="13">
        <v>0</v>
      </c>
      <c r="T1122" s="128" t="s">
        <v>880</v>
      </c>
      <c r="U1122" s="13">
        <v>0</v>
      </c>
      <c r="V1122" s="128" t="s">
        <v>880</v>
      </c>
      <c r="W1122" s="13">
        <v>0</v>
      </c>
      <c r="X1122" s="13">
        <v>0</v>
      </c>
      <c r="Y1122" s="13">
        <v>0</v>
      </c>
      <c r="Z1122" s="13">
        <v>0</v>
      </c>
      <c r="AA1122" s="46">
        <v>0</v>
      </c>
      <c r="AB1122" s="57">
        <v>0</v>
      </c>
      <c r="AC1122" s="13">
        <v>0</v>
      </c>
      <c r="AD1122" s="61" t="s">
        <v>880</v>
      </c>
      <c r="AE1122" s="13">
        <v>0</v>
      </c>
      <c r="AF1122" s="13">
        <v>0</v>
      </c>
      <c r="AG1122" s="13">
        <v>0</v>
      </c>
      <c r="AH1122" s="46">
        <v>0</v>
      </c>
      <c r="AI1122" s="57">
        <v>0</v>
      </c>
      <c r="AJ1122" s="46">
        <v>0</v>
      </c>
      <c r="AK1122" s="57" t="s">
        <v>882</v>
      </c>
      <c r="AL1122" s="9" t="s">
        <v>139</v>
      </c>
    </row>
    <row r="1123" spans="1:38">
      <c r="A1123" s="36" t="str">
        <f t="shared" si="44"/>
        <v>SE401_9</v>
      </c>
      <c r="B1123" t="s">
        <v>118</v>
      </c>
      <c r="C1123" t="s">
        <v>185</v>
      </c>
      <c r="D1123">
        <v>401</v>
      </c>
      <c r="E1123">
        <v>9</v>
      </c>
      <c r="F1123" s="25" t="str">
        <f>VLOOKUP(B1123,Definitions!$C$7:$D$43,2,FALSE)</f>
        <v>Sweden</v>
      </c>
      <c r="G1123" t="str">
        <f>VLOOKUP(C1123,Definitions!$C$49:$D$57,2,FALSE)</f>
        <v>Residential</v>
      </c>
      <c r="H1123" t="str">
        <f>VLOOKUP(D1123,Definitions!$C$60:$D$104,2,FALSE)</f>
        <v>SFH</v>
      </c>
      <c r="J1123" s="29" t="str">
        <f>VLOOKUP(E1123,Definitions!$C$115:$D$131,2,FALSE)</f>
        <v>Waste RES</v>
      </c>
      <c r="K1123" s="111" t="s">
        <v>987</v>
      </c>
      <c r="L1123" s="110">
        <v>0</v>
      </c>
      <c r="M1123" s="109">
        <v>0</v>
      </c>
      <c r="N1123" s="37"/>
      <c r="O1123" s="110"/>
      <c r="P1123" s="110">
        <v>0</v>
      </c>
      <c r="Q1123" s="46">
        <v>0</v>
      </c>
      <c r="R1123" s="37">
        <v>0</v>
      </c>
      <c r="S1123" s="13">
        <v>0</v>
      </c>
      <c r="T1123" s="128" t="s">
        <v>880</v>
      </c>
      <c r="U1123" s="13">
        <v>0</v>
      </c>
      <c r="V1123" s="128" t="s">
        <v>880</v>
      </c>
      <c r="W1123" s="13">
        <v>0</v>
      </c>
      <c r="X1123" s="13">
        <v>0</v>
      </c>
      <c r="Y1123" s="13">
        <v>0</v>
      </c>
      <c r="Z1123" s="13">
        <v>0</v>
      </c>
      <c r="AA1123" s="46">
        <v>0</v>
      </c>
      <c r="AB1123" s="57">
        <v>0</v>
      </c>
      <c r="AC1123" s="13">
        <v>0</v>
      </c>
      <c r="AD1123" s="61" t="s">
        <v>880</v>
      </c>
      <c r="AE1123" s="13">
        <v>0</v>
      </c>
      <c r="AF1123" s="13">
        <v>0</v>
      </c>
      <c r="AG1123" s="13">
        <v>0</v>
      </c>
      <c r="AH1123" s="46">
        <v>0</v>
      </c>
      <c r="AI1123" s="57">
        <v>0</v>
      </c>
      <c r="AJ1123" s="46">
        <v>0</v>
      </c>
      <c r="AK1123" s="57" t="s">
        <v>882</v>
      </c>
      <c r="AL1123" s="9" t="s">
        <v>139</v>
      </c>
    </row>
    <row r="1124" spans="1:38">
      <c r="A1124" s="36" t="str">
        <f t="shared" si="44"/>
        <v>SE401_51</v>
      </c>
      <c r="B1124" t="s">
        <v>118</v>
      </c>
      <c r="C1124" t="s">
        <v>185</v>
      </c>
      <c r="D1124">
        <v>401</v>
      </c>
      <c r="E1124">
        <v>51</v>
      </c>
      <c r="F1124" s="25" t="str">
        <f>VLOOKUP(B1124,Definitions!$C$7:$D$43,2,FALSE)</f>
        <v>Sweden</v>
      </c>
      <c r="G1124" t="str">
        <f>VLOOKUP(C1124,Definitions!$C$49:$D$57,2,FALSE)</f>
        <v>Residential</v>
      </c>
      <c r="H1124" t="str">
        <f>VLOOKUP(D1124,Definitions!$C$60:$D$104,2,FALSE)</f>
        <v>SFH</v>
      </c>
      <c r="J1124" s="29" t="str">
        <f>VLOOKUP(E1124,Definitions!$C$115:$D$131,2,FALSE)</f>
        <v>Biomass</v>
      </c>
      <c r="K1124" s="111" t="s">
        <v>987</v>
      </c>
      <c r="L1124" s="110">
        <v>14.063227935460727</v>
      </c>
      <c r="M1124" s="109">
        <v>14.063227935460727</v>
      </c>
      <c r="N1124" s="37"/>
      <c r="O1124" s="110"/>
      <c r="P1124" s="110">
        <v>14.063227935460727</v>
      </c>
      <c r="Q1124" s="46">
        <v>14.063227935460727</v>
      </c>
      <c r="R1124" s="37">
        <v>0</v>
      </c>
      <c r="S1124" s="13">
        <v>12.552390248634151</v>
      </c>
      <c r="T1124" s="128" t="s">
        <v>976</v>
      </c>
      <c r="U1124" s="13">
        <v>1.5108376868265772</v>
      </c>
      <c r="V1124" s="128" t="s">
        <v>880</v>
      </c>
      <c r="W1124" s="13">
        <v>0</v>
      </c>
      <c r="X1124" s="13">
        <v>0</v>
      </c>
      <c r="Y1124" s="13">
        <v>0</v>
      </c>
      <c r="Z1124" s="13">
        <v>0</v>
      </c>
      <c r="AA1124" s="46">
        <v>0</v>
      </c>
      <c r="AB1124" s="57">
        <v>0</v>
      </c>
      <c r="AC1124" s="13">
        <v>0</v>
      </c>
      <c r="AD1124" s="61" t="s">
        <v>880</v>
      </c>
      <c r="AE1124" s="13">
        <v>0</v>
      </c>
      <c r="AF1124" s="13">
        <v>0</v>
      </c>
      <c r="AG1124" s="13">
        <v>0</v>
      </c>
      <c r="AH1124" s="46">
        <v>0</v>
      </c>
      <c r="AI1124" s="57">
        <v>0</v>
      </c>
      <c r="AJ1124" s="46">
        <v>0</v>
      </c>
      <c r="AK1124" s="57" t="s">
        <v>882</v>
      </c>
      <c r="AL1124" s="9" t="s">
        <v>139</v>
      </c>
    </row>
    <row r="1125" spans="1:38">
      <c r="A1125" s="36" t="str">
        <f t="shared" si="44"/>
        <v>SE401_52</v>
      </c>
      <c r="B1125" t="s">
        <v>118</v>
      </c>
      <c r="C1125" t="s">
        <v>185</v>
      </c>
      <c r="D1125">
        <v>401</v>
      </c>
      <c r="E1125">
        <v>52</v>
      </c>
      <c r="F1125" s="25" t="str">
        <f>VLOOKUP(B1125,Definitions!$C$7:$D$43,2,FALSE)</f>
        <v>Sweden</v>
      </c>
      <c r="G1125" t="str">
        <f>VLOOKUP(C1125,Definitions!$C$49:$D$57,2,FALSE)</f>
        <v>Residential</v>
      </c>
      <c r="H1125" t="str">
        <f>VLOOKUP(D1125,Definitions!$C$60:$D$104,2,FALSE)</f>
        <v>SFH</v>
      </c>
      <c r="J1125" s="29" t="str">
        <f>VLOOKUP(E1125,Definitions!$C$115:$D$131,2,FALSE)</f>
        <v>Geothermal</v>
      </c>
      <c r="K1125" s="111" t="s">
        <v>987</v>
      </c>
      <c r="L1125" s="110">
        <v>0</v>
      </c>
      <c r="M1125" s="109">
        <v>0</v>
      </c>
      <c r="N1125" s="37"/>
      <c r="O1125" s="110"/>
      <c r="P1125" s="110">
        <v>0</v>
      </c>
      <c r="Q1125" s="46">
        <v>0</v>
      </c>
      <c r="R1125" s="37">
        <v>0</v>
      </c>
      <c r="S1125" s="13">
        <v>0</v>
      </c>
      <c r="T1125" s="128" t="s">
        <v>880</v>
      </c>
      <c r="U1125" s="13">
        <v>0</v>
      </c>
      <c r="V1125" s="128" t="s">
        <v>880</v>
      </c>
      <c r="W1125" s="13">
        <v>0</v>
      </c>
      <c r="X1125" s="13">
        <v>0</v>
      </c>
      <c r="Y1125" s="13">
        <v>0</v>
      </c>
      <c r="Z1125" s="13">
        <v>0</v>
      </c>
      <c r="AA1125" s="46">
        <v>0</v>
      </c>
      <c r="AB1125" s="57">
        <v>0</v>
      </c>
      <c r="AC1125" s="13">
        <v>0</v>
      </c>
      <c r="AD1125" s="61" t="s">
        <v>880</v>
      </c>
      <c r="AE1125" s="13">
        <v>0</v>
      </c>
      <c r="AF1125" s="13">
        <v>0</v>
      </c>
      <c r="AG1125" s="13">
        <v>0</v>
      </c>
      <c r="AH1125" s="46">
        <v>0</v>
      </c>
      <c r="AI1125" s="57">
        <v>0</v>
      </c>
      <c r="AJ1125" s="46">
        <v>0</v>
      </c>
      <c r="AK1125" s="57" t="s">
        <v>882</v>
      </c>
      <c r="AL1125" s="9" t="s">
        <v>139</v>
      </c>
    </row>
    <row r="1126" spans="1:38">
      <c r="A1126" s="36" t="str">
        <f t="shared" si="44"/>
        <v>SE401_53</v>
      </c>
      <c r="B1126" t="s">
        <v>118</v>
      </c>
      <c r="C1126" t="s">
        <v>185</v>
      </c>
      <c r="D1126">
        <v>401</v>
      </c>
      <c r="E1126">
        <v>53</v>
      </c>
      <c r="F1126" s="25" t="str">
        <f>VLOOKUP(B1126,Definitions!$C$7:$D$43,2,FALSE)</f>
        <v>Sweden</v>
      </c>
      <c r="G1126" t="str">
        <f>VLOOKUP(C1126,Definitions!$C$49:$D$57,2,FALSE)</f>
        <v>Residential</v>
      </c>
      <c r="H1126" t="str">
        <f>VLOOKUP(D1126,Definitions!$C$60:$D$104,2,FALSE)</f>
        <v>SFH</v>
      </c>
      <c r="J1126" s="29" t="str">
        <f>VLOOKUP(E1126,Definitions!$C$115:$D$131,2,FALSE)</f>
        <v>Solar energy</v>
      </c>
      <c r="K1126" s="111" t="s">
        <v>987</v>
      </c>
      <c r="L1126" s="110">
        <v>0.129</v>
      </c>
      <c r="M1126" s="109">
        <v>0.129</v>
      </c>
      <c r="N1126" s="37"/>
      <c r="O1126" s="110"/>
      <c r="P1126" s="110">
        <v>0.129</v>
      </c>
      <c r="Q1126" s="46">
        <v>0.129</v>
      </c>
      <c r="R1126" s="37">
        <v>0</v>
      </c>
      <c r="S1126" s="13">
        <v>1.2999999999999999E-2</v>
      </c>
      <c r="T1126" s="128" t="s">
        <v>880</v>
      </c>
      <c r="U1126" s="13">
        <v>0.11600000000000001</v>
      </c>
      <c r="V1126" s="128" t="s">
        <v>880</v>
      </c>
      <c r="W1126" s="13">
        <v>0</v>
      </c>
      <c r="X1126" s="13">
        <v>0</v>
      </c>
      <c r="Y1126" s="13">
        <v>0</v>
      </c>
      <c r="Z1126" s="13">
        <v>0</v>
      </c>
      <c r="AA1126" s="46">
        <v>0</v>
      </c>
      <c r="AB1126" s="57">
        <v>0</v>
      </c>
      <c r="AC1126" s="13">
        <v>0</v>
      </c>
      <c r="AD1126" s="61" t="s">
        <v>880</v>
      </c>
      <c r="AE1126" s="13">
        <v>0</v>
      </c>
      <c r="AF1126" s="13">
        <v>0</v>
      </c>
      <c r="AG1126" s="13">
        <v>0</v>
      </c>
      <c r="AH1126" s="46">
        <v>0</v>
      </c>
      <c r="AI1126" s="57">
        <v>0</v>
      </c>
      <c r="AJ1126" s="46">
        <v>0</v>
      </c>
      <c r="AK1126" s="57" t="s">
        <v>882</v>
      </c>
      <c r="AL1126" s="9" t="s">
        <v>139</v>
      </c>
    </row>
    <row r="1127" spans="1:38">
      <c r="A1127" s="36" t="str">
        <f t="shared" si="44"/>
        <v>SE401_58</v>
      </c>
      <c r="B1127" t="s">
        <v>118</v>
      </c>
      <c r="C1127" t="s">
        <v>185</v>
      </c>
      <c r="D1127">
        <v>401</v>
      </c>
      <c r="E1127">
        <v>58</v>
      </c>
      <c r="F1127" s="25" t="str">
        <f>VLOOKUP(B1127,Definitions!$C$7:$D$43,2,FALSE)</f>
        <v>Sweden</v>
      </c>
      <c r="G1127" t="str">
        <f>VLOOKUP(C1127,Definitions!$C$49:$D$57,2,FALSE)</f>
        <v>Residential</v>
      </c>
      <c r="H1127" t="str">
        <f>VLOOKUP(D1127,Definitions!$C$60:$D$104,2,FALSE)</f>
        <v>SFH</v>
      </c>
      <c r="J1127" s="29" t="str">
        <f>VLOOKUP(E1127,Definitions!$C$115:$D$131,2,FALSE)</f>
        <v>Ambient heat total</v>
      </c>
      <c r="K1127" s="111" t="s">
        <v>987</v>
      </c>
      <c r="L1127" s="110">
        <v>11.736667096597483</v>
      </c>
      <c r="M1127" s="109">
        <v>11.736667096597483</v>
      </c>
      <c r="N1127" s="37"/>
      <c r="O1127" s="110"/>
      <c r="P1127" s="110">
        <v>11.736667096597483</v>
      </c>
      <c r="Q1127" s="46">
        <v>11.736667096597483</v>
      </c>
      <c r="R1127" s="37">
        <v>0</v>
      </c>
      <c r="S1127" s="13">
        <v>10.592662562544591</v>
      </c>
      <c r="T1127" s="128" t="s">
        <v>880</v>
      </c>
      <c r="U1127" s="13">
        <v>1.1440045340528915</v>
      </c>
      <c r="V1127" s="128" t="s">
        <v>880</v>
      </c>
      <c r="W1127" s="13">
        <v>0</v>
      </c>
      <c r="X1127" s="13">
        <v>0</v>
      </c>
      <c r="Y1127" s="13">
        <v>0</v>
      </c>
      <c r="Z1127" s="13">
        <v>0</v>
      </c>
      <c r="AA1127" s="46">
        <v>0</v>
      </c>
      <c r="AB1127" s="57">
        <v>0</v>
      </c>
      <c r="AC1127" s="13">
        <v>0</v>
      </c>
      <c r="AD1127" s="61" t="s">
        <v>880</v>
      </c>
      <c r="AE1127" s="13">
        <v>0</v>
      </c>
      <c r="AF1127" s="13">
        <v>0</v>
      </c>
      <c r="AG1127" s="13">
        <v>0</v>
      </c>
      <c r="AH1127" s="46">
        <v>0</v>
      </c>
      <c r="AI1127" s="57">
        <v>0</v>
      </c>
      <c r="AJ1127" s="46">
        <v>0</v>
      </c>
      <c r="AK1127" s="57" t="s">
        <v>882</v>
      </c>
      <c r="AL1127" s="9" t="s">
        <v>139</v>
      </c>
    </row>
    <row r="1128" spans="1:38">
      <c r="A1128" s="36" t="str">
        <f t="shared" si="44"/>
        <v>SE401_55</v>
      </c>
      <c r="B1128" t="s">
        <v>118</v>
      </c>
      <c r="C1128" t="s">
        <v>185</v>
      </c>
      <c r="D1128">
        <v>401</v>
      </c>
      <c r="E1128">
        <v>55</v>
      </c>
      <c r="F1128" s="25" t="str">
        <f>VLOOKUP(B1128,Definitions!$C$7:$D$43,2,FALSE)</f>
        <v>Sweden</v>
      </c>
      <c r="G1128" t="str">
        <f>VLOOKUP(C1128,Definitions!$C$49:$D$57,2,FALSE)</f>
        <v>Residential</v>
      </c>
      <c r="H1128" t="str">
        <f>VLOOKUP(D1128,Definitions!$C$60:$D$104,2,FALSE)</f>
        <v>SFH</v>
      </c>
      <c r="J1128" s="29" t="str">
        <f>VLOOKUP(E1128,Definitions!$C$115:$D$131,2,FALSE)</f>
        <v xml:space="preserve">Other RES </v>
      </c>
      <c r="K1128" s="111" t="s">
        <v>987</v>
      </c>
      <c r="L1128" s="110">
        <v>0</v>
      </c>
      <c r="M1128" s="109">
        <v>0</v>
      </c>
      <c r="N1128" s="37"/>
      <c r="O1128" s="110"/>
      <c r="P1128" s="110">
        <v>0</v>
      </c>
      <c r="Q1128" s="46">
        <v>0</v>
      </c>
      <c r="R1128" s="37">
        <v>0</v>
      </c>
      <c r="S1128" s="13">
        <v>0</v>
      </c>
      <c r="T1128" s="128" t="s">
        <v>880</v>
      </c>
      <c r="U1128" s="13">
        <v>0</v>
      </c>
      <c r="V1128" s="128" t="s">
        <v>880</v>
      </c>
      <c r="W1128" s="13">
        <v>0</v>
      </c>
      <c r="X1128" s="13">
        <v>0</v>
      </c>
      <c r="Y1128" s="13">
        <v>0</v>
      </c>
      <c r="Z1128" s="13">
        <v>0</v>
      </c>
      <c r="AA1128" s="46">
        <v>0</v>
      </c>
      <c r="AB1128" s="57">
        <v>0</v>
      </c>
      <c r="AC1128" s="13">
        <v>0</v>
      </c>
      <c r="AD1128" s="61" t="s">
        <v>880</v>
      </c>
      <c r="AE1128" s="13">
        <v>0</v>
      </c>
      <c r="AF1128" s="13">
        <v>0</v>
      </c>
      <c r="AG1128" s="13">
        <v>0</v>
      </c>
      <c r="AH1128" s="46">
        <v>0</v>
      </c>
      <c r="AI1128" s="57">
        <v>0</v>
      </c>
      <c r="AJ1128" s="46">
        <v>0</v>
      </c>
      <c r="AK1128" s="57" t="s">
        <v>882</v>
      </c>
      <c r="AL1128" s="9" t="s">
        <v>139</v>
      </c>
    </row>
    <row r="1129" spans="1:38">
      <c r="A1129" s="36" t="str">
        <f t="shared" si="44"/>
        <v>SE402_0</v>
      </c>
      <c r="B1129" t="s">
        <v>118</v>
      </c>
      <c r="C1129" t="s">
        <v>185</v>
      </c>
      <c r="D1129">
        <v>402</v>
      </c>
      <c r="E1129">
        <v>0</v>
      </c>
      <c r="F1129" s="25" t="str">
        <f>VLOOKUP(B1129,Definitions!$C$7:$D$43,2,FALSE)</f>
        <v>Sweden</v>
      </c>
      <c r="G1129" t="str">
        <f>VLOOKUP(C1129,Definitions!$C$49:$D$57,2,FALSE)</f>
        <v>Residential</v>
      </c>
      <c r="H1129" t="str">
        <f>VLOOKUP(D1129,Definitions!$C$60:$D$104,2,FALSE)</f>
        <v>MFH</v>
      </c>
      <c r="J1129" s="29" t="str">
        <f>VLOOKUP(E1129,Definitions!$C$115:$D$131,2,FALSE)</f>
        <v>TOTAL</v>
      </c>
      <c r="K1129" s="111" t="s">
        <v>987</v>
      </c>
      <c r="L1129" s="110">
        <v>22.023036290142048</v>
      </c>
      <c r="M1129" s="109">
        <v>22.023036290142048</v>
      </c>
      <c r="N1129" s="37"/>
      <c r="O1129" s="110"/>
      <c r="P1129" s="110">
        <v>22.023036290142048</v>
      </c>
      <c r="Q1129" s="46">
        <v>21.953870638313287</v>
      </c>
      <c r="R1129" s="37">
        <v>1.6767596225997299E-3</v>
      </c>
      <c r="S1129" s="102">
        <v>17.270273132767592</v>
      </c>
      <c r="T1129" s="128" t="s">
        <v>976</v>
      </c>
      <c r="U1129" s="102">
        <v>4.6835975055456958</v>
      </c>
      <c r="V1129" s="128" t="s">
        <v>880</v>
      </c>
      <c r="W1129" s="13">
        <v>0</v>
      </c>
      <c r="X1129" s="13">
        <v>0</v>
      </c>
      <c r="Y1129" s="13">
        <v>0</v>
      </c>
      <c r="Z1129" s="13">
        <v>0</v>
      </c>
      <c r="AA1129" s="46">
        <v>0</v>
      </c>
      <c r="AB1129" s="57">
        <v>0</v>
      </c>
      <c r="AC1129" s="13">
        <v>1.6767596225997299E-3</v>
      </c>
      <c r="AD1129" s="61" t="s">
        <v>880</v>
      </c>
      <c r="AE1129" s="13">
        <v>0</v>
      </c>
      <c r="AF1129" s="13">
        <v>0</v>
      </c>
      <c r="AG1129" s="13">
        <v>0</v>
      </c>
      <c r="AH1129" s="46">
        <v>0</v>
      </c>
      <c r="AI1129" s="57">
        <v>0</v>
      </c>
      <c r="AJ1129" s="46">
        <v>6.7488892206160778E-2</v>
      </c>
      <c r="AK1129" s="57" t="s">
        <v>882</v>
      </c>
      <c r="AL1129" s="9" t="s">
        <v>139</v>
      </c>
    </row>
    <row r="1130" spans="1:38">
      <c r="A1130" s="36" t="str">
        <f t="shared" ref="A1130:A1142" si="45">B1130&amp;D1130&amp;"_"&amp;E1130</f>
        <v>SE402_1</v>
      </c>
      <c r="B1130" t="s">
        <v>118</v>
      </c>
      <c r="C1130" t="s">
        <v>185</v>
      </c>
      <c r="D1130">
        <v>402</v>
      </c>
      <c r="E1130">
        <v>1</v>
      </c>
      <c r="F1130" s="25" t="str">
        <f>VLOOKUP(B1130,Definitions!$C$7:$D$43,2,FALSE)</f>
        <v>Sweden</v>
      </c>
      <c r="G1130" t="str">
        <f>VLOOKUP(C1130,Definitions!$C$49:$D$57,2,FALSE)</f>
        <v>Residential</v>
      </c>
      <c r="H1130" t="str">
        <f>VLOOKUP(D1130,Definitions!$C$60:$D$104,2,FALSE)</f>
        <v>MFH</v>
      </c>
      <c r="J1130" s="29" t="str">
        <f>VLOOKUP(E1130,Definitions!$C$115:$D$131,2,FALSE)</f>
        <v>Coal</v>
      </c>
      <c r="K1130" s="111" t="s">
        <v>987</v>
      </c>
      <c r="L1130" s="110">
        <v>0</v>
      </c>
      <c r="M1130" s="109">
        <v>0</v>
      </c>
      <c r="N1130" s="37"/>
      <c r="O1130" s="110"/>
      <c r="P1130" s="110">
        <v>0</v>
      </c>
      <c r="Q1130" s="46">
        <v>0</v>
      </c>
      <c r="R1130" s="37">
        <v>0</v>
      </c>
      <c r="S1130" s="13">
        <v>0</v>
      </c>
      <c r="T1130" s="128" t="s">
        <v>880</v>
      </c>
      <c r="U1130" s="13">
        <v>0</v>
      </c>
      <c r="V1130" s="128" t="s">
        <v>880</v>
      </c>
      <c r="W1130" s="13">
        <v>0</v>
      </c>
      <c r="X1130" s="13">
        <v>0</v>
      </c>
      <c r="Y1130" s="13">
        <v>0</v>
      </c>
      <c r="Z1130" s="13">
        <v>0</v>
      </c>
      <c r="AA1130" s="46">
        <v>0</v>
      </c>
      <c r="AB1130" s="57">
        <v>0</v>
      </c>
      <c r="AC1130" s="13">
        <v>0</v>
      </c>
      <c r="AD1130" s="61" t="s">
        <v>880</v>
      </c>
      <c r="AE1130" s="13">
        <v>0</v>
      </c>
      <c r="AF1130" s="13">
        <v>0</v>
      </c>
      <c r="AG1130" s="13">
        <v>0</v>
      </c>
      <c r="AH1130" s="46">
        <v>0</v>
      </c>
      <c r="AI1130" s="57">
        <v>0</v>
      </c>
      <c r="AJ1130" s="46">
        <v>0</v>
      </c>
      <c r="AK1130" s="57" t="s">
        <v>882</v>
      </c>
      <c r="AL1130" s="9" t="s">
        <v>139</v>
      </c>
    </row>
    <row r="1131" spans="1:38">
      <c r="A1131" s="36" t="str">
        <f t="shared" si="45"/>
        <v>SE402_2</v>
      </c>
      <c r="B1131" t="s">
        <v>118</v>
      </c>
      <c r="C1131" t="s">
        <v>185</v>
      </c>
      <c r="D1131">
        <v>402</v>
      </c>
      <c r="E1131">
        <v>2</v>
      </c>
      <c r="F1131" s="25" t="str">
        <f>VLOOKUP(B1131,Definitions!$C$7:$D$43,2,FALSE)</f>
        <v>Sweden</v>
      </c>
      <c r="G1131" t="str">
        <f>VLOOKUP(C1131,Definitions!$C$49:$D$57,2,FALSE)</f>
        <v>Residential</v>
      </c>
      <c r="H1131" t="str">
        <f>VLOOKUP(D1131,Definitions!$C$60:$D$104,2,FALSE)</f>
        <v>MFH</v>
      </c>
      <c r="J1131" s="29" t="str">
        <f>VLOOKUP(E1131,Definitions!$C$115:$D$131,2,FALSE)</f>
        <v>Fuel oil</v>
      </c>
      <c r="K1131" s="111" t="s">
        <v>987</v>
      </c>
      <c r="L1131" s="110">
        <v>4.4829618489399557E-2</v>
      </c>
      <c r="M1131" s="109">
        <v>4.4829618489399557E-2</v>
      </c>
      <c r="N1131" s="37"/>
      <c r="O1131" s="110"/>
      <c r="P1131" s="110">
        <v>4.4829618489399557E-2</v>
      </c>
      <c r="Q1131" s="46">
        <v>4.4763351167620168E-2</v>
      </c>
      <c r="R1131" s="37">
        <v>0</v>
      </c>
      <c r="S1131" s="13">
        <v>3.0797264600156658E-2</v>
      </c>
      <c r="T1131" s="128" t="s">
        <v>976</v>
      </c>
      <c r="U1131" s="13">
        <v>1.3966086567463508E-2</v>
      </c>
      <c r="V1131" s="128" t="s">
        <v>880</v>
      </c>
      <c r="W1131" s="13">
        <v>0</v>
      </c>
      <c r="X1131" s="13">
        <v>0</v>
      </c>
      <c r="Y1131" s="13">
        <v>0</v>
      </c>
      <c r="Z1131" s="13">
        <v>0</v>
      </c>
      <c r="AA1131" s="46">
        <v>0</v>
      </c>
      <c r="AB1131" s="57">
        <v>0</v>
      </c>
      <c r="AC1131" s="13">
        <v>0</v>
      </c>
      <c r="AD1131" s="61" t="s">
        <v>880</v>
      </c>
      <c r="AE1131" s="13">
        <v>0</v>
      </c>
      <c r="AF1131" s="13">
        <v>0</v>
      </c>
      <c r="AG1131" s="13">
        <v>0</v>
      </c>
      <c r="AH1131" s="46">
        <v>0</v>
      </c>
      <c r="AI1131" s="57">
        <v>0</v>
      </c>
      <c r="AJ1131" s="46">
        <v>6.6267321779391863E-5</v>
      </c>
      <c r="AK1131" s="57" t="s">
        <v>882</v>
      </c>
      <c r="AL1131" s="9" t="s">
        <v>139</v>
      </c>
    </row>
    <row r="1132" spans="1:38">
      <c r="A1132" s="36" t="str">
        <f t="shared" si="45"/>
        <v>SE402_3</v>
      </c>
      <c r="B1132" t="s">
        <v>118</v>
      </c>
      <c r="C1132" t="s">
        <v>185</v>
      </c>
      <c r="D1132">
        <v>402</v>
      </c>
      <c r="E1132">
        <v>3</v>
      </c>
      <c r="F1132" s="25" t="str">
        <f>VLOOKUP(B1132,Definitions!$C$7:$D$43,2,FALSE)</f>
        <v>Sweden</v>
      </c>
      <c r="G1132" t="str">
        <f>VLOOKUP(C1132,Definitions!$C$49:$D$57,2,FALSE)</f>
        <v>Residential</v>
      </c>
      <c r="H1132" t="str">
        <f>VLOOKUP(D1132,Definitions!$C$60:$D$104,2,FALSE)</f>
        <v>MFH</v>
      </c>
      <c r="J1132" s="29" t="str">
        <f>VLOOKUP(E1132,Definitions!$C$115:$D$131,2,FALSE)</f>
        <v>Natural gas</v>
      </c>
      <c r="K1132" s="111" t="s">
        <v>987</v>
      </c>
      <c r="L1132" s="110">
        <v>1.003052011279266E-2</v>
      </c>
      <c r="M1132" s="109">
        <v>1.003052011279266E-2</v>
      </c>
      <c r="N1132" s="37"/>
      <c r="O1132" s="110"/>
      <c r="P1132" s="110">
        <v>1.003052011279266E-2</v>
      </c>
      <c r="Q1132" s="46">
        <v>9.6027445559408661E-3</v>
      </c>
      <c r="R1132" s="37">
        <v>0</v>
      </c>
      <c r="S1132" s="13">
        <v>8.6188607751817425E-3</v>
      </c>
      <c r="T1132" s="128" t="s">
        <v>976</v>
      </c>
      <c r="U1132" s="13">
        <v>9.8388378075912409E-4</v>
      </c>
      <c r="V1132" s="128" t="s">
        <v>880</v>
      </c>
      <c r="W1132" s="13">
        <v>0</v>
      </c>
      <c r="X1132" s="13">
        <v>0</v>
      </c>
      <c r="Y1132" s="13">
        <v>0</v>
      </c>
      <c r="Z1132" s="13">
        <v>0</v>
      </c>
      <c r="AA1132" s="46">
        <v>0</v>
      </c>
      <c r="AB1132" s="57">
        <v>0</v>
      </c>
      <c r="AC1132" s="13">
        <v>0</v>
      </c>
      <c r="AD1132" s="61" t="s">
        <v>880</v>
      </c>
      <c r="AE1132" s="13">
        <v>0</v>
      </c>
      <c r="AF1132" s="13">
        <v>0</v>
      </c>
      <c r="AG1132" s="13">
        <v>0</v>
      </c>
      <c r="AH1132" s="46">
        <v>0</v>
      </c>
      <c r="AI1132" s="57">
        <v>0</v>
      </c>
      <c r="AJ1132" s="46">
        <v>4.2777555685179317E-4</v>
      </c>
      <c r="AK1132" s="57" t="s">
        <v>882</v>
      </c>
      <c r="AL1132" s="9" t="s">
        <v>139</v>
      </c>
    </row>
    <row r="1133" spans="1:38">
      <c r="A1133" s="36" t="str">
        <f t="shared" si="45"/>
        <v>SE402_4</v>
      </c>
      <c r="B1133" t="s">
        <v>118</v>
      </c>
      <c r="C1133" t="s">
        <v>185</v>
      </c>
      <c r="D1133">
        <v>402</v>
      </c>
      <c r="E1133">
        <v>4</v>
      </c>
      <c r="F1133" s="25" t="str">
        <f>VLOOKUP(B1133,Definitions!$C$7:$D$43,2,FALSE)</f>
        <v>Sweden</v>
      </c>
      <c r="G1133" t="str">
        <f>VLOOKUP(C1133,Definitions!$C$49:$D$57,2,FALSE)</f>
        <v>Residential</v>
      </c>
      <c r="H1133" t="str">
        <f>VLOOKUP(D1133,Definitions!$C$60:$D$104,2,FALSE)</f>
        <v>MFH</v>
      </c>
      <c r="J1133" s="29" t="str">
        <f>VLOOKUP(E1133,Definitions!$C$115:$D$131,2,FALSE)</f>
        <v>Other fossil fuels</v>
      </c>
      <c r="K1133" s="111" t="s">
        <v>987</v>
      </c>
      <c r="L1133" s="110">
        <v>0</v>
      </c>
      <c r="M1133" s="109">
        <v>0</v>
      </c>
      <c r="N1133" s="37"/>
      <c r="O1133" s="110"/>
      <c r="P1133" s="110">
        <v>0</v>
      </c>
      <c r="Q1133" s="46">
        <v>0</v>
      </c>
      <c r="R1133" s="37">
        <v>0</v>
      </c>
      <c r="S1133" s="13">
        <v>0</v>
      </c>
      <c r="T1133" s="128" t="s">
        <v>880</v>
      </c>
      <c r="U1133" s="13">
        <v>0</v>
      </c>
      <c r="V1133" s="128" t="s">
        <v>880</v>
      </c>
      <c r="W1133" s="13">
        <v>0</v>
      </c>
      <c r="X1133" s="13">
        <v>0</v>
      </c>
      <c r="Y1133" s="13">
        <v>0</v>
      </c>
      <c r="Z1133" s="13">
        <v>0</v>
      </c>
      <c r="AA1133" s="46">
        <v>0</v>
      </c>
      <c r="AB1133" s="57">
        <v>0</v>
      </c>
      <c r="AC1133" s="13">
        <v>0</v>
      </c>
      <c r="AD1133" s="61" t="s">
        <v>880</v>
      </c>
      <c r="AE1133" s="13">
        <v>0</v>
      </c>
      <c r="AF1133" s="13">
        <v>0</v>
      </c>
      <c r="AG1133" s="13">
        <v>0</v>
      </c>
      <c r="AH1133" s="46">
        <v>0</v>
      </c>
      <c r="AI1133" s="57">
        <v>0</v>
      </c>
      <c r="AJ1133" s="46">
        <v>0</v>
      </c>
      <c r="AK1133" s="57" t="s">
        <v>882</v>
      </c>
      <c r="AL1133" s="9" t="s">
        <v>139</v>
      </c>
    </row>
    <row r="1134" spans="1:38">
      <c r="A1134" s="36" t="str">
        <f t="shared" si="45"/>
        <v>SE402_6</v>
      </c>
      <c r="B1134" t="s">
        <v>118</v>
      </c>
      <c r="C1134" t="s">
        <v>185</v>
      </c>
      <c r="D1134">
        <v>402</v>
      </c>
      <c r="E1134">
        <v>6</v>
      </c>
      <c r="F1134" s="25" t="str">
        <f>VLOOKUP(B1134,Definitions!$C$7:$D$43,2,FALSE)</f>
        <v>Sweden</v>
      </c>
      <c r="G1134" t="str">
        <f>VLOOKUP(C1134,Definitions!$C$49:$D$57,2,FALSE)</f>
        <v>Residential</v>
      </c>
      <c r="H1134" t="str">
        <f>VLOOKUP(D1134,Definitions!$C$60:$D$104,2,FALSE)</f>
        <v>MFH</v>
      </c>
      <c r="J1134" s="29" t="str">
        <f>VLOOKUP(E1134,Definitions!$C$115:$D$131,2,FALSE)</f>
        <v>Electricity</v>
      </c>
      <c r="K1134" s="111" t="s">
        <v>987</v>
      </c>
      <c r="L1134" s="110">
        <v>0.44778819375401796</v>
      </c>
      <c r="M1134" s="109">
        <v>0.44778819375401796</v>
      </c>
      <c r="N1134" s="37"/>
      <c r="O1134" s="110"/>
      <c r="P1134" s="110">
        <v>0.44778819375401796</v>
      </c>
      <c r="Q1134" s="46">
        <v>0.37911658480388866</v>
      </c>
      <c r="R1134" s="37">
        <v>1.6767596225997299E-3</v>
      </c>
      <c r="S1134" s="13">
        <v>0.3110634377191247</v>
      </c>
      <c r="T1134" s="128" t="s">
        <v>976</v>
      </c>
      <c r="U1134" s="13">
        <v>6.8053147084763926E-2</v>
      </c>
      <c r="V1134" s="128" t="s">
        <v>880</v>
      </c>
      <c r="W1134" s="13">
        <v>0</v>
      </c>
      <c r="X1134" s="13">
        <v>0</v>
      </c>
      <c r="Y1134" s="13">
        <v>0</v>
      </c>
      <c r="Z1134" s="13">
        <v>0</v>
      </c>
      <c r="AA1134" s="46">
        <v>0</v>
      </c>
      <c r="AB1134" s="57">
        <v>0</v>
      </c>
      <c r="AC1134" s="13">
        <v>1.6767596225997299E-3</v>
      </c>
      <c r="AD1134" s="61" t="s">
        <v>880</v>
      </c>
      <c r="AE1134" s="13">
        <v>0</v>
      </c>
      <c r="AF1134" s="13">
        <v>0</v>
      </c>
      <c r="AG1134" s="13">
        <v>0</v>
      </c>
      <c r="AH1134" s="46">
        <v>0</v>
      </c>
      <c r="AI1134" s="57">
        <v>0</v>
      </c>
      <c r="AJ1134" s="46">
        <v>6.6994849327529596E-2</v>
      </c>
      <c r="AK1134" s="57" t="s">
        <v>882</v>
      </c>
      <c r="AL1134" s="9" t="s">
        <v>139</v>
      </c>
    </row>
    <row r="1135" spans="1:38">
      <c r="A1135" s="36" t="str">
        <f t="shared" si="45"/>
        <v>SE402_7</v>
      </c>
      <c r="B1135" t="s">
        <v>118</v>
      </c>
      <c r="C1135" t="s">
        <v>185</v>
      </c>
      <c r="D1135">
        <v>402</v>
      </c>
      <c r="E1135">
        <v>7</v>
      </c>
      <c r="F1135" s="25" t="str">
        <f>VLOOKUP(B1135,Definitions!$C$7:$D$43,2,FALSE)</f>
        <v>Sweden</v>
      </c>
      <c r="G1135" t="str">
        <f>VLOOKUP(C1135,Definitions!$C$49:$D$57,2,FALSE)</f>
        <v>Residential</v>
      </c>
      <c r="H1135" t="str">
        <f>VLOOKUP(D1135,Definitions!$C$60:$D$104,2,FALSE)</f>
        <v>MFH</v>
      </c>
      <c r="J1135" s="29" t="str">
        <f>VLOOKUP(E1135,Definitions!$C$115:$D$131,2,FALSE)</f>
        <v>District heating</v>
      </c>
      <c r="K1135" s="111" t="s">
        <v>987</v>
      </c>
      <c r="L1135" s="110">
        <v>20.976282989789194</v>
      </c>
      <c r="M1135" s="109">
        <v>20.976282989789194</v>
      </c>
      <c r="N1135" s="57"/>
      <c r="O1135" s="110"/>
      <c r="P1135" s="110">
        <v>20.976282989789194</v>
      </c>
      <c r="Q1135" s="46">
        <v>20.976282989789194</v>
      </c>
      <c r="R1135" s="37">
        <v>0</v>
      </c>
      <c r="S1135" s="13">
        <v>16.496846380790572</v>
      </c>
      <c r="T1135" s="128" t="s">
        <v>976</v>
      </c>
      <c r="U1135" s="13">
        <v>4.4794366089986219</v>
      </c>
      <c r="V1135" s="128" t="s">
        <v>880</v>
      </c>
      <c r="W1135" s="13">
        <v>0</v>
      </c>
      <c r="X1135" s="13">
        <v>0</v>
      </c>
      <c r="Y1135" s="13">
        <v>0</v>
      </c>
      <c r="Z1135" s="13">
        <v>0</v>
      </c>
      <c r="AA1135" s="46">
        <v>0</v>
      </c>
      <c r="AB1135" s="57">
        <v>0</v>
      </c>
      <c r="AC1135" s="13">
        <v>0</v>
      </c>
      <c r="AD1135" s="61" t="s">
        <v>880</v>
      </c>
      <c r="AE1135" s="13">
        <v>0</v>
      </c>
      <c r="AF1135" s="13">
        <v>0</v>
      </c>
      <c r="AG1135" s="13">
        <v>0</v>
      </c>
      <c r="AH1135" s="46">
        <v>0</v>
      </c>
      <c r="AI1135" s="57">
        <v>0</v>
      </c>
      <c r="AJ1135" s="46">
        <v>0</v>
      </c>
      <c r="AK1135" s="57" t="s">
        <v>882</v>
      </c>
      <c r="AL1135" s="9" t="s">
        <v>139</v>
      </c>
    </row>
    <row r="1136" spans="1:38">
      <c r="A1136" s="36" t="str">
        <f t="shared" si="45"/>
        <v>SE402_8</v>
      </c>
      <c r="B1136" t="s">
        <v>118</v>
      </c>
      <c r="C1136" t="s">
        <v>185</v>
      </c>
      <c r="D1136">
        <v>402</v>
      </c>
      <c r="E1136">
        <v>8</v>
      </c>
      <c r="F1136" s="25" t="str">
        <f>VLOOKUP(B1136,Definitions!$C$7:$D$43,2,FALSE)</f>
        <v>Sweden</v>
      </c>
      <c r="G1136" t="str">
        <f>VLOOKUP(C1136,Definitions!$C$49:$D$57,2,FALSE)</f>
        <v>Residential</v>
      </c>
      <c r="H1136" t="str">
        <f>VLOOKUP(D1136,Definitions!$C$60:$D$104,2,FALSE)</f>
        <v>MFH</v>
      </c>
      <c r="J1136" s="29" t="str">
        <f>VLOOKUP(E1136,Definitions!$C$115:$D$131,2,FALSE)</f>
        <v>Waste non-RES</v>
      </c>
      <c r="K1136" s="111" t="s">
        <v>987</v>
      </c>
      <c r="L1136" s="110">
        <v>0</v>
      </c>
      <c r="M1136" s="109">
        <v>0</v>
      </c>
      <c r="N1136" s="37"/>
      <c r="O1136" s="110"/>
      <c r="P1136" s="110">
        <v>0</v>
      </c>
      <c r="Q1136" s="46">
        <v>0</v>
      </c>
      <c r="R1136" s="37">
        <v>0</v>
      </c>
      <c r="S1136" s="13">
        <v>0</v>
      </c>
      <c r="T1136" s="128" t="s">
        <v>880</v>
      </c>
      <c r="U1136" s="13">
        <v>0</v>
      </c>
      <c r="V1136" s="128" t="s">
        <v>880</v>
      </c>
      <c r="W1136" s="13">
        <v>0</v>
      </c>
      <c r="X1136" s="13">
        <v>0</v>
      </c>
      <c r="Y1136" s="13">
        <v>0</v>
      </c>
      <c r="Z1136" s="13">
        <v>0</v>
      </c>
      <c r="AA1136" s="46">
        <v>0</v>
      </c>
      <c r="AB1136" s="57">
        <v>0</v>
      </c>
      <c r="AC1136" s="13">
        <v>0</v>
      </c>
      <c r="AD1136" s="61" t="s">
        <v>880</v>
      </c>
      <c r="AE1136" s="13">
        <v>0</v>
      </c>
      <c r="AF1136" s="13">
        <v>0</v>
      </c>
      <c r="AG1136" s="13">
        <v>0</v>
      </c>
      <c r="AH1136" s="46">
        <v>0</v>
      </c>
      <c r="AI1136" s="57">
        <v>0</v>
      </c>
      <c r="AJ1136" s="46">
        <v>0</v>
      </c>
      <c r="AK1136" s="57" t="s">
        <v>882</v>
      </c>
      <c r="AL1136" s="9" t="s">
        <v>139</v>
      </c>
    </row>
    <row r="1137" spans="1:38">
      <c r="A1137" s="36" t="str">
        <f t="shared" si="45"/>
        <v>SE402_9</v>
      </c>
      <c r="B1137" t="s">
        <v>118</v>
      </c>
      <c r="C1137" t="s">
        <v>185</v>
      </c>
      <c r="D1137">
        <v>402</v>
      </c>
      <c r="E1137">
        <v>9</v>
      </c>
      <c r="F1137" s="25" t="str">
        <f>VLOOKUP(B1137,Definitions!$C$7:$D$43,2,FALSE)</f>
        <v>Sweden</v>
      </c>
      <c r="G1137" t="str">
        <f>VLOOKUP(C1137,Definitions!$C$49:$D$57,2,FALSE)</f>
        <v>Residential</v>
      </c>
      <c r="H1137" t="str">
        <f>VLOOKUP(D1137,Definitions!$C$60:$D$104,2,FALSE)</f>
        <v>MFH</v>
      </c>
      <c r="J1137" s="29" t="str">
        <f>VLOOKUP(E1137,Definitions!$C$115:$D$131,2,FALSE)</f>
        <v>Waste RES</v>
      </c>
      <c r="K1137" s="111" t="s">
        <v>987</v>
      </c>
      <c r="L1137" s="110">
        <v>0</v>
      </c>
      <c r="M1137" s="109">
        <v>0</v>
      </c>
      <c r="N1137" s="37"/>
      <c r="O1137" s="110"/>
      <c r="P1137" s="110">
        <v>0</v>
      </c>
      <c r="Q1137" s="46">
        <v>0</v>
      </c>
      <c r="R1137" s="37">
        <v>0</v>
      </c>
      <c r="S1137" s="13">
        <v>0</v>
      </c>
      <c r="T1137" s="128" t="s">
        <v>880</v>
      </c>
      <c r="U1137" s="13">
        <v>0</v>
      </c>
      <c r="V1137" s="128" t="s">
        <v>880</v>
      </c>
      <c r="W1137" s="13">
        <v>0</v>
      </c>
      <c r="X1137" s="13">
        <v>0</v>
      </c>
      <c r="Y1137" s="13">
        <v>0</v>
      </c>
      <c r="Z1137" s="13">
        <v>0</v>
      </c>
      <c r="AA1137" s="46">
        <v>0</v>
      </c>
      <c r="AB1137" s="57">
        <v>0</v>
      </c>
      <c r="AC1137" s="13">
        <v>0</v>
      </c>
      <c r="AD1137" s="61" t="s">
        <v>880</v>
      </c>
      <c r="AE1137" s="13">
        <v>0</v>
      </c>
      <c r="AF1137" s="13">
        <v>0</v>
      </c>
      <c r="AG1137" s="13">
        <v>0</v>
      </c>
      <c r="AH1137" s="46">
        <v>0</v>
      </c>
      <c r="AI1137" s="57">
        <v>0</v>
      </c>
      <c r="AJ1137" s="46">
        <v>0</v>
      </c>
      <c r="AK1137" s="57" t="s">
        <v>882</v>
      </c>
      <c r="AL1137" s="9" t="s">
        <v>139</v>
      </c>
    </row>
    <row r="1138" spans="1:38">
      <c r="A1138" s="36" t="str">
        <f t="shared" si="45"/>
        <v>SE402_51</v>
      </c>
      <c r="B1138" t="s">
        <v>118</v>
      </c>
      <c r="C1138" t="s">
        <v>185</v>
      </c>
      <c r="D1138">
        <v>402</v>
      </c>
      <c r="E1138">
        <v>51</v>
      </c>
      <c r="F1138" s="25" t="str">
        <f>VLOOKUP(B1138,Definitions!$C$7:$D$43,2,FALSE)</f>
        <v>Sweden</v>
      </c>
      <c r="G1138" t="str">
        <f>VLOOKUP(C1138,Definitions!$C$49:$D$57,2,FALSE)</f>
        <v>Residential</v>
      </c>
      <c r="H1138" t="str">
        <f>VLOOKUP(D1138,Definitions!$C$60:$D$104,2,FALSE)</f>
        <v>MFH</v>
      </c>
      <c r="J1138" s="29" t="str">
        <f>VLOOKUP(E1138,Definitions!$C$115:$D$131,2,FALSE)</f>
        <v>Biomass</v>
      </c>
      <c r="K1138" s="111" t="s">
        <v>987</v>
      </c>
      <c r="L1138" s="110">
        <v>0.11677206457609327</v>
      </c>
      <c r="M1138" s="109">
        <v>0.11677206457609327</v>
      </c>
      <c r="N1138" s="37"/>
      <c r="O1138" s="110"/>
      <c r="P1138" s="110">
        <v>0.11677206457609327</v>
      </c>
      <c r="Q1138" s="46">
        <v>0.11677206457609327</v>
      </c>
      <c r="R1138" s="37">
        <v>0</v>
      </c>
      <c r="S1138" s="13">
        <v>6.7609751405097673E-2</v>
      </c>
      <c r="T1138" s="128" t="s">
        <v>880</v>
      </c>
      <c r="U1138" s="13">
        <v>4.9162313170995599E-2</v>
      </c>
      <c r="V1138" s="128" t="s">
        <v>880</v>
      </c>
      <c r="W1138" s="13">
        <v>0</v>
      </c>
      <c r="X1138" s="13">
        <v>0</v>
      </c>
      <c r="Y1138" s="13">
        <v>0</v>
      </c>
      <c r="Z1138" s="13">
        <v>0</v>
      </c>
      <c r="AA1138" s="46">
        <v>0</v>
      </c>
      <c r="AB1138" s="57">
        <v>0</v>
      </c>
      <c r="AC1138" s="13">
        <v>0</v>
      </c>
      <c r="AD1138" s="61" t="s">
        <v>880</v>
      </c>
      <c r="AE1138" s="13">
        <v>0</v>
      </c>
      <c r="AF1138" s="13">
        <v>0</v>
      </c>
      <c r="AG1138" s="13">
        <v>0</v>
      </c>
      <c r="AH1138" s="46">
        <v>0</v>
      </c>
      <c r="AI1138" s="57">
        <v>0</v>
      </c>
      <c r="AJ1138" s="46">
        <v>0</v>
      </c>
      <c r="AK1138" s="57" t="s">
        <v>882</v>
      </c>
      <c r="AL1138" s="9" t="s">
        <v>139</v>
      </c>
    </row>
    <row r="1139" spans="1:38">
      <c r="A1139" s="36" t="str">
        <f t="shared" si="45"/>
        <v>SE402_52</v>
      </c>
      <c r="B1139" t="s">
        <v>118</v>
      </c>
      <c r="C1139" t="s">
        <v>185</v>
      </c>
      <c r="D1139">
        <v>402</v>
      </c>
      <c r="E1139">
        <v>52</v>
      </c>
      <c r="F1139" s="25" t="str">
        <f>VLOOKUP(B1139,Definitions!$C$7:$D$43,2,FALSE)</f>
        <v>Sweden</v>
      </c>
      <c r="G1139" t="str">
        <f>VLOOKUP(C1139,Definitions!$C$49:$D$57,2,FALSE)</f>
        <v>Residential</v>
      </c>
      <c r="H1139" t="str">
        <f>VLOOKUP(D1139,Definitions!$C$60:$D$104,2,FALSE)</f>
        <v>MFH</v>
      </c>
      <c r="J1139" s="29" t="str">
        <f>VLOOKUP(E1139,Definitions!$C$115:$D$131,2,FALSE)</f>
        <v>Geothermal</v>
      </c>
      <c r="K1139" s="111" t="s">
        <v>987</v>
      </c>
      <c r="L1139" s="110">
        <v>0</v>
      </c>
      <c r="M1139" s="109">
        <v>0</v>
      </c>
      <c r="N1139" s="37"/>
      <c r="O1139" s="110"/>
      <c r="P1139" s="110">
        <v>0</v>
      </c>
      <c r="Q1139" s="46">
        <v>0</v>
      </c>
      <c r="R1139" s="37">
        <v>0</v>
      </c>
      <c r="S1139" s="13">
        <v>0</v>
      </c>
      <c r="T1139" s="128" t="s">
        <v>880</v>
      </c>
      <c r="U1139" s="13">
        <v>0</v>
      </c>
      <c r="V1139" s="128" t="s">
        <v>880</v>
      </c>
      <c r="W1139" s="13">
        <v>0</v>
      </c>
      <c r="X1139" s="13">
        <v>0</v>
      </c>
      <c r="Y1139" s="13">
        <v>0</v>
      </c>
      <c r="Z1139" s="13">
        <v>0</v>
      </c>
      <c r="AA1139" s="46">
        <v>0</v>
      </c>
      <c r="AB1139" s="57">
        <v>0</v>
      </c>
      <c r="AC1139" s="13">
        <v>0</v>
      </c>
      <c r="AD1139" s="61" t="s">
        <v>880</v>
      </c>
      <c r="AE1139" s="13">
        <v>0</v>
      </c>
      <c r="AF1139" s="13">
        <v>0</v>
      </c>
      <c r="AG1139" s="13">
        <v>0</v>
      </c>
      <c r="AH1139" s="46">
        <v>0</v>
      </c>
      <c r="AI1139" s="57">
        <v>0</v>
      </c>
      <c r="AJ1139" s="46">
        <v>0</v>
      </c>
      <c r="AK1139" s="57" t="s">
        <v>882</v>
      </c>
      <c r="AL1139" s="9" t="s">
        <v>139</v>
      </c>
    </row>
    <row r="1140" spans="1:38">
      <c r="A1140" s="36" t="str">
        <f t="shared" si="45"/>
        <v>SE402_53</v>
      </c>
      <c r="B1140" t="s">
        <v>118</v>
      </c>
      <c r="C1140" t="s">
        <v>185</v>
      </c>
      <c r="D1140">
        <v>402</v>
      </c>
      <c r="E1140">
        <v>53</v>
      </c>
      <c r="F1140" s="25" t="str">
        <f>VLOOKUP(B1140,Definitions!$C$7:$D$43,2,FALSE)</f>
        <v>Sweden</v>
      </c>
      <c r="G1140" t="str">
        <f>VLOOKUP(C1140,Definitions!$C$49:$D$57,2,FALSE)</f>
        <v>Residential</v>
      </c>
      <c r="H1140" t="str">
        <f>VLOOKUP(D1140,Definitions!$C$60:$D$104,2,FALSE)</f>
        <v>MFH</v>
      </c>
      <c r="J1140" s="29" t="str">
        <f>VLOOKUP(E1140,Definitions!$C$115:$D$131,2,FALSE)</f>
        <v>Solar energy</v>
      </c>
      <c r="K1140" s="111" t="s">
        <v>987</v>
      </c>
      <c r="L1140" s="110">
        <v>0</v>
      </c>
      <c r="M1140" s="109">
        <v>0</v>
      </c>
      <c r="N1140" s="37"/>
      <c r="O1140" s="110"/>
      <c r="P1140" s="110">
        <v>0</v>
      </c>
      <c r="Q1140" s="46">
        <v>0</v>
      </c>
      <c r="R1140" s="37">
        <v>0</v>
      </c>
      <c r="S1140" s="13">
        <v>0</v>
      </c>
      <c r="T1140" s="128" t="s">
        <v>880</v>
      </c>
      <c r="U1140" s="13">
        <v>0</v>
      </c>
      <c r="V1140" s="128" t="s">
        <v>880</v>
      </c>
      <c r="W1140" s="13">
        <v>0</v>
      </c>
      <c r="X1140" s="13">
        <v>0</v>
      </c>
      <c r="Y1140" s="13">
        <v>0</v>
      </c>
      <c r="Z1140" s="13">
        <v>0</v>
      </c>
      <c r="AA1140" s="46">
        <v>0</v>
      </c>
      <c r="AB1140" s="57">
        <v>0</v>
      </c>
      <c r="AC1140" s="13">
        <v>0</v>
      </c>
      <c r="AD1140" s="61" t="s">
        <v>880</v>
      </c>
      <c r="AE1140" s="13">
        <v>0</v>
      </c>
      <c r="AF1140" s="13">
        <v>0</v>
      </c>
      <c r="AG1140" s="13">
        <v>0</v>
      </c>
      <c r="AH1140" s="46">
        <v>0</v>
      </c>
      <c r="AI1140" s="57">
        <v>0</v>
      </c>
      <c r="AJ1140" s="46">
        <v>0</v>
      </c>
      <c r="AK1140" s="57" t="s">
        <v>882</v>
      </c>
      <c r="AL1140" s="9" t="s">
        <v>139</v>
      </c>
    </row>
    <row r="1141" spans="1:38">
      <c r="A1141" s="36" t="str">
        <f t="shared" si="45"/>
        <v>SE402_58</v>
      </c>
      <c r="B1141" t="s">
        <v>118</v>
      </c>
      <c r="C1141" t="s">
        <v>185</v>
      </c>
      <c r="D1141">
        <v>402</v>
      </c>
      <c r="E1141">
        <v>58</v>
      </c>
      <c r="F1141" s="25" t="str">
        <f>VLOOKUP(B1141,Definitions!$C$7:$D$43,2,FALSE)</f>
        <v>Sweden</v>
      </c>
      <c r="G1141" t="str">
        <f>VLOOKUP(C1141,Definitions!$C$49:$D$57,2,FALSE)</f>
        <v>Residential</v>
      </c>
      <c r="H1141" t="str">
        <f>VLOOKUP(D1141,Definitions!$C$60:$D$104,2,FALSE)</f>
        <v>MFH</v>
      </c>
      <c r="J1141" s="29" t="str">
        <f>VLOOKUP(E1141,Definitions!$C$115:$D$131,2,FALSE)</f>
        <v>Ambient heat total</v>
      </c>
      <c r="K1141" s="111" t="s">
        <v>987</v>
      </c>
      <c r="L1141" s="110">
        <v>0.4273329034205493</v>
      </c>
      <c r="M1141" s="109">
        <v>0.4273329034205493</v>
      </c>
      <c r="N1141" s="37"/>
      <c r="O1141" s="110"/>
      <c r="P1141" s="110">
        <v>0.4273329034205493</v>
      </c>
      <c r="Q1141" s="46">
        <v>0.4273329034205493</v>
      </c>
      <c r="R1141" s="37">
        <v>0</v>
      </c>
      <c r="S1141" s="13">
        <v>0.35533743747745755</v>
      </c>
      <c r="T1141" s="128" t="s">
        <v>880</v>
      </c>
      <c r="U1141" s="13">
        <v>7.1995465943091738E-2</v>
      </c>
      <c r="V1141" s="128" t="s">
        <v>880</v>
      </c>
      <c r="W1141" s="13">
        <v>0</v>
      </c>
      <c r="X1141" s="13">
        <v>0</v>
      </c>
      <c r="Y1141" s="13">
        <v>0</v>
      </c>
      <c r="Z1141" s="13">
        <v>0</v>
      </c>
      <c r="AA1141" s="46">
        <v>0</v>
      </c>
      <c r="AB1141" s="57">
        <v>0</v>
      </c>
      <c r="AC1141" s="13">
        <v>0</v>
      </c>
      <c r="AD1141" s="61" t="s">
        <v>880</v>
      </c>
      <c r="AE1141" s="13">
        <v>0</v>
      </c>
      <c r="AF1141" s="13">
        <v>0</v>
      </c>
      <c r="AG1141" s="13">
        <v>0</v>
      </c>
      <c r="AH1141" s="46">
        <v>0</v>
      </c>
      <c r="AI1141" s="57">
        <v>0</v>
      </c>
      <c r="AJ1141" s="46">
        <v>0</v>
      </c>
      <c r="AK1141" s="57" t="s">
        <v>882</v>
      </c>
      <c r="AL1141" s="9" t="s">
        <v>139</v>
      </c>
    </row>
    <row r="1142" spans="1:38">
      <c r="A1142" s="36" t="str">
        <f t="shared" si="45"/>
        <v>SE402_55</v>
      </c>
      <c r="B1142" t="s">
        <v>118</v>
      </c>
      <c r="C1142" t="s">
        <v>185</v>
      </c>
      <c r="D1142">
        <v>402</v>
      </c>
      <c r="E1142">
        <v>55</v>
      </c>
      <c r="F1142" s="25" t="str">
        <f>VLOOKUP(B1142,Definitions!$C$7:$D$43,2,FALSE)</f>
        <v>Sweden</v>
      </c>
      <c r="G1142" t="str">
        <f>VLOOKUP(C1142,Definitions!$C$49:$D$57,2,FALSE)</f>
        <v>Residential</v>
      </c>
      <c r="H1142" t="str">
        <f>VLOOKUP(D1142,Definitions!$C$60:$D$104,2,FALSE)</f>
        <v>MFH</v>
      </c>
      <c r="J1142" s="29" t="str">
        <f>VLOOKUP(E1142,Definitions!$C$115:$D$131,2,FALSE)</f>
        <v xml:space="preserve">Other RES </v>
      </c>
      <c r="K1142" s="111" t="s">
        <v>987</v>
      </c>
      <c r="L1142" s="110">
        <v>0</v>
      </c>
      <c r="M1142" s="109">
        <v>0</v>
      </c>
      <c r="N1142" s="37"/>
      <c r="O1142" s="110"/>
      <c r="P1142" s="110">
        <v>0</v>
      </c>
      <c r="Q1142" s="46">
        <v>0</v>
      </c>
      <c r="R1142" s="37">
        <v>0</v>
      </c>
      <c r="S1142" s="13">
        <v>0</v>
      </c>
      <c r="T1142" s="128" t="s">
        <v>880</v>
      </c>
      <c r="U1142" s="13">
        <v>0</v>
      </c>
      <c r="V1142" s="128" t="s">
        <v>880</v>
      </c>
      <c r="W1142" s="13">
        <v>0</v>
      </c>
      <c r="X1142" s="13">
        <v>0</v>
      </c>
      <c r="Y1142" s="13">
        <v>0</v>
      </c>
      <c r="Z1142" s="13">
        <v>0</v>
      </c>
      <c r="AA1142" s="46">
        <v>0</v>
      </c>
      <c r="AB1142" s="57">
        <v>0</v>
      </c>
      <c r="AC1142" s="13">
        <v>0</v>
      </c>
      <c r="AD1142" s="61" t="s">
        <v>880</v>
      </c>
      <c r="AE1142" s="13">
        <v>0</v>
      </c>
      <c r="AF1142" s="13">
        <v>0</v>
      </c>
      <c r="AG1142" s="13">
        <v>0</v>
      </c>
      <c r="AH1142" s="46">
        <v>0</v>
      </c>
      <c r="AI1142" s="57">
        <v>0</v>
      </c>
      <c r="AJ1142" s="46">
        <v>0</v>
      </c>
      <c r="AK1142" s="57" t="s">
        <v>882</v>
      </c>
      <c r="AL1142" s="9" t="s">
        <v>139</v>
      </c>
    </row>
    <row r="1143" spans="1:38">
      <c r="A1143" s="36" t="str">
        <f t="shared" ref="A1143:A1157" si="46">B1143&amp;D1143&amp;"_"&amp;E1143</f>
        <v>UK400_0</v>
      </c>
      <c r="B1143" t="s">
        <v>122</v>
      </c>
      <c r="C1143" t="s">
        <v>185</v>
      </c>
      <c r="D1143">
        <v>400</v>
      </c>
      <c r="E1143">
        <v>0</v>
      </c>
      <c r="F1143" s="25" t="str">
        <f>VLOOKUP(B1143,Definitions!$C$7:$D$43,2,FALSE)</f>
        <v>United Kingdom</v>
      </c>
      <c r="G1143" t="str">
        <f>VLOOKUP(C1143,Definitions!$C$49:$D$57,2,FALSE)</f>
        <v>Residential</v>
      </c>
      <c r="H1143" t="str">
        <f>VLOOKUP(D1143,Definitions!$C$60:$D$104,2,FALSE)</f>
        <v>TOTAL Residential</v>
      </c>
      <c r="J1143" s="29" t="str">
        <f>VLOOKUP(E1143,Definitions!$C$115:$D$131,2,FALSE)</f>
        <v>TOTAL</v>
      </c>
      <c r="K1143" s="111">
        <v>467.58066099999996</v>
      </c>
      <c r="L1143" s="110">
        <v>-76.283528196007353</v>
      </c>
      <c r="M1143" s="109">
        <v>391.29713280399261</v>
      </c>
      <c r="N1143" s="37"/>
      <c r="O1143" s="110"/>
      <c r="P1143" s="110">
        <v>391.29713280399261</v>
      </c>
      <c r="Q1143" s="46">
        <v>378.92063452054958</v>
      </c>
      <c r="R1143" s="37">
        <v>0</v>
      </c>
      <c r="S1143" s="13">
        <v>301.15854692564125</v>
      </c>
      <c r="T1143" s="128" t="s">
        <v>977</v>
      </c>
      <c r="U1143" s="13">
        <v>77.762087594908337</v>
      </c>
      <c r="V1143" s="128" t="s">
        <v>977</v>
      </c>
      <c r="W1143" s="13">
        <v>0</v>
      </c>
      <c r="X1143" s="13">
        <v>0</v>
      </c>
      <c r="Y1143" s="13">
        <v>0</v>
      </c>
      <c r="Z1143" s="13">
        <v>0</v>
      </c>
      <c r="AA1143" s="46">
        <v>0</v>
      </c>
      <c r="AB1143" s="57">
        <v>0</v>
      </c>
      <c r="AC1143" s="13">
        <v>0</v>
      </c>
      <c r="AD1143" s="61" t="s">
        <v>978</v>
      </c>
      <c r="AE1143" s="13">
        <v>0</v>
      </c>
      <c r="AF1143" s="13">
        <v>0</v>
      </c>
      <c r="AG1143" s="13">
        <v>0</v>
      </c>
      <c r="AH1143" s="46">
        <v>0</v>
      </c>
      <c r="AI1143" s="57">
        <v>0</v>
      </c>
      <c r="AJ1143" s="46">
        <v>12.376498283443038</v>
      </c>
      <c r="AK1143" s="57" t="s">
        <v>979</v>
      </c>
      <c r="AL1143" s="9" t="s">
        <v>139</v>
      </c>
    </row>
    <row r="1144" spans="1:38">
      <c r="A1144" s="36" t="str">
        <f t="shared" si="46"/>
        <v>UK400_1</v>
      </c>
      <c r="B1144" t="s">
        <v>122</v>
      </c>
      <c r="C1144" t="s">
        <v>185</v>
      </c>
      <c r="D1144">
        <v>400</v>
      </c>
      <c r="E1144">
        <v>1</v>
      </c>
      <c r="F1144" s="25" t="str">
        <f>VLOOKUP(B1144,Definitions!$C$7:$D$43,2,FALSE)</f>
        <v>United Kingdom</v>
      </c>
      <c r="G1144" t="str">
        <f>VLOOKUP(C1144,Definitions!$C$49:$D$57,2,FALSE)</f>
        <v>Residential</v>
      </c>
      <c r="H1144" t="str">
        <f>VLOOKUP(D1144,Definitions!$C$60:$D$104,2,FALSE)</f>
        <v>TOTAL Residential</v>
      </c>
      <c r="J1144" s="29" t="str">
        <f>VLOOKUP(E1144,Definitions!$C$115:$D$131,2,FALSE)</f>
        <v>Coal</v>
      </c>
      <c r="K1144" s="111">
        <v>6.740748</v>
      </c>
      <c r="L1144" s="110">
        <v>0</v>
      </c>
      <c r="M1144" s="109">
        <v>6.740748</v>
      </c>
      <c r="N1144" s="37"/>
      <c r="O1144" s="110"/>
      <c r="P1144" s="110">
        <v>6.740748</v>
      </c>
      <c r="Q1144" s="46">
        <v>6.740748</v>
      </c>
      <c r="R1144" s="37">
        <v>0</v>
      </c>
      <c r="S1144" s="13">
        <v>6.358206258137562</v>
      </c>
      <c r="T1144" s="128" t="s">
        <v>980</v>
      </c>
      <c r="U1144" s="13">
        <v>0.38254174186243795</v>
      </c>
      <c r="V1144" s="128" t="s">
        <v>981</v>
      </c>
      <c r="W1144" s="13">
        <v>0</v>
      </c>
      <c r="X1144" s="13">
        <v>0</v>
      </c>
      <c r="Y1144" s="13">
        <v>0</v>
      </c>
      <c r="Z1144" s="13">
        <v>0</v>
      </c>
      <c r="AA1144" s="46">
        <v>0</v>
      </c>
      <c r="AB1144" s="57">
        <v>0</v>
      </c>
      <c r="AC1144" s="13">
        <v>0</v>
      </c>
      <c r="AD1144" s="61" t="s">
        <v>880</v>
      </c>
      <c r="AE1144" s="13">
        <v>0</v>
      </c>
      <c r="AF1144" s="13">
        <v>0</v>
      </c>
      <c r="AG1144" s="13">
        <v>0</v>
      </c>
      <c r="AH1144" s="46">
        <v>0</v>
      </c>
      <c r="AI1144" s="57">
        <v>0</v>
      </c>
      <c r="AJ1144" s="46">
        <v>0</v>
      </c>
      <c r="AK1144" s="57" t="s">
        <v>979</v>
      </c>
      <c r="AL1144" s="9" t="s">
        <v>139</v>
      </c>
    </row>
    <row r="1145" spans="1:38">
      <c r="A1145" s="36" t="str">
        <f t="shared" si="46"/>
        <v>UK400_2</v>
      </c>
      <c r="B1145" t="s">
        <v>122</v>
      </c>
      <c r="C1145" t="s">
        <v>185</v>
      </c>
      <c r="D1145">
        <v>400</v>
      </c>
      <c r="E1145">
        <v>2</v>
      </c>
      <c r="F1145" s="25" t="str">
        <f>VLOOKUP(B1145,Definitions!$C$7:$D$43,2,FALSE)</f>
        <v>United Kingdom</v>
      </c>
      <c r="G1145" t="str">
        <f>VLOOKUP(C1145,Definitions!$C$49:$D$57,2,FALSE)</f>
        <v>Residential</v>
      </c>
      <c r="H1145" t="str">
        <f>VLOOKUP(D1145,Definitions!$C$60:$D$104,2,FALSE)</f>
        <v>TOTAL Residential</v>
      </c>
      <c r="J1145" s="29" t="str">
        <f>VLOOKUP(E1145,Definitions!$C$115:$D$131,2,FALSE)</f>
        <v>Fuel oil</v>
      </c>
      <c r="K1145" s="111">
        <v>26.002354</v>
      </c>
      <c r="L1145" s="110">
        <v>3.7645999999998736E-2</v>
      </c>
      <c r="M1145" s="109">
        <v>26.04</v>
      </c>
      <c r="N1145" s="37"/>
      <c r="O1145" s="110"/>
      <c r="P1145" s="110">
        <v>26.04</v>
      </c>
      <c r="Q1145" s="46">
        <v>26.04</v>
      </c>
      <c r="R1145" s="37">
        <v>0</v>
      </c>
      <c r="S1145" s="13">
        <v>22</v>
      </c>
      <c r="T1145" s="128" t="s">
        <v>981</v>
      </c>
      <c r="U1145" s="13">
        <v>4.04</v>
      </c>
      <c r="V1145" s="128" t="s">
        <v>981</v>
      </c>
      <c r="W1145" s="13">
        <v>0</v>
      </c>
      <c r="X1145" s="13">
        <v>0</v>
      </c>
      <c r="Y1145" s="13">
        <v>0</v>
      </c>
      <c r="Z1145" s="13">
        <v>0</v>
      </c>
      <c r="AA1145" s="46">
        <v>0</v>
      </c>
      <c r="AB1145" s="57">
        <v>0</v>
      </c>
      <c r="AC1145" s="13">
        <v>0</v>
      </c>
      <c r="AD1145" s="61" t="s">
        <v>880</v>
      </c>
      <c r="AE1145" s="13">
        <v>0</v>
      </c>
      <c r="AF1145" s="13">
        <v>0</v>
      </c>
      <c r="AG1145" s="13">
        <v>0</v>
      </c>
      <c r="AH1145" s="46">
        <v>0</v>
      </c>
      <c r="AI1145" s="57">
        <v>0</v>
      </c>
      <c r="AJ1145" s="46">
        <v>0</v>
      </c>
      <c r="AK1145" s="57" t="s">
        <v>979</v>
      </c>
      <c r="AL1145" s="9" t="s">
        <v>139</v>
      </c>
    </row>
    <row r="1146" spans="1:38">
      <c r="A1146" s="36" t="str">
        <f t="shared" si="46"/>
        <v>UK400_3</v>
      </c>
      <c r="B1146" t="s">
        <v>122</v>
      </c>
      <c r="C1146" t="s">
        <v>185</v>
      </c>
      <c r="D1146">
        <v>400</v>
      </c>
      <c r="E1146">
        <v>3</v>
      </c>
      <c r="F1146" s="25" t="str">
        <f>VLOOKUP(B1146,Definitions!$C$7:$D$43,2,FALSE)</f>
        <v>United Kingdom</v>
      </c>
      <c r="G1146" t="str">
        <f>VLOOKUP(C1146,Definitions!$C$49:$D$57,2,FALSE)</f>
        <v>Residential</v>
      </c>
      <c r="H1146" t="str">
        <f>VLOOKUP(D1146,Definitions!$C$60:$D$104,2,FALSE)</f>
        <v>TOTAL Residential</v>
      </c>
      <c r="J1146" s="29" t="str">
        <f>VLOOKUP(E1146,Definitions!$C$115:$D$131,2,FALSE)</f>
        <v>Natural gas</v>
      </c>
      <c r="K1146" s="111">
        <v>310.57217200000002</v>
      </c>
      <c r="L1146" s="110">
        <v>0</v>
      </c>
      <c r="M1146" s="109">
        <v>310.57217200000002</v>
      </c>
      <c r="N1146" s="37"/>
      <c r="O1146" s="110"/>
      <c r="P1146" s="110">
        <v>310.57217200000002</v>
      </c>
      <c r="Q1146" s="46">
        <v>304.050156388</v>
      </c>
      <c r="R1146" s="37">
        <v>0</v>
      </c>
      <c r="S1146" s="13">
        <v>240.07228895600002</v>
      </c>
      <c r="T1146" s="128" t="s">
        <v>979</v>
      </c>
      <c r="U1146" s="13">
        <v>63.977867432000004</v>
      </c>
      <c r="V1146" s="128" t="s">
        <v>979</v>
      </c>
      <c r="W1146" s="13">
        <v>0</v>
      </c>
      <c r="X1146" s="13">
        <v>0</v>
      </c>
      <c r="Y1146" s="13">
        <v>0</v>
      </c>
      <c r="Z1146" s="13">
        <v>0</v>
      </c>
      <c r="AA1146" s="46">
        <v>0</v>
      </c>
      <c r="AB1146" s="57">
        <v>0</v>
      </c>
      <c r="AC1146" s="13">
        <v>0</v>
      </c>
      <c r="AD1146" s="61" t="s">
        <v>880</v>
      </c>
      <c r="AE1146" s="13">
        <v>0</v>
      </c>
      <c r="AF1146" s="13">
        <v>0</v>
      </c>
      <c r="AG1146" s="13">
        <v>0</v>
      </c>
      <c r="AH1146" s="46">
        <v>0</v>
      </c>
      <c r="AI1146" s="57">
        <v>0</v>
      </c>
      <c r="AJ1146" s="46">
        <v>6.522015611999997</v>
      </c>
      <c r="AK1146" s="57" t="s">
        <v>979</v>
      </c>
      <c r="AL1146" s="9" t="s">
        <v>139</v>
      </c>
    </row>
    <row r="1147" spans="1:38">
      <c r="A1147" s="36" t="str">
        <f t="shared" si="46"/>
        <v>UK400_4</v>
      </c>
      <c r="B1147" t="s">
        <v>122</v>
      </c>
      <c r="C1147" t="s">
        <v>185</v>
      </c>
      <c r="D1147">
        <v>400</v>
      </c>
      <c r="E1147">
        <v>4</v>
      </c>
      <c r="F1147" s="25" t="str">
        <f>VLOOKUP(B1147,Definitions!$C$7:$D$43,2,FALSE)</f>
        <v>United Kingdom</v>
      </c>
      <c r="G1147" t="str">
        <f>VLOOKUP(C1147,Definitions!$C$49:$D$57,2,FALSE)</f>
        <v>Residential</v>
      </c>
      <c r="H1147" t="str">
        <f>VLOOKUP(D1147,Definitions!$C$60:$D$104,2,FALSE)</f>
        <v>TOTAL Residential</v>
      </c>
      <c r="J1147" s="29" t="str">
        <f>VLOOKUP(E1147,Definitions!$C$115:$D$131,2,FALSE)</f>
        <v>Other fossil fuels</v>
      </c>
      <c r="K1147" s="111">
        <v>3.7902169999999997</v>
      </c>
      <c r="L1147" s="110">
        <v>0</v>
      </c>
      <c r="M1147" s="109">
        <v>3.7902169999999997</v>
      </c>
      <c r="N1147" s="37"/>
      <c r="O1147" s="110"/>
      <c r="P1147" s="110">
        <v>3.7902169999999997</v>
      </c>
      <c r="Q1147" s="46">
        <v>3.7902169999999997</v>
      </c>
      <c r="R1147" s="37">
        <v>0</v>
      </c>
      <c r="S1147" s="13">
        <v>3.1977989845377932</v>
      </c>
      <c r="T1147" s="128" t="s">
        <v>917</v>
      </c>
      <c r="U1147" s="13">
        <v>0.59241801546220652</v>
      </c>
      <c r="V1147" s="128" t="s">
        <v>917</v>
      </c>
      <c r="W1147" s="13">
        <v>0</v>
      </c>
      <c r="X1147" s="13">
        <v>0</v>
      </c>
      <c r="Y1147" s="13">
        <v>0</v>
      </c>
      <c r="Z1147" s="13">
        <v>0</v>
      </c>
      <c r="AA1147" s="46">
        <v>0</v>
      </c>
      <c r="AB1147" s="57">
        <v>0</v>
      </c>
      <c r="AC1147" s="13">
        <v>0</v>
      </c>
      <c r="AD1147" s="61" t="s">
        <v>880</v>
      </c>
      <c r="AE1147" s="13">
        <v>0</v>
      </c>
      <c r="AF1147" s="13">
        <v>0</v>
      </c>
      <c r="AG1147" s="13">
        <v>0</v>
      </c>
      <c r="AH1147" s="46">
        <v>0</v>
      </c>
      <c r="AI1147" s="57">
        <v>0</v>
      </c>
      <c r="AJ1147" s="46">
        <v>0</v>
      </c>
      <c r="AK1147" s="57" t="s">
        <v>882</v>
      </c>
      <c r="AL1147" s="9" t="s">
        <v>139</v>
      </c>
    </row>
    <row r="1148" spans="1:38">
      <c r="A1148" s="36" t="str">
        <f t="shared" si="46"/>
        <v>UK400_6</v>
      </c>
      <c r="B1148" t="s">
        <v>122</v>
      </c>
      <c r="C1148" t="s">
        <v>185</v>
      </c>
      <c r="D1148">
        <v>400</v>
      </c>
      <c r="E1148">
        <v>6</v>
      </c>
      <c r="F1148" s="25" t="str">
        <f>VLOOKUP(B1148,Definitions!$C$7:$D$43,2,FALSE)</f>
        <v>United Kingdom</v>
      </c>
      <c r="G1148" t="str">
        <f>VLOOKUP(C1148,Definitions!$C$49:$D$57,2,FALSE)</f>
        <v>Residential</v>
      </c>
      <c r="H1148" t="str">
        <f>VLOOKUP(D1148,Definitions!$C$60:$D$104,2,FALSE)</f>
        <v>TOTAL Residential</v>
      </c>
      <c r="J1148" s="29" t="str">
        <f>VLOOKUP(E1148,Definitions!$C$115:$D$131,2,FALSE)</f>
        <v>Electricity</v>
      </c>
      <c r="K1148" s="111">
        <v>114.76367699999999</v>
      </c>
      <c r="L1148" s="110">
        <v>-76.950278196007346</v>
      </c>
      <c r="M1148" s="109">
        <v>37.813398803992641</v>
      </c>
      <c r="N1148" s="37"/>
      <c r="O1148" s="110"/>
      <c r="P1148" s="110">
        <v>37.813398803992641</v>
      </c>
      <c r="Q1148" s="46">
        <v>31.9589161325496</v>
      </c>
      <c r="R1148" s="37">
        <v>0</v>
      </c>
      <c r="S1148" s="13">
        <v>24.400655726965901</v>
      </c>
      <c r="T1148" s="128" t="s">
        <v>979</v>
      </c>
      <c r="U1148" s="13">
        <v>7.5582604055836997</v>
      </c>
      <c r="V1148" s="128" t="s">
        <v>979</v>
      </c>
      <c r="W1148" s="13">
        <v>0</v>
      </c>
      <c r="X1148" s="13">
        <v>0</v>
      </c>
      <c r="Y1148" s="13">
        <v>0</v>
      </c>
      <c r="Z1148" s="13">
        <v>0</v>
      </c>
      <c r="AA1148" s="46">
        <v>0</v>
      </c>
      <c r="AB1148" s="57">
        <v>0</v>
      </c>
      <c r="AC1148" s="13">
        <v>0</v>
      </c>
      <c r="AD1148" s="61" t="s">
        <v>880</v>
      </c>
      <c r="AE1148" s="13">
        <v>0</v>
      </c>
      <c r="AF1148" s="13">
        <v>0</v>
      </c>
      <c r="AG1148" s="13">
        <v>0</v>
      </c>
      <c r="AH1148" s="46">
        <v>0</v>
      </c>
      <c r="AI1148" s="57">
        <v>0</v>
      </c>
      <c r="AJ1148" s="46">
        <v>5.8544826714430398</v>
      </c>
      <c r="AK1148" s="57" t="s">
        <v>979</v>
      </c>
      <c r="AL1148" s="9" t="s">
        <v>139</v>
      </c>
    </row>
    <row r="1149" spans="1:38">
      <c r="A1149" s="36" t="str">
        <f t="shared" si="46"/>
        <v>UK400_7</v>
      </c>
      <c r="B1149" t="s">
        <v>122</v>
      </c>
      <c r="C1149" t="s">
        <v>185</v>
      </c>
      <c r="D1149">
        <v>400</v>
      </c>
      <c r="E1149">
        <v>7</v>
      </c>
      <c r="F1149" s="25" t="str">
        <f>VLOOKUP(B1149,Definitions!$C$7:$D$43,2,FALSE)</f>
        <v>United Kingdom</v>
      </c>
      <c r="G1149" t="str">
        <f>VLOOKUP(C1149,Definitions!$C$49:$D$57,2,FALSE)</f>
        <v>Residential</v>
      </c>
      <c r="H1149" t="str">
        <f>VLOOKUP(D1149,Definitions!$C$60:$D$104,2,FALSE)</f>
        <v>TOTAL Residential</v>
      </c>
      <c r="J1149" s="29" t="str">
        <f>VLOOKUP(E1149,Definitions!$C$115:$D$131,2,FALSE)</f>
        <v>District heating</v>
      </c>
      <c r="K1149" s="111">
        <v>0.60359699999999994</v>
      </c>
      <c r="L1149" s="110">
        <v>0</v>
      </c>
      <c r="M1149" s="109">
        <v>0.60359699999999994</v>
      </c>
      <c r="N1149" s="57"/>
      <c r="O1149" s="110"/>
      <c r="P1149" s="110">
        <v>0.60359699999999994</v>
      </c>
      <c r="Q1149" s="46">
        <v>0.60359699999999994</v>
      </c>
      <c r="R1149" s="37">
        <v>0</v>
      </c>
      <c r="S1149" s="13">
        <v>0.60359699999999994</v>
      </c>
      <c r="T1149" s="128" t="s">
        <v>982</v>
      </c>
      <c r="U1149" s="13">
        <v>0</v>
      </c>
      <c r="V1149" s="128" t="s">
        <v>978</v>
      </c>
      <c r="W1149" s="13">
        <v>0</v>
      </c>
      <c r="X1149" s="13">
        <v>0</v>
      </c>
      <c r="Y1149" s="13">
        <v>0</v>
      </c>
      <c r="Z1149" s="13">
        <v>0</v>
      </c>
      <c r="AA1149" s="46">
        <v>0</v>
      </c>
      <c r="AB1149" s="57">
        <v>0</v>
      </c>
      <c r="AC1149" s="13">
        <v>0</v>
      </c>
      <c r="AD1149" s="61" t="s">
        <v>880</v>
      </c>
      <c r="AE1149" s="13">
        <v>0</v>
      </c>
      <c r="AF1149" s="13">
        <v>0</v>
      </c>
      <c r="AG1149" s="13">
        <v>0</v>
      </c>
      <c r="AH1149" s="46">
        <v>0</v>
      </c>
      <c r="AI1149" s="57">
        <v>0</v>
      </c>
      <c r="AJ1149" s="46">
        <v>0</v>
      </c>
      <c r="AK1149" s="57" t="s">
        <v>882</v>
      </c>
      <c r="AL1149" s="9" t="s">
        <v>139</v>
      </c>
    </row>
    <row r="1150" spans="1:38">
      <c r="A1150" s="36" t="str">
        <f t="shared" si="46"/>
        <v>UK400_8</v>
      </c>
      <c r="B1150" t="s">
        <v>122</v>
      </c>
      <c r="C1150" t="s">
        <v>185</v>
      </c>
      <c r="D1150">
        <v>400</v>
      </c>
      <c r="E1150">
        <v>8</v>
      </c>
      <c r="F1150" s="25" t="str">
        <f>VLOOKUP(B1150,Definitions!$C$7:$D$43,2,FALSE)</f>
        <v>United Kingdom</v>
      </c>
      <c r="G1150" t="str">
        <f>VLOOKUP(C1150,Definitions!$C$49:$D$57,2,FALSE)</f>
        <v>Residential</v>
      </c>
      <c r="H1150" t="str">
        <f>VLOOKUP(D1150,Definitions!$C$60:$D$104,2,FALSE)</f>
        <v>TOTAL Residential</v>
      </c>
      <c r="J1150" s="29" t="str">
        <f>VLOOKUP(E1150,Definitions!$C$115:$D$131,2,FALSE)</f>
        <v>Waste non-RES</v>
      </c>
      <c r="K1150" s="111">
        <v>5.4661000000000001E-2</v>
      </c>
      <c r="L1150" s="110">
        <v>-5.4661000000000001E-2</v>
      </c>
      <c r="M1150" s="109">
        <v>0</v>
      </c>
      <c r="N1150" s="37"/>
      <c r="O1150" s="110"/>
      <c r="P1150" s="110">
        <v>0</v>
      </c>
      <c r="Q1150" s="46">
        <v>0</v>
      </c>
      <c r="R1150" s="37">
        <v>0</v>
      </c>
      <c r="S1150" s="13">
        <v>0</v>
      </c>
      <c r="T1150" s="128" t="s">
        <v>880</v>
      </c>
      <c r="U1150" s="13">
        <v>0</v>
      </c>
      <c r="V1150" s="128" t="s">
        <v>880</v>
      </c>
      <c r="W1150" s="13">
        <v>0</v>
      </c>
      <c r="X1150" s="13">
        <v>0</v>
      </c>
      <c r="Y1150" s="13">
        <v>0</v>
      </c>
      <c r="Z1150" s="13">
        <v>0</v>
      </c>
      <c r="AA1150" s="46">
        <v>0</v>
      </c>
      <c r="AB1150" s="57">
        <v>0</v>
      </c>
      <c r="AC1150" s="13">
        <v>0</v>
      </c>
      <c r="AD1150" s="61" t="s">
        <v>880</v>
      </c>
      <c r="AE1150" s="13">
        <v>0</v>
      </c>
      <c r="AF1150" s="13">
        <v>0</v>
      </c>
      <c r="AG1150" s="13">
        <v>0</v>
      </c>
      <c r="AH1150" s="46">
        <v>0</v>
      </c>
      <c r="AI1150" s="57">
        <v>0</v>
      </c>
      <c r="AJ1150" s="46">
        <v>0</v>
      </c>
      <c r="AK1150" s="57" t="s">
        <v>882</v>
      </c>
      <c r="AL1150" s="9" t="s">
        <v>139</v>
      </c>
    </row>
    <row r="1151" spans="1:38">
      <c r="A1151" s="36" t="str">
        <f t="shared" si="46"/>
        <v>UK400_9</v>
      </c>
      <c r="B1151" t="s">
        <v>122</v>
      </c>
      <c r="C1151" t="s">
        <v>185</v>
      </c>
      <c r="D1151">
        <v>400</v>
      </c>
      <c r="E1151">
        <v>9</v>
      </c>
      <c r="F1151" s="25" t="str">
        <f>VLOOKUP(B1151,Definitions!$C$7:$D$43,2,FALSE)</f>
        <v>United Kingdom</v>
      </c>
      <c r="G1151" t="str">
        <f>VLOOKUP(C1151,Definitions!$C$49:$D$57,2,FALSE)</f>
        <v>Residential</v>
      </c>
      <c r="H1151" t="str">
        <f>VLOOKUP(D1151,Definitions!$C$60:$D$104,2,FALSE)</f>
        <v>TOTAL Residential</v>
      </c>
      <c r="J1151" s="29" t="str">
        <f>VLOOKUP(E1151,Definitions!$C$115:$D$131,2,FALSE)</f>
        <v>Waste RES</v>
      </c>
      <c r="K1151" s="111">
        <v>9.5365999999999992E-2</v>
      </c>
      <c r="L1151" s="110">
        <v>-2.2365999999999997E-2</v>
      </c>
      <c r="M1151" s="109">
        <v>7.2999999999999995E-2</v>
      </c>
      <c r="N1151" s="37"/>
      <c r="O1151" s="110"/>
      <c r="P1151" s="110">
        <v>7.2999999999999995E-2</v>
      </c>
      <c r="Q1151" s="46">
        <v>7.2999999999999995E-2</v>
      </c>
      <c r="R1151" s="37">
        <v>0</v>
      </c>
      <c r="S1151" s="13">
        <v>7.2999999999999995E-2</v>
      </c>
      <c r="T1151" s="128" t="s">
        <v>983</v>
      </c>
      <c r="U1151" s="13">
        <v>0</v>
      </c>
      <c r="V1151" s="128" t="s">
        <v>983</v>
      </c>
      <c r="W1151" s="13">
        <v>0</v>
      </c>
      <c r="X1151" s="13">
        <v>0</v>
      </c>
      <c r="Y1151" s="13">
        <v>0</v>
      </c>
      <c r="Z1151" s="13">
        <v>0</v>
      </c>
      <c r="AA1151" s="46">
        <v>0</v>
      </c>
      <c r="AB1151" s="57">
        <v>0</v>
      </c>
      <c r="AC1151" s="13">
        <v>0</v>
      </c>
      <c r="AD1151" s="61" t="s">
        <v>983</v>
      </c>
      <c r="AE1151" s="13">
        <v>0</v>
      </c>
      <c r="AF1151" s="13">
        <v>0</v>
      </c>
      <c r="AG1151" s="13">
        <v>0</v>
      </c>
      <c r="AH1151" s="46">
        <v>0</v>
      </c>
      <c r="AI1151" s="57">
        <v>0</v>
      </c>
      <c r="AJ1151" s="46">
        <v>0</v>
      </c>
      <c r="AK1151" s="57" t="s">
        <v>892</v>
      </c>
      <c r="AL1151" s="9" t="s">
        <v>139</v>
      </c>
    </row>
    <row r="1152" spans="1:38">
      <c r="A1152" s="36" t="str">
        <f t="shared" si="46"/>
        <v>UK400_51</v>
      </c>
      <c r="B1152" t="s">
        <v>122</v>
      </c>
      <c r="C1152" t="s">
        <v>185</v>
      </c>
      <c r="D1152">
        <v>400</v>
      </c>
      <c r="E1152">
        <v>51</v>
      </c>
      <c r="F1152" s="25" t="str">
        <f>VLOOKUP(B1152,Definitions!$C$7:$D$43,2,FALSE)</f>
        <v>United Kingdom</v>
      </c>
      <c r="G1152" t="str">
        <f>VLOOKUP(C1152,Definitions!$C$49:$D$57,2,FALSE)</f>
        <v>Residential</v>
      </c>
      <c r="H1152" t="str">
        <f>VLOOKUP(D1152,Definitions!$C$60:$D$104,2,FALSE)</f>
        <v>TOTAL Residential</v>
      </c>
      <c r="J1152" s="29" t="str">
        <f>VLOOKUP(E1152,Definitions!$C$115:$D$131,2,FALSE)</f>
        <v>Biomass</v>
      </c>
      <c r="K1152" s="111">
        <v>4.9601949999999997</v>
      </c>
      <c r="L1152" s="110">
        <v>-1.9499999999972317E-4</v>
      </c>
      <c r="M1152" s="109">
        <v>4.96</v>
      </c>
      <c r="N1152" s="37"/>
      <c r="O1152" s="110"/>
      <c r="P1152" s="110">
        <v>4.96</v>
      </c>
      <c r="Q1152" s="46">
        <v>4.96</v>
      </c>
      <c r="R1152" s="37">
        <v>0</v>
      </c>
      <c r="S1152" s="13">
        <v>3.819</v>
      </c>
      <c r="T1152" s="128" t="s">
        <v>983</v>
      </c>
      <c r="U1152" s="13">
        <v>1.141</v>
      </c>
      <c r="V1152" s="128" t="s">
        <v>983</v>
      </c>
      <c r="W1152" s="13">
        <v>0</v>
      </c>
      <c r="X1152" s="13">
        <v>0</v>
      </c>
      <c r="Y1152" s="13">
        <v>0</v>
      </c>
      <c r="Z1152" s="13">
        <v>0</v>
      </c>
      <c r="AA1152" s="46">
        <v>0</v>
      </c>
      <c r="AB1152" s="57">
        <v>0</v>
      </c>
      <c r="AC1152" s="13">
        <v>0</v>
      </c>
      <c r="AD1152" s="61" t="s">
        <v>983</v>
      </c>
      <c r="AE1152" s="13">
        <v>0</v>
      </c>
      <c r="AF1152" s="13">
        <v>0</v>
      </c>
      <c r="AG1152" s="13">
        <v>0</v>
      </c>
      <c r="AH1152" s="46">
        <v>0</v>
      </c>
      <c r="AI1152" s="57">
        <v>0</v>
      </c>
      <c r="AJ1152" s="46">
        <v>0</v>
      </c>
      <c r="AK1152" s="57" t="s">
        <v>892</v>
      </c>
      <c r="AL1152" s="9" t="s">
        <v>139</v>
      </c>
    </row>
    <row r="1153" spans="1:38">
      <c r="A1153" s="36" t="str">
        <f t="shared" si="46"/>
        <v>UK400_52</v>
      </c>
      <c r="B1153" t="s">
        <v>122</v>
      </c>
      <c r="C1153" t="s">
        <v>185</v>
      </c>
      <c r="D1153">
        <v>400</v>
      </c>
      <c r="E1153">
        <v>52</v>
      </c>
      <c r="F1153" s="25" t="str">
        <f>VLOOKUP(B1153,Definitions!$C$7:$D$43,2,FALSE)</f>
        <v>United Kingdom</v>
      </c>
      <c r="G1153" t="str">
        <f>VLOOKUP(C1153,Definitions!$C$49:$D$57,2,FALSE)</f>
        <v>Residential</v>
      </c>
      <c r="H1153" t="str">
        <f>VLOOKUP(D1153,Definitions!$C$60:$D$104,2,FALSE)</f>
        <v>TOTAL Residential</v>
      </c>
      <c r="J1153" s="29" t="str">
        <f>VLOOKUP(E1153,Definitions!$C$115:$D$131,2,FALSE)</f>
        <v>Geothermal</v>
      </c>
      <c r="K1153" s="111">
        <v>0</v>
      </c>
      <c r="L1153" s="110">
        <v>0</v>
      </c>
      <c r="M1153" s="109">
        <v>0</v>
      </c>
      <c r="N1153" s="37"/>
      <c r="O1153" s="110"/>
      <c r="P1153" s="110">
        <v>0</v>
      </c>
      <c r="Q1153" s="46">
        <v>0</v>
      </c>
      <c r="R1153" s="37">
        <v>0</v>
      </c>
      <c r="S1153" s="13">
        <v>0</v>
      </c>
      <c r="T1153" s="128" t="s">
        <v>983</v>
      </c>
      <c r="U1153" s="13">
        <v>0</v>
      </c>
      <c r="V1153" s="128" t="s">
        <v>983</v>
      </c>
      <c r="W1153" s="13">
        <v>0</v>
      </c>
      <c r="X1153" s="13">
        <v>0</v>
      </c>
      <c r="Y1153" s="13">
        <v>0</v>
      </c>
      <c r="Z1153" s="13">
        <v>0</v>
      </c>
      <c r="AA1153" s="46">
        <v>0</v>
      </c>
      <c r="AB1153" s="57">
        <v>0</v>
      </c>
      <c r="AC1153" s="13">
        <v>0</v>
      </c>
      <c r="AD1153" s="61" t="s">
        <v>983</v>
      </c>
      <c r="AE1153" s="13">
        <v>0</v>
      </c>
      <c r="AF1153" s="13">
        <v>0</v>
      </c>
      <c r="AG1153" s="13">
        <v>0</v>
      </c>
      <c r="AH1153" s="46">
        <v>0</v>
      </c>
      <c r="AI1153" s="57">
        <v>0</v>
      </c>
      <c r="AJ1153" s="46">
        <v>0</v>
      </c>
      <c r="AK1153" s="57" t="s">
        <v>892</v>
      </c>
      <c r="AL1153" s="9" t="s">
        <v>139</v>
      </c>
    </row>
    <row r="1154" spans="1:38">
      <c r="A1154" s="36" t="str">
        <f t="shared" si="46"/>
        <v>UK400_53</v>
      </c>
      <c r="B1154" t="s">
        <v>122</v>
      </c>
      <c r="C1154" t="s">
        <v>185</v>
      </c>
      <c r="D1154">
        <v>400</v>
      </c>
      <c r="E1154">
        <v>53</v>
      </c>
      <c r="F1154" s="25" t="str">
        <f>VLOOKUP(B1154,Definitions!$C$7:$D$43,2,FALSE)</f>
        <v>United Kingdom</v>
      </c>
      <c r="G1154" t="str">
        <f>VLOOKUP(C1154,Definitions!$C$49:$D$57,2,FALSE)</f>
        <v>Residential</v>
      </c>
      <c r="H1154" t="str">
        <f>VLOOKUP(D1154,Definitions!$C$60:$D$104,2,FALSE)</f>
        <v>TOTAL Residential</v>
      </c>
      <c r="J1154" s="29" t="str">
        <f>VLOOKUP(E1154,Definitions!$C$115:$D$131,2,FALSE)</f>
        <v>Solar energy</v>
      </c>
      <c r="K1154" s="111">
        <v>0</v>
      </c>
      <c r="L1154" s="110">
        <v>0</v>
      </c>
      <c r="M1154" s="109">
        <v>0</v>
      </c>
      <c r="N1154" s="37"/>
      <c r="O1154" s="110"/>
      <c r="P1154" s="110">
        <v>0</v>
      </c>
      <c r="Q1154" s="46">
        <v>0</v>
      </c>
      <c r="R1154" s="37">
        <v>0</v>
      </c>
      <c r="S1154" s="13">
        <v>0</v>
      </c>
      <c r="T1154" s="128" t="s">
        <v>983</v>
      </c>
      <c r="U1154" s="13">
        <v>0</v>
      </c>
      <c r="V1154" s="128" t="s">
        <v>983</v>
      </c>
      <c r="W1154" s="13">
        <v>0</v>
      </c>
      <c r="X1154" s="13">
        <v>0</v>
      </c>
      <c r="Y1154" s="13">
        <v>0</v>
      </c>
      <c r="Z1154" s="13">
        <v>0</v>
      </c>
      <c r="AA1154" s="46">
        <v>0</v>
      </c>
      <c r="AB1154" s="57">
        <v>0</v>
      </c>
      <c r="AC1154" s="13">
        <v>0</v>
      </c>
      <c r="AD1154" s="61" t="s">
        <v>983</v>
      </c>
      <c r="AE1154" s="13">
        <v>0</v>
      </c>
      <c r="AF1154" s="13">
        <v>0</v>
      </c>
      <c r="AG1154" s="13">
        <v>0</v>
      </c>
      <c r="AH1154" s="46">
        <v>0</v>
      </c>
      <c r="AI1154" s="57">
        <v>0</v>
      </c>
      <c r="AJ1154" s="46">
        <v>0</v>
      </c>
      <c r="AK1154" s="57" t="s">
        <v>892</v>
      </c>
      <c r="AL1154" s="9" t="s">
        <v>139</v>
      </c>
    </row>
    <row r="1155" spans="1:38">
      <c r="A1155" s="36" t="str">
        <f t="shared" si="46"/>
        <v>UK400_58</v>
      </c>
      <c r="B1155" t="s">
        <v>122</v>
      </c>
      <c r="C1155" t="s">
        <v>185</v>
      </c>
      <c r="D1155">
        <v>400</v>
      </c>
      <c r="E1155">
        <v>58</v>
      </c>
      <c r="F1155" s="25" t="str">
        <f>VLOOKUP(B1155,Definitions!$C$7:$D$43,2,FALSE)</f>
        <v>United Kingdom</v>
      </c>
      <c r="G1155" t="str">
        <f>VLOOKUP(C1155,Definitions!$C$49:$D$57,2,FALSE)</f>
        <v>Residential</v>
      </c>
      <c r="H1155" t="str">
        <f>VLOOKUP(D1155,Definitions!$C$60:$D$104,2,FALSE)</f>
        <v>TOTAL Residential</v>
      </c>
      <c r="J1155" s="29" t="str">
        <f>VLOOKUP(E1155,Definitions!$C$115:$D$131,2,FALSE)</f>
        <v>Ambient heat total</v>
      </c>
      <c r="K1155" s="111" t="s">
        <v>987</v>
      </c>
      <c r="L1155" s="110">
        <v>0.70399999999999996</v>
      </c>
      <c r="M1155" s="109">
        <v>0.70399999999999996</v>
      </c>
      <c r="N1155" s="37"/>
      <c r="O1155" s="110"/>
      <c r="P1155" s="110">
        <v>0.70399999999999996</v>
      </c>
      <c r="Q1155" s="46">
        <v>0.70399999999999996</v>
      </c>
      <c r="R1155" s="37">
        <v>0</v>
      </c>
      <c r="S1155" s="13">
        <v>0.63400000000000001</v>
      </c>
      <c r="T1155" s="128" t="s">
        <v>884</v>
      </c>
      <c r="U1155" s="13">
        <v>7.0000000000000007E-2</v>
      </c>
      <c r="V1155" s="128" t="s">
        <v>884</v>
      </c>
      <c r="W1155" s="13">
        <v>0</v>
      </c>
      <c r="X1155" s="13">
        <v>0</v>
      </c>
      <c r="Y1155" s="13">
        <v>0</v>
      </c>
      <c r="Z1155" s="13">
        <v>0</v>
      </c>
      <c r="AA1155" s="46">
        <v>0</v>
      </c>
      <c r="AB1155" s="57">
        <v>0</v>
      </c>
      <c r="AC1155" s="13">
        <v>0</v>
      </c>
      <c r="AD1155" s="61" t="s">
        <v>884</v>
      </c>
      <c r="AE1155" s="13">
        <v>0</v>
      </c>
      <c r="AF1155" s="13">
        <v>0</v>
      </c>
      <c r="AG1155" s="13">
        <v>0</v>
      </c>
      <c r="AH1155" s="46">
        <v>0</v>
      </c>
      <c r="AI1155" s="57">
        <v>0</v>
      </c>
      <c r="AJ1155" s="46">
        <v>0</v>
      </c>
      <c r="AK1155" s="57" t="s">
        <v>884</v>
      </c>
      <c r="AL1155" s="9" t="s">
        <v>139</v>
      </c>
    </row>
    <row r="1156" spans="1:38">
      <c r="A1156" s="36" t="str">
        <f t="shared" si="46"/>
        <v>UK400_55</v>
      </c>
      <c r="B1156" t="s">
        <v>122</v>
      </c>
      <c r="C1156" t="s">
        <v>185</v>
      </c>
      <c r="D1156">
        <v>400</v>
      </c>
      <c r="E1156">
        <v>55</v>
      </c>
      <c r="F1156" s="25" t="str">
        <f>VLOOKUP(B1156,Definitions!$C$7:$D$43,2,FALSE)</f>
        <v>United Kingdom</v>
      </c>
      <c r="G1156" t="str">
        <f>VLOOKUP(C1156,Definitions!$C$49:$D$57,2,FALSE)</f>
        <v>Residential</v>
      </c>
      <c r="H1156" t="str">
        <f>VLOOKUP(D1156,Definitions!$C$60:$D$104,2,FALSE)</f>
        <v>TOTAL Residential</v>
      </c>
      <c r="J1156" s="29" t="str">
        <f>VLOOKUP(E1156,Definitions!$C$115:$D$131,2,FALSE)</f>
        <v xml:space="preserve">Other RES </v>
      </c>
      <c r="K1156" s="111" t="s">
        <v>987</v>
      </c>
      <c r="L1156" s="110">
        <v>0</v>
      </c>
      <c r="M1156" s="109">
        <v>0</v>
      </c>
      <c r="N1156" s="37"/>
      <c r="O1156" s="110"/>
      <c r="P1156" s="110">
        <v>0</v>
      </c>
      <c r="Q1156" s="46">
        <v>0</v>
      </c>
      <c r="R1156" s="37">
        <v>0</v>
      </c>
      <c r="S1156" s="13">
        <v>0</v>
      </c>
      <c r="T1156" s="128" t="s">
        <v>880</v>
      </c>
      <c r="U1156" s="13">
        <v>0</v>
      </c>
      <c r="V1156" s="128" t="s">
        <v>880</v>
      </c>
      <c r="W1156" s="13">
        <v>0</v>
      </c>
      <c r="X1156" s="13">
        <v>0</v>
      </c>
      <c r="Y1156" s="13">
        <v>0</v>
      </c>
      <c r="Z1156" s="13">
        <v>0</v>
      </c>
      <c r="AA1156" s="46">
        <v>0</v>
      </c>
      <c r="AB1156" s="57">
        <v>0</v>
      </c>
      <c r="AC1156" s="13">
        <v>0</v>
      </c>
      <c r="AD1156" s="61" t="s">
        <v>880</v>
      </c>
      <c r="AE1156" s="13">
        <v>0</v>
      </c>
      <c r="AF1156" s="13">
        <v>0</v>
      </c>
      <c r="AG1156" s="13">
        <v>0</v>
      </c>
      <c r="AH1156" s="46">
        <v>0</v>
      </c>
      <c r="AI1156" s="57">
        <v>0</v>
      </c>
      <c r="AJ1156" s="46">
        <v>0</v>
      </c>
      <c r="AK1156" s="57" t="s">
        <v>882</v>
      </c>
      <c r="AL1156" s="9" t="s">
        <v>139</v>
      </c>
    </row>
    <row r="1157" spans="1:38">
      <c r="A1157" s="36" t="str">
        <f t="shared" si="46"/>
        <v>UK401_0</v>
      </c>
      <c r="B1157" t="s">
        <v>122</v>
      </c>
      <c r="C1157" t="s">
        <v>185</v>
      </c>
      <c r="D1157">
        <v>401</v>
      </c>
      <c r="E1157">
        <v>0</v>
      </c>
      <c r="F1157" s="25" t="str">
        <f>VLOOKUP(B1157,Definitions!$C$7:$D$43,2,FALSE)</f>
        <v>United Kingdom</v>
      </c>
      <c r="G1157" t="str">
        <f>VLOOKUP(C1157,Definitions!$C$49:$D$57,2,FALSE)</f>
        <v>Residential</v>
      </c>
      <c r="H1157" t="str">
        <f>VLOOKUP(D1157,Definitions!$C$60:$D$104,2,FALSE)</f>
        <v>SFH</v>
      </c>
      <c r="J1157" s="29" t="str">
        <f>VLOOKUP(E1157,Definitions!$C$115:$D$131,2,FALSE)</f>
        <v>TOTAL</v>
      </c>
      <c r="K1157" s="111" t="s">
        <v>987</v>
      </c>
      <c r="L1157" s="110">
        <v>364.7070338487357</v>
      </c>
      <c r="M1157" s="109">
        <v>364.7070338487357</v>
      </c>
      <c r="N1157" s="37"/>
      <c r="O1157" s="110"/>
      <c r="P1157" s="110">
        <v>364.7070338487357</v>
      </c>
      <c r="Q1157" s="46">
        <v>353.92405255051551</v>
      </c>
      <c r="R1157" s="37">
        <v>0</v>
      </c>
      <c r="S1157" s="102">
        <v>285.17924745728914</v>
      </c>
      <c r="T1157" s="128" t="s">
        <v>982</v>
      </c>
      <c r="U1157" s="102">
        <v>68.744805093226404</v>
      </c>
      <c r="V1157" s="128" t="s">
        <v>880</v>
      </c>
      <c r="W1157" s="13">
        <v>0</v>
      </c>
      <c r="X1157" s="13">
        <v>0</v>
      </c>
      <c r="Y1157" s="13">
        <v>0</v>
      </c>
      <c r="Z1157" s="13">
        <v>0</v>
      </c>
      <c r="AA1157" s="46">
        <v>0</v>
      </c>
      <c r="AB1157" s="57">
        <v>0</v>
      </c>
      <c r="AC1157" s="13">
        <v>0</v>
      </c>
      <c r="AD1157" s="61" t="s">
        <v>880</v>
      </c>
      <c r="AE1157" s="13">
        <v>0</v>
      </c>
      <c r="AF1157" s="13">
        <v>0</v>
      </c>
      <c r="AG1157" s="13">
        <v>0</v>
      </c>
      <c r="AH1157" s="46">
        <v>0</v>
      </c>
      <c r="AI1157" s="57">
        <v>0</v>
      </c>
      <c r="AJ1157" s="46">
        <v>10.782981298220196</v>
      </c>
      <c r="AK1157" s="57" t="s">
        <v>882</v>
      </c>
      <c r="AL1157" s="9" t="s">
        <v>139</v>
      </c>
    </row>
    <row r="1158" spans="1:38">
      <c r="A1158" s="36" t="str">
        <f t="shared" ref="A1158:A1184" si="47">B1158&amp;D1158&amp;"_"&amp;E1158</f>
        <v>UK401_1</v>
      </c>
      <c r="B1158" t="s">
        <v>122</v>
      </c>
      <c r="C1158" t="s">
        <v>185</v>
      </c>
      <c r="D1158">
        <v>401</v>
      </c>
      <c r="E1158">
        <v>1</v>
      </c>
      <c r="F1158" s="25" t="str">
        <f>VLOOKUP(B1158,Definitions!$C$7:$D$43,2,FALSE)</f>
        <v>United Kingdom</v>
      </c>
      <c r="G1158" t="str">
        <f>VLOOKUP(C1158,Definitions!$C$49:$D$57,2,FALSE)</f>
        <v>Residential</v>
      </c>
      <c r="H1158" t="str">
        <f>VLOOKUP(D1158,Definitions!$C$60:$D$104,2,FALSE)</f>
        <v>SFH</v>
      </c>
      <c r="J1158" s="29" t="str">
        <f>VLOOKUP(E1158,Definitions!$C$115:$D$131,2,FALSE)</f>
        <v>Coal</v>
      </c>
      <c r="K1158" s="111" t="s">
        <v>987</v>
      </c>
      <c r="L1158" s="110">
        <v>6.3105691859316764</v>
      </c>
      <c r="M1158" s="109">
        <v>6.3105691859316764</v>
      </c>
      <c r="N1158" s="37"/>
      <c r="O1158" s="110"/>
      <c r="P1158" s="110">
        <v>6.3105691859316764</v>
      </c>
      <c r="Q1158" s="46">
        <v>6.3105691859316764</v>
      </c>
      <c r="R1158" s="37">
        <v>0</v>
      </c>
      <c r="S1158" s="13">
        <v>5.9809427691470187</v>
      </c>
      <c r="T1158" s="128" t="s">
        <v>982</v>
      </c>
      <c r="U1158" s="13">
        <v>0.32962641678465743</v>
      </c>
      <c r="V1158" s="128" t="s">
        <v>880</v>
      </c>
      <c r="W1158" s="13">
        <v>0</v>
      </c>
      <c r="X1158" s="13">
        <v>0</v>
      </c>
      <c r="Y1158" s="13">
        <v>0</v>
      </c>
      <c r="Z1158" s="13">
        <v>0</v>
      </c>
      <c r="AA1158" s="46">
        <v>0</v>
      </c>
      <c r="AB1158" s="57">
        <v>0</v>
      </c>
      <c r="AC1158" s="13">
        <v>0</v>
      </c>
      <c r="AD1158" s="61" t="s">
        <v>880</v>
      </c>
      <c r="AE1158" s="13">
        <v>0</v>
      </c>
      <c r="AF1158" s="13">
        <v>0</v>
      </c>
      <c r="AG1158" s="13">
        <v>0</v>
      </c>
      <c r="AH1158" s="46">
        <v>0</v>
      </c>
      <c r="AI1158" s="57">
        <v>0</v>
      </c>
      <c r="AJ1158" s="46">
        <v>0</v>
      </c>
      <c r="AK1158" s="57" t="s">
        <v>882</v>
      </c>
      <c r="AL1158" s="9" t="s">
        <v>139</v>
      </c>
    </row>
    <row r="1159" spans="1:38">
      <c r="A1159" s="36" t="str">
        <f t="shared" si="47"/>
        <v>UK401_2</v>
      </c>
      <c r="B1159" t="s">
        <v>122</v>
      </c>
      <c r="C1159" t="s">
        <v>185</v>
      </c>
      <c r="D1159">
        <v>401</v>
      </c>
      <c r="E1159">
        <v>2</v>
      </c>
      <c r="F1159" s="25" t="str">
        <f>VLOOKUP(B1159,Definitions!$C$7:$D$43,2,FALSE)</f>
        <v>United Kingdom</v>
      </c>
      <c r="G1159" t="str">
        <f>VLOOKUP(C1159,Definitions!$C$49:$D$57,2,FALSE)</f>
        <v>Residential</v>
      </c>
      <c r="H1159" t="str">
        <f>VLOOKUP(D1159,Definitions!$C$60:$D$104,2,FALSE)</f>
        <v>SFH</v>
      </c>
      <c r="J1159" s="29" t="str">
        <f>VLOOKUP(E1159,Definitions!$C$115:$D$131,2,FALSE)</f>
        <v>Fuel oil</v>
      </c>
      <c r="K1159" s="111" t="s">
        <v>987</v>
      </c>
      <c r="L1159" s="110">
        <v>24.298719869134267</v>
      </c>
      <c r="M1159" s="109">
        <v>24.298719869134267</v>
      </c>
      <c r="N1159" s="37"/>
      <c r="O1159" s="110"/>
      <c r="P1159" s="110">
        <v>24.298719869134267</v>
      </c>
      <c r="Q1159" s="46">
        <v>24.298719869134267</v>
      </c>
      <c r="R1159" s="37">
        <v>0</v>
      </c>
      <c r="S1159" s="13">
        <v>20.765285501857694</v>
      </c>
      <c r="T1159" s="128" t="s">
        <v>982</v>
      </c>
      <c r="U1159" s="13">
        <v>3.5334343672765751</v>
      </c>
      <c r="V1159" s="128" t="s">
        <v>880</v>
      </c>
      <c r="W1159" s="13">
        <v>0</v>
      </c>
      <c r="X1159" s="13">
        <v>0</v>
      </c>
      <c r="Y1159" s="13">
        <v>0</v>
      </c>
      <c r="Z1159" s="13">
        <v>0</v>
      </c>
      <c r="AA1159" s="46">
        <v>0</v>
      </c>
      <c r="AB1159" s="57">
        <v>0</v>
      </c>
      <c r="AC1159" s="13">
        <v>0</v>
      </c>
      <c r="AD1159" s="61" t="s">
        <v>880</v>
      </c>
      <c r="AE1159" s="13">
        <v>0</v>
      </c>
      <c r="AF1159" s="13">
        <v>0</v>
      </c>
      <c r="AG1159" s="13">
        <v>0</v>
      </c>
      <c r="AH1159" s="46">
        <v>0</v>
      </c>
      <c r="AI1159" s="57">
        <v>0</v>
      </c>
      <c r="AJ1159" s="46">
        <v>0</v>
      </c>
      <c r="AK1159" s="57" t="s">
        <v>882</v>
      </c>
      <c r="AL1159" s="9" t="s">
        <v>139</v>
      </c>
    </row>
    <row r="1160" spans="1:38">
      <c r="A1160" s="36" t="str">
        <f t="shared" si="47"/>
        <v>UK401_3</v>
      </c>
      <c r="B1160" t="s">
        <v>122</v>
      </c>
      <c r="C1160" t="s">
        <v>185</v>
      </c>
      <c r="D1160">
        <v>401</v>
      </c>
      <c r="E1160">
        <v>3</v>
      </c>
      <c r="F1160" s="25" t="str">
        <f>VLOOKUP(B1160,Definitions!$C$7:$D$43,2,FALSE)</f>
        <v>United Kingdom</v>
      </c>
      <c r="G1160" t="str">
        <f>VLOOKUP(C1160,Definitions!$C$49:$D$57,2,FALSE)</f>
        <v>Residential</v>
      </c>
      <c r="H1160" t="str">
        <f>VLOOKUP(D1160,Definitions!$C$60:$D$104,2,FALSE)</f>
        <v>SFH</v>
      </c>
      <c r="J1160" s="29" t="str">
        <f>VLOOKUP(E1160,Definitions!$C$115:$D$131,2,FALSE)</f>
        <v>Natural gas</v>
      </c>
      <c r="K1160" s="111" t="s">
        <v>987</v>
      </c>
      <c r="L1160" s="110">
        <v>290.09871104490657</v>
      </c>
      <c r="M1160" s="109">
        <v>290.09871104490657</v>
      </c>
      <c r="N1160" s="37"/>
      <c r="O1160" s="110"/>
      <c r="P1160" s="110">
        <v>290.09871104490657</v>
      </c>
      <c r="Q1160" s="46">
        <v>284.31734543597094</v>
      </c>
      <c r="R1160" s="37">
        <v>0</v>
      </c>
      <c r="S1160" s="13">
        <v>227.60490184355481</v>
      </c>
      <c r="T1160" s="128" t="s">
        <v>982</v>
      </c>
      <c r="U1160" s="13">
        <v>56.712443592416101</v>
      </c>
      <c r="V1160" s="128" t="s">
        <v>880</v>
      </c>
      <c r="W1160" s="13">
        <v>0</v>
      </c>
      <c r="X1160" s="13">
        <v>0</v>
      </c>
      <c r="Y1160" s="13">
        <v>0</v>
      </c>
      <c r="Z1160" s="13">
        <v>0</v>
      </c>
      <c r="AA1160" s="46">
        <v>0</v>
      </c>
      <c r="AB1160" s="57">
        <v>0</v>
      </c>
      <c r="AC1160" s="13">
        <v>0</v>
      </c>
      <c r="AD1160" s="61" t="s">
        <v>880</v>
      </c>
      <c r="AE1160" s="13">
        <v>0</v>
      </c>
      <c r="AF1160" s="13">
        <v>0</v>
      </c>
      <c r="AG1160" s="13">
        <v>0</v>
      </c>
      <c r="AH1160" s="46">
        <v>0</v>
      </c>
      <c r="AI1160" s="57">
        <v>0</v>
      </c>
      <c r="AJ1160" s="46">
        <v>5.7813656089356185</v>
      </c>
      <c r="AK1160" s="57" t="s">
        <v>882</v>
      </c>
      <c r="AL1160" s="9" t="s">
        <v>139</v>
      </c>
    </row>
    <row r="1161" spans="1:38">
      <c r="A1161" s="36" t="str">
        <f t="shared" si="47"/>
        <v>UK401_4</v>
      </c>
      <c r="B1161" t="s">
        <v>122</v>
      </c>
      <c r="C1161" t="s">
        <v>185</v>
      </c>
      <c r="D1161">
        <v>401</v>
      </c>
      <c r="E1161">
        <v>4</v>
      </c>
      <c r="F1161" s="25" t="str">
        <f>VLOOKUP(B1161,Definitions!$C$7:$D$43,2,FALSE)</f>
        <v>United Kingdom</v>
      </c>
      <c r="G1161" t="str">
        <f>VLOOKUP(C1161,Definitions!$C$49:$D$57,2,FALSE)</f>
        <v>Residential</v>
      </c>
      <c r="H1161" t="str">
        <f>VLOOKUP(D1161,Definitions!$C$60:$D$104,2,FALSE)</f>
        <v>SFH</v>
      </c>
      <c r="J1161" s="29" t="str">
        <f>VLOOKUP(E1161,Definitions!$C$115:$D$131,2,FALSE)</f>
        <v>Other fossil fuels</v>
      </c>
      <c r="K1161" s="111" t="s">
        <v>987</v>
      </c>
      <c r="L1161" s="110">
        <v>3.5509904892704962</v>
      </c>
      <c r="M1161" s="109">
        <v>3.5509904892704962</v>
      </c>
      <c r="N1161" s="37"/>
      <c r="O1161" s="110"/>
      <c r="P1161" s="110">
        <v>3.5509904892704962</v>
      </c>
      <c r="Q1161" s="46">
        <v>3.5509904892704962</v>
      </c>
      <c r="R1161" s="37">
        <v>0</v>
      </c>
      <c r="S1161" s="13">
        <v>3.0272994757714611</v>
      </c>
      <c r="T1161" s="128" t="s">
        <v>880</v>
      </c>
      <c r="U1161" s="13">
        <v>0.52369101349903513</v>
      </c>
      <c r="V1161" s="128" t="s">
        <v>880</v>
      </c>
      <c r="W1161" s="13">
        <v>0</v>
      </c>
      <c r="X1161" s="13">
        <v>0</v>
      </c>
      <c r="Y1161" s="13">
        <v>0</v>
      </c>
      <c r="Z1161" s="13">
        <v>0</v>
      </c>
      <c r="AA1161" s="46">
        <v>0</v>
      </c>
      <c r="AB1161" s="57">
        <v>0</v>
      </c>
      <c r="AC1161" s="13">
        <v>0</v>
      </c>
      <c r="AD1161" s="61" t="s">
        <v>880</v>
      </c>
      <c r="AE1161" s="13">
        <v>0</v>
      </c>
      <c r="AF1161" s="13">
        <v>0</v>
      </c>
      <c r="AG1161" s="13">
        <v>0</v>
      </c>
      <c r="AH1161" s="46">
        <v>0</v>
      </c>
      <c r="AI1161" s="57">
        <v>0</v>
      </c>
      <c r="AJ1161" s="46">
        <v>0</v>
      </c>
      <c r="AK1161" s="57" t="s">
        <v>882</v>
      </c>
      <c r="AL1161" s="9" t="s">
        <v>139</v>
      </c>
    </row>
    <row r="1162" spans="1:38">
      <c r="A1162" s="36" t="str">
        <f t="shared" si="47"/>
        <v>UK401_6</v>
      </c>
      <c r="B1162" t="s">
        <v>122</v>
      </c>
      <c r="C1162" t="s">
        <v>185</v>
      </c>
      <c r="D1162">
        <v>401</v>
      </c>
      <c r="E1162">
        <v>6</v>
      </c>
      <c r="F1162" s="25" t="str">
        <f>VLOOKUP(B1162,Definitions!$C$7:$D$43,2,FALSE)</f>
        <v>United Kingdom</v>
      </c>
      <c r="G1162" t="str">
        <f>VLOOKUP(C1162,Definitions!$C$49:$D$57,2,FALSE)</f>
        <v>Residential</v>
      </c>
      <c r="H1162" t="str">
        <f>VLOOKUP(D1162,Definitions!$C$60:$D$104,2,FALSE)</f>
        <v>SFH</v>
      </c>
      <c r="J1162" s="29" t="str">
        <f>VLOOKUP(E1162,Definitions!$C$115:$D$131,2,FALSE)</f>
        <v>Electricity</v>
      </c>
      <c r="K1162" s="111" t="s">
        <v>987</v>
      </c>
      <c r="L1162" s="110">
        <v>34.30459904148703</v>
      </c>
      <c r="M1162" s="109">
        <v>34.30459904148703</v>
      </c>
      <c r="N1162" s="37"/>
      <c r="O1162" s="110"/>
      <c r="P1162" s="110">
        <v>34.30459904148703</v>
      </c>
      <c r="Q1162" s="46">
        <v>29.30298335220245</v>
      </c>
      <c r="R1162" s="37">
        <v>0</v>
      </c>
      <c r="S1162" s="13">
        <v>22.845792179246452</v>
      </c>
      <c r="T1162" s="128" t="s">
        <v>982</v>
      </c>
      <c r="U1162" s="13">
        <v>6.4571911729559979</v>
      </c>
      <c r="V1162" s="128" t="s">
        <v>880</v>
      </c>
      <c r="W1162" s="13">
        <v>0</v>
      </c>
      <c r="X1162" s="13">
        <v>0</v>
      </c>
      <c r="Y1162" s="13">
        <v>0</v>
      </c>
      <c r="Z1162" s="13">
        <v>0</v>
      </c>
      <c r="AA1162" s="46">
        <v>0</v>
      </c>
      <c r="AB1162" s="57">
        <v>0</v>
      </c>
      <c r="AC1162" s="13">
        <v>0</v>
      </c>
      <c r="AD1162" s="61" t="s">
        <v>880</v>
      </c>
      <c r="AE1162" s="13">
        <v>0</v>
      </c>
      <c r="AF1162" s="13">
        <v>0</v>
      </c>
      <c r="AG1162" s="13">
        <v>0</v>
      </c>
      <c r="AH1162" s="46">
        <v>0</v>
      </c>
      <c r="AI1162" s="57">
        <v>0</v>
      </c>
      <c r="AJ1162" s="46">
        <v>5.001615689284578</v>
      </c>
      <c r="AK1162" s="57" t="s">
        <v>882</v>
      </c>
      <c r="AL1162" s="9" t="s">
        <v>139</v>
      </c>
    </row>
    <row r="1163" spans="1:38">
      <c r="A1163" s="36" t="str">
        <f t="shared" si="47"/>
        <v>UK401_7</v>
      </c>
      <c r="B1163" t="s">
        <v>122</v>
      </c>
      <c r="C1163" t="s">
        <v>185</v>
      </c>
      <c r="D1163">
        <v>401</v>
      </c>
      <c r="E1163">
        <v>7</v>
      </c>
      <c r="F1163" s="25" t="str">
        <f>VLOOKUP(B1163,Definitions!$C$7:$D$43,2,FALSE)</f>
        <v>United Kingdom</v>
      </c>
      <c r="G1163" t="str">
        <f>VLOOKUP(C1163,Definitions!$C$49:$D$57,2,FALSE)</f>
        <v>Residential</v>
      </c>
      <c r="H1163" t="str">
        <f>VLOOKUP(D1163,Definitions!$C$60:$D$104,2,FALSE)</f>
        <v>SFH</v>
      </c>
      <c r="J1163" s="29" t="str">
        <f>VLOOKUP(E1163,Definitions!$C$115:$D$131,2,FALSE)</f>
        <v>District heating</v>
      </c>
      <c r="K1163" s="111" t="s">
        <v>987</v>
      </c>
      <c r="L1163" s="110">
        <v>0.57141455435834354</v>
      </c>
      <c r="M1163" s="109">
        <v>0.57141455435834354</v>
      </c>
      <c r="N1163" s="57"/>
      <c r="O1163" s="110"/>
      <c r="P1163" s="110">
        <v>0.57141455435834354</v>
      </c>
      <c r="Q1163" s="46">
        <v>0.57141455435834354</v>
      </c>
      <c r="R1163" s="37">
        <v>0</v>
      </c>
      <c r="S1163" s="13">
        <v>0.57141455435834354</v>
      </c>
      <c r="T1163" s="128" t="s">
        <v>982</v>
      </c>
      <c r="U1163" s="13">
        <v>0</v>
      </c>
      <c r="V1163" s="128" t="s">
        <v>880</v>
      </c>
      <c r="W1163" s="13">
        <v>0</v>
      </c>
      <c r="X1163" s="13">
        <v>0</v>
      </c>
      <c r="Y1163" s="13">
        <v>0</v>
      </c>
      <c r="Z1163" s="13">
        <v>0</v>
      </c>
      <c r="AA1163" s="46">
        <v>0</v>
      </c>
      <c r="AB1163" s="57">
        <v>0</v>
      </c>
      <c r="AC1163" s="13">
        <v>0</v>
      </c>
      <c r="AD1163" s="61" t="s">
        <v>880</v>
      </c>
      <c r="AE1163" s="13">
        <v>0</v>
      </c>
      <c r="AF1163" s="13">
        <v>0</v>
      </c>
      <c r="AG1163" s="13">
        <v>0</v>
      </c>
      <c r="AH1163" s="46">
        <v>0</v>
      </c>
      <c r="AI1163" s="57">
        <v>0</v>
      </c>
      <c r="AJ1163" s="46">
        <v>0</v>
      </c>
      <c r="AK1163" s="57" t="s">
        <v>882</v>
      </c>
      <c r="AL1163" s="9" t="s">
        <v>139</v>
      </c>
    </row>
    <row r="1164" spans="1:38">
      <c r="A1164" s="36" t="str">
        <f t="shared" si="47"/>
        <v>UK401_8</v>
      </c>
      <c r="B1164" t="s">
        <v>122</v>
      </c>
      <c r="C1164" t="s">
        <v>185</v>
      </c>
      <c r="D1164">
        <v>401</v>
      </c>
      <c r="E1164">
        <v>8</v>
      </c>
      <c r="F1164" s="25" t="str">
        <f>VLOOKUP(B1164,Definitions!$C$7:$D$43,2,FALSE)</f>
        <v>United Kingdom</v>
      </c>
      <c r="G1164" t="str">
        <f>VLOOKUP(C1164,Definitions!$C$49:$D$57,2,FALSE)</f>
        <v>Residential</v>
      </c>
      <c r="H1164" t="str">
        <f>VLOOKUP(D1164,Definitions!$C$60:$D$104,2,FALSE)</f>
        <v>SFH</v>
      </c>
      <c r="J1164" s="29" t="str">
        <f>VLOOKUP(E1164,Definitions!$C$115:$D$131,2,FALSE)</f>
        <v>Waste non-RES</v>
      </c>
      <c r="K1164" s="111" t="s">
        <v>987</v>
      </c>
      <c r="L1164" s="110">
        <v>0</v>
      </c>
      <c r="M1164" s="109">
        <v>0</v>
      </c>
      <c r="N1164" s="37"/>
      <c r="O1164" s="110"/>
      <c r="P1164" s="110">
        <v>0</v>
      </c>
      <c r="Q1164" s="46">
        <v>0</v>
      </c>
      <c r="R1164" s="37">
        <v>0</v>
      </c>
      <c r="S1164" s="13">
        <v>0</v>
      </c>
      <c r="T1164" s="128" t="s">
        <v>880</v>
      </c>
      <c r="U1164" s="13">
        <v>0</v>
      </c>
      <c r="V1164" s="128" t="s">
        <v>880</v>
      </c>
      <c r="W1164" s="13">
        <v>0</v>
      </c>
      <c r="X1164" s="13">
        <v>0</v>
      </c>
      <c r="Y1164" s="13">
        <v>0</v>
      </c>
      <c r="Z1164" s="13">
        <v>0</v>
      </c>
      <c r="AA1164" s="46">
        <v>0</v>
      </c>
      <c r="AB1164" s="57">
        <v>0</v>
      </c>
      <c r="AC1164" s="13">
        <v>0</v>
      </c>
      <c r="AD1164" s="61" t="s">
        <v>880</v>
      </c>
      <c r="AE1164" s="13">
        <v>0</v>
      </c>
      <c r="AF1164" s="13">
        <v>0</v>
      </c>
      <c r="AG1164" s="13">
        <v>0</v>
      </c>
      <c r="AH1164" s="46">
        <v>0</v>
      </c>
      <c r="AI1164" s="57">
        <v>0</v>
      </c>
      <c r="AJ1164" s="46">
        <v>0</v>
      </c>
      <c r="AK1164" s="57" t="s">
        <v>882</v>
      </c>
      <c r="AL1164" s="9" t="s">
        <v>139</v>
      </c>
    </row>
    <row r="1165" spans="1:38">
      <c r="A1165" s="36" t="str">
        <f t="shared" si="47"/>
        <v>UK401_9</v>
      </c>
      <c r="B1165" t="s">
        <v>122</v>
      </c>
      <c r="C1165" t="s">
        <v>185</v>
      </c>
      <c r="D1165">
        <v>401</v>
      </c>
      <c r="E1165">
        <v>9</v>
      </c>
      <c r="F1165" s="25" t="str">
        <f>VLOOKUP(B1165,Definitions!$C$7:$D$43,2,FALSE)</f>
        <v>United Kingdom</v>
      </c>
      <c r="G1165" t="str">
        <f>VLOOKUP(C1165,Definitions!$C$49:$D$57,2,FALSE)</f>
        <v>Residential</v>
      </c>
      <c r="H1165" t="str">
        <f>VLOOKUP(D1165,Definitions!$C$60:$D$104,2,FALSE)</f>
        <v>SFH</v>
      </c>
      <c r="J1165" s="29" t="str">
        <f>VLOOKUP(E1165,Definitions!$C$115:$D$131,2,FALSE)</f>
        <v>Waste RES</v>
      </c>
      <c r="K1165" s="111" t="s">
        <v>987</v>
      </c>
      <c r="L1165" s="110">
        <v>6.9107802835599044E-2</v>
      </c>
      <c r="M1165" s="109">
        <v>6.9107802835599044E-2</v>
      </c>
      <c r="N1165" s="37"/>
      <c r="O1165" s="110"/>
      <c r="P1165" s="110">
        <v>6.9107802835599044E-2</v>
      </c>
      <c r="Q1165" s="46">
        <v>6.9107802835599044E-2</v>
      </c>
      <c r="R1165" s="37">
        <v>0</v>
      </c>
      <c r="S1165" s="13">
        <v>6.9107802835599044E-2</v>
      </c>
      <c r="T1165" s="128" t="s">
        <v>880</v>
      </c>
      <c r="U1165" s="13">
        <v>0</v>
      </c>
      <c r="V1165" s="128" t="s">
        <v>880</v>
      </c>
      <c r="W1165" s="13">
        <v>0</v>
      </c>
      <c r="X1165" s="13">
        <v>0</v>
      </c>
      <c r="Y1165" s="13">
        <v>0</v>
      </c>
      <c r="Z1165" s="13">
        <v>0</v>
      </c>
      <c r="AA1165" s="46">
        <v>0</v>
      </c>
      <c r="AB1165" s="57">
        <v>0</v>
      </c>
      <c r="AC1165" s="13">
        <v>0</v>
      </c>
      <c r="AD1165" s="61" t="s">
        <v>880</v>
      </c>
      <c r="AE1165" s="13">
        <v>0</v>
      </c>
      <c r="AF1165" s="13">
        <v>0</v>
      </c>
      <c r="AG1165" s="13">
        <v>0</v>
      </c>
      <c r="AH1165" s="46">
        <v>0</v>
      </c>
      <c r="AI1165" s="57">
        <v>0</v>
      </c>
      <c r="AJ1165" s="46">
        <v>0</v>
      </c>
      <c r="AK1165" s="57" t="s">
        <v>882</v>
      </c>
      <c r="AL1165" s="9" t="s">
        <v>139</v>
      </c>
    </row>
    <row r="1166" spans="1:38">
      <c r="A1166" s="36" t="str">
        <f t="shared" si="47"/>
        <v>UK401_51</v>
      </c>
      <c r="B1166" t="s">
        <v>122</v>
      </c>
      <c r="C1166" t="s">
        <v>185</v>
      </c>
      <c r="D1166">
        <v>401</v>
      </c>
      <c r="E1166">
        <v>51</v>
      </c>
      <c r="F1166" s="25" t="str">
        <f>VLOOKUP(B1166,Definitions!$C$7:$D$43,2,FALSE)</f>
        <v>United Kingdom</v>
      </c>
      <c r="G1166" t="str">
        <f>VLOOKUP(C1166,Definitions!$C$49:$D$57,2,FALSE)</f>
        <v>Residential</v>
      </c>
      <c r="H1166" t="str">
        <f>VLOOKUP(D1166,Definitions!$C$60:$D$104,2,FALSE)</f>
        <v>SFH</v>
      </c>
      <c r="J1166" s="29" t="str">
        <f>VLOOKUP(E1166,Definitions!$C$115:$D$131,2,FALSE)</f>
        <v>Biomass</v>
      </c>
      <c r="K1166" s="111" t="s">
        <v>987</v>
      </c>
      <c r="L1166" s="110">
        <v>4.8368642400480129</v>
      </c>
      <c r="M1166" s="109">
        <v>4.8368642400480129</v>
      </c>
      <c r="N1166" s="37"/>
      <c r="O1166" s="110"/>
      <c r="P1166" s="110">
        <v>4.8368642400480129</v>
      </c>
      <c r="Q1166" s="46">
        <v>4.8368642400480129</v>
      </c>
      <c r="R1166" s="37">
        <v>0</v>
      </c>
      <c r="S1166" s="13">
        <v>3.7127562871077817</v>
      </c>
      <c r="T1166" s="128" t="s">
        <v>982</v>
      </c>
      <c r="U1166" s="13">
        <v>1.1241079529402309</v>
      </c>
      <c r="V1166" s="128" t="s">
        <v>880</v>
      </c>
      <c r="W1166" s="13">
        <v>0</v>
      </c>
      <c r="X1166" s="13">
        <v>0</v>
      </c>
      <c r="Y1166" s="13">
        <v>0</v>
      </c>
      <c r="Z1166" s="13">
        <v>0</v>
      </c>
      <c r="AA1166" s="46">
        <v>0</v>
      </c>
      <c r="AB1166" s="57">
        <v>0</v>
      </c>
      <c r="AC1166" s="13">
        <v>0</v>
      </c>
      <c r="AD1166" s="61" t="s">
        <v>880</v>
      </c>
      <c r="AE1166" s="13">
        <v>0</v>
      </c>
      <c r="AF1166" s="13">
        <v>0</v>
      </c>
      <c r="AG1166" s="13">
        <v>0</v>
      </c>
      <c r="AH1166" s="46">
        <v>0</v>
      </c>
      <c r="AI1166" s="57">
        <v>0</v>
      </c>
      <c r="AJ1166" s="46">
        <v>0</v>
      </c>
      <c r="AK1166" s="57" t="s">
        <v>882</v>
      </c>
      <c r="AL1166" s="9" t="s">
        <v>139</v>
      </c>
    </row>
    <row r="1167" spans="1:38">
      <c r="A1167" s="36" t="str">
        <f t="shared" si="47"/>
        <v>UK401_52</v>
      </c>
      <c r="B1167" t="s">
        <v>122</v>
      </c>
      <c r="C1167" t="s">
        <v>185</v>
      </c>
      <c r="D1167">
        <v>401</v>
      </c>
      <c r="E1167">
        <v>52</v>
      </c>
      <c r="F1167" s="25" t="str">
        <f>VLOOKUP(B1167,Definitions!$C$7:$D$43,2,FALSE)</f>
        <v>United Kingdom</v>
      </c>
      <c r="G1167" t="str">
        <f>VLOOKUP(C1167,Definitions!$C$49:$D$57,2,FALSE)</f>
        <v>Residential</v>
      </c>
      <c r="H1167" t="str">
        <f>VLOOKUP(D1167,Definitions!$C$60:$D$104,2,FALSE)</f>
        <v>SFH</v>
      </c>
      <c r="J1167" s="29" t="str">
        <f>VLOOKUP(E1167,Definitions!$C$115:$D$131,2,FALSE)</f>
        <v>Geothermal</v>
      </c>
      <c r="K1167" s="111" t="s">
        <v>987</v>
      </c>
      <c r="L1167" s="110">
        <v>0</v>
      </c>
      <c r="M1167" s="109">
        <v>0</v>
      </c>
      <c r="N1167" s="37"/>
      <c r="O1167" s="110"/>
      <c r="P1167" s="110">
        <v>0</v>
      </c>
      <c r="Q1167" s="46">
        <v>0</v>
      </c>
      <c r="R1167" s="37">
        <v>0</v>
      </c>
      <c r="S1167" s="13">
        <v>0</v>
      </c>
      <c r="T1167" s="128" t="s">
        <v>880</v>
      </c>
      <c r="U1167" s="13">
        <v>0</v>
      </c>
      <c r="V1167" s="128" t="s">
        <v>880</v>
      </c>
      <c r="W1167" s="13">
        <v>0</v>
      </c>
      <c r="X1167" s="13">
        <v>0</v>
      </c>
      <c r="Y1167" s="13">
        <v>0</v>
      </c>
      <c r="Z1167" s="13">
        <v>0</v>
      </c>
      <c r="AA1167" s="46">
        <v>0</v>
      </c>
      <c r="AB1167" s="57">
        <v>0</v>
      </c>
      <c r="AC1167" s="13">
        <v>0</v>
      </c>
      <c r="AD1167" s="61" t="s">
        <v>880</v>
      </c>
      <c r="AE1167" s="13">
        <v>0</v>
      </c>
      <c r="AF1167" s="13">
        <v>0</v>
      </c>
      <c r="AG1167" s="13">
        <v>0</v>
      </c>
      <c r="AH1167" s="46">
        <v>0</v>
      </c>
      <c r="AI1167" s="57">
        <v>0</v>
      </c>
      <c r="AJ1167" s="46">
        <v>0</v>
      </c>
      <c r="AK1167" s="57" t="s">
        <v>882</v>
      </c>
      <c r="AL1167" s="9" t="s">
        <v>139</v>
      </c>
    </row>
    <row r="1168" spans="1:38">
      <c r="A1168" s="36" t="str">
        <f t="shared" si="47"/>
        <v>UK401_53</v>
      </c>
      <c r="B1168" t="s">
        <v>122</v>
      </c>
      <c r="C1168" t="s">
        <v>185</v>
      </c>
      <c r="D1168">
        <v>401</v>
      </c>
      <c r="E1168">
        <v>53</v>
      </c>
      <c r="F1168" s="25" t="str">
        <f>VLOOKUP(B1168,Definitions!$C$7:$D$43,2,FALSE)</f>
        <v>United Kingdom</v>
      </c>
      <c r="G1168" t="str">
        <f>VLOOKUP(C1168,Definitions!$C$49:$D$57,2,FALSE)</f>
        <v>Residential</v>
      </c>
      <c r="H1168" t="str">
        <f>VLOOKUP(D1168,Definitions!$C$60:$D$104,2,FALSE)</f>
        <v>SFH</v>
      </c>
      <c r="J1168" s="29" t="str">
        <f>VLOOKUP(E1168,Definitions!$C$115:$D$131,2,FALSE)</f>
        <v>Solar energy</v>
      </c>
      <c r="K1168" s="111" t="s">
        <v>987</v>
      </c>
      <c r="L1168" s="110">
        <v>0</v>
      </c>
      <c r="M1168" s="109">
        <v>0</v>
      </c>
      <c r="N1168" s="37"/>
      <c r="O1168" s="110"/>
      <c r="P1168" s="110">
        <v>0</v>
      </c>
      <c r="Q1168" s="46">
        <v>0</v>
      </c>
      <c r="R1168" s="37">
        <v>0</v>
      </c>
      <c r="S1168" s="13">
        <v>0</v>
      </c>
      <c r="T1168" s="128" t="s">
        <v>880</v>
      </c>
      <c r="U1168" s="13">
        <v>0</v>
      </c>
      <c r="V1168" s="128" t="s">
        <v>880</v>
      </c>
      <c r="W1168" s="13">
        <v>0</v>
      </c>
      <c r="X1168" s="13">
        <v>0</v>
      </c>
      <c r="Y1168" s="13">
        <v>0</v>
      </c>
      <c r="Z1168" s="13">
        <v>0</v>
      </c>
      <c r="AA1168" s="46">
        <v>0</v>
      </c>
      <c r="AB1168" s="57">
        <v>0</v>
      </c>
      <c r="AC1168" s="13">
        <v>0</v>
      </c>
      <c r="AD1168" s="61" t="s">
        <v>880</v>
      </c>
      <c r="AE1168" s="13">
        <v>0</v>
      </c>
      <c r="AF1168" s="13">
        <v>0</v>
      </c>
      <c r="AG1168" s="13">
        <v>0</v>
      </c>
      <c r="AH1168" s="46">
        <v>0</v>
      </c>
      <c r="AI1168" s="57">
        <v>0</v>
      </c>
      <c r="AJ1168" s="46">
        <v>0</v>
      </c>
      <c r="AK1168" s="57" t="s">
        <v>882</v>
      </c>
      <c r="AL1168" s="9" t="s">
        <v>139</v>
      </c>
    </row>
    <row r="1169" spans="1:38">
      <c r="A1169" s="36" t="str">
        <f t="shared" si="47"/>
        <v>UK401_58</v>
      </c>
      <c r="B1169" t="s">
        <v>122</v>
      </c>
      <c r="C1169" t="s">
        <v>185</v>
      </c>
      <c r="D1169">
        <v>401</v>
      </c>
      <c r="E1169">
        <v>58</v>
      </c>
      <c r="F1169" s="25" t="str">
        <f>VLOOKUP(B1169,Definitions!$C$7:$D$43,2,FALSE)</f>
        <v>United Kingdom</v>
      </c>
      <c r="G1169" t="str">
        <f>VLOOKUP(C1169,Definitions!$C$49:$D$57,2,FALSE)</f>
        <v>Residential</v>
      </c>
      <c r="H1169" t="str">
        <f>VLOOKUP(D1169,Definitions!$C$60:$D$104,2,FALSE)</f>
        <v>SFH</v>
      </c>
      <c r="J1169" s="29" t="str">
        <f>VLOOKUP(E1169,Definitions!$C$115:$D$131,2,FALSE)</f>
        <v>Ambient heat total</v>
      </c>
      <c r="K1169" s="111" t="s">
        <v>987</v>
      </c>
      <c r="L1169" s="110">
        <v>0.66605762076372588</v>
      </c>
      <c r="M1169" s="109">
        <v>0.66605762076372588</v>
      </c>
      <c r="N1169" s="37"/>
      <c r="O1169" s="110"/>
      <c r="P1169" s="110">
        <v>0.66605762076372588</v>
      </c>
      <c r="Q1169" s="46">
        <v>0.66605762076372588</v>
      </c>
      <c r="R1169" s="37">
        <v>0</v>
      </c>
      <c r="S1169" s="13">
        <v>0.6017470434099228</v>
      </c>
      <c r="T1169" s="128" t="s">
        <v>880</v>
      </c>
      <c r="U1169" s="13">
        <v>6.4310577353803092E-2</v>
      </c>
      <c r="V1169" s="128" t="s">
        <v>880</v>
      </c>
      <c r="W1169" s="13">
        <v>0</v>
      </c>
      <c r="X1169" s="13">
        <v>0</v>
      </c>
      <c r="Y1169" s="13">
        <v>0</v>
      </c>
      <c r="Z1169" s="13">
        <v>0</v>
      </c>
      <c r="AA1169" s="46">
        <v>0</v>
      </c>
      <c r="AB1169" s="57">
        <v>0</v>
      </c>
      <c r="AC1169" s="13">
        <v>0</v>
      </c>
      <c r="AD1169" s="61" t="s">
        <v>880</v>
      </c>
      <c r="AE1169" s="13">
        <v>0</v>
      </c>
      <c r="AF1169" s="13">
        <v>0</v>
      </c>
      <c r="AG1169" s="13">
        <v>0</v>
      </c>
      <c r="AH1169" s="46">
        <v>0</v>
      </c>
      <c r="AI1169" s="57">
        <v>0</v>
      </c>
      <c r="AJ1169" s="46">
        <v>0</v>
      </c>
      <c r="AK1169" s="57" t="s">
        <v>882</v>
      </c>
      <c r="AL1169" s="9" t="s">
        <v>139</v>
      </c>
    </row>
    <row r="1170" spans="1:38">
      <c r="A1170" s="36" t="str">
        <f t="shared" si="47"/>
        <v>UK401_55</v>
      </c>
      <c r="B1170" t="s">
        <v>122</v>
      </c>
      <c r="C1170" t="s">
        <v>185</v>
      </c>
      <c r="D1170">
        <v>401</v>
      </c>
      <c r="E1170">
        <v>55</v>
      </c>
      <c r="F1170" s="25" t="str">
        <f>VLOOKUP(B1170,Definitions!$C$7:$D$43,2,FALSE)</f>
        <v>United Kingdom</v>
      </c>
      <c r="G1170" t="str">
        <f>VLOOKUP(C1170,Definitions!$C$49:$D$57,2,FALSE)</f>
        <v>Residential</v>
      </c>
      <c r="H1170" t="str">
        <f>VLOOKUP(D1170,Definitions!$C$60:$D$104,2,FALSE)</f>
        <v>SFH</v>
      </c>
      <c r="J1170" s="29" t="str">
        <f>VLOOKUP(E1170,Definitions!$C$115:$D$131,2,FALSE)</f>
        <v xml:space="preserve">Other RES </v>
      </c>
      <c r="K1170" s="111" t="s">
        <v>987</v>
      </c>
      <c r="L1170" s="110">
        <v>0</v>
      </c>
      <c r="M1170" s="109">
        <v>0</v>
      </c>
      <c r="N1170" s="37"/>
      <c r="O1170" s="110"/>
      <c r="P1170" s="110">
        <v>0</v>
      </c>
      <c r="Q1170" s="46">
        <v>0</v>
      </c>
      <c r="R1170" s="37">
        <v>0</v>
      </c>
      <c r="S1170" s="13">
        <v>0</v>
      </c>
      <c r="T1170" s="128" t="s">
        <v>880</v>
      </c>
      <c r="U1170" s="13">
        <v>0</v>
      </c>
      <c r="V1170" s="128" t="s">
        <v>880</v>
      </c>
      <c r="W1170" s="13">
        <v>0</v>
      </c>
      <c r="X1170" s="13">
        <v>0</v>
      </c>
      <c r="Y1170" s="13">
        <v>0</v>
      </c>
      <c r="Z1170" s="13">
        <v>0</v>
      </c>
      <c r="AA1170" s="46">
        <v>0</v>
      </c>
      <c r="AB1170" s="57">
        <v>0</v>
      </c>
      <c r="AC1170" s="13">
        <v>0</v>
      </c>
      <c r="AD1170" s="61" t="s">
        <v>880</v>
      </c>
      <c r="AE1170" s="13">
        <v>0</v>
      </c>
      <c r="AF1170" s="13">
        <v>0</v>
      </c>
      <c r="AG1170" s="13">
        <v>0</v>
      </c>
      <c r="AH1170" s="46">
        <v>0</v>
      </c>
      <c r="AI1170" s="57">
        <v>0</v>
      </c>
      <c r="AJ1170" s="46">
        <v>0</v>
      </c>
      <c r="AK1170" s="57" t="s">
        <v>882</v>
      </c>
      <c r="AL1170" s="9" t="s">
        <v>139</v>
      </c>
    </row>
    <row r="1171" spans="1:38">
      <c r="A1171" s="36" t="str">
        <f t="shared" si="47"/>
        <v>UK402_0</v>
      </c>
      <c r="B1171" t="s">
        <v>122</v>
      </c>
      <c r="C1171" t="s">
        <v>185</v>
      </c>
      <c r="D1171">
        <v>402</v>
      </c>
      <c r="E1171">
        <v>0</v>
      </c>
      <c r="F1171" s="25" t="str">
        <f>VLOOKUP(B1171,Definitions!$C$7:$D$43,2,FALSE)</f>
        <v>United Kingdom</v>
      </c>
      <c r="G1171" t="str">
        <f>VLOOKUP(C1171,Definitions!$C$49:$D$57,2,FALSE)</f>
        <v>Residential</v>
      </c>
      <c r="H1171" t="str">
        <f>VLOOKUP(D1171,Definitions!$C$60:$D$104,2,FALSE)</f>
        <v>MFH</v>
      </c>
      <c r="J1171" s="29" t="str">
        <f>VLOOKUP(E1171,Definitions!$C$115:$D$131,2,FALSE)</f>
        <v>TOTAL</v>
      </c>
      <c r="K1171" s="111" t="s">
        <v>987</v>
      </c>
      <c r="L1171" s="110">
        <v>26.5891359883524</v>
      </c>
      <c r="M1171" s="109">
        <v>26.5891359883524</v>
      </c>
      <c r="N1171" s="37"/>
      <c r="O1171" s="110"/>
      <c r="P1171" s="110">
        <v>26.5891359883524</v>
      </c>
      <c r="Q1171" s="46">
        <v>24.995619003135317</v>
      </c>
      <c r="R1171" s="37">
        <v>0</v>
      </c>
      <c r="S1171" s="102">
        <v>15.97833650141054</v>
      </c>
      <c r="T1171" s="128" t="s">
        <v>982</v>
      </c>
      <c r="U1171" s="102">
        <v>9.0172825017247753</v>
      </c>
      <c r="V1171" s="128" t="s">
        <v>880</v>
      </c>
      <c r="W1171" s="13">
        <v>0</v>
      </c>
      <c r="X1171" s="13">
        <v>0</v>
      </c>
      <c r="Y1171" s="13">
        <v>0</v>
      </c>
      <c r="Z1171" s="13">
        <v>0</v>
      </c>
      <c r="AA1171" s="46">
        <v>0</v>
      </c>
      <c r="AB1171" s="57">
        <v>0</v>
      </c>
      <c r="AC1171" s="13">
        <v>0</v>
      </c>
      <c r="AD1171" s="61" t="s">
        <v>880</v>
      </c>
      <c r="AE1171" s="13">
        <v>0</v>
      </c>
      <c r="AF1171" s="13">
        <v>0</v>
      </c>
      <c r="AG1171" s="13">
        <v>0</v>
      </c>
      <c r="AH1171" s="46">
        <v>0</v>
      </c>
      <c r="AI1171" s="57">
        <v>0</v>
      </c>
      <c r="AJ1171" s="46">
        <v>1.5935169852170823</v>
      </c>
      <c r="AK1171" s="57" t="s">
        <v>882</v>
      </c>
      <c r="AL1171" s="9" t="s">
        <v>139</v>
      </c>
    </row>
    <row r="1172" spans="1:38">
      <c r="A1172" s="36" t="str">
        <f t="shared" si="47"/>
        <v>UK402_1</v>
      </c>
      <c r="B1172" t="s">
        <v>122</v>
      </c>
      <c r="C1172" t="s">
        <v>185</v>
      </c>
      <c r="D1172">
        <v>402</v>
      </c>
      <c r="E1172">
        <v>1</v>
      </c>
      <c r="F1172" s="25" t="str">
        <f>VLOOKUP(B1172,Definitions!$C$7:$D$43,2,FALSE)</f>
        <v>United Kingdom</v>
      </c>
      <c r="G1172" t="str">
        <f>VLOOKUP(C1172,Definitions!$C$49:$D$57,2,FALSE)</f>
        <v>Residential</v>
      </c>
      <c r="H1172" t="str">
        <f>VLOOKUP(D1172,Definitions!$C$60:$D$104,2,FALSE)</f>
        <v>MFH</v>
      </c>
      <c r="J1172" s="29" t="str">
        <f>VLOOKUP(E1172,Definitions!$C$115:$D$131,2,FALSE)</f>
        <v>Coal</v>
      </c>
      <c r="K1172" s="111" t="s">
        <v>987</v>
      </c>
      <c r="L1172" s="110">
        <v>0.43017881406991593</v>
      </c>
      <c r="M1172" s="109">
        <v>0.43017881406991593</v>
      </c>
      <c r="N1172" s="37"/>
      <c r="O1172" s="110"/>
      <c r="P1172" s="110">
        <v>0.43017881406991593</v>
      </c>
      <c r="Q1172" s="46">
        <v>0.43017881406991593</v>
      </c>
      <c r="R1172" s="37">
        <v>0</v>
      </c>
      <c r="S1172" s="13">
        <v>0.37726348899266193</v>
      </c>
      <c r="T1172" s="128" t="s">
        <v>982</v>
      </c>
      <c r="U1172" s="13">
        <v>5.291532507725398E-2</v>
      </c>
      <c r="V1172" s="128" t="s">
        <v>880</v>
      </c>
      <c r="W1172" s="13">
        <v>0</v>
      </c>
      <c r="X1172" s="13">
        <v>0</v>
      </c>
      <c r="Y1172" s="13">
        <v>0</v>
      </c>
      <c r="Z1172" s="13">
        <v>0</v>
      </c>
      <c r="AA1172" s="46">
        <v>0</v>
      </c>
      <c r="AB1172" s="57">
        <v>0</v>
      </c>
      <c r="AC1172" s="13">
        <v>0</v>
      </c>
      <c r="AD1172" s="61" t="s">
        <v>880</v>
      </c>
      <c r="AE1172" s="13">
        <v>0</v>
      </c>
      <c r="AF1172" s="13">
        <v>0</v>
      </c>
      <c r="AG1172" s="13">
        <v>0</v>
      </c>
      <c r="AH1172" s="46">
        <v>0</v>
      </c>
      <c r="AI1172" s="57">
        <v>0</v>
      </c>
      <c r="AJ1172" s="46">
        <v>0</v>
      </c>
      <c r="AK1172" s="57" t="s">
        <v>882</v>
      </c>
      <c r="AL1172" s="9" t="s">
        <v>139</v>
      </c>
    </row>
    <row r="1173" spans="1:38">
      <c r="A1173" s="36" t="str">
        <f t="shared" si="47"/>
        <v>UK402_2</v>
      </c>
      <c r="B1173" t="s">
        <v>122</v>
      </c>
      <c r="C1173" t="s">
        <v>185</v>
      </c>
      <c r="D1173">
        <v>402</v>
      </c>
      <c r="E1173">
        <v>2</v>
      </c>
      <c r="F1173" s="25" t="str">
        <f>VLOOKUP(B1173,Definitions!$C$7:$D$43,2,FALSE)</f>
        <v>United Kingdom</v>
      </c>
      <c r="G1173" t="str">
        <f>VLOOKUP(C1173,Definitions!$C$49:$D$57,2,FALSE)</f>
        <v>Residential</v>
      </c>
      <c r="H1173" t="str">
        <f>VLOOKUP(D1173,Definitions!$C$60:$D$104,2,FALSE)</f>
        <v>MFH</v>
      </c>
      <c r="J1173" s="29" t="str">
        <f>VLOOKUP(E1173,Definitions!$C$115:$D$131,2,FALSE)</f>
        <v>Fuel oil</v>
      </c>
      <c r="K1173" s="111" t="s">
        <v>987</v>
      </c>
      <c r="L1173" s="110">
        <v>1.7412801308700216</v>
      </c>
      <c r="M1173" s="109">
        <v>1.7412801308700216</v>
      </c>
      <c r="N1173" s="37"/>
      <c r="O1173" s="110"/>
      <c r="P1173" s="110">
        <v>1.7412801308700216</v>
      </c>
      <c r="Q1173" s="46">
        <v>1.7412801308700216</v>
      </c>
      <c r="R1173" s="37">
        <v>0</v>
      </c>
      <c r="S1173" s="13">
        <v>1.2347144981502758</v>
      </c>
      <c r="T1173" s="128" t="s">
        <v>982</v>
      </c>
      <c r="U1173" s="13">
        <v>0.50656563271974597</v>
      </c>
      <c r="V1173" s="128" t="s">
        <v>880</v>
      </c>
      <c r="W1173" s="13">
        <v>0</v>
      </c>
      <c r="X1173" s="13">
        <v>0</v>
      </c>
      <c r="Y1173" s="13">
        <v>0</v>
      </c>
      <c r="Z1173" s="13">
        <v>0</v>
      </c>
      <c r="AA1173" s="46">
        <v>0</v>
      </c>
      <c r="AB1173" s="57">
        <v>0</v>
      </c>
      <c r="AC1173" s="13">
        <v>0</v>
      </c>
      <c r="AD1173" s="61" t="s">
        <v>880</v>
      </c>
      <c r="AE1173" s="13">
        <v>0</v>
      </c>
      <c r="AF1173" s="13">
        <v>0</v>
      </c>
      <c r="AG1173" s="13">
        <v>0</v>
      </c>
      <c r="AH1173" s="46">
        <v>0</v>
      </c>
      <c r="AI1173" s="57">
        <v>0</v>
      </c>
      <c r="AJ1173" s="46">
        <v>0</v>
      </c>
      <c r="AK1173" s="57" t="s">
        <v>882</v>
      </c>
      <c r="AL1173" s="9" t="s">
        <v>139</v>
      </c>
    </row>
    <row r="1174" spans="1:38">
      <c r="A1174" s="36" t="str">
        <f t="shared" si="47"/>
        <v>UK402_3</v>
      </c>
      <c r="B1174" t="s">
        <v>122</v>
      </c>
      <c r="C1174" t="s">
        <v>185</v>
      </c>
      <c r="D1174">
        <v>402</v>
      </c>
      <c r="E1174">
        <v>3</v>
      </c>
      <c r="F1174" s="25" t="str">
        <f>VLOOKUP(B1174,Definitions!$C$7:$D$43,2,FALSE)</f>
        <v>United Kingdom</v>
      </c>
      <c r="G1174" t="str">
        <f>VLOOKUP(C1174,Definitions!$C$49:$D$57,2,FALSE)</f>
        <v>Residential</v>
      </c>
      <c r="H1174" t="str">
        <f>VLOOKUP(D1174,Definitions!$C$60:$D$104,2,FALSE)</f>
        <v>MFH</v>
      </c>
      <c r="J1174" s="29" t="str">
        <f>VLOOKUP(E1174,Definitions!$C$115:$D$131,2,FALSE)</f>
        <v>Natural gas</v>
      </c>
      <c r="K1174" s="111" t="s">
        <v>987</v>
      </c>
      <c r="L1174" s="110">
        <v>20.473460955255053</v>
      </c>
      <c r="M1174" s="109">
        <v>20.473460955255053</v>
      </c>
      <c r="N1174" s="37"/>
      <c r="O1174" s="110"/>
      <c r="P1174" s="110">
        <v>20.473460955255053</v>
      </c>
      <c r="Q1174" s="46">
        <v>19.732810952184305</v>
      </c>
      <c r="R1174" s="37">
        <v>0</v>
      </c>
      <c r="S1174" s="13">
        <v>12.467387112537903</v>
      </c>
      <c r="T1174" s="128" t="s">
        <v>982</v>
      </c>
      <c r="U1174" s="13">
        <v>7.2654238396464024</v>
      </c>
      <c r="V1174" s="128" t="s">
        <v>880</v>
      </c>
      <c r="W1174" s="13">
        <v>0</v>
      </c>
      <c r="X1174" s="13">
        <v>0</v>
      </c>
      <c r="Y1174" s="13">
        <v>0</v>
      </c>
      <c r="Z1174" s="13">
        <v>0</v>
      </c>
      <c r="AA1174" s="46">
        <v>0</v>
      </c>
      <c r="AB1174" s="57">
        <v>0</v>
      </c>
      <c r="AC1174" s="13">
        <v>0</v>
      </c>
      <c r="AD1174" s="61" t="s">
        <v>880</v>
      </c>
      <c r="AE1174" s="13">
        <v>0</v>
      </c>
      <c r="AF1174" s="13">
        <v>0</v>
      </c>
      <c r="AG1174" s="13">
        <v>0</v>
      </c>
      <c r="AH1174" s="46">
        <v>0</v>
      </c>
      <c r="AI1174" s="57">
        <v>0</v>
      </c>
      <c r="AJ1174" s="46">
        <v>0.74065000307074935</v>
      </c>
      <c r="AK1174" s="57" t="s">
        <v>882</v>
      </c>
      <c r="AL1174" s="9" t="s">
        <v>139</v>
      </c>
    </row>
    <row r="1175" spans="1:38">
      <c r="A1175" s="36" t="str">
        <f t="shared" si="47"/>
        <v>UK402_4</v>
      </c>
      <c r="B1175" t="s">
        <v>122</v>
      </c>
      <c r="C1175" t="s">
        <v>185</v>
      </c>
      <c r="D1175">
        <v>402</v>
      </c>
      <c r="E1175">
        <v>4</v>
      </c>
      <c r="F1175" s="25" t="str">
        <f>VLOOKUP(B1175,Definitions!$C$7:$D$43,2,FALSE)</f>
        <v>United Kingdom</v>
      </c>
      <c r="G1175" t="str">
        <f>VLOOKUP(C1175,Definitions!$C$49:$D$57,2,FALSE)</f>
        <v>Residential</v>
      </c>
      <c r="H1175" t="str">
        <f>VLOOKUP(D1175,Definitions!$C$60:$D$104,2,FALSE)</f>
        <v>MFH</v>
      </c>
      <c r="J1175" s="29" t="str">
        <f>VLOOKUP(E1175,Definitions!$C$115:$D$131,2,FALSE)</f>
        <v>Other fossil fuels</v>
      </c>
      <c r="K1175" s="111" t="s">
        <v>987</v>
      </c>
      <c r="L1175" s="110">
        <v>0.23843170943825104</v>
      </c>
      <c r="M1175" s="109">
        <v>0.23843170943825104</v>
      </c>
      <c r="N1175" s="37"/>
      <c r="O1175" s="110"/>
      <c r="P1175" s="110">
        <v>0.23843170943825104</v>
      </c>
      <c r="Q1175" s="46">
        <v>0.23843170943825104</v>
      </c>
      <c r="R1175" s="37">
        <v>0</v>
      </c>
      <c r="S1175" s="13">
        <v>0.16970470747475816</v>
      </c>
      <c r="T1175" s="128" t="s">
        <v>880</v>
      </c>
      <c r="U1175" s="13">
        <v>6.8727001963492879E-2</v>
      </c>
      <c r="V1175" s="128" t="s">
        <v>880</v>
      </c>
      <c r="W1175" s="13">
        <v>0</v>
      </c>
      <c r="X1175" s="13">
        <v>0</v>
      </c>
      <c r="Y1175" s="13">
        <v>0</v>
      </c>
      <c r="Z1175" s="13">
        <v>0</v>
      </c>
      <c r="AA1175" s="46">
        <v>0</v>
      </c>
      <c r="AB1175" s="57">
        <v>0</v>
      </c>
      <c r="AC1175" s="13">
        <v>0</v>
      </c>
      <c r="AD1175" s="61" t="s">
        <v>880</v>
      </c>
      <c r="AE1175" s="13">
        <v>0</v>
      </c>
      <c r="AF1175" s="13">
        <v>0</v>
      </c>
      <c r="AG1175" s="13">
        <v>0</v>
      </c>
      <c r="AH1175" s="46">
        <v>0</v>
      </c>
      <c r="AI1175" s="57">
        <v>0</v>
      </c>
      <c r="AJ1175" s="46">
        <v>0</v>
      </c>
      <c r="AK1175" s="57" t="s">
        <v>882</v>
      </c>
      <c r="AL1175" s="9" t="s">
        <v>139</v>
      </c>
    </row>
    <row r="1176" spans="1:38">
      <c r="A1176" s="36" t="str">
        <f t="shared" si="47"/>
        <v>UK402_6</v>
      </c>
      <c r="B1176" t="s">
        <v>122</v>
      </c>
      <c r="C1176" t="s">
        <v>185</v>
      </c>
      <c r="D1176">
        <v>402</v>
      </c>
      <c r="E1176">
        <v>6</v>
      </c>
      <c r="F1176" s="25" t="str">
        <f>VLOOKUP(B1176,Definitions!$C$7:$D$43,2,FALSE)</f>
        <v>United Kingdom</v>
      </c>
      <c r="G1176" t="str">
        <f>VLOOKUP(C1176,Definitions!$C$49:$D$57,2,FALSE)</f>
        <v>Residential</v>
      </c>
      <c r="H1176" t="str">
        <f>VLOOKUP(D1176,Definitions!$C$60:$D$104,2,FALSE)</f>
        <v>MFH</v>
      </c>
      <c r="J1176" s="29" t="str">
        <f>VLOOKUP(E1176,Definitions!$C$115:$D$131,2,FALSE)</f>
        <v>Electricity</v>
      </c>
      <c r="K1176" s="111" t="s">
        <v>987</v>
      </c>
      <c r="L1176" s="110">
        <v>3.5087997624465483</v>
      </c>
      <c r="M1176" s="109">
        <v>3.5087997624465483</v>
      </c>
      <c r="N1176" s="37"/>
      <c r="O1176" s="110"/>
      <c r="P1176" s="110">
        <v>3.5087997624465483</v>
      </c>
      <c r="Q1176" s="46">
        <v>2.6559327803002155</v>
      </c>
      <c r="R1176" s="37">
        <v>0</v>
      </c>
      <c r="S1176" s="13">
        <v>1.5548635476881734</v>
      </c>
      <c r="T1176" s="128" t="s">
        <v>982</v>
      </c>
      <c r="U1176" s="13">
        <v>1.1010692326120424</v>
      </c>
      <c r="V1176" s="128" t="s">
        <v>880</v>
      </c>
      <c r="W1176" s="13">
        <v>0</v>
      </c>
      <c r="X1176" s="13">
        <v>0</v>
      </c>
      <c r="Y1176" s="13">
        <v>0</v>
      </c>
      <c r="Z1176" s="13">
        <v>0</v>
      </c>
      <c r="AA1176" s="46">
        <v>0</v>
      </c>
      <c r="AB1176" s="57">
        <v>0</v>
      </c>
      <c r="AC1176" s="13">
        <v>0</v>
      </c>
      <c r="AD1176" s="61" t="s">
        <v>880</v>
      </c>
      <c r="AE1176" s="13">
        <v>0</v>
      </c>
      <c r="AF1176" s="13">
        <v>0</v>
      </c>
      <c r="AG1176" s="13">
        <v>0</v>
      </c>
      <c r="AH1176" s="46">
        <v>0</v>
      </c>
      <c r="AI1176" s="57">
        <v>0</v>
      </c>
      <c r="AJ1176" s="46">
        <v>0.85286698214633283</v>
      </c>
      <c r="AK1176" s="57" t="s">
        <v>882</v>
      </c>
      <c r="AL1176" s="9" t="s">
        <v>139</v>
      </c>
    </row>
    <row r="1177" spans="1:38">
      <c r="A1177" s="36" t="str">
        <f t="shared" si="47"/>
        <v>UK402_7</v>
      </c>
      <c r="B1177" t="s">
        <v>122</v>
      </c>
      <c r="C1177" t="s">
        <v>185</v>
      </c>
      <c r="D1177">
        <v>402</v>
      </c>
      <c r="E1177">
        <v>7</v>
      </c>
      <c r="F1177" s="25" t="str">
        <f>VLOOKUP(B1177,Definitions!$C$7:$D$43,2,FALSE)</f>
        <v>United Kingdom</v>
      </c>
      <c r="G1177" t="str">
        <f>VLOOKUP(C1177,Definitions!$C$49:$D$57,2,FALSE)</f>
        <v>Residential</v>
      </c>
      <c r="H1177" t="str">
        <f>VLOOKUP(D1177,Definitions!$C$60:$D$104,2,FALSE)</f>
        <v>MFH</v>
      </c>
      <c r="J1177" s="29" t="str">
        <f>VLOOKUP(E1177,Definitions!$C$115:$D$131,2,FALSE)</f>
        <v>District heating</v>
      </c>
      <c r="K1177" s="111" t="s">
        <v>987</v>
      </c>
      <c r="L1177" s="110">
        <v>3.2032423805540486E-2</v>
      </c>
      <c r="M1177" s="109">
        <v>3.2032423805540486E-2</v>
      </c>
      <c r="N1177" s="57"/>
      <c r="O1177" s="110"/>
      <c r="P1177" s="110">
        <v>3.2032423805540486E-2</v>
      </c>
      <c r="Q1177" s="46">
        <v>3.2032423805540486E-2</v>
      </c>
      <c r="R1177" s="37">
        <v>0</v>
      </c>
      <c r="S1177" s="13">
        <v>3.2032423805540486E-2</v>
      </c>
      <c r="T1177" s="128" t="s">
        <v>982</v>
      </c>
      <c r="U1177" s="13">
        <v>0</v>
      </c>
      <c r="V1177" s="128" t="s">
        <v>880</v>
      </c>
      <c r="W1177" s="13">
        <v>0</v>
      </c>
      <c r="X1177" s="13">
        <v>0</v>
      </c>
      <c r="Y1177" s="13">
        <v>0</v>
      </c>
      <c r="Z1177" s="13">
        <v>0</v>
      </c>
      <c r="AA1177" s="46">
        <v>0</v>
      </c>
      <c r="AB1177" s="57">
        <v>0</v>
      </c>
      <c r="AC1177" s="13">
        <v>0</v>
      </c>
      <c r="AD1177" s="61" t="s">
        <v>880</v>
      </c>
      <c r="AE1177" s="13">
        <v>0</v>
      </c>
      <c r="AF1177" s="13">
        <v>0</v>
      </c>
      <c r="AG1177" s="13">
        <v>0</v>
      </c>
      <c r="AH1177" s="46">
        <v>0</v>
      </c>
      <c r="AI1177" s="57">
        <v>0</v>
      </c>
      <c r="AJ1177" s="46">
        <v>0</v>
      </c>
      <c r="AK1177" s="57" t="s">
        <v>882</v>
      </c>
      <c r="AL1177" s="9" t="s">
        <v>139</v>
      </c>
    </row>
    <row r="1178" spans="1:38">
      <c r="A1178" s="36" t="str">
        <f t="shared" si="47"/>
        <v>UK402_8</v>
      </c>
      <c r="B1178" t="s">
        <v>122</v>
      </c>
      <c r="C1178" t="s">
        <v>185</v>
      </c>
      <c r="D1178">
        <v>402</v>
      </c>
      <c r="E1178">
        <v>8</v>
      </c>
      <c r="F1178" s="25" t="str">
        <f>VLOOKUP(B1178,Definitions!$C$7:$D$43,2,FALSE)</f>
        <v>United Kingdom</v>
      </c>
      <c r="G1178" t="str">
        <f>VLOOKUP(C1178,Definitions!$C$49:$D$57,2,FALSE)</f>
        <v>Residential</v>
      </c>
      <c r="H1178" t="str">
        <f>VLOOKUP(D1178,Definitions!$C$60:$D$104,2,FALSE)</f>
        <v>MFH</v>
      </c>
      <c r="J1178" s="29" t="str">
        <f>VLOOKUP(E1178,Definitions!$C$115:$D$131,2,FALSE)</f>
        <v>Waste non-RES</v>
      </c>
      <c r="K1178" s="111" t="s">
        <v>987</v>
      </c>
      <c r="L1178" s="110">
        <v>0</v>
      </c>
      <c r="M1178" s="109">
        <v>0</v>
      </c>
      <c r="N1178" s="37"/>
      <c r="O1178" s="110"/>
      <c r="P1178" s="110">
        <v>0</v>
      </c>
      <c r="Q1178" s="46">
        <v>0</v>
      </c>
      <c r="R1178" s="37">
        <v>0</v>
      </c>
      <c r="S1178" s="13">
        <v>0</v>
      </c>
      <c r="T1178" s="128" t="s">
        <v>880</v>
      </c>
      <c r="U1178" s="13">
        <v>0</v>
      </c>
      <c r="V1178" s="128" t="s">
        <v>880</v>
      </c>
      <c r="W1178" s="13">
        <v>0</v>
      </c>
      <c r="X1178" s="13">
        <v>0</v>
      </c>
      <c r="Y1178" s="13">
        <v>0</v>
      </c>
      <c r="Z1178" s="13">
        <v>0</v>
      </c>
      <c r="AA1178" s="46">
        <v>0</v>
      </c>
      <c r="AB1178" s="57">
        <v>0</v>
      </c>
      <c r="AC1178" s="13">
        <v>0</v>
      </c>
      <c r="AD1178" s="61" t="s">
        <v>880</v>
      </c>
      <c r="AE1178" s="13">
        <v>0</v>
      </c>
      <c r="AF1178" s="13">
        <v>0</v>
      </c>
      <c r="AG1178" s="13">
        <v>0</v>
      </c>
      <c r="AH1178" s="46">
        <v>0</v>
      </c>
      <c r="AI1178" s="57">
        <v>0</v>
      </c>
      <c r="AJ1178" s="46">
        <v>0</v>
      </c>
      <c r="AK1178" s="57" t="s">
        <v>882</v>
      </c>
      <c r="AL1178" s="9" t="s">
        <v>139</v>
      </c>
    </row>
    <row r="1179" spans="1:38">
      <c r="A1179" s="36" t="str">
        <f t="shared" si="47"/>
        <v>UK402_9</v>
      </c>
      <c r="B1179" t="s">
        <v>122</v>
      </c>
      <c r="C1179" t="s">
        <v>185</v>
      </c>
      <c r="D1179">
        <v>402</v>
      </c>
      <c r="E1179">
        <v>9</v>
      </c>
      <c r="F1179" s="25" t="str">
        <f>VLOOKUP(B1179,Definitions!$C$7:$D$43,2,FALSE)</f>
        <v>United Kingdom</v>
      </c>
      <c r="G1179" t="str">
        <f>VLOOKUP(C1179,Definitions!$C$49:$D$57,2,FALSE)</f>
        <v>Residential</v>
      </c>
      <c r="H1179" t="str">
        <f>VLOOKUP(D1179,Definitions!$C$60:$D$104,2,FALSE)</f>
        <v>MFH</v>
      </c>
      <c r="J1179" s="29" t="str">
        <f>VLOOKUP(E1179,Definitions!$C$115:$D$131,2,FALSE)</f>
        <v>Waste RES</v>
      </c>
      <c r="K1179" s="111" t="s">
        <v>987</v>
      </c>
      <c r="L1179" s="110">
        <v>3.8740532802589403E-3</v>
      </c>
      <c r="M1179" s="109">
        <v>3.8740532802589403E-3</v>
      </c>
      <c r="N1179" s="37"/>
      <c r="O1179" s="110"/>
      <c r="P1179" s="110">
        <v>3.8740532802589403E-3</v>
      </c>
      <c r="Q1179" s="46">
        <v>3.8740532802589403E-3</v>
      </c>
      <c r="R1179" s="37">
        <v>0</v>
      </c>
      <c r="S1179" s="13">
        <v>3.8740532802589403E-3</v>
      </c>
      <c r="T1179" s="128" t="s">
        <v>880</v>
      </c>
      <c r="U1179" s="13">
        <v>0</v>
      </c>
      <c r="V1179" s="128" t="s">
        <v>880</v>
      </c>
      <c r="W1179" s="13">
        <v>0</v>
      </c>
      <c r="X1179" s="13">
        <v>0</v>
      </c>
      <c r="Y1179" s="13">
        <v>0</v>
      </c>
      <c r="Z1179" s="13">
        <v>0</v>
      </c>
      <c r="AA1179" s="46">
        <v>0</v>
      </c>
      <c r="AB1179" s="57">
        <v>0</v>
      </c>
      <c r="AC1179" s="13">
        <v>0</v>
      </c>
      <c r="AD1179" s="61" t="s">
        <v>880</v>
      </c>
      <c r="AE1179" s="13">
        <v>0</v>
      </c>
      <c r="AF1179" s="13">
        <v>0</v>
      </c>
      <c r="AG1179" s="13">
        <v>0</v>
      </c>
      <c r="AH1179" s="46">
        <v>0</v>
      </c>
      <c r="AI1179" s="57">
        <v>0</v>
      </c>
      <c r="AJ1179" s="46">
        <v>0</v>
      </c>
      <c r="AK1179" s="57" t="s">
        <v>882</v>
      </c>
      <c r="AL1179" s="9" t="s">
        <v>139</v>
      </c>
    </row>
    <row r="1180" spans="1:38">
      <c r="A1180" s="36" t="str">
        <f t="shared" si="47"/>
        <v>UK402_51</v>
      </c>
      <c r="B1180" t="s">
        <v>122</v>
      </c>
      <c r="C1180" t="s">
        <v>185</v>
      </c>
      <c r="D1180">
        <v>402</v>
      </c>
      <c r="E1180">
        <v>51</v>
      </c>
      <c r="F1180" s="25" t="str">
        <f>VLOOKUP(B1180,Definitions!$C$7:$D$43,2,FALSE)</f>
        <v>United Kingdom</v>
      </c>
      <c r="G1180" t="str">
        <f>VLOOKUP(C1180,Definitions!$C$49:$D$57,2,FALSE)</f>
        <v>Residential</v>
      </c>
      <c r="H1180" t="str">
        <f>VLOOKUP(D1180,Definitions!$C$60:$D$104,2,FALSE)</f>
        <v>MFH</v>
      </c>
      <c r="J1180" s="29" t="str">
        <f>VLOOKUP(E1180,Definitions!$C$115:$D$131,2,FALSE)</f>
        <v>Biomass</v>
      </c>
      <c r="K1180" s="111" t="s">
        <v>987</v>
      </c>
      <c r="L1180" s="110">
        <v>0.12313575995125113</v>
      </c>
      <c r="M1180" s="109">
        <v>0.12313575995125113</v>
      </c>
      <c r="N1180" s="37"/>
      <c r="O1180" s="110"/>
      <c r="P1180" s="110">
        <v>0.12313575995125113</v>
      </c>
      <c r="Q1180" s="46">
        <v>0.12313575995125113</v>
      </c>
      <c r="R1180" s="37">
        <v>0</v>
      </c>
      <c r="S1180" s="13">
        <v>0.10624371289135984</v>
      </c>
      <c r="T1180" s="128" t="s">
        <v>880</v>
      </c>
      <c r="U1180" s="13">
        <v>1.689204705989129E-2</v>
      </c>
      <c r="V1180" s="128" t="s">
        <v>880</v>
      </c>
      <c r="W1180" s="13">
        <v>0</v>
      </c>
      <c r="X1180" s="13">
        <v>0</v>
      </c>
      <c r="Y1180" s="13">
        <v>0</v>
      </c>
      <c r="Z1180" s="13">
        <v>0</v>
      </c>
      <c r="AA1180" s="46">
        <v>0</v>
      </c>
      <c r="AB1180" s="57">
        <v>0</v>
      </c>
      <c r="AC1180" s="13">
        <v>0</v>
      </c>
      <c r="AD1180" s="61" t="s">
        <v>880</v>
      </c>
      <c r="AE1180" s="13">
        <v>0</v>
      </c>
      <c r="AF1180" s="13">
        <v>0</v>
      </c>
      <c r="AG1180" s="13">
        <v>0</v>
      </c>
      <c r="AH1180" s="46">
        <v>0</v>
      </c>
      <c r="AI1180" s="57">
        <v>0</v>
      </c>
      <c r="AJ1180" s="46">
        <v>0</v>
      </c>
      <c r="AK1180" s="57" t="s">
        <v>882</v>
      </c>
      <c r="AL1180" s="9" t="s">
        <v>139</v>
      </c>
    </row>
    <row r="1181" spans="1:38">
      <c r="A1181" s="36" t="str">
        <f t="shared" si="47"/>
        <v>UK402_52</v>
      </c>
      <c r="B1181" t="s">
        <v>122</v>
      </c>
      <c r="C1181" t="s">
        <v>185</v>
      </c>
      <c r="D1181">
        <v>402</v>
      </c>
      <c r="E1181">
        <v>52</v>
      </c>
      <c r="F1181" s="25" t="str">
        <f>VLOOKUP(B1181,Definitions!$C$7:$D$43,2,FALSE)</f>
        <v>United Kingdom</v>
      </c>
      <c r="G1181" t="str">
        <f>VLOOKUP(C1181,Definitions!$C$49:$D$57,2,FALSE)</f>
        <v>Residential</v>
      </c>
      <c r="H1181" t="str">
        <f>VLOOKUP(D1181,Definitions!$C$60:$D$104,2,FALSE)</f>
        <v>MFH</v>
      </c>
      <c r="J1181" s="29" t="str">
        <f>VLOOKUP(E1181,Definitions!$C$115:$D$131,2,FALSE)</f>
        <v>Geothermal</v>
      </c>
      <c r="K1181" s="111" t="s">
        <v>987</v>
      </c>
      <c r="L1181" s="110">
        <v>0</v>
      </c>
      <c r="M1181" s="109">
        <v>0</v>
      </c>
      <c r="N1181" s="37"/>
      <c r="O1181" s="110"/>
      <c r="P1181" s="110">
        <v>0</v>
      </c>
      <c r="Q1181" s="46">
        <v>0</v>
      </c>
      <c r="R1181" s="37">
        <v>0</v>
      </c>
      <c r="S1181" s="13">
        <v>0</v>
      </c>
      <c r="T1181" s="128" t="s">
        <v>880</v>
      </c>
      <c r="U1181" s="13">
        <v>0</v>
      </c>
      <c r="V1181" s="128" t="s">
        <v>880</v>
      </c>
      <c r="W1181" s="13">
        <v>0</v>
      </c>
      <c r="X1181" s="13">
        <v>0</v>
      </c>
      <c r="Y1181" s="13">
        <v>0</v>
      </c>
      <c r="Z1181" s="13">
        <v>0</v>
      </c>
      <c r="AA1181" s="46">
        <v>0</v>
      </c>
      <c r="AB1181" s="57">
        <v>0</v>
      </c>
      <c r="AC1181" s="13">
        <v>0</v>
      </c>
      <c r="AD1181" s="61" t="s">
        <v>880</v>
      </c>
      <c r="AE1181" s="13">
        <v>0</v>
      </c>
      <c r="AF1181" s="13">
        <v>0</v>
      </c>
      <c r="AG1181" s="13">
        <v>0</v>
      </c>
      <c r="AH1181" s="46">
        <v>0</v>
      </c>
      <c r="AI1181" s="57">
        <v>0</v>
      </c>
      <c r="AJ1181" s="46">
        <v>0</v>
      </c>
      <c r="AK1181" s="57" t="s">
        <v>882</v>
      </c>
      <c r="AL1181" s="9" t="s">
        <v>139</v>
      </c>
    </row>
    <row r="1182" spans="1:38">
      <c r="A1182" s="36" t="str">
        <f t="shared" si="47"/>
        <v>UK402_53</v>
      </c>
      <c r="B1182" t="s">
        <v>122</v>
      </c>
      <c r="C1182" t="s">
        <v>185</v>
      </c>
      <c r="D1182">
        <v>402</v>
      </c>
      <c r="E1182">
        <v>53</v>
      </c>
      <c r="F1182" s="25" t="str">
        <f>VLOOKUP(B1182,Definitions!$C$7:$D$43,2,FALSE)</f>
        <v>United Kingdom</v>
      </c>
      <c r="G1182" t="str">
        <f>VLOOKUP(C1182,Definitions!$C$49:$D$57,2,FALSE)</f>
        <v>Residential</v>
      </c>
      <c r="H1182" t="str">
        <f>VLOOKUP(D1182,Definitions!$C$60:$D$104,2,FALSE)</f>
        <v>MFH</v>
      </c>
      <c r="J1182" s="29" t="str">
        <f>VLOOKUP(E1182,Definitions!$C$115:$D$131,2,FALSE)</f>
        <v>Solar energy</v>
      </c>
      <c r="K1182" s="111" t="s">
        <v>987</v>
      </c>
      <c r="L1182" s="110">
        <v>0</v>
      </c>
      <c r="M1182" s="109">
        <v>0</v>
      </c>
      <c r="N1182" s="37"/>
      <c r="O1182" s="110"/>
      <c r="P1182" s="110">
        <v>0</v>
      </c>
      <c r="Q1182" s="46">
        <v>0</v>
      </c>
      <c r="R1182" s="37">
        <v>0</v>
      </c>
      <c r="S1182" s="13">
        <v>0</v>
      </c>
      <c r="T1182" s="128" t="s">
        <v>880</v>
      </c>
      <c r="U1182" s="13">
        <v>0</v>
      </c>
      <c r="V1182" s="128" t="s">
        <v>880</v>
      </c>
      <c r="W1182" s="13">
        <v>0</v>
      </c>
      <c r="X1182" s="13">
        <v>0</v>
      </c>
      <c r="Y1182" s="13">
        <v>0</v>
      </c>
      <c r="Z1182" s="13">
        <v>0</v>
      </c>
      <c r="AA1182" s="46">
        <v>0</v>
      </c>
      <c r="AB1182" s="57">
        <v>0</v>
      </c>
      <c r="AC1182" s="13">
        <v>0</v>
      </c>
      <c r="AD1182" s="61" t="s">
        <v>880</v>
      </c>
      <c r="AE1182" s="13">
        <v>0</v>
      </c>
      <c r="AF1182" s="13">
        <v>0</v>
      </c>
      <c r="AG1182" s="13">
        <v>0</v>
      </c>
      <c r="AH1182" s="46">
        <v>0</v>
      </c>
      <c r="AI1182" s="57">
        <v>0</v>
      </c>
      <c r="AJ1182" s="46">
        <v>0</v>
      </c>
      <c r="AK1182" s="57" t="s">
        <v>882</v>
      </c>
      <c r="AL1182" s="9" t="s">
        <v>139</v>
      </c>
    </row>
    <row r="1183" spans="1:38">
      <c r="A1183" s="36" t="str">
        <f t="shared" si="47"/>
        <v>UK402_58</v>
      </c>
      <c r="B1183" t="s">
        <v>122</v>
      </c>
      <c r="C1183" t="s">
        <v>185</v>
      </c>
      <c r="D1183">
        <v>402</v>
      </c>
      <c r="E1183">
        <v>58</v>
      </c>
      <c r="F1183" s="25" t="str">
        <f>VLOOKUP(B1183,Definitions!$C$7:$D$43,2,FALSE)</f>
        <v>United Kingdom</v>
      </c>
      <c r="G1183" t="str">
        <f>VLOOKUP(C1183,Definitions!$C$49:$D$57,2,FALSE)</f>
        <v>Residential</v>
      </c>
      <c r="H1183" t="str">
        <f>VLOOKUP(D1183,Definitions!$C$60:$D$104,2,FALSE)</f>
        <v>MFH</v>
      </c>
      <c r="J1183" s="29" t="str">
        <f>VLOOKUP(E1183,Definitions!$C$115:$D$131,2,FALSE)</f>
        <v>Ambient heat total</v>
      </c>
      <c r="K1183" s="111" t="s">
        <v>987</v>
      </c>
      <c r="L1183" s="110">
        <v>3.7942379235558307E-2</v>
      </c>
      <c r="M1183" s="109">
        <v>3.7942379235558307E-2</v>
      </c>
      <c r="N1183" s="37"/>
      <c r="O1183" s="110"/>
      <c r="P1183" s="110">
        <v>3.7942379235558307E-2</v>
      </c>
      <c r="Q1183" s="46">
        <v>3.7942379235558307E-2</v>
      </c>
      <c r="R1183" s="37">
        <v>0</v>
      </c>
      <c r="S1183" s="13">
        <v>3.2252956589610894E-2</v>
      </c>
      <c r="T1183" s="128" t="s">
        <v>880</v>
      </c>
      <c r="U1183" s="13">
        <v>5.6894226459474158E-3</v>
      </c>
      <c r="V1183" s="128" t="s">
        <v>880</v>
      </c>
      <c r="W1183" s="13">
        <v>0</v>
      </c>
      <c r="X1183" s="13">
        <v>0</v>
      </c>
      <c r="Y1183" s="13">
        <v>0</v>
      </c>
      <c r="Z1183" s="13">
        <v>0</v>
      </c>
      <c r="AA1183" s="46">
        <v>0</v>
      </c>
      <c r="AB1183" s="57">
        <v>0</v>
      </c>
      <c r="AC1183" s="13">
        <v>0</v>
      </c>
      <c r="AD1183" s="61" t="s">
        <v>880</v>
      </c>
      <c r="AE1183" s="13">
        <v>0</v>
      </c>
      <c r="AF1183" s="13">
        <v>0</v>
      </c>
      <c r="AG1183" s="13">
        <v>0</v>
      </c>
      <c r="AH1183" s="46">
        <v>0</v>
      </c>
      <c r="AI1183" s="57">
        <v>0</v>
      </c>
      <c r="AJ1183" s="46">
        <v>0</v>
      </c>
      <c r="AK1183" s="57" t="s">
        <v>882</v>
      </c>
      <c r="AL1183" s="9" t="s">
        <v>139</v>
      </c>
    </row>
    <row r="1184" spans="1:38">
      <c r="A1184" s="36" t="str">
        <f t="shared" si="47"/>
        <v>UK402_55</v>
      </c>
      <c r="B1184" t="s">
        <v>122</v>
      </c>
      <c r="C1184" t="s">
        <v>185</v>
      </c>
      <c r="D1184">
        <v>402</v>
      </c>
      <c r="E1184">
        <v>55</v>
      </c>
      <c r="F1184" s="25" t="str">
        <f>VLOOKUP(B1184,Definitions!$C$7:$D$43,2,FALSE)</f>
        <v>United Kingdom</v>
      </c>
      <c r="G1184" t="str">
        <f>VLOOKUP(C1184,Definitions!$C$49:$D$57,2,FALSE)</f>
        <v>Residential</v>
      </c>
      <c r="H1184" t="str">
        <f>VLOOKUP(D1184,Definitions!$C$60:$D$104,2,FALSE)</f>
        <v>MFH</v>
      </c>
      <c r="J1184" s="29" t="str">
        <f>VLOOKUP(E1184,Definitions!$C$115:$D$131,2,FALSE)</f>
        <v xml:space="preserve">Other RES </v>
      </c>
      <c r="K1184" s="111" t="s">
        <v>987</v>
      </c>
      <c r="L1184" s="110">
        <v>0</v>
      </c>
      <c r="M1184" s="109">
        <v>0</v>
      </c>
      <c r="N1184" s="37"/>
      <c r="O1184" s="110"/>
      <c r="P1184" s="110">
        <v>0</v>
      </c>
      <c r="Q1184" s="46">
        <v>0</v>
      </c>
      <c r="R1184" s="37">
        <v>0</v>
      </c>
      <c r="S1184" s="13">
        <v>0</v>
      </c>
      <c r="T1184" s="128" t="s">
        <v>880</v>
      </c>
      <c r="U1184" s="13">
        <v>0</v>
      </c>
      <c r="V1184" s="128" t="s">
        <v>880</v>
      </c>
      <c r="W1184" s="13">
        <v>0</v>
      </c>
      <c r="X1184" s="13">
        <v>0</v>
      </c>
      <c r="Y1184" s="13">
        <v>0</v>
      </c>
      <c r="Z1184" s="13">
        <v>0</v>
      </c>
      <c r="AA1184" s="46">
        <v>0</v>
      </c>
      <c r="AB1184" s="57">
        <v>0</v>
      </c>
      <c r="AC1184" s="13">
        <v>0</v>
      </c>
      <c r="AD1184" s="61" t="s">
        <v>880</v>
      </c>
      <c r="AE1184" s="13">
        <v>0</v>
      </c>
      <c r="AF1184" s="13">
        <v>0</v>
      </c>
      <c r="AG1184" s="13">
        <v>0</v>
      </c>
      <c r="AH1184" s="46">
        <v>0</v>
      </c>
      <c r="AI1184" s="57">
        <v>0</v>
      </c>
      <c r="AJ1184" s="46">
        <v>0</v>
      </c>
      <c r="AK1184" s="57" t="s">
        <v>882</v>
      </c>
      <c r="AL1184" s="9" t="s">
        <v>139</v>
      </c>
    </row>
    <row r="1185" spans="1:38">
      <c r="A1185" s="36" t="str">
        <f t="shared" ref="A1185" si="48">B1185&amp;D1185&amp;"_"&amp;E1185</f>
        <v>NO400_0</v>
      </c>
      <c r="B1185" t="s">
        <v>136</v>
      </c>
      <c r="C1185" t="s">
        <v>185</v>
      </c>
      <c r="D1185">
        <v>400</v>
      </c>
      <c r="E1185">
        <v>0</v>
      </c>
      <c r="F1185" s="25" t="str">
        <f>VLOOKUP(B1185,Definitions!$C$7:$D$43,2,FALSE)</f>
        <v>Norway</v>
      </c>
      <c r="G1185" t="str">
        <f>VLOOKUP(C1185,Definitions!$C$49:$D$57,2,FALSE)</f>
        <v>Residential</v>
      </c>
      <c r="H1185" t="str">
        <f>VLOOKUP(D1185,Definitions!$C$60:$D$104,2,FALSE)</f>
        <v>TOTAL Residential</v>
      </c>
      <c r="J1185" s="29" t="str">
        <f>VLOOKUP(E1185,Definitions!$C$115:$D$131,2,FALSE)</f>
        <v>TOTAL</v>
      </c>
      <c r="K1185" s="111">
        <v>48.212164999999999</v>
      </c>
      <c r="L1185" s="110">
        <v>-10.110732146150482</v>
      </c>
      <c r="M1185" s="109">
        <v>38.101432853849516</v>
      </c>
      <c r="N1185" s="37"/>
      <c r="O1185" s="110"/>
      <c r="P1185" s="110">
        <v>38.101432853849516</v>
      </c>
      <c r="Q1185" s="46">
        <v>36.435505638942089</v>
      </c>
      <c r="R1185" s="37">
        <v>0</v>
      </c>
      <c r="S1185" s="13">
        <v>34.028593875401498</v>
      </c>
      <c r="T1185" s="128" t="s">
        <v>880</v>
      </c>
      <c r="U1185" s="13">
        <v>2.4069117635405943</v>
      </c>
      <c r="V1185" s="128" t="s">
        <v>880</v>
      </c>
      <c r="W1185" s="13">
        <v>0</v>
      </c>
      <c r="X1185" s="13">
        <v>0</v>
      </c>
      <c r="Y1185" s="13">
        <v>0</v>
      </c>
      <c r="Z1185" s="13">
        <v>0</v>
      </c>
      <c r="AA1185" s="46">
        <v>0</v>
      </c>
      <c r="AB1185" s="57">
        <v>0</v>
      </c>
      <c r="AC1185" s="13">
        <v>0</v>
      </c>
      <c r="AD1185" s="61" t="s">
        <v>880</v>
      </c>
      <c r="AE1185" s="13">
        <v>0</v>
      </c>
      <c r="AF1185" s="13">
        <v>0</v>
      </c>
      <c r="AG1185" s="13">
        <v>0</v>
      </c>
      <c r="AH1185" s="46">
        <v>0</v>
      </c>
      <c r="AI1185" s="57">
        <v>0</v>
      </c>
      <c r="AJ1185" s="46">
        <v>1.6659272149074267</v>
      </c>
      <c r="AK1185" s="57" t="s">
        <v>882</v>
      </c>
      <c r="AL1185" s="9" t="s">
        <v>142</v>
      </c>
    </row>
    <row r="1186" spans="1:38">
      <c r="A1186" s="36" t="str">
        <f t="shared" ref="A1186:A1226" si="49">B1186&amp;D1186&amp;"_"&amp;E1186</f>
        <v>NO400_1</v>
      </c>
      <c r="B1186" t="s">
        <v>136</v>
      </c>
      <c r="C1186" t="s">
        <v>185</v>
      </c>
      <c r="D1186">
        <v>400</v>
      </c>
      <c r="E1186">
        <v>1</v>
      </c>
      <c r="F1186" s="25" t="str">
        <f>VLOOKUP(B1186,Definitions!$C$7:$D$43,2,FALSE)</f>
        <v>Norway</v>
      </c>
      <c r="G1186" t="str">
        <f>VLOOKUP(C1186,Definitions!$C$49:$D$57,2,FALSE)</f>
        <v>Residential</v>
      </c>
      <c r="H1186" t="str">
        <f>VLOOKUP(D1186,Definitions!$C$60:$D$104,2,FALSE)</f>
        <v>TOTAL Residential</v>
      </c>
      <c r="J1186" s="29" t="str">
        <f>VLOOKUP(E1186,Definitions!$C$115:$D$131,2,FALSE)</f>
        <v>Coal</v>
      </c>
      <c r="K1186" s="111">
        <v>0</v>
      </c>
      <c r="L1186" s="110">
        <v>0.63370662226100583</v>
      </c>
      <c r="M1186" s="109">
        <v>0.63370662226100583</v>
      </c>
      <c r="N1186" s="37"/>
      <c r="O1186" s="110"/>
      <c r="P1186" s="110">
        <v>0.63370662226100583</v>
      </c>
      <c r="Q1186" s="46">
        <v>0.63370662226100583</v>
      </c>
      <c r="R1186" s="37">
        <v>0</v>
      </c>
      <c r="S1186" s="13">
        <v>0.59274292842489995</v>
      </c>
      <c r="T1186" s="128" t="s">
        <v>880</v>
      </c>
      <c r="U1186" s="13">
        <v>4.0963693836105916E-2</v>
      </c>
      <c r="V1186" s="128" t="s">
        <v>880</v>
      </c>
      <c r="W1186" s="13">
        <v>0</v>
      </c>
      <c r="X1186" s="13">
        <v>0</v>
      </c>
      <c r="Y1186" s="13">
        <v>0</v>
      </c>
      <c r="Z1186" s="13">
        <v>0</v>
      </c>
      <c r="AA1186" s="46">
        <v>0</v>
      </c>
      <c r="AB1186" s="57">
        <v>0</v>
      </c>
      <c r="AC1186" s="13">
        <v>0</v>
      </c>
      <c r="AD1186" s="61" t="s">
        <v>880</v>
      </c>
      <c r="AE1186" s="13">
        <v>0</v>
      </c>
      <c r="AF1186" s="13">
        <v>0</v>
      </c>
      <c r="AG1186" s="13">
        <v>0</v>
      </c>
      <c r="AH1186" s="46">
        <v>0</v>
      </c>
      <c r="AI1186" s="57">
        <v>0</v>
      </c>
      <c r="AJ1186" s="46">
        <v>0</v>
      </c>
      <c r="AK1186" s="57" t="s">
        <v>882</v>
      </c>
      <c r="AL1186" s="9" t="s">
        <v>142</v>
      </c>
    </row>
    <row r="1187" spans="1:38">
      <c r="A1187" s="36" t="str">
        <f t="shared" si="49"/>
        <v>NO400_2</v>
      </c>
      <c r="B1187" t="s">
        <v>136</v>
      </c>
      <c r="C1187" t="s">
        <v>185</v>
      </c>
      <c r="D1187">
        <v>400</v>
      </c>
      <c r="E1187">
        <v>2</v>
      </c>
      <c r="F1187" s="25" t="str">
        <f>VLOOKUP(B1187,Definitions!$C$7:$D$43,2,FALSE)</f>
        <v>Norway</v>
      </c>
      <c r="G1187" t="str">
        <f>VLOOKUP(C1187,Definitions!$C$49:$D$57,2,FALSE)</f>
        <v>Residential</v>
      </c>
      <c r="H1187" t="str">
        <f>VLOOKUP(D1187,Definitions!$C$60:$D$104,2,FALSE)</f>
        <v>TOTAL Residential</v>
      </c>
      <c r="J1187" s="29" t="str">
        <f>VLOOKUP(E1187,Definitions!$C$115:$D$131,2,FALSE)</f>
        <v>Fuel oil</v>
      </c>
      <c r="K1187" s="111">
        <v>1.213009</v>
      </c>
      <c r="L1187" s="110">
        <v>1.8335170395701801</v>
      </c>
      <c r="M1187" s="109">
        <v>3.0465260395701801</v>
      </c>
      <c r="N1187" s="37"/>
      <c r="O1187" s="110"/>
      <c r="P1187" s="110">
        <v>3.0465260395701801</v>
      </c>
      <c r="Q1187" s="46">
        <v>3.0465260395701801</v>
      </c>
      <c r="R1187" s="37">
        <v>0</v>
      </c>
      <c r="S1187" s="13">
        <v>2.8017339884102919</v>
      </c>
      <c r="T1187" s="128" t="s">
        <v>880</v>
      </c>
      <c r="U1187" s="13">
        <v>0.244792051159888</v>
      </c>
      <c r="V1187" s="128" t="s">
        <v>880</v>
      </c>
      <c r="W1187" s="13">
        <v>0</v>
      </c>
      <c r="X1187" s="13">
        <v>0</v>
      </c>
      <c r="Y1187" s="13">
        <v>0</v>
      </c>
      <c r="Z1187" s="13">
        <v>0</v>
      </c>
      <c r="AA1187" s="46">
        <v>0</v>
      </c>
      <c r="AB1187" s="57">
        <v>0</v>
      </c>
      <c r="AC1187" s="13">
        <v>0</v>
      </c>
      <c r="AD1187" s="61" t="s">
        <v>880</v>
      </c>
      <c r="AE1187" s="13">
        <v>0</v>
      </c>
      <c r="AF1187" s="13">
        <v>0</v>
      </c>
      <c r="AG1187" s="13">
        <v>0</v>
      </c>
      <c r="AH1187" s="46">
        <v>0</v>
      </c>
      <c r="AI1187" s="57">
        <v>0</v>
      </c>
      <c r="AJ1187" s="46">
        <v>0</v>
      </c>
      <c r="AK1187" s="57" t="s">
        <v>882</v>
      </c>
      <c r="AL1187" s="9" t="s">
        <v>142</v>
      </c>
    </row>
    <row r="1188" spans="1:38">
      <c r="A1188" s="36" t="str">
        <f t="shared" si="49"/>
        <v>NO400_3</v>
      </c>
      <c r="B1188" t="s">
        <v>136</v>
      </c>
      <c r="C1188" t="s">
        <v>185</v>
      </c>
      <c r="D1188">
        <v>400</v>
      </c>
      <c r="E1188">
        <v>3</v>
      </c>
      <c r="F1188" s="25" t="str">
        <f>VLOOKUP(B1188,Definitions!$C$7:$D$43,2,FALSE)</f>
        <v>Norway</v>
      </c>
      <c r="G1188" t="str">
        <f>VLOOKUP(C1188,Definitions!$C$49:$D$57,2,FALSE)</f>
        <v>Residential</v>
      </c>
      <c r="H1188" t="str">
        <f>VLOOKUP(D1188,Definitions!$C$60:$D$104,2,FALSE)</f>
        <v>TOTAL Residential</v>
      </c>
      <c r="J1188" s="29" t="str">
        <f>VLOOKUP(E1188,Definitions!$C$115:$D$131,2,FALSE)</f>
        <v>Natural gas</v>
      </c>
      <c r="K1188" s="111">
        <v>3.7215999999999999E-2</v>
      </c>
      <c r="L1188" s="110">
        <v>0.62257415074285261</v>
      </c>
      <c r="M1188" s="109">
        <v>0.65979015074285263</v>
      </c>
      <c r="N1188" s="37"/>
      <c r="O1188" s="110"/>
      <c r="P1188" s="110">
        <v>0.65979015074285263</v>
      </c>
      <c r="Q1188" s="46">
        <v>0.65979015074285263</v>
      </c>
      <c r="R1188" s="37">
        <v>0</v>
      </c>
      <c r="S1188" s="13">
        <v>0.59634375079148483</v>
      </c>
      <c r="T1188" s="128" t="s">
        <v>880</v>
      </c>
      <c r="U1188" s="13">
        <v>6.3446399951367832E-2</v>
      </c>
      <c r="V1188" s="128" t="s">
        <v>880</v>
      </c>
      <c r="W1188" s="13">
        <v>0</v>
      </c>
      <c r="X1188" s="13">
        <v>0</v>
      </c>
      <c r="Y1188" s="13">
        <v>0</v>
      </c>
      <c r="Z1188" s="13">
        <v>0</v>
      </c>
      <c r="AA1188" s="46">
        <v>0</v>
      </c>
      <c r="AB1188" s="57">
        <v>0</v>
      </c>
      <c r="AC1188" s="13">
        <v>0</v>
      </c>
      <c r="AD1188" s="61" t="s">
        <v>880</v>
      </c>
      <c r="AE1188" s="13">
        <v>0</v>
      </c>
      <c r="AF1188" s="13">
        <v>0</v>
      </c>
      <c r="AG1188" s="13">
        <v>0</v>
      </c>
      <c r="AH1188" s="46">
        <v>0</v>
      </c>
      <c r="AI1188" s="57">
        <v>0</v>
      </c>
      <c r="AJ1188" s="46">
        <v>0</v>
      </c>
      <c r="AK1188" s="57" t="s">
        <v>882</v>
      </c>
      <c r="AL1188" s="9" t="s">
        <v>142</v>
      </c>
    </row>
    <row r="1189" spans="1:38">
      <c r="A1189" s="36" t="str">
        <f t="shared" si="49"/>
        <v>NO400_4</v>
      </c>
      <c r="B1189" t="s">
        <v>136</v>
      </c>
      <c r="C1189" t="s">
        <v>185</v>
      </c>
      <c r="D1189">
        <v>400</v>
      </c>
      <c r="E1189">
        <v>4</v>
      </c>
      <c r="F1189" s="25" t="str">
        <f>VLOOKUP(B1189,Definitions!$C$7:$D$43,2,FALSE)</f>
        <v>Norway</v>
      </c>
      <c r="G1189" t="str">
        <f>VLOOKUP(C1189,Definitions!$C$49:$D$57,2,FALSE)</f>
        <v>Residential</v>
      </c>
      <c r="H1189" t="str">
        <f>VLOOKUP(D1189,Definitions!$C$60:$D$104,2,FALSE)</f>
        <v>TOTAL Residential</v>
      </c>
      <c r="J1189" s="29" t="str">
        <f>VLOOKUP(E1189,Definitions!$C$115:$D$131,2,FALSE)</f>
        <v>Other fossil fuels</v>
      </c>
      <c r="K1189" s="111">
        <v>0.15351599999999999</v>
      </c>
      <c r="L1189" s="110">
        <v>-0.15351599999999999</v>
      </c>
      <c r="M1189" s="109">
        <v>0</v>
      </c>
      <c r="N1189" s="37"/>
      <c r="O1189" s="110"/>
      <c r="P1189" s="110">
        <v>0</v>
      </c>
      <c r="Q1189" s="46">
        <v>0</v>
      </c>
      <c r="R1189" s="37">
        <v>0</v>
      </c>
      <c r="S1189" s="13">
        <v>0</v>
      </c>
      <c r="T1189" s="128" t="s">
        <v>880</v>
      </c>
      <c r="U1189" s="13">
        <v>0</v>
      </c>
      <c r="V1189" s="128" t="s">
        <v>880</v>
      </c>
      <c r="W1189" s="13">
        <v>0</v>
      </c>
      <c r="X1189" s="13">
        <v>0</v>
      </c>
      <c r="Y1189" s="13">
        <v>0</v>
      </c>
      <c r="Z1189" s="13">
        <v>0</v>
      </c>
      <c r="AA1189" s="46">
        <v>0</v>
      </c>
      <c r="AB1189" s="57">
        <v>0</v>
      </c>
      <c r="AC1189" s="13">
        <v>0</v>
      </c>
      <c r="AD1189" s="61" t="s">
        <v>880</v>
      </c>
      <c r="AE1189" s="13">
        <v>0</v>
      </c>
      <c r="AF1189" s="13">
        <v>0</v>
      </c>
      <c r="AG1189" s="13">
        <v>0</v>
      </c>
      <c r="AH1189" s="46">
        <v>0</v>
      </c>
      <c r="AI1189" s="57">
        <v>0</v>
      </c>
      <c r="AJ1189" s="46">
        <v>0</v>
      </c>
      <c r="AK1189" s="57" t="s">
        <v>882</v>
      </c>
      <c r="AL1189" s="9" t="s">
        <v>142</v>
      </c>
    </row>
    <row r="1190" spans="1:38">
      <c r="A1190" s="36" t="str">
        <f t="shared" si="49"/>
        <v>NO400_6</v>
      </c>
      <c r="B1190" t="s">
        <v>136</v>
      </c>
      <c r="C1190" t="s">
        <v>185</v>
      </c>
      <c r="D1190">
        <v>400</v>
      </c>
      <c r="E1190">
        <v>6</v>
      </c>
      <c r="F1190" s="25" t="str">
        <f>VLOOKUP(B1190,Definitions!$C$7:$D$43,2,FALSE)</f>
        <v>Norway</v>
      </c>
      <c r="G1190" t="str">
        <f>VLOOKUP(C1190,Definitions!$C$49:$D$57,2,FALSE)</f>
        <v>Residential</v>
      </c>
      <c r="H1190" t="str">
        <f>VLOOKUP(D1190,Definitions!$C$60:$D$104,2,FALSE)</f>
        <v>TOTAL Residential</v>
      </c>
      <c r="J1190" s="29" t="str">
        <f>VLOOKUP(E1190,Definitions!$C$115:$D$131,2,FALSE)</f>
        <v>Electricity</v>
      </c>
      <c r="K1190" s="111">
        <v>38.253395999999995</v>
      </c>
      <c r="L1190" s="110">
        <v>-16.959809456188388</v>
      </c>
      <c r="M1190" s="109">
        <v>21.293586543811607</v>
      </c>
      <c r="N1190" s="37"/>
      <c r="O1190" s="110"/>
      <c r="P1190" s="110">
        <v>21.293586543811607</v>
      </c>
      <c r="Q1190" s="46">
        <v>19.62765932890418</v>
      </c>
      <c r="R1190" s="37">
        <v>0</v>
      </c>
      <c r="S1190" s="13">
        <v>18.590565260025585</v>
      </c>
      <c r="T1190" s="128" t="s">
        <v>880</v>
      </c>
      <c r="U1190" s="13">
        <v>1.0370940688785957</v>
      </c>
      <c r="V1190" s="128" t="s">
        <v>880</v>
      </c>
      <c r="W1190" s="13">
        <v>0</v>
      </c>
      <c r="X1190" s="13">
        <v>0</v>
      </c>
      <c r="Y1190" s="13">
        <v>0</v>
      </c>
      <c r="Z1190" s="13">
        <v>0</v>
      </c>
      <c r="AA1190" s="46">
        <v>0</v>
      </c>
      <c r="AB1190" s="57">
        <v>0</v>
      </c>
      <c r="AC1190" s="13">
        <v>0</v>
      </c>
      <c r="AD1190" s="61" t="s">
        <v>880</v>
      </c>
      <c r="AE1190" s="13">
        <v>0</v>
      </c>
      <c r="AF1190" s="13">
        <v>0</v>
      </c>
      <c r="AG1190" s="13">
        <v>0</v>
      </c>
      <c r="AH1190" s="46">
        <v>0</v>
      </c>
      <c r="AI1190" s="57">
        <v>0</v>
      </c>
      <c r="AJ1190" s="46">
        <v>1.6659272149074267</v>
      </c>
      <c r="AK1190" s="57" t="s">
        <v>882</v>
      </c>
      <c r="AL1190" s="9" t="s">
        <v>142</v>
      </c>
    </row>
    <row r="1191" spans="1:38">
      <c r="A1191" s="36" t="str">
        <f t="shared" si="49"/>
        <v>NO400_7</v>
      </c>
      <c r="B1191" t="s">
        <v>136</v>
      </c>
      <c r="C1191" t="s">
        <v>185</v>
      </c>
      <c r="D1191">
        <v>400</v>
      </c>
      <c r="E1191">
        <v>7</v>
      </c>
      <c r="F1191" s="25" t="str">
        <f>VLOOKUP(B1191,Definitions!$C$7:$D$43,2,FALSE)</f>
        <v>Norway</v>
      </c>
      <c r="G1191" t="str">
        <f>VLOOKUP(C1191,Definitions!$C$49:$D$57,2,FALSE)</f>
        <v>Residential</v>
      </c>
      <c r="H1191" t="str">
        <f>VLOOKUP(D1191,Definitions!$C$60:$D$104,2,FALSE)</f>
        <v>TOTAL Residential</v>
      </c>
      <c r="J1191" s="29" t="str">
        <f>VLOOKUP(E1191,Definitions!$C$115:$D$131,2,FALSE)</f>
        <v>District heating</v>
      </c>
      <c r="K1191" s="111">
        <v>0.95017099999999999</v>
      </c>
      <c r="L1191" s="110">
        <v>-0.19239670960965705</v>
      </c>
      <c r="M1191" s="109">
        <v>0.75777429039034294</v>
      </c>
      <c r="N1191" s="57"/>
      <c r="O1191" s="110"/>
      <c r="P1191" s="110">
        <v>0.75777429039034294</v>
      </c>
      <c r="Q1191" s="46">
        <v>0.75777429039034294</v>
      </c>
      <c r="R1191" s="37">
        <v>0</v>
      </c>
      <c r="S1191" s="13">
        <v>0.65403599560681458</v>
      </c>
      <c r="T1191" s="128" t="s">
        <v>880</v>
      </c>
      <c r="U1191" s="13">
        <v>0.10373829478352839</v>
      </c>
      <c r="V1191" s="128" t="s">
        <v>880</v>
      </c>
      <c r="W1191" s="13">
        <v>0</v>
      </c>
      <c r="X1191" s="13">
        <v>0</v>
      </c>
      <c r="Y1191" s="13">
        <v>0</v>
      </c>
      <c r="Z1191" s="13">
        <v>0</v>
      </c>
      <c r="AA1191" s="46">
        <v>0</v>
      </c>
      <c r="AB1191" s="57">
        <v>0</v>
      </c>
      <c r="AC1191" s="13">
        <v>0</v>
      </c>
      <c r="AD1191" s="61" t="s">
        <v>880</v>
      </c>
      <c r="AE1191" s="13">
        <v>0</v>
      </c>
      <c r="AF1191" s="13">
        <v>0</v>
      </c>
      <c r="AG1191" s="13">
        <v>0</v>
      </c>
      <c r="AH1191" s="46">
        <v>0</v>
      </c>
      <c r="AI1191" s="57">
        <v>0</v>
      </c>
      <c r="AJ1191" s="46">
        <v>0</v>
      </c>
      <c r="AK1191" s="57" t="s">
        <v>882</v>
      </c>
      <c r="AL1191" s="9" t="s">
        <v>142</v>
      </c>
    </row>
    <row r="1192" spans="1:38">
      <c r="A1192" s="36" t="str">
        <f t="shared" si="49"/>
        <v>NO400_8</v>
      </c>
      <c r="B1192" t="s">
        <v>136</v>
      </c>
      <c r="C1192" t="s">
        <v>185</v>
      </c>
      <c r="D1192">
        <v>400</v>
      </c>
      <c r="E1192">
        <v>8</v>
      </c>
      <c r="F1192" s="25" t="str">
        <f>VLOOKUP(B1192,Definitions!$C$7:$D$43,2,FALSE)</f>
        <v>Norway</v>
      </c>
      <c r="G1192" t="str">
        <f>VLOOKUP(C1192,Definitions!$C$49:$D$57,2,FALSE)</f>
        <v>Residential</v>
      </c>
      <c r="H1192" t="str">
        <f>VLOOKUP(D1192,Definitions!$C$60:$D$104,2,FALSE)</f>
        <v>TOTAL Residential</v>
      </c>
      <c r="J1192" s="29" t="str">
        <f>VLOOKUP(E1192,Definitions!$C$115:$D$131,2,FALSE)</f>
        <v>Waste non-RES</v>
      </c>
      <c r="K1192" s="111">
        <v>0</v>
      </c>
      <c r="L1192" s="110">
        <v>0</v>
      </c>
      <c r="M1192" s="109">
        <v>0</v>
      </c>
      <c r="N1192" s="37"/>
      <c r="O1192" s="110"/>
      <c r="P1192" s="110">
        <v>0</v>
      </c>
      <c r="Q1192" s="46">
        <v>0</v>
      </c>
      <c r="R1192" s="37">
        <v>0</v>
      </c>
      <c r="S1192" s="13">
        <v>0</v>
      </c>
      <c r="T1192" s="128" t="s">
        <v>880</v>
      </c>
      <c r="U1192" s="13">
        <v>0</v>
      </c>
      <c r="V1192" s="128" t="s">
        <v>880</v>
      </c>
      <c r="W1192" s="13">
        <v>0</v>
      </c>
      <c r="X1192" s="13">
        <v>0</v>
      </c>
      <c r="Y1192" s="13">
        <v>0</v>
      </c>
      <c r="Z1192" s="13">
        <v>0</v>
      </c>
      <c r="AA1192" s="46">
        <v>0</v>
      </c>
      <c r="AB1192" s="57">
        <v>0</v>
      </c>
      <c r="AC1192" s="13">
        <v>0</v>
      </c>
      <c r="AD1192" s="61" t="s">
        <v>880</v>
      </c>
      <c r="AE1192" s="13">
        <v>0</v>
      </c>
      <c r="AF1192" s="13">
        <v>0</v>
      </c>
      <c r="AG1192" s="13">
        <v>0</v>
      </c>
      <c r="AH1192" s="46">
        <v>0</v>
      </c>
      <c r="AI1192" s="57">
        <v>0</v>
      </c>
      <c r="AJ1192" s="46">
        <v>0</v>
      </c>
      <c r="AK1192" s="57" t="s">
        <v>882</v>
      </c>
      <c r="AL1192" s="9" t="s">
        <v>142</v>
      </c>
    </row>
    <row r="1193" spans="1:38">
      <c r="A1193" s="36" t="str">
        <f t="shared" si="49"/>
        <v>NO400_9</v>
      </c>
      <c r="B1193" t="s">
        <v>136</v>
      </c>
      <c r="C1193" t="s">
        <v>185</v>
      </c>
      <c r="D1193">
        <v>400</v>
      </c>
      <c r="E1193">
        <v>9</v>
      </c>
      <c r="F1193" s="25" t="str">
        <f>VLOOKUP(B1193,Definitions!$C$7:$D$43,2,FALSE)</f>
        <v>Norway</v>
      </c>
      <c r="G1193" t="str">
        <f>VLOOKUP(C1193,Definitions!$C$49:$D$57,2,FALSE)</f>
        <v>Residential</v>
      </c>
      <c r="H1193" t="str">
        <f>VLOOKUP(D1193,Definitions!$C$60:$D$104,2,FALSE)</f>
        <v>TOTAL Residential</v>
      </c>
      <c r="J1193" s="29" t="str">
        <f>VLOOKUP(E1193,Definitions!$C$115:$D$131,2,FALSE)</f>
        <v>Waste RES</v>
      </c>
      <c r="K1193" s="111">
        <v>0</v>
      </c>
      <c r="L1193" s="110">
        <v>0</v>
      </c>
      <c r="M1193" s="109">
        <v>0</v>
      </c>
      <c r="N1193" s="37"/>
      <c r="O1193" s="110"/>
      <c r="P1193" s="110">
        <v>0</v>
      </c>
      <c r="Q1193" s="46">
        <v>0</v>
      </c>
      <c r="R1193" s="37">
        <v>0</v>
      </c>
      <c r="S1193" s="13">
        <v>0</v>
      </c>
      <c r="T1193" s="128" t="s">
        <v>880</v>
      </c>
      <c r="U1193" s="13">
        <v>0</v>
      </c>
      <c r="V1193" s="128" t="s">
        <v>880</v>
      </c>
      <c r="W1193" s="13">
        <v>0</v>
      </c>
      <c r="X1193" s="13">
        <v>0</v>
      </c>
      <c r="Y1193" s="13">
        <v>0</v>
      </c>
      <c r="Z1193" s="13">
        <v>0</v>
      </c>
      <c r="AA1193" s="46">
        <v>0</v>
      </c>
      <c r="AB1193" s="57">
        <v>0</v>
      </c>
      <c r="AC1193" s="13">
        <v>0</v>
      </c>
      <c r="AD1193" s="61" t="s">
        <v>880</v>
      </c>
      <c r="AE1193" s="13">
        <v>0</v>
      </c>
      <c r="AF1193" s="13">
        <v>0</v>
      </c>
      <c r="AG1193" s="13">
        <v>0</v>
      </c>
      <c r="AH1193" s="46">
        <v>0</v>
      </c>
      <c r="AI1193" s="57">
        <v>0</v>
      </c>
      <c r="AJ1193" s="46">
        <v>0</v>
      </c>
      <c r="AK1193" s="57" t="s">
        <v>882</v>
      </c>
      <c r="AL1193" s="9" t="s">
        <v>142</v>
      </c>
    </row>
    <row r="1194" spans="1:38">
      <c r="A1194" s="36" t="str">
        <f t="shared" si="49"/>
        <v>NO400_51</v>
      </c>
      <c r="B1194" t="s">
        <v>136</v>
      </c>
      <c r="C1194" t="s">
        <v>185</v>
      </c>
      <c r="D1194">
        <v>400</v>
      </c>
      <c r="E1194">
        <v>51</v>
      </c>
      <c r="F1194" s="25" t="str">
        <f>VLOOKUP(B1194,Definitions!$C$7:$D$43,2,FALSE)</f>
        <v>Norway</v>
      </c>
      <c r="G1194" t="str">
        <f>VLOOKUP(C1194,Definitions!$C$49:$D$57,2,FALSE)</f>
        <v>Residential</v>
      </c>
      <c r="H1194" t="str">
        <f>VLOOKUP(D1194,Definitions!$C$60:$D$104,2,FALSE)</f>
        <v>TOTAL Residential</v>
      </c>
      <c r="J1194" s="29" t="str">
        <f>VLOOKUP(E1194,Definitions!$C$115:$D$131,2,FALSE)</f>
        <v>Biomass</v>
      </c>
      <c r="K1194" s="111">
        <v>7.60602</v>
      </c>
      <c r="L1194" s="110">
        <v>0.50767840260038799</v>
      </c>
      <c r="M1194" s="109">
        <v>8.113698402600388</v>
      </c>
      <c r="N1194" s="37"/>
      <c r="O1194" s="110"/>
      <c r="P1194" s="110">
        <v>8.113698402600388</v>
      </c>
      <c r="Q1194" s="46">
        <v>8.113698402600388</v>
      </c>
      <c r="R1194" s="37">
        <v>0</v>
      </c>
      <c r="S1194" s="13">
        <v>7.4231746509974688</v>
      </c>
      <c r="T1194" s="128" t="s">
        <v>880</v>
      </c>
      <c r="U1194" s="13">
        <v>0.69052375160291946</v>
      </c>
      <c r="V1194" s="128" t="s">
        <v>880</v>
      </c>
      <c r="W1194" s="13">
        <v>0</v>
      </c>
      <c r="X1194" s="13">
        <v>0</v>
      </c>
      <c r="Y1194" s="13">
        <v>0</v>
      </c>
      <c r="Z1194" s="13">
        <v>0</v>
      </c>
      <c r="AA1194" s="46">
        <v>0</v>
      </c>
      <c r="AB1194" s="57">
        <v>0</v>
      </c>
      <c r="AC1194" s="13">
        <v>0</v>
      </c>
      <c r="AD1194" s="61" t="s">
        <v>880</v>
      </c>
      <c r="AE1194" s="13">
        <v>0</v>
      </c>
      <c r="AF1194" s="13">
        <v>0</v>
      </c>
      <c r="AG1194" s="13">
        <v>0</v>
      </c>
      <c r="AH1194" s="46">
        <v>0</v>
      </c>
      <c r="AI1194" s="57">
        <v>0</v>
      </c>
      <c r="AJ1194" s="46">
        <v>0</v>
      </c>
      <c r="AK1194" s="57" t="s">
        <v>882</v>
      </c>
      <c r="AL1194" s="9" t="s">
        <v>142</v>
      </c>
    </row>
    <row r="1195" spans="1:38">
      <c r="A1195" s="36" t="str">
        <f t="shared" si="49"/>
        <v>NO400_52</v>
      </c>
      <c r="B1195" t="s">
        <v>136</v>
      </c>
      <c r="C1195" t="s">
        <v>185</v>
      </c>
      <c r="D1195">
        <v>400</v>
      </c>
      <c r="E1195">
        <v>52</v>
      </c>
      <c r="F1195" s="25" t="str">
        <f>VLOOKUP(B1195,Definitions!$C$7:$D$43,2,FALSE)</f>
        <v>Norway</v>
      </c>
      <c r="G1195" t="str">
        <f>VLOOKUP(C1195,Definitions!$C$49:$D$57,2,FALSE)</f>
        <v>Residential</v>
      </c>
      <c r="H1195" t="str">
        <f>VLOOKUP(D1195,Definitions!$C$60:$D$104,2,FALSE)</f>
        <v>TOTAL Residential</v>
      </c>
      <c r="J1195" s="29" t="str">
        <f>VLOOKUP(E1195,Definitions!$C$115:$D$131,2,FALSE)</f>
        <v>Geothermal</v>
      </c>
      <c r="K1195" s="111">
        <v>0</v>
      </c>
      <c r="L1195" s="110">
        <v>0</v>
      </c>
      <c r="M1195" s="109">
        <v>0</v>
      </c>
      <c r="N1195" s="37"/>
      <c r="O1195" s="110"/>
      <c r="P1195" s="110">
        <v>0</v>
      </c>
      <c r="Q1195" s="46">
        <v>0</v>
      </c>
      <c r="R1195" s="37">
        <v>0</v>
      </c>
      <c r="S1195" s="13">
        <v>0</v>
      </c>
      <c r="T1195" s="128" t="s">
        <v>880</v>
      </c>
      <c r="U1195" s="13">
        <v>0</v>
      </c>
      <c r="V1195" s="128" t="s">
        <v>880</v>
      </c>
      <c r="W1195" s="13">
        <v>0</v>
      </c>
      <c r="X1195" s="13">
        <v>0</v>
      </c>
      <c r="Y1195" s="13">
        <v>0</v>
      </c>
      <c r="Z1195" s="13">
        <v>0</v>
      </c>
      <c r="AA1195" s="46">
        <v>0</v>
      </c>
      <c r="AB1195" s="57">
        <v>0</v>
      </c>
      <c r="AC1195" s="13">
        <v>0</v>
      </c>
      <c r="AD1195" s="61" t="s">
        <v>880</v>
      </c>
      <c r="AE1195" s="13">
        <v>0</v>
      </c>
      <c r="AF1195" s="13">
        <v>0</v>
      </c>
      <c r="AG1195" s="13">
        <v>0</v>
      </c>
      <c r="AH1195" s="46">
        <v>0</v>
      </c>
      <c r="AI1195" s="57">
        <v>0</v>
      </c>
      <c r="AJ1195" s="46">
        <v>0</v>
      </c>
      <c r="AK1195" s="57" t="s">
        <v>882</v>
      </c>
      <c r="AL1195" s="9" t="s">
        <v>142</v>
      </c>
    </row>
    <row r="1196" spans="1:38">
      <c r="A1196" s="36" t="str">
        <f t="shared" si="49"/>
        <v>NO400_53</v>
      </c>
      <c r="B1196" t="s">
        <v>136</v>
      </c>
      <c r="C1196" t="s">
        <v>185</v>
      </c>
      <c r="D1196">
        <v>400</v>
      </c>
      <c r="E1196">
        <v>53</v>
      </c>
      <c r="F1196" s="25" t="str">
        <f>VLOOKUP(B1196,Definitions!$C$7:$D$43,2,FALSE)</f>
        <v>Norway</v>
      </c>
      <c r="G1196" t="str">
        <f>VLOOKUP(C1196,Definitions!$C$49:$D$57,2,FALSE)</f>
        <v>Residential</v>
      </c>
      <c r="H1196" t="str">
        <f>VLOOKUP(D1196,Definitions!$C$60:$D$104,2,FALSE)</f>
        <v>TOTAL Residential</v>
      </c>
      <c r="J1196" s="29" t="str">
        <f>VLOOKUP(E1196,Definitions!$C$115:$D$131,2,FALSE)</f>
        <v>Solar energy</v>
      </c>
      <c r="K1196" s="111">
        <v>0</v>
      </c>
      <c r="L1196" s="110">
        <v>0</v>
      </c>
      <c r="M1196" s="109">
        <v>0</v>
      </c>
      <c r="N1196" s="37"/>
      <c r="O1196" s="110"/>
      <c r="P1196" s="110">
        <v>0</v>
      </c>
      <c r="Q1196" s="46">
        <v>0</v>
      </c>
      <c r="R1196" s="37">
        <v>0</v>
      </c>
      <c r="S1196" s="13">
        <v>0</v>
      </c>
      <c r="T1196" s="128" t="s">
        <v>880</v>
      </c>
      <c r="U1196" s="13">
        <v>0</v>
      </c>
      <c r="V1196" s="128" t="s">
        <v>880</v>
      </c>
      <c r="W1196" s="13">
        <v>0</v>
      </c>
      <c r="X1196" s="13">
        <v>0</v>
      </c>
      <c r="Y1196" s="13">
        <v>0</v>
      </c>
      <c r="Z1196" s="13">
        <v>0</v>
      </c>
      <c r="AA1196" s="46">
        <v>0</v>
      </c>
      <c r="AB1196" s="57">
        <v>0</v>
      </c>
      <c r="AC1196" s="13">
        <v>0</v>
      </c>
      <c r="AD1196" s="61" t="s">
        <v>880</v>
      </c>
      <c r="AE1196" s="13">
        <v>0</v>
      </c>
      <c r="AF1196" s="13">
        <v>0</v>
      </c>
      <c r="AG1196" s="13">
        <v>0</v>
      </c>
      <c r="AH1196" s="46">
        <v>0</v>
      </c>
      <c r="AI1196" s="57">
        <v>0</v>
      </c>
      <c r="AJ1196" s="46">
        <v>0</v>
      </c>
      <c r="AK1196" s="57" t="s">
        <v>882</v>
      </c>
      <c r="AL1196" s="9" t="s">
        <v>142</v>
      </c>
    </row>
    <row r="1197" spans="1:38">
      <c r="A1197" s="36" t="str">
        <f t="shared" si="49"/>
        <v>NO400_58</v>
      </c>
      <c r="B1197" t="s">
        <v>136</v>
      </c>
      <c r="C1197" t="s">
        <v>185</v>
      </c>
      <c r="D1197">
        <v>400</v>
      </c>
      <c r="E1197">
        <v>58</v>
      </c>
      <c r="F1197" s="25" t="str">
        <f>VLOOKUP(B1197,Definitions!$C$7:$D$43,2,FALSE)</f>
        <v>Norway</v>
      </c>
      <c r="G1197" t="str">
        <f>VLOOKUP(C1197,Definitions!$C$49:$D$57,2,FALSE)</f>
        <v>Residential</v>
      </c>
      <c r="H1197" t="str">
        <f>VLOOKUP(D1197,Definitions!$C$60:$D$104,2,FALSE)</f>
        <v>TOTAL Residential</v>
      </c>
      <c r="J1197" s="29" t="str">
        <f>VLOOKUP(E1197,Definitions!$C$115:$D$131,2,FALSE)</f>
        <v>Ambient heat total</v>
      </c>
      <c r="K1197" s="111" t="s">
        <v>987</v>
      </c>
      <c r="L1197" s="110">
        <v>3.5963508044731403</v>
      </c>
      <c r="M1197" s="109">
        <v>3.5963508044731403</v>
      </c>
      <c r="N1197" s="37"/>
      <c r="O1197" s="110"/>
      <c r="P1197" s="110">
        <v>3.5963508044731403</v>
      </c>
      <c r="Q1197" s="46">
        <v>3.5963508044731403</v>
      </c>
      <c r="R1197" s="37">
        <v>0</v>
      </c>
      <c r="S1197" s="13">
        <v>3.3699973011449513</v>
      </c>
      <c r="T1197" s="128" t="s">
        <v>880</v>
      </c>
      <c r="U1197" s="13">
        <v>0.22635350332818885</v>
      </c>
      <c r="V1197" s="128" t="s">
        <v>880</v>
      </c>
      <c r="W1197" s="13">
        <v>0</v>
      </c>
      <c r="X1197" s="13">
        <v>0</v>
      </c>
      <c r="Y1197" s="13">
        <v>0</v>
      </c>
      <c r="Z1197" s="13">
        <v>0</v>
      </c>
      <c r="AA1197" s="46">
        <v>0</v>
      </c>
      <c r="AB1197" s="57">
        <v>0</v>
      </c>
      <c r="AC1197" s="13">
        <v>0</v>
      </c>
      <c r="AD1197" s="61" t="s">
        <v>880</v>
      </c>
      <c r="AE1197" s="13">
        <v>0</v>
      </c>
      <c r="AF1197" s="13">
        <v>0</v>
      </c>
      <c r="AG1197" s="13">
        <v>0</v>
      </c>
      <c r="AH1197" s="46">
        <v>0</v>
      </c>
      <c r="AI1197" s="57">
        <v>0</v>
      </c>
      <c r="AJ1197" s="46">
        <v>0</v>
      </c>
      <c r="AK1197" s="57" t="s">
        <v>882</v>
      </c>
      <c r="AL1197" s="9" t="s">
        <v>142</v>
      </c>
    </row>
    <row r="1198" spans="1:38">
      <c r="A1198" s="36" t="str">
        <f t="shared" si="49"/>
        <v>NO400_55</v>
      </c>
      <c r="B1198" t="s">
        <v>136</v>
      </c>
      <c r="C1198" t="s">
        <v>185</v>
      </c>
      <c r="D1198">
        <v>400</v>
      </c>
      <c r="E1198">
        <v>55</v>
      </c>
      <c r="F1198" s="25" t="str">
        <f>VLOOKUP(B1198,Definitions!$C$7:$D$43,2,FALSE)</f>
        <v>Norway</v>
      </c>
      <c r="G1198" t="str">
        <f>VLOOKUP(C1198,Definitions!$C$49:$D$57,2,FALSE)</f>
        <v>Residential</v>
      </c>
      <c r="H1198" t="str">
        <f>VLOOKUP(D1198,Definitions!$C$60:$D$104,2,FALSE)</f>
        <v>TOTAL Residential</v>
      </c>
      <c r="J1198" s="29" t="str">
        <f>VLOOKUP(E1198,Definitions!$C$115:$D$131,2,FALSE)</f>
        <v xml:space="preserve">Other RES </v>
      </c>
      <c r="K1198" s="111" t="s">
        <v>987</v>
      </c>
      <c r="L1198" s="110">
        <v>0</v>
      </c>
      <c r="M1198" s="109">
        <v>0</v>
      </c>
      <c r="N1198" s="37"/>
      <c r="O1198" s="110"/>
      <c r="P1198" s="110">
        <v>0</v>
      </c>
      <c r="Q1198" s="46">
        <v>0</v>
      </c>
      <c r="R1198" s="37">
        <v>0</v>
      </c>
      <c r="S1198" s="13">
        <v>0</v>
      </c>
      <c r="T1198" s="128" t="s">
        <v>880</v>
      </c>
      <c r="U1198" s="13">
        <v>0</v>
      </c>
      <c r="V1198" s="128" t="s">
        <v>880</v>
      </c>
      <c r="W1198" s="13">
        <v>0</v>
      </c>
      <c r="X1198" s="13">
        <v>0</v>
      </c>
      <c r="Y1198" s="13">
        <v>0</v>
      </c>
      <c r="Z1198" s="13">
        <v>0</v>
      </c>
      <c r="AA1198" s="46">
        <v>0</v>
      </c>
      <c r="AB1198" s="57">
        <v>0</v>
      </c>
      <c r="AC1198" s="13">
        <v>0</v>
      </c>
      <c r="AD1198" s="61" t="s">
        <v>880</v>
      </c>
      <c r="AE1198" s="13">
        <v>0</v>
      </c>
      <c r="AF1198" s="13">
        <v>0</v>
      </c>
      <c r="AG1198" s="13">
        <v>0</v>
      </c>
      <c r="AH1198" s="46">
        <v>0</v>
      </c>
      <c r="AI1198" s="57">
        <v>0</v>
      </c>
      <c r="AJ1198" s="46">
        <v>0</v>
      </c>
      <c r="AK1198" s="57" t="s">
        <v>882</v>
      </c>
      <c r="AL1198" s="9" t="s">
        <v>142</v>
      </c>
    </row>
    <row r="1199" spans="1:38">
      <c r="A1199" s="36" t="str">
        <f t="shared" si="49"/>
        <v>NO401_0</v>
      </c>
      <c r="B1199" t="s">
        <v>136</v>
      </c>
      <c r="C1199" t="s">
        <v>185</v>
      </c>
      <c r="D1199">
        <v>401</v>
      </c>
      <c r="E1199">
        <v>0</v>
      </c>
      <c r="F1199" s="25" t="str">
        <f>VLOOKUP(B1199,Definitions!$C$7:$D$43,2,FALSE)</f>
        <v>Norway</v>
      </c>
      <c r="G1199" t="str">
        <f>VLOOKUP(C1199,Definitions!$C$49:$D$57,2,FALSE)</f>
        <v>Residential</v>
      </c>
      <c r="H1199" t="str">
        <f>VLOOKUP(D1199,Definitions!$C$60:$D$104,2,FALSE)</f>
        <v>SFH</v>
      </c>
      <c r="J1199" s="29" t="str">
        <f>VLOOKUP(E1199,Definitions!$C$115:$D$131,2,FALSE)</f>
        <v>TOTAL</v>
      </c>
      <c r="K1199" s="111" t="s">
        <v>987</v>
      </c>
      <c r="L1199" s="110">
        <v>33.958260695495532</v>
      </c>
      <c r="M1199" s="109">
        <v>33.958260695495532</v>
      </c>
      <c r="N1199" s="37"/>
      <c r="O1199" s="110"/>
      <c r="P1199" s="110">
        <v>33.958260695495532</v>
      </c>
      <c r="Q1199" s="46">
        <v>32.644116625185269</v>
      </c>
      <c r="R1199" s="37">
        <v>0</v>
      </c>
      <c r="S1199" s="102">
        <v>30.751624785544838</v>
      </c>
      <c r="T1199" s="128" t="s">
        <v>880</v>
      </c>
      <c r="U1199" s="102">
        <v>1.8924918396404329</v>
      </c>
      <c r="V1199" s="128" t="s">
        <v>880</v>
      </c>
      <c r="W1199" s="13">
        <v>0</v>
      </c>
      <c r="X1199" s="13">
        <v>0</v>
      </c>
      <c r="Y1199" s="13">
        <v>0</v>
      </c>
      <c r="Z1199" s="13">
        <v>0</v>
      </c>
      <c r="AA1199" s="46">
        <v>0</v>
      </c>
      <c r="AB1199" s="57">
        <v>0</v>
      </c>
      <c r="AC1199" s="13">
        <v>0</v>
      </c>
      <c r="AD1199" s="61" t="s">
        <v>880</v>
      </c>
      <c r="AE1199" s="13">
        <v>0</v>
      </c>
      <c r="AF1199" s="13">
        <v>0</v>
      </c>
      <c r="AG1199" s="13">
        <v>0</v>
      </c>
      <c r="AH1199" s="46">
        <v>0</v>
      </c>
      <c r="AI1199" s="57">
        <v>0</v>
      </c>
      <c r="AJ1199" s="46">
        <v>1.3141440703102643</v>
      </c>
      <c r="AK1199" s="57" t="s">
        <v>882</v>
      </c>
      <c r="AL1199" s="9" t="s">
        <v>142</v>
      </c>
    </row>
    <row r="1200" spans="1:38">
      <c r="A1200" s="36" t="str">
        <f t="shared" si="49"/>
        <v>NO401_1</v>
      </c>
      <c r="B1200" t="s">
        <v>136</v>
      </c>
      <c r="C1200" t="s">
        <v>185</v>
      </c>
      <c r="D1200">
        <v>401</v>
      </c>
      <c r="E1200">
        <v>1</v>
      </c>
      <c r="F1200" s="25" t="str">
        <f>VLOOKUP(B1200,Definitions!$C$7:$D$43,2,FALSE)</f>
        <v>Norway</v>
      </c>
      <c r="G1200" t="str">
        <f>VLOOKUP(C1200,Definitions!$C$49:$D$57,2,FALSE)</f>
        <v>Residential</v>
      </c>
      <c r="H1200" t="str">
        <f>VLOOKUP(D1200,Definitions!$C$60:$D$104,2,FALSE)</f>
        <v>SFH</v>
      </c>
      <c r="J1200" s="29" t="str">
        <f>VLOOKUP(E1200,Definitions!$C$115:$D$131,2,FALSE)</f>
        <v>Coal</v>
      </c>
      <c r="K1200" s="111" t="s">
        <v>987</v>
      </c>
      <c r="L1200" s="110">
        <v>0.57835861113255083</v>
      </c>
      <c r="M1200" s="109">
        <v>0.57835861113255083</v>
      </c>
      <c r="N1200" s="37"/>
      <c r="O1200" s="110"/>
      <c r="P1200" s="110">
        <v>0.57835861113255083</v>
      </c>
      <c r="Q1200" s="46">
        <v>0.57835861113255083</v>
      </c>
      <c r="R1200" s="37">
        <v>0</v>
      </c>
      <c r="S1200" s="13">
        <v>0.54339963218927123</v>
      </c>
      <c r="T1200" s="128" t="s">
        <v>880</v>
      </c>
      <c r="U1200" s="13">
        <v>3.4958978943279616E-2</v>
      </c>
      <c r="V1200" s="128" t="s">
        <v>880</v>
      </c>
      <c r="W1200" s="13">
        <v>0</v>
      </c>
      <c r="X1200" s="13">
        <v>0</v>
      </c>
      <c r="Y1200" s="13">
        <v>0</v>
      </c>
      <c r="Z1200" s="13">
        <v>0</v>
      </c>
      <c r="AA1200" s="46">
        <v>0</v>
      </c>
      <c r="AB1200" s="57">
        <v>0</v>
      </c>
      <c r="AC1200" s="13">
        <v>0</v>
      </c>
      <c r="AD1200" s="61" t="s">
        <v>880</v>
      </c>
      <c r="AE1200" s="13">
        <v>0</v>
      </c>
      <c r="AF1200" s="13">
        <v>0</v>
      </c>
      <c r="AG1200" s="13">
        <v>0</v>
      </c>
      <c r="AH1200" s="46">
        <v>0</v>
      </c>
      <c r="AI1200" s="57">
        <v>0</v>
      </c>
      <c r="AJ1200" s="46">
        <v>0</v>
      </c>
      <c r="AK1200" s="57" t="s">
        <v>882</v>
      </c>
      <c r="AL1200" s="9" t="s">
        <v>142</v>
      </c>
    </row>
    <row r="1201" spans="1:38">
      <c r="A1201" s="36" t="str">
        <f t="shared" si="49"/>
        <v>NO401_2</v>
      </c>
      <c r="B1201" t="s">
        <v>136</v>
      </c>
      <c r="C1201" t="s">
        <v>185</v>
      </c>
      <c r="D1201">
        <v>401</v>
      </c>
      <c r="E1201">
        <v>2</v>
      </c>
      <c r="F1201" s="25" t="str">
        <f>VLOOKUP(B1201,Definitions!$C$7:$D$43,2,FALSE)</f>
        <v>Norway</v>
      </c>
      <c r="G1201" t="str">
        <f>VLOOKUP(C1201,Definitions!$C$49:$D$57,2,FALSE)</f>
        <v>Residential</v>
      </c>
      <c r="H1201" t="str">
        <f>VLOOKUP(D1201,Definitions!$C$60:$D$104,2,FALSE)</f>
        <v>SFH</v>
      </c>
      <c r="J1201" s="29" t="str">
        <f>VLOOKUP(E1201,Definitions!$C$115:$D$131,2,FALSE)</f>
        <v>Fuel oil</v>
      </c>
      <c r="K1201" s="111" t="s">
        <v>987</v>
      </c>
      <c r="L1201" s="110">
        <v>2.7350883536376585</v>
      </c>
      <c r="M1201" s="109">
        <v>2.7350883536376585</v>
      </c>
      <c r="N1201" s="37"/>
      <c r="O1201" s="110"/>
      <c r="P1201" s="110">
        <v>2.7350883536376585</v>
      </c>
      <c r="Q1201" s="46">
        <v>2.7350883536376585</v>
      </c>
      <c r="R1201" s="37">
        <v>0</v>
      </c>
      <c r="S1201" s="13">
        <v>2.5399474642950248</v>
      </c>
      <c r="T1201" s="128" t="s">
        <v>880</v>
      </c>
      <c r="U1201" s="13">
        <v>0.19514088934263371</v>
      </c>
      <c r="V1201" s="128" t="s">
        <v>880</v>
      </c>
      <c r="W1201" s="13">
        <v>0</v>
      </c>
      <c r="X1201" s="13">
        <v>0</v>
      </c>
      <c r="Y1201" s="13">
        <v>0</v>
      </c>
      <c r="Z1201" s="13">
        <v>0</v>
      </c>
      <c r="AA1201" s="46">
        <v>0</v>
      </c>
      <c r="AB1201" s="57">
        <v>0</v>
      </c>
      <c r="AC1201" s="13">
        <v>0</v>
      </c>
      <c r="AD1201" s="61" t="s">
        <v>880</v>
      </c>
      <c r="AE1201" s="13">
        <v>0</v>
      </c>
      <c r="AF1201" s="13">
        <v>0</v>
      </c>
      <c r="AG1201" s="13">
        <v>0</v>
      </c>
      <c r="AH1201" s="46">
        <v>0</v>
      </c>
      <c r="AI1201" s="57">
        <v>0</v>
      </c>
      <c r="AJ1201" s="46">
        <v>0</v>
      </c>
      <c r="AK1201" s="57" t="s">
        <v>882</v>
      </c>
      <c r="AL1201" s="9" t="s">
        <v>142</v>
      </c>
    </row>
    <row r="1202" spans="1:38">
      <c r="A1202" s="36" t="str">
        <f t="shared" si="49"/>
        <v>NO401_3</v>
      </c>
      <c r="B1202" t="s">
        <v>136</v>
      </c>
      <c r="C1202" t="s">
        <v>185</v>
      </c>
      <c r="D1202">
        <v>401</v>
      </c>
      <c r="E1202">
        <v>3</v>
      </c>
      <c r="F1202" s="25" t="str">
        <f>VLOOKUP(B1202,Definitions!$C$7:$D$43,2,FALSE)</f>
        <v>Norway</v>
      </c>
      <c r="G1202" t="str">
        <f>VLOOKUP(C1202,Definitions!$C$49:$D$57,2,FALSE)</f>
        <v>Residential</v>
      </c>
      <c r="H1202" t="str">
        <f>VLOOKUP(D1202,Definitions!$C$60:$D$104,2,FALSE)</f>
        <v>SFH</v>
      </c>
      <c r="J1202" s="29" t="str">
        <f>VLOOKUP(E1202,Definitions!$C$115:$D$131,2,FALSE)</f>
        <v>Natural gas</v>
      </c>
      <c r="K1202" s="111" t="s">
        <v>987</v>
      </c>
      <c r="L1202" s="110">
        <v>0.59173810253710313</v>
      </c>
      <c r="M1202" s="109">
        <v>0.59173810253710313</v>
      </c>
      <c r="N1202" s="37"/>
      <c r="O1202" s="110"/>
      <c r="P1202" s="110">
        <v>0.59173810253710313</v>
      </c>
      <c r="Q1202" s="46">
        <v>0.59173810253710313</v>
      </c>
      <c r="R1202" s="37">
        <v>0</v>
      </c>
      <c r="S1202" s="13">
        <v>0.54199805190981853</v>
      </c>
      <c r="T1202" s="128" t="s">
        <v>880</v>
      </c>
      <c r="U1202" s="13">
        <v>4.9740050627284635E-2</v>
      </c>
      <c r="V1202" s="128" t="s">
        <v>880</v>
      </c>
      <c r="W1202" s="13">
        <v>0</v>
      </c>
      <c r="X1202" s="13">
        <v>0</v>
      </c>
      <c r="Y1202" s="13">
        <v>0</v>
      </c>
      <c r="Z1202" s="13">
        <v>0</v>
      </c>
      <c r="AA1202" s="46">
        <v>0</v>
      </c>
      <c r="AB1202" s="57">
        <v>0</v>
      </c>
      <c r="AC1202" s="13">
        <v>0</v>
      </c>
      <c r="AD1202" s="61" t="s">
        <v>880</v>
      </c>
      <c r="AE1202" s="13">
        <v>0</v>
      </c>
      <c r="AF1202" s="13">
        <v>0</v>
      </c>
      <c r="AG1202" s="13">
        <v>0</v>
      </c>
      <c r="AH1202" s="46">
        <v>0</v>
      </c>
      <c r="AI1202" s="57">
        <v>0</v>
      </c>
      <c r="AJ1202" s="46">
        <v>0</v>
      </c>
      <c r="AK1202" s="57" t="s">
        <v>882</v>
      </c>
      <c r="AL1202" s="9" t="s">
        <v>142</v>
      </c>
    </row>
    <row r="1203" spans="1:38">
      <c r="A1203" s="36" t="str">
        <f t="shared" si="49"/>
        <v>NO401_4</v>
      </c>
      <c r="B1203" t="s">
        <v>136</v>
      </c>
      <c r="C1203" t="s">
        <v>185</v>
      </c>
      <c r="D1203">
        <v>401</v>
      </c>
      <c r="E1203">
        <v>4</v>
      </c>
      <c r="F1203" s="25" t="str">
        <f>VLOOKUP(B1203,Definitions!$C$7:$D$43,2,FALSE)</f>
        <v>Norway</v>
      </c>
      <c r="G1203" t="str">
        <f>VLOOKUP(C1203,Definitions!$C$49:$D$57,2,FALSE)</f>
        <v>Residential</v>
      </c>
      <c r="H1203" t="str">
        <f>VLOOKUP(D1203,Definitions!$C$60:$D$104,2,FALSE)</f>
        <v>SFH</v>
      </c>
      <c r="J1203" s="29" t="str">
        <f>VLOOKUP(E1203,Definitions!$C$115:$D$131,2,FALSE)</f>
        <v>Other fossil fuels</v>
      </c>
      <c r="K1203" s="111" t="s">
        <v>987</v>
      </c>
      <c r="L1203" s="110">
        <v>0</v>
      </c>
      <c r="M1203" s="109">
        <v>0</v>
      </c>
      <c r="N1203" s="37"/>
      <c r="O1203" s="110"/>
      <c r="P1203" s="110">
        <v>0</v>
      </c>
      <c r="Q1203" s="46">
        <v>0</v>
      </c>
      <c r="R1203" s="37">
        <v>0</v>
      </c>
      <c r="S1203" s="13">
        <v>0</v>
      </c>
      <c r="T1203" s="128" t="s">
        <v>880</v>
      </c>
      <c r="U1203" s="13">
        <v>0</v>
      </c>
      <c r="V1203" s="128" t="s">
        <v>880</v>
      </c>
      <c r="W1203" s="13">
        <v>0</v>
      </c>
      <c r="X1203" s="13">
        <v>0</v>
      </c>
      <c r="Y1203" s="13">
        <v>0</v>
      </c>
      <c r="Z1203" s="13">
        <v>0</v>
      </c>
      <c r="AA1203" s="46">
        <v>0</v>
      </c>
      <c r="AB1203" s="57">
        <v>0</v>
      </c>
      <c r="AC1203" s="13">
        <v>0</v>
      </c>
      <c r="AD1203" s="61" t="s">
        <v>880</v>
      </c>
      <c r="AE1203" s="13">
        <v>0</v>
      </c>
      <c r="AF1203" s="13">
        <v>0</v>
      </c>
      <c r="AG1203" s="13">
        <v>0</v>
      </c>
      <c r="AH1203" s="46">
        <v>0</v>
      </c>
      <c r="AI1203" s="57">
        <v>0</v>
      </c>
      <c r="AJ1203" s="46">
        <v>0</v>
      </c>
      <c r="AK1203" s="57" t="s">
        <v>882</v>
      </c>
      <c r="AL1203" s="9" t="s">
        <v>142</v>
      </c>
    </row>
    <row r="1204" spans="1:38">
      <c r="A1204" s="36" t="str">
        <f t="shared" si="49"/>
        <v>NO401_6</v>
      </c>
      <c r="B1204" t="s">
        <v>136</v>
      </c>
      <c r="C1204" t="s">
        <v>185</v>
      </c>
      <c r="D1204">
        <v>401</v>
      </c>
      <c r="E1204">
        <v>6</v>
      </c>
      <c r="F1204" s="25" t="str">
        <f>VLOOKUP(B1204,Definitions!$C$7:$D$43,2,FALSE)</f>
        <v>Norway</v>
      </c>
      <c r="G1204" t="str">
        <f>VLOOKUP(C1204,Definitions!$C$49:$D$57,2,FALSE)</f>
        <v>Residential</v>
      </c>
      <c r="H1204" t="str">
        <f>VLOOKUP(D1204,Definitions!$C$60:$D$104,2,FALSE)</f>
        <v>SFH</v>
      </c>
      <c r="J1204" s="29" t="str">
        <f>VLOOKUP(E1204,Definitions!$C$115:$D$131,2,FALSE)</f>
        <v>Electricity</v>
      </c>
      <c r="K1204" s="111" t="s">
        <v>987</v>
      </c>
      <c r="L1204" s="110">
        <v>18.908876770329655</v>
      </c>
      <c r="M1204" s="109">
        <v>18.908876770329655</v>
      </c>
      <c r="N1204" s="37"/>
      <c r="O1204" s="110"/>
      <c r="P1204" s="110">
        <v>18.908876770329655</v>
      </c>
      <c r="Q1204" s="46">
        <v>17.594732700019392</v>
      </c>
      <c r="R1204" s="37">
        <v>0</v>
      </c>
      <c r="S1204" s="13">
        <v>16.776635121220618</v>
      </c>
      <c r="T1204" s="128" t="s">
        <v>880</v>
      </c>
      <c r="U1204" s="13">
        <v>0.81809757879877443</v>
      </c>
      <c r="V1204" s="128" t="s">
        <v>880</v>
      </c>
      <c r="W1204" s="13">
        <v>0</v>
      </c>
      <c r="X1204" s="13">
        <v>0</v>
      </c>
      <c r="Y1204" s="13">
        <v>0</v>
      </c>
      <c r="Z1204" s="13">
        <v>0</v>
      </c>
      <c r="AA1204" s="46">
        <v>0</v>
      </c>
      <c r="AB1204" s="57">
        <v>0</v>
      </c>
      <c r="AC1204" s="13">
        <v>0</v>
      </c>
      <c r="AD1204" s="61" t="s">
        <v>880</v>
      </c>
      <c r="AE1204" s="13">
        <v>0</v>
      </c>
      <c r="AF1204" s="13">
        <v>0</v>
      </c>
      <c r="AG1204" s="13">
        <v>0</v>
      </c>
      <c r="AH1204" s="46">
        <v>0</v>
      </c>
      <c r="AI1204" s="57">
        <v>0</v>
      </c>
      <c r="AJ1204" s="46">
        <v>1.3141440703102643</v>
      </c>
      <c r="AK1204" s="57" t="s">
        <v>882</v>
      </c>
      <c r="AL1204" s="9" t="s">
        <v>142</v>
      </c>
    </row>
    <row r="1205" spans="1:38">
      <c r="A1205" s="36" t="str">
        <f t="shared" si="49"/>
        <v>NO401_7</v>
      </c>
      <c r="B1205" t="s">
        <v>136</v>
      </c>
      <c r="C1205" t="s">
        <v>185</v>
      </c>
      <c r="D1205">
        <v>401</v>
      </c>
      <c r="E1205">
        <v>7</v>
      </c>
      <c r="F1205" s="25" t="str">
        <f>VLOOKUP(B1205,Definitions!$C$7:$D$43,2,FALSE)</f>
        <v>Norway</v>
      </c>
      <c r="G1205" t="str">
        <f>VLOOKUP(C1205,Definitions!$C$49:$D$57,2,FALSE)</f>
        <v>Residential</v>
      </c>
      <c r="H1205" t="str">
        <f>VLOOKUP(D1205,Definitions!$C$60:$D$104,2,FALSE)</f>
        <v>SFH</v>
      </c>
      <c r="J1205" s="29" t="str">
        <f>VLOOKUP(E1205,Definitions!$C$115:$D$131,2,FALSE)</f>
        <v>District heating</v>
      </c>
      <c r="K1205" s="111" t="s">
        <v>987</v>
      </c>
      <c r="L1205" s="110">
        <v>0.68055393259075569</v>
      </c>
      <c r="M1205" s="109">
        <v>0.68055393259075569</v>
      </c>
      <c r="N1205" s="57"/>
      <c r="O1205" s="110"/>
      <c r="P1205" s="110">
        <v>0.68055393259075569</v>
      </c>
      <c r="Q1205" s="46">
        <v>0.68055393259075569</v>
      </c>
      <c r="R1205" s="37">
        <v>0</v>
      </c>
      <c r="S1205" s="13">
        <v>0.59459995253571785</v>
      </c>
      <c r="T1205" s="128" t="s">
        <v>880</v>
      </c>
      <c r="U1205" s="13">
        <v>8.595398005503789E-2</v>
      </c>
      <c r="V1205" s="128" t="s">
        <v>880</v>
      </c>
      <c r="W1205" s="13">
        <v>0</v>
      </c>
      <c r="X1205" s="13">
        <v>0</v>
      </c>
      <c r="Y1205" s="13">
        <v>0</v>
      </c>
      <c r="Z1205" s="13">
        <v>0</v>
      </c>
      <c r="AA1205" s="46">
        <v>0</v>
      </c>
      <c r="AB1205" s="57">
        <v>0</v>
      </c>
      <c r="AC1205" s="13">
        <v>0</v>
      </c>
      <c r="AD1205" s="61" t="s">
        <v>880</v>
      </c>
      <c r="AE1205" s="13">
        <v>0</v>
      </c>
      <c r="AF1205" s="13">
        <v>0</v>
      </c>
      <c r="AG1205" s="13">
        <v>0</v>
      </c>
      <c r="AH1205" s="46">
        <v>0</v>
      </c>
      <c r="AI1205" s="57">
        <v>0</v>
      </c>
      <c r="AJ1205" s="46">
        <v>0</v>
      </c>
      <c r="AK1205" s="57" t="s">
        <v>882</v>
      </c>
      <c r="AL1205" s="9" t="s">
        <v>142</v>
      </c>
    </row>
    <row r="1206" spans="1:38">
      <c r="A1206" s="36" t="str">
        <f t="shared" si="49"/>
        <v>NO401_8</v>
      </c>
      <c r="B1206" t="s">
        <v>136</v>
      </c>
      <c r="C1206" t="s">
        <v>185</v>
      </c>
      <c r="D1206">
        <v>401</v>
      </c>
      <c r="E1206">
        <v>8</v>
      </c>
      <c r="F1206" s="25" t="str">
        <f>VLOOKUP(B1206,Definitions!$C$7:$D$43,2,FALSE)</f>
        <v>Norway</v>
      </c>
      <c r="G1206" t="str">
        <f>VLOOKUP(C1206,Definitions!$C$49:$D$57,2,FALSE)</f>
        <v>Residential</v>
      </c>
      <c r="H1206" t="str">
        <f>VLOOKUP(D1206,Definitions!$C$60:$D$104,2,FALSE)</f>
        <v>SFH</v>
      </c>
      <c r="J1206" s="29" t="str">
        <f>VLOOKUP(E1206,Definitions!$C$115:$D$131,2,FALSE)</f>
        <v>Waste non-RES</v>
      </c>
      <c r="K1206" s="111" t="s">
        <v>987</v>
      </c>
      <c r="L1206" s="110">
        <v>0</v>
      </c>
      <c r="M1206" s="109">
        <v>0</v>
      </c>
      <c r="N1206" s="37"/>
      <c r="O1206" s="110"/>
      <c r="P1206" s="110">
        <v>0</v>
      </c>
      <c r="Q1206" s="46">
        <v>0</v>
      </c>
      <c r="R1206" s="37">
        <v>0</v>
      </c>
      <c r="S1206" s="13">
        <v>0</v>
      </c>
      <c r="T1206" s="128" t="s">
        <v>880</v>
      </c>
      <c r="U1206" s="13">
        <v>0</v>
      </c>
      <c r="V1206" s="128" t="s">
        <v>880</v>
      </c>
      <c r="W1206" s="13">
        <v>0</v>
      </c>
      <c r="X1206" s="13">
        <v>0</v>
      </c>
      <c r="Y1206" s="13">
        <v>0</v>
      </c>
      <c r="Z1206" s="13">
        <v>0</v>
      </c>
      <c r="AA1206" s="46">
        <v>0</v>
      </c>
      <c r="AB1206" s="57">
        <v>0</v>
      </c>
      <c r="AC1206" s="13">
        <v>0</v>
      </c>
      <c r="AD1206" s="61" t="s">
        <v>880</v>
      </c>
      <c r="AE1206" s="13">
        <v>0</v>
      </c>
      <c r="AF1206" s="13">
        <v>0</v>
      </c>
      <c r="AG1206" s="13">
        <v>0</v>
      </c>
      <c r="AH1206" s="46">
        <v>0</v>
      </c>
      <c r="AI1206" s="57">
        <v>0</v>
      </c>
      <c r="AJ1206" s="46">
        <v>0</v>
      </c>
      <c r="AK1206" s="57" t="s">
        <v>882</v>
      </c>
      <c r="AL1206" s="9" t="s">
        <v>142</v>
      </c>
    </row>
    <row r="1207" spans="1:38">
      <c r="A1207" s="36" t="str">
        <f t="shared" si="49"/>
        <v>NO401_9</v>
      </c>
      <c r="B1207" t="s">
        <v>136</v>
      </c>
      <c r="C1207" t="s">
        <v>185</v>
      </c>
      <c r="D1207">
        <v>401</v>
      </c>
      <c r="E1207">
        <v>9</v>
      </c>
      <c r="F1207" s="25" t="str">
        <f>VLOOKUP(B1207,Definitions!$C$7:$D$43,2,FALSE)</f>
        <v>Norway</v>
      </c>
      <c r="G1207" t="str">
        <f>VLOOKUP(C1207,Definitions!$C$49:$D$57,2,FALSE)</f>
        <v>Residential</v>
      </c>
      <c r="H1207" t="str">
        <f>VLOOKUP(D1207,Definitions!$C$60:$D$104,2,FALSE)</f>
        <v>SFH</v>
      </c>
      <c r="J1207" s="29" t="str">
        <f>VLOOKUP(E1207,Definitions!$C$115:$D$131,2,FALSE)</f>
        <v>Waste RES</v>
      </c>
      <c r="K1207" s="111" t="s">
        <v>987</v>
      </c>
      <c r="L1207" s="110">
        <v>0</v>
      </c>
      <c r="M1207" s="109">
        <v>0</v>
      </c>
      <c r="N1207" s="37"/>
      <c r="O1207" s="110"/>
      <c r="P1207" s="110">
        <v>0</v>
      </c>
      <c r="Q1207" s="46">
        <v>0</v>
      </c>
      <c r="R1207" s="37">
        <v>0</v>
      </c>
      <c r="S1207" s="13">
        <v>0</v>
      </c>
      <c r="T1207" s="128" t="s">
        <v>880</v>
      </c>
      <c r="U1207" s="13">
        <v>0</v>
      </c>
      <c r="V1207" s="128" t="s">
        <v>880</v>
      </c>
      <c r="W1207" s="13">
        <v>0</v>
      </c>
      <c r="X1207" s="13">
        <v>0</v>
      </c>
      <c r="Y1207" s="13">
        <v>0</v>
      </c>
      <c r="Z1207" s="13">
        <v>0</v>
      </c>
      <c r="AA1207" s="46">
        <v>0</v>
      </c>
      <c r="AB1207" s="57">
        <v>0</v>
      </c>
      <c r="AC1207" s="13">
        <v>0</v>
      </c>
      <c r="AD1207" s="61" t="s">
        <v>880</v>
      </c>
      <c r="AE1207" s="13">
        <v>0</v>
      </c>
      <c r="AF1207" s="13">
        <v>0</v>
      </c>
      <c r="AG1207" s="13">
        <v>0</v>
      </c>
      <c r="AH1207" s="46">
        <v>0</v>
      </c>
      <c r="AI1207" s="57">
        <v>0</v>
      </c>
      <c r="AJ1207" s="46">
        <v>0</v>
      </c>
      <c r="AK1207" s="57" t="s">
        <v>882</v>
      </c>
      <c r="AL1207" s="9" t="s">
        <v>142</v>
      </c>
    </row>
    <row r="1208" spans="1:38">
      <c r="A1208" s="36" t="str">
        <f t="shared" si="49"/>
        <v>NO401_51</v>
      </c>
      <c r="B1208" t="s">
        <v>136</v>
      </c>
      <c r="C1208" t="s">
        <v>185</v>
      </c>
      <c r="D1208">
        <v>401</v>
      </c>
      <c r="E1208">
        <v>51</v>
      </c>
      <c r="F1208" s="25" t="str">
        <f>VLOOKUP(B1208,Definitions!$C$7:$D$43,2,FALSE)</f>
        <v>Norway</v>
      </c>
      <c r="G1208" t="str">
        <f>VLOOKUP(C1208,Definitions!$C$49:$D$57,2,FALSE)</f>
        <v>Residential</v>
      </c>
      <c r="H1208" t="str">
        <f>VLOOKUP(D1208,Definitions!$C$60:$D$104,2,FALSE)</f>
        <v>SFH</v>
      </c>
      <c r="J1208" s="29" t="str">
        <f>VLOOKUP(E1208,Definitions!$C$115:$D$131,2,FALSE)</f>
        <v>Biomass</v>
      </c>
      <c r="K1208" s="111" t="s">
        <v>987</v>
      </c>
      <c r="L1208" s="110">
        <v>7.2177762639544687</v>
      </c>
      <c r="M1208" s="109">
        <v>7.2177762639544687</v>
      </c>
      <c r="N1208" s="37"/>
      <c r="O1208" s="110"/>
      <c r="P1208" s="110">
        <v>7.2177762639544687</v>
      </c>
      <c r="Q1208" s="46">
        <v>7.2177762639544687</v>
      </c>
      <c r="R1208" s="37">
        <v>0</v>
      </c>
      <c r="S1208" s="13">
        <v>6.6983206799553896</v>
      </c>
      <c r="T1208" s="128" t="s">
        <v>880</v>
      </c>
      <c r="U1208" s="13">
        <v>0.51945558399907932</v>
      </c>
      <c r="V1208" s="128" t="s">
        <v>880</v>
      </c>
      <c r="W1208" s="13">
        <v>0</v>
      </c>
      <c r="X1208" s="13">
        <v>0</v>
      </c>
      <c r="Y1208" s="13">
        <v>0</v>
      </c>
      <c r="Z1208" s="13">
        <v>0</v>
      </c>
      <c r="AA1208" s="46">
        <v>0</v>
      </c>
      <c r="AB1208" s="57">
        <v>0</v>
      </c>
      <c r="AC1208" s="13">
        <v>0</v>
      </c>
      <c r="AD1208" s="61" t="s">
        <v>880</v>
      </c>
      <c r="AE1208" s="13">
        <v>0</v>
      </c>
      <c r="AF1208" s="13">
        <v>0</v>
      </c>
      <c r="AG1208" s="13">
        <v>0</v>
      </c>
      <c r="AH1208" s="46">
        <v>0</v>
      </c>
      <c r="AI1208" s="57">
        <v>0</v>
      </c>
      <c r="AJ1208" s="46">
        <v>0</v>
      </c>
      <c r="AK1208" s="57" t="s">
        <v>882</v>
      </c>
      <c r="AL1208" s="9" t="s">
        <v>142</v>
      </c>
    </row>
    <row r="1209" spans="1:38">
      <c r="A1209" s="36" t="str">
        <f t="shared" si="49"/>
        <v>NO401_52</v>
      </c>
      <c r="B1209" t="s">
        <v>136</v>
      </c>
      <c r="C1209" t="s">
        <v>185</v>
      </c>
      <c r="D1209">
        <v>401</v>
      </c>
      <c r="E1209">
        <v>52</v>
      </c>
      <c r="F1209" s="25" t="str">
        <f>VLOOKUP(B1209,Definitions!$C$7:$D$43,2,FALSE)</f>
        <v>Norway</v>
      </c>
      <c r="G1209" t="str">
        <f>VLOOKUP(C1209,Definitions!$C$49:$D$57,2,FALSE)</f>
        <v>Residential</v>
      </c>
      <c r="H1209" t="str">
        <f>VLOOKUP(D1209,Definitions!$C$60:$D$104,2,FALSE)</f>
        <v>SFH</v>
      </c>
      <c r="J1209" s="29" t="str">
        <f>VLOOKUP(E1209,Definitions!$C$115:$D$131,2,FALSE)</f>
        <v>Geothermal</v>
      </c>
      <c r="K1209" s="111" t="s">
        <v>987</v>
      </c>
      <c r="L1209" s="110">
        <v>0</v>
      </c>
      <c r="M1209" s="109">
        <v>0</v>
      </c>
      <c r="N1209" s="37"/>
      <c r="O1209" s="110"/>
      <c r="P1209" s="110">
        <v>0</v>
      </c>
      <c r="Q1209" s="46">
        <v>0</v>
      </c>
      <c r="R1209" s="37">
        <v>0</v>
      </c>
      <c r="S1209" s="13">
        <v>0</v>
      </c>
      <c r="T1209" s="128" t="s">
        <v>880</v>
      </c>
      <c r="U1209" s="13">
        <v>0</v>
      </c>
      <c r="V1209" s="128" t="s">
        <v>880</v>
      </c>
      <c r="W1209" s="13">
        <v>0</v>
      </c>
      <c r="X1209" s="13">
        <v>0</v>
      </c>
      <c r="Y1209" s="13">
        <v>0</v>
      </c>
      <c r="Z1209" s="13">
        <v>0</v>
      </c>
      <c r="AA1209" s="46">
        <v>0</v>
      </c>
      <c r="AB1209" s="57">
        <v>0</v>
      </c>
      <c r="AC1209" s="13">
        <v>0</v>
      </c>
      <c r="AD1209" s="61" t="s">
        <v>880</v>
      </c>
      <c r="AE1209" s="13">
        <v>0</v>
      </c>
      <c r="AF1209" s="13">
        <v>0</v>
      </c>
      <c r="AG1209" s="13">
        <v>0</v>
      </c>
      <c r="AH1209" s="46">
        <v>0</v>
      </c>
      <c r="AI1209" s="57">
        <v>0</v>
      </c>
      <c r="AJ1209" s="46">
        <v>0</v>
      </c>
      <c r="AK1209" s="57" t="s">
        <v>882</v>
      </c>
      <c r="AL1209" s="9" t="s">
        <v>142</v>
      </c>
    </row>
    <row r="1210" spans="1:38">
      <c r="A1210" s="36" t="str">
        <f t="shared" si="49"/>
        <v>NO401_53</v>
      </c>
      <c r="B1210" t="s">
        <v>136</v>
      </c>
      <c r="C1210" t="s">
        <v>185</v>
      </c>
      <c r="D1210">
        <v>401</v>
      </c>
      <c r="E1210">
        <v>53</v>
      </c>
      <c r="F1210" s="25" t="str">
        <f>VLOOKUP(B1210,Definitions!$C$7:$D$43,2,FALSE)</f>
        <v>Norway</v>
      </c>
      <c r="G1210" t="str">
        <f>VLOOKUP(C1210,Definitions!$C$49:$D$57,2,FALSE)</f>
        <v>Residential</v>
      </c>
      <c r="H1210" t="str">
        <f>VLOOKUP(D1210,Definitions!$C$60:$D$104,2,FALSE)</f>
        <v>SFH</v>
      </c>
      <c r="J1210" s="29" t="str">
        <f>VLOOKUP(E1210,Definitions!$C$115:$D$131,2,FALSE)</f>
        <v>Solar energy</v>
      </c>
      <c r="K1210" s="111" t="s">
        <v>987</v>
      </c>
      <c r="L1210" s="110">
        <v>0</v>
      </c>
      <c r="M1210" s="109">
        <v>0</v>
      </c>
      <c r="N1210" s="37"/>
      <c r="O1210" s="110"/>
      <c r="P1210" s="110">
        <v>0</v>
      </c>
      <c r="Q1210" s="46">
        <v>0</v>
      </c>
      <c r="R1210" s="37">
        <v>0</v>
      </c>
      <c r="S1210" s="13">
        <v>0</v>
      </c>
      <c r="T1210" s="128" t="s">
        <v>880</v>
      </c>
      <c r="U1210" s="13">
        <v>0</v>
      </c>
      <c r="V1210" s="128" t="s">
        <v>880</v>
      </c>
      <c r="W1210" s="13">
        <v>0</v>
      </c>
      <c r="X1210" s="13">
        <v>0</v>
      </c>
      <c r="Y1210" s="13">
        <v>0</v>
      </c>
      <c r="Z1210" s="13">
        <v>0</v>
      </c>
      <c r="AA1210" s="46">
        <v>0</v>
      </c>
      <c r="AB1210" s="57">
        <v>0</v>
      </c>
      <c r="AC1210" s="13">
        <v>0</v>
      </c>
      <c r="AD1210" s="61" t="s">
        <v>880</v>
      </c>
      <c r="AE1210" s="13">
        <v>0</v>
      </c>
      <c r="AF1210" s="13">
        <v>0</v>
      </c>
      <c r="AG1210" s="13">
        <v>0</v>
      </c>
      <c r="AH1210" s="46">
        <v>0</v>
      </c>
      <c r="AI1210" s="57">
        <v>0</v>
      </c>
      <c r="AJ1210" s="46">
        <v>0</v>
      </c>
      <c r="AK1210" s="57" t="s">
        <v>882</v>
      </c>
      <c r="AL1210" s="9" t="s">
        <v>142</v>
      </c>
    </row>
    <row r="1211" spans="1:38">
      <c r="A1211" s="36" t="str">
        <f t="shared" si="49"/>
        <v>NO401_58</v>
      </c>
      <c r="B1211" t="s">
        <v>136</v>
      </c>
      <c r="C1211" t="s">
        <v>185</v>
      </c>
      <c r="D1211">
        <v>401</v>
      </c>
      <c r="E1211">
        <v>58</v>
      </c>
      <c r="F1211" s="25" t="str">
        <f>VLOOKUP(B1211,Definitions!$C$7:$D$43,2,FALSE)</f>
        <v>Norway</v>
      </c>
      <c r="G1211" t="str">
        <f>VLOOKUP(C1211,Definitions!$C$49:$D$57,2,FALSE)</f>
        <v>Residential</v>
      </c>
      <c r="H1211" t="str">
        <f>VLOOKUP(D1211,Definitions!$C$60:$D$104,2,FALSE)</f>
        <v>SFH</v>
      </c>
      <c r="J1211" s="29" t="str">
        <f>VLOOKUP(E1211,Definitions!$C$115:$D$131,2,FALSE)</f>
        <v>Ambient heat total</v>
      </c>
      <c r="K1211" s="111" t="s">
        <v>987</v>
      </c>
      <c r="L1211" s="110">
        <v>3.2458686613133407</v>
      </c>
      <c r="M1211" s="109">
        <v>3.2458686613133407</v>
      </c>
      <c r="N1211" s="37"/>
      <c r="O1211" s="110"/>
      <c r="P1211" s="110">
        <v>3.2458686613133407</v>
      </c>
      <c r="Q1211" s="46">
        <v>3.2458686613133407</v>
      </c>
      <c r="R1211" s="37">
        <v>0</v>
      </c>
      <c r="S1211" s="13">
        <v>3.0567238834389974</v>
      </c>
      <c r="T1211" s="128" t="s">
        <v>880</v>
      </c>
      <c r="U1211" s="13">
        <v>0.18914477787434322</v>
      </c>
      <c r="V1211" s="128" t="s">
        <v>880</v>
      </c>
      <c r="W1211" s="13">
        <v>0</v>
      </c>
      <c r="X1211" s="13">
        <v>0</v>
      </c>
      <c r="Y1211" s="13">
        <v>0</v>
      </c>
      <c r="Z1211" s="13">
        <v>0</v>
      </c>
      <c r="AA1211" s="46">
        <v>0</v>
      </c>
      <c r="AB1211" s="57">
        <v>0</v>
      </c>
      <c r="AC1211" s="13">
        <v>0</v>
      </c>
      <c r="AD1211" s="61" t="s">
        <v>880</v>
      </c>
      <c r="AE1211" s="13">
        <v>0</v>
      </c>
      <c r="AF1211" s="13">
        <v>0</v>
      </c>
      <c r="AG1211" s="13">
        <v>0</v>
      </c>
      <c r="AH1211" s="46">
        <v>0</v>
      </c>
      <c r="AI1211" s="57">
        <v>0</v>
      </c>
      <c r="AJ1211" s="46">
        <v>0</v>
      </c>
      <c r="AK1211" s="57" t="s">
        <v>882</v>
      </c>
      <c r="AL1211" s="9" t="s">
        <v>142</v>
      </c>
    </row>
    <row r="1212" spans="1:38">
      <c r="A1212" s="36" t="str">
        <f t="shared" si="49"/>
        <v>NO401_55</v>
      </c>
      <c r="B1212" t="s">
        <v>136</v>
      </c>
      <c r="C1212" t="s">
        <v>185</v>
      </c>
      <c r="D1212">
        <v>401</v>
      </c>
      <c r="E1212">
        <v>55</v>
      </c>
      <c r="F1212" s="25" t="str">
        <f>VLOOKUP(B1212,Definitions!$C$7:$D$43,2,FALSE)</f>
        <v>Norway</v>
      </c>
      <c r="G1212" t="str">
        <f>VLOOKUP(C1212,Definitions!$C$49:$D$57,2,FALSE)</f>
        <v>Residential</v>
      </c>
      <c r="H1212" t="str">
        <f>VLOOKUP(D1212,Definitions!$C$60:$D$104,2,FALSE)</f>
        <v>SFH</v>
      </c>
      <c r="J1212" s="29" t="str">
        <f>VLOOKUP(E1212,Definitions!$C$115:$D$131,2,FALSE)</f>
        <v xml:space="preserve">Other RES </v>
      </c>
      <c r="K1212" s="111" t="s">
        <v>987</v>
      </c>
      <c r="L1212" s="110">
        <v>0</v>
      </c>
      <c r="M1212" s="109">
        <v>0</v>
      </c>
      <c r="N1212" s="37"/>
      <c r="O1212" s="110"/>
      <c r="P1212" s="110">
        <v>0</v>
      </c>
      <c r="Q1212" s="46">
        <v>0</v>
      </c>
      <c r="R1212" s="37">
        <v>0</v>
      </c>
      <c r="S1212" s="13">
        <v>0</v>
      </c>
      <c r="T1212" s="128" t="s">
        <v>880</v>
      </c>
      <c r="U1212" s="13">
        <v>0</v>
      </c>
      <c r="V1212" s="128" t="s">
        <v>880</v>
      </c>
      <c r="W1212" s="13">
        <v>0</v>
      </c>
      <c r="X1212" s="13">
        <v>0</v>
      </c>
      <c r="Y1212" s="13">
        <v>0</v>
      </c>
      <c r="Z1212" s="13">
        <v>0</v>
      </c>
      <c r="AA1212" s="46">
        <v>0</v>
      </c>
      <c r="AB1212" s="57">
        <v>0</v>
      </c>
      <c r="AC1212" s="13">
        <v>0</v>
      </c>
      <c r="AD1212" s="61" t="s">
        <v>880</v>
      </c>
      <c r="AE1212" s="13">
        <v>0</v>
      </c>
      <c r="AF1212" s="13">
        <v>0</v>
      </c>
      <c r="AG1212" s="13">
        <v>0</v>
      </c>
      <c r="AH1212" s="46">
        <v>0</v>
      </c>
      <c r="AI1212" s="57">
        <v>0</v>
      </c>
      <c r="AJ1212" s="46">
        <v>0</v>
      </c>
      <c r="AK1212" s="57" t="s">
        <v>882</v>
      </c>
      <c r="AL1212" s="9" t="s">
        <v>142</v>
      </c>
    </row>
    <row r="1213" spans="1:38">
      <c r="A1213" s="36" t="str">
        <f t="shared" si="49"/>
        <v>NO402_0</v>
      </c>
      <c r="B1213" t="s">
        <v>136</v>
      </c>
      <c r="C1213" t="s">
        <v>185</v>
      </c>
      <c r="D1213">
        <v>402</v>
      </c>
      <c r="E1213">
        <v>0</v>
      </c>
      <c r="F1213" s="25" t="str">
        <f>VLOOKUP(B1213,Definitions!$C$7:$D$43,2,FALSE)</f>
        <v>Norway</v>
      </c>
      <c r="G1213" t="str">
        <f>VLOOKUP(C1213,Definitions!$C$49:$D$57,2,FALSE)</f>
        <v>Residential</v>
      </c>
      <c r="H1213" t="str">
        <f>VLOOKUP(D1213,Definitions!$C$60:$D$104,2,FALSE)</f>
        <v>MFH</v>
      </c>
      <c r="J1213" s="29" t="str">
        <f>VLOOKUP(E1213,Definitions!$C$115:$D$131,2,FALSE)</f>
        <v>TOTAL</v>
      </c>
      <c r="K1213" s="111" t="s">
        <v>987</v>
      </c>
      <c r="L1213" s="110">
        <v>4.1431721583539813</v>
      </c>
      <c r="M1213" s="109">
        <v>4.1431721583539813</v>
      </c>
      <c r="N1213" s="37"/>
      <c r="O1213" s="110"/>
      <c r="P1213" s="110">
        <v>4.1431721583539813</v>
      </c>
      <c r="Q1213" s="46">
        <v>3.7913890137568194</v>
      </c>
      <c r="R1213" s="37">
        <v>0</v>
      </c>
      <c r="S1213" s="102">
        <v>3.2769690898566584</v>
      </c>
      <c r="T1213" s="128" t="s">
        <v>880</v>
      </c>
      <c r="U1213" s="102">
        <v>0.51441992390016122</v>
      </c>
      <c r="V1213" s="128" t="s">
        <v>880</v>
      </c>
      <c r="W1213" s="13">
        <v>0</v>
      </c>
      <c r="X1213" s="13">
        <v>0</v>
      </c>
      <c r="Y1213" s="13">
        <v>0</v>
      </c>
      <c r="Z1213" s="13">
        <v>0</v>
      </c>
      <c r="AA1213" s="46">
        <v>0</v>
      </c>
      <c r="AB1213" s="57">
        <v>0</v>
      </c>
      <c r="AC1213" s="13">
        <v>0</v>
      </c>
      <c r="AD1213" s="61" t="s">
        <v>880</v>
      </c>
      <c r="AE1213" s="13">
        <v>0</v>
      </c>
      <c r="AF1213" s="13">
        <v>0</v>
      </c>
      <c r="AG1213" s="13">
        <v>0</v>
      </c>
      <c r="AH1213" s="46">
        <v>0</v>
      </c>
      <c r="AI1213" s="57">
        <v>0</v>
      </c>
      <c r="AJ1213" s="46">
        <v>0.35178314459716231</v>
      </c>
      <c r="AK1213" s="57" t="s">
        <v>882</v>
      </c>
      <c r="AL1213" s="9" t="s">
        <v>142</v>
      </c>
    </row>
    <row r="1214" spans="1:38">
      <c r="A1214" s="36" t="str">
        <f t="shared" si="49"/>
        <v>NO402_1</v>
      </c>
      <c r="B1214" t="s">
        <v>136</v>
      </c>
      <c r="C1214" t="s">
        <v>185</v>
      </c>
      <c r="D1214">
        <v>402</v>
      </c>
      <c r="E1214">
        <v>1</v>
      </c>
      <c r="F1214" s="25" t="str">
        <f>VLOOKUP(B1214,Definitions!$C$7:$D$43,2,FALSE)</f>
        <v>Norway</v>
      </c>
      <c r="G1214" t="str">
        <f>VLOOKUP(C1214,Definitions!$C$49:$D$57,2,FALSE)</f>
        <v>Residential</v>
      </c>
      <c r="H1214" t="str">
        <f>VLOOKUP(D1214,Definitions!$C$60:$D$104,2,FALSE)</f>
        <v>MFH</v>
      </c>
      <c r="J1214" s="29" t="str">
        <f>VLOOKUP(E1214,Definitions!$C$115:$D$131,2,FALSE)</f>
        <v>Coal</v>
      </c>
      <c r="K1214" s="111" t="s">
        <v>987</v>
      </c>
      <c r="L1214" s="110">
        <v>5.5348011128454999E-2</v>
      </c>
      <c r="M1214" s="109">
        <v>5.5348011128454999E-2</v>
      </c>
      <c r="N1214" s="37"/>
      <c r="O1214" s="110"/>
      <c r="P1214" s="110">
        <v>5.5348011128454999E-2</v>
      </c>
      <c r="Q1214" s="46">
        <v>5.5348011128454999E-2</v>
      </c>
      <c r="R1214" s="37">
        <v>0</v>
      </c>
      <c r="S1214" s="13">
        <v>4.9343296235628699E-2</v>
      </c>
      <c r="T1214" s="128" t="s">
        <v>880</v>
      </c>
      <c r="U1214" s="13">
        <v>6.0047148928262985E-3</v>
      </c>
      <c r="V1214" s="128" t="s">
        <v>880</v>
      </c>
      <c r="W1214" s="13">
        <v>0</v>
      </c>
      <c r="X1214" s="13">
        <v>0</v>
      </c>
      <c r="Y1214" s="13">
        <v>0</v>
      </c>
      <c r="Z1214" s="13">
        <v>0</v>
      </c>
      <c r="AA1214" s="46">
        <v>0</v>
      </c>
      <c r="AB1214" s="57">
        <v>0</v>
      </c>
      <c r="AC1214" s="13">
        <v>0</v>
      </c>
      <c r="AD1214" s="61" t="s">
        <v>880</v>
      </c>
      <c r="AE1214" s="13">
        <v>0</v>
      </c>
      <c r="AF1214" s="13">
        <v>0</v>
      </c>
      <c r="AG1214" s="13">
        <v>0</v>
      </c>
      <c r="AH1214" s="46">
        <v>0</v>
      </c>
      <c r="AI1214" s="57">
        <v>0</v>
      </c>
      <c r="AJ1214" s="46">
        <v>0</v>
      </c>
      <c r="AK1214" s="57" t="s">
        <v>882</v>
      </c>
      <c r="AL1214" s="9" t="s">
        <v>142</v>
      </c>
    </row>
    <row r="1215" spans="1:38">
      <c r="A1215" s="36" t="str">
        <f t="shared" si="49"/>
        <v>NO402_2</v>
      </c>
      <c r="B1215" t="s">
        <v>136</v>
      </c>
      <c r="C1215" t="s">
        <v>185</v>
      </c>
      <c r="D1215">
        <v>402</v>
      </c>
      <c r="E1215">
        <v>2</v>
      </c>
      <c r="F1215" s="25" t="str">
        <f>VLOOKUP(B1215,Definitions!$C$7:$D$43,2,FALSE)</f>
        <v>Norway</v>
      </c>
      <c r="G1215" t="str">
        <f>VLOOKUP(C1215,Definitions!$C$49:$D$57,2,FALSE)</f>
        <v>Residential</v>
      </c>
      <c r="H1215" t="str">
        <f>VLOOKUP(D1215,Definitions!$C$60:$D$104,2,FALSE)</f>
        <v>MFH</v>
      </c>
      <c r="J1215" s="29" t="str">
        <f>VLOOKUP(E1215,Definitions!$C$115:$D$131,2,FALSE)</f>
        <v>Fuel oil</v>
      </c>
      <c r="K1215" s="111" t="s">
        <v>987</v>
      </c>
      <c r="L1215" s="110">
        <v>0.3114376859325213</v>
      </c>
      <c r="M1215" s="109">
        <v>0.3114376859325213</v>
      </c>
      <c r="N1215" s="37"/>
      <c r="O1215" s="110"/>
      <c r="P1215" s="110">
        <v>0.3114376859325213</v>
      </c>
      <c r="Q1215" s="46">
        <v>0.3114376859325213</v>
      </c>
      <c r="R1215" s="37">
        <v>0</v>
      </c>
      <c r="S1215" s="13">
        <v>0.26178652411526698</v>
      </c>
      <c r="T1215" s="128" t="s">
        <v>880</v>
      </c>
      <c r="U1215" s="13">
        <v>4.9651161817254298E-2</v>
      </c>
      <c r="V1215" s="128" t="s">
        <v>880</v>
      </c>
      <c r="W1215" s="13">
        <v>0</v>
      </c>
      <c r="X1215" s="13">
        <v>0</v>
      </c>
      <c r="Y1215" s="13">
        <v>0</v>
      </c>
      <c r="Z1215" s="13">
        <v>0</v>
      </c>
      <c r="AA1215" s="46">
        <v>0</v>
      </c>
      <c r="AB1215" s="57">
        <v>0</v>
      </c>
      <c r="AC1215" s="13">
        <v>0</v>
      </c>
      <c r="AD1215" s="61" t="s">
        <v>880</v>
      </c>
      <c r="AE1215" s="13">
        <v>0</v>
      </c>
      <c r="AF1215" s="13">
        <v>0</v>
      </c>
      <c r="AG1215" s="13">
        <v>0</v>
      </c>
      <c r="AH1215" s="46">
        <v>0</v>
      </c>
      <c r="AI1215" s="57">
        <v>0</v>
      </c>
      <c r="AJ1215" s="46">
        <v>0</v>
      </c>
      <c r="AK1215" s="57" t="s">
        <v>882</v>
      </c>
      <c r="AL1215" s="9" t="s">
        <v>142</v>
      </c>
    </row>
    <row r="1216" spans="1:38">
      <c r="A1216" s="36" t="str">
        <f t="shared" si="49"/>
        <v>NO402_3</v>
      </c>
      <c r="B1216" t="s">
        <v>136</v>
      </c>
      <c r="C1216" t="s">
        <v>185</v>
      </c>
      <c r="D1216">
        <v>402</v>
      </c>
      <c r="E1216">
        <v>3</v>
      </c>
      <c r="F1216" s="25" t="str">
        <f>VLOOKUP(B1216,Definitions!$C$7:$D$43,2,FALSE)</f>
        <v>Norway</v>
      </c>
      <c r="G1216" t="str">
        <f>VLOOKUP(C1216,Definitions!$C$49:$D$57,2,FALSE)</f>
        <v>Residential</v>
      </c>
      <c r="H1216" t="str">
        <f>VLOOKUP(D1216,Definitions!$C$60:$D$104,2,FALSE)</f>
        <v>MFH</v>
      </c>
      <c r="J1216" s="29" t="str">
        <f>VLOOKUP(E1216,Definitions!$C$115:$D$131,2,FALSE)</f>
        <v>Natural gas</v>
      </c>
      <c r="K1216" s="111" t="s">
        <v>987</v>
      </c>
      <c r="L1216" s="110">
        <v>6.8052048205749394E-2</v>
      </c>
      <c r="M1216" s="109">
        <v>6.8052048205749394E-2</v>
      </c>
      <c r="N1216" s="37"/>
      <c r="O1216" s="110"/>
      <c r="P1216" s="110">
        <v>6.8052048205749394E-2</v>
      </c>
      <c r="Q1216" s="46">
        <v>6.8052048205749394E-2</v>
      </c>
      <c r="R1216" s="37">
        <v>0</v>
      </c>
      <c r="S1216" s="13">
        <v>5.4345698881666196E-2</v>
      </c>
      <c r="T1216" s="128" t="s">
        <v>880</v>
      </c>
      <c r="U1216" s="13">
        <v>1.3706349324083201E-2</v>
      </c>
      <c r="V1216" s="128" t="s">
        <v>880</v>
      </c>
      <c r="W1216" s="13">
        <v>0</v>
      </c>
      <c r="X1216" s="13">
        <v>0</v>
      </c>
      <c r="Y1216" s="13">
        <v>0</v>
      </c>
      <c r="Z1216" s="13">
        <v>0</v>
      </c>
      <c r="AA1216" s="46">
        <v>0</v>
      </c>
      <c r="AB1216" s="57">
        <v>0</v>
      </c>
      <c r="AC1216" s="13">
        <v>0</v>
      </c>
      <c r="AD1216" s="61" t="s">
        <v>880</v>
      </c>
      <c r="AE1216" s="13">
        <v>0</v>
      </c>
      <c r="AF1216" s="13">
        <v>0</v>
      </c>
      <c r="AG1216" s="13">
        <v>0</v>
      </c>
      <c r="AH1216" s="46">
        <v>0</v>
      </c>
      <c r="AI1216" s="57">
        <v>0</v>
      </c>
      <c r="AJ1216" s="46">
        <v>0</v>
      </c>
      <c r="AK1216" s="57" t="s">
        <v>882</v>
      </c>
      <c r="AL1216" s="9" t="s">
        <v>142</v>
      </c>
    </row>
    <row r="1217" spans="1:38">
      <c r="A1217" s="36" t="str">
        <f t="shared" si="49"/>
        <v>NO402_4</v>
      </c>
      <c r="B1217" t="s">
        <v>136</v>
      </c>
      <c r="C1217" t="s">
        <v>185</v>
      </c>
      <c r="D1217">
        <v>402</v>
      </c>
      <c r="E1217">
        <v>4</v>
      </c>
      <c r="F1217" s="25" t="str">
        <f>VLOOKUP(B1217,Definitions!$C$7:$D$43,2,FALSE)</f>
        <v>Norway</v>
      </c>
      <c r="G1217" t="str">
        <f>VLOOKUP(C1217,Definitions!$C$49:$D$57,2,FALSE)</f>
        <v>Residential</v>
      </c>
      <c r="H1217" t="str">
        <f>VLOOKUP(D1217,Definitions!$C$60:$D$104,2,FALSE)</f>
        <v>MFH</v>
      </c>
      <c r="J1217" s="29" t="str">
        <f>VLOOKUP(E1217,Definitions!$C$115:$D$131,2,FALSE)</f>
        <v>Other fossil fuels</v>
      </c>
      <c r="K1217" s="111" t="s">
        <v>987</v>
      </c>
      <c r="L1217" s="110">
        <v>0</v>
      </c>
      <c r="M1217" s="109">
        <v>0</v>
      </c>
      <c r="N1217" s="37"/>
      <c r="O1217" s="110"/>
      <c r="P1217" s="110">
        <v>0</v>
      </c>
      <c r="Q1217" s="46">
        <v>0</v>
      </c>
      <c r="R1217" s="37">
        <v>0</v>
      </c>
      <c r="S1217" s="13">
        <v>0</v>
      </c>
      <c r="T1217" s="128" t="s">
        <v>880</v>
      </c>
      <c r="U1217" s="13">
        <v>0</v>
      </c>
      <c r="V1217" s="128" t="s">
        <v>880</v>
      </c>
      <c r="W1217" s="13">
        <v>0</v>
      </c>
      <c r="X1217" s="13">
        <v>0</v>
      </c>
      <c r="Y1217" s="13">
        <v>0</v>
      </c>
      <c r="Z1217" s="13">
        <v>0</v>
      </c>
      <c r="AA1217" s="46">
        <v>0</v>
      </c>
      <c r="AB1217" s="57">
        <v>0</v>
      </c>
      <c r="AC1217" s="13">
        <v>0</v>
      </c>
      <c r="AD1217" s="61" t="s">
        <v>880</v>
      </c>
      <c r="AE1217" s="13">
        <v>0</v>
      </c>
      <c r="AF1217" s="13">
        <v>0</v>
      </c>
      <c r="AG1217" s="13">
        <v>0</v>
      </c>
      <c r="AH1217" s="46">
        <v>0</v>
      </c>
      <c r="AI1217" s="57">
        <v>0</v>
      </c>
      <c r="AJ1217" s="46">
        <v>0</v>
      </c>
      <c r="AK1217" s="57" t="s">
        <v>882</v>
      </c>
      <c r="AL1217" s="9" t="s">
        <v>142</v>
      </c>
    </row>
    <row r="1218" spans="1:38">
      <c r="A1218" s="36" t="str">
        <f t="shared" si="49"/>
        <v>NO402_6</v>
      </c>
      <c r="B1218" t="s">
        <v>136</v>
      </c>
      <c r="C1218" t="s">
        <v>185</v>
      </c>
      <c r="D1218">
        <v>402</v>
      </c>
      <c r="E1218">
        <v>6</v>
      </c>
      <c r="F1218" s="25" t="str">
        <f>VLOOKUP(B1218,Definitions!$C$7:$D$43,2,FALSE)</f>
        <v>Norway</v>
      </c>
      <c r="G1218" t="str">
        <f>VLOOKUP(C1218,Definitions!$C$49:$D$57,2,FALSE)</f>
        <v>Residential</v>
      </c>
      <c r="H1218" t="str">
        <f>VLOOKUP(D1218,Definitions!$C$60:$D$104,2,FALSE)</f>
        <v>MFH</v>
      </c>
      <c r="J1218" s="29" t="str">
        <f>VLOOKUP(E1218,Definitions!$C$115:$D$131,2,FALSE)</f>
        <v>Electricity</v>
      </c>
      <c r="K1218" s="111" t="s">
        <v>987</v>
      </c>
      <c r="L1218" s="110">
        <v>2.3847097734819509</v>
      </c>
      <c r="M1218" s="109">
        <v>2.3847097734819509</v>
      </c>
      <c r="N1218" s="37"/>
      <c r="O1218" s="110"/>
      <c r="P1218" s="110">
        <v>2.3847097734819509</v>
      </c>
      <c r="Q1218" s="46">
        <v>2.0329266288847885</v>
      </c>
      <c r="R1218" s="37">
        <v>0</v>
      </c>
      <c r="S1218" s="13">
        <v>1.8139301388049671</v>
      </c>
      <c r="T1218" s="128" t="s">
        <v>880</v>
      </c>
      <c r="U1218" s="13">
        <v>0.21899649007982119</v>
      </c>
      <c r="V1218" s="128" t="s">
        <v>880</v>
      </c>
      <c r="W1218" s="13">
        <v>0</v>
      </c>
      <c r="X1218" s="13">
        <v>0</v>
      </c>
      <c r="Y1218" s="13">
        <v>0</v>
      </c>
      <c r="Z1218" s="13">
        <v>0</v>
      </c>
      <c r="AA1218" s="46">
        <v>0</v>
      </c>
      <c r="AB1218" s="57">
        <v>0</v>
      </c>
      <c r="AC1218" s="13">
        <v>0</v>
      </c>
      <c r="AD1218" s="61" t="s">
        <v>880</v>
      </c>
      <c r="AE1218" s="13">
        <v>0</v>
      </c>
      <c r="AF1218" s="13">
        <v>0</v>
      </c>
      <c r="AG1218" s="13">
        <v>0</v>
      </c>
      <c r="AH1218" s="46">
        <v>0</v>
      </c>
      <c r="AI1218" s="57">
        <v>0</v>
      </c>
      <c r="AJ1218" s="46">
        <v>0.35178314459716231</v>
      </c>
      <c r="AK1218" s="57" t="s">
        <v>882</v>
      </c>
      <c r="AL1218" s="9" t="s">
        <v>142</v>
      </c>
    </row>
    <row r="1219" spans="1:38">
      <c r="A1219" s="36" t="str">
        <f t="shared" si="49"/>
        <v>NO402_7</v>
      </c>
      <c r="B1219" t="s">
        <v>136</v>
      </c>
      <c r="C1219" t="s">
        <v>185</v>
      </c>
      <c r="D1219">
        <v>402</v>
      </c>
      <c r="E1219">
        <v>7</v>
      </c>
      <c r="F1219" s="25" t="str">
        <f>VLOOKUP(B1219,Definitions!$C$7:$D$43,2,FALSE)</f>
        <v>Norway</v>
      </c>
      <c r="G1219" t="str">
        <f>VLOOKUP(C1219,Definitions!$C$49:$D$57,2,FALSE)</f>
        <v>Residential</v>
      </c>
      <c r="H1219" t="str">
        <f>VLOOKUP(D1219,Definitions!$C$60:$D$104,2,FALSE)</f>
        <v>MFH</v>
      </c>
      <c r="J1219" s="29" t="str">
        <f>VLOOKUP(E1219,Definitions!$C$115:$D$131,2,FALSE)</f>
        <v>District heating</v>
      </c>
      <c r="K1219" s="111" t="s">
        <v>987</v>
      </c>
      <c r="L1219" s="110">
        <v>7.7220357799587191E-2</v>
      </c>
      <c r="M1219" s="109">
        <v>7.7220357799587191E-2</v>
      </c>
      <c r="N1219" s="57"/>
      <c r="O1219" s="110"/>
      <c r="P1219" s="110">
        <v>7.7220357799587191E-2</v>
      </c>
      <c r="Q1219" s="46">
        <v>7.7220357799587191E-2</v>
      </c>
      <c r="R1219" s="37">
        <v>0</v>
      </c>
      <c r="S1219" s="13">
        <v>5.9436043071096699E-2</v>
      </c>
      <c r="T1219" s="128" t="s">
        <v>880</v>
      </c>
      <c r="U1219" s="13">
        <v>1.77843147284905E-2</v>
      </c>
      <c r="V1219" s="128" t="s">
        <v>880</v>
      </c>
      <c r="W1219" s="13">
        <v>0</v>
      </c>
      <c r="X1219" s="13">
        <v>0</v>
      </c>
      <c r="Y1219" s="13">
        <v>0</v>
      </c>
      <c r="Z1219" s="13">
        <v>0</v>
      </c>
      <c r="AA1219" s="46">
        <v>0</v>
      </c>
      <c r="AB1219" s="57">
        <v>0</v>
      </c>
      <c r="AC1219" s="13">
        <v>0</v>
      </c>
      <c r="AD1219" s="61" t="s">
        <v>880</v>
      </c>
      <c r="AE1219" s="13">
        <v>0</v>
      </c>
      <c r="AF1219" s="13">
        <v>0</v>
      </c>
      <c r="AG1219" s="13">
        <v>0</v>
      </c>
      <c r="AH1219" s="46">
        <v>0</v>
      </c>
      <c r="AI1219" s="57">
        <v>0</v>
      </c>
      <c r="AJ1219" s="46">
        <v>0</v>
      </c>
      <c r="AK1219" s="57" t="s">
        <v>882</v>
      </c>
      <c r="AL1219" s="9" t="s">
        <v>142</v>
      </c>
    </row>
    <row r="1220" spans="1:38">
      <c r="A1220" s="36" t="str">
        <f t="shared" si="49"/>
        <v>NO402_8</v>
      </c>
      <c r="B1220" t="s">
        <v>136</v>
      </c>
      <c r="C1220" t="s">
        <v>185</v>
      </c>
      <c r="D1220">
        <v>402</v>
      </c>
      <c r="E1220">
        <v>8</v>
      </c>
      <c r="F1220" s="25" t="str">
        <f>VLOOKUP(B1220,Definitions!$C$7:$D$43,2,FALSE)</f>
        <v>Norway</v>
      </c>
      <c r="G1220" t="str">
        <f>VLOOKUP(C1220,Definitions!$C$49:$D$57,2,FALSE)</f>
        <v>Residential</v>
      </c>
      <c r="H1220" t="str">
        <f>VLOOKUP(D1220,Definitions!$C$60:$D$104,2,FALSE)</f>
        <v>MFH</v>
      </c>
      <c r="J1220" s="29" t="str">
        <f>VLOOKUP(E1220,Definitions!$C$115:$D$131,2,FALSE)</f>
        <v>Waste non-RES</v>
      </c>
      <c r="K1220" s="111" t="s">
        <v>987</v>
      </c>
      <c r="L1220" s="110">
        <v>0</v>
      </c>
      <c r="M1220" s="109">
        <v>0</v>
      </c>
      <c r="N1220" s="37"/>
      <c r="O1220" s="110"/>
      <c r="P1220" s="110">
        <v>0</v>
      </c>
      <c r="Q1220" s="46">
        <v>0</v>
      </c>
      <c r="R1220" s="37">
        <v>0</v>
      </c>
      <c r="S1220" s="13">
        <v>0</v>
      </c>
      <c r="T1220" s="128" t="s">
        <v>880</v>
      </c>
      <c r="U1220" s="13">
        <v>0</v>
      </c>
      <c r="V1220" s="128" t="s">
        <v>880</v>
      </c>
      <c r="W1220" s="13">
        <v>0</v>
      </c>
      <c r="X1220" s="13">
        <v>0</v>
      </c>
      <c r="Y1220" s="13">
        <v>0</v>
      </c>
      <c r="Z1220" s="13">
        <v>0</v>
      </c>
      <c r="AA1220" s="46">
        <v>0</v>
      </c>
      <c r="AB1220" s="57">
        <v>0</v>
      </c>
      <c r="AC1220" s="13">
        <v>0</v>
      </c>
      <c r="AD1220" s="61" t="s">
        <v>880</v>
      </c>
      <c r="AE1220" s="13">
        <v>0</v>
      </c>
      <c r="AF1220" s="13">
        <v>0</v>
      </c>
      <c r="AG1220" s="13">
        <v>0</v>
      </c>
      <c r="AH1220" s="46">
        <v>0</v>
      </c>
      <c r="AI1220" s="57">
        <v>0</v>
      </c>
      <c r="AJ1220" s="46">
        <v>0</v>
      </c>
      <c r="AK1220" s="57" t="s">
        <v>882</v>
      </c>
      <c r="AL1220" s="9" t="s">
        <v>142</v>
      </c>
    </row>
    <row r="1221" spans="1:38">
      <c r="A1221" s="36" t="str">
        <f t="shared" si="49"/>
        <v>NO402_9</v>
      </c>
      <c r="B1221" t="s">
        <v>136</v>
      </c>
      <c r="C1221" t="s">
        <v>185</v>
      </c>
      <c r="D1221">
        <v>402</v>
      </c>
      <c r="E1221">
        <v>9</v>
      </c>
      <c r="F1221" s="25" t="str">
        <f>VLOOKUP(B1221,Definitions!$C$7:$D$43,2,FALSE)</f>
        <v>Norway</v>
      </c>
      <c r="G1221" t="str">
        <f>VLOOKUP(C1221,Definitions!$C$49:$D$57,2,FALSE)</f>
        <v>Residential</v>
      </c>
      <c r="H1221" t="str">
        <f>VLOOKUP(D1221,Definitions!$C$60:$D$104,2,FALSE)</f>
        <v>MFH</v>
      </c>
      <c r="J1221" s="29" t="str">
        <f>VLOOKUP(E1221,Definitions!$C$115:$D$131,2,FALSE)</f>
        <v>Waste RES</v>
      </c>
      <c r="K1221" s="111" t="s">
        <v>987</v>
      </c>
      <c r="L1221" s="110">
        <v>0</v>
      </c>
      <c r="M1221" s="109">
        <v>0</v>
      </c>
      <c r="N1221" s="37"/>
      <c r="O1221" s="110"/>
      <c r="P1221" s="110">
        <v>0</v>
      </c>
      <c r="Q1221" s="46">
        <v>0</v>
      </c>
      <c r="R1221" s="37">
        <v>0</v>
      </c>
      <c r="S1221" s="13">
        <v>0</v>
      </c>
      <c r="T1221" s="128" t="s">
        <v>880</v>
      </c>
      <c r="U1221" s="13">
        <v>0</v>
      </c>
      <c r="V1221" s="128" t="s">
        <v>880</v>
      </c>
      <c r="W1221" s="13">
        <v>0</v>
      </c>
      <c r="X1221" s="13">
        <v>0</v>
      </c>
      <c r="Y1221" s="13">
        <v>0</v>
      </c>
      <c r="Z1221" s="13">
        <v>0</v>
      </c>
      <c r="AA1221" s="46">
        <v>0</v>
      </c>
      <c r="AB1221" s="57">
        <v>0</v>
      </c>
      <c r="AC1221" s="13">
        <v>0</v>
      </c>
      <c r="AD1221" s="61" t="s">
        <v>880</v>
      </c>
      <c r="AE1221" s="13">
        <v>0</v>
      </c>
      <c r="AF1221" s="13">
        <v>0</v>
      </c>
      <c r="AG1221" s="13">
        <v>0</v>
      </c>
      <c r="AH1221" s="46">
        <v>0</v>
      </c>
      <c r="AI1221" s="57">
        <v>0</v>
      </c>
      <c r="AJ1221" s="46">
        <v>0</v>
      </c>
      <c r="AK1221" s="57" t="s">
        <v>882</v>
      </c>
      <c r="AL1221" s="9" t="s">
        <v>142</v>
      </c>
    </row>
    <row r="1222" spans="1:38">
      <c r="A1222" s="36" t="str">
        <f t="shared" si="49"/>
        <v>NO402_51</v>
      </c>
      <c r="B1222" t="s">
        <v>136</v>
      </c>
      <c r="C1222" t="s">
        <v>185</v>
      </c>
      <c r="D1222">
        <v>402</v>
      </c>
      <c r="E1222">
        <v>51</v>
      </c>
      <c r="F1222" s="25" t="str">
        <f>VLOOKUP(B1222,Definitions!$C$7:$D$43,2,FALSE)</f>
        <v>Norway</v>
      </c>
      <c r="G1222" t="str">
        <f>VLOOKUP(C1222,Definitions!$C$49:$D$57,2,FALSE)</f>
        <v>Residential</v>
      </c>
      <c r="H1222" t="str">
        <f>VLOOKUP(D1222,Definitions!$C$60:$D$104,2,FALSE)</f>
        <v>MFH</v>
      </c>
      <c r="J1222" s="29" t="str">
        <f>VLOOKUP(E1222,Definitions!$C$115:$D$131,2,FALSE)</f>
        <v>Biomass</v>
      </c>
      <c r="K1222" s="111" t="s">
        <v>987</v>
      </c>
      <c r="L1222" s="110">
        <v>0.89592213864591885</v>
      </c>
      <c r="M1222" s="109">
        <v>0.89592213864591885</v>
      </c>
      <c r="N1222" s="37"/>
      <c r="O1222" s="110"/>
      <c r="P1222" s="110">
        <v>0.89592213864591885</v>
      </c>
      <c r="Q1222" s="46">
        <v>0.89592213864591885</v>
      </c>
      <c r="R1222" s="37">
        <v>0</v>
      </c>
      <c r="S1222" s="13">
        <v>0.72485397104207872</v>
      </c>
      <c r="T1222" s="128" t="s">
        <v>880</v>
      </c>
      <c r="U1222" s="13">
        <v>0.17106816760384011</v>
      </c>
      <c r="V1222" s="128" t="s">
        <v>880</v>
      </c>
      <c r="W1222" s="13">
        <v>0</v>
      </c>
      <c r="X1222" s="13">
        <v>0</v>
      </c>
      <c r="Y1222" s="13">
        <v>0</v>
      </c>
      <c r="Z1222" s="13">
        <v>0</v>
      </c>
      <c r="AA1222" s="46">
        <v>0</v>
      </c>
      <c r="AB1222" s="57">
        <v>0</v>
      </c>
      <c r="AC1222" s="13">
        <v>0</v>
      </c>
      <c r="AD1222" s="61" t="s">
        <v>880</v>
      </c>
      <c r="AE1222" s="13">
        <v>0</v>
      </c>
      <c r="AF1222" s="13">
        <v>0</v>
      </c>
      <c r="AG1222" s="13">
        <v>0</v>
      </c>
      <c r="AH1222" s="46">
        <v>0</v>
      </c>
      <c r="AI1222" s="57">
        <v>0</v>
      </c>
      <c r="AJ1222" s="46">
        <v>0</v>
      </c>
      <c r="AK1222" s="57" t="s">
        <v>882</v>
      </c>
      <c r="AL1222" s="9" t="s">
        <v>142</v>
      </c>
    </row>
    <row r="1223" spans="1:38">
      <c r="A1223" s="36" t="str">
        <f t="shared" si="49"/>
        <v>NO402_52</v>
      </c>
      <c r="B1223" t="s">
        <v>136</v>
      </c>
      <c r="C1223" t="s">
        <v>185</v>
      </c>
      <c r="D1223">
        <v>402</v>
      </c>
      <c r="E1223">
        <v>52</v>
      </c>
      <c r="F1223" s="25" t="str">
        <f>VLOOKUP(B1223,Definitions!$C$7:$D$43,2,FALSE)</f>
        <v>Norway</v>
      </c>
      <c r="G1223" t="str">
        <f>VLOOKUP(C1223,Definitions!$C$49:$D$57,2,FALSE)</f>
        <v>Residential</v>
      </c>
      <c r="H1223" t="str">
        <f>VLOOKUP(D1223,Definitions!$C$60:$D$104,2,FALSE)</f>
        <v>MFH</v>
      </c>
      <c r="J1223" s="29" t="str">
        <f>VLOOKUP(E1223,Definitions!$C$115:$D$131,2,FALSE)</f>
        <v>Geothermal</v>
      </c>
      <c r="K1223" s="111" t="s">
        <v>987</v>
      </c>
      <c r="L1223" s="110">
        <v>0</v>
      </c>
      <c r="M1223" s="109">
        <v>0</v>
      </c>
      <c r="N1223" s="37"/>
      <c r="O1223" s="110"/>
      <c r="P1223" s="110">
        <v>0</v>
      </c>
      <c r="Q1223" s="46">
        <v>0</v>
      </c>
      <c r="R1223" s="37">
        <v>0</v>
      </c>
      <c r="S1223" s="13">
        <v>0</v>
      </c>
      <c r="T1223" s="128" t="s">
        <v>880</v>
      </c>
      <c r="U1223" s="13">
        <v>0</v>
      </c>
      <c r="V1223" s="128" t="s">
        <v>880</v>
      </c>
      <c r="W1223" s="13">
        <v>0</v>
      </c>
      <c r="X1223" s="13">
        <v>0</v>
      </c>
      <c r="Y1223" s="13">
        <v>0</v>
      </c>
      <c r="Z1223" s="13">
        <v>0</v>
      </c>
      <c r="AA1223" s="46">
        <v>0</v>
      </c>
      <c r="AB1223" s="57">
        <v>0</v>
      </c>
      <c r="AC1223" s="13">
        <v>0</v>
      </c>
      <c r="AD1223" s="61" t="s">
        <v>880</v>
      </c>
      <c r="AE1223" s="13">
        <v>0</v>
      </c>
      <c r="AF1223" s="13">
        <v>0</v>
      </c>
      <c r="AG1223" s="13">
        <v>0</v>
      </c>
      <c r="AH1223" s="46">
        <v>0</v>
      </c>
      <c r="AI1223" s="57">
        <v>0</v>
      </c>
      <c r="AJ1223" s="46">
        <v>0</v>
      </c>
      <c r="AK1223" s="57" t="s">
        <v>882</v>
      </c>
      <c r="AL1223" s="9" t="s">
        <v>142</v>
      </c>
    </row>
    <row r="1224" spans="1:38">
      <c r="A1224" s="36" t="str">
        <f t="shared" si="49"/>
        <v>NO402_53</v>
      </c>
      <c r="B1224" t="s">
        <v>136</v>
      </c>
      <c r="C1224" t="s">
        <v>185</v>
      </c>
      <c r="D1224">
        <v>402</v>
      </c>
      <c r="E1224">
        <v>53</v>
      </c>
      <c r="F1224" s="25" t="str">
        <f>VLOOKUP(B1224,Definitions!$C$7:$D$43,2,FALSE)</f>
        <v>Norway</v>
      </c>
      <c r="G1224" t="str">
        <f>VLOOKUP(C1224,Definitions!$C$49:$D$57,2,FALSE)</f>
        <v>Residential</v>
      </c>
      <c r="H1224" t="str">
        <f>VLOOKUP(D1224,Definitions!$C$60:$D$104,2,FALSE)</f>
        <v>MFH</v>
      </c>
      <c r="J1224" s="29" t="str">
        <f>VLOOKUP(E1224,Definitions!$C$115:$D$131,2,FALSE)</f>
        <v>Solar energy</v>
      </c>
      <c r="K1224" s="111" t="s">
        <v>987</v>
      </c>
      <c r="L1224" s="110">
        <v>0</v>
      </c>
      <c r="M1224" s="109">
        <v>0</v>
      </c>
      <c r="N1224" s="37"/>
      <c r="O1224" s="110"/>
      <c r="P1224" s="110">
        <v>0</v>
      </c>
      <c r="Q1224" s="46">
        <v>0</v>
      </c>
      <c r="R1224" s="37">
        <v>0</v>
      </c>
      <c r="S1224" s="13">
        <v>0</v>
      </c>
      <c r="T1224" s="128" t="s">
        <v>880</v>
      </c>
      <c r="U1224" s="13">
        <v>0</v>
      </c>
      <c r="V1224" s="128" t="s">
        <v>880</v>
      </c>
      <c r="W1224" s="13">
        <v>0</v>
      </c>
      <c r="X1224" s="13">
        <v>0</v>
      </c>
      <c r="Y1224" s="13">
        <v>0</v>
      </c>
      <c r="Z1224" s="13">
        <v>0</v>
      </c>
      <c r="AA1224" s="46">
        <v>0</v>
      </c>
      <c r="AB1224" s="57">
        <v>0</v>
      </c>
      <c r="AC1224" s="13">
        <v>0</v>
      </c>
      <c r="AD1224" s="61" t="s">
        <v>880</v>
      </c>
      <c r="AE1224" s="13">
        <v>0</v>
      </c>
      <c r="AF1224" s="13">
        <v>0</v>
      </c>
      <c r="AG1224" s="13">
        <v>0</v>
      </c>
      <c r="AH1224" s="46">
        <v>0</v>
      </c>
      <c r="AI1224" s="57">
        <v>0</v>
      </c>
      <c r="AJ1224" s="46">
        <v>0</v>
      </c>
      <c r="AK1224" s="57" t="s">
        <v>882</v>
      </c>
      <c r="AL1224" s="9" t="s">
        <v>142</v>
      </c>
    </row>
    <row r="1225" spans="1:38">
      <c r="A1225" s="36" t="str">
        <f t="shared" si="49"/>
        <v>NO402_58</v>
      </c>
      <c r="B1225" t="s">
        <v>136</v>
      </c>
      <c r="C1225" t="s">
        <v>185</v>
      </c>
      <c r="D1225">
        <v>402</v>
      </c>
      <c r="E1225">
        <v>58</v>
      </c>
      <c r="F1225" s="25" t="str">
        <f>VLOOKUP(B1225,Definitions!$C$7:$D$43,2,FALSE)</f>
        <v>Norway</v>
      </c>
      <c r="G1225" t="str">
        <f>VLOOKUP(C1225,Definitions!$C$49:$D$57,2,FALSE)</f>
        <v>Residential</v>
      </c>
      <c r="H1225" t="str">
        <f>VLOOKUP(D1225,Definitions!$C$60:$D$104,2,FALSE)</f>
        <v>MFH</v>
      </c>
      <c r="J1225" s="29" t="str">
        <f>VLOOKUP(E1225,Definitions!$C$115:$D$131,2,FALSE)</f>
        <v>Ambient heat total</v>
      </c>
      <c r="K1225" s="111" t="s">
        <v>987</v>
      </c>
      <c r="L1225" s="110">
        <v>0.35048214315979964</v>
      </c>
      <c r="M1225" s="109">
        <v>0.35048214315979964</v>
      </c>
      <c r="N1225" s="37"/>
      <c r="O1225" s="110"/>
      <c r="P1225" s="110">
        <v>0.35048214315979964</v>
      </c>
      <c r="Q1225" s="46">
        <v>0.35048214315979964</v>
      </c>
      <c r="R1225" s="37">
        <v>0</v>
      </c>
      <c r="S1225" s="13">
        <v>0.31327341770595402</v>
      </c>
      <c r="T1225" s="128" t="s">
        <v>880</v>
      </c>
      <c r="U1225" s="13">
        <v>3.7208725453845605E-2</v>
      </c>
      <c r="V1225" s="128" t="s">
        <v>880</v>
      </c>
      <c r="W1225" s="13">
        <v>0</v>
      </c>
      <c r="X1225" s="13">
        <v>0</v>
      </c>
      <c r="Y1225" s="13">
        <v>0</v>
      </c>
      <c r="Z1225" s="13">
        <v>0</v>
      </c>
      <c r="AA1225" s="46">
        <v>0</v>
      </c>
      <c r="AB1225" s="57">
        <v>0</v>
      </c>
      <c r="AC1225" s="13">
        <v>0</v>
      </c>
      <c r="AD1225" s="61" t="s">
        <v>880</v>
      </c>
      <c r="AE1225" s="13">
        <v>0</v>
      </c>
      <c r="AF1225" s="13">
        <v>0</v>
      </c>
      <c r="AG1225" s="13">
        <v>0</v>
      </c>
      <c r="AH1225" s="46">
        <v>0</v>
      </c>
      <c r="AI1225" s="57">
        <v>0</v>
      </c>
      <c r="AJ1225" s="46">
        <v>0</v>
      </c>
      <c r="AK1225" s="57" t="s">
        <v>882</v>
      </c>
      <c r="AL1225" s="9" t="s">
        <v>142</v>
      </c>
    </row>
    <row r="1226" spans="1:38">
      <c r="A1226" s="36" t="str">
        <f t="shared" si="49"/>
        <v>NO402_55</v>
      </c>
      <c r="B1226" t="s">
        <v>136</v>
      </c>
      <c r="C1226" t="s">
        <v>185</v>
      </c>
      <c r="D1226">
        <v>402</v>
      </c>
      <c r="E1226">
        <v>55</v>
      </c>
      <c r="F1226" s="25" t="str">
        <f>VLOOKUP(B1226,Definitions!$C$7:$D$43,2,FALSE)</f>
        <v>Norway</v>
      </c>
      <c r="G1226" t="str">
        <f>VLOOKUP(C1226,Definitions!$C$49:$D$57,2,FALSE)</f>
        <v>Residential</v>
      </c>
      <c r="H1226" t="str">
        <f>VLOOKUP(D1226,Definitions!$C$60:$D$104,2,FALSE)</f>
        <v>MFH</v>
      </c>
      <c r="J1226" s="29" t="str">
        <f>VLOOKUP(E1226,Definitions!$C$115:$D$131,2,FALSE)</f>
        <v xml:space="preserve">Other RES </v>
      </c>
      <c r="K1226" s="111" t="s">
        <v>987</v>
      </c>
      <c r="L1226" s="110">
        <v>0</v>
      </c>
      <c r="M1226" s="109">
        <v>0</v>
      </c>
      <c r="N1226" s="37"/>
      <c r="O1226" s="110"/>
      <c r="P1226" s="110">
        <v>0</v>
      </c>
      <c r="Q1226" s="46">
        <v>0</v>
      </c>
      <c r="R1226" s="37">
        <v>0</v>
      </c>
      <c r="S1226" s="13">
        <v>0</v>
      </c>
      <c r="T1226" s="128" t="s">
        <v>880</v>
      </c>
      <c r="U1226" s="13">
        <v>0</v>
      </c>
      <c r="V1226" s="128" t="s">
        <v>880</v>
      </c>
      <c r="W1226" s="13">
        <v>0</v>
      </c>
      <c r="X1226" s="13">
        <v>0</v>
      </c>
      <c r="Y1226" s="13">
        <v>0</v>
      </c>
      <c r="Z1226" s="13">
        <v>0</v>
      </c>
      <c r="AA1226" s="46">
        <v>0</v>
      </c>
      <c r="AB1226" s="57">
        <v>0</v>
      </c>
      <c r="AC1226" s="13">
        <v>0</v>
      </c>
      <c r="AD1226" s="61" t="s">
        <v>880</v>
      </c>
      <c r="AE1226" s="13">
        <v>0</v>
      </c>
      <c r="AF1226" s="13">
        <v>0</v>
      </c>
      <c r="AG1226" s="13">
        <v>0</v>
      </c>
      <c r="AH1226" s="46">
        <v>0</v>
      </c>
      <c r="AI1226" s="57">
        <v>0</v>
      </c>
      <c r="AJ1226" s="46">
        <v>0</v>
      </c>
      <c r="AK1226" s="57" t="s">
        <v>882</v>
      </c>
      <c r="AL1226" s="9" t="s">
        <v>142</v>
      </c>
    </row>
    <row r="1227" spans="1:38">
      <c r="A1227" s="36" t="str">
        <f t="shared" ref="A1227:A1268" si="50">B1227&amp;D1227&amp;"_"&amp;E1227</f>
        <v>CH400_0</v>
      </c>
      <c r="B1227" t="s">
        <v>140</v>
      </c>
      <c r="C1227" t="s">
        <v>185</v>
      </c>
      <c r="D1227">
        <v>400</v>
      </c>
      <c r="E1227">
        <v>0</v>
      </c>
      <c r="F1227" s="25" t="str">
        <f>VLOOKUP(B1227,Definitions!$C$7:$D$43,2,FALSE)</f>
        <v>Switzerland</v>
      </c>
      <c r="G1227" t="str">
        <f>VLOOKUP(C1227,Definitions!$C$49:$D$57,2,FALSE)</f>
        <v>Residential</v>
      </c>
      <c r="H1227" t="str">
        <f>VLOOKUP(D1227,Definitions!$C$60:$D$104,2,FALSE)</f>
        <v>TOTAL Residential</v>
      </c>
      <c r="J1227" s="29" t="str">
        <f>VLOOKUP(E1227,Definitions!$C$115:$D$131,2,FALSE)</f>
        <v>TOTAL</v>
      </c>
      <c r="K1227" s="111" t="s">
        <v>987</v>
      </c>
      <c r="L1227" s="110">
        <v>60.249333333333325</v>
      </c>
      <c r="M1227" s="109">
        <v>60.249333333333325</v>
      </c>
      <c r="N1227" s="37"/>
      <c r="O1227" s="110"/>
      <c r="P1227" s="110">
        <v>60.249333333333325</v>
      </c>
      <c r="Q1227" s="46">
        <v>57.91577777777777</v>
      </c>
      <c r="R1227" s="37">
        <v>0.27777777777777779</v>
      </c>
      <c r="S1227" s="13">
        <v>48.686222222222213</v>
      </c>
      <c r="T1227" s="128" t="s">
        <v>984</v>
      </c>
      <c r="U1227" s="13">
        <v>9.2295555555555566</v>
      </c>
      <c r="V1227" s="128" t="s">
        <v>984</v>
      </c>
      <c r="W1227" s="13">
        <v>0</v>
      </c>
      <c r="X1227" s="13">
        <v>0</v>
      </c>
      <c r="Y1227" s="13">
        <v>0</v>
      </c>
      <c r="Z1227" s="13">
        <v>0</v>
      </c>
      <c r="AA1227" s="46">
        <v>0</v>
      </c>
      <c r="AB1227" s="57">
        <v>0</v>
      </c>
      <c r="AC1227" s="13">
        <v>0.27777777777777779</v>
      </c>
      <c r="AD1227" s="61" t="s">
        <v>984</v>
      </c>
      <c r="AE1227" s="13">
        <v>0</v>
      </c>
      <c r="AF1227" s="13">
        <v>0</v>
      </c>
      <c r="AG1227" s="13">
        <v>0</v>
      </c>
      <c r="AH1227" s="46">
        <v>0</v>
      </c>
      <c r="AI1227" s="57">
        <v>0</v>
      </c>
      <c r="AJ1227" s="46">
        <v>2.0557777777777777</v>
      </c>
      <c r="AK1227" s="57" t="s">
        <v>985</v>
      </c>
      <c r="AL1227" s="9" t="s">
        <v>142</v>
      </c>
    </row>
    <row r="1228" spans="1:38">
      <c r="A1228" s="36" t="str">
        <f t="shared" si="50"/>
        <v>CH400_1</v>
      </c>
      <c r="B1228" t="s">
        <v>140</v>
      </c>
      <c r="C1228" t="s">
        <v>185</v>
      </c>
      <c r="D1228">
        <v>400</v>
      </c>
      <c r="E1228">
        <v>1</v>
      </c>
      <c r="F1228" s="25" t="str">
        <f>VLOOKUP(B1228,Definitions!$C$7:$D$43,2,FALSE)</f>
        <v>Switzerland</v>
      </c>
      <c r="G1228" t="str">
        <f>VLOOKUP(C1228,Definitions!$C$49:$D$57,2,FALSE)</f>
        <v>Residential</v>
      </c>
      <c r="H1228" t="str">
        <f>VLOOKUP(D1228,Definitions!$C$60:$D$104,2,FALSE)</f>
        <v>TOTAL Residential</v>
      </c>
      <c r="J1228" s="29" t="str">
        <f>VLOOKUP(E1228,Definitions!$C$115:$D$131,2,FALSE)</f>
        <v>Coal</v>
      </c>
      <c r="K1228" s="111" t="s">
        <v>987</v>
      </c>
      <c r="L1228" s="110">
        <v>8.3333333333333329E-2</v>
      </c>
      <c r="M1228" s="109">
        <v>8.3333333333333329E-2</v>
      </c>
      <c r="N1228" s="37"/>
      <c r="O1228" s="110"/>
      <c r="P1228" s="110">
        <v>8.3333333333333329E-2</v>
      </c>
      <c r="Q1228" s="46">
        <v>8.3333333333333329E-2</v>
      </c>
      <c r="R1228" s="37">
        <v>0</v>
      </c>
      <c r="S1228" s="13">
        <v>8.3333333333333329E-2</v>
      </c>
      <c r="T1228" s="128" t="s">
        <v>984</v>
      </c>
      <c r="U1228" s="13">
        <v>0</v>
      </c>
      <c r="V1228" s="128" t="s">
        <v>984</v>
      </c>
      <c r="W1228" s="13">
        <v>0</v>
      </c>
      <c r="X1228" s="13">
        <v>0</v>
      </c>
      <c r="Y1228" s="13">
        <v>0</v>
      </c>
      <c r="Z1228" s="13">
        <v>0</v>
      </c>
      <c r="AA1228" s="46">
        <v>0</v>
      </c>
      <c r="AB1228" s="57">
        <v>0</v>
      </c>
      <c r="AC1228" s="13">
        <v>0</v>
      </c>
      <c r="AD1228" s="61" t="s">
        <v>880</v>
      </c>
      <c r="AE1228" s="13">
        <v>0</v>
      </c>
      <c r="AF1228" s="13">
        <v>0</v>
      </c>
      <c r="AG1228" s="13">
        <v>0</v>
      </c>
      <c r="AH1228" s="46">
        <v>0</v>
      </c>
      <c r="AI1228" s="57">
        <v>0</v>
      </c>
      <c r="AJ1228" s="46">
        <v>0</v>
      </c>
      <c r="AK1228" s="57">
        <v>0</v>
      </c>
      <c r="AL1228" s="9" t="s">
        <v>142</v>
      </c>
    </row>
    <row r="1229" spans="1:38">
      <c r="A1229" s="36" t="str">
        <f t="shared" si="50"/>
        <v>CH400_2</v>
      </c>
      <c r="B1229" t="s">
        <v>140</v>
      </c>
      <c r="C1229" t="s">
        <v>185</v>
      </c>
      <c r="D1229">
        <v>400</v>
      </c>
      <c r="E1229">
        <v>2</v>
      </c>
      <c r="F1229" s="25" t="str">
        <f>VLOOKUP(B1229,Definitions!$C$7:$D$43,2,FALSE)</f>
        <v>Switzerland</v>
      </c>
      <c r="G1229" t="str">
        <f>VLOOKUP(C1229,Definitions!$C$49:$D$57,2,FALSE)</f>
        <v>Residential</v>
      </c>
      <c r="H1229" t="str">
        <f>VLOOKUP(D1229,Definitions!$C$60:$D$104,2,FALSE)</f>
        <v>TOTAL Residential</v>
      </c>
      <c r="J1229" s="29" t="str">
        <f>VLOOKUP(E1229,Definitions!$C$115:$D$131,2,FALSE)</f>
        <v>Fuel oil</v>
      </c>
      <c r="K1229" s="111" t="s">
        <v>987</v>
      </c>
      <c r="L1229" s="110">
        <v>26.333333333333332</v>
      </c>
      <c r="M1229" s="109">
        <v>26.333333333333332</v>
      </c>
      <c r="N1229" s="37"/>
      <c r="O1229" s="110"/>
      <c r="P1229" s="110">
        <v>26.333333333333332</v>
      </c>
      <c r="Q1229" s="46">
        <v>26.333333333333332</v>
      </c>
      <c r="R1229" s="37">
        <v>0</v>
      </c>
      <c r="S1229" s="13">
        <v>22.861111111111111</v>
      </c>
      <c r="T1229" s="128" t="s">
        <v>984</v>
      </c>
      <c r="U1229" s="13">
        <v>3.4722222222222223</v>
      </c>
      <c r="V1229" s="128" t="s">
        <v>984</v>
      </c>
      <c r="W1229" s="13">
        <v>0</v>
      </c>
      <c r="X1229" s="13">
        <v>0</v>
      </c>
      <c r="Y1229" s="13">
        <v>0</v>
      </c>
      <c r="Z1229" s="13">
        <v>0</v>
      </c>
      <c r="AA1229" s="46">
        <v>0</v>
      </c>
      <c r="AB1229" s="57">
        <v>0</v>
      </c>
      <c r="AC1229" s="13">
        <v>0</v>
      </c>
      <c r="AD1229" s="61" t="s">
        <v>880</v>
      </c>
      <c r="AE1229" s="13">
        <v>0</v>
      </c>
      <c r="AF1229" s="13">
        <v>0</v>
      </c>
      <c r="AG1229" s="13">
        <v>0</v>
      </c>
      <c r="AH1229" s="46">
        <v>0</v>
      </c>
      <c r="AI1229" s="57">
        <v>0</v>
      </c>
      <c r="AJ1229" s="46">
        <v>0</v>
      </c>
      <c r="AK1229" s="57">
        <v>0</v>
      </c>
      <c r="AL1229" s="9" t="s">
        <v>142</v>
      </c>
    </row>
    <row r="1230" spans="1:38">
      <c r="A1230" s="36" t="str">
        <f t="shared" si="50"/>
        <v>CH400_3</v>
      </c>
      <c r="B1230" t="s">
        <v>140</v>
      </c>
      <c r="C1230" t="s">
        <v>185</v>
      </c>
      <c r="D1230">
        <v>400</v>
      </c>
      <c r="E1230">
        <v>3</v>
      </c>
      <c r="F1230" s="25" t="str">
        <f>VLOOKUP(B1230,Definitions!$C$7:$D$43,2,FALSE)</f>
        <v>Switzerland</v>
      </c>
      <c r="G1230" t="str">
        <f>VLOOKUP(C1230,Definitions!$C$49:$D$57,2,FALSE)</f>
        <v>Residential</v>
      </c>
      <c r="H1230" t="str">
        <f>VLOOKUP(D1230,Definitions!$C$60:$D$104,2,FALSE)</f>
        <v>TOTAL Residential</v>
      </c>
      <c r="J1230" s="29" t="str">
        <f>VLOOKUP(E1230,Definitions!$C$115:$D$131,2,FALSE)</f>
        <v>Natural gas</v>
      </c>
      <c r="K1230" s="111" t="s">
        <v>987</v>
      </c>
      <c r="L1230" s="110">
        <v>12.555555555555555</v>
      </c>
      <c r="M1230" s="109">
        <v>12.555555555555555</v>
      </c>
      <c r="N1230" s="37"/>
      <c r="O1230" s="110"/>
      <c r="P1230" s="110">
        <v>12.555555555555555</v>
      </c>
      <c r="Q1230" s="46">
        <v>12.472222222222221</v>
      </c>
      <c r="R1230" s="37">
        <v>0</v>
      </c>
      <c r="S1230" s="13">
        <v>10.555555555555555</v>
      </c>
      <c r="T1230" s="128" t="s">
        <v>984</v>
      </c>
      <c r="U1230" s="13">
        <v>1.9166666666666667</v>
      </c>
      <c r="V1230" s="128" t="s">
        <v>984</v>
      </c>
      <c r="W1230" s="13">
        <v>0</v>
      </c>
      <c r="X1230" s="13">
        <v>0</v>
      </c>
      <c r="Y1230" s="13">
        <v>0</v>
      </c>
      <c r="Z1230" s="13">
        <v>0</v>
      </c>
      <c r="AA1230" s="46">
        <v>0</v>
      </c>
      <c r="AB1230" s="57">
        <v>0</v>
      </c>
      <c r="AC1230" s="13">
        <v>0</v>
      </c>
      <c r="AD1230" s="61" t="s">
        <v>880</v>
      </c>
      <c r="AE1230" s="13">
        <v>0</v>
      </c>
      <c r="AF1230" s="13">
        <v>0</v>
      </c>
      <c r="AG1230" s="13">
        <v>0</v>
      </c>
      <c r="AH1230" s="46">
        <v>0</v>
      </c>
      <c r="AI1230" s="57">
        <v>0</v>
      </c>
      <c r="AJ1230" s="46">
        <v>8.3333333333333329E-2</v>
      </c>
      <c r="AK1230" s="57">
        <v>0</v>
      </c>
      <c r="AL1230" s="9" t="s">
        <v>142</v>
      </c>
    </row>
    <row r="1231" spans="1:38">
      <c r="A1231" s="36" t="str">
        <f t="shared" si="50"/>
        <v>CH400_4</v>
      </c>
      <c r="B1231" t="s">
        <v>140</v>
      </c>
      <c r="C1231" t="s">
        <v>185</v>
      </c>
      <c r="D1231">
        <v>400</v>
      </c>
      <c r="E1231">
        <v>4</v>
      </c>
      <c r="F1231" s="25" t="str">
        <f>VLOOKUP(B1231,Definitions!$C$7:$D$43,2,FALSE)</f>
        <v>Switzerland</v>
      </c>
      <c r="G1231" t="str">
        <f>VLOOKUP(C1231,Definitions!$C$49:$D$57,2,FALSE)</f>
        <v>Residential</v>
      </c>
      <c r="H1231" t="str">
        <f>VLOOKUP(D1231,Definitions!$C$60:$D$104,2,FALSE)</f>
        <v>TOTAL Residential</v>
      </c>
      <c r="J1231" s="29" t="str">
        <f>VLOOKUP(E1231,Definitions!$C$115:$D$131,2,FALSE)</f>
        <v>Other fossil fuels</v>
      </c>
      <c r="K1231" s="111" t="s">
        <v>987</v>
      </c>
      <c r="L1231" s="110">
        <v>0</v>
      </c>
      <c r="M1231" s="109">
        <v>0</v>
      </c>
      <c r="N1231" s="37"/>
      <c r="O1231" s="110"/>
      <c r="P1231" s="110">
        <v>0</v>
      </c>
      <c r="Q1231" s="46">
        <v>0</v>
      </c>
      <c r="R1231" s="37">
        <v>0</v>
      </c>
      <c r="S1231" s="13">
        <v>0</v>
      </c>
      <c r="T1231" s="128">
        <v>0</v>
      </c>
      <c r="U1231" s="13">
        <v>0</v>
      </c>
      <c r="V1231" s="128">
        <v>0</v>
      </c>
      <c r="W1231" s="13">
        <v>0</v>
      </c>
      <c r="X1231" s="13">
        <v>0</v>
      </c>
      <c r="Y1231" s="13">
        <v>0</v>
      </c>
      <c r="Z1231" s="13">
        <v>0</v>
      </c>
      <c r="AA1231" s="46">
        <v>0</v>
      </c>
      <c r="AB1231" s="57">
        <v>0</v>
      </c>
      <c r="AC1231" s="13">
        <v>0</v>
      </c>
      <c r="AD1231" s="61" t="s">
        <v>880</v>
      </c>
      <c r="AE1231" s="13">
        <v>0</v>
      </c>
      <c r="AF1231" s="13">
        <v>0</v>
      </c>
      <c r="AG1231" s="13">
        <v>0</v>
      </c>
      <c r="AH1231" s="46">
        <v>0</v>
      </c>
      <c r="AI1231" s="57">
        <v>0</v>
      </c>
      <c r="AJ1231" s="46">
        <v>0</v>
      </c>
      <c r="AK1231" s="57" t="s">
        <v>882</v>
      </c>
      <c r="AL1231" s="9" t="s">
        <v>142</v>
      </c>
    </row>
    <row r="1232" spans="1:38">
      <c r="A1232" s="36" t="str">
        <f t="shared" si="50"/>
        <v>CH400_6</v>
      </c>
      <c r="B1232" t="s">
        <v>140</v>
      </c>
      <c r="C1232" t="s">
        <v>185</v>
      </c>
      <c r="D1232">
        <v>400</v>
      </c>
      <c r="E1232">
        <v>6</v>
      </c>
      <c r="F1232" s="25" t="str">
        <f>VLOOKUP(B1232,Definitions!$C$7:$D$43,2,FALSE)</f>
        <v>Switzerland</v>
      </c>
      <c r="G1232" t="str">
        <f>VLOOKUP(C1232,Definitions!$C$49:$D$57,2,FALSE)</f>
        <v>Residential</v>
      </c>
      <c r="H1232" t="str">
        <f>VLOOKUP(D1232,Definitions!$C$60:$D$104,2,FALSE)</f>
        <v>TOTAL Residential</v>
      </c>
      <c r="J1232" s="29" t="str">
        <f>VLOOKUP(E1232,Definitions!$C$115:$D$131,2,FALSE)</f>
        <v>Electricity</v>
      </c>
      <c r="K1232" s="111" t="s">
        <v>987</v>
      </c>
      <c r="L1232" s="110">
        <v>8.2777777777777786</v>
      </c>
      <c r="M1232" s="109">
        <v>8.2777777777777786</v>
      </c>
      <c r="N1232" s="37"/>
      <c r="O1232" s="110"/>
      <c r="P1232" s="110">
        <v>8.2777777777777786</v>
      </c>
      <c r="Q1232" s="46">
        <v>6.3333333333333339</v>
      </c>
      <c r="R1232" s="37">
        <v>0</v>
      </c>
      <c r="S1232" s="13">
        <v>3.9722222222222223</v>
      </c>
      <c r="T1232" s="128" t="s">
        <v>984</v>
      </c>
      <c r="U1232" s="13">
        <v>2.3611111111111112</v>
      </c>
      <c r="V1232" s="128" t="s">
        <v>984</v>
      </c>
      <c r="W1232" s="13">
        <v>0</v>
      </c>
      <c r="X1232" s="13">
        <v>0</v>
      </c>
      <c r="Y1232" s="13">
        <v>0</v>
      </c>
      <c r="Z1232" s="13">
        <v>0</v>
      </c>
      <c r="AA1232" s="46">
        <v>0</v>
      </c>
      <c r="AB1232" s="57">
        <v>0</v>
      </c>
      <c r="AC1232" s="13">
        <v>0</v>
      </c>
      <c r="AD1232" s="61" t="s">
        <v>880</v>
      </c>
      <c r="AE1232" s="13">
        <v>0</v>
      </c>
      <c r="AF1232" s="13">
        <v>0</v>
      </c>
      <c r="AG1232" s="13">
        <v>0</v>
      </c>
      <c r="AH1232" s="46">
        <v>0</v>
      </c>
      <c r="AI1232" s="57">
        <v>0</v>
      </c>
      <c r="AJ1232" s="46">
        <v>1.9444444444444444</v>
      </c>
      <c r="AK1232" s="57" t="s">
        <v>985</v>
      </c>
      <c r="AL1232" s="9" t="s">
        <v>142</v>
      </c>
    </row>
    <row r="1233" spans="1:38">
      <c r="A1233" s="36" t="str">
        <f t="shared" si="50"/>
        <v>CH400_7</v>
      </c>
      <c r="B1233" t="s">
        <v>140</v>
      </c>
      <c r="C1233" t="s">
        <v>185</v>
      </c>
      <c r="D1233">
        <v>400</v>
      </c>
      <c r="E1233">
        <v>7</v>
      </c>
      <c r="F1233" s="25" t="str">
        <f>VLOOKUP(B1233,Definitions!$C$7:$D$43,2,FALSE)</f>
        <v>Switzerland</v>
      </c>
      <c r="G1233" t="str">
        <f>VLOOKUP(C1233,Definitions!$C$49:$D$57,2,FALSE)</f>
        <v>Residential</v>
      </c>
      <c r="H1233" t="str">
        <f>VLOOKUP(D1233,Definitions!$C$60:$D$104,2,FALSE)</f>
        <v>TOTAL Residential</v>
      </c>
      <c r="J1233" s="29" t="str">
        <f>VLOOKUP(E1233,Definitions!$C$115:$D$131,2,FALSE)</f>
        <v>District heating</v>
      </c>
      <c r="K1233" s="111" t="s">
        <v>987</v>
      </c>
      <c r="L1233" s="110">
        <v>2.3611111111111112</v>
      </c>
      <c r="M1233" s="109">
        <v>2.3611111111111112</v>
      </c>
      <c r="N1233" s="57"/>
      <c r="O1233" s="110"/>
      <c r="P1233" s="110">
        <v>2.3611111111111112</v>
      </c>
      <c r="Q1233" s="46">
        <v>2.0833333333333335</v>
      </c>
      <c r="R1233" s="37">
        <v>0.27777777777777779</v>
      </c>
      <c r="S1233" s="13">
        <v>1.8055555555555556</v>
      </c>
      <c r="T1233" s="128" t="s">
        <v>986</v>
      </c>
      <c r="U1233" s="13">
        <v>0.27777777777777779</v>
      </c>
      <c r="V1233" s="128" t="s">
        <v>986</v>
      </c>
      <c r="W1233" s="13">
        <v>0</v>
      </c>
      <c r="X1233" s="13">
        <v>0</v>
      </c>
      <c r="Y1233" s="13">
        <v>0</v>
      </c>
      <c r="Z1233" s="13">
        <v>0</v>
      </c>
      <c r="AA1233" s="46">
        <v>0</v>
      </c>
      <c r="AB1233" s="57">
        <v>0</v>
      </c>
      <c r="AC1233" s="13">
        <v>0.27777777777777779</v>
      </c>
      <c r="AD1233" s="61" t="s">
        <v>984</v>
      </c>
      <c r="AE1233" s="13">
        <v>0</v>
      </c>
      <c r="AF1233" s="13">
        <v>0</v>
      </c>
      <c r="AG1233" s="13">
        <v>0</v>
      </c>
      <c r="AH1233" s="46">
        <v>0</v>
      </c>
      <c r="AI1233" s="57">
        <v>0</v>
      </c>
      <c r="AJ1233" s="46">
        <v>0</v>
      </c>
      <c r="AK1233" s="57" t="s">
        <v>882</v>
      </c>
      <c r="AL1233" s="9" t="s">
        <v>142</v>
      </c>
    </row>
    <row r="1234" spans="1:38">
      <c r="A1234" s="36" t="str">
        <f t="shared" si="50"/>
        <v>CH400_8</v>
      </c>
      <c r="B1234" t="s">
        <v>140</v>
      </c>
      <c r="C1234" t="s">
        <v>185</v>
      </c>
      <c r="D1234">
        <v>400</v>
      </c>
      <c r="E1234">
        <v>8</v>
      </c>
      <c r="F1234" s="25" t="str">
        <f>VLOOKUP(B1234,Definitions!$C$7:$D$43,2,FALSE)</f>
        <v>Switzerland</v>
      </c>
      <c r="G1234" t="str">
        <f>VLOOKUP(C1234,Definitions!$C$49:$D$57,2,FALSE)</f>
        <v>Residential</v>
      </c>
      <c r="H1234" t="str">
        <f>VLOOKUP(D1234,Definitions!$C$60:$D$104,2,FALSE)</f>
        <v>TOTAL Residential</v>
      </c>
      <c r="J1234" s="29" t="str">
        <f>VLOOKUP(E1234,Definitions!$C$115:$D$131,2,FALSE)</f>
        <v>Waste non-RES</v>
      </c>
      <c r="K1234" s="111" t="s">
        <v>987</v>
      </c>
      <c r="L1234" s="110">
        <v>0</v>
      </c>
      <c r="M1234" s="109">
        <v>0</v>
      </c>
      <c r="N1234" s="37"/>
      <c r="O1234" s="110"/>
      <c r="P1234" s="110">
        <v>0</v>
      </c>
      <c r="Q1234" s="46">
        <v>0</v>
      </c>
      <c r="R1234" s="37">
        <v>0</v>
      </c>
      <c r="S1234" s="13">
        <v>0</v>
      </c>
      <c r="T1234" s="128" t="s">
        <v>880</v>
      </c>
      <c r="U1234" s="13">
        <v>0</v>
      </c>
      <c r="V1234" s="128" t="s">
        <v>880</v>
      </c>
      <c r="W1234" s="13">
        <v>0</v>
      </c>
      <c r="X1234" s="13">
        <v>0</v>
      </c>
      <c r="Y1234" s="13">
        <v>0</v>
      </c>
      <c r="Z1234" s="13">
        <v>0</v>
      </c>
      <c r="AA1234" s="46">
        <v>0</v>
      </c>
      <c r="AB1234" s="57">
        <v>0</v>
      </c>
      <c r="AC1234" s="13">
        <v>0</v>
      </c>
      <c r="AD1234" s="61" t="s">
        <v>880</v>
      </c>
      <c r="AE1234" s="13">
        <v>0</v>
      </c>
      <c r="AF1234" s="13">
        <v>0</v>
      </c>
      <c r="AG1234" s="13">
        <v>0</v>
      </c>
      <c r="AH1234" s="46">
        <v>0</v>
      </c>
      <c r="AI1234" s="57">
        <v>0</v>
      </c>
      <c r="AJ1234" s="46">
        <v>0</v>
      </c>
      <c r="AK1234" s="57" t="s">
        <v>882</v>
      </c>
      <c r="AL1234" s="9" t="s">
        <v>142</v>
      </c>
    </row>
    <row r="1235" spans="1:38">
      <c r="A1235" s="36" t="str">
        <f t="shared" si="50"/>
        <v>CH400_9</v>
      </c>
      <c r="B1235" t="s">
        <v>140</v>
      </c>
      <c r="C1235" t="s">
        <v>185</v>
      </c>
      <c r="D1235">
        <v>400</v>
      </c>
      <c r="E1235">
        <v>9</v>
      </c>
      <c r="F1235" s="25" t="str">
        <f>VLOOKUP(B1235,Definitions!$C$7:$D$43,2,FALSE)</f>
        <v>Switzerland</v>
      </c>
      <c r="G1235" t="str">
        <f>VLOOKUP(C1235,Definitions!$C$49:$D$57,2,FALSE)</f>
        <v>Residential</v>
      </c>
      <c r="H1235" t="str">
        <f>VLOOKUP(D1235,Definitions!$C$60:$D$104,2,FALSE)</f>
        <v>TOTAL Residential</v>
      </c>
      <c r="J1235" s="29" t="str">
        <f>VLOOKUP(E1235,Definitions!$C$115:$D$131,2,FALSE)</f>
        <v>Waste RES</v>
      </c>
      <c r="K1235" s="111" t="s">
        <v>987</v>
      </c>
      <c r="L1235" s="110">
        <v>0</v>
      </c>
      <c r="M1235" s="109">
        <v>0</v>
      </c>
      <c r="N1235" s="37"/>
      <c r="O1235" s="110"/>
      <c r="P1235" s="110">
        <v>0</v>
      </c>
      <c r="Q1235" s="46">
        <v>0</v>
      </c>
      <c r="R1235" s="37">
        <v>0</v>
      </c>
      <c r="S1235" s="13">
        <v>0</v>
      </c>
      <c r="T1235" s="128" t="s">
        <v>880</v>
      </c>
      <c r="U1235" s="13">
        <v>0</v>
      </c>
      <c r="V1235" s="128" t="s">
        <v>880</v>
      </c>
      <c r="W1235" s="13">
        <v>0</v>
      </c>
      <c r="X1235" s="13">
        <v>0</v>
      </c>
      <c r="Y1235" s="13">
        <v>0</v>
      </c>
      <c r="Z1235" s="13">
        <v>0</v>
      </c>
      <c r="AA1235" s="46">
        <v>0</v>
      </c>
      <c r="AB1235" s="57">
        <v>0</v>
      </c>
      <c r="AC1235" s="13">
        <v>0</v>
      </c>
      <c r="AD1235" s="61" t="s">
        <v>880</v>
      </c>
      <c r="AE1235" s="13">
        <v>0</v>
      </c>
      <c r="AF1235" s="13">
        <v>0</v>
      </c>
      <c r="AG1235" s="13">
        <v>0</v>
      </c>
      <c r="AH1235" s="46">
        <v>0</v>
      </c>
      <c r="AI1235" s="57">
        <v>0</v>
      </c>
      <c r="AJ1235" s="46">
        <v>0</v>
      </c>
      <c r="AK1235" s="57" t="s">
        <v>882</v>
      </c>
      <c r="AL1235" s="9" t="s">
        <v>142</v>
      </c>
    </row>
    <row r="1236" spans="1:38">
      <c r="A1236" s="36" t="str">
        <f t="shared" si="50"/>
        <v>CH400_51</v>
      </c>
      <c r="B1236" t="s">
        <v>140</v>
      </c>
      <c r="C1236" t="s">
        <v>185</v>
      </c>
      <c r="D1236">
        <v>400</v>
      </c>
      <c r="E1236">
        <v>51</v>
      </c>
      <c r="F1236" s="25" t="str">
        <f>VLOOKUP(B1236,Definitions!$C$7:$D$43,2,FALSE)</f>
        <v>Switzerland</v>
      </c>
      <c r="G1236" t="str">
        <f>VLOOKUP(C1236,Definitions!$C$49:$D$57,2,FALSE)</f>
        <v>Residential</v>
      </c>
      <c r="H1236" t="str">
        <f>VLOOKUP(D1236,Definitions!$C$60:$D$104,2,FALSE)</f>
        <v>TOTAL Residential</v>
      </c>
      <c r="J1236" s="29" t="str">
        <f>VLOOKUP(E1236,Definitions!$C$115:$D$131,2,FALSE)</f>
        <v>Biomass</v>
      </c>
      <c r="K1236" s="111" t="s">
        <v>987</v>
      </c>
      <c r="L1236" s="110">
        <v>5.0249999999999995</v>
      </c>
      <c r="M1236" s="109">
        <v>5.0249999999999995</v>
      </c>
      <c r="N1236" s="37"/>
      <c r="O1236" s="110"/>
      <c r="P1236" s="110">
        <v>5.0249999999999995</v>
      </c>
      <c r="Q1236" s="46">
        <v>4.9969999999999999</v>
      </c>
      <c r="R1236" s="37">
        <v>0</v>
      </c>
      <c r="S1236" s="13">
        <v>4.6929999999999996</v>
      </c>
      <c r="T1236" s="128" t="s">
        <v>227</v>
      </c>
      <c r="U1236" s="13">
        <v>0.30399999999999999</v>
      </c>
      <c r="V1236" s="128" t="s">
        <v>227</v>
      </c>
      <c r="W1236" s="13">
        <v>0</v>
      </c>
      <c r="X1236" s="13">
        <v>0</v>
      </c>
      <c r="Y1236" s="13">
        <v>0</v>
      </c>
      <c r="Z1236" s="13">
        <v>0</v>
      </c>
      <c r="AA1236" s="46">
        <v>0</v>
      </c>
      <c r="AB1236" s="57">
        <v>0</v>
      </c>
      <c r="AC1236" s="13">
        <v>0</v>
      </c>
      <c r="AD1236" s="61" t="s">
        <v>227</v>
      </c>
      <c r="AE1236" s="13">
        <v>0</v>
      </c>
      <c r="AF1236" s="13">
        <v>0</v>
      </c>
      <c r="AG1236" s="13">
        <v>0</v>
      </c>
      <c r="AH1236" s="46">
        <v>0</v>
      </c>
      <c r="AI1236" s="57">
        <v>0</v>
      </c>
      <c r="AJ1236" s="46">
        <v>2.8000000000000001E-2</v>
      </c>
      <c r="AK1236" s="57" t="s">
        <v>227</v>
      </c>
      <c r="AL1236" s="9" t="s">
        <v>142</v>
      </c>
    </row>
    <row r="1237" spans="1:38">
      <c r="A1237" s="36" t="str">
        <f t="shared" si="50"/>
        <v>CH400_52</v>
      </c>
      <c r="B1237" t="s">
        <v>140</v>
      </c>
      <c r="C1237" t="s">
        <v>185</v>
      </c>
      <c r="D1237">
        <v>400</v>
      </c>
      <c r="E1237">
        <v>52</v>
      </c>
      <c r="F1237" s="25" t="str">
        <f>VLOOKUP(B1237,Definitions!$C$7:$D$43,2,FALSE)</f>
        <v>Switzerland</v>
      </c>
      <c r="G1237" t="str">
        <f>VLOOKUP(C1237,Definitions!$C$49:$D$57,2,FALSE)</f>
        <v>Residential</v>
      </c>
      <c r="H1237" t="str">
        <f>VLOOKUP(D1237,Definitions!$C$60:$D$104,2,FALSE)</f>
        <v>TOTAL Residential</v>
      </c>
      <c r="J1237" s="29" t="str">
        <f>VLOOKUP(E1237,Definitions!$C$115:$D$131,2,FALSE)</f>
        <v>Geothermal</v>
      </c>
      <c r="K1237" s="111" t="s">
        <v>987</v>
      </c>
      <c r="L1237" s="110">
        <v>2.722</v>
      </c>
      <c r="M1237" s="109">
        <v>2.722</v>
      </c>
      <c r="N1237" s="37"/>
      <c r="O1237" s="110"/>
      <c r="P1237" s="110">
        <v>2.722</v>
      </c>
      <c r="Q1237" s="46">
        <v>2.722</v>
      </c>
      <c r="R1237" s="37">
        <v>0</v>
      </c>
      <c r="S1237" s="13">
        <v>2.4159999999999999</v>
      </c>
      <c r="T1237" s="128" t="s">
        <v>227</v>
      </c>
      <c r="U1237" s="13">
        <v>0.30599999999999999</v>
      </c>
      <c r="V1237" s="128" t="s">
        <v>227</v>
      </c>
      <c r="W1237" s="13">
        <v>0</v>
      </c>
      <c r="X1237" s="13">
        <v>0</v>
      </c>
      <c r="Y1237" s="13">
        <v>0</v>
      </c>
      <c r="Z1237" s="13">
        <v>0</v>
      </c>
      <c r="AA1237" s="46">
        <v>0</v>
      </c>
      <c r="AB1237" s="57">
        <v>0</v>
      </c>
      <c r="AC1237" s="13">
        <v>0</v>
      </c>
      <c r="AD1237" s="61" t="s">
        <v>227</v>
      </c>
      <c r="AE1237" s="13">
        <v>0</v>
      </c>
      <c r="AF1237" s="13">
        <v>0</v>
      </c>
      <c r="AG1237" s="13">
        <v>0</v>
      </c>
      <c r="AH1237" s="46">
        <v>0</v>
      </c>
      <c r="AI1237" s="57">
        <v>0</v>
      </c>
      <c r="AJ1237" s="46">
        <v>0</v>
      </c>
      <c r="AK1237" s="57" t="s">
        <v>227</v>
      </c>
      <c r="AL1237" s="9" t="s">
        <v>142</v>
      </c>
    </row>
    <row r="1238" spans="1:38">
      <c r="A1238" s="36" t="str">
        <f t="shared" si="50"/>
        <v>CH400_53</v>
      </c>
      <c r="B1238" t="s">
        <v>140</v>
      </c>
      <c r="C1238" t="s">
        <v>185</v>
      </c>
      <c r="D1238">
        <v>400</v>
      </c>
      <c r="E1238">
        <v>53</v>
      </c>
      <c r="F1238" s="25" t="str">
        <f>VLOOKUP(B1238,Definitions!$C$7:$D$43,2,FALSE)</f>
        <v>Switzerland</v>
      </c>
      <c r="G1238" t="str">
        <f>VLOOKUP(C1238,Definitions!$C$49:$D$57,2,FALSE)</f>
        <v>Residential</v>
      </c>
      <c r="H1238" t="str">
        <f>VLOOKUP(D1238,Definitions!$C$60:$D$104,2,FALSE)</f>
        <v>TOTAL Residential</v>
      </c>
      <c r="J1238" s="29" t="str">
        <f>VLOOKUP(E1238,Definitions!$C$115:$D$131,2,FALSE)</f>
        <v>Solar energy</v>
      </c>
      <c r="K1238" s="111" t="s">
        <v>987</v>
      </c>
      <c r="L1238" s="110">
        <v>0.41899999999999998</v>
      </c>
      <c r="M1238" s="109">
        <v>0.41899999999999998</v>
      </c>
      <c r="N1238" s="37"/>
      <c r="O1238" s="110"/>
      <c r="P1238" s="110">
        <v>0.41899999999999998</v>
      </c>
      <c r="Q1238" s="46">
        <v>0.41899999999999998</v>
      </c>
      <c r="R1238" s="37">
        <v>0</v>
      </c>
      <c r="S1238" s="13">
        <v>0.105</v>
      </c>
      <c r="T1238" s="128" t="s">
        <v>227</v>
      </c>
      <c r="U1238" s="13">
        <v>0.314</v>
      </c>
      <c r="V1238" s="128" t="s">
        <v>227</v>
      </c>
      <c r="W1238" s="13">
        <v>0</v>
      </c>
      <c r="X1238" s="13">
        <v>0</v>
      </c>
      <c r="Y1238" s="13">
        <v>0</v>
      </c>
      <c r="Z1238" s="13">
        <v>0</v>
      </c>
      <c r="AA1238" s="46">
        <v>0</v>
      </c>
      <c r="AB1238" s="57">
        <v>0</v>
      </c>
      <c r="AC1238" s="13">
        <v>0</v>
      </c>
      <c r="AD1238" s="61" t="s">
        <v>227</v>
      </c>
      <c r="AE1238" s="13">
        <v>0</v>
      </c>
      <c r="AF1238" s="13">
        <v>0</v>
      </c>
      <c r="AG1238" s="13">
        <v>0</v>
      </c>
      <c r="AH1238" s="46">
        <v>0</v>
      </c>
      <c r="AI1238" s="57">
        <v>0</v>
      </c>
      <c r="AJ1238" s="46">
        <v>0</v>
      </c>
      <c r="AK1238" s="57" t="s">
        <v>227</v>
      </c>
      <c r="AL1238" s="9" t="s">
        <v>142</v>
      </c>
    </row>
    <row r="1239" spans="1:38">
      <c r="A1239" s="36" t="str">
        <f t="shared" si="50"/>
        <v>CH400_58</v>
      </c>
      <c r="B1239" t="s">
        <v>140</v>
      </c>
      <c r="C1239" t="s">
        <v>185</v>
      </c>
      <c r="D1239">
        <v>400</v>
      </c>
      <c r="E1239">
        <v>58</v>
      </c>
      <c r="F1239" s="25" t="str">
        <f>VLOOKUP(B1239,Definitions!$C$7:$D$43,2,FALSE)</f>
        <v>Switzerland</v>
      </c>
      <c r="G1239" t="str">
        <f>VLOOKUP(C1239,Definitions!$C$49:$D$57,2,FALSE)</f>
        <v>Residential</v>
      </c>
      <c r="H1239" t="str">
        <f>VLOOKUP(D1239,Definitions!$C$60:$D$104,2,FALSE)</f>
        <v>TOTAL Residential</v>
      </c>
      <c r="J1239" s="29" t="str">
        <f>VLOOKUP(E1239,Definitions!$C$115:$D$131,2,FALSE)</f>
        <v>Ambient heat total</v>
      </c>
      <c r="K1239" s="111" t="s">
        <v>987</v>
      </c>
      <c r="L1239" s="110">
        <v>2.4722222222222223</v>
      </c>
      <c r="M1239" s="109">
        <v>2.4722222222222223</v>
      </c>
      <c r="N1239" s="37"/>
      <c r="O1239" s="110"/>
      <c r="P1239" s="110">
        <v>2.4722222222222223</v>
      </c>
      <c r="Q1239" s="46">
        <v>2.4722222222222223</v>
      </c>
      <c r="R1239" s="37">
        <v>0</v>
      </c>
      <c r="S1239" s="13">
        <v>2.1944444444444446</v>
      </c>
      <c r="T1239" s="128" t="s">
        <v>984</v>
      </c>
      <c r="U1239" s="13">
        <v>0.27777777777777779</v>
      </c>
      <c r="V1239" s="128" t="s">
        <v>984</v>
      </c>
      <c r="W1239" s="13">
        <v>0</v>
      </c>
      <c r="X1239" s="13">
        <v>0</v>
      </c>
      <c r="Y1239" s="13">
        <v>0</v>
      </c>
      <c r="Z1239" s="13">
        <v>0</v>
      </c>
      <c r="AA1239" s="46">
        <v>0</v>
      </c>
      <c r="AB1239" s="57">
        <v>0</v>
      </c>
      <c r="AC1239" s="13">
        <v>0</v>
      </c>
      <c r="AD1239" s="61" t="s">
        <v>880</v>
      </c>
      <c r="AE1239" s="13">
        <v>0</v>
      </c>
      <c r="AF1239" s="13">
        <v>0</v>
      </c>
      <c r="AG1239" s="13">
        <v>0</v>
      </c>
      <c r="AH1239" s="46">
        <v>0</v>
      </c>
      <c r="AI1239" s="57">
        <v>0</v>
      </c>
      <c r="AJ1239" s="46">
        <v>0</v>
      </c>
      <c r="AK1239" s="57" t="s">
        <v>882</v>
      </c>
      <c r="AL1239" s="9" t="s">
        <v>142</v>
      </c>
    </row>
    <row r="1240" spans="1:38">
      <c r="A1240" s="36" t="str">
        <f t="shared" si="50"/>
        <v>CH400_55</v>
      </c>
      <c r="B1240" t="s">
        <v>140</v>
      </c>
      <c r="C1240" t="s">
        <v>185</v>
      </c>
      <c r="D1240">
        <v>400</v>
      </c>
      <c r="E1240">
        <v>55</v>
      </c>
      <c r="F1240" s="25" t="str">
        <f>VLOOKUP(B1240,Definitions!$C$7:$D$43,2,FALSE)</f>
        <v>Switzerland</v>
      </c>
      <c r="G1240" t="str">
        <f>VLOOKUP(C1240,Definitions!$C$49:$D$57,2,FALSE)</f>
        <v>Residential</v>
      </c>
      <c r="H1240" t="str">
        <f>VLOOKUP(D1240,Definitions!$C$60:$D$104,2,FALSE)</f>
        <v>TOTAL Residential</v>
      </c>
      <c r="J1240" s="29" t="str">
        <f>VLOOKUP(E1240,Definitions!$C$115:$D$131,2,FALSE)</f>
        <v xml:space="preserve">Other RES </v>
      </c>
      <c r="K1240" s="111" t="s">
        <v>987</v>
      </c>
      <c r="L1240" s="110">
        <v>0</v>
      </c>
      <c r="M1240" s="109">
        <v>0</v>
      </c>
      <c r="N1240" s="37"/>
      <c r="O1240" s="110"/>
      <c r="P1240" s="110">
        <v>0</v>
      </c>
      <c r="Q1240" s="46">
        <v>0</v>
      </c>
      <c r="R1240" s="37">
        <v>0</v>
      </c>
      <c r="S1240" s="13">
        <v>0</v>
      </c>
      <c r="T1240" s="128" t="s">
        <v>880</v>
      </c>
      <c r="U1240" s="13">
        <v>0</v>
      </c>
      <c r="V1240" s="128" t="s">
        <v>880</v>
      </c>
      <c r="W1240" s="13">
        <v>0</v>
      </c>
      <c r="X1240" s="13">
        <v>0</v>
      </c>
      <c r="Y1240" s="13">
        <v>0</v>
      </c>
      <c r="Z1240" s="13">
        <v>0</v>
      </c>
      <c r="AA1240" s="46">
        <v>0</v>
      </c>
      <c r="AB1240" s="57">
        <v>0</v>
      </c>
      <c r="AC1240" s="13">
        <v>0</v>
      </c>
      <c r="AD1240" s="61" t="s">
        <v>880</v>
      </c>
      <c r="AE1240" s="13">
        <v>0</v>
      </c>
      <c r="AF1240" s="13">
        <v>0</v>
      </c>
      <c r="AG1240" s="13">
        <v>0</v>
      </c>
      <c r="AH1240" s="46">
        <v>0</v>
      </c>
      <c r="AI1240" s="57">
        <v>0</v>
      </c>
      <c r="AJ1240" s="46">
        <v>0</v>
      </c>
      <c r="AK1240" s="57" t="s">
        <v>882</v>
      </c>
      <c r="AL1240" s="9" t="s">
        <v>142</v>
      </c>
    </row>
    <row r="1241" spans="1:38">
      <c r="A1241" s="36" t="str">
        <f t="shared" si="50"/>
        <v>CH401_0</v>
      </c>
      <c r="B1241" t="s">
        <v>140</v>
      </c>
      <c r="C1241" t="s">
        <v>185</v>
      </c>
      <c r="D1241">
        <v>401</v>
      </c>
      <c r="E1241">
        <v>0</v>
      </c>
      <c r="F1241" s="25" t="str">
        <f>VLOOKUP(B1241,Definitions!$C$7:$D$43,2,FALSE)</f>
        <v>Switzerland</v>
      </c>
      <c r="G1241" t="str">
        <f>VLOOKUP(C1241,Definitions!$C$49:$D$57,2,FALSE)</f>
        <v>Residential</v>
      </c>
      <c r="H1241" t="str">
        <f>VLOOKUP(D1241,Definitions!$C$60:$D$104,2,FALSE)</f>
        <v>SFH</v>
      </c>
      <c r="J1241" s="29" t="str">
        <f>VLOOKUP(E1241,Definitions!$C$115:$D$131,2,FALSE)</f>
        <v>TOTAL</v>
      </c>
      <c r="K1241" s="111" t="s">
        <v>987</v>
      </c>
      <c r="L1241" s="110">
        <v>31.477697725295954</v>
      </c>
      <c r="M1241" s="109">
        <v>31.477697725295954</v>
      </c>
      <c r="N1241" s="37"/>
      <c r="O1241" s="110"/>
      <c r="P1241" s="110">
        <v>31.477697725295954</v>
      </c>
      <c r="Q1241" s="46">
        <v>29.572195032677541</v>
      </c>
      <c r="R1241" s="37">
        <v>0</v>
      </c>
      <c r="S1241" s="102">
        <v>21.868439401590983</v>
      </c>
      <c r="T1241" s="128" t="s">
        <v>880</v>
      </c>
      <c r="U1241" s="102">
        <v>7.7037556310865591</v>
      </c>
      <c r="V1241" s="128" t="s">
        <v>880</v>
      </c>
      <c r="W1241" s="13">
        <v>0</v>
      </c>
      <c r="X1241" s="13">
        <v>0</v>
      </c>
      <c r="Y1241" s="13">
        <v>0</v>
      </c>
      <c r="Z1241" s="13">
        <v>0</v>
      </c>
      <c r="AA1241" s="46">
        <v>0</v>
      </c>
      <c r="AB1241" s="57">
        <v>0</v>
      </c>
      <c r="AC1241" s="13">
        <v>0</v>
      </c>
      <c r="AD1241" s="61" t="s">
        <v>880</v>
      </c>
      <c r="AE1241" s="13">
        <v>0</v>
      </c>
      <c r="AF1241" s="13">
        <v>0</v>
      </c>
      <c r="AG1241" s="13">
        <v>0</v>
      </c>
      <c r="AH1241" s="46">
        <v>0</v>
      </c>
      <c r="AI1241" s="57">
        <v>0</v>
      </c>
      <c r="AJ1241" s="46">
        <v>1.9055026926184122</v>
      </c>
      <c r="AK1241" s="57" t="s">
        <v>882</v>
      </c>
      <c r="AL1241" s="9" t="s">
        <v>142</v>
      </c>
    </row>
    <row r="1242" spans="1:38">
      <c r="A1242" s="36" t="str">
        <f t="shared" si="50"/>
        <v>CH401_1</v>
      </c>
      <c r="B1242" t="s">
        <v>140</v>
      </c>
      <c r="C1242" t="s">
        <v>185</v>
      </c>
      <c r="D1242">
        <v>401</v>
      </c>
      <c r="E1242">
        <v>1</v>
      </c>
      <c r="F1242" s="25" t="str">
        <f>VLOOKUP(B1242,Definitions!$C$7:$D$43,2,FALSE)</f>
        <v>Switzerland</v>
      </c>
      <c r="G1242" t="str">
        <f>VLOOKUP(C1242,Definitions!$C$49:$D$57,2,FALSE)</f>
        <v>Residential</v>
      </c>
      <c r="H1242" t="str">
        <f>VLOOKUP(D1242,Definitions!$C$60:$D$104,2,FALSE)</f>
        <v>SFH</v>
      </c>
      <c r="J1242" s="29" t="str">
        <f>VLOOKUP(E1242,Definitions!$C$115:$D$131,2,FALSE)</f>
        <v>Coal</v>
      </c>
      <c r="K1242" s="111" t="s">
        <v>987</v>
      </c>
      <c r="L1242" s="110">
        <v>4.2344255991344844E-2</v>
      </c>
      <c r="M1242" s="109">
        <v>4.2344255991344844E-2</v>
      </c>
      <c r="N1242" s="37"/>
      <c r="O1242" s="110"/>
      <c r="P1242" s="110">
        <v>4.2344255991344844E-2</v>
      </c>
      <c r="Q1242" s="46">
        <v>4.2344255991344844E-2</v>
      </c>
      <c r="R1242" s="37">
        <v>0</v>
      </c>
      <c r="S1242" s="13">
        <v>4.2344255991344844E-2</v>
      </c>
      <c r="T1242" s="128" t="s">
        <v>880</v>
      </c>
      <c r="U1242" s="13">
        <v>0</v>
      </c>
      <c r="V1242" s="128" t="s">
        <v>880</v>
      </c>
      <c r="W1242" s="13">
        <v>0</v>
      </c>
      <c r="X1242" s="13">
        <v>0</v>
      </c>
      <c r="Y1242" s="13">
        <v>0</v>
      </c>
      <c r="Z1242" s="13">
        <v>0</v>
      </c>
      <c r="AA1242" s="46">
        <v>0</v>
      </c>
      <c r="AB1242" s="57">
        <v>0</v>
      </c>
      <c r="AC1242" s="13">
        <v>0</v>
      </c>
      <c r="AD1242" s="61" t="s">
        <v>880</v>
      </c>
      <c r="AE1242" s="13">
        <v>0</v>
      </c>
      <c r="AF1242" s="13">
        <v>0</v>
      </c>
      <c r="AG1242" s="13">
        <v>0</v>
      </c>
      <c r="AH1242" s="46">
        <v>0</v>
      </c>
      <c r="AI1242" s="57">
        <v>0</v>
      </c>
      <c r="AJ1242" s="46">
        <v>0</v>
      </c>
      <c r="AK1242" s="57" t="s">
        <v>882</v>
      </c>
      <c r="AL1242" s="9" t="s">
        <v>142</v>
      </c>
    </row>
    <row r="1243" spans="1:38">
      <c r="A1243" s="36" t="str">
        <f t="shared" si="50"/>
        <v>CH401_2</v>
      </c>
      <c r="B1243" t="s">
        <v>140</v>
      </c>
      <c r="C1243" t="s">
        <v>185</v>
      </c>
      <c r="D1243">
        <v>401</v>
      </c>
      <c r="E1243">
        <v>2</v>
      </c>
      <c r="F1243" s="25" t="str">
        <f>VLOOKUP(B1243,Definitions!$C$7:$D$43,2,FALSE)</f>
        <v>Switzerland</v>
      </c>
      <c r="G1243" t="str">
        <f>VLOOKUP(C1243,Definitions!$C$49:$D$57,2,FALSE)</f>
        <v>Residential</v>
      </c>
      <c r="H1243" t="str">
        <f>VLOOKUP(D1243,Definitions!$C$60:$D$104,2,FALSE)</f>
        <v>SFH</v>
      </c>
      <c r="J1243" s="29" t="str">
        <f>VLOOKUP(E1243,Definitions!$C$115:$D$131,2,FALSE)</f>
        <v>Fuel oil</v>
      </c>
      <c r="K1243" s="111" t="s">
        <v>987</v>
      </c>
      <c r="L1243" s="110">
        <v>13.012350714014854</v>
      </c>
      <c r="M1243" s="109">
        <v>13.012350714014854</v>
      </c>
      <c r="N1243" s="37"/>
      <c r="O1243" s="110"/>
      <c r="P1243" s="110">
        <v>13.012350714014854</v>
      </c>
      <c r="Q1243" s="46">
        <v>13.012350714014854</v>
      </c>
      <c r="R1243" s="37">
        <v>0</v>
      </c>
      <c r="S1243" s="13">
        <v>9.9388004929416667</v>
      </c>
      <c r="T1243" s="128" t="s">
        <v>880</v>
      </c>
      <c r="U1243" s="13">
        <v>3.0735502210731864</v>
      </c>
      <c r="V1243" s="128" t="s">
        <v>880</v>
      </c>
      <c r="W1243" s="13">
        <v>0</v>
      </c>
      <c r="X1243" s="13">
        <v>0</v>
      </c>
      <c r="Y1243" s="13">
        <v>0</v>
      </c>
      <c r="Z1243" s="13">
        <v>0</v>
      </c>
      <c r="AA1243" s="46">
        <v>0</v>
      </c>
      <c r="AB1243" s="57">
        <v>0</v>
      </c>
      <c r="AC1243" s="13">
        <v>0</v>
      </c>
      <c r="AD1243" s="61" t="s">
        <v>880</v>
      </c>
      <c r="AE1243" s="13">
        <v>0</v>
      </c>
      <c r="AF1243" s="13">
        <v>0</v>
      </c>
      <c r="AG1243" s="13">
        <v>0</v>
      </c>
      <c r="AH1243" s="46">
        <v>0</v>
      </c>
      <c r="AI1243" s="57">
        <v>0</v>
      </c>
      <c r="AJ1243" s="46">
        <v>0</v>
      </c>
      <c r="AK1243" s="57" t="s">
        <v>882</v>
      </c>
      <c r="AL1243" s="9" t="s">
        <v>142</v>
      </c>
    </row>
    <row r="1244" spans="1:38">
      <c r="A1244" s="36" t="str">
        <f t="shared" si="50"/>
        <v>CH401_3</v>
      </c>
      <c r="B1244" t="s">
        <v>140</v>
      </c>
      <c r="C1244" t="s">
        <v>185</v>
      </c>
      <c r="D1244">
        <v>401</v>
      </c>
      <c r="E1244">
        <v>3</v>
      </c>
      <c r="F1244" s="25" t="str">
        <f>VLOOKUP(B1244,Definitions!$C$7:$D$43,2,FALSE)</f>
        <v>Switzerland</v>
      </c>
      <c r="G1244" t="str">
        <f>VLOOKUP(C1244,Definitions!$C$49:$D$57,2,FALSE)</f>
        <v>Residential</v>
      </c>
      <c r="H1244" t="str">
        <f>VLOOKUP(D1244,Definitions!$C$60:$D$104,2,FALSE)</f>
        <v>SFH</v>
      </c>
      <c r="J1244" s="29" t="str">
        <f>VLOOKUP(E1244,Definitions!$C$115:$D$131,2,FALSE)</f>
        <v>Natural gas</v>
      </c>
      <c r="K1244" s="111" t="s">
        <v>987</v>
      </c>
      <c r="L1244" s="110">
        <v>5.6031100031563899</v>
      </c>
      <c r="M1244" s="109">
        <v>5.6031100031563899</v>
      </c>
      <c r="N1244" s="37"/>
      <c r="O1244" s="110"/>
      <c r="P1244" s="110">
        <v>5.6031100031563899</v>
      </c>
      <c r="Q1244" s="46">
        <v>5.5290953979124584</v>
      </c>
      <c r="R1244" s="37">
        <v>0</v>
      </c>
      <c r="S1244" s="13">
        <v>3.8267594773020273</v>
      </c>
      <c r="T1244" s="128" t="s">
        <v>880</v>
      </c>
      <c r="U1244" s="13">
        <v>1.7023359206104307</v>
      </c>
      <c r="V1244" s="128" t="s">
        <v>880</v>
      </c>
      <c r="W1244" s="13">
        <v>0</v>
      </c>
      <c r="X1244" s="13">
        <v>0</v>
      </c>
      <c r="Y1244" s="13">
        <v>0</v>
      </c>
      <c r="Z1244" s="13">
        <v>0</v>
      </c>
      <c r="AA1244" s="46">
        <v>0</v>
      </c>
      <c r="AB1244" s="57">
        <v>0</v>
      </c>
      <c r="AC1244" s="13">
        <v>0</v>
      </c>
      <c r="AD1244" s="61" t="s">
        <v>880</v>
      </c>
      <c r="AE1244" s="13">
        <v>0</v>
      </c>
      <c r="AF1244" s="13">
        <v>0</v>
      </c>
      <c r="AG1244" s="13">
        <v>0</v>
      </c>
      <c r="AH1244" s="46">
        <v>0</v>
      </c>
      <c r="AI1244" s="57">
        <v>0</v>
      </c>
      <c r="AJ1244" s="46">
        <v>7.4014605243931761E-2</v>
      </c>
      <c r="AK1244" s="57" t="s">
        <v>882</v>
      </c>
      <c r="AL1244" s="9" t="s">
        <v>142</v>
      </c>
    </row>
    <row r="1245" spans="1:38">
      <c r="A1245" s="36" t="str">
        <f t="shared" si="50"/>
        <v>CH401_4</v>
      </c>
      <c r="B1245" t="s">
        <v>140</v>
      </c>
      <c r="C1245" t="s">
        <v>185</v>
      </c>
      <c r="D1245">
        <v>401</v>
      </c>
      <c r="E1245">
        <v>4</v>
      </c>
      <c r="F1245" s="25" t="str">
        <f>VLOOKUP(B1245,Definitions!$C$7:$D$43,2,FALSE)</f>
        <v>Switzerland</v>
      </c>
      <c r="G1245" t="str">
        <f>VLOOKUP(C1245,Definitions!$C$49:$D$57,2,FALSE)</f>
        <v>Residential</v>
      </c>
      <c r="H1245" t="str">
        <f>VLOOKUP(D1245,Definitions!$C$60:$D$104,2,FALSE)</f>
        <v>SFH</v>
      </c>
      <c r="J1245" s="29" t="str">
        <f>VLOOKUP(E1245,Definitions!$C$115:$D$131,2,FALSE)</f>
        <v>Other fossil fuels</v>
      </c>
      <c r="K1245" s="111" t="s">
        <v>987</v>
      </c>
      <c r="L1245" s="110">
        <v>0</v>
      </c>
      <c r="M1245" s="109">
        <v>0</v>
      </c>
      <c r="N1245" s="37"/>
      <c r="O1245" s="110"/>
      <c r="P1245" s="110">
        <v>0</v>
      </c>
      <c r="Q1245" s="46">
        <v>0</v>
      </c>
      <c r="R1245" s="37">
        <v>0</v>
      </c>
      <c r="S1245" s="13">
        <v>0</v>
      </c>
      <c r="T1245" s="128" t="s">
        <v>880</v>
      </c>
      <c r="U1245" s="13">
        <v>0</v>
      </c>
      <c r="V1245" s="128" t="s">
        <v>880</v>
      </c>
      <c r="W1245" s="13">
        <v>0</v>
      </c>
      <c r="X1245" s="13">
        <v>0</v>
      </c>
      <c r="Y1245" s="13">
        <v>0</v>
      </c>
      <c r="Z1245" s="13">
        <v>0</v>
      </c>
      <c r="AA1245" s="46">
        <v>0</v>
      </c>
      <c r="AB1245" s="57">
        <v>0</v>
      </c>
      <c r="AC1245" s="13">
        <v>0</v>
      </c>
      <c r="AD1245" s="61" t="s">
        <v>880</v>
      </c>
      <c r="AE1245" s="13">
        <v>0</v>
      </c>
      <c r="AF1245" s="13">
        <v>0</v>
      </c>
      <c r="AG1245" s="13">
        <v>0</v>
      </c>
      <c r="AH1245" s="46">
        <v>0</v>
      </c>
      <c r="AI1245" s="57">
        <v>0</v>
      </c>
      <c r="AJ1245" s="46">
        <v>0</v>
      </c>
      <c r="AK1245" s="57" t="s">
        <v>882</v>
      </c>
      <c r="AL1245" s="9" t="s">
        <v>142</v>
      </c>
    </row>
    <row r="1246" spans="1:38">
      <c r="A1246" s="36" t="str">
        <f t="shared" si="50"/>
        <v>CH401_6</v>
      </c>
      <c r="B1246" t="s">
        <v>140</v>
      </c>
      <c r="C1246" t="s">
        <v>185</v>
      </c>
      <c r="D1246">
        <v>401</v>
      </c>
      <c r="E1246">
        <v>6</v>
      </c>
      <c r="F1246" s="25" t="str">
        <f>VLOOKUP(B1246,Definitions!$C$7:$D$43,2,FALSE)</f>
        <v>Switzerland</v>
      </c>
      <c r="G1246" t="str">
        <f>VLOOKUP(C1246,Definitions!$C$49:$D$57,2,FALSE)</f>
        <v>Residential</v>
      </c>
      <c r="H1246" t="str">
        <f>VLOOKUP(D1246,Definitions!$C$60:$D$104,2,FALSE)</f>
        <v>SFH</v>
      </c>
      <c r="J1246" s="29" t="str">
        <f>VLOOKUP(E1246,Definitions!$C$115:$D$131,2,FALSE)</f>
        <v>Electricity</v>
      </c>
      <c r="K1246" s="111" t="s">
        <v>987</v>
      </c>
      <c r="L1246" s="110">
        <v>6.3062121779273763</v>
      </c>
      <c r="M1246" s="109">
        <v>6.3062121779273763</v>
      </c>
      <c r="N1246" s="37"/>
      <c r="O1246" s="110"/>
      <c r="P1246" s="110">
        <v>6.3062121779273763</v>
      </c>
      <c r="Q1246" s="46">
        <v>4.4998527608705192</v>
      </c>
      <c r="R1246" s="37">
        <v>0</v>
      </c>
      <c r="S1246" s="13">
        <v>2.3064163258729065</v>
      </c>
      <c r="T1246" s="128" t="s">
        <v>880</v>
      </c>
      <c r="U1246" s="13">
        <v>2.1934364349976123</v>
      </c>
      <c r="V1246" s="128" t="s">
        <v>880</v>
      </c>
      <c r="W1246" s="13">
        <v>0</v>
      </c>
      <c r="X1246" s="13">
        <v>0</v>
      </c>
      <c r="Y1246" s="13">
        <v>0</v>
      </c>
      <c r="Z1246" s="13">
        <v>0</v>
      </c>
      <c r="AA1246" s="46">
        <v>0</v>
      </c>
      <c r="AB1246" s="57">
        <v>0</v>
      </c>
      <c r="AC1246" s="13">
        <v>0</v>
      </c>
      <c r="AD1246" s="61" t="s">
        <v>880</v>
      </c>
      <c r="AE1246" s="13">
        <v>0</v>
      </c>
      <c r="AF1246" s="13">
        <v>0</v>
      </c>
      <c r="AG1246" s="13">
        <v>0</v>
      </c>
      <c r="AH1246" s="46">
        <v>0</v>
      </c>
      <c r="AI1246" s="57">
        <v>0</v>
      </c>
      <c r="AJ1246" s="46">
        <v>1.8063594170568571</v>
      </c>
      <c r="AK1246" s="57" t="s">
        <v>882</v>
      </c>
      <c r="AL1246" s="9" t="s">
        <v>142</v>
      </c>
    </row>
    <row r="1247" spans="1:38">
      <c r="A1247" s="36" t="str">
        <f t="shared" si="50"/>
        <v>CH401_7</v>
      </c>
      <c r="B1247" t="s">
        <v>140</v>
      </c>
      <c r="C1247" t="s">
        <v>185</v>
      </c>
      <c r="D1247">
        <v>401</v>
      </c>
      <c r="E1247">
        <v>7</v>
      </c>
      <c r="F1247" s="25" t="str">
        <f>VLOOKUP(B1247,Definitions!$C$7:$D$43,2,FALSE)</f>
        <v>Switzerland</v>
      </c>
      <c r="G1247" t="str">
        <f>VLOOKUP(C1247,Definitions!$C$49:$D$57,2,FALSE)</f>
        <v>Residential</v>
      </c>
      <c r="H1247" t="str">
        <f>VLOOKUP(D1247,Definitions!$C$60:$D$104,2,FALSE)</f>
        <v>SFH</v>
      </c>
      <c r="J1247" s="29" t="str">
        <f>VLOOKUP(E1247,Definitions!$C$115:$D$131,2,FALSE)</f>
        <v>District heating</v>
      </c>
      <c r="K1247" s="111" t="s">
        <v>987</v>
      </c>
      <c r="L1247" s="110">
        <v>0.91308826540500077</v>
      </c>
      <c r="M1247" s="109">
        <v>0.91308826540500077</v>
      </c>
      <c r="N1247" s="57"/>
      <c r="O1247" s="110"/>
      <c r="P1247" s="110">
        <v>0.91308826540500077</v>
      </c>
      <c r="Q1247" s="46">
        <v>0.91308826540500077</v>
      </c>
      <c r="R1247" s="37">
        <v>0</v>
      </c>
      <c r="S1247" s="13">
        <v>0.90277777777777779</v>
      </c>
      <c r="T1247" s="128" t="s">
        <v>880</v>
      </c>
      <c r="U1247" s="13">
        <v>1.0310487627222994E-2</v>
      </c>
      <c r="V1247" s="128" t="s">
        <v>880</v>
      </c>
      <c r="W1247" s="13">
        <v>0</v>
      </c>
      <c r="X1247" s="13">
        <v>0</v>
      </c>
      <c r="Y1247" s="13">
        <v>0</v>
      </c>
      <c r="Z1247" s="13">
        <v>0</v>
      </c>
      <c r="AA1247" s="46">
        <v>0</v>
      </c>
      <c r="AB1247" s="57">
        <v>0</v>
      </c>
      <c r="AC1247" s="13">
        <v>0</v>
      </c>
      <c r="AD1247" s="61" t="s">
        <v>880</v>
      </c>
      <c r="AE1247" s="13">
        <v>0</v>
      </c>
      <c r="AF1247" s="13">
        <v>0</v>
      </c>
      <c r="AG1247" s="13">
        <v>0</v>
      </c>
      <c r="AH1247" s="46">
        <v>0</v>
      </c>
      <c r="AI1247" s="57">
        <v>0</v>
      </c>
      <c r="AJ1247" s="46">
        <v>0</v>
      </c>
      <c r="AK1247" s="57" t="s">
        <v>882</v>
      </c>
      <c r="AL1247" s="9" t="s">
        <v>142</v>
      </c>
    </row>
    <row r="1248" spans="1:38">
      <c r="A1248" s="36" t="str">
        <f t="shared" si="50"/>
        <v>CH401_8</v>
      </c>
      <c r="B1248" t="s">
        <v>140</v>
      </c>
      <c r="C1248" t="s">
        <v>185</v>
      </c>
      <c r="D1248">
        <v>401</v>
      </c>
      <c r="E1248">
        <v>8</v>
      </c>
      <c r="F1248" s="25" t="str">
        <f>VLOOKUP(B1248,Definitions!$C$7:$D$43,2,FALSE)</f>
        <v>Switzerland</v>
      </c>
      <c r="G1248" t="str">
        <f>VLOOKUP(C1248,Definitions!$C$49:$D$57,2,FALSE)</f>
        <v>Residential</v>
      </c>
      <c r="H1248" t="str">
        <f>VLOOKUP(D1248,Definitions!$C$60:$D$104,2,FALSE)</f>
        <v>SFH</v>
      </c>
      <c r="J1248" s="29" t="str">
        <f>VLOOKUP(E1248,Definitions!$C$115:$D$131,2,FALSE)</f>
        <v>Waste non-RES</v>
      </c>
      <c r="K1248" s="111" t="s">
        <v>987</v>
      </c>
      <c r="L1248" s="110">
        <v>0</v>
      </c>
      <c r="M1248" s="109">
        <v>0</v>
      </c>
      <c r="N1248" s="37"/>
      <c r="O1248" s="110"/>
      <c r="P1248" s="110">
        <v>0</v>
      </c>
      <c r="Q1248" s="46">
        <v>0</v>
      </c>
      <c r="R1248" s="37">
        <v>0</v>
      </c>
      <c r="S1248" s="13">
        <v>0</v>
      </c>
      <c r="T1248" s="128" t="s">
        <v>880</v>
      </c>
      <c r="U1248" s="13">
        <v>0</v>
      </c>
      <c r="V1248" s="128" t="s">
        <v>880</v>
      </c>
      <c r="W1248" s="13">
        <v>0</v>
      </c>
      <c r="X1248" s="13">
        <v>0</v>
      </c>
      <c r="Y1248" s="13">
        <v>0</v>
      </c>
      <c r="Z1248" s="13">
        <v>0</v>
      </c>
      <c r="AA1248" s="46">
        <v>0</v>
      </c>
      <c r="AB1248" s="57">
        <v>0</v>
      </c>
      <c r="AC1248" s="13">
        <v>0</v>
      </c>
      <c r="AD1248" s="61" t="s">
        <v>880</v>
      </c>
      <c r="AE1248" s="13">
        <v>0</v>
      </c>
      <c r="AF1248" s="13">
        <v>0</v>
      </c>
      <c r="AG1248" s="13">
        <v>0</v>
      </c>
      <c r="AH1248" s="46">
        <v>0</v>
      </c>
      <c r="AI1248" s="57">
        <v>0</v>
      </c>
      <c r="AJ1248" s="46">
        <v>0</v>
      </c>
      <c r="AK1248" s="57" t="s">
        <v>882</v>
      </c>
      <c r="AL1248" s="9" t="s">
        <v>142</v>
      </c>
    </row>
    <row r="1249" spans="1:38">
      <c r="A1249" s="36" t="str">
        <f t="shared" si="50"/>
        <v>CH401_9</v>
      </c>
      <c r="B1249" t="s">
        <v>140</v>
      </c>
      <c r="C1249" t="s">
        <v>185</v>
      </c>
      <c r="D1249">
        <v>401</v>
      </c>
      <c r="E1249">
        <v>9</v>
      </c>
      <c r="F1249" s="25" t="str">
        <f>VLOOKUP(B1249,Definitions!$C$7:$D$43,2,FALSE)</f>
        <v>Switzerland</v>
      </c>
      <c r="G1249" t="str">
        <f>VLOOKUP(C1249,Definitions!$C$49:$D$57,2,FALSE)</f>
        <v>Residential</v>
      </c>
      <c r="H1249" t="str">
        <f>VLOOKUP(D1249,Definitions!$C$60:$D$104,2,FALSE)</f>
        <v>SFH</v>
      </c>
      <c r="J1249" s="29" t="str">
        <f>VLOOKUP(E1249,Definitions!$C$115:$D$131,2,FALSE)</f>
        <v>Waste RES</v>
      </c>
      <c r="K1249" s="111" t="s">
        <v>987</v>
      </c>
      <c r="L1249" s="110">
        <v>0</v>
      </c>
      <c r="M1249" s="109">
        <v>0</v>
      </c>
      <c r="N1249" s="37"/>
      <c r="O1249" s="110"/>
      <c r="P1249" s="110">
        <v>0</v>
      </c>
      <c r="Q1249" s="46">
        <v>0</v>
      </c>
      <c r="R1249" s="37">
        <v>0</v>
      </c>
      <c r="S1249" s="13">
        <v>0</v>
      </c>
      <c r="T1249" s="128" t="s">
        <v>880</v>
      </c>
      <c r="U1249" s="13">
        <v>0</v>
      </c>
      <c r="V1249" s="128" t="s">
        <v>880</v>
      </c>
      <c r="W1249" s="13">
        <v>0</v>
      </c>
      <c r="X1249" s="13">
        <v>0</v>
      </c>
      <c r="Y1249" s="13">
        <v>0</v>
      </c>
      <c r="Z1249" s="13">
        <v>0</v>
      </c>
      <c r="AA1249" s="46">
        <v>0</v>
      </c>
      <c r="AB1249" s="57">
        <v>0</v>
      </c>
      <c r="AC1249" s="13">
        <v>0</v>
      </c>
      <c r="AD1249" s="61" t="s">
        <v>880</v>
      </c>
      <c r="AE1249" s="13">
        <v>0</v>
      </c>
      <c r="AF1249" s="13">
        <v>0</v>
      </c>
      <c r="AG1249" s="13">
        <v>0</v>
      </c>
      <c r="AH1249" s="46">
        <v>0</v>
      </c>
      <c r="AI1249" s="57">
        <v>0</v>
      </c>
      <c r="AJ1249" s="46">
        <v>0</v>
      </c>
      <c r="AK1249" s="57" t="s">
        <v>882</v>
      </c>
      <c r="AL1249" s="9" t="s">
        <v>142</v>
      </c>
    </row>
    <row r="1250" spans="1:38">
      <c r="A1250" s="36" t="str">
        <f t="shared" si="50"/>
        <v>CH401_51</v>
      </c>
      <c r="B1250" t="s">
        <v>140</v>
      </c>
      <c r="C1250" t="s">
        <v>185</v>
      </c>
      <c r="D1250">
        <v>401</v>
      </c>
      <c r="E1250">
        <v>51</v>
      </c>
      <c r="F1250" s="25" t="str">
        <f>VLOOKUP(B1250,Definitions!$C$7:$D$43,2,FALSE)</f>
        <v>Switzerland</v>
      </c>
      <c r="G1250" t="str">
        <f>VLOOKUP(C1250,Definitions!$C$49:$D$57,2,FALSE)</f>
        <v>Residential</v>
      </c>
      <c r="H1250" t="str">
        <f>VLOOKUP(D1250,Definitions!$C$60:$D$104,2,FALSE)</f>
        <v>SFH</v>
      </c>
      <c r="J1250" s="29" t="str">
        <f>VLOOKUP(E1250,Definitions!$C$115:$D$131,2,FALSE)</f>
        <v>Biomass</v>
      </c>
      <c r="K1250" s="111" t="s">
        <v>987</v>
      </c>
      <c r="L1250" s="110">
        <v>2.8792886480938482</v>
      </c>
      <c r="M1250" s="109">
        <v>2.8792886480938482</v>
      </c>
      <c r="N1250" s="37"/>
      <c r="O1250" s="110"/>
      <c r="P1250" s="110">
        <v>2.8792886480938482</v>
      </c>
      <c r="Q1250" s="46">
        <v>2.854159977776225</v>
      </c>
      <c r="R1250" s="37">
        <v>0</v>
      </c>
      <c r="S1250" s="13">
        <v>2.5813344143277424</v>
      </c>
      <c r="T1250" s="128" t="s">
        <v>880</v>
      </c>
      <c r="U1250" s="13">
        <v>0.27282556344848274</v>
      </c>
      <c r="V1250" s="128" t="s">
        <v>880</v>
      </c>
      <c r="W1250" s="13">
        <v>0</v>
      </c>
      <c r="X1250" s="13">
        <v>0</v>
      </c>
      <c r="Y1250" s="13">
        <v>0</v>
      </c>
      <c r="Z1250" s="13">
        <v>0</v>
      </c>
      <c r="AA1250" s="46">
        <v>0</v>
      </c>
      <c r="AB1250" s="57">
        <v>0</v>
      </c>
      <c r="AC1250" s="13">
        <v>0</v>
      </c>
      <c r="AD1250" s="61" t="s">
        <v>880</v>
      </c>
      <c r="AE1250" s="13">
        <v>0</v>
      </c>
      <c r="AF1250" s="13">
        <v>0</v>
      </c>
      <c r="AG1250" s="13">
        <v>0</v>
      </c>
      <c r="AH1250" s="46">
        <v>0</v>
      </c>
      <c r="AI1250" s="57">
        <v>0</v>
      </c>
      <c r="AJ1250" s="46">
        <v>2.5128670317623409E-2</v>
      </c>
      <c r="AK1250" s="57" t="s">
        <v>882</v>
      </c>
      <c r="AL1250" s="9" t="s">
        <v>142</v>
      </c>
    </row>
    <row r="1251" spans="1:38">
      <c r="A1251" s="36" t="str">
        <f t="shared" si="50"/>
        <v>CH401_52</v>
      </c>
      <c r="B1251" t="s">
        <v>140</v>
      </c>
      <c r="C1251" t="s">
        <v>185</v>
      </c>
      <c r="D1251">
        <v>401</v>
      </c>
      <c r="E1251">
        <v>52</v>
      </c>
      <c r="F1251" s="25" t="str">
        <f>VLOOKUP(B1251,Definitions!$C$7:$D$43,2,FALSE)</f>
        <v>Switzerland</v>
      </c>
      <c r="G1251" t="str">
        <f>VLOOKUP(C1251,Definitions!$C$49:$D$57,2,FALSE)</f>
        <v>Residential</v>
      </c>
      <c r="H1251" t="str">
        <f>VLOOKUP(D1251,Definitions!$C$60:$D$104,2,FALSE)</f>
        <v>SFH</v>
      </c>
      <c r="J1251" s="29" t="str">
        <f>VLOOKUP(E1251,Definitions!$C$115:$D$131,2,FALSE)</f>
        <v>Geothermal</v>
      </c>
      <c r="K1251" s="111" t="s">
        <v>987</v>
      </c>
      <c r="L1251" s="110">
        <v>1.2956151066268993</v>
      </c>
      <c r="M1251" s="109">
        <v>1.2956151066268993</v>
      </c>
      <c r="N1251" s="37"/>
      <c r="O1251" s="110"/>
      <c r="P1251" s="110">
        <v>1.2956151066268993</v>
      </c>
      <c r="Q1251" s="46">
        <v>1.2956151066268993</v>
      </c>
      <c r="R1251" s="37">
        <v>0</v>
      </c>
      <c r="S1251" s="13">
        <v>1.0954978720818662</v>
      </c>
      <c r="T1251" s="128" t="s">
        <v>880</v>
      </c>
      <c r="U1251" s="13">
        <v>0.200117234545033</v>
      </c>
      <c r="V1251" s="128" t="s">
        <v>880</v>
      </c>
      <c r="W1251" s="13">
        <v>0</v>
      </c>
      <c r="X1251" s="13">
        <v>0</v>
      </c>
      <c r="Y1251" s="13">
        <v>0</v>
      </c>
      <c r="Z1251" s="13">
        <v>0</v>
      </c>
      <c r="AA1251" s="46">
        <v>0</v>
      </c>
      <c r="AB1251" s="57">
        <v>0</v>
      </c>
      <c r="AC1251" s="13">
        <v>0</v>
      </c>
      <c r="AD1251" s="61" t="s">
        <v>880</v>
      </c>
      <c r="AE1251" s="13">
        <v>0</v>
      </c>
      <c r="AF1251" s="13">
        <v>0</v>
      </c>
      <c r="AG1251" s="13">
        <v>0</v>
      </c>
      <c r="AH1251" s="46">
        <v>0</v>
      </c>
      <c r="AI1251" s="57">
        <v>0</v>
      </c>
      <c r="AJ1251" s="46">
        <v>0</v>
      </c>
      <c r="AK1251" s="57" t="s">
        <v>882</v>
      </c>
      <c r="AL1251" s="9" t="s">
        <v>142</v>
      </c>
    </row>
    <row r="1252" spans="1:38">
      <c r="A1252" s="36" t="str">
        <f t="shared" si="50"/>
        <v>CH401_53</v>
      </c>
      <c r="B1252" t="s">
        <v>140</v>
      </c>
      <c r="C1252" t="s">
        <v>185</v>
      </c>
      <c r="D1252">
        <v>401</v>
      </c>
      <c r="E1252">
        <v>53</v>
      </c>
      <c r="F1252" s="25" t="str">
        <f>VLOOKUP(B1252,Definitions!$C$7:$D$43,2,FALSE)</f>
        <v>Switzerland</v>
      </c>
      <c r="G1252" t="str">
        <f>VLOOKUP(C1252,Definitions!$C$49:$D$57,2,FALSE)</f>
        <v>Residential</v>
      </c>
      <c r="H1252" t="str">
        <f>VLOOKUP(D1252,Definitions!$C$60:$D$104,2,FALSE)</f>
        <v>SFH</v>
      </c>
      <c r="J1252" s="29" t="str">
        <f>VLOOKUP(E1252,Definitions!$C$115:$D$131,2,FALSE)</f>
        <v>Solar energy</v>
      </c>
      <c r="K1252" s="111" t="s">
        <v>987</v>
      </c>
      <c r="L1252" s="110">
        <v>0.15822285650749071</v>
      </c>
      <c r="M1252" s="109">
        <v>0.15822285650749071</v>
      </c>
      <c r="N1252" s="37"/>
      <c r="O1252" s="110"/>
      <c r="P1252" s="110">
        <v>0.15822285650749071</v>
      </c>
      <c r="Q1252" s="46">
        <v>0.15822285650749071</v>
      </c>
      <c r="R1252" s="37">
        <v>0</v>
      </c>
      <c r="S1252" s="13">
        <v>3.600888913393438E-2</v>
      </c>
      <c r="T1252" s="128" t="s">
        <v>880</v>
      </c>
      <c r="U1252" s="13">
        <v>0.12221396737355633</v>
      </c>
      <c r="V1252" s="128" t="s">
        <v>880</v>
      </c>
      <c r="W1252" s="13">
        <v>0</v>
      </c>
      <c r="X1252" s="13">
        <v>0</v>
      </c>
      <c r="Y1252" s="13">
        <v>0</v>
      </c>
      <c r="Z1252" s="13">
        <v>0</v>
      </c>
      <c r="AA1252" s="46">
        <v>0</v>
      </c>
      <c r="AB1252" s="57">
        <v>0</v>
      </c>
      <c r="AC1252" s="13">
        <v>0</v>
      </c>
      <c r="AD1252" s="61" t="s">
        <v>880</v>
      </c>
      <c r="AE1252" s="13">
        <v>0</v>
      </c>
      <c r="AF1252" s="13">
        <v>0</v>
      </c>
      <c r="AG1252" s="13">
        <v>0</v>
      </c>
      <c r="AH1252" s="46">
        <v>0</v>
      </c>
      <c r="AI1252" s="57">
        <v>0</v>
      </c>
      <c r="AJ1252" s="46">
        <v>0</v>
      </c>
      <c r="AK1252" s="57" t="s">
        <v>882</v>
      </c>
      <c r="AL1252" s="9" t="s">
        <v>142</v>
      </c>
    </row>
    <row r="1253" spans="1:38">
      <c r="A1253" s="36" t="str">
        <f t="shared" si="50"/>
        <v>CH401_58</v>
      </c>
      <c r="B1253" t="s">
        <v>140</v>
      </c>
      <c r="C1253" t="s">
        <v>185</v>
      </c>
      <c r="D1253">
        <v>401</v>
      </c>
      <c r="E1253">
        <v>58</v>
      </c>
      <c r="F1253" s="25" t="str">
        <f>VLOOKUP(B1253,Definitions!$C$7:$D$43,2,FALSE)</f>
        <v>Switzerland</v>
      </c>
      <c r="G1253" t="str">
        <f>VLOOKUP(C1253,Definitions!$C$49:$D$57,2,FALSE)</f>
        <v>Residential</v>
      </c>
      <c r="H1253" t="str">
        <f>VLOOKUP(D1253,Definitions!$C$60:$D$104,2,FALSE)</f>
        <v>SFH</v>
      </c>
      <c r="J1253" s="29" t="str">
        <f>VLOOKUP(E1253,Definitions!$C$115:$D$131,2,FALSE)</f>
        <v>Ambient heat total</v>
      </c>
      <c r="K1253" s="111" t="s">
        <v>987</v>
      </c>
      <c r="L1253" s="110">
        <v>1.2674656975727494</v>
      </c>
      <c r="M1253" s="109">
        <v>1.2674656975727494</v>
      </c>
      <c r="N1253" s="37"/>
      <c r="O1253" s="110"/>
      <c r="P1253" s="110">
        <v>1.2674656975727494</v>
      </c>
      <c r="Q1253" s="46">
        <v>1.2674656975727494</v>
      </c>
      <c r="R1253" s="37">
        <v>0</v>
      </c>
      <c r="S1253" s="13">
        <v>1.1384998961617152</v>
      </c>
      <c r="T1253" s="128" t="s">
        <v>880</v>
      </c>
      <c r="U1253" s="13">
        <v>0.12896580141103411</v>
      </c>
      <c r="V1253" s="128" t="s">
        <v>880</v>
      </c>
      <c r="W1253" s="13">
        <v>0</v>
      </c>
      <c r="X1253" s="13">
        <v>0</v>
      </c>
      <c r="Y1253" s="13">
        <v>0</v>
      </c>
      <c r="Z1253" s="13">
        <v>0</v>
      </c>
      <c r="AA1253" s="46">
        <v>0</v>
      </c>
      <c r="AB1253" s="57">
        <v>0</v>
      </c>
      <c r="AC1253" s="13">
        <v>0</v>
      </c>
      <c r="AD1253" s="61" t="s">
        <v>880</v>
      </c>
      <c r="AE1253" s="13">
        <v>0</v>
      </c>
      <c r="AF1253" s="13">
        <v>0</v>
      </c>
      <c r="AG1253" s="13">
        <v>0</v>
      </c>
      <c r="AH1253" s="46">
        <v>0</v>
      </c>
      <c r="AI1253" s="57">
        <v>0</v>
      </c>
      <c r="AJ1253" s="46">
        <v>0</v>
      </c>
      <c r="AK1253" s="57" t="s">
        <v>882</v>
      </c>
      <c r="AL1253" s="9" t="s">
        <v>142</v>
      </c>
    </row>
    <row r="1254" spans="1:38">
      <c r="A1254" s="36" t="str">
        <f t="shared" si="50"/>
        <v>CH401_55</v>
      </c>
      <c r="B1254" t="s">
        <v>140</v>
      </c>
      <c r="C1254" t="s">
        <v>185</v>
      </c>
      <c r="D1254">
        <v>401</v>
      </c>
      <c r="E1254">
        <v>55</v>
      </c>
      <c r="F1254" s="25" t="str">
        <f>VLOOKUP(B1254,Definitions!$C$7:$D$43,2,FALSE)</f>
        <v>Switzerland</v>
      </c>
      <c r="G1254" t="str">
        <f>VLOOKUP(C1254,Definitions!$C$49:$D$57,2,FALSE)</f>
        <v>Residential</v>
      </c>
      <c r="H1254" t="str">
        <f>VLOOKUP(D1254,Definitions!$C$60:$D$104,2,FALSE)</f>
        <v>SFH</v>
      </c>
      <c r="J1254" s="29" t="str">
        <f>VLOOKUP(E1254,Definitions!$C$115:$D$131,2,FALSE)</f>
        <v xml:space="preserve">Other RES </v>
      </c>
      <c r="K1254" s="111" t="s">
        <v>987</v>
      </c>
      <c r="L1254" s="110">
        <v>0</v>
      </c>
      <c r="M1254" s="109">
        <v>0</v>
      </c>
      <c r="N1254" s="37"/>
      <c r="O1254" s="110"/>
      <c r="P1254" s="110">
        <v>0</v>
      </c>
      <c r="Q1254" s="46">
        <v>0</v>
      </c>
      <c r="R1254" s="37">
        <v>0</v>
      </c>
      <c r="S1254" s="13">
        <v>0</v>
      </c>
      <c r="T1254" s="128" t="s">
        <v>880</v>
      </c>
      <c r="U1254" s="13">
        <v>0</v>
      </c>
      <c r="V1254" s="128" t="s">
        <v>880</v>
      </c>
      <c r="W1254" s="13">
        <v>0</v>
      </c>
      <c r="X1254" s="13">
        <v>0</v>
      </c>
      <c r="Y1254" s="13">
        <v>0</v>
      </c>
      <c r="Z1254" s="13">
        <v>0</v>
      </c>
      <c r="AA1254" s="46">
        <v>0</v>
      </c>
      <c r="AB1254" s="57">
        <v>0</v>
      </c>
      <c r="AC1254" s="13">
        <v>0</v>
      </c>
      <c r="AD1254" s="61" t="s">
        <v>880</v>
      </c>
      <c r="AE1254" s="13">
        <v>0</v>
      </c>
      <c r="AF1254" s="13">
        <v>0</v>
      </c>
      <c r="AG1254" s="13">
        <v>0</v>
      </c>
      <c r="AH1254" s="46">
        <v>0</v>
      </c>
      <c r="AI1254" s="57">
        <v>0</v>
      </c>
      <c r="AJ1254" s="46">
        <v>0</v>
      </c>
      <c r="AK1254" s="57" t="s">
        <v>882</v>
      </c>
      <c r="AL1254" s="9" t="s">
        <v>142</v>
      </c>
    </row>
    <row r="1255" spans="1:38">
      <c r="A1255" s="36" t="str">
        <f t="shared" si="50"/>
        <v>CH402_0</v>
      </c>
      <c r="B1255" t="s">
        <v>140</v>
      </c>
      <c r="C1255" t="s">
        <v>185</v>
      </c>
      <c r="D1255">
        <v>402</v>
      </c>
      <c r="E1255">
        <v>0</v>
      </c>
      <c r="F1255" s="25" t="str">
        <f>VLOOKUP(B1255,Definitions!$C$7:$D$43,2,FALSE)</f>
        <v>Switzerland</v>
      </c>
      <c r="G1255" t="str">
        <f>VLOOKUP(C1255,Definitions!$C$49:$D$57,2,FALSE)</f>
        <v>Residential</v>
      </c>
      <c r="H1255" t="str">
        <f>VLOOKUP(D1255,Definitions!$C$60:$D$104,2,FALSE)</f>
        <v>MFH</v>
      </c>
      <c r="J1255" s="29" t="str">
        <f>VLOOKUP(E1255,Definitions!$C$115:$D$131,2,FALSE)</f>
        <v>TOTAL</v>
      </c>
      <c r="K1255" s="111" t="s">
        <v>987</v>
      </c>
      <c r="L1255" s="110">
        <v>28.4938578302596</v>
      </c>
      <c r="M1255" s="109">
        <v>28.4938578302596</v>
      </c>
      <c r="N1255" s="37"/>
      <c r="O1255" s="110"/>
      <c r="P1255" s="110">
        <v>28.4938578302596</v>
      </c>
      <c r="Q1255" s="46">
        <v>28.343582745100235</v>
      </c>
      <c r="R1255" s="37">
        <v>0</v>
      </c>
      <c r="S1255" s="102">
        <v>26.817782820631237</v>
      </c>
      <c r="T1255" s="128" t="s">
        <v>880</v>
      </c>
      <c r="U1255" s="102">
        <v>1.5257999244689975</v>
      </c>
      <c r="V1255" s="128" t="s">
        <v>880</v>
      </c>
      <c r="W1255" s="13">
        <v>0</v>
      </c>
      <c r="X1255" s="13">
        <v>0</v>
      </c>
      <c r="Y1255" s="13">
        <v>0</v>
      </c>
      <c r="Z1255" s="13">
        <v>0</v>
      </c>
      <c r="AA1255" s="46">
        <v>0</v>
      </c>
      <c r="AB1255" s="57">
        <v>0</v>
      </c>
      <c r="AC1255" s="13">
        <v>0</v>
      </c>
      <c r="AD1255" s="61" t="s">
        <v>880</v>
      </c>
      <c r="AE1255" s="13">
        <v>0</v>
      </c>
      <c r="AF1255" s="13">
        <v>0</v>
      </c>
      <c r="AG1255" s="13">
        <v>0</v>
      </c>
      <c r="AH1255" s="46">
        <v>0</v>
      </c>
      <c r="AI1255" s="57">
        <v>0</v>
      </c>
      <c r="AJ1255" s="46">
        <v>0.15027508515936583</v>
      </c>
      <c r="AK1255" s="57" t="s">
        <v>882</v>
      </c>
      <c r="AL1255" s="9" t="s">
        <v>142</v>
      </c>
    </row>
    <row r="1256" spans="1:38">
      <c r="A1256" s="36" t="str">
        <f t="shared" si="50"/>
        <v>CH402_1</v>
      </c>
      <c r="B1256" t="s">
        <v>140</v>
      </c>
      <c r="C1256" t="s">
        <v>185</v>
      </c>
      <c r="D1256">
        <v>402</v>
      </c>
      <c r="E1256">
        <v>1</v>
      </c>
      <c r="F1256" s="25" t="str">
        <f>VLOOKUP(B1256,Definitions!$C$7:$D$43,2,FALSE)</f>
        <v>Switzerland</v>
      </c>
      <c r="G1256" t="str">
        <f>VLOOKUP(C1256,Definitions!$C$49:$D$57,2,FALSE)</f>
        <v>Residential</v>
      </c>
      <c r="H1256" t="str">
        <f>VLOOKUP(D1256,Definitions!$C$60:$D$104,2,FALSE)</f>
        <v>MFH</v>
      </c>
      <c r="J1256" s="29" t="str">
        <f>VLOOKUP(E1256,Definitions!$C$115:$D$131,2,FALSE)</f>
        <v>Coal</v>
      </c>
      <c r="K1256" s="111" t="s">
        <v>987</v>
      </c>
      <c r="L1256" s="110">
        <v>4.0989077341988492E-2</v>
      </c>
      <c r="M1256" s="109">
        <v>4.0989077341988492E-2</v>
      </c>
      <c r="N1256" s="37"/>
      <c r="O1256" s="110"/>
      <c r="P1256" s="110">
        <v>4.0989077341988492E-2</v>
      </c>
      <c r="Q1256" s="46">
        <v>4.0989077341988492E-2</v>
      </c>
      <c r="R1256" s="37">
        <v>0</v>
      </c>
      <c r="S1256" s="13">
        <v>4.0989077341988492E-2</v>
      </c>
      <c r="T1256" s="128" t="s">
        <v>880</v>
      </c>
      <c r="U1256" s="13">
        <v>0</v>
      </c>
      <c r="V1256" s="128" t="s">
        <v>880</v>
      </c>
      <c r="W1256" s="13">
        <v>0</v>
      </c>
      <c r="X1256" s="13">
        <v>0</v>
      </c>
      <c r="Y1256" s="13">
        <v>0</v>
      </c>
      <c r="Z1256" s="13">
        <v>0</v>
      </c>
      <c r="AA1256" s="46">
        <v>0</v>
      </c>
      <c r="AB1256" s="57">
        <v>0</v>
      </c>
      <c r="AC1256" s="13">
        <v>0</v>
      </c>
      <c r="AD1256" s="61" t="s">
        <v>880</v>
      </c>
      <c r="AE1256" s="13">
        <v>0</v>
      </c>
      <c r="AF1256" s="13">
        <v>0</v>
      </c>
      <c r="AG1256" s="13">
        <v>0</v>
      </c>
      <c r="AH1256" s="46">
        <v>0</v>
      </c>
      <c r="AI1256" s="57">
        <v>0</v>
      </c>
      <c r="AJ1256" s="46">
        <v>0</v>
      </c>
      <c r="AK1256" s="57" t="s">
        <v>882</v>
      </c>
      <c r="AL1256" s="9" t="s">
        <v>142</v>
      </c>
    </row>
    <row r="1257" spans="1:38">
      <c r="A1257" s="36" t="str">
        <f t="shared" si="50"/>
        <v>CH402_2</v>
      </c>
      <c r="B1257" t="s">
        <v>140</v>
      </c>
      <c r="C1257" t="s">
        <v>185</v>
      </c>
      <c r="D1257">
        <v>402</v>
      </c>
      <c r="E1257">
        <v>2</v>
      </c>
      <c r="F1257" s="25" t="str">
        <f>VLOOKUP(B1257,Definitions!$C$7:$D$43,2,FALSE)</f>
        <v>Switzerland</v>
      </c>
      <c r="G1257" t="str">
        <f>VLOOKUP(C1257,Definitions!$C$49:$D$57,2,FALSE)</f>
        <v>Residential</v>
      </c>
      <c r="H1257" t="str">
        <f>VLOOKUP(D1257,Definitions!$C$60:$D$104,2,FALSE)</f>
        <v>MFH</v>
      </c>
      <c r="J1257" s="29" t="str">
        <f>VLOOKUP(E1257,Definitions!$C$115:$D$131,2,FALSE)</f>
        <v>Fuel oil</v>
      </c>
      <c r="K1257" s="111" t="s">
        <v>987</v>
      </c>
      <c r="L1257" s="110">
        <v>13.320982619318478</v>
      </c>
      <c r="M1257" s="109">
        <v>13.320982619318478</v>
      </c>
      <c r="N1257" s="37"/>
      <c r="O1257" s="110"/>
      <c r="P1257" s="110">
        <v>13.320982619318478</v>
      </c>
      <c r="Q1257" s="46">
        <v>13.320982619318478</v>
      </c>
      <c r="R1257" s="37">
        <v>0</v>
      </c>
      <c r="S1257" s="13">
        <v>12.922310618169442</v>
      </c>
      <c r="T1257" s="128" t="s">
        <v>880</v>
      </c>
      <c r="U1257" s="13">
        <v>0.39867200114903589</v>
      </c>
      <c r="V1257" s="128" t="s">
        <v>880</v>
      </c>
      <c r="W1257" s="13">
        <v>0</v>
      </c>
      <c r="X1257" s="13">
        <v>0</v>
      </c>
      <c r="Y1257" s="13">
        <v>0</v>
      </c>
      <c r="Z1257" s="13">
        <v>0</v>
      </c>
      <c r="AA1257" s="46">
        <v>0</v>
      </c>
      <c r="AB1257" s="57">
        <v>0</v>
      </c>
      <c r="AC1257" s="13">
        <v>0</v>
      </c>
      <c r="AD1257" s="61" t="s">
        <v>880</v>
      </c>
      <c r="AE1257" s="13">
        <v>0</v>
      </c>
      <c r="AF1257" s="13">
        <v>0</v>
      </c>
      <c r="AG1257" s="13">
        <v>0</v>
      </c>
      <c r="AH1257" s="46">
        <v>0</v>
      </c>
      <c r="AI1257" s="57">
        <v>0</v>
      </c>
      <c r="AJ1257" s="46">
        <v>0</v>
      </c>
      <c r="AK1257" s="57" t="s">
        <v>882</v>
      </c>
      <c r="AL1257" s="9" t="s">
        <v>142</v>
      </c>
    </row>
    <row r="1258" spans="1:38">
      <c r="A1258" s="36" t="str">
        <f t="shared" si="50"/>
        <v>CH402_3</v>
      </c>
      <c r="B1258" t="s">
        <v>140</v>
      </c>
      <c r="C1258" t="s">
        <v>185</v>
      </c>
      <c r="D1258">
        <v>402</v>
      </c>
      <c r="E1258">
        <v>3</v>
      </c>
      <c r="F1258" s="25" t="str">
        <f>VLOOKUP(B1258,Definitions!$C$7:$D$43,2,FALSE)</f>
        <v>Switzerland</v>
      </c>
      <c r="G1258" t="str">
        <f>VLOOKUP(C1258,Definitions!$C$49:$D$57,2,FALSE)</f>
        <v>Residential</v>
      </c>
      <c r="H1258" t="str">
        <f>VLOOKUP(D1258,Definitions!$C$60:$D$104,2,FALSE)</f>
        <v>MFH</v>
      </c>
      <c r="J1258" s="29" t="str">
        <f>VLOOKUP(E1258,Definitions!$C$115:$D$131,2,FALSE)</f>
        <v>Natural gas</v>
      </c>
      <c r="K1258" s="111" t="s">
        <v>987</v>
      </c>
      <c r="L1258" s="110">
        <v>6.9524455523991673</v>
      </c>
      <c r="M1258" s="109">
        <v>6.9524455523991673</v>
      </c>
      <c r="N1258" s="37"/>
      <c r="O1258" s="110"/>
      <c r="P1258" s="110">
        <v>6.9524455523991673</v>
      </c>
      <c r="Q1258" s="46">
        <v>6.9431268243097657</v>
      </c>
      <c r="R1258" s="37">
        <v>0</v>
      </c>
      <c r="S1258" s="13">
        <v>6.7287960782535299</v>
      </c>
      <c r="T1258" s="128" t="s">
        <v>880</v>
      </c>
      <c r="U1258" s="13">
        <v>0.21433074605623617</v>
      </c>
      <c r="V1258" s="128" t="s">
        <v>880</v>
      </c>
      <c r="W1258" s="13">
        <v>0</v>
      </c>
      <c r="X1258" s="13">
        <v>0</v>
      </c>
      <c r="Y1258" s="13">
        <v>0</v>
      </c>
      <c r="Z1258" s="13">
        <v>0</v>
      </c>
      <c r="AA1258" s="46">
        <v>0</v>
      </c>
      <c r="AB1258" s="57">
        <v>0</v>
      </c>
      <c r="AC1258" s="13">
        <v>0</v>
      </c>
      <c r="AD1258" s="61" t="s">
        <v>880</v>
      </c>
      <c r="AE1258" s="13">
        <v>0</v>
      </c>
      <c r="AF1258" s="13">
        <v>0</v>
      </c>
      <c r="AG1258" s="13">
        <v>0</v>
      </c>
      <c r="AH1258" s="46">
        <v>0</v>
      </c>
      <c r="AI1258" s="57">
        <v>0</v>
      </c>
      <c r="AJ1258" s="46">
        <v>9.3187280894015713E-3</v>
      </c>
      <c r="AK1258" s="57" t="s">
        <v>882</v>
      </c>
      <c r="AL1258" s="9" t="s">
        <v>142</v>
      </c>
    </row>
    <row r="1259" spans="1:38">
      <c r="A1259" s="36" t="str">
        <f t="shared" si="50"/>
        <v>CH402_4</v>
      </c>
      <c r="B1259" t="s">
        <v>140</v>
      </c>
      <c r="C1259" t="s">
        <v>185</v>
      </c>
      <c r="D1259">
        <v>402</v>
      </c>
      <c r="E1259">
        <v>4</v>
      </c>
      <c r="F1259" s="25" t="str">
        <f>VLOOKUP(B1259,Definitions!$C$7:$D$43,2,FALSE)</f>
        <v>Switzerland</v>
      </c>
      <c r="G1259" t="str">
        <f>VLOOKUP(C1259,Definitions!$C$49:$D$57,2,FALSE)</f>
        <v>Residential</v>
      </c>
      <c r="H1259" t="str">
        <f>VLOOKUP(D1259,Definitions!$C$60:$D$104,2,FALSE)</f>
        <v>MFH</v>
      </c>
      <c r="J1259" s="29" t="str">
        <f>VLOOKUP(E1259,Definitions!$C$115:$D$131,2,FALSE)</f>
        <v>Other fossil fuels</v>
      </c>
      <c r="K1259" s="111" t="s">
        <v>987</v>
      </c>
      <c r="L1259" s="110">
        <v>0</v>
      </c>
      <c r="M1259" s="109">
        <v>0</v>
      </c>
      <c r="N1259" s="37"/>
      <c r="O1259" s="110"/>
      <c r="P1259" s="110">
        <v>0</v>
      </c>
      <c r="Q1259" s="46">
        <v>0</v>
      </c>
      <c r="R1259" s="37">
        <v>0</v>
      </c>
      <c r="S1259" s="13">
        <v>0</v>
      </c>
      <c r="T1259" s="128" t="s">
        <v>880</v>
      </c>
      <c r="U1259" s="13">
        <v>0</v>
      </c>
      <c r="V1259" s="128" t="s">
        <v>880</v>
      </c>
      <c r="W1259" s="13">
        <v>0</v>
      </c>
      <c r="X1259" s="13">
        <v>0</v>
      </c>
      <c r="Y1259" s="13">
        <v>0</v>
      </c>
      <c r="Z1259" s="13">
        <v>0</v>
      </c>
      <c r="AA1259" s="46">
        <v>0</v>
      </c>
      <c r="AB1259" s="57">
        <v>0</v>
      </c>
      <c r="AC1259" s="13">
        <v>0</v>
      </c>
      <c r="AD1259" s="61" t="s">
        <v>880</v>
      </c>
      <c r="AE1259" s="13">
        <v>0</v>
      </c>
      <c r="AF1259" s="13">
        <v>0</v>
      </c>
      <c r="AG1259" s="13">
        <v>0</v>
      </c>
      <c r="AH1259" s="46">
        <v>0</v>
      </c>
      <c r="AI1259" s="57">
        <v>0</v>
      </c>
      <c r="AJ1259" s="46">
        <v>0</v>
      </c>
      <c r="AK1259" s="57" t="s">
        <v>882</v>
      </c>
      <c r="AL1259" s="9" t="s">
        <v>142</v>
      </c>
    </row>
    <row r="1260" spans="1:38">
      <c r="A1260" s="36" t="str">
        <f t="shared" si="50"/>
        <v>CH402_6</v>
      </c>
      <c r="B1260" t="s">
        <v>140</v>
      </c>
      <c r="C1260" t="s">
        <v>185</v>
      </c>
      <c r="D1260">
        <v>402</v>
      </c>
      <c r="E1260">
        <v>6</v>
      </c>
      <c r="F1260" s="25" t="str">
        <f>VLOOKUP(B1260,Definitions!$C$7:$D$43,2,FALSE)</f>
        <v>Switzerland</v>
      </c>
      <c r="G1260" t="str">
        <f>VLOOKUP(C1260,Definitions!$C$49:$D$57,2,FALSE)</f>
        <v>Residential</v>
      </c>
      <c r="H1260" t="str">
        <f>VLOOKUP(D1260,Definitions!$C$60:$D$104,2,FALSE)</f>
        <v>MFH</v>
      </c>
      <c r="J1260" s="29" t="str">
        <f>VLOOKUP(E1260,Definitions!$C$115:$D$131,2,FALSE)</f>
        <v>Electricity</v>
      </c>
      <c r="K1260" s="111" t="s">
        <v>987</v>
      </c>
      <c r="L1260" s="110">
        <v>1.9715655998504027</v>
      </c>
      <c r="M1260" s="109">
        <v>1.9715655998504027</v>
      </c>
      <c r="N1260" s="37"/>
      <c r="O1260" s="110"/>
      <c r="P1260" s="110">
        <v>1.9715655998504027</v>
      </c>
      <c r="Q1260" s="46">
        <v>1.8334805724628149</v>
      </c>
      <c r="R1260" s="37">
        <v>0</v>
      </c>
      <c r="S1260" s="13">
        <v>1.6658058963493156</v>
      </c>
      <c r="T1260" s="128" t="s">
        <v>880</v>
      </c>
      <c r="U1260" s="13">
        <v>0.16767467611349932</v>
      </c>
      <c r="V1260" s="128" t="s">
        <v>880</v>
      </c>
      <c r="W1260" s="13">
        <v>0</v>
      </c>
      <c r="X1260" s="13">
        <v>0</v>
      </c>
      <c r="Y1260" s="13">
        <v>0</v>
      </c>
      <c r="Z1260" s="13">
        <v>0</v>
      </c>
      <c r="AA1260" s="46">
        <v>0</v>
      </c>
      <c r="AB1260" s="57">
        <v>0</v>
      </c>
      <c r="AC1260" s="13">
        <v>0</v>
      </c>
      <c r="AD1260" s="61" t="s">
        <v>880</v>
      </c>
      <c r="AE1260" s="13">
        <v>0</v>
      </c>
      <c r="AF1260" s="13">
        <v>0</v>
      </c>
      <c r="AG1260" s="13">
        <v>0</v>
      </c>
      <c r="AH1260" s="46">
        <v>0</v>
      </c>
      <c r="AI1260" s="57">
        <v>0</v>
      </c>
      <c r="AJ1260" s="46">
        <v>0.13808502738758768</v>
      </c>
      <c r="AK1260" s="57" t="s">
        <v>882</v>
      </c>
      <c r="AL1260" s="9" t="s">
        <v>142</v>
      </c>
    </row>
    <row r="1261" spans="1:38">
      <c r="A1261" s="36" t="str">
        <f t="shared" si="50"/>
        <v>CH402_7</v>
      </c>
      <c r="B1261" t="s">
        <v>140</v>
      </c>
      <c r="C1261" t="s">
        <v>185</v>
      </c>
      <c r="D1261">
        <v>402</v>
      </c>
      <c r="E1261">
        <v>7</v>
      </c>
      <c r="F1261" s="25" t="str">
        <f>VLOOKUP(B1261,Definitions!$C$7:$D$43,2,FALSE)</f>
        <v>Switzerland</v>
      </c>
      <c r="G1261" t="str">
        <f>VLOOKUP(C1261,Definitions!$C$49:$D$57,2,FALSE)</f>
        <v>Residential</v>
      </c>
      <c r="H1261" t="str">
        <f>VLOOKUP(D1261,Definitions!$C$60:$D$104,2,FALSE)</f>
        <v>MFH</v>
      </c>
      <c r="J1261" s="29" t="str">
        <f>VLOOKUP(E1261,Definitions!$C$115:$D$131,2,FALSE)</f>
        <v>District heating</v>
      </c>
      <c r="K1261" s="111" t="s">
        <v>987</v>
      </c>
      <c r="L1261" s="110">
        <v>1.1702450679283327</v>
      </c>
      <c r="M1261" s="109">
        <v>1.1702450679283327</v>
      </c>
      <c r="N1261" s="57"/>
      <c r="O1261" s="110"/>
      <c r="P1261" s="110">
        <v>1.1702450679283327</v>
      </c>
      <c r="Q1261" s="46">
        <v>1.1702450679283327</v>
      </c>
      <c r="R1261" s="37">
        <v>0</v>
      </c>
      <c r="S1261" s="13">
        <v>0.90277777777777779</v>
      </c>
      <c r="T1261" s="128" t="s">
        <v>880</v>
      </c>
      <c r="U1261" s="13">
        <v>0.26746729015055482</v>
      </c>
      <c r="V1261" s="128" t="s">
        <v>880</v>
      </c>
      <c r="W1261" s="13">
        <v>0</v>
      </c>
      <c r="X1261" s="13">
        <v>0</v>
      </c>
      <c r="Y1261" s="13">
        <v>0</v>
      </c>
      <c r="Z1261" s="13">
        <v>0</v>
      </c>
      <c r="AA1261" s="46">
        <v>0</v>
      </c>
      <c r="AB1261" s="57">
        <v>0</v>
      </c>
      <c r="AC1261" s="13">
        <v>0</v>
      </c>
      <c r="AD1261" s="61" t="s">
        <v>880</v>
      </c>
      <c r="AE1261" s="13">
        <v>0</v>
      </c>
      <c r="AF1261" s="13">
        <v>0</v>
      </c>
      <c r="AG1261" s="13">
        <v>0</v>
      </c>
      <c r="AH1261" s="46">
        <v>0</v>
      </c>
      <c r="AI1261" s="57">
        <v>0</v>
      </c>
      <c r="AJ1261" s="46">
        <v>0</v>
      </c>
      <c r="AK1261" s="57" t="s">
        <v>882</v>
      </c>
      <c r="AL1261" s="9" t="s">
        <v>142</v>
      </c>
    </row>
    <row r="1262" spans="1:38">
      <c r="A1262" s="36" t="str">
        <f t="shared" si="50"/>
        <v>CH402_8</v>
      </c>
      <c r="B1262" t="s">
        <v>140</v>
      </c>
      <c r="C1262" t="s">
        <v>185</v>
      </c>
      <c r="D1262">
        <v>402</v>
      </c>
      <c r="E1262">
        <v>8</v>
      </c>
      <c r="F1262" s="25" t="str">
        <f>VLOOKUP(B1262,Definitions!$C$7:$D$43,2,FALSE)</f>
        <v>Switzerland</v>
      </c>
      <c r="G1262" t="str">
        <f>VLOOKUP(C1262,Definitions!$C$49:$D$57,2,FALSE)</f>
        <v>Residential</v>
      </c>
      <c r="H1262" t="str">
        <f>VLOOKUP(D1262,Definitions!$C$60:$D$104,2,FALSE)</f>
        <v>MFH</v>
      </c>
      <c r="J1262" s="29" t="str">
        <f>VLOOKUP(E1262,Definitions!$C$115:$D$131,2,FALSE)</f>
        <v>Waste non-RES</v>
      </c>
      <c r="K1262" s="111" t="s">
        <v>987</v>
      </c>
      <c r="L1262" s="110">
        <v>0</v>
      </c>
      <c r="M1262" s="109">
        <v>0</v>
      </c>
      <c r="N1262" s="37"/>
      <c r="O1262" s="110"/>
      <c r="P1262" s="110">
        <v>0</v>
      </c>
      <c r="Q1262" s="46">
        <v>0</v>
      </c>
      <c r="R1262" s="37">
        <v>0</v>
      </c>
      <c r="S1262" s="13">
        <v>0</v>
      </c>
      <c r="T1262" s="128" t="s">
        <v>880</v>
      </c>
      <c r="U1262" s="13">
        <v>0</v>
      </c>
      <c r="V1262" s="128" t="s">
        <v>880</v>
      </c>
      <c r="W1262" s="13">
        <v>0</v>
      </c>
      <c r="X1262" s="13">
        <v>0</v>
      </c>
      <c r="Y1262" s="13">
        <v>0</v>
      </c>
      <c r="Z1262" s="13">
        <v>0</v>
      </c>
      <c r="AA1262" s="46">
        <v>0</v>
      </c>
      <c r="AB1262" s="57">
        <v>0</v>
      </c>
      <c r="AC1262" s="13">
        <v>0</v>
      </c>
      <c r="AD1262" s="61" t="s">
        <v>880</v>
      </c>
      <c r="AE1262" s="13">
        <v>0</v>
      </c>
      <c r="AF1262" s="13">
        <v>0</v>
      </c>
      <c r="AG1262" s="13">
        <v>0</v>
      </c>
      <c r="AH1262" s="46">
        <v>0</v>
      </c>
      <c r="AI1262" s="57">
        <v>0</v>
      </c>
      <c r="AJ1262" s="46">
        <v>0</v>
      </c>
      <c r="AK1262" s="57" t="s">
        <v>882</v>
      </c>
      <c r="AL1262" s="9" t="s">
        <v>142</v>
      </c>
    </row>
    <row r="1263" spans="1:38">
      <c r="A1263" s="36" t="str">
        <f t="shared" si="50"/>
        <v>CH402_9</v>
      </c>
      <c r="B1263" t="s">
        <v>140</v>
      </c>
      <c r="C1263" t="s">
        <v>185</v>
      </c>
      <c r="D1263">
        <v>402</v>
      </c>
      <c r="E1263">
        <v>9</v>
      </c>
      <c r="F1263" s="25" t="str">
        <f>VLOOKUP(B1263,Definitions!$C$7:$D$43,2,FALSE)</f>
        <v>Switzerland</v>
      </c>
      <c r="G1263" t="str">
        <f>VLOOKUP(C1263,Definitions!$C$49:$D$57,2,FALSE)</f>
        <v>Residential</v>
      </c>
      <c r="H1263" t="str">
        <f>VLOOKUP(D1263,Definitions!$C$60:$D$104,2,FALSE)</f>
        <v>MFH</v>
      </c>
      <c r="J1263" s="29" t="str">
        <f>VLOOKUP(E1263,Definitions!$C$115:$D$131,2,FALSE)</f>
        <v>Waste RES</v>
      </c>
      <c r="K1263" s="111" t="s">
        <v>987</v>
      </c>
      <c r="L1263" s="110">
        <v>0</v>
      </c>
      <c r="M1263" s="109">
        <v>0</v>
      </c>
      <c r="N1263" s="37"/>
      <c r="O1263" s="110"/>
      <c r="P1263" s="110">
        <v>0</v>
      </c>
      <c r="Q1263" s="46">
        <v>0</v>
      </c>
      <c r="R1263" s="37">
        <v>0</v>
      </c>
      <c r="S1263" s="13">
        <v>0</v>
      </c>
      <c r="T1263" s="128" t="s">
        <v>880</v>
      </c>
      <c r="U1263" s="13">
        <v>0</v>
      </c>
      <c r="V1263" s="128" t="s">
        <v>880</v>
      </c>
      <c r="W1263" s="13">
        <v>0</v>
      </c>
      <c r="X1263" s="13">
        <v>0</v>
      </c>
      <c r="Y1263" s="13">
        <v>0</v>
      </c>
      <c r="Z1263" s="13">
        <v>0</v>
      </c>
      <c r="AA1263" s="46">
        <v>0</v>
      </c>
      <c r="AB1263" s="57">
        <v>0</v>
      </c>
      <c r="AC1263" s="13">
        <v>0</v>
      </c>
      <c r="AD1263" s="61" t="s">
        <v>880</v>
      </c>
      <c r="AE1263" s="13">
        <v>0</v>
      </c>
      <c r="AF1263" s="13">
        <v>0</v>
      </c>
      <c r="AG1263" s="13">
        <v>0</v>
      </c>
      <c r="AH1263" s="46">
        <v>0</v>
      </c>
      <c r="AI1263" s="57">
        <v>0</v>
      </c>
      <c r="AJ1263" s="46">
        <v>0</v>
      </c>
      <c r="AK1263" s="57" t="s">
        <v>882</v>
      </c>
      <c r="AL1263" s="9" t="s">
        <v>142</v>
      </c>
    </row>
    <row r="1264" spans="1:38">
      <c r="A1264" s="36" t="str">
        <f t="shared" si="50"/>
        <v>CH402_51</v>
      </c>
      <c r="B1264" t="s">
        <v>140</v>
      </c>
      <c r="C1264" t="s">
        <v>185</v>
      </c>
      <c r="D1264">
        <v>402</v>
      </c>
      <c r="E1264">
        <v>51</v>
      </c>
      <c r="F1264" s="25" t="str">
        <f>VLOOKUP(B1264,Definitions!$C$7:$D$43,2,FALSE)</f>
        <v>Switzerland</v>
      </c>
      <c r="G1264" t="str">
        <f>VLOOKUP(C1264,Definitions!$C$49:$D$57,2,FALSE)</f>
        <v>Residential</v>
      </c>
      <c r="H1264" t="str">
        <f>VLOOKUP(D1264,Definitions!$C$60:$D$104,2,FALSE)</f>
        <v>MFH</v>
      </c>
      <c r="J1264" s="29" t="str">
        <f>VLOOKUP(E1264,Definitions!$C$115:$D$131,2,FALSE)</f>
        <v>Biomass</v>
      </c>
      <c r="K1264" s="111" t="s">
        <v>987</v>
      </c>
      <c r="L1264" s="110">
        <v>2.1457113519061508</v>
      </c>
      <c r="M1264" s="109">
        <v>2.1457113519061508</v>
      </c>
      <c r="N1264" s="37"/>
      <c r="O1264" s="110"/>
      <c r="P1264" s="110">
        <v>2.1457113519061508</v>
      </c>
      <c r="Q1264" s="46">
        <v>2.142840022223774</v>
      </c>
      <c r="R1264" s="37">
        <v>0</v>
      </c>
      <c r="S1264" s="13">
        <v>2.1116655856722568</v>
      </c>
      <c r="T1264" s="128" t="s">
        <v>880</v>
      </c>
      <c r="U1264" s="13">
        <v>3.1174436551517273E-2</v>
      </c>
      <c r="V1264" s="128" t="s">
        <v>880</v>
      </c>
      <c r="W1264" s="13">
        <v>0</v>
      </c>
      <c r="X1264" s="13">
        <v>0</v>
      </c>
      <c r="Y1264" s="13">
        <v>0</v>
      </c>
      <c r="Z1264" s="13">
        <v>0</v>
      </c>
      <c r="AA1264" s="46">
        <v>0</v>
      </c>
      <c r="AB1264" s="57">
        <v>0</v>
      </c>
      <c r="AC1264" s="13">
        <v>0</v>
      </c>
      <c r="AD1264" s="61" t="s">
        <v>880</v>
      </c>
      <c r="AE1264" s="13">
        <v>0</v>
      </c>
      <c r="AF1264" s="13">
        <v>0</v>
      </c>
      <c r="AG1264" s="13">
        <v>0</v>
      </c>
      <c r="AH1264" s="46">
        <v>0</v>
      </c>
      <c r="AI1264" s="57">
        <v>0</v>
      </c>
      <c r="AJ1264" s="46">
        <v>2.8713296823765912E-3</v>
      </c>
      <c r="AK1264" s="57" t="s">
        <v>882</v>
      </c>
      <c r="AL1264" s="9" t="s">
        <v>142</v>
      </c>
    </row>
    <row r="1265" spans="1:38">
      <c r="A1265" s="36" t="str">
        <f t="shared" si="50"/>
        <v>CH402_52</v>
      </c>
      <c r="B1265" t="s">
        <v>140</v>
      </c>
      <c r="C1265" t="s">
        <v>185</v>
      </c>
      <c r="D1265">
        <v>402</v>
      </c>
      <c r="E1265">
        <v>52</v>
      </c>
      <c r="F1265" s="25" t="str">
        <f>VLOOKUP(B1265,Definitions!$C$7:$D$43,2,FALSE)</f>
        <v>Switzerland</v>
      </c>
      <c r="G1265" t="str">
        <f>VLOOKUP(C1265,Definitions!$C$49:$D$57,2,FALSE)</f>
        <v>Residential</v>
      </c>
      <c r="H1265" t="str">
        <f>VLOOKUP(D1265,Definitions!$C$60:$D$104,2,FALSE)</f>
        <v>MFH</v>
      </c>
      <c r="J1265" s="29" t="str">
        <f>VLOOKUP(E1265,Definitions!$C$115:$D$131,2,FALSE)</f>
        <v>Geothermal</v>
      </c>
      <c r="K1265" s="111" t="s">
        <v>987</v>
      </c>
      <c r="L1265" s="110">
        <v>1.4263848933731009</v>
      </c>
      <c r="M1265" s="109">
        <v>1.4263848933731009</v>
      </c>
      <c r="N1265" s="37"/>
      <c r="O1265" s="110"/>
      <c r="P1265" s="110">
        <v>1.4263848933731009</v>
      </c>
      <c r="Q1265" s="46">
        <v>1.4263848933731009</v>
      </c>
      <c r="R1265" s="37">
        <v>0</v>
      </c>
      <c r="S1265" s="13">
        <v>1.3205021279181339</v>
      </c>
      <c r="T1265" s="128" t="s">
        <v>880</v>
      </c>
      <c r="U1265" s="13">
        <v>0.10588276545496696</v>
      </c>
      <c r="V1265" s="128" t="s">
        <v>880</v>
      </c>
      <c r="W1265" s="13">
        <v>0</v>
      </c>
      <c r="X1265" s="13">
        <v>0</v>
      </c>
      <c r="Y1265" s="13">
        <v>0</v>
      </c>
      <c r="Z1265" s="13">
        <v>0</v>
      </c>
      <c r="AA1265" s="46">
        <v>0</v>
      </c>
      <c r="AB1265" s="57">
        <v>0</v>
      </c>
      <c r="AC1265" s="13">
        <v>0</v>
      </c>
      <c r="AD1265" s="61" t="s">
        <v>880</v>
      </c>
      <c r="AE1265" s="13">
        <v>0</v>
      </c>
      <c r="AF1265" s="13">
        <v>0</v>
      </c>
      <c r="AG1265" s="13">
        <v>0</v>
      </c>
      <c r="AH1265" s="46">
        <v>0</v>
      </c>
      <c r="AI1265" s="57">
        <v>0</v>
      </c>
      <c r="AJ1265" s="46">
        <v>0</v>
      </c>
      <c r="AK1265" s="57" t="s">
        <v>882</v>
      </c>
      <c r="AL1265" s="9" t="s">
        <v>142</v>
      </c>
    </row>
    <row r="1266" spans="1:38">
      <c r="A1266" s="36" t="str">
        <f t="shared" si="50"/>
        <v>CH402_53</v>
      </c>
      <c r="B1266" t="s">
        <v>140</v>
      </c>
      <c r="C1266" t="s">
        <v>185</v>
      </c>
      <c r="D1266">
        <v>402</v>
      </c>
      <c r="E1266">
        <v>53</v>
      </c>
      <c r="F1266" s="25" t="str">
        <f>VLOOKUP(B1266,Definitions!$C$7:$D$43,2,FALSE)</f>
        <v>Switzerland</v>
      </c>
      <c r="G1266" t="str">
        <f>VLOOKUP(C1266,Definitions!$C$49:$D$57,2,FALSE)</f>
        <v>Residential</v>
      </c>
      <c r="H1266" t="str">
        <f>VLOOKUP(D1266,Definitions!$C$60:$D$104,2,FALSE)</f>
        <v>MFH</v>
      </c>
      <c r="J1266" s="29" t="str">
        <f>VLOOKUP(E1266,Definitions!$C$115:$D$131,2,FALSE)</f>
        <v>Solar energy</v>
      </c>
      <c r="K1266" s="111" t="s">
        <v>987</v>
      </c>
      <c r="L1266" s="110">
        <v>0.26077714349250924</v>
      </c>
      <c r="M1266" s="109">
        <v>0.26077714349250924</v>
      </c>
      <c r="N1266" s="37"/>
      <c r="O1266" s="110"/>
      <c r="P1266" s="110">
        <v>0.26077714349250924</v>
      </c>
      <c r="Q1266" s="46">
        <v>0.26077714349250924</v>
      </c>
      <c r="R1266" s="37">
        <v>0</v>
      </c>
      <c r="S1266" s="13">
        <v>6.8991110866065616E-2</v>
      </c>
      <c r="T1266" s="128" t="s">
        <v>880</v>
      </c>
      <c r="U1266" s="13">
        <v>0.19178603262644364</v>
      </c>
      <c r="V1266" s="128" t="s">
        <v>880</v>
      </c>
      <c r="W1266" s="13">
        <v>0</v>
      </c>
      <c r="X1266" s="13">
        <v>0</v>
      </c>
      <c r="Y1266" s="13">
        <v>0</v>
      </c>
      <c r="Z1266" s="13">
        <v>0</v>
      </c>
      <c r="AA1266" s="46">
        <v>0</v>
      </c>
      <c r="AB1266" s="57">
        <v>0</v>
      </c>
      <c r="AC1266" s="13">
        <v>0</v>
      </c>
      <c r="AD1266" s="61" t="s">
        <v>880</v>
      </c>
      <c r="AE1266" s="13">
        <v>0</v>
      </c>
      <c r="AF1266" s="13">
        <v>0</v>
      </c>
      <c r="AG1266" s="13">
        <v>0</v>
      </c>
      <c r="AH1266" s="46">
        <v>0</v>
      </c>
      <c r="AI1266" s="57">
        <v>0</v>
      </c>
      <c r="AJ1266" s="46">
        <v>0</v>
      </c>
      <c r="AK1266" s="57" t="s">
        <v>882</v>
      </c>
      <c r="AL1266" s="9" t="s">
        <v>142</v>
      </c>
    </row>
    <row r="1267" spans="1:38">
      <c r="A1267" s="36" t="str">
        <f t="shared" si="50"/>
        <v>CH402_58</v>
      </c>
      <c r="B1267" t="s">
        <v>140</v>
      </c>
      <c r="C1267" t="s">
        <v>185</v>
      </c>
      <c r="D1267">
        <v>402</v>
      </c>
      <c r="E1267">
        <v>58</v>
      </c>
      <c r="F1267" s="25" t="str">
        <f>VLOOKUP(B1267,Definitions!$C$7:$D$43,2,FALSE)</f>
        <v>Switzerland</v>
      </c>
      <c r="G1267" t="str">
        <f>VLOOKUP(C1267,Definitions!$C$49:$D$57,2,FALSE)</f>
        <v>Residential</v>
      </c>
      <c r="H1267" t="str">
        <f>VLOOKUP(D1267,Definitions!$C$60:$D$104,2,FALSE)</f>
        <v>MFH</v>
      </c>
      <c r="J1267" s="29" t="str">
        <f>VLOOKUP(E1267,Definitions!$C$115:$D$131,2,FALSE)</f>
        <v>Ambient heat total</v>
      </c>
      <c r="K1267" s="111" t="s">
        <v>987</v>
      </c>
      <c r="L1267" s="110">
        <v>1.2047565246494731</v>
      </c>
      <c r="M1267" s="109">
        <v>1.2047565246494731</v>
      </c>
      <c r="N1267" s="37"/>
      <c r="O1267" s="110"/>
      <c r="P1267" s="110">
        <v>1.2047565246494731</v>
      </c>
      <c r="Q1267" s="46">
        <v>1.2047565246494731</v>
      </c>
      <c r="R1267" s="37">
        <v>0</v>
      </c>
      <c r="S1267" s="13">
        <v>1.0559445482827294</v>
      </c>
      <c r="T1267" s="128" t="s">
        <v>880</v>
      </c>
      <c r="U1267" s="13">
        <v>0.14881197636674365</v>
      </c>
      <c r="V1267" s="128" t="s">
        <v>880</v>
      </c>
      <c r="W1267" s="13">
        <v>0</v>
      </c>
      <c r="X1267" s="13">
        <v>0</v>
      </c>
      <c r="Y1267" s="13">
        <v>0</v>
      </c>
      <c r="Z1267" s="13">
        <v>0</v>
      </c>
      <c r="AA1267" s="46">
        <v>0</v>
      </c>
      <c r="AB1267" s="57">
        <v>0</v>
      </c>
      <c r="AC1267" s="13">
        <v>0</v>
      </c>
      <c r="AD1267" s="61" t="s">
        <v>880</v>
      </c>
      <c r="AE1267" s="13">
        <v>0</v>
      </c>
      <c r="AF1267" s="13">
        <v>0</v>
      </c>
      <c r="AG1267" s="13">
        <v>0</v>
      </c>
      <c r="AH1267" s="46">
        <v>0</v>
      </c>
      <c r="AI1267" s="57">
        <v>0</v>
      </c>
      <c r="AJ1267" s="46">
        <v>0</v>
      </c>
      <c r="AK1267" s="57" t="s">
        <v>882</v>
      </c>
      <c r="AL1267" s="9" t="s">
        <v>142</v>
      </c>
    </row>
    <row r="1268" spans="1:38">
      <c r="A1268" s="36" t="str">
        <f t="shared" si="50"/>
        <v>CH402_55</v>
      </c>
      <c r="B1268" t="s">
        <v>140</v>
      </c>
      <c r="C1268" t="s">
        <v>185</v>
      </c>
      <c r="D1268">
        <v>402</v>
      </c>
      <c r="E1268">
        <v>55</v>
      </c>
      <c r="F1268" s="25" t="str">
        <f>VLOOKUP(B1268,Definitions!$C$7:$D$43,2,FALSE)</f>
        <v>Switzerland</v>
      </c>
      <c r="G1268" t="str">
        <f>VLOOKUP(C1268,Definitions!$C$49:$D$57,2,FALSE)</f>
        <v>Residential</v>
      </c>
      <c r="H1268" t="str">
        <f>VLOOKUP(D1268,Definitions!$C$60:$D$104,2,FALSE)</f>
        <v>MFH</v>
      </c>
      <c r="J1268" s="29" t="str">
        <f>VLOOKUP(E1268,Definitions!$C$115:$D$131,2,FALSE)</f>
        <v xml:space="preserve">Other RES </v>
      </c>
      <c r="K1268" s="111" t="s">
        <v>987</v>
      </c>
      <c r="L1268" s="110">
        <v>0</v>
      </c>
      <c r="M1268" s="109">
        <v>0</v>
      </c>
      <c r="N1268" s="37"/>
      <c r="O1268" s="110"/>
      <c r="P1268" s="110">
        <v>0</v>
      </c>
      <c r="Q1268" s="46">
        <v>0</v>
      </c>
      <c r="R1268" s="37">
        <v>0</v>
      </c>
      <c r="S1268" s="13">
        <v>0</v>
      </c>
      <c r="T1268" s="128" t="s">
        <v>880</v>
      </c>
      <c r="U1268" s="13">
        <v>0</v>
      </c>
      <c r="V1268" s="128" t="s">
        <v>880</v>
      </c>
      <c r="W1268" s="13">
        <v>0</v>
      </c>
      <c r="X1268" s="13">
        <v>0</v>
      </c>
      <c r="Y1268" s="13">
        <v>0</v>
      </c>
      <c r="Z1268" s="13">
        <v>0</v>
      </c>
      <c r="AA1268" s="46">
        <v>0</v>
      </c>
      <c r="AB1268" s="57">
        <v>0</v>
      </c>
      <c r="AC1268" s="13">
        <v>0</v>
      </c>
      <c r="AD1268" s="61" t="s">
        <v>880</v>
      </c>
      <c r="AE1268" s="13">
        <v>0</v>
      </c>
      <c r="AF1268" s="13">
        <v>0</v>
      </c>
      <c r="AG1268" s="13">
        <v>0</v>
      </c>
      <c r="AH1268" s="46">
        <v>0</v>
      </c>
      <c r="AI1268" s="57">
        <v>0</v>
      </c>
      <c r="AJ1268" s="46">
        <v>0</v>
      </c>
      <c r="AK1268" s="57" t="s">
        <v>882</v>
      </c>
      <c r="AL1268" s="9" t="s">
        <v>142</v>
      </c>
    </row>
    <row r="1269" spans="1:38">
      <c r="A1269" s="36" t="str">
        <f t="shared" ref="A1269:A1297" si="51">B1269&amp;D1269&amp;"_"&amp;E1269</f>
        <v>IS400_0</v>
      </c>
      <c r="B1269" t="s">
        <v>141</v>
      </c>
      <c r="C1269" t="s">
        <v>185</v>
      </c>
      <c r="D1269">
        <v>400</v>
      </c>
      <c r="E1269">
        <v>0</v>
      </c>
      <c r="F1269" s="25" t="str">
        <f>VLOOKUP(B1269,Definitions!$C$7:$D$43,2,FALSE)</f>
        <v>Iceland</v>
      </c>
      <c r="G1269" t="str">
        <f>VLOOKUP(C1269,Definitions!$C$49:$D$57,2,FALSE)</f>
        <v>Residential</v>
      </c>
      <c r="H1269" t="str">
        <f>VLOOKUP(D1269,Definitions!$C$60:$D$104,2,FALSE)</f>
        <v>TOTAL Residential</v>
      </c>
      <c r="J1269" s="29" t="str">
        <f>VLOOKUP(E1269,Definitions!$C$115:$D$131,2,FALSE)</f>
        <v>TOTAL</v>
      </c>
      <c r="K1269" s="111" t="s">
        <v>987</v>
      </c>
      <c r="L1269" s="110">
        <v>5.2543847558558552</v>
      </c>
      <c r="M1269" s="109">
        <v>5.2543847558558552</v>
      </c>
      <c r="N1269" s="37"/>
      <c r="O1269" s="110"/>
      <c r="P1269" s="110">
        <v>5.2543847558558552</v>
      </c>
      <c r="Q1269" s="46">
        <v>5.1609958558558553</v>
      </c>
      <c r="R1269" s="37">
        <v>0</v>
      </c>
      <c r="S1269" s="13">
        <v>4.490066394594594</v>
      </c>
      <c r="T1269" s="128" t="s">
        <v>984</v>
      </c>
      <c r="U1269" s="13">
        <v>0.6709294612612613</v>
      </c>
      <c r="V1269" s="128" t="s">
        <v>984</v>
      </c>
      <c r="W1269" s="13">
        <v>0</v>
      </c>
      <c r="X1269" s="13">
        <v>0</v>
      </c>
      <c r="Y1269" s="13">
        <v>0</v>
      </c>
      <c r="Z1269" s="13">
        <v>0</v>
      </c>
      <c r="AA1269" s="46">
        <v>0</v>
      </c>
      <c r="AB1269" s="57">
        <v>0</v>
      </c>
      <c r="AC1269" s="13">
        <v>0</v>
      </c>
      <c r="AD1269" s="61">
        <v>0</v>
      </c>
      <c r="AE1269" s="13">
        <v>0</v>
      </c>
      <c r="AF1269" s="13">
        <v>0</v>
      </c>
      <c r="AG1269" s="13">
        <v>0</v>
      </c>
      <c r="AH1269" s="46">
        <v>0</v>
      </c>
      <c r="AI1269" s="57">
        <v>0</v>
      </c>
      <c r="AJ1269" s="46">
        <v>9.3388899999999997E-2</v>
      </c>
      <c r="AK1269" s="57" t="s">
        <v>984</v>
      </c>
      <c r="AL1269" s="9" t="s">
        <v>142</v>
      </c>
    </row>
    <row r="1270" spans="1:38">
      <c r="A1270" s="36" t="str">
        <f t="shared" si="51"/>
        <v>IS400_1</v>
      </c>
      <c r="B1270" t="s">
        <v>141</v>
      </c>
      <c r="C1270" t="s">
        <v>185</v>
      </c>
      <c r="D1270">
        <v>400</v>
      </c>
      <c r="E1270">
        <v>1</v>
      </c>
      <c r="F1270" s="25" t="str">
        <f>VLOOKUP(B1270,Definitions!$C$7:$D$43,2,FALSE)</f>
        <v>Iceland</v>
      </c>
      <c r="G1270" t="str">
        <f>VLOOKUP(C1270,Definitions!$C$49:$D$57,2,FALSE)</f>
        <v>Residential</v>
      </c>
      <c r="H1270" t="str">
        <f>VLOOKUP(D1270,Definitions!$C$60:$D$104,2,FALSE)</f>
        <v>TOTAL Residential</v>
      </c>
      <c r="J1270" s="29" t="str">
        <f>VLOOKUP(E1270,Definitions!$C$115:$D$131,2,FALSE)</f>
        <v>Coal</v>
      </c>
      <c r="K1270" s="111" t="s">
        <v>987</v>
      </c>
      <c r="L1270" s="110">
        <v>0</v>
      </c>
      <c r="M1270" s="109">
        <v>0</v>
      </c>
      <c r="N1270" s="37"/>
      <c r="O1270" s="110"/>
      <c r="P1270" s="110">
        <v>0</v>
      </c>
      <c r="Q1270" s="46">
        <v>0</v>
      </c>
      <c r="R1270" s="37">
        <v>0</v>
      </c>
      <c r="S1270" s="13">
        <v>0</v>
      </c>
      <c r="T1270" s="128" t="s">
        <v>984</v>
      </c>
      <c r="U1270" s="13">
        <v>0</v>
      </c>
      <c r="V1270" s="128" t="s">
        <v>984</v>
      </c>
      <c r="W1270" s="13">
        <v>0</v>
      </c>
      <c r="X1270" s="13">
        <v>0</v>
      </c>
      <c r="Y1270" s="13">
        <v>0</v>
      </c>
      <c r="Z1270" s="13">
        <v>0</v>
      </c>
      <c r="AA1270" s="46">
        <v>0</v>
      </c>
      <c r="AB1270" s="57">
        <v>0</v>
      </c>
      <c r="AC1270" s="13">
        <v>0</v>
      </c>
      <c r="AD1270" s="61">
        <v>0</v>
      </c>
      <c r="AE1270" s="13">
        <v>0</v>
      </c>
      <c r="AF1270" s="13">
        <v>0</v>
      </c>
      <c r="AG1270" s="13">
        <v>0</v>
      </c>
      <c r="AH1270" s="46">
        <v>0</v>
      </c>
      <c r="AI1270" s="57">
        <v>0</v>
      </c>
      <c r="AJ1270" s="46">
        <v>0</v>
      </c>
      <c r="AK1270" s="57" t="s">
        <v>984</v>
      </c>
      <c r="AL1270" s="9" t="s">
        <v>142</v>
      </c>
    </row>
    <row r="1271" spans="1:38">
      <c r="A1271" s="36" t="str">
        <f t="shared" si="51"/>
        <v>IS400_2</v>
      </c>
      <c r="B1271" t="s">
        <v>141</v>
      </c>
      <c r="C1271" t="s">
        <v>185</v>
      </c>
      <c r="D1271">
        <v>400</v>
      </c>
      <c r="E1271">
        <v>2</v>
      </c>
      <c r="F1271" s="25" t="str">
        <f>VLOOKUP(B1271,Definitions!$C$7:$D$43,2,FALSE)</f>
        <v>Iceland</v>
      </c>
      <c r="G1271" t="str">
        <f>VLOOKUP(C1271,Definitions!$C$49:$D$57,2,FALSE)</f>
        <v>Residential</v>
      </c>
      <c r="H1271" t="str">
        <f>VLOOKUP(D1271,Definitions!$C$60:$D$104,2,FALSE)</f>
        <v>TOTAL Residential</v>
      </c>
      <c r="J1271" s="29" t="str">
        <f>VLOOKUP(E1271,Definitions!$C$115:$D$131,2,FALSE)</f>
        <v>Fuel oil</v>
      </c>
      <c r="K1271" s="111" t="s">
        <v>987</v>
      </c>
      <c r="L1271" s="110">
        <v>2.3259999999999999E-2</v>
      </c>
      <c r="M1271" s="109">
        <v>2.3259999999999999E-2</v>
      </c>
      <c r="N1271" s="37"/>
      <c r="O1271" s="110"/>
      <c r="P1271" s="110">
        <v>2.3259999999999999E-2</v>
      </c>
      <c r="Q1271" s="46">
        <v>2.3259999999999999E-2</v>
      </c>
      <c r="R1271" s="37">
        <v>0</v>
      </c>
      <c r="S1271" s="13">
        <v>2.0236199999999999E-2</v>
      </c>
      <c r="T1271" s="128" t="s">
        <v>984</v>
      </c>
      <c r="U1271" s="13">
        <v>3.0238000000000001E-3</v>
      </c>
      <c r="V1271" s="128" t="s">
        <v>984</v>
      </c>
      <c r="W1271" s="13">
        <v>0</v>
      </c>
      <c r="X1271" s="13">
        <v>0</v>
      </c>
      <c r="Y1271" s="13">
        <v>0</v>
      </c>
      <c r="Z1271" s="13">
        <v>0</v>
      </c>
      <c r="AA1271" s="46">
        <v>0</v>
      </c>
      <c r="AB1271" s="57">
        <v>0</v>
      </c>
      <c r="AC1271" s="13">
        <v>0</v>
      </c>
      <c r="AD1271" s="61">
        <v>0</v>
      </c>
      <c r="AE1271" s="13">
        <v>0</v>
      </c>
      <c r="AF1271" s="13">
        <v>0</v>
      </c>
      <c r="AG1271" s="13">
        <v>0</v>
      </c>
      <c r="AH1271" s="46">
        <v>0</v>
      </c>
      <c r="AI1271" s="57">
        <v>0</v>
      </c>
      <c r="AJ1271" s="46">
        <v>0</v>
      </c>
      <c r="AK1271" s="57" t="s">
        <v>984</v>
      </c>
      <c r="AL1271" s="9" t="s">
        <v>142</v>
      </c>
    </row>
    <row r="1272" spans="1:38">
      <c r="A1272" s="36" t="str">
        <f t="shared" si="51"/>
        <v>IS400_3</v>
      </c>
      <c r="B1272" t="s">
        <v>141</v>
      </c>
      <c r="C1272" t="s">
        <v>185</v>
      </c>
      <c r="D1272">
        <v>400</v>
      </c>
      <c r="E1272">
        <v>3</v>
      </c>
      <c r="F1272" s="25" t="str">
        <f>VLOOKUP(B1272,Definitions!$C$7:$D$43,2,FALSE)</f>
        <v>Iceland</v>
      </c>
      <c r="G1272" t="str">
        <f>VLOOKUP(C1272,Definitions!$C$49:$D$57,2,FALSE)</f>
        <v>Residential</v>
      </c>
      <c r="H1272" t="str">
        <f>VLOOKUP(D1272,Definitions!$C$60:$D$104,2,FALSE)</f>
        <v>TOTAL Residential</v>
      </c>
      <c r="J1272" s="29" t="str">
        <f>VLOOKUP(E1272,Definitions!$C$115:$D$131,2,FALSE)</f>
        <v>Natural gas</v>
      </c>
      <c r="K1272" s="111" t="s">
        <v>987</v>
      </c>
      <c r="L1272" s="110">
        <v>0</v>
      </c>
      <c r="M1272" s="109">
        <v>0</v>
      </c>
      <c r="N1272" s="37"/>
      <c r="O1272" s="110"/>
      <c r="P1272" s="110">
        <v>0</v>
      </c>
      <c r="Q1272" s="46">
        <v>0</v>
      </c>
      <c r="R1272" s="37">
        <v>0</v>
      </c>
      <c r="S1272" s="13">
        <v>0</v>
      </c>
      <c r="T1272" s="128" t="s">
        <v>984</v>
      </c>
      <c r="U1272" s="13">
        <v>0</v>
      </c>
      <c r="V1272" s="128" t="s">
        <v>984</v>
      </c>
      <c r="W1272" s="13">
        <v>0</v>
      </c>
      <c r="X1272" s="13">
        <v>0</v>
      </c>
      <c r="Y1272" s="13">
        <v>0</v>
      </c>
      <c r="Z1272" s="13">
        <v>0</v>
      </c>
      <c r="AA1272" s="46">
        <v>0</v>
      </c>
      <c r="AB1272" s="57">
        <v>0</v>
      </c>
      <c r="AC1272" s="13">
        <v>0</v>
      </c>
      <c r="AD1272" s="61">
        <v>0</v>
      </c>
      <c r="AE1272" s="13">
        <v>0</v>
      </c>
      <c r="AF1272" s="13">
        <v>0</v>
      </c>
      <c r="AG1272" s="13">
        <v>0</v>
      </c>
      <c r="AH1272" s="46">
        <v>0</v>
      </c>
      <c r="AI1272" s="57">
        <v>0</v>
      </c>
      <c r="AJ1272" s="46">
        <v>0</v>
      </c>
      <c r="AK1272" s="57" t="s">
        <v>984</v>
      </c>
      <c r="AL1272" s="9" t="s">
        <v>142</v>
      </c>
    </row>
    <row r="1273" spans="1:38">
      <c r="A1273" s="36" t="str">
        <f t="shared" si="51"/>
        <v>IS400_4</v>
      </c>
      <c r="B1273" t="s">
        <v>141</v>
      </c>
      <c r="C1273" t="s">
        <v>185</v>
      </c>
      <c r="D1273">
        <v>400</v>
      </c>
      <c r="E1273">
        <v>4</v>
      </c>
      <c r="F1273" s="25" t="str">
        <f>VLOOKUP(B1273,Definitions!$C$7:$D$43,2,FALSE)</f>
        <v>Iceland</v>
      </c>
      <c r="G1273" t="str">
        <f>VLOOKUP(C1273,Definitions!$C$49:$D$57,2,FALSE)</f>
        <v>Residential</v>
      </c>
      <c r="H1273" t="str">
        <f>VLOOKUP(D1273,Definitions!$C$60:$D$104,2,FALSE)</f>
        <v>TOTAL Residential</v>
      </c>
      <c r="J1273" s="29" t="str">
        <f>VLOOKUP(E1273,Definitions!$C$115:$D$131,2,FALSE)</f>
        <v>Other fossil fuels</v>
      </c>
      <c r="K1273" s="111" t="s">
        <v>987</v>
      </c>
      <c r="L1273" s="110">
        <v>0</v>
      </c>
      <c r="M1273" s="109">
        <v>0</v>
      </c>
      <c r="N1273" s="37"/>
      <c r="O1273" s="110"/>
      <c r="P1273" s="110">
        <v>0</v>
      </c>
      <c r="Q1273" s="46">
        <v>0</v>
      </c>
      <c r="R1273" s="37">
        <v>0</v>
      </c>
      <c r="S1273" s="13">
        <v>0</v>
      </c>
      <c r="T1273" s="128" t="s">
        <v>984</v>
      </c>
      <c r="U1273" s="13">
        <v>0</v>
      </c>
      <c r="V1273" s="128" t="s">
        <v>984</v>
      </c>
      <c r="W1273" s="13">
        <v>0</v>
      </c>
      <c r="X1273" s="13">
        <v>0</v>
      </c>
      <c r="Y1273" s="13">
        <v>0</v>
      </c>
      <c r="Z1273" s="13">
        <v>0</v>
      </c>
      <c r="AA1273" s="46">
        <v>0</v>
      </c>
      <c r="AB1273" s="57">
        <v>0</v>
      </c>
      <c r="AC1273" s="13">
        <v>0</v>
      </c>
      <c r="AD1273" s="61">
        <v>0</v>
      </c>
      <c r="AE1273" s="13">
        <v>0</v>
      </c>
      <c r="AF1273" s="13">
        <v>0</v>
      </c>
      <c r="AG1273" s="13">
        <v>0</v>
      </c>
      <c r="AH1273" s="46">
        <v>0</v>
      </c>
      <c r="AI1273" s="57">
        <v>0</v>
      </c>
      <c r="AJ1273" s="46">
        <v>0</v>
      </c>
      <c r="AK1273" s="57" t="s">
        <v>984</v>
      </c>
      <c r="AL1273" s="9" t="s">
        <v>142</v>
      </c>
    </row>
    <row r="1274" spans="1:38">
      <c r="A1274" s="36" t="str">
        <f t="shared" si="51"/>
        <v>IS400_6</v>
      </c>
      <c r="B1274" t="s">
        <v>141</v>
      </c>
      <c r="C1274" t="s">
        <v>185</v>
      </c>
      <c r="D1274">
        <v>400</v>
      </c>
      <c r="E1274">
        <v>6</v>
      </c>
      <c r="F1274" s="25" t="str">
        <f>VLOOKUP(B1274,Definitions!$C$7:$D$43,2,FALSE)</f>
        <v>Iceland</v>
      </c>
      <c r="G1274" t="str">
        <f>VLOOKUP(C1274,Definitions!$C$49:$D$57,2,FALSE)</f>
        <v>Residential</v>
      </c>
      <c r="H1274" t="str">
        <f>VLOOKUP(D1274,Definitions!$C$60:$D$104,2,FALSE)</f>
        <v>TOTAL Residential</v>
      </c>
      <c r="J1274" s="29" t="str">
        <f>VLOOKUP(E1274,Definitions!$C$115:$D$131,2,FALSE)</f>
        <v>Electricity</v>
      </c>
      <c r="K1274" s="111" t="s">
        <v>987</v>
      </c>
      <c r="L1274" s="110">
        <v>0.85824475585585569</v>
      </c>
      <c r="M1274" s="109">
        <v>0.85824475585585569</v>
      </c>
      <c r="N1274" s="37"/>
      <c r="O1274" s="110"/>
      <c r="P1274" s="110">
        <v>0.85824475585585569</v>
      </c>
      <c r="Q1274" s="46">
        <v>0.76485585585585569</v>
      </c>
      <c r="R1274" s="37">
        <v>0</v>
      </c>
      <c r="S1274" s="13">
        <v>0.66542459459459447</v>
      </c>
      <c r="T1274" s="128" t="s">
        <v>984</v>
      </c>
      <c r="U1274" s="13">
        <v>9.9431261261261256E-2</v>
      </c>
      <c r="V1274" s="128" t="s">
        <v>984</v>
      </c>
      <c r="W1274" s="13">
        <v>0</v>
      </c>
      <c r="X1274" s="13">
        <v>0</v>
      </c>
      <c r="Y1274" s="13">
        <v>0</v>
      </c>
      <c r="Z1274" s="13">
        <v>0</v>
      </c>
      <c r="AA1274" s="46">
        <v>0</v>
      </c>
      <c r="AB1274" s="57">
        <v>0</v>
      </c>
      <c r="AC1274" s="13">
        <v>0</v>
      </c>
      <c r="AD1274" s="61">
        <v>0</v>
      </c>
      <c r="AE1274" s="13">
        <v>0</v>
      </c>
      <c r="AF1274" s="13">
        <v>0</v>
      </c>
      <c r="AG1274" s="13">
        <v>0</v>
      </c>
      <c r="AH1274" s="46">
        <v>0</v>
      </c>
      <c r="AI1274" s="57">
        <v>0</v>
      </c>
      <c r="AJ1274" s="46">
        <v>9.3388899999999997E-2</v>
      </c>
      <c r="AK1274" s="57" t="s">
        <v>984</v>
      </c>
      <c r="AL1274" s="9" t="s">
        <v>142</v>
      </c>
    </row>
    <row r="1275" spans="1:38">
      <c r="A1275" s="36" t="str">
        <f t="shared" si="51"/>
        <v>IS400_7</v>
      </c>
      <c r="B1275" t="s">
        <v>141</v>
      </c>
      <c r="C1275" t="s">
        <v>185</v>
      </c>
      <c r="D1275">
        <v>400</v>
      </c>
      <c r="E1275">
        <v>7</v>
      </c>
      <c r="F1275" s="25" t="str">
        <f>VLOOKUP(B1275,Definitions!$C$7:$D$43,2,FALSE)</f>
        <v>Iceland</v>
      </c>
      <c r="G1275" t="str">
        <f>VLOOKUP(C1275,Definitions!$C$49:$D$57,2,FALSE)</f>
        <v>Residential</v>
      </c>
      <c r="H1275" t="str">
        <f>VLOOKUP(D1275,Definitions!$C$60:$D$104,2,FALSE)</f>
        <v>TOTAL Residential</v>
      </c>
      <c r="J1275" s="29" t="str">
        <f>VLOOKUP(E1275,Definitions!$C$115:$D$131,2,FALSE)</f>
        <v>District heating</v>
      </c>
      <c r="K1275" s="111" t="s">
        <v>987</v>
      </c>
      <c r="L1275" s="110">
        <v>1.9189499999999999</v>
      </c>
      <c r="M1275" s="109">
        <v>1.9189499999999999</v>
      </c>
      <c r="N1275" s="57"/>
      <c r="O1275" s="110"/>
      <c r="P1275" s="110">
        <v>1.9189499999999999</v>
      </c>
      <c r="Q1275" s="46">
        <v>1.9189499999999999</v>
      </c>
      <c r="R1275" s="37">
        <v>0</v>
      </c>
      <c r="S1275" s="13">
        <v>1.6694864999999999</v>
      </c>
      <c r="T1275" s="128" t="s">
        <v>984</v>
      </c>
      <c r="U1275" s="13">
        <v>0.2494635</v>
      </c>
      <c r="V1275" s="128" t="s">
        <v>984</v>
      </c>
      <c r="W1275" s="13">
        <v>0</v>
      </c>
      <c r="X1275" s="13">
        <v>0</v>
      </c>
      <c r="Y1275" s="13">
        <v>0</v>
      </c>
      <c r="Z1275" s="13">
        <v>0</v>
      </c>
      <c r="AA1275" s="46">
        <v>0</v>
      </c>
      <c r="AB1275" s="57">
        <v>0</v>
      </c>
      <c r="AC1275" s="13">
        <v>0</v>
      </c>
      <c r="AD1275" s="61">
        <v>0</v>
      </c>
      <c r="AE1275" s="13">
        <v>0</v>
      </c>
      <c r="AF1275" s="13">
        <v>0</v>
      </c>
      <c r="AG1275" s="13">
        <v>0</v>
      </c>
      <c r="AH1275" s="46">
        <v>0</v>
      </c>
      <c r="AI1275" s="57">
        <v>0</v>
      </c>
      <c r="AJ1275" s="46">
        <v>0</v>
      </c>
      <c r="AK1275" s="57" t="s">
        <v>984</v>
      </c>
      <c r="AL1275" s="9" t="s">
        <v>142</v>
      </c>
    </row>
    <row r="1276" spans="1:38">
      <c r="A1276" s="36" t="str">
        <f t="shared" si="51"/>
        <v>IS400_8</v>
      </c>
      <c r="B1276" t="s">
        <v>141</v>
      </c>
      <c r="C1276" t="s">
        <v>185</v>
      </c>
      <c r="D1276">
        <v>400</v>
      </c>
      <c r="E1276">
        <v>8</v>
      </c>
      <c r="F1276" s="25" t="str">
        <f>VLOOKUP(B1276,Definitions!$C$7:$D$43,2,FALSE)</f>
        <v>Iceland</v>
      </c>
      <c r="G1276" t="str">
        <f>VLOOKUP(C1276,Definitions!$C$49:$D$57,2,FALSE)</f>
        <v>Residential</v>
      </c>
      <c r="H1276" t="str">
        <f>VLOOKUP(D1276,Definitions!$C$60:$D$104,2,FALSE)</f>
        <v>TOTAL Residential</v>
      </c>
      <c r="J1276" s="29" t="str">
        <f>VLOOKUP(E1276,Definitions!$C$115:$D$131,2,FALSE)</f>
        <v>Waste non-RES</v>
      </c>
      <c r="K1276" s="111" t="s">
        <v>987</v>
      </c>
      <c r="L1276" s="110">
        <v>0</v>
      </c>
      <c r="M1276" s="109">
        <v>0</v>
      </c>
      <c r="N1276" s="37"/>
      <c r="O1276" s="110"/>
      <c r="P1276" s="110">
        <v>0</v>
      </c>
      <c r="Q1276" s="46">
        <v>0</v>
      </c>
      <c r="R1276" s="37">
        <v>0</v>
      </c>
      <c r="S1276" s="13">
        <v>0</v>
      </c>
      <c r="T1276" s="128" t="s">
        <v>984</v>
      </c>
      <c r="U1276" s="13">
        <v>0</v>
      </c>
      <c r="V1276" s="128" t="s">
        <v>984</v>
      </c>
      <c r="W1276" s="13">
        <v>0</v>
      </c>
      <c r="X1276" s="13">
        <v>0</v>
      </c>
      <c r="Y1276" s="13">
        <v>0</v>
      </c>
      <c r="Z1276" s="13">
        <v>0</v>
      </c>
      <c r="AA1276" s="46">
        <v>0</v>
      </c>
      <c r="AB1276" s="57">
        <v>0</v>
      </c>
      <c r="AC1276" s="13">
        <v>0</v>
      </c>
      <c r="AD1276" s="61">
        <v>0</v>
      </c>
      <c r="AE1276" s="13">
        <v>0</v>
      </c>
      <c r="AF1276" s="13">
        <v>0</v>
      </c>
      <c r="AG1276" s="13">
        <v>0</v>
      </c>
      <c r="AH1276" s="46">
        <v>0</v>
      </c>
      <c r="AI1276" s="57">
        <v>0</v>
      </c>
      <c r="AJ1276" s="46">
        <v>0</v>
      </c>
      <c r="AK1276" s="57" t="s">
        <v>984</v>
      </c>
      <c r="AL1276" s="9" t="s">
        <v>142</v>
      </c>
    </row>
    <row r="1277" spans="1:38">
      <c r="A1277" s="36" t="str">
        <f t="shared" si="51"/>
        <v>IS400_9</v>
      </c>
      <c r="B1277" t="s">
        <v>141</v>
      </c>
      <c r="C1277" t="s">
        <v>185</v>
      </c>
      <c r="D1277">
        <v>400</v>
      </c>
      <c r="E1277">
        <v>9</v>
      </c>
      <c r="F1277" s="25" t="str">
        <f>VLOOKUP(B1277,Definitions!$C$7:$D$43,2,FALSE)</f>
        <v>Iceland</v>
      </c>
      <c r="G1277" t="str">
        <f>VLOOKUP(C1277,Definitions!$C$49:$D$57,2,FALSE)</f>
        <v>Residential</v>
      </c>
      <c r="H1277" t="str">
        <f>VLOOKUP(D1277,Definitions!$C$60:$D$104,2,FALSE)</f>
        <v>TOTAL Residential</v>
      </c>
      <c r="J1277" s="29" t="str">
        <f>VLOOKUP(E1277,Definitions!$C$115:$D$131,2,FALSE)</f>
        <v>Waste RES</v>
      </c>
      <c r="K1277" s="111" t="s">
        <v>987</v>
      </c>
      <c r="L1277" s="110">
        <v>0</v>
      </c>
      <c r="M1277" s="109">
        <v>0</v>
      </c>
      <c r="N1277" s="37"/>
      <c r="O1277" s="110"/>
      <c r="P1277" s="110">
        <v>0</v>
      </c>
      <c r="Q1277" s="46">
        <v>0</v>
      </c>
      <c r="R1277" s="37">
        <v>0</v>
      </c>
      <c r="S1277" s="13">
        <v>0</v>
      </c>
      <c r="T1277" s="128" t="s">
        <v>984</v>
      </c>
      <c r="U1277" s="13">
        <v>0</v>
      </c>
      <c r="V1277" s="128" t="s">
        <v>984</v>
      </c>
      <c r="W1277" s="13">
        <v>0</v>
      </c>
      <c r="X1277" s="13">
        <v>0</v>
      </c>
      <c r="Y1277" s="13">
        <v>0</v>
      </c>
      <c r="Z1277" s="13">
        <v>0</v>
      </c>
      <c r="AA1277" s="46">
        <v>0</v>
      </c>
      <c r="AB1277" s="57">
        <v>0</v>
      </c>
      <c r="AC1277" s="13">
        <v>0</v>
      </c>
      <c r="AD1277" s="61">
        <v>0</v>
      </c>
      <c r="AE1277" s="13">
        <v>0</v>
      </c>
      <c r="AF1277" s="13">
        <v>0</v>
      </c>
      <c r="AG1277" s="13">
        <v>0</v>
      </c>
      <c r="AH1277" s="46">
        <v>0</v>
      </c>
      <c r="AI1277" s="57">
        <v>0</v>
      </c>
      <c r="AJ1277" s="46">
        <v>0</v>
      </c>
      <c r="AK1277" s="57" t="s">
        <v>984</v>
      </c>
      <c r="AL1277" s="9" t="s">
        <v>142</v>
      </c>
    </row>
    <row r="1278" spans="1:38">
      <c r="A1278" s="36" t="str">
        <f t="shared" si="51"/>
        <v>IS400_51</v>
      </c>
      <c r="B1278" t="s">
        <v>141</v>
      </c>
      <c r="C1278" t="s">
        <v>185</v>
      </c>
      <c r="D1278">
        <v>400</v>
      </c>
      <c r="E1278">
        <v>51</v>
      </c>
      <c r="F1278" s="25" t="str">
        <f>VLOOKUP(B1278,Definitions!$C$7:$D$43,2,FALSE)</f>
        <v>Iceland</v>
      </c>
      <c r="G1278" t="str">
        <f>VLOOKUP(C1278,Definitions!$C$49:$D$57,2,FALSE)</f>
        <v>Residential</v>
      </c>
      <c r="H1278" t="str">
        <f>VLOOKUP(D1278,Definitions!$C$60:$D$104,2,FALSE)</f>
        <v>TOTAL Residential</v>
      </c>
      <c r="J1278" s="29" t="str">
        <f>VLOOKUP(E1278,Definitions!$C$115:$D$131,2,FALSE)</f>
        <v>Biomass</v>
      </c>
      <c r="K1278" s="111" t="s">
        <v>987</v>
      </c>
      <c r="L1278" s="110">
        <v>0</v>
      </c>
      <c r="M1278" s="109">
        <v>0</v>
      </c>
      <c r="N1278" s="37"/>
      <c r="O1278" s="110"/>
      <c r="P1278" s="110">
        <v>0</v>
      </c>
      <c r="Q1278" s="46">
        <v>0</v>
      </c>
      <c r="R1278" s="37">
        <v>0</v>
      </c>
      <c r="S1278" s="13">
        <v>0</v>
      </c>
      <c r="T1278" s="128" t="s">
        <v>984</v>
      </c>
      <c r="U1278" s="13">
        <v>0</v>
      </c>
      <c r="V1278" s="128" t="s">
        <v>984</v>
      </c>
      <c r="W1278" s="13">
        <v>0</v>
      </c>
      <c r="X1278" s="13">
        <v>0</v>
      </c>
      <c r="Y1278" s="13">
        <v>0</v>
      </c>
      <c r="Z1278" s="13">
        <v>0</v>
      </c>
      <c r="AA1278" s="46">
        <v>0</v>
      </c>
      <c r="AB1278" s="57">
        <v>0</v>
      </c>
      <c r="AC1278" s="13">
        <v>0</v>
      </c>
      <c r="AD1278" s="61">
        <v>0</v>
      </c>
      <c r="AE1278" s="13">
        <v>0</v>
      </c>
      <c r="AF1278" s="13">
        <v>0</v>
      </c>
      <c r="AG1278" s="13">
        <v>0</v>
      </c>
      <c r="AH1278" s="46">
        <v>0</v>
      </c>
      <c r="AI1278" s="57">
        <v>0</v>
      </c>
      <c r="AJ1278" s="46">
        <v>0</v>
      </c>
      <c r="AK1278" s="57" t="s">
        <v>984</v>
      </c>
      <c r="AL1278" s="9" t="s">
        <v>142</v>
      </c>
    </row>
    <row r="1279" spans="1:38">
      <c r="A1279" s="36" t="str">
        <f t="shared" si="51"/>
        <v>IS400_52</v>
      </c>
      <c r="B1279" t="s">
        <v>141</v>
      </c>
      <c r="C1279" t="s">
        <v>185</v>
      </c>
      <c r="D1279">
        <v>400</v>
      </c>
      <c r="E1279">
        <v>52</v>
      </c>
      <c r="F1279" s="25" t="str">
        <f>VLOOKUP(B1279,Definitions!$C$7:$D$43,2,FALSE)</f>
        <v>Iceland</v>
      </c>
      <c r="G1279" t="str">
        <f>VLOOKUP(C1279,Definitions!$C$49:$D$57,2,FALSE)</f>
        <v>Residential</v>
      </c>
      <c r="H1279" t="str">
        <f>VLOOKUP(D1279,Definitions!$C$60:$D$104,2,FALSE)</f>
        <v>TOTAL Residential</v>
      </c>
      <c r="J1279" s="29" t="str">
        <f>VLOOKUP(E1279,Definitions!$C$115:$D$131,2,FALSE)</f>
        <v>Geothermal</v>
      </c>
      <c r="K1279" s="111" t="s">
        <v>987</v>
      </c>
      <c r="L1279" s="110">
        <v>2.4539299999999997</v>
      </c>
      <c r="M1279" s="109">
        <v>2.4539299999999997</v>
      </c>
      <c r="N1279" s="37"/>
      <c r="O1279" s="110"/>
      <c r="P1279" s="110">
        <v>2.4539299999999997</v>
      </c>
      <c r="Q1279" s="46">
        <v>2.4539299999999997</v>
      </c>
      <c r="R1279" s="37">
        <v>0</v>
      </c>
      <c r="S1279" s="13">
        <v>2.1349190999999998</v>
      </c>
      <c r="T1279" s="128" t="s">
        <v>984</v>
      </c>
      <c r="U1279" s="13">
        <v>0.31901089999999999</v>
      </c>
      <c r="V1279" s="128" t="s">
        <v>984</v>
      </c>
      <c r="W1279" s="13">
        <v>0</v>
      </c>
      <c r="X1279" s="13">
        <v>0</v>
      </c>
      <c r="Y1279" s="13">
        <v>0</v>
      </c>
      <c r="Z1279" s="13">
        <v>0</v>
      </c>
      <c r="AA1279" s="46">
        <v>0</v>
      </c>
      <c r="AB1279" s="57">
        <v>0</v>
      </c>
      <c r="AC1279" s="13">
        <v>0</v>
      </c>
      <c r="AD1279" s="61">
        <v>0</v>
      </c>
      <c r="AE1279" s="13">
        <v>0</v>
      </c>
      <c r="AF1279" s="13">
        <v>0</v>
      </c>
      <c r="AG1279" s="13">
        <v>0</v>
      </c>
      <c r="AH1279" s="46">
        <v>0</v>
      </c>
      <c r="AI1279" s="57">
        <v>0</v>
      </c>
      <c r="AJ1279" s="46">
        <v>0</v>
      </c>
      <c r="AK1279" s="57" t="s">
        <v>984</v>
      </c>
      <c r="AL1279" s="9" t="s">
        <v>142</v>
      </c>
    </row>
    <row r="1280" spans="1:38">
      <c r="A1280" s="36" t="str">
        <f t="shared" si="51"/>
        <v>IS400_53</v>
      </c>
      <c r="B1280" t="s">
        <v>141</v>
      </c>
      <c r="C1280" t="s">
        <v>185</v>
      </c>
      <c r="D1280">
        <v>400</v>
      </c>
      <c r="E1280">
        <v>53</v>
      </c>
      <c r="F1280" s="25" t="str">
        <f>VLOOKUP(B1280,Definitions!$C$7:$D$43,2,FALSE)</f>
        <v>Iceland</v>
      </c>
      <c r="G1280" t="str">
        <f>VLOOKUP(C1280,Definitions!$C$49:$D$57,2,FALSE)</f>
        <v>Residential</v>
      </c>
      <c r="H1280" t="str">
        <f>VLOOKUP(D1280,Definitions!$C$60:$D$104,2,FALSE)</f>
        <v>TOTAL Residential</v>
      </c>
      <c r="J1280" s="29" t="str">
        <f>VLOOKUP(E1280,Definitions!$C$115:$D$131,2,FALSE)</f>
        <v>Solar energy</v>
      </c>
      <c r="K1280" s="111" t="s">
        <v>987</v>
      </c>
      <c r="L1280" s="110">
        <v>0</v>
      </c>
      <c r="M1280" s="109">
        <v>0</v>
      </c>
      <c r="N1280" s="37"/>
      <c r="O1280" s="110"/>
      <c r="P1280" s="110">
        <v>0</v>
      </c>
      <c r="Q1280" s="46">
        <v>0</v>
      </c>
      <c r="R1280" s="37">
        <v>0</v>
      </c>
      <c r="S1280" s="13">
        <v>0</v>
      </c>
      <c r="T1280" s="128" t="s">
        <v>984</v>
      </c>
      <c r="U1280" s="13">
        <v>0</v>
      </c>
      <c r="V1280" s="128" t="s">
        <v>984</v>
      </c>
      <c r="W1280" s="13">
        <v>0</v>
      </c>
      <c r="X1280" s="13">
        <v>0</v>
      </c>
      <c r="Y1280" s="13">
        <v>0</v>
      </c>
      <c r="Z1280" s="13">
        <v>0</v>
      </c>
      <c r="AA1280" s="46">
        <v>0</v>
      </c>
      <c r="AB1280" s="57">
        <v>0</v>
      </c>
      <c r="AC1280" s="13">
        <v>0</v>
      </c>
      <c r="AD1280" s="61">
        <v>0</v>
      </c>
      <c r="AE1280" s="13">
        <v>0</v>
      </c>
      <c r="AF1280" s="13">
        <v>0</v>
      </c>
      <c r="AG1280" s="13">
        <v>0</v>
      </c>
      <c r="AH1280" s="46">
        <v>0</v>
      </c>
      <c r="AI1280" s="57">
        <v>0</v>
      </c>
      <c r="AJ1280" s="46">
        <v>0</v>
      </c>
      <c r="AK1280" s="57" t="s">
        <v>984</v>
      </c>
      <c r="AL1280" s="9" t="s">
        <v>142</v>
      </c>
    </row>
    <row r="1281" spans="1:38">
      <c r="A1281" s="36" t="str">
        <f t="shared" si="51"/>
        <v>IS400_58</v>
      </c>
      <c r="B1281" t="s">
        <v>141</v>
      </c>
      <c r="C1281" t="s">
        <v>185</v>
      </c>
      <c r="D1281">
        <v>400</v>
      </c>
      <c r="E1281">
        <v>58</v>
      </c>
      <c r="F1281" s="25" t="str">
        <f>VLOOKUP(B1281,Definitions!$C$7:$D$43,2,FALSE)</f>
        <v>Iceland</v>
      </c>
      <c r="G1281" t="str">
        <f>VLOOKUP(C1281,Definitions!$C$49:$D$57,2,FALSE)</f>
        <v>Residential</v>
      </c>
      <c r="H1281" t="str">
        <f>VLOOKUP(D1281,Definitions!$C$60:$D$104,2,FALSE)</f>
        <v>TOTAL Residential</v>
      </c>
      <c r="J1281" s="29" t="str">
        <f>VLOOKUP(E1281,Definitions!$C$115:$D$131,2,FALSE)</f>
        <v>Ambient heat total</v>
      </c>
      <c r="K1281" s="111" t="s">
        <v>987</v>
      </c>
      <c r="L1281" s="110">
        <v>0</v>
      </c>
      <c r="M1281" s="109">
        <v>0</v>
      </c>
      <c r="N1281" s="37"/>
      <c r="O1281" s="110"/>
      <c r="P1281" s="110">
        <v>0</v>
      </c>
      <c r="Q1281" s="46">
        <v>0</v>
      </c>
      <c r="R1281" s="37">
        <v>0</v>
      </c>
      <c r="S1281" s="13">
        <v>0</v>
      </c>
      <c r="T1281" s="128" t="s">
        <v>984</v>
      </c>
      <c r="U1281" s="13">
        <v>0</v>
      </c>
      <c r="V1281" s="128" t="s">
        <v>984</v>
      </c>
      <c r="W1281" s="13">
        <v>0</v>
      </c>
      <c r="X1281" s="13">
        <v>0</v>
      </c>
      <c r="Y1281" s="13">
        <v>0</v>
      </c>
      <c r="Z1281" s="13">
        <v>0</v>
      </c>
      <c r="AA1281" s="46">
        <v>0</v>
      </c>
      <c r="AB1281" s="57">
        <v>0</v>
      </c>
      <c r="AC1281" s="13">
        <v>0</v>
      </c>
      <c r="AD1281" s="61">
        <v>0</v>
      </c>
      <c r="AE1281" s="13">
        <v>0</v>
      </c>
      <c r="AF1281" s="13">
        <v>0</v>
      </c>
      <c r="AG1281" s="13">
        <v>0</v>
      </c>
      <c r="AH1281" s="46">
        <v>0</v>
      </c>
      <c r="AI1281" s="57">
        <v>0</v>
      </c>
      <c r="AJ1281" s="46">
        <v>0</v>
      </c>
      <c r="AK1281" s="57" t="s">
        <v>984</v>
      </c>
      <c r="AL1281" s="9" t="s">
        <v>142</v>
      </c>
    </row>
    <row r="1282" spans="1:38">
      <c r="A1282" s="36" t="str">
        <f t="shared" si="51"/>
        <v>IS400_55</v>
      </c>
      <c r="B1282" t="s">
        <v>141</v>
      </c>
      <c r="C1282" t="s">
        <v>185</v>
      </c>
      <c r="D1282">
        <v>400</v>
      </c>
      <c r="E1282">
        <v>55</v>
      </c>
      <c r="F1282" s="25" t="str">
        <f>VLOOKUP(B1282,Definitions!$C$7:$D$43,2,FALSE)</f>
        <v>Iceland</v>
      </c>
      <c r="G1282" t="str">
        <f>VLOOKUP(C1282,Definitions!$C$49:$D$57,2,FALSE)</f>
        <v>Residential</v>
      </c>
      <c r="H1282" t="str">
        <f>VLOOKUP(D1282,Definitions!$C$60:$D$104,2,FALSE)</f>
        <v>TOTAL Residential</v>
      </c>
      <c r="J1282" s="29" t="str">
        <f>VLOOKUP(E1282,Definitions!$C$115:$D$131,2,FALSE)</f>
        <v xml:space="preserve">Other RES </v>
      </c>
      <c r="K1282" s="111" t="s">
        <v>987</v>
      </c>
      <c r="L1282" s="110">
        <v>0</v>
      </c>
      <c r="M1282" s="109">
        <v>0</v>
      </c>
      <c r="N1282" s="37"/>
      <c r="O1282" s="110"/>
      <c r="P1282" s="110">
        <v>0</v>
      </c>
      <c r="Q1282" s="46">
        <v>0</v>
      </c>
      <c r="R1282" s="37">
        <v>0</v>
      </c>
      <c r="S1282" s="13">
        <v>0</v>
      </c>
      <c r="T1282" s="128" t="s">
        <v>984</v>
      </c>
      <c r="U1282" s="13">
        <v>0</v>
      </c>
      <c r="V1282" s="128" t="s">
        <v>984</v>
      </c>
      <c r="W1282" s="13">
        <v>0</v>
      </c>
      <c r="X1282" s="13">
        <v>0</v>
      </c>
      <c r="Y1282" s="13">
        <v>0</v>
      </c>
      <c r="Z1282" s="13">
        <v>0</v>
      </c>
      <c r="AA1282" s="46">
        <v>0</v>
      </c>
      <c r="AB1282" s="57">
        <v>0</v>
      </c>
      <c r="AC1282" s="13">
        <v>0</v>
      </c>
      <c r="AD1282" s="61">
        <v>0</v>
      </c>
      <c r="AE1282" s="13">
        <v>0</v>
      </c>
      <c r="AF1282" s="13">
        <v>0</v>
      </c>
      <c r="AG1282" s="13">
        <v>0</v>
      </c>
      <c r="AH1282" s="46">
        <v>0</v>
      </c>
      <c r="AI1282" s="57">
        <v>0</v>
      </c>
      <c r="AJ1282" s="46">
        <v>0</v>
      </c>
      <c r="AK1282" s="57" t="s">
        <v>984</v>
      </c>
      <c r="AL1282" s="9" t="s">
        <v>142</v>
      </c>
    </row>
    <row r="1283" spans="1:38">
      <c r="A1283" s="36" t="str">
        <f t="shared" si="51"/>
        <v>IS401_0</v>
      </c>
      <c r="B1283" t="s">
        <v>141</v>
      </c>
      <c r="C1283" t="s">
        <v>185</v>
      </c>
      <c r="D1283">
        <v>401</v>
      </c>
      <c r="E1283">
        <v>0</v>
      </c>
      <c r="F1283" s="25" t="str">
        <f>VLOOKUP(B1283,Definitions!$C$7:$D$43,2,FALSE)</f>
        <v>Iceland</v>
      </c>
      <c r="G1283" t="str">
        <f>VLOOKUP(C1283,Definitions!$C$49:$D$57,2,FALSE)</f>
        <v>Residential</v>
      </c>
      <c r="H1283" t="str">
        <f>VLOOKUP(D1283,Definitions!$C$60:$D$104,2,FALSE)</f>
        <v>SFH</v>
      </c>
      <c r="J1283" s="29" t="str">
        <f>VLOOKUP(E1283,Definitions!$C$115:$D$131,2,FALSE)</f>
        <v>TOTAL</v>
      </c>
      <c r="K1283" s="111" t="s">
        <v>987</v>
      </c>
      <c r="L1283" s="110">
        <v>4.1874427782888404</v>
      </c>
      <c r="M1283" s="109">
        <v>4.1874427782888404</v>
      </c>
      <c r="N1283" s="37"/>
      <c r="O1283" s="110"/>
      <c r="P1283" s="110">
        <v>4.1874427782888404</v>
      </c>
      <c r="Q1283" s="46">
        <v>4.1209200977909415</v>
      </c>
      <c r="R1283" s="37">
        <v>0</v>
      </c>
      <c r="S1283" s="102">
        <v>3.6430043477595087</v>
      </c>
      <c r="T1283" s="128" t="s">
        <v>984</v>
      </c>
      <c r="U1283" s="102">
        <v>0.47791575003143272</v>
      </c>
      <c r="V1283" s="128" t="s">
        <v>984</v>
      </c>
      <c r="W1283" s="13">
        <v>0</v>
      </c>
      <c r="X1283" s="13">
        <v>0</v>
      </c>
      <c r="Y1283" s="13">
        <v>0</v>
      </c>
      <c r="Z1283" s="13">
        <v>0</v>
      </c>
      <c r="AA1283" s="46">
        <v>0</v>
      </c>
      <c r="AB1283" s="57">
        <v>0</v>
      </c>
      <c r="AC1283" s="13">
        <v>0</v>
      </c>
      <c r="AD1283" s="61">
        <v>0</v>
      </c>
      <c r="AE1283" s="13">
        <v>0</v>
      </c>
      <c r="AF1283" s="13">
        <v>0</v>
      </c>
      <c r="AG1283" s="13">
        <v>0</v>
      </c>
      <c r="AH1283" s="46">
        <v>0</v>
      </c>
      <c r="AI1283" s="57">
        <v>0</v>
      </c>
      <c r="AJ1283" s="46">
        <v>6.6522680497899112E-2</v>
      </c>
      <c r="AK1283" s="57" t="s">
        <v>984</v>
      </c>
      <c r="AL1283" s="9" t="s">
        <v>142</v>
      </c>
    </row>
    <row r="1284" spans="1:38">
      <c r="A1284" s="36" t="str">
        <f t="shared" si="51"/>
        <v>IS401_1</v>
      </c>
      <c r="B1284" t="s">
        <v>141</v>
      </c>
      <c r="C1284" t="s">
        <v>185</v>
      </c>
      <c r="D1284">
        <v>401</v>
      </c>
      <c r="E1284">
        <v>1</v>
      </c>
      <c r="F1284" s="25" t="str">
        <f>VLOOKUP(B1284,Definitions!$C$7:$D$43,2,FALSE)</f>
        <v>Iceland</v>
      </c>
      <c r="G1284" t="str">
        <f>VLOOKUP(C1284,Definitions!$C$49:$D$57,2,FALSE)</f>
        <v>Residential</v>
      </c>
      <c r="H1284" t="str">
        <f>VLOOKUP(D1284,Definitions!$C$60:$D$104,2,FALSE)</f>
        <v>SFH</v>
      </c>
      <c r="J1284" s="29" t="str">
        <f>VLOOKUP(E1284,Definitions!$C$115:$D$131,2,FALSE)</f>
        <v>Coal</v>
      </c>
      <c r="K1284" s="111" t="s">
        <v>987</v>
      </c>
      <c r="L1284" s="110">
        <v>0</v>
      </c>
      <c r="M1284" s="109">
        <v>0</v>
      </c>
      <c r="N1284" s="37"/>
      <c r="O1284" s="110"/>
      <c r="P1284" s="110">
        <v>0</v>
      </c>
      <c r="Q1284" s="46">
        <v>0</v>
      </c>
      <c r="R1284" s="37">
        <v>0</v>
      </c>
      <c r="S1284" s="13">
        <v>0</v>
      </c>
      <c r="T1284" s="128" t="s">
        <v>984</v>
      </c>
      <c r="U1284" s="13">
        <v>0</v>
      </c>
      <c r="V1284" s="128" t="s">
        <v>984</v>
      </c>
      <c r="W1284" s="13">
        <v>0</v>
      </c>
      <c r="X1284" s="13">
        <v>0</v>
      </c>
      <c r="Y1284" s="13">
        <v>0</v>
      </c>
      <c r="Z1284" s="13">
        <v>0</v>
      </c>
      <c r="AA1284" s="46">
        <v>0</v>
      </c>
      <c r="AB1284" s="57">
        <v>0</v>
      </c>
      <c r="AC1284" s="13">
        <v>0</v>
      </c>
      <c r="AD1284" s="61">
        <v>0</v>
      </c>
      <c r="AE1284" s="13">
        <v>0</v>
      </c>
      <c r="AF1284" s="13">
        <v>0</v>
      </c>
      <c r="AG1284" s="13">
        <v>0</v>
      </c>
      <c r="AH1284" s="46">
        <v>0</v>
      </c>
      <c r="AI1284" s="57">
        <v>0</v>
      </c>
      <c r="AJ1284" s="46">
        <v>0</v>
      </c>
      <c r="AK1284" s="57" t="s">
        <v>984</v>
      </c>
      <c r="AL1284" s="9" t="s">
        <v>142</v>
      </c>
    </row>
    <row r="1285" spans="1:38">
      <c r="A1285" s="36" t="str">
        <f t="shared" si="51"/>
        <v>IS401_2</v>
      </c>
      <c r="B1285" t="s">
        <v>141</v>
      </c>
      <c r="C1285" t="s">
        <v>185</v>
      </c>
      <c r="D1285">
        <v>401</v>
      </c>
      <c r="E1285">
        <v>2</v>
      </c>
      <c r="F1285" s="25" t="str">
        <f>VLOOKUP(B1285,Definitions!$C$7:$D$43,2,FALSE)</f>
        <v>Iceland</v>
      </c>
      <c r="G1285" t="str">
        <f>VLOOKUP(C1285,Definitions!$C$49:$D$57,2,FALSE)</f>
        <v>Residential</v>
      </c>
      <c r="H1285" t="str">
        <f>VLOOKUP(D1285,Definitions!$C$60:$D$104,2,FALSE)</f>
        <v>SFH</v>
      </c>
      <c r="J1285" s="29" t="str">
        <f>VLOOKUP(E1285,Definitions!$C$115:$D$131,2,FALSE)</f>
        <v>Fuel oil</v>
      </c>
      <c r="K1285" s="111" t="s">
        <v>987</v>
      </c>
      <c r="L1285" s="110">
        <v>1.8572501151276725E-2</v>
      </c>
      <c r="M1285" s="109">
        <v>1.8572501151276725E-2</v>
      </c>
      <c r="N1285" s="37"/>
      <c r="O1285" s="110"/>
      <c r="P1285" s="110">
        <v>1.8572501151276725E-2</v>
      </c>
      <c r="Q1285" s="46">
        <v>1.8572501151276725E-2</v>
      </c>
      <c r="R1285" s="37">
        <v>0</v>
      </c>
      <c r="S1285" s="13">
        <v>1.641859119742196E-2</v>
      </c>
      <c r="T1285" s="128" t="s">
        <v>984</v>
      </c>
      <c r="U1285" s="13">
        <v>2.1539099538547659E-3</v>
      </c>
      <c r="V1285" s="128" t="s">
        <v>984</v>
      </c>
      <c r="W1285" s="13">
        <v>0</v>
      </c>
      <c r="X1285" s="13">
        <v>0</v>
      </c>
      <c r="Y1285" s="13">
        <v>0</v>
      </c>
      <c r="Z1285" s="13">
        <v>0</v>
      </c>
      <c r="AA1285" s="46">
        <v>0</v>
      </c>
      <c r="AB1285" s="57">
        <v>0</v>
      </c>
      <c r="AC1285" s="13">
        <v>0</v>
      </c>
      <c r="AD1285" s="61">
        <v>0</v>
      </c>
      <c r="AE1285" s="13">
        <v>0</v>
      </c>
      <c r="AF1285" s="13">
        <v>0</v>
      </c>
      <c r="AG1285" s="13">
        <v>0</v>
      </c>
      <c r="AH1285" s="46">
        <v>0</v>
      </c>
      <c r="AI1285" s="57">
        <v>0</v>
      </c>
      <c r="AJ1285" s="46">
        <v>0</v>
      </c>
      <c r="AK1285" s="57" t="s">
        <v>984</v>
      </c>
      <c r="AL1285" s="9" t="s">
        <v>142</v>
      </c>
    </row>
    <row r="1286" spans="1:38">
      <c r="A1286" s="36" t="str">
        <f t="shared" si="51"/>
        <v>IS401_3</v>
      </c>
      <c r="B1286" t="s">
        <v>141</v>
      </c>
      <c r="C1286" t="s">
        <v>185</v>
      </c>
      <c r="D1286">
        <v>401</v>
      </c>
      <c r="E1286">
        <v>3</v>
      </c>
      <c r="F1286" s="25" t="str">
        <f>VLOOKUP(B1286,Definitions!$C$7:$D$43,2,FALSE)</f>
        <v>Iceland</v>
      </c>
      <c r="G1286" t="str">
        <f>VLOOKUP(C1286,Definitions!$C$49:$D$57,2,FALSE)</f>
        <v>Residential</v>
      </c>
      <c r="H1286" t="str">
        <f>VLOOKUP(D1286,Definitions!$C$60:$D$104,2,FALSE)</f>
        <v>SFH</v>
      </c>
      <c r="J1286" s="29" t="str">
        <f>VLOOKUP(E1286,Definitions!$C$115:$D$131,2,FALSE)</f>
        <v>Natural gas</v>
      </c>
      <c r="K1286" s="111" t="s">
        <v>987</v>
      </c>
      <c r="L1286" s="110">
        <v>0</v>
      </c>
      <c r="M1286" s="109">
        <v>0</v>
      </c>
      <c r="N1286" s="37"/>
      <c r="O1286" s="110"/>
      <c r="P1286" s="110">
        <v>0</v>
      </c>
      <c r="Q1286" s="46">
        <v>0</v>
      </c>
      <c r="R1286" s="37">
        <v>0</v>
      </c>
      <c r="S1286" s="13">
        <v>0</v>
      </c>
      <c r="T1286" s="128" t="s">
        <v>984</v>
      </c>
      <c r="U1286" s="13">
        <v>0</v>
      </c>
      <c r="V1286" s="128" t="s">
        <v>984</v>
      </c>
      <c r="W1286" s="13">
        <v>0</v>
      </c>
      <c r="X1286" s="13">
        <v>0</v>
      </c>
      <c r="Y1286" s="13">
        <v>0</v>
      </c>
      <c r="Z1286" s="13">
        <v>0</v>
      </c>
      <c r="AA1286" s="46">
        <v>0</v>
      </c>
      <c r="AB1286" s="57">
        <v>0</v>
      </c>
      <c r="AC1286" s="13">
        <v>0</v>
      </c>
      <c r="AD1286" s="61">
        <v>0</v>
      </c>
      <c r="AE1286" s="13">
        <v>0</v>
      </c>
      <c r="AF1286" s="13">
        <v>0</v>
      </c>
      <c r="AG1286" s="13">
        <v>0</v>
      </c>
      <c r="AH1286" s="46">
        <v>0</v>
      </c>
      <c r="AI1286" s="57">
        <v>0</v>
      </c>
      <c r="AJ1286" s="46">
        <v>0</v>
      </c>
      <c r="AK1286" s="57" t="s">
        <v>984</v>
      </c>
      <c r="AL1286" s="9" t="s">
        <v>142</v>
      </c>
    </row>
    <row r="1287" spans="1:38">
      <c r="A1287" s="36" t="str">
        <f t="shared" si="51"/>
        <v>IS401_4</v>
      </c>
      <c r="B1287" t="s">
        <v>141</v>
      </c>
      <c r="C1287" t="s">
        <v>185</v>
      </c>
      <c r="D1287">
        <v>401</v>
      </c>
      <c r="E1287">
        <v>4</v>
      </c>
      <c r="F1287" s="25" t="str">
        <f>VLOOKUP(B1287,Definitions!$C$7:$D$43,2,FALSE)</f>
        <v>Iceland</v>
      </c>
      <c r="G1287" t="str">
        <f>VLOOKUP(C1287,Definitions!$C$49:$D$57,2,FALSE)</f>
        <v>Residential</v>
      </c>
      <c r="H1287" t="str">
        <f>VLOOKUP(D1287,Definitions!$C$60:$D$104,2,FALSE)</f>
        <v>SFH</v>
      </c>
      <c r="J1287" s="29" t="str">
        <f>VLOOKUP(E1287,Definitions!$C$115:$D$131,2,FALSE)</f>
        <v>Other fossil fuels</v>
      </c>
      <c r="K1287" s="111" t="s">
        <v>987</v>
      </c>
      <c r="L1287" s="110">
        <v>0</v>
      </c>
      <c r="M1287" s="109">
        <v>0</v>
      </c>
      <c r="N1287" s="37"/>
      <c r="O1287" s="110"/>
      <c r="P1287" s="110">
        <v>0</v>
      </c>
      <c r="Q1287" s="46">
        <v>0</v>
      </c>
      <c r="R1287" s="37">
        <v>0</v>
      </c>
      <c r="S1287" s="13">
        <v>0</v>
      </c>
      <c r="T1287" s="128" t="s">
        <v>984</v>
      </c>
      <c r="U1287" s="13">
        <v>0</v>
      </c>
      <c r="V1287" s="128" t="s">
        <v>984</v>
      </c>
      <c r="W1287" s="13">
        <v>0</v>
      </c>
      <c r="X1287" s="13">
        <v>0</v>
      </c>
      <c r="Y1287" s="13">
        <v>0</v>
      </c>
      <c r="Z1287" s="13">
        <v>0</v>
      </c>
      <c r="AA1287" s="46">
        <v>0</v>
      </c>
      <c r="AB1287" s="57">
        <v>0</v>
      </c>
      <c r="AC1287" s="13">
        <v>0</v>
      </c>
      <c r="AD1287" s="61">
        <v>0</v>
      </c>
      <c r="AE1287" s="13">
        <v>0</v>
      </c>
      <c r="AF1287" s="13">
        <v>0</v>
      </c>
      <c r="AG1287" s="13">
        <v>0</v>
      </c>
      <c r="AH1287" s="46">
        <v>0</v>
      </c>
      <c r="AI1287" s="57">
        <v>0</v>
      </c>
      <c r="AJ1287" s="46">
        <v>0</v>
      </c>
      <c r="AK1287" s="57" t="s">
        <v>984</v>
      </c>
      <c r="AL1287" s="9" t="s">
        <v>142</v>
      </c>
    </row>
    <row r="1288" spans="1:38">
      <c r="A1288" s="36" t="str">
        <f t="shared" si="51"/>
        <v>IS401_6</v>
      </c>
      <c r="B1288" t="s">
        <v>141</v>
      </c>
      <c r="C1288" t="s">
        <v>185</v>
      </c>
      <c r="D1288">
        <v>401</v>
      </c>
      <c r="E1288">
        <v>6</v>
      </c>
      <c r="F1288" s="25" t="str">
        <f>VLOOKUP(B1288,Definitions!$C$7:$D$43,2,FALSE)</f>
        <v>Iceland</v>
      </c>
      <c r="G1288" t="str">
        <f>VLOOKUP(C1288,Definitions!$C$49:$D$57,2,FALSE)</f>
        <v>Residential</v>
      </c>
      <c r="H1288" t="str">
        <f>VLOOKUP(D1288,Definitions!$C$60:$D$104,2,FALSE)</f>
        <v>SFH</v>
      </c>
      <c r="J1288" s="29" t="str">
        <f>VLOOKUP(E1288,Definitions!$C$115:$D$131,2,FALSE)</f>
        <v>Electricity</v>
      </c>
      <c r="K1288" s="111" t="s">
        <v>987</v>
      </c>
      <c r="L1288" s="110">
        <v>0.67724006069753917</v>
      </c>
      <c r="M1288" s="109">
        <v>0.67724006069753917</v>
      </c>
      <c r="N1288" s="37"/>
      <c r="O1288" s="110"/>
      <c r="P1288" s="110">
        <v>0.67724006069753917</v>
      </c>
      <c r="Q1288" s="46">
        <v>0.61071738019964006</v>
      </c>
      <c r="R1288" s="37">
        <v>0</v>
      </c>
      <c r="S1288" s="13">
        <v>0.5398906114467581</v>
      </c>
      <c r="T1288" s="128" t="s">
        <v>984</v>
      </c>
      <c r="U1288" s="13">
        <v>7.0826768752881936E-2</v>
      </c>
      <c r="V1288" s="128" t="s">
        <v>984</v>
      </c>
      <c r="W1288" s="13">
        <v>0</v>
      </c>
      <c r="X1288" s="13">
        <v>0</v>
      </c>
      <c r="Y1288" s="13">
        <v>0</v>
      </c>
      <c r="Z1288" s="13">
        <v>0</v>
      </c>
      <c r="AA1288" s="46">
        <v>0</v>
      </c>
      <c r="AB1288" s="57">
        <v>0</v>
      </c>
      <c r="AC1288" s="13">
        <v>0</v>
      </c>
      <c r="AD1288" s="61">
        <v>0</v>
      </c>
      <c r="AE1288" s="13">
        <v>0</v>
      </c>
      <c r="AF1288" s="13">
        <v>0</v>
      </c>
      <c r="AG1288" s="13">
        <v>0</v>
      </c>
      <c r="AH1288" s="46">
        <v>0</v>
      </c>
      <c r="AI1288" s="57">
        <v>0</v>
      </c>
      <c r="AJ1288" s="46">
        <v>6.6522680497899112E-2</v>
      </c>
      <c r="AK1288" s="57" t="s">
        <v>984</v>
      </c>
      <c r="AL1288" s="9" t="s">
        <v>142</v>
      </c>
    </row>
    <row r="1289" spans="1:38">
      <c r="A1289" s="36" t="str">
        <f t="shared" si="51"/>
        <v>IS401_7</v>
      </c>
      <c r="B1289" t="s">
        <v>141</v>
      </c>
      <c r="C1289" t="s">
        <v>185</v>
      </c>
      <c r="D1289">
        <v>401</v>
      </c>
      <c r="E1289">
        <v>7</v>
      </c>
      <c r="F1289" s="25" t="str">
        <f>VLOOKUP(B1289,Definitions!$C$7:$D$43,2,FALSE)</f>
        <v>Iceland</v>
      </c>
      <c r="G1289" t="str">
        <f>VLOOKUP(C1289,Definitions!$C$49:$D$57,2,FALSE)</f>
        <v>Residential</v>
      </c>
      <c r="H1289" t="str">
        <f>VLOOKUP(D1289,Definitions!$C$60:$D$104,2,FALSE)</f>
        <v>SFH</v>
      </c>
      <c r="J1289" s="29" t="str">
        <f>VLOOKUP(E1289,Definitions!$C$115:$D$131,2,FALSE)</f>
        <v>District heating</v>
      </c>
      <c r="K1289" s="111" t="s">
        <v>987</v>
      </c>
      <c r="L1289" s="110">
        <v>1.53223134498033</v>
      </c>
      <c r="M1289" s="109">
        <v>1.53223134498033</v>
      </c>
      <c r="N1289" s="57"/>
      <c r="O1289" s="110"/>
      <c r="P1289" s="110">
        <v>1.53223134498033</v>
      </c>
      <c r="Q1289" s="46">
        <v>1.53223134498033</v>
      </c>
      <c r="R1289" s="37">
        <v>0</v>
      </c>
      <c r="S1289" s="13">
        <v>1.3545337737873118</v>
      </c>
      <c r="T1289" s="128" t="s">
        <v>984</v>
      </c>
      <c r="U1289" s="13">
        <v>0.17769757119301818</v>
      </c>
      <c r="V1289" s="128" t="s">
        <v>984</v>
      </c>
      <c r="W1289" s="13">
        <v>0</v>
      </c>
      <c r="X1289" s="13">
        <v>0</v>
      </c>
      <c r="Y1289" s="13">
        <v>0</v>
      </c>
      <c r="Z1289" s="13">
        <v>0</v>
      </c>
      <c r="AA1289" s="46">
        <v>0</v>
      </c>
      <c r="AB1289" s="57">
        <v>0</v>
      </c>
      <c r="AC1289" s="13">
        <v>0</v>
      </c>
      <c r="AD1289" s="61">
        <v>0</v>
      </c>
      <c r="AE1289" s="13">
        <v>0</v>
      </c>
      <c r="AF1289" s="13">
        <v>0</v>
      </c>
      <c r="AG1289" s="13">
        <v>0</v>
      </c>
      <c r="AH1289" s="46">
        <v>0</v>
      </c>
      <c r="AI1289" s="57">
        <v>0</v>
      </c>
      <c r="AJ1289" s="46">
        <v>0</v>
      </c>
      <c r="AK1289" s="57" t="s">
        <v>984</v>
      </c>
      <c r="AL1289" s="9" t="s">
        <v>142</v>
      </c>
    </row>
    <row r="1290" spans="1:38">
      <c r="A1290" s="36" t="str">
        <f t="shared" si="51"/>
        <v>IS401_8</v>
      </c>
      <c r="B1290" t="s">
        <v>141</v>
      </c>
      <c r="C1290" t="s">
        <v>185</v>
      </c>
      <c r="D1290">
        <v>401</v>
      </c>
      <c r="E1290">
        <v>8</v>
      </c>
      <c r="F1290" s="25" t="str">
        <f>VLOOKUP(B1290,Definitions!$C$7:$D$43,2,FALSE)</f>
        <v>Iceland</v>
      </c>
      <c r="G1290" t="str">
        <f>VLOOKUP(C1290,Definitions!$C$49:$D$57,2,FALSE)</f>
        <v>Residential</v>
      </c>
      <c r="H1290" t="str">
        <f>VLOOKUP(D1290,Definitions!$C$60:$D$104,2,FALSE)</f>
        <v>SFH</v>
      </c>
      <c r="J1290" s="29" t="str">
        <f>VLOOKUP(E1290,Definitions!$C$115:$D$131,2,FALSE)</f>
        <v>Waste non-RES</v>
      </c>
      <c r="K1290" s="111" t="s">
        <v>987</v>
      </c>
      <c r="L1290" s="110">
        <v>0</v>
      </c>
      <c r="M1290" s="109">
        <v>0</v>
      </c>
      <c r="N1290" s="37"/>
      <c r="O1290" s="110"/>
      <c r="P1290" s="110">
        <v>0</v>
      </c>
      <c r="Q1290" s="46">
        <v>0</v>
      </c>
      <c r="R1290" s="37">
        <v>0</v>
      </c>
      <c r="S1290" s="13">
        <v>0</v>
      </c>
      <c r="T1290" s="128" t="s">
        <v>984</v>
      </c>
      <c r="U1290" s="13">
        <v>0</v>
      </c>
      <c r="V1290" s="128" t="s">
        <v>984</v>
      </c>
      <c r="W1290" s="13">
        <v>0</v>
      </c>
      <c r="X1290" s="13">
        <v>0</v>
      </c>
      <c r="Y1290" s="13">
        <v>0</v>
      </c>
      <c r="Z1290" s="13">
        <v>0</v>
      </c>
      <c r="AA1290" s="46">
        <v>0</v>
      </c>
      <c r="AB1290" s="57">
        <v>0</v>
      </c>
      <c r="AC1290" s="13">
        <v>0</v>
      </c>
      <c r="AD1290" s="61">
        <v>0</v>
      </c>
      <c r="AE1290" s="13">
        <v>0</v>
      </c>
      <c r="AF1290" s="13">
        <v>0</v>
      </c>
      <c r="AG1290" s="13">
        <v>0</v>
      </c>
      <c r="AH1290" s="46">
        <v>0</v>
      </c>
      <c r="AI1290" s="57">
        <v>0</v>
      </c>
      <c r="AJ1290" s="46">
        <v>0</v>
      </c>
      <c r="AK1290" s="57" t="s">
        <v>984</v>
      </c>
      <c r="AL1290" s="9" t="s">
        <v>142</v>
      </c>
    </row>
    <row r="1291" spans="1:38">
      <c r="A1291" s="36" t="str">
        <f t="shared" si="51"/>
        <v>IS401_9</v>
      </c>
      <c r="B1291" t="s">
        <v>141</v>
      </c>
      <c r="C1291" t="s">
        <v>185</v>
      </c>
      <c r="D1291">
        <v>401</v>
      </c>
      <c r="E1291">
        <v>9</v>
      </c>
      <c r="F1291" s="25" t="str">
        <f>VLOOKUP(B1291,Definitions!$C$7:$D$43,2,FALSE)</f>
        <v>Iceland</v>
      </c>
      <c r="G1291" t="str">
        <f>VLOOKUP(C1291,Definitions!$C$49:$D$57,2,FALSE)</f>
        <v>Residential</v>
      </c>
      <c r="H1291" t="str">
        <f>VLOOKUP(D1291,Definitions!$C$60:$D$104,2,FALSE)</f>
        <v>SFH</v>
      </c>
      <c r="J1291" s="29" t="str">
        <f>VLOOKUP(E1291,Definitions!$C$115:$D$131,2,FALSE)</f>
        <v>Waste RES</v>
      </c>
      <c r="K1291" s="111" t="s">
        <v>987</v>
      </c>
      <c r="L1291" s="110">
        <v>0</v>
      </c>
      <c r="M1291" s="109">
        <v>0</v>
      </c>
      <c r="N1291" s="37"/>
      <c r="O1291" s="110"/>
      <c r="P1291" s="110">
        <v>0</v>
      </c>
      <c r="Q1291" s="46">
        <v>0</v>
      </c>
      <c r="R1291" s="37">
        <v>0</v>
      </c>
      <c r="S1291" s="13">
        <v>0</v>
      </c>
      <c r="T1291" s="128" t="s">
        <v>984</v>
      </c>
      <c r="U1291" s="13">
        <v>0</v>
      </c>
      <c r="V1291" s="128" t="s">
        <v>984</v>
      </c>
      <c r="W1291" s="13">
        <v>0</v>
      </c>
      <c r="X1291" s="13">
        <v>0</v>
      </c>
      <c r="Y1291" s="13">
        <v>0</v>
      </c>
      <c r="Z1291" s="13">
        <v>0</v>
      </c>
      <c r="AA1291" s="46">
        <v>0</v>
      </c>
      <c r="AB1291" s="57">
        <v>0</v>
      </c>
      <c r="AC1291" s="13">
        <v>0</v>
      </c>
      <c r="AD1291" s="61">
        <v>0</v>
      </c>
      <c r="AE1291" s="13">
        <v>0</v>
      </c>
      <c r="AF1291" s="13">
        <v>0</v>
      </c>
      <c r="AG1291" s="13">
        <v>0</v>
      </c>
      <c r="AH1291" s="46">
        <v>0</v>
      </c>
      <c r="AI1291" s="57">
        <v>0</v>
      </c>
      <c r="AJ1291" s="46">
        <v>0</v>
      </c>
      <c r="AK1291" s="57" t="s">
        <v>984</v>
      </c>
      <c r="AL1291" s="9" t="s">
        <v>142</v>
      </c>
    </row>
    <row r="1292" spans="1:38">
      <c r="A1292" s="36" t="str">
        <f t="shared" si="51"/>
        <v>IS401_51</v>
      </c>
      <c r="B1292" t="s">
        <v>141</v>
      </c>
      <c r="C1292" t="s">
        <v>185</v>
      </c>
      <c r="D1292">
        <v>401</v>
      </c>
      <c r="E1292">
        <v>51</v>
      </c>
      <c r="F1292" s="25" t="str">
        <f>VLOOKUP(B1292,Definitions!$C$7:$D$43,2,FALSE)</f>
        <v>Iceland</v>
      </c>
      <c r="G1292" t="str">
        <f>VLOOKUP(C1292,Definitions!$C$49:$D$57,2,FALSE)</f>
        <v>Residential</v>
      </c>
      <c r="H1292" t="str">
        <f>VLOOKUP(D1292,Definitions!$C$60:$D$104,2,FALSE)</f>
        <v>SFH</v>
      </c>
      <c r="J1292" s="29" t="str">
        <f>VLOOKUP(E1292,Definitions!$C$115:$D$131,2,FALSE)</f>
        <v>Biomass</v>
      </c>
      <c r="K1292" s="111" t="s">
        <v>987</v>
      </c>
      <c r="L1292" s="110">
        <v>0</v>
      </c>
      <c r="M1292" s="109">
        <v>0</v>
      </c>
      <c r="N1292" s="37"/>
      <c r="O1292" s="110"/>
      <c r="P1292" s="110">
        <v>0</v>
      </c>
      <c r="Q1292" s="46">
        <v>0</v>
      </c>
      <c r="R1292" s="37">
        <v>0</v>
      </c>
      <c r="S1292" s="13">
        <v>0</v>
      </c>
      <c r="T1292" s="128" t="s">
        <v>984</v>
      </c>
      <c r="U1292" s="13">
        <v>0</v>
      </c>
      <c r="V1292" s="128" t="s">
        <v>984</v>
      </c>
      <c r="W1292" s="13">
        <v>0</v>
      </c>
      <c r="X1292" s="13">
        <v>0</v>
      </c>
      <c r="Y1292" s="13">
        <v>0</v>
      </c>
      <c r="Z1292" s="13">
        <v>0</v>
      </c>
      <c r="AA1292" s="46">
        <v>0</v>
      </c>
      <c r="AB1292" s="57">
        <v>0</v>
      </c>
      <c r="AC1292" s="13">
        <v>0</v>
      </c>
      <c r="AD1292" s="61">
        <v>0</v>
      </c>
      <c r="AE1292" s="13">
        <v>0</v>
      </c>
      <c r="AF1292" s="13">
        <v>0</v>
      </c>
      <c r="AG1292" s="13">
        <v>0</v>
      </c>
      <c r="AH1292" s="46">
        <v>0</v>
      </c>
      <c r="AI1292" s="57">
        <v>0</v>
      </c>
      <c r="AJ1292" s="46">
        <v>0</v>
      </c>
      <c r="AK1292" s="57" t="s">
        <v>984</v>
      </c>
      <c r="AL1292" s="9" t="s">
        <v>142</v>
      </c>
    </row>
    <row r="1293" spans="1:38">
      <c r="A1293" s="36" t="str">
        <f t="shared" si="51"/>
        <v>IS401_52</v>
      </c>
      <c r="B1293" t="s">
        <v>141</v>
      </c>
      <c r="C1293" t="s">
        <v>185</v>
      </c>
      <c r="D1293">
        <v>401</v>
      </c>
      <c r="E1293">
        <v>52</v>
      </c>
      <c r="F1293" s="25" t="str">
        <f>VLOOKUP(B1293,Definitions!$C$7:$D$43,2,FALSE)</f>
        <v>Iceland</v>
      </c>
      <c r="G1293" t="str">
        <f>VLOOKUP(C1293,Definitions!$C$49:$D$57,2,FALSE)</f>
        <v>Residential</v>
      </c>
      <c r="H1293" t="str">
        <f>VLOOKUP(D1293,Definitions!$C$60:$D$104,2,FALSE)</f>
        <v>SFH</v>
      </c>
      <c r="J1293" s="29" t="str">
        <f>VLOOKUP(E1293,Definitions!$C$115:$D$131,2,FALSE)</f>
        <v>Geothermal</v>
      </c>
      <c r="K1293" s="111" t="s">
        <v>987</v>
      </c>
      <c r="L1293" s="110">
        <v>1.9593988714596946</v>
      </c>
      <c r="M1293" s="109">
        <v>1.9593988714596946</v>
      </c>
      <c r="N1293" s="37"/>
      <c r="O1293" s="110"/>
      <c r="P1293" s="110">
        <v>1.9593988714596946</v>
      </c>
      <c r="Q1293" s="46">
        <v>1.9593988714596946</v>
      </c>
      <c r="R1293" s="37">
        <v>0</v>
      </c>
      <c r="S1293" s="13">
        <v>1.7321613713280168</v>
      </c>
      <c r="T1293" s="128" t="s">
        <v>984</v>
      </c>
      <c r="U1293" s="13">
        <v>0.22723750013167779</v>
      </c>
      <c r="V1293" s="128" t="s">
        <v>984</v>
      </c>
      <c r="W1293" s="13">
        <v>0</v>
      </c>
      <c r="X1293" s="13">
        <v>0</v>
      </c>
      <c r="Y1293" s="13">
        <v>0</v>
      </c>
      <c r="Z1293" s="13">
        <v>0</v>
      </c>
      <c r="AA1293" s="46">
        <v>0</v>
      </c>
      <c r="AB1293" s="57">
        <v>0</v>
      </c>
      <c r="AC1293" s="13">
        <v>0</v>
      </c>
      <c r="AD1293" s="61">
        <v>0</v>
      </c>
      <c r="AE1293" s="13">
        <v>0</v>
      </c>
      <c r="AF1293" s="13">
        <v>0</v>
      </c>
      <c r="AG1293" s="13">
        <v>0</v>
      </c>
      <c r="AH1293" s="46">
        <v>0</v>
      </c>
      <c r="AI1293" s="57">
        <v>0</v>
      </c>
      <c r="AJ1293" s="46">
        <v>0</v>
      </c>
      <c r="AK1293" s="57" t="s">
        <v>984</v>
      </c>
      <c r="AL1293" s="9" t="s">
        <v>142</v>
      </c>
    </row>
    <row r="1294" spans="1:38">
      <c r="A1294" s="36" t="str">
        <f t="shared" si="51"/>
        <v>IS401_53</v>
      </c>
      <c r="B1294" t="s">
        <v>141</v>
      </c>
      <c r="C1294" t="s">
        <v>185</v>
      </c>
      <c r="D1294">
        <v>401</v>
      </c>
      <c r="E1294">
        <v>53</v>
      </c>
      <c r="F1294" s="25" t="str">
        <f>VLOOKUP(B1294,Definitions!$C$7:$D$43,2,FALSE)</f>
        <v>Iceland</v>
      </c>
      <c r="G1294" t="str">
        <f>VLOOKUP(C1294,Definitions!$C$49:$D$57,2,FALSE)</f>
        <v>Residential</v>
      </c>
      <c r="H1294" t="str">
        <f>VLOOKUP(D1294,Definitions!$C$60:$D$104,2,FALSE)</f>
        <v>SFH</v>
      </c>
      <c r="J1294" s="29" t="str">
        <f>VLOOKUP(E1294,Definitions!$C$115:$D$131,2,FALSE)</f>
        <v>Solar energy</v>
      </c>
      <c r="K1294" s="111" t="s">
        <v>987</v>
      </c>
      <c r="L1294" s="110">
        <v>0</v>
      </c>
      <c r="M1294" s="109">
        <v>0</v>
      </c>
      <c r="N1294" s="37"/>
      <c r="O1294" s="110"/>
      <c r="P1294" s="110">
        <v>0</v>
      </c>
      <c r="Q1294" s="46">
        <v>0</v>
      </c>
      <c r="R1294" s="37">
        <v>0</v>
      </c>
      <c r="S1294" s="13">
        <v>0</v>
      </c>
      <c r="T1294" s="128" t="s">
        <v>984</v>
      </c>
      <c r="U1294" s="13">
        <v>0</v>
      </c>
      <c r="V1294" s="128" t="s">
        <v>984</v>
      </c>
      <c r="W1294" s="13">
        <v>0</v>
      </c>
      <c r="X1294" s="13">
        <v>0</v>
      </c>
      <c r="Y1294" s="13">
        <v>0</v>
      </c>
      <c r="Z1294" s="13">
        <v>0</v>
      </c>
      <c r="AA1294" s="46">
        <v>0</v>
      </c>
      <c r="AB1294" s="57">
        <v>0</v>
      </c>
      <c r="AC1294" s="13">
        <v>0</v>
      </c>
      <c r="AD1294" s="61">
        <v>0</v>
      </c>
      <c r="AE1294" s="13">
        <v>0</v>
      </c>
      <c r="AF1294" s="13">
        <v>0</v>
      </c>
      <c r="AG1294" s="13">
        <v>0</v>
      </c>
      <c r="AH1294" s="46">
        <v>0</v>
      </c>
      <c r="AI1294" s="57">
        <v>0</v>
      </c>
      <c r="AJ1294" s="46">
        <v>0</v>
      </c>
      <c r="AK1294" s="57" t="s">
        <v>984</v>
      </c>
      <c r="AL1294" s="9" t="s">
        <v>142</v>
      </c>
    </row>
    <row r="1295" spans="1:38">
      <c r="A1295" s="36" t="str">
        <f t="shared" si="51"/>
        <v>IS401_58</v>
      </c>
      <c r="B1295" t="s">
        <v>141</v>
      </c>
      <c r="C1295" t="s">
        <v>185</v>
      </c>
      <c r="D1295">
        <v>401</v>
      </c>
      <c r="E1295">
        <v>58</v>
      </c>
      <c r="F1295" s="25" t="str">
        <f>VLOOKUP(B1295,Definitions!$C$7:$D$43,2,FALSE)</f>
        <v>Iceland</v>
      </c>
      <c r="G1295" t="str">
        <f>VLOOKUP(C1295,Definitions!$C$49:$D$57,2,FALSE)</f>
        <v>Residential</v>
      </c>
      <c r="H1295" t="str">
        <f>VLOOKUP(D1295,Definitions!$C$60:$D$104,2,FALSE)</f>
        <v>SFH</v>
      </c>
      <c r="J1295" s="29" t="str">
        <f>VLOOKUP(E1295,Definitions!$C$115:$D$131,2,FALSE)</f>
        <v>Ambient heat total</v>
      </c>
      <c r="K1295" s="111" t="s">
        <v>987</v>
      </c>
      <c r="L1295" s="110">
        <v>0</v>
      </c>
      <c r="M1295" s="109">
        <v>0</v>
      </c>
      <c r="N1295" s="37"/>
      <c r="O1295" s="110"/>
      <c r="P1295" s="110">
        <v>0</v>
      </c>
      <c r="Q1295" s="46">
        <v>0</v>
      </c>
      <c r="R1295" s="37">
        <v>0</v>
      </c>
      <c r="S1295" s="13">
        <v>0</v>
      </c>
      <c r="T1295" s="128" t="s">
        <v>984</v>
      </c>
      <c r="U1295" s="13">
        <v>0</v>
      </c>
      <c r="V1295" s="128" t="s">
        <v>984</v>
      </c>
      <c r="W1295" s="13">
        <v>0</v>
      </c>
      <c r="X1295" s="13">
        <v>0</v>
      </c>
      <c r="Y1295" s="13">
        <v>0</v>
      </c>
      <c r="Z1295" s="13">
        <v>0</v>
      </c>
      <c r="AA1295" s="46">
        <v>0</v>
      </c>
      <c r="AB1295" s="57">
        <v>0</v>
      </c>
      <c r="AC1295" s="13">
        <v>0</v>
      </c>
      <c r="AD1295" s="61">
        <v>0</v>
      </c>
      <c r="AE1295" s="13">
        <v>0</v>
      </c>
      <c r="AF1295" s="13">
        <v>0</v>
      </c>
      <c r="AG1295" s="13">
        <v>0</v>
      </c>
      <c r="AH1295" s="46">
        <v>0</v>
      </c>
      <c r="AI1295" s="57">
        <v>0</v>
      </c>
      <c r="AJ1295" s="46">
        <v>0</v>
      </c>
      <c r="AK1295" s="57" t="s">
        <v>984</v>
      </c>
      <c r="AL1295" s="9" t="s">
        <v>142</v>
      </c>
    </row>
    <row r="1296" spans="1:38">
      <c r="A1296" s="36" t="str">
        <f t="shared" si="51"/>
        <v>IS401_55</v>
      </c>
      <c r="B1296" t="s">
        <v>141</v>
      </c>
      <c r="C1296" t="s">
        <v>185</v>
      </c>
      <c r="D1296">
        <v>401</v>
      </c>
      <c r="E1296">
        <v>55</v>
      </c>
      <c r="F1296" s="25" t="str">
        <f>VLOOKUP(B1296,Definitions!$C$7:$D$43,2,FALSE)</f>
        <v>Iceland</v>
      </c>
      <c r="G1296" t="str">
        <f>VLOOKUP(C1296,Definitions!$C$49:$D$57,2,FALSE)</f>
        <v>Residential</v>
      </c>
      <c r="H1296" t="str">
        <f>VLOOKUP(D1296,Definitions!$C$60:$D$104,2,FALSE)</f>
        <v>SFH</v>
      </c>
      <c r="J1296" s="29" t="str">
        <f>VLOOKUP(E1296,Definitions!$C$115:$D$131,2,FALSE)</f>
        <v xml:space="preserve">Other RES </v>
      </c>
      <c r="K1296" s="111" t="s">
        <v>987</v>
      </c>
      <c r="L1296" s="110">
        <v>0</v>
      </c>
      <c r="M1296" s="109">
        <v>0</v>
      </c>
      <c r="N1296" s="37"/>
      <c r="O1296" s="110"/>
      <c r="P1296" s="110">
        <v>0</v>
      </c>
      <c r="Q1296" s="46">
        <v>0</v>
      </c>
      <c r="R1296" s="37">
        <v>0</v>
      </c>
      <c r="S1296" s="13">
        <v>0</v>
      </c>
      <c r="T1296" s="128" t="s">
        <v>984</v>
      </c>
      <c r="U1296" s="13">
        <v>0</v>
      </c>
      <c r="V1296" s="128" t="s">
        <v>984</v>
      </c>
      <c r="W1296" s="13">
        <v>0</v>
      </c>
      <c r="X1296" s="13">
        <v>0</v>
      </c>
      <c r="Y1296" s="13">
        <v>0</v>
      </c>
      <c r="Z1296" s="13">
        <v>0</v>
      </c>
      <c r="AA1296" s="46">
        <v>0</v>
      </c>
      <c r="AB1296" s="57">
        <v>0</v>
      </c>
      <c r="AC1296" s="13">
        <v>0</v>
      </c>
      <c r="AD1296" s="61">
        <v>0</v>
      </c>
      <c r="AE1296" s="13">
        <v>0</v>
      </c>
      <c r="AF1296" s="13">
        <v>0</v>
      </c>
      <c r="AG1296" s="13">
        <v>0</v>
      </c>
      <c r="AH1296" s="46">
        <v>0</v>
      </c>
      <c r="AI1296" s="57">
        <v>0</v>
      </c>
      <c r="AJ1296" s="46">
        <v>0</v>
      </c>
      <c r="AK1296" s="57" t="s">
        <v>984</v>
      </c>
      <c r="AL1296" s="9" t="s">
        <v>142</v>
      </c>
    </row>
    <row r="1297" spans="1:38">
      <c r="A1297" s="36" t="str">
        <f t="shared" si="51"/>
        <v>IS402_0</v>
      </c>
      <c r="B1297" t="s">
        <v>141</v>
      </c>
      <c r="C1297" t="s">
        <v>185</v>
      </c>
      <c r="D1297">
        <v>402</v>
      </c>
      <c r="E1297">
        <v>0</v>
      </c>
      <c r="F1297" s="25" t="str">
        <f>VLOOKUP(B1297,Definitions!$C$7:$D$43,2,FALSE)</f>
        <v>Iceland</v>
      </c>
      <c r="G1297" t="str">
        <f>VLOOKUP(C1297,Definitions!$C$49:$D$57,2,FALSE)</f>
        <v>Residential</v>
      </c>
      <c r="H1297" t="str">
        <f>VLOOKUP(D1297,Definitions!$C$60:$D$104,2,FALSE)</f>
        <v>MFH</v>
      </c>
      <c r="J1297" s="29" t="str">
        <f>VLOOKUP(E1297,Definitions!$C$115:$D$131,2,FALSE)</f>
        <v>TOTAL</v>
      </c>
      <c r="K1297" s="111" t="s">
        <v>987</v>
      </c>
      <c r="L1297" s="110">
        <v>1.066941977567015</v>
      </c>
      <c r="M1297" s="109">
        <v>1.066941977567015</v>
      </c>
      <c r="N1297" s="37"/>
      <c r="O1297" s="110"/>
      <c r="P1297" s="110">
        <v>1.066941977567015</v>
      </c>
      <c r="Q1297" s="46">
        <v>1.040075758064914</v>
      </c>
      <c r="R1297" s="37">
        <v>0</v>
      </c>
      <c r="S1297" s="102">
        <v>0.84706204683508535</v>
      </c>
      <c r="T1297" s="128" t="s">
        <v>984</v>
      </c>
      <c r="U1297" s="102">
        <v>0.19301371122982863</v>
      </c>
      <c r="V1297" s="128" t="s">
        <v>984</v>
      </c>
      <c r="W1297" s="13">
        <v>0</v>
      </c>
      <c r="X1297" s="13">
        <v>0</v>
      </c>
      <c r="Y1297" s="13">
        <v>0</v>
      </c>
      <c r="Z1297" s="13">
        <v>0</v>
      </c>
      <c r="AA1297" s="46">
        <v>0</v>
      </c>
      <c r="AB1297" s="57">
        <v>0</v>
      </c>
      <c r="AC1297" s="13">
        <v>0</v>
      </c>
      <c r="AD1297" s="61">
        <v>0</v>
      </c>
      <c r="AE1297" s="13">
        <v>0</v>
      </c>
      <c r="AF1297" s="13">
        <v>0</v>
      </c>
      <c r="AG1297" s="13">
        <v>0</v>
      </c>
      <c r="AH1297" s="46">
        <v>0</v>
      </c>
      <c r="AI1297" s="57">
        <v>0</v>
      </c>
      <c r="AJ1297" s="46">
        <v>2.6866219502100892E-2</v>
      </c>
      <c r="AK1297" s="57" t="s">
        <v>984</v>
      </c>
      <c r="AL1297" s="9" t="s">
        <v>142</v>
      </c>
    </row>
    <row r="1298" spans="1:38">
      <c r="A1298" s="36" t="str">
        <f t="shared" ref="A1298:A1310" si="52">B1298&amp;D1298&amp;"_"&amp;E1298</f>
        <v>IS402_1</v>
      </c>
      <c r="B1298" t="s">
        <v>141</v>
      </c>
      <c r="C1298" t="s">
        <v>185</v>
      </c>
      <c r="D1298">
        <v>402</v>
      </c>
      <c r="E1298">
        <v>1</v>
      </c>
      <c r="F1298" s="25" t="str">
        <f>VLOOKUP(B1298,Definitions!$C$7:$D$43,2,FALSE)</f>
        <v>Iceland</v>
      </c>
      <c r="G1298" t="str">
        <f>VLOOKUP(C1298,Definitions!$C$49:$D$57,2,FALSE)</f>
        <v>Residential</v>
      </c>
      <c r="H1298" t="str">
        <f>VLOOKUP(D1298,Definitions!$C$60:$D$104,2,FALSE)</f>
        <v>MFH</v>
      </c>
      <c r="J1298" s="29" t="str">
        <f>VLOOKUP(E1298,Definitions!$C$115:$D$131,2,FALSE)</f>
        <v>Coal</v>
      </c>
      <c r="K1298" s="111" t="s">
        <v>987</v>
      </c>
      <c r="L1298" s="110">
        <v>0</v>
      </c>
      <c r="M1298" s="109">
        <v>0</v>
      </c>
      <c r="N1298" s="37"/>
      <c r="O1298" s="110"/>
      <c r="P1298" s="110">
        <v>0</v>
      </c>
      <c r="Q1298" s="46">
        <v>0</v>
      </c>
      <c r="R1298" s="37">
        <v>0</v>
      </c>
      <c r="S1298" s="13">
        <v>0</v>
      </c>
      <c r="T1298" s="128" t="s">
        <v>984</v>
      </c>
      <c r="U1298" s="13">
        <v>0</v>
      </c>
      <c r="V1298" s="128" t="s">
        <v>984</v>
      </c>
      <c r="W1298" s="13">
        <v>0</v>
      </c>
      <c r="X1298" s="13">
        <v>0</v>
      </c>
      <c r="Y1298" s="13">
        <v>0</v>
      </c>
      <c r="Z1298" s="13">
        <v>0</v>
      </c>
      <c r="AA1298" s="46">
        <v>0</v>
      </c>
      <c r="AB1298" s="57">
        <v>0</v>
      </c>
      <c r="AC1298" s="13">
        <v>0</v>
      </c>
      <c r="AD1298" s="61">
        <v>0</v>
      </c>
      <c r="AE1298" s="13">
        <v>0</v>
      </c>
      <c r="AF1298" s="13">
        <v>0</v>
      </c>
      <c r="AG1298" s="13">
        <v>0</v>
      </c>
      <c r="AH1298" s="46">
        <v>0</v>
      </c>
      <c r="AI1298" s="57">
        <v>0</v>
      </c>
      <c r="AJ1298" s="46">
        <v>0</v>
      </c>
      <c r="AK1298" s="57" t="s">
        <v>984</v>
      </c>
      <c r="AL1298" s="9" t="s">
        <v>142</v>
      </c>
    </row>
    <row r="1299" spans="1:38">
      <c r="A1299" s="36" t="str">
        <f t="shared" si="52"/>
        <v>IS402_2</v>
      </c>
      <c r="B1299" t="s">
        <v>141</v>
      </c>
      <c r="C1299" t="s">
        <v>185</v>
      </c>
      <c r="D1299">
        <v>402</v>
      </c>
      <c r="E1299">
        <v>2</v>
      </c>
      <c r="F1299" s="25" t="str">
        <f>VLOOKUP(B1299,Definitions!$C$7:$D$43,2,FALSE)</f>
        <v>Iceland</v>
      </c>
      <c r="G1299" t="str">
        <f>VLOOKUP(C1299,Definitions!$C$49:$D$57,2,FALSE)</f>
        <v>Residential</v>
      </c>
      <c r="H1299" t="str">
        <f>VLOOKUP(D1299,Definitions!$C$60:$D$104,2,FALSE)</f>
        <v>MFH</v>
      </c>
      <c r="J1299" s="29" t="str">
        <f>VLOOKUP(E1299,Definitions!$C$115:$D$131,2,FALSE)</f>
        <v>Fuel oil</v>
      </c>
      <c r="K1299" s="111" t="s">
        <v>987</v>
      </c>
      <c r="L1299" s="110">
        <v>4.6874988487232714E-3</v>
      </c>
      <c r="M1299" s="109">
        <v>4.6874988487232714E-3</v>
      </c>
      <c r="N1299" s="37"/>
      <c r="O1299" s="110"/>
      <c r="P1299" s="110">
        <v>4.6874988487232714E-3</v>
      </c>
      <c r="Q1299" s="46">
        <v>4.6874988487232714E-3</v>
      </c>
      <c r="R1299" s="37">
        <v>0</v>
      </c>
      <c r="S1299" s="13">
        <v>3.8176088025780371E-3</v>
      </c>
      <c r="T1299" s="128" t="s">
        <v>984</v>
      </c>
      <c r="U1299" s="13">
        <v>8.6989004614523445E-4</v>
      </c>
      <c r="V1299" s="128" t="s">
        <v>984</v>
      </c>
      <c r="W1299" s="13">
        <v>0</v>
      </c>
      <c r="X1299" s="13">
        <v>0</v>
      </c>
      <c r="Y1299" s="13">
        <v>0</v>
      </c>
      <c r="Z1299" s="13">
        <v>0</v>
      </c>
      <c r="AA1299" s="46">
        <v>0</v>
      </c>
      <c r="AB1299" s="57">
        <v>0</v>
      </c>
      <c r="AC1299" s="13">
        <v>0</v>
      </c>
      <c r="AD1299" s="61">
        <v>0</v>
      </c>
      <c r="AE1299" s="13">
        <v>0</v>
      </c>
      <c r="AF1299" s="13">
        <v>0</v>
      </c>
      <c r="AG1299" s="13">
        <v>0</v>
      </c>
      <c r="AH1299" s="46">
        <v>0</v>
      </c>
      <c r="AI1299" s="57">
        <v>0</v>
      </c>
      <c r="AJ1299" s="46">
        <v>0</v>
      </c>
      <c r="AK1299" s="57" t="s">
        <v>984</v>
      </c>
      <c r="AL1299" s="9" t="s">
        <v>142</v>
      </c>
    </row>
    <row r="1300" spans="1:38">
      <c r="A1300" s="36" t="str">
        <f t="shared" si="52"/>
        <v>IS402_3</v>
      </c>
      <c r="B1300" t="s">
        <v>141</v>
      </c>
      <c r="C1300" t="s">
        <v>185</v>
      </c>
      <c r="D1300">
        <v>402</v>
      </c>
      <c r="E1300">
        <v>3</v>
      </c>
      <c r="F1300" s="25" t="str">
        <f>VLOOKUP(B1300,Definitions!$C$7:$D$43,2,FALSE)</f>
        <v>Iceland</v>
      </c>
      <c r="G1300" t="str">
        <f>VLOOKUP(C1300,Definitions!$C$49:$D$57,2,FALSE)</f>
        <v>Residential</v>
      </c>
      <c r="H1300" t="str">
        <f>VLOOKUP(D1300,Definitions!$C$60:$D$104,2,FALSE)</f>
        <v>MFH</v>
      </c>
      <c r="J1300" s="29" t="str">
        <f>VLOOKUP(E1300,Definitions!$C$115:$D$131,2,FALSE)</f>
        <v>Natural gas</v>
      </c>
      <c r="K1300" s="111" t="s">
        <v>987</v>
      </c>
      <c r="L1300" s="110">
        <v>0</v>
      </c>
      <c r="M1300" s="109">
        <v>0</v>
      </c>
      <c r="N1300" s="37"/>
      <c r="O1300" s="110"/>
      <c r="P1300" s="110">
        <v>0</v>
      </c>
      <c r="Q1300" s="46">
        <v>0</v>
      </c>
      <c r="R1300" s="37">
        <v>0</v>
      </c>
      <c r="S1300" s="13">
        <v>0</v>
      </c>
      <c r="T1300" s="128" t="s">
        <v>984</v>
      </c>
      <c r="U1300" s="13">
        <v>0</v>
      </c>
      <c r="V1300" s="128" t="s">
        <v>984</v>
      </c>
      <c r="W1300" s="13">
        <v>0</v>
      </c>
      <c r="X1300" s="13">
        <v>0</v>
      </c>
      <c r="Y1300" s="13">
        <v>0</v>
      </c>
      <c r="Z1300" s="13">
        <v>0</v>
      </c>
      <c r="AA1300" s="46">
        <v>0</v>
      </c>
      <c r="AB1300" s="57">
        <v>0</v>
      </c>
      <c r="AC1300" s="13">
        <v>0</v>
      </c>
      <c r="AD1300" s="61">
        <v>0</v>
      </c>
      <c r="AE1300" s="13">
        <v>0</v>
      </c>
      <c r="AF1300" s="13">
        <v>0</v>
      </c>
      <c r="AG1300" s="13">
        <v>0</v>
      </c>
      <c r="AH1300" s="46">
        <v>0</v>
      </c>
      <c r="AI1300" s="57">
        <v>0</v>
      </c>
      <c r="AJ1300" s="46">
        <v>0</v>
      </c>
      <c r="AK1300" s="57" t="s">
        <v>984</v>
      </c>
      <c r="AL1300" s="9" t="s">
        <v>142</v>
      </c>
    </row>
    <row r="1301" spans="1:38">
      <c r="A1301" s="36" t="str">
        <f t="shared" si="52"/>
        <v>IS402_4</v>
      </c>
      <c r="B1301" t="s">
        <v>141</v>
      </c>
      <c r="C1301" t="s">
        <v>185</v>
      </c>
      <c r="D1301">
        <v>402</v>
      </c>
      <c r="E1301">
        <v>4</v>
      </c>
      <c r="F1301" s="25" t="str">
        <f>VLOOKUP(B1301,Definitions!$C$7:$D$43,2,FALSE)</f>
        <v>Iceland</v>
      </c>
      <c r="G1301" t="str">
        <f>VLOOKUP(C1301,Definitions!$C$49:$D$57,2,FALSE)</f>
        <v>Residential</v>
      </c>
      <c r="H1301" t="str">
        <f>VLOOKUP(D1301,Definitions!$C$60:$D$104,2,FALSE)</f>
        <v>MFH</v>
      </c>
      <c r="J1301" s="29" t="str">
        <f>VLOOKUP(E1301,Definitions!$C$115:$D$131,2,FALSE)</f>
        <v>Other fossil fuels</v>
      </c>
      <c r="K1301" s="111" t="s">
        <v>987</v>
      </c>
      <c r="L1301" s="110">
        <v>0</v>
      </c>
      <c r="M1301" s="109">
        <v>0</v>
      </c>
      <c r="N1301" s="37"/>
      <c r="O1301" s="110"/>
      <c r="P1301" s="110">
        <v>0</v>
      </c>
      <c r="Q1301" s="46">
        <v>0</v>
      </c>
      <c r="R1301" s="37">
        <v>0</v>
      </c>
      <c r="S1301" s="13">
        <v>0</v>
      </c>
      <c r="T1301" s="128" t="s">
        <v>984</v>
      </c>
      <c r="U1301" s="13">
        <v>0</v>
      </c>
      <c r="V1301" s="128" t="s">
        <v>984</v>
      </c>
      <c r="W1301" s="13">
        <v>0</v>
      </c>
      <c r="X1301" s="13">
        <v>0</v>
      </c>
      <c r="Y1301" s="13">
        <v>0</v>
      </c>
      <c r="Z1301" s="13">
        <v>0</v>
      </c>
      <c r="AA1301" s="46">
        <v>0</v>
      </c>
      <c r="AB1301" s="57">
        <v>0</v>
      </c>
      <c r="AC1301" s="13">
        <v>0</v>
      </c>
      <c r="AD1301" s="61">
        <v>0</v>
      </c>
      <c r="AE1301" s="13">
        <v>0</v>
      </c>
      <c r="AF1301" s="13">
        <v>0</v>
      </c>
      <c r="AG1301" s="13">
        <v>0</v>
      </c>
      <c r="AH1301" s="46">
        <v>0</v>
      </c>
      <c r="AI1301" s="57">
        <v>0</v>
      </c>
      <c r="AJ1301" s="46">
        <v>0</v>
      </c>
      <c r="AK1301" s="57" t="s">
        <v>984</v>
      </c>
      <c r="AL1301" s="9" t="s">
        <v>142</v>
      </c>
    </row>
    <row r="1302" spans="1:38">
      <c r="A1302" s="36" t="str">
        <f t="shared" si="52"/>
        <v>IS402_6</v>
      </c>
      <c r="B1302" t="s">
        <v>141</v>
      </c>
      <c r="C1302" t="s">
        <v>185</v>
      </c>
      <c r="D1302">
        <v>402</v>
      </c>
      <c r="E1302">
        <v>6</v>
      </c>
      <c r="F1302" s="25" t="str">
        <f>VLOOKUP(B1302,Definitions!$C$7:$D$43,2,FALSE)</f>
        <v>Iceland</v>
      </c>
      <c r="G1302" t="str">
        <f>VLOOKUP(C1302,Definitions!$C$49:$D$57,2,FALSE)</f>
        <v>Residential</v>
      </c>
      <c r="H1302" t="str">
        <f>VLOOKUP(D1302,Definitions!$C$60:$D$104,2,FALSE)</f>
        <v>MFH</v>
      </c>
      <c r="J1302" s="29" t="str">
        <f>VLOOKUP(E1302,Definitions!$C$115:$D$131,2,FALSE)</f>
        <v>Electricity</v>
      </c>
      <c r="K1302" s="111" t="s">
        <v>987</v>
      </c>
      <c r="L1302" s="110">
        <v>0.18100469515831655</v>
      </c>
      <c r="M1302" s="109">
        <v>0.18100469515831655</v>
      </c>
      <c r="N1302" s="37"/>
      <c r="O1302" s="110"/>
      <c r="P1302" s="110">
        <v>0.18100469515831655</v>
      </c>
      <c r="Q1302" s="46">
        <v>0.15413847565621566</v>
      </c>
      <c r="R1302" s="37">
        <v>0</v>
      </c>
      <c r="S1302" s="13">
        <v>0.12553398314783634</v>
      </c>
      <c r="T1302" s="128" t="s">
        <v>984</v>
      </c>
      <c r="U1302" s="13">
        <v>2.8604492508379327E-2</v>
      </c>
      <c r="V1302" s="128" t="s">
        <v>984</v>
      </c>
      <c r="W1302" s="13">
        <v>0</v>
      </c>
      <c r="X1302" s="13">
        <v>0</v>
      </c>
      <c r="Y1302" s="13">
        <v>0</v>
      </c>
      <c r="Z1302" s="13">
        <v>0</v>
      </c>
      <c r="AA1302" s="46">
        <v>0</v>
      </c>
      <c r="AB1302" s="57">
        <v>0</v>
      </c>
      <c r="AC1302" s="13">
        <v>0</v>
      </c>
      <c r="AD1302" s="61">
        <v>0</v>
      </c>
      <c r="AE1302" s="13">
        <v>0</v>
      </c>
      <c r="AF1302" s="13">
        <v>0</v>
      </c>
      <c r="AG1302" s="13">
        <v>0</v>
      </c>
      <c r="AH1302" s="46">
        <v>0</v>
      </c>
      <c r="AI1302" s="57">
        <v>0</v>
      </c>
      <c r="AJ1302" s="46">
        <v>2.6866219502100892E-2</v>
      </c>
      <c r="AK1302" s="57" t="s">
        <v>984</v>
      </c>
      <c r="AL1302" s="9" t="s">
        <v>142</v>
      </c>
    </row>
    <row r="1303" spans="1:38">
      <c r="A1303" s="36" t="str">
        <f t="shared" si="52"/>
        <v>IS402_7</v>
      </c>
      <c r="B1303" t="s">
        <v>141</v>
      </c>
      <c r="C1303" t="s">
        <v>185</v>
      </c>
      <c r="D1303">
        <v>402</v>
      </c>
      <c r="E1303">
        <v>7</v>
      </c>
      <c r="F1303" s="25" t="str">
        <f>VLOOKUP(B1303,Definitions!$C$7:$D$43,2,FALSE)</f>
        <v>Iceland</v>
      </c>
      <c r="G1303" t="str">
        <f>VLOOKUP(C1303,Definitions!$C$49:$D$57,2,FALSE)</f>
        <v>Residential</v>
      </c>
      <c r="H1303" t="str">
        <f>VLOOKUP(D1303,Definitions!$C$60:$D$104,2,FALSE)</f>
        <v>MFH</v>
      </c>
      <c r="J1303" s="29" t="str">
        <f>VLOOKUP(E1303,Definitions!$C$115:$D$131,2,FALSE)</f>
        <v>District heating</v>
      </c>
      <c r="K1303" s="111" t="s">
        <v>987</v>
      </c>
      <c r="L1303" s="110">
        <v>0.3867186550196699</v>
      </c>
      <c r="M1303" s="109">
        <v>0.3867186550196699</v>
      </c>
      <c r="N1303" s="57"/>
      <c r="O1303" s="110"/>
      <c r="P1303" s="110">
        <v>0.3867186550196699</v>
      </c>
      <c r="Q1303" s="46">
        <v>0.3867186550196699</v>
      </c>
      <c r="R1303" s="37">
        <v>0</v>
      </c>
      <c r="S1303" s="13">
        <v>0.31495272621268805</v>
      </c>
      <c r="T1303" s="128" t="s">
        <v>984</v>
      </c>
      <c r="U1303" s="13">
        <v>7.1765928806981835E-2</v>
      </c>
      <c r="V1303" s="128" t="s">
        <v>984</v>
      </c>
      <c r="W1303" s="13">
        <v>0</v>
      </c>
      <c r="X1303" s="13">
        <v>0</v>
      </c>
      <c r="Y1303" s="13">
        <v>0</v>
      </c>
      <c r="Z1303" s="13">
        <v>0</v>
      </c>
      <c r="AA1303" s="46">
        <v>0</v>
      </c>
      <c r="AB1303" s="57">
        <v>0</v>
      </c>
      <c r="AC1303" s="13">
        <v>0</v>
      </c>
      <c r="AD1303" s="61">
        <v>0</v>
      </c>
      <c r="AE1303" s="13">
        <v>0</v>
      </c>
      <c r="AF1303" s="13">
        <v>0</v>
      </c>
      <c r="AG1303" s="13">
        <v>0</v>
      </c>
      <c r="AH1303" s="46">
        <v>0</v>
      </c>
      <c r="AI1303" s="57">
        <v>0</v>
      </c>
      <c r="AJ1303" s="46">
        <v>0</v>
      </c>
      <c r="AK1303" s="57" t="s">
        <v>984</v>
      </c>
      <c r="AL1303" s="9" t="s">
        <v>142</v>
      </c>
    </row>
    <row r="1304" spans="1:38">
      <c r="A1304" s="36" t="str">
        <f t="shared" si="52"/>
        <v>IS402_8</v>
      </c>
      <c r="B1304" t="s">
        <v>141</v>
      </c>
      <c r="C1304" t="s">
        <v>185</v>
      </c>
      <c r="D1304">
        <v>402</v>
      </c>
      <c r="E1304">
        <v>8</v>
      </c>
      <c r="F1304" s="25" t="str">
        <f>VLOOKUP(B1304,Definitions!$C$7:$D$43,2,FALSE)</f>
        <v>Iceland</v>
      </c>
      <c r="G1304" t="str">
        <f>VLOOKUP(C1304,Definitions!$C$49:$D$57,2,FALSE)</f>
        <v>Residential</v>
      </c>
      <c r="H1304" t="str">
        <f>VLOOKUP(D1304,Definitions!$C$60:$D$104,2,FALSE)</f>
        <v>MFH</v>
      </c>
      <c r="J1304" s="29" t="str">
        <f>VLOOKUP(E1304,Definitions!$C$115:$D$131,2,FALSE)</f>
        <v>Waste non-RES</v>
      </c>
      <c r="K1304" s="111" t="s">
        <v>987</v>
      </c>
      <c r="L1304" s="110">
        <v>0</v>
      </c>
      <c r="M1304" s="109">
        <v>0</v>
      </c>
      <c r="N1304" s="37"/>
      <c r="O1304" s="110"/>
      <c r="P1304" s="110">
        <v>0</v>
      </c>
      <c r="Q1304" s="46">
        <v>0</v>
      </c>
      <c r="R1304" s="37">
        <v>0</v>
      </c>
      <c r="S1304" s="13">
        <v>0</v>
      </c>
      <c r="T1304" s="128" t="s">
        <v>984</v>
      </c>
      <c r="U1304" s="13">
        <v>0</v>
      </c>
      <c r="V1304" s="128" t="s">
        <v>984</v>
      </c>
      <c r="W1304" s="13">
        <v>0</v>
      </c>
      <c r="X1304" s="13">
        <v>0</v>
      </c>
      <c r="Y1304" s="13">
        <v>0</v>
      </c>
      <c r="Z1304" s="13">
        <v>0</v>
      </c>
      <c r="AA1304" s="46">
        <v>0</v>
      </c>
      <c r="AB1304" s="57">
        <v>0</v>
      </c>
      <c r="AC1304" s="13">
        <v>0</v>
      </c>
      <c r="AD1304" s="61">
        <v>0</v>
      </c>
      <c r="AE1304" s="13">
        <v>0</v>
      </c>
      <c r="AF1304" s="13">
        <v>0</v>
      </c>
      <c r="AG1304" s="13">
        <v>0</v>
      </c>
      <c r="AH1304" s="46">
        <v>0</v>
      </c>
      <c r="AI1304" s="57">
        <v>0</v>
      </c>
      <c r="AJ1304" s="46">
        <v>0</v>
      </c>
      <c r="AK1304" s="57" t="s">
        <v>984</v>
      </c>
      <c r="AL1304" s="9" t="s">
        <v>142</v>
      </c>
    </row>
    <row r="1305" spans="1:38">
      <c r="A1305" s="36" t="str">
        <f t="shared" si="52"/>
        <v>IS402_9</v>
      </c>
      <c r="B1305" t="s">
        <v>141</v>
      </c>
      <c r="C1305" t="s">
        <v>185</v>
      </c>
      <c r="D1305">
        <v>402</v>
      </c>
      <c r="E1305">
        <v>9</v>
      </c>
      <c r="F1305" s="25" t="str">
        <f>VLOOKUP(B1305,Definitions!$C$7:$D$43,2,FALSE)</f>
        <v>Iceland</v>
      </c>
      <c r="G1305" t="str">
        <f>VLOOKUP(C1305,Definitions!$C$49:$D$57,2,FALSE)</f>
        <v>Residential</v>
      </c>
      <c r="H1305" t="str">
        <f>VLOOKUP(D1305,Definitions!$C$60:$D$104,2,FALSE)</f>
        <v>MFH</v>
      </c>
      <c r="J1305" s="29" t="str">
        <f>VLOOKUP(E1305,Definitions!$C$115:$D$131,2,FALSE)</f>
        <v>Waste RES</v>
      </c>
      <c r="K1305" s="111" t="s">
        <v>987</v>
      </c>
      <c r="L1305" s="110">
        <v>0</v>
      </c>
      <c r="M1305" s="109">
        <v>0</v>
      </c>
      <c r="N1305" s="37"/>
      <c r="O1305" s="110"/>
      <c r="P1305" s="110">
        <v>0</v>
      </c>
      <c r="Q1305" s="46">
        <v>0</v>
      </c>
      <c r="R1305" s="37">
        <v>0</v>
      </c>
      <c r="S1305" s="13">
        <v>0</v>
      </c>
      <c r="T1305" s="128" t="s">
        <v>984</v>
      </c>
      <c r="U1305" s="13">
        <v>0</v>
      </c>
      <c r="V1305" s="128" t="s">
        <v>984</v>
      </c>
      <c r="W1305" s="13">
        <v>0</v>
      </c>
      <c r="X1305" s="13">
        <v>0</v>
      </c>
      <c r="Y1305" s="13">
        <v>0</v>
      </c>
      <c r="Z1305" s="13">
        <v>0</v>
      </c>
      <c r="AA1305" s="46">
        <v>0</v>
      </c>
      <c r="AB1305" s="57">
        <v>0</v>
      </c>
      <c r="AC1305" s="13">
        <v>0</v>
      </c>
      <c r="AD1305" s="61">
        <v>0</v>
      </c>
      <c r="AE1305" s="13">
        <v>0</v>
      </c>
      <c r="AF1305" s="13">
        <v>0</v>
      </c>
      <c r="AG1305" s="13">
        <v>0</v>
      </c>
      <c r="AH1305" s="46">
        <v>0</v>
      </c>
      <c r="AI1305" s="57">
        <v>0</v>
      </c>
      <c r="AJ1305" s="46">
        <v>0</v>
      </c>
      <c r="AK1305" s="57" t="s">
        <v>984</v>
      </c>
      <c r="AL1305" s="9" t="s">
        <v>142</v>
      </c>
    </row>
    <row r="1306" spans="1:38">
      <c r="A1306" s="36" t="str">
        <f t="shared" si="52"/>
        <v>IS402_51</v>
      </c>
      <c r="B1306" t="s">
        <v>141</v>
      </c>
      <c r="C1306" t="s">
        <v>185</v>
      </c>
      <c r="D1306">
        <v>402</v>
      </c>
      <c r="E1306">
        <v>51</v>
      </c>
      <c r="F1306" s="25" t="str">
        <f>VLOOKUP(B1306,Definitions!$C$7:$D$43,2,FALSE)</f>
        <v>Iceland</v>
      </c>
      <c r="G1306" t="str">
        <f>VLOOKUP(C1306,Definitions!$C$49:$D$57,2,FALSE)</f>
        <v>Residential</v>
      </c>
      <c r="H1306" t="str">
        <f>VLOOKUP(D1306,Definitions!$C$60:$D$104,2,FALSE)</f>
        <v>MFH</v>
      </c>
      <c r="J1306" s="29" t="str">
        <f>VLOOKUP(E1306,Definitions!$C$115:$D$131,2,FALSE)</f>
        <v>Biomass</v>
      </c>
      <c r="K1306" s="111" t="s">
        <v>987</v>
      </c>
      <c r="L1306" s="110">
        <v>0</v>
      </c>
      <c r="M1306" s="109">
        <v>0</v>
      </c>
      <c r="N1306" s="37"/>
      <c r="O1306" s="110"/>
      <c r="P1306" s="110">
        <v>0</v>
      </c>
      <c r="Q1306" s="46">
        <v>0</v>
      </c>
      <c r="R1306" s="37">
        <v>0</v>
      </c>
      <c r="S1306" s="13">
        <v>0</v>
      </c>
      <c r="T1306" s="128" t="s">
        <v>984</v>
      </c>
      <c r="U1306" s="13">
        <v>0</v>
      </c>
      <c r="V1306" s="128" t="s">
        <v>984</v>
      </c>
      <c r="W1306" s="13">
        <v>0</v>
      </c>
      <c r="X1306" s="13">
        <v>0</v>
      </c>
      <c r="Y1306" s="13">
        <v>0</v>
      </c>
      <c r="Z1306" s="13">
        <v>0</v>
      </c>
      <c r="AA1306" s="46">
        <v>0</v>
      </c>
      <c r="AB1306" s="57">
        <v>0</v>
      </c>
      <c r="AC1306" s="13">
        <v>0</v>
      </c>
      <c r="AD1306" s="61">
        <v>0</v>
      </c>
      <c r="AE1306" s="13">
        <v>0</v>
      </c>
      <c r="AF1306" s="13">
        <v>0</v>
      </c>
      <c r="AG1306" s="13">
        <v>0</v>
      </c>
      <c r="AH1306" s="46">
        <v>0</v>
      </c>
      <c r="AI1306" s="57">
        <v>0</v>
      </c>
      <c r="AJ1306" s="46">
        <v>0</v>
      </c>
      <c r="AK1306" s="57" t="s">
        <v>984</v>
      </c>
      <c r="AL1306" s="9" t="s">
        <v>142</v>
      </c>
    </row>
    <row r="1307" spans="1:38">
      <c r="A1307" s="36" t="str">
        <f t="shared" si="52"/>
        <v>IS402_52</v>
      </c>
      <c r="B1307" t="s">
        <v>141</v>
      </c>
      <c r="C1307" t="s">
        <v>185</v>
      </c>
      <c r="D1307">
        <v>402</v>
      </c>
      <c r="E1307">
        <v>52</v>
      </c>
      <c r="F1307" s="25" t="str">
        <f>VLOOKUP(B1307,Definitions!$C$7:$D$43,2,FALSE)</f>
        <v>Iceland</v>
      </c>
      <c r="G1307" t="str">
        <f>VLOOKUP(C1307,Definitions!$C$49:$D$57,2,FALSE)</f>
        <v>Residential</v>
      </c>
      <c r="H1307" t="str">
        <f>VLOOKUP(D1307,Definitions!$C$60:$D$104,2,FALSE)</f>
        <v>MFH</v>
      </c>
      <c r="J1307" s="29" t="str">
        <f>VLOOKUP(E1307,Definitions!$C$115:$D$131,2,FALSE)</f>
        <v>Geothermal</v>
      </c>
      <c r="K1307" s="111" t="s">
        <v>987</v>
      </c>
      <c r="L1307" s="110">
        <v>0.49453112854030512</v>
      </c>
      <c r="M1307" s="109">
        <v>0.49453112854030512</v>
      </c>
      <c r="N1307" s="37"/>
      <c r="O1307" s="110"/>
      <c r="P1307" s="110">
        <v>0.49453112854030512</v>
      </c>
      <c r="Q1307" s="46">
        <v>0.49453112854030512</v>
      </c>
      <c r="R1307" s="37">
        <v>0</v>
      </c>
      <c r="S1307" s="13">
        <v>0.4027577286719829</v>
      </c>
      <c r="T1307" s="128" t="s">
        <v>984</v>
      </c>
      <c r="U1307" s="13">
        <v>9.1773399868322225E-2</v>
      </c>
      <c r="V1307" s="128" t="s">
        <v>984</v>
      </c>
      <c r="W1307" s="13">
        <v>0</v>
      </c>
      <c r="X1307" s="13">
        <v>0</v>
      </c>
      <c r="Y1307" s="13">
        <v>0</v>
      </c>
      <c r="Z1307" s="13">
        <v>0</v>
      </c>
      <c r="AA1307" s="46">
        <v>0</v>
      </c>
      <c r="AB1307" s="57">
        <v>0</v>
      </c>
      <c r="AC1307" s="13">
        <v>0</v>
      </c>
      <c r="AD1307" s="61">
        <v>0</v>
      </c>
      <c r="AE1307" s="13">
        <v>0</v>
      </c>
      <c r="AF1307" s="13">
        <v>0</v>
      </c>
      <c r="AG1307" s="13">
        <v>0</v>
      </c>
      <c r="AH1307" s="46">
        <v>0</v>
      </c>
      <c r="AI1307" s="57">
        <v>0</v>
      </c>
      <c r="AJ1307" s="46">
        <v>0</v>
      </c>
      <c r="AK1307" s="57" t="s">
        <v>984</v>
      </c>
      <c r="AL1307" s="9" t="s">
        <v>142</v>
      </c>
    </row>
    <row r="1308" spans="1:38">
      <c r="A1308" s="36" t="str">
        <f t="shared" si="52"/>
        <v>IS402_53</v>
      </c>
      <c r="B1308" t="s">
        <v>141</v>
      </c>
      <c r="C1308" t="s">
        <v>185</v>
      </c>
      <c r="D1308">
        <v>402</v>
      </c>
      <c r="E1308">
        <v>53</v>
      </c>
      <c r="F1308" s="25" t="str">
        <f>VLOOKUP(B1308,Definitions!$C$7:$D$43,2,FALSE)</f>
        <v>Iceland</v>
      </c>
      <c r="G1308" t="str">
        <f>VLOOKUP(C1308,Definitions!$C$49:$D$57,2,FALSE)</f>
        <v>Residential</v>
      </c>
      <c r="H1308" t="str">
        <f>VLOOKUP(D1308,Definitions!$C$60:$D$104,2,FALSE)</f>
        <v>MFH</v>
      </c>
      <c r="J1308" s="29" t="str">
        <f>VLOOKUP(E1308,Definitions!$C$115:$D$131,2,FALSE)</f>
        <v>Solar energy</v>
      </c>
      <c r="K1308" s="111" t="s">
        <v>987</v>
      </c>
      <c r="L1308" s="110">
        <v>0</v>
      </c>
      <c r="M1308" s="109">
        <v>0</v>
      </c>
      <c r="N1308" s="37"/>
      <c r="O1308" s="110"/>
      <c r="P1308" s="110">
        <v>0</v>
      </c>
      <c r="Q1308" s="46">
        <v>0</v>
      </c>
      <c r="R1308" s="37">
        <v>0</v>
      </c>
      <c r="S1308" s="13">
        <v>0</v>
      </c>
      <c r="T1308" s="128" t="s">
        <v>984</v>
      </c>
      <c r="U1308" s="13">
        <v>0</v>
      </c>
      <c r="V1308" s="128" t="s">
        <v>984</v>
      </c>
      <c r="W1308" s="13">
        <v>0</v>
      </c>
      <c r="X1308" s="13">
        <v>0</v>
      </c>
      <c r="Y1308" s="13">
        <v>0</v>
      </c>
      <c r="Z1308" s="13">
        <v>0</v>
      </c>
      <c r="AA1308" s="46">
        <v>0</v>
      </c>
      <c r="AB1308" s="57">
        <v>0</v>
      </c>
      <c r="AC1308" s="13">
        <v>0</v>
      </c>
      <c r="AD1308" s="61">
        <v>0</v>
      </c>
      <c r="AE1308" s="13">
        <v>0</v>
      </c>
      <c r="AF1308" s="13">
        <v>0</v>
      </c>
      <c r="AG1308" s="13">
        <v>0</v>
      </c>
      <c r="AH1308" s="46">
        <v>0</v>
      </c>
      <c r="AI1308" s="57">
        <v>0</v>
      </c>
      <c r="AJ1308" s="46">
        <v>0</v>
      </c>
      <c r="AK1308" s="57" t="s">
        <v>984</v>
      </c>
      <c r="AL1308" s="9" t="s">
        <v>142</v>
      </c>
    </row>
    <row r="1309" spans="1:38">
      <c r="A1309" s="36" t="str">
        <f t="shared" si="52"/>
        <v>IS402_58</v>
      </c>
      <c r="B1309" t="s">
        <v>141</v>
      </c>
      <c r="C1309" t="s">
        <v>185</v>
      </c>
      <c r="D1309">
        <v>402</v>
      </c>
      <c r="E1309">
        <v>58</v>
      </c>
      <c r="F1309" s="25" t="str">
        <f>VLOOKUP(B1309,Definitions!$C$7:$D$43,2,FALSE)</f>
        <v>Iceland</v>
      </c>
      <c r="G1309" t="str">
        <f>VLOOKUP(C1309,Definitions!$C$49:$D$57,2,FALSE)</f>
        <v>Residential</v>
      </c>
      <c r="H1309" t="str">
        <f>VLOOKUP(D1309,Definitions!$C$60:$D$104,2,FALSE)</f>
        <v>MFH</v>
      </c>
      <c r="J1309" s="29" t="str">
        <f>VLOOKUP(E1309,Definitions!$C$115:$D$131,2,FALSE)</f>
        <v>Ambient heat total</v>
      </c>
      <c r="K1309" s="111" t="s">
        <v>987</v>
      </c>
      <c r="L1309" s="110">
        <v>0</v>
      </c>
      <c r="M1309" s="109">
        <v>0</v>
      </c>
      <c r="N1309" s="37"/>
      <c r="O1309" s="110"/>
      <c r="P1309" s="110">
        <v>0</v>
      </c>
      <c r="Q1309" s="46">
        <v>0</v>
      </c>
      <c r="R1309" s="37">
        <v>0</v>
      </c>
      <c r="S1309" s="13">
        <v>0</v>
      </c>
      <c r="T1309" s="128" t="s">
        <v>984</v>
      </c>
      <c r="U1309" s="13">
        <v>0</v>
      </c>
      <c r="V1309" s="128" t="s">
        <v>984</v>
      </c>
      <c r="W1309" s="13">
        <v>0</v>
      </c>
      <c r="X1309" s="13">
        <v>0</v>
      </c>
      <c r="Y1309" s="13">
        <v>0</v>
      </c>
      <c r="Z1309" s="13">
        <v>0</v>
      </c>
      <c r="AA1309" s="46">
        <v>0</v>
      </c>
      <c r="AB1309" s="57">
        <v>0</v>
      </c>
      <c r="AC1309" s="13">
        <v>0</v>
      </c>
      <c r="AD1309" s="61">
        <v>0</v>
      </c>
      <c r="AE1309" s="13">
        <v>0</v>
      </c>
      <c r="AF1309" s="13">
        <v>0</v>
      </c>
      <c r="AG1309" s="13">
        <v>0</v>
      </c>
      <c r="AH1309" s="46">
        <v>0</v>
      </c>
      <c r="AI1309" s="57">
        <v>0</v>
      </c>
      <c r="AJ1309" s="46">
        <v>0</v>
      </c>
      <c r="AK1309" s="57" t="s">
        <v>984</v>
      </c>
      <c r="AL1309" s="9" t="s">
        <v>142</v>
      </c>
    </row>
    <row r="1310" spans="1:38">
      <c r="A1310" s="36" t="str">
        <f t="shared" si="52"/>
        <v>IS402_55</v>
      </c>
      <c r="B1310" t="s">
        <v>141</v>
      </c>
      <c r="C1310" t="s">
        <v>185</v>
      </c>
      <c r="D1310">
        <v>402</v>
      </c>
      <c r="E1310">
        <v>55</v>
      </c>
      <c r="F1310" s="25" t="str">
        <f>VLOOKUP(B1310,Definitions!$C$7:$D$43,2,FALSE)</f>
        <v>Iceland</v>
      </c>
      <c r="G1310" t="str">
        <f>VLOOKUP(C1310,Definitions!$C$49:$D$57,2,FALSE)</f>
        <v>Residential</v>
      </c>
      <c r="H1310" t="str">
        <f>VLOOKUP(D1310,Definitions!$C$60:$D$104,2,FALSE)</f>
        <v>MFH</v>
      </c>
      <c r="J1310" s="29" t="str">
        <f>VLOOKUP(E1310,Definitions!$C$115:$D$131,2,FALSE)</f>
        <v xml:space="preserve">Other RES </v>
      </c>
      <c r="K1310" s="111" t="s">
        <v>987</v>
      </c>
      <c r="L1310" s="110">
        <v>0</v>
      </c>
      <c r="M1310" s="109">
        <v>0</v>
      </c>
      <c r="N1310" s="37"/>
      <c r="O1310" s="110"/>
      <c r="P1310" s="110">
        <v>0</v>
      </c>
      <c r="Q1310" s="46">
        <v>0</v>
      </c>
      <c r="R1310" s="37">
        <v>0</v>
      </c>
      <c r="S1310" s="13">
        <v>0</v>
      </c>
      <c r="T1310" s="128" t="s">
        <v>984</v>
      </c>
      <c r="U1310" s="13">
        <v>0</v>
      </c>
      <c r="V1310" s="128" t="s">
        <v>984</v>
      </c>
      <c r="W1310" s="13">
        <v>0</v>
      </c>
      <c r="X1310" s="13">
        <v>0</v>
      </c>
      <c r="Y1310" s="13">
        <v>0</v>
      </c>
      <c r="Z1310" s="13">
        <v>0</v>
      </c>
      <c r="AA1310" s="46">
        <v>0</v>
      </c>
      <c r="AB1310" s="57">
        <v>0</v>
      </c>
      <c r="AC1310" s="13">
        <v>0</v>
      </c>
      <c r="AD1310" s="61">
        <v>0</v>
      </c>
      <c r="AE1310" s="13">
        <v>0</v>
      </c>
      <c r="AF1310" s="13">
        <v>0</v>
      </c>
      <c r="AG1310" s="13">
        <v>0</v>
      </c>
      <c r="AH1310" s="46">
        <v>0</v>
      </c>
      <c r="AI1310" s="57">
        <v>0</v>
      </c>
      <c r="AJ1310" s="46">
        <v>0</v>
      </c>
      <c r="AK1310" s="57" t="s">
        <v>984</v>
      </c>
      <c r="AL1310" s="9" t="s">
        <v>142</v>
      </c>
    </row>
  </sheetData>
  <autoFilter ref="A8:AK1310"/>
  <mergeCells count="6">
    <mergeCell ref="AE6:AH6"/>
    <mergeCell ref="B6:E6"/>
    <mergeCell ref="F6:J6"/>
    <mergeCell ref="K6:M6"/>
    <mergeCell ref="O6:R6"/>
    <mergeCell ref="W6:AA6"/>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sheetPr codeName="Tabelle9">
    <tabColor theme="7" tint="0.39997558519241921"/>
  </sheetPr>
  <dimension ref="A1:AM442"/>
  <sheetViews>
    <sheetView topLeftCell="O1" zoomScale="85" zoomScaleNormal="85" workbookViewId="0">
      <selection activeCell="K32" sqref="K32"/>
    </sheetView>
  </sheetViews>
  <sheetFormatPr baseColWidth="10" defaultColWidth="9.140625" defaultRowHeight="15" outlineLevelCol="1"/>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3" customWidth="1"/>
    <col min="15" max="17" width="13.140625" style="45" customWidth="1"/>
    <col min="18" max="18" width="13.140625" style="29" customWidth="1"/>
    <col min="19" max="19" width="13.140625" customWidth="1"/>
    <col min="20" max="20" width="13.140625" style="53" customWidth="1"/>
    <col min="21" max="21" width="13.140625" customWidth="1"/>
    <col min="22" max="22" width="13.140625" style="53" customWidth="1"/>
    <col min="23" max="23" width="13.140625" customWidth="1"/>
    <col min="24" max="26" width="13.140625" hidden="1" customWidth="1" outlineLevel="1"/>
    <col min="27" max="27" width="13.140625" style="45" hidden="1" customWidth="1" outlineLevel="1"/>
    <col min="28" max="28" width="13.140625" style="53" customWidth="1" collapsed="1"/>
    <col min="29" max="29" width="13.140625" customWidth="1"/>
    <col min="30" max="30" width="13.140625" style="59" customWidth="1"/>
    <col min="31" max="31" width="13.140625" customWidth="1"/>
    <col min="32" max="33" width="13.140625" hidden="1" customWidth="1" outlineLevel="1"/>
    <col min="34" max="34" width="13.140625" style="45" hidden="1" customWidth="1" outlineLevel="1"/>
    <col min="35" max="35" width="13.140625" style="53" customWidth="1" collapsed="1"/>
    <col min="36" max="36" width="13.140625" style="45" customWidth="1"/>
    <col min="37" max="37" width="13.140625" style="53" customWidth="1"/>
    <col min="38" max="39" width="13.140625" customWidth="1"/>
  </cols>
  <sheetData>
    <row r="1" spans="1:39" s="41" customFormat="1" ht="15" customHeight="1">
      <c r="A1" s="40">
        <v>1</v>
      </c>
      <c r="B1" s="41">
        <v>2</v>
      </c>
      <c r="C1" s="41">
        <v>3</v>
      </c>
      <c r="D1" s="41">
        <v>4</v>
      </c>
      <c r="E1" s="41">
        <v>5</v>
      </c>
      <c r="F1" s="42">
        <v>6</v>
      </c>
      <c r="G1" s="41">
        <v>7</v>
      </c>
      <c r="H1" s="41">
        <v>8</v>
      </c>
      <c r="I1" s="41">
        <v>9</v>
      </c>
      <c r="J1" s="40">
        <v>10</v>
      </c>
      <c r="K1" s="42">
        <v>11</v>
      </c>
      <c r="L1" s="44">
        <v>12</v>
      </c>
      <c r="M1" s="44">
        <v>13</v>
      </c>
      <c r="N1" s="51">
        <v>14</v>
      </c>
      <c r="O1" s="44">
        <v>15</v>
      </c>
      <c r="P1" s="44">
        <v>16</v>
      </c>
      <c r="Q1" s="44">
        <v>17</v>
      </c>
      <c r="R1" s="40">
        <v>18</v>
      </c>
      <c r="S1" s="44">
        <v>19</v>
      </c>
      <c r="T1" s="51">
        <v>20</v>
      </c>
      <c r="U1" s="44">
        <v>21</v>
      </c>
      <c r="V1" s="51">
        <v>22</v>
      </c>
      <c r="W1" s="44">
        <v>23</v>
      </c>
      <c r="X1" s="44">
        <v>24</v>
      </c>
      <c r="Y1" s="44">
        <v>25</v>
      </c>
      <c r="Z1" s="44">
        <v>26</v>
      </c>
      <c r="AA1" s="44">
        <v>27</v>
      </c>
      <c r="AB1" s="51">
        <v>28</v>
      </c>
      <c r="AC1" s="44">
        <v>29</v>
      </c>
      <c r="AD1" s="51">
        <v>30</v>
      </c>
      <c r="AE1" s="44">
        <v>31</v>
      </c>
      <c r="AF1" s="44">
        <v>32</v>
      </c>
      <c r="AG1" s="44">
        <v>33</v>
      </c>
      <c r="AH1" s="44">
        <v>34</v>
      </c>
      <c r="AI1" s="51">
        <v>35</v>
      </c>
      <c r="AJ1" s="44">
        <v>36</v>
      </c>
      <c r="AK1" s="51">
        <v>37</v>
      </c>
      <c r="AL1" s="41">
        <v>38</v>
      </c>
      <c r="AM1" s="41">
        <v>39</v>
      </c>
    </row>
    <row r="2" spans="1:39" s="3" customFormat="1">
      <c r="A2" s="30"/>
      <c r="F2" s="26"/>
      <c r="J2" s="30"/>
      <c r="K2" s="74" t="s">
        <v>147</v>
      </c>
      <c r="L2" s="43" t="s">
        <v>147</v>
      </c>
      <c r="M2" s="43" t="s">
        <v>147</v>
      </c>
      <c r="N2" s="52"/>
      <c r="O2" s="43" t="s">
        <v>147</v>
      </c>
      <c r="P2" s="75" t="s">
        <v>147</v>
      </c>
      <c r="Q2" s="75" t="s">
        <v>147</v>
      </c>
      <c r="R2" s="76" t="s">
        <v>147</v>
      </c>
      <c r="S2" s="75" t="s">
        <v>147</v>
      </c>
      <c r="T2" s="52"/>
      <c r="U2" s="3" t="s">
        <v>227</v>
      </c>
      <c r="V2" s="52"/>
      <c r="W2" s="75" t="s">
        <v>147</v>
      </c>
      <c r="X2" s="75" t="s">
        <v>147</v>
      </c>
      <c r="Y2" s="75" t="s">
        <v>147</v>
      </c>
      <c r="Z2" s="75" t="s">
        <v>147</v>
      </c>
      <c r="AA2" s="77" t="s">
        <v>147</v>
      </c>
      <c r="AB2" s="52"/>
      <c r="AC2" s="3" t="s">
        <v>227</v>
      </c>
      <c r="AD2" s="58"/>
      <c r="AE2" s="75" t="s">
        <v>147</v>
      </c>
      <c r="AF2" s="75" t="s">
        <v>147</v>
      </c>
      <c r="AG2" s="75" t="s">
        <v>147</v>
      </c>
      <c r="AH2" s="77" t="s">
        <v>147</v>
      </c>
      <c r="AI2" s="52"/>
      <c r="AJ2" s="50" t="s">
        <v>227</v>
      </c>
      <c r="AK2" s="52"/>
    </row>
    <row r="3" spans="1:39" s="18" customFormat="1">
      <c r="A3" s="31"/>
      <c r="F3" s="27"/>
      <c r="J3" s="31"/>
      <c r="K3" s="74" t="s">
        <v>148</v>
      </c>
      <c r="L3" s="18" t="s">
        <v>148</v>
      </c>
      <c r="M3" s="43" t="s">
        <v>148</v>
      </c>
      <c r="N3" s="52"/>
      <c r="O3" s="18" t="s">
        <v>227</v>
      </c>
      <c r="P3" s="75" t="s">
        <v>148</v>
      </c>
      <c r="Q3" s="75" t="s">
        <v>148</v>
      </c>
      <c r="R3" s="76" t="s">
        <v>148</v>
      </c>
      <c r="S3" s="75" t="s">
        <v>148</v>
      </c>
      <c r="T3" s="52"/>
      <c r="U3" s="75" t="s">
        <v>148</v>
      </c>
      <c r="V3" s="52"/>
      <c r="W3" s="75" t="s">
        <v>148</v>
      </c>
      <c r="X3" s="43" t="s">
        <v>227</v>
      </c>
      <c r="Y3" s="43" t="s">
        <v>227</v>
      </c>
      <c r="Z3" s="43" t="s">
        <v>227</v>
      </c>
      <c r="AA3" s="43" t="s">
        <v>227</v>
      </c>
      <c r="AB3" s="52"/>
      <c r="AC3" s="75" t="s">
        <v>148</v>
      </c>
      <c r="AD3" s="58"/>
      <c r="AE3" s="75" t="s">
        <v>148</v>
      </c>
      <c r="AF3" s="18" t="s">
        <v>227</v>
      </c>
      <c r="AG3" s="18" t="s">
        <v>227</v>
      </c>
      <c r="AH3" s="43" t="s">
        <v>227</v>
      </c>
      <c r="AI3" s="52"/>
      <c r="AJ3" s="43" t="s">
        <v>227</v>
      </c>
      <c r="AK3" s="52"/>
    </row>
    <row r="4" spans="1:39" s="18" customFormat="1" ht="15.75" thickBot="1">
      <c r="A4" s="31"/>
      <c r="F4" s="27"/>
      <c r="J4" s="31"/>
      <c r="K4" s="74" t="s">
        <v>185</v>
      </c>
      <c r="L4" s="18" t="s">
        <v>185</v>
      </c>
      <c r="M4" s="43" t="s">
        <v>185</v>
      </c>
      <c r="N4" s="52"/>
      <c r="O4" s="18" t="s">
        <v>227</v>
      </c>
      <c r="P4" s="75" t="s">
        <v>185</v>
      </c>
      <c r="Q4" s="75" t="s">
        <v>185</v>
      </c>
      <c r="R4" s="76" t="s">
        <v>185</v>
      </c>
      <c r="S4" s="75" t="s">
        <v>185</v>
      </c>
      <c r="T4" s="52"/>
      <c r="U4" s="75" t="s">
        <v>185</v>
      </c>
      <c r="V4" s="52"/>
      <c r="W4" s="18" t="s">
        <v>227</v>
      </c>
      <c r="X4" s="43" t="s">
        <v>227</v>
      </c>
      <c r="Y4" s="43" t="s">
        <v>227</v>
      </c>
      <c r="Z4" s="43" t="s">
        <v>227</v>
      </c>
      <c r="AA4" s="43" t="s">
        <v>227</v>
      </c>
      <c r="AB4" s="52"/>
      <c r="AC4" s="75" t="s">
        <v>185</v>
      </c>
      <c r="AD4" s="58"/>
      <c r="AE4" s="18" t="s">
        <v>227</v>
      </c>
      <c r="AF4" s="18" t="s">
        <v>227</v>
      </c>
      <c r="AG4" s="18" t="s">
        <v>227</v>
      </c>
      <c r="AH4" s="43" t="s">
        <v>227</v>
      </c>
      <c r="AI4" s="52"/>
      <c r="AJ4" s="77" t="s">
        <v>185</v>
      </c>
      <c r="AK4" s="52"/>
    </row>
    <row r="5" spans="1:39" ht="24" thickBot="1">
      <c r="B5" s="3"/>
      <c r="C5" s="3"/>
      <c r="D5" s="3"/>
      <c r="E5" s="3"/>
      <c r="F5" s="70"/>
      <c r="G5" s="71" t="s">
        <v>240</v>
      </c>
      <c r="H5" s="72"/>
      <c r="I5" s="73">
        <v>2012</v>
      </c>
      <c r="O5" s="64"/>
      <c r="P5" s="64" t="s">
        <v>263</v>
      </c>
      <c r="AC5" s="20" t="s">
        <v>230</v>
      </c>
      <c r="AJ5" s="62" t="s">
        <v>232</v>
      </c>
    </row>
    <row r="6" spans="1:39" s="16" customFormat="1" ht="31.5">
      <c r="A6" s="32"/>
      <c r="B6" s="206" t="s">
        <v>216</v>
      </c>
      <c r="C6" s="207"/>
      <c r="D6" s="207"/>
      <c r="E6" s="208"/>
      <c r="F6" s="206" t="s">
        <v>217</v>
      </c>
      <c r="G6" s="209"/>
      <c r="H6" s="209"/>
      <c r="I6" s="209"/>
      <c r="J6" s="208"/>
      <c r="K6" s="204" t="s">
        <v>172</v>
      </c>
      <c r="L6" s="205"/>
      <c r="M6" s="205"/>
      <c r="N6" s="54"/>
      <c r="O6" s="210" t="s">
        <v>268</v>
      </c>
      <c r="P6" s="211"/>
      <c r="Q6" s="211"/>
      <c r="R6" s="212"/>
      <c r="S6" s="48" t="s">
        <v>222</v>
      </c>
      <c r="T6" s="54"/>
      <c r="U6" s="48" t="s">
        <v>229</v>
      </c>
      <c r="V6" s="54"/>
      <c r="W6" s="200" t="s">
        <v>223</v>
      </c>
      <c r="X6" s="201"/>
      <c r="Y6" s="201"/>
      <c r="Z6" s="201"/>
      <c r="AA6" s="201"/>
      <c r="AB6" s="54"/>
      <c r="AC6" s="39" t="s">
        <v>228</v>
      </c>
      <c r="AD6" s="54"/>
      <c r="AE6" s="202" t="s">
        <v>226</v>
      </c>
      <c r="AF6" s="203"/>
      <c r="AG6" s="203"/>
      <c r="AH6" s="203"/>
      <c r="AI6" s="54"/>
      <c r="AJ6" s="63" t="s">
        <v>231</v>
      </c>
      <c r="AK6" s="54"/>
    </row>
    <row r="7" spans="1:39" s="12" customFormat="1" ht="72.75" customHeight="1">
      <c r="A7" s="33" t="s">
        <v>221</v>
      </c>
      <c r="B7" s="17" t="s">
        <v>213</v>
      </c>
      <c r="C7" s="17" t="s">
        <v>168</v>
      </c>
      <c r="D7" s="17" t="s">
        <v>169</v>
      </c>
      <c r="E7" s="17" t="s">
        <v>214</v>
      </c>
      <c r="F7" s="68" t="s">
        <v>213</v>
      </c>
      <c r="G7" s="17" t="s">
        <v>168</v>
      </c>
      <c r="H7" s="17" t="s">
        <v>169</v>
      </c>
      <c r="I7" s="17" t="s">
        <v>233</v>
      </c>
      <c r="J7" s="69" t="s">
        <v>215</v>
      </c>
      <c r="K7" s="103" t="s">
        <v>225</v>
      </c>
      <c r="L7" s="113" t="s">
        <v>242</v>
      </c>
      <c r="M7" s="114" t="s">
        <v>267</v>
      </c>
      <c r="N7" s="112" t="s">
        <v>218</v>
      </c>
      <c r="O7" s="115" t="s">
        <v>266</v>
      </c>
      <c r="P7" s="115" t="s">
        <v>262</v>
      </c>
      <c r="Q7" s="115" t="s">
        <v>264</v>
      </c>
      <c r="R7" s="115" t="s">
        <v>265</v>
      </c>
      <c r="S7" s="140" t="s">
        <v>777</v>
      </c>
      <c r="T7" s="112" t="s">
        <v>218</v>
      </c>
      <c r="U7" s="140" t="s">
        <v>778</v>
      </c>
      <c r="V7" s="112" t="s">
        <v>218</v>
      </c>
      <c r="W7" s="140" t="s">
        <v>784</v>
      </c>
      <c r="X7" s="107" t="s">
        <v>850</v>
      </c>
      <c r="Y7" s="107" t="s">
        <v>851</v>
      </c>
      <c r="Z7" s="104" t="s">
        <v>852</v>
      </c>
      <c r="AA7" s="104" t="s">
        <v>224</v>
      </c>
      <c r="AB7" s="112" t="s">
        <v>218</v>
      </c>
      <c r="AC7" s="141" t="s">
        <v>779</v>
      </c>
      <c r="AD7" s="112" t="s">
        <v>218</v>
      </c>
      <c r="AE7" s="142" t="s">
        <v>780</v>
      </c>
      <c r="AF7" s="108" t="s">
        <v>853</v>
      </c>
      <c r="AG7" s="108" t="s">
        <v>854</v>
      </c>
      <c r="AH7" s="106" t="s">
        <v>855</v>
      </c>
      <c r="AI7" s="112" t="s">
        <v>218</v>
      </c>
      <c r="AJ7" s="143" t="s">
        <v>781</v>
      </c>
      <c r="AK7" s="112" t="s">
        <v>218</v>
      </c>
      <c r="AL7" s="105" t="s">
        <v>761</v>
      </c>
    </row>
    <row r="8" spans="1:39" s="86" customFormat="1">
      <c r="A8" s="34" t="s">
        <v>219</v>
      </c>
      <c r="B8" s="23" t="s">
        <v>219</v>
      </c>
      <c r="C8" s="23" t="s">
        <v>219</v>
      </c>
      <c r="D8" s="23" t="s">
        <v>219</v>
      </c>
      <c r="E8" s="23" t="s">
        <v>219</v>
      </c>
      <c r="F8" s="28" t="s">
        <v>220</v>
      </c>
      <c r="G8" s="23" t="s">
        <v>220</v>
      </c>
      <c r="H8" s="23" t="s">
        <v>220</v>
      </c>
      <c r="I8" s="23" t="s">
        <v>220</v>
      </c>
      <c r="J8" s="34" t="s">
        <v>220</v>
      </c>
      <c r="K8" s="28" t="s">
        <v>241</v>
      </c>
      <c r="L8" s="23" t="s">
        <v>241</v>
      </c>
      <c r="M8" s="23" t="s">
        <v>241</v>
      </c>
      <c r="N8" s="56" t="s">
        <v>243</v>
      </c>
      <c r="O8" s="23" t="s">
        <v>241</v>
      </c>
      <c r="P8" s="23" t="s">
        <v>241</v>
      </c>
      <c r="Q8" s="23" t="s">
        <v>241</v>
      </c>
      <c r="R8" s="34" t="s">
        <v>241</v>
      </c>
      <c r="S8" s="23" t="s">
        <v>241</v>
      </c>
      <c r="T8" s="56" t="s">
        <v>243</v>
      </c>
      <c r="U8" s="23" t="s">
        <v>241</v>
      </c>
      <c r="V8" s="56" t="s">
        <v>243</v>
      </c>
      <c r="W8" s="23" t="s">
        <v>241</v>
      </c>
      <c r="X8" s="23" t="s">
        <v>241</v>
      </c>
      <c r="Y8" s="23" t="s">
        <v>241</v>
      </c>
      <c r="Z8" s="23" t="s">
        <v>241</v>
      </c>
      <c r="AA8" s="23" t="s">
        <v>241</v>
      </c>
      <c r="AB8" s="56" t="s">
        <v>243</v>
      </c>
      <c r="AC8" s="23" t="s">
        <v>241</v>
      </c>
      <c r="AD8" s="60" t="s">
        <v>243</v>
      </c>
      <c r="AE8" s="23" t="s">
        <v>241</v>
      </c>
      <c r="AF8" s="23" t="s">
        <v>241</v>
      </c>
      <c r="AG8" s="23" t="s">
        <v>241</v>
      </c>
      <c r="AH8" s="23" t="s">
        <v>241</v>
      </c>
      <c r="AI8" s="56" t="s">
        <v>243</v>
      </c>
      <c r="AJ8" s="23" t="s">
        <v>241</v>
      </c>
      <c r="AK8" s="56" t="s">
        <v>243</v>
      </c>
    </row>
    <row r="9" spans="1:39">
      <c r="A9" s="36" t="str">
        <f>B9&amp;D9&amp;"_"&amp;E9</f>
        <v>BE999_0</v>
      </c>
      <c r="B9" t="s">
        <v>11</v>
      </c>
      <c r="C9" t="s">
        <v>269</v>
      </c>
      <c r="D9">
        <v>999</v>
      </c>
      <c r="E9">
        <v>0</v>
      </c>
      <c r="F9" s="25" t="str">
        <f>VLOOKUP(B9,Definitions!$C$7:$D$43,2,FALSE)</f>
        <v>Belgium</v>
      </c>
      <c r="G9" t="str">
        <f>VLOOKUP(C9,Definitions!$C$49:$D$57,2,FALSE)</f>
        <v>TOTAL</v>
      </c>
      <c r="H9" t="str">
        <f>VLOOKUP(D9,Definitions!$C$60:$D$104,2,FALSE)</f>
        <v>TOTAL</v>
      </c>
      <c r="J9" s="29" t="str">
        <f>VLOOKUP(E9,Definitions!$C$115:$D$131,2,FALSE)</f>
        <v>TOTAL</v>
      </c>
      <c r="K9" s="47">
        <v>269.82646699999998</v>
      </c>
      <c r="L9" s="110">
        <f>IFERROR(M9-K9,M9)</f>
        <v>-63.289352178801181</v>
      </c>
      <c r="M9" s="110">
        <f>P9+IFERROR(O9,0)</f>
        <v>206.5371148211988</v>
      </c>
      <c r="N9" s="57"/>
      <c r="O9" s="46">
        <f>IFERROR(SUMIF(Data_IND_TWh!$A$9:$A$442,Data_TOT_TWh!$B9&amp;200&amp;"_"&amp;Data_TOT_TWh!$E9,Data_IND_TWh!$O$9:$O$442),0)+SUMIF(Data_TER_TWh!$A$9:$A$442,Data_TOT_TWh!$B9&amp;300&amp;"_"&amp;Data_TOT_TWh!$E9,Data_TER_TWh!$O$9:$O$442)+SUMIF(Data_RES_TWh!$A$9:$A$1310,Data_TOT_TWh!$B9&amp;400&amp;"_"&amp;Data_TOT_TWh!$E9,Data_RES_TWh!$O$9:$O$1310)</f>
        <v>0</v>
      </c>
      <c r="P9" s="110">
        <f>Q9+R9</f>
        <v>206.5371148211988</v>
      </c>
      <c r="Q9" s="110">
        <f>S9+U9+W9</f>
        <v>198.80895745391808</v>
      </c>
      <c r="R9" s="109">
        <f>AC9+AE9</f>
        <v>7.7281573672807227</v>
      </c>
      <c r="S9" s="13">
        <f>SUMIF(Data_IND_TWh!$A$9:$A$442,Data_TOT_TWh!$B9&amp;200&amp;"_"&amp;Data_TOT_TWh!$E9,Data_IND_TWh!$S$9:$S$442)+SUMIF(Data_TER_TWh!$A$9:$A$442,Data_TOT_TWh!$B9&amp;300&amp;"_"&amp;Data_TOT_TWh!$E9,Data_TER_TWh!$S$9:$S$442)+SUMIF(Data_RES_TWh!$A$9:$A$1310,Data_TOT_TWh!$B9&amp;400&amp;"_"&amp;Data_TOT_TWh!$E9,Data_RES_TWh!$S$9:$S$1310)</f>
        <v>104.52601812832062</v>
      </c>
      <c r="T9" s="57"/>
      <c r="U9" s="102">
        <f>SUMIF(Data_IND_TWh!$A$9:$A$442,Data_TOT_TWh!$B9&amp;200&amp;"_"&amp;Data_TOT_TWh!$E9,Data_IND_TWh!$U$9:$U$442)+SUMIF(Data_TER_TWh!$A$9:$A$442,Data_TOT_TWh!$B9&amp;300&amp;"_"&amp;Data_TOT_TWh!$E9,Data_TER_TWh!$U$9:$U$442)+SUMIF(Data_RES_TWh!$A$9:$A$1310,Data_TOT_TWh!$B9&amp;400&amp;"_"&amp;Data_TOT_TWh!$E9,Data_RES_TWh!$U$9:$U$1310)</f>
        <v>19.640161314305754</v>
      </c>
      <c r="V9" s="57"/>
      <c r="W9" s="102">
        <f>SUMIF(Data_IND_TWh!$A$9:$A$442,Data_TOT_TWh!$B9&amp;200&amp;"_"&amp;Data_TOT_TWh!$E9,Data_IND_TWh!$W$9:$W$442)+SUMIF(Data_TER_TWh!$A$9:$A$442,Data_TOT_TWh!$B9&amp;300&amp;"_"&amp;Data_TOT_TWh!$E9,Data_TER_TWh!$W$9:$W$442)+SUMIF(Data_RES_TWh!$A$9:$A$1310,Data_TOT_TWh!$B9&amp;400&amp;"_"&amp;Data_TOT_TWh!$E9,Data_RES_TWh!$W$9:$W$1310)</f>
        <v>74.642778011291696</v>
      </c>
      <c r="X9" s="13"/>
      <c r="Y9" s="13"/>
      <c r="Z9" s="13"/>
      <c r="AA9" s="46"/>
      <c r="AB9" s="57"/>
      <c r="AC9" s="102">
        <f>SUMIF(Data_IND_TWh!$A$9:$A$442,Data_TOT_TWh!$B9&amp;200&amp;"_"&amp;Data_TOT_TWh!$E9,Data_IND_TWh!$AC$9:$AC$442)+SUMIF(Data_TER_TWh!$A$9:$A$442,Data_TOT_TWh!$B9&amp;300&amp;"_"&amp;Data_TOT_TWh!$E9,Data_TER_TWh!$AC$9:$AC$442)+SUMIF(Data_RES_TWh!$A$9:$A$1310,Data_TOT_TWh!$B9&amp;400&amp;"_"&amp;Data_TOT_TWh!$E9,Data_RES_TWh!$AC$9:$AC$1310)</f>
        <v>1.0872780174304673</v>
      </c>
      <c r="AD9" s="61"/>
      <c r="AE9" s="102">
        <f>SUMIF(Data_IND_TWh!$A$9:$A$442,Data_TOT_TWh!$B9&amp;200&amp;"_"&amp;Data_TOT_TWh!$E9,Data_IND_TWh!$AE$9:$AE$442)+SUMIF(Data_TER_TWh!$A$9:$A$442,Data_TOT_TWh!$B9&amp;300&amp;"_"&amp;Data_TOT_TWh!$E9,Data_TER_TWh!$AE$9:$AE$442)+SUMIF(Data_RES_TWh!$A$9:$A$1310,Data_TOT_TWh!$B9&amp;400&amp;"_"&amp;Data_TOT_TWh!$E9,Data_RES_TWh!$AE$9:$AE$1310)</f>
        <v>6.6408793498502554</v>
      </c>
      <c r="AF9" s="13"/>
      <c r="AG9" s="13"/>
      <c r="AH9" s="46"/>
      <c r="AI9" s="57"/>
      <c r="AJ9" s="102">
        <f>SUMIF(Data_RES_TWh!$A$9:$A$1310,Data_TOT_TWh!$B9&amp;400&amp;"_"&amp;Data_TOT_TWh!$E9,Data_RES_TWh!$AJ$9:$AJ$1310)</f>
        <v>4.7449565129288267</v>
      </c>
      <c r="AK9" s="57"/>
      <c r="AL9" s="9" t="str">
        <f>VLOOKUP(F9,Definitions!$B$7:$E$39,4,FALSE)</f>
        <v>EU28</v>
      </c>
    </row>
    <row r="10" spans="1:39">
      <c r="A10" s="36" t="str">
        <f t="shared" ref="A10:A65" si="0">B10&amp;D10&amp;"_"&amp;E10</f>
        <v>BE999_1</v>
      </c>
      <c r="B10" t="s">
        <v>11</v>
      </c>
      <c r="C10" t="s">
        <v>269</v>
      </c>
      <c r="D10">
        <v>999</v>
      </c>
      <c r="E10">
        <v>1</v>
      </c>
      <c r="F10" s="25" t="str">
        <f>VLOOKUP(B10,Definitions!$C$7:$D$43,2,FALSE)</f>
        <v>Belgium</v>
      </c>
      <c r="G10" t="str">
        <f>VLOOKUP(C10,Definitions!$C$49:$D$57,2,FALSE)</f>
        <v>TOTAL</v>
      </c>
      <c r="H10" t="str">
        <f>VLOOKUP(D10,Definitions!$C$60:$D$104,2,FALSE)</f>
        <v>TOTAL</v>
      </c>
      <c r="J10" s="29" t="str">
        <f>VLOOKUP(E10,Definitions!$C$115:$D$131,2,FALSE)</f>
        <v>Coal</v>
      </c>
      <c r="K10" s="111">
        <v>15.743530999999997</v>
      </c>
      <c r="L10" s="110">
        <f t="shared" ref="L10:L65" si="1">IFERROR(M10-K10,M10)</f>
        <v>1.6888333325582039E-5</v>
      </c>
      <c r="M10" s="110">
        <f t="shared" ref="M10:M65" si="2">P10+IFERROR(O10,0)</f>
        <v>15.743547888333323</v>
      </c>
      <c r="N10" s="57"/>
      <c r="O10" s="110">
        <f>IFERROR(SUMIF(Data_IND_TWh!$A$9:$A$442,Data_TOT_TWh!$B10&amp;200&amp;"_"&amp;Data_TOT_TWh!$E10,Data_IND_TWh!$O$9:$O$442),0)+SUMIF(Data_TER_TWh!$A$9:$A$442,Data_TOT_TWh!$B10&amp;300&amp;"_"&amp;Data_TOT_TWh!$E10,Data_TER_TWh!$O$9:$O$442)+SUMIF(Data_RES_TWh!$A$9:$A$1310,Data_TOT_TWh!$B10&amp;400&amp;"_"&amp;Data_TOT_TWh!$E10,Data_RES_TWh!$O$9:$O$1310)</f>
        <v>0</v>
      </c>
      <c r="P10" s="110">
        <f t="shared" ref="P10:P65" si="3">Q10+R10</f>
        <v>15.743547888333323</v>
      </c>
      <c r="Q10" s="110">
        <f t="shared" ref="Q10:Q65" si="4">S10+U10+W10</f>
        <v>15.743547888333323</v>
      </c>
      <c r="R10" s="109">
        <f t="shared" ref="R10:R65" si="5">AC10+AE10</f>
        <v>0</v>
      </c>
      <c r="S10" s="102">
        <f>SUMIF(Data_IND_TWh!$A$9:$A$442,Data_TOT_TWh!$B10&amp;200&amp;"_"&amp;Data_TOT_TWh!$E10,Data_IND_TWh!$S$9:$S$442)+SUMIF(Data_TER_TWh!$A$9:$A$442,Data_TOT_TWh!$B10&amp;300&amp;"_"&amp;Data_TOT_TWh!$E10,Data_TER_TWh!$S$9:$S$442)+SUMIF(Data_RES_TWh!$A$9:$A$1310,Data_TOT_TWh!$B10&amp;400&amp;"_"&amp;Data_TOT_TWh!$E10,Data_RES_TWh!$S$9:$S$1310)</f>
        <v>1.712829146435443</v>
      </c>
      <c r="T10" s="57"/>
      <c r="U10" s="102">
        <f>SUMIF(Data_IND_TWh!$A$9:$A$442,Data_TOT_TWh!$B10&amp;200&amp;"_"&amp;Data_TOT_TWh!$E10,Data_IND_TWh!$U$9:$U$442)+SUMIF(Data_TER_TWh!$A$9:$A$442,Data_TOT_TWh!$B10&amp;300&amp;"_"&amp;Data_TOT_TWh!$E10,Data_TER_TWh!$U$9:$U$442)+SUMIF(Data_RES_TWh!$A$9:$A$1310,Data_TOT_TWh!$B10&amp;400&amp;"_"&amp;Data_TOT_TWh!$E10,Data_RES_TWh!$U$9:$U$1310)</f>
        <v>1.36041868978805E-2</v>
      </c>
      <c r="V10" s="57"/>
      <c r="W10" s="102">
        <f>SUMIF(Data_IND_TWh!$A$9:$A$442,Data_TOT_TWh!$B10&amp;200&amp;"_"&amp;Data_TOT_TWh!$E10,Data_IND_TWh!$W$9:$W$442)+SUMIF(Data_TER_TWh!$A$9:$A$442,Data_TOT_TWh!$B10&amp;300&amp;"_"&amp;Data_TOT_TWh!$E10,Data_TER_TWh!$W$9:$W$442)+SUMIF(Data_RES_TWh!$A$9:$A$1310,Data_TOT_TWh!$B10&amp;400&amp;"_"&amp;Data_TOT_TWh!$E10,Data_RES_TWh!$W$9:$W$1310)</f>
        <v>14.017114554999999</v>
      </c>
      <c r="X10" s="13"/>
      <c r="Y10" s="13"/>
      <c r="Z10" s="13"/>
      <c r="AA10" s="46"/>
      <c r="AB10" s="57"/>
      <c r="AC10" s="102">
        <f>SUMIF(Data_IND_TWh!$A$9:$A$442,Data_TOT_TWh!$B10&amp;200&amp;"_"&amp;Data_TOT_TWh!$E10,Data_IND_TWh!$AC$9:$AC$442)+SUMIF(Data_TER_TWh!$A$9:$A$442,Data_TOT_TWh!$B10&amp;300&amp;"_"&amp;Data_TOT_TWh!$E10,Data_TER_TWh!$AC$9:$AC$442)+SUMIF(Data_RES_TWh!$A$9:$A$1310,Data_TOT_TWh!$B10&amp;400&amp;"_"&amp;Data_TOT_TWh!$E10,Data_RES_TWh!$AC$9:$AC$1310)</f>
        <v>0</v>
      </c>
      <c r="AD10" s="61"/>
      <c r="AE10" s="102">
        <f>SUMIF(Data_IND_TWh!$A$9:$A$442,Data_TOT_TWh!$B10&amp;200&amp;"_"&amp;Data_TOT_TWh!$E10,Data_IND_TWh!$AE$9:$AE$442)+SUMIF(Data_TER_TWh!$A$9:$A$442,Data_TOT_TWh!$B10&amp;300&amp;"_"&amp;Data_TOT_TWh!$E10,Data_TER_TWh!$AE$9:$AE$442)+SUMIF(Data_RES_TWh!$A$9:$A$1310,Data_TOT_TWh!$B10&amp;400&amp;"_"&amp;Data_TOT_TWh!$E10,Data_RES_TWh!$AE$9:$AE$1310)</f>
        <v>0</v>
      </c>
      <c r="AF10" s="13"/>
      <c r="AG10" s="13"/>
      <c r="AH10" s="46"/>
      <c r="AI10" s="57"/>
      <c r="AJ10" s="102">
        <f>SUMIF(Data_RES_TWh!$A$9:$A$1310,Data_TOT_TWh!$B10&amp;400&amp;"_"&amp;Data_TOT_TWh!$E10,Data_RES_TWh!$AJ$9:$AJ$1310)</f>
        <v>0</v>
      </c>
      <c r="AK10" s="57"/>
      <c r="AL10" s="9" t="str">
        <f>VLOOKUP(F10,Definitions!$B$7:$E$39,4,FALSE)</f>
        <v>EU28</v>
      </c>
    </row>
    <row r="11" spans="1:39">
      <c r="A11" s="36" t="str">
        <f t="shared" si="0"/>
        <v>BE999_2</v>
      </c>
      <c r="B11" t="s">
        <v>11</v>
      </c>
      <c r="C11" t="s">
        <v>269</v>
      </c>
      <c r="D11">
        <v>999</v>
      </c>
      <c r="E11">
        <v>2</v>
      </c>
      <c r="F11" s="25" t="str">
        <f>VLOOKUP(B11,Definitions!$C$7:$D$43,2,FALSE)</f>
        <v>Belgium</v>
      </c>
      <c r="G11" t="str">
        <f>VLOOKUP(C11,Definitions!$C$49:$D$57,2,FALSE)</f>
        <v>TOTAL</v>
      </c>
      <c r="H11" t="str">
        <f>VLOOKUP(D11,Definitions!$C$60:$D$104,2,FALSE)</f>
        <v>TOTAL</v>
      </c>
      <c r="J11" s="29" t="str">
        <f>VLOOKUP(E11,Definitions!$C$115:$D$131,2,FALSE)</f>
        <v>Fuel oil</v>
      </c>
      <c r="K11" s="111">
        <v>43.179864000000038</v>
      </c>
      <c r="L11" s="110">
        <f t="shared" si="1"/>
        <v>-1.0626695367801631</v>
      </c>
      <c r="M11" s="110">
        <f t="shared" si="2"/>
        <v>42.117194463219874</v>
      </c>
      <c r="N11" s="57"/>
      <c r="O11" s="110">
        <f>IFERROR(SUMIF(Data_IND_TWh!$A$9:$A$442,Data_TOT_TWh!$B11&amp;200&amp;"_"&amp;Data_TOT_TWh!$E11,Data_IND_TWh!$O$9:$O$442),0)+SUMIF(Data_TER_TWh!$A$9:$A$442,Data_TOT_TWh!$B11&amp;300&amp;"_"&amp;Data_TOT_TWh!$E11,Data_TER_TWh!$O$9:$O$442)+SUMIF(Data_RES_TWh!$A$9:$A$1310,Data_TOT_TWh!$B11&amp;400&amp;"_"&amp;Data_TOT_TWh!$E11,Data_RES_TWh!$O$9:$O$1310)</f>
        <v>0</v>
      </c>
      <c r="P11" s="110">
        <f t="shared" si="3"/>
        <v>42.117194463219874</v>
      </c>
      <c r="Q11" s="110">
        <f t="shared" si="4"/>
        <v>42.117194463219874</v>
      </c>
      <c r="R11" s="109">
        <f t="shared" si="5"/>
        <v>0</v>
      </c>
      <c r="S11" s="102">
        <f>SUMIF(Data_IND_TWh!$A$9:$A$442,Data_TOT_TWh!$B11&amp;200&amp;"_"&amp;Data_TOT_TWh!$E11,Data_IND_TWh!$S$9:$S$442)+SUMIF(Data_TER_TWh!$A$9:$A$442,Data_TOT_TWh!$B11&amp;300&amp;"_"&amp;Data_TOT_TWh!$E11,Data_TER_TWh!$S$9:$S$442)+SUMIF(Data_RES_TWh!$A$9:$A$1310,Data_TOT_TWh!$B11&amp;400&amp;"_"&amp;Data_TOT_TWh!$E11,Data_RES_TWh!$S$9:$S$1310)</f>
        <v>33.004552461068243</v>
      </c>
      <c r="T11" s="57"/>
      <c r="U11" s="102">
        <f>SUMIF(Data_IND_TWh!$A$9:$A$442,Data_TOT_TWh!$B11&amp;200&amp;"_"&amp;Data_TOT_TWh!$E11,Data_IND_TWh!$U$9:$U$442)+SUMIF(Data_TER_TWh!$A$9:$A$442,Data_TOT_TWh!$B11&amp;300&amp;"_"&amp;Data_TOT_TWh!$E11,Data_TER_TWh!$U$9:$U$442)+SUMIF(Data_RES_TWh!$A$9:$A$1310,Data_TOT_TWh!$B11&amp;400&amp;"_"&amp;Data_TOT_TWh!$E11,Data_RES_TWh!$U$9:$U$1310)</f>
        <v>5.6199381579849605</v>
      </c>
      <c r="V11" s="57"/>
      <c r="W11" s="102">
        <f>SUMIF(Data_IND_TWh!$A$9:$A$442,Data_TOT_TWh!$B11&amp;200&amp;"_"&amp;Data_TOT_TWh!$E11,Data_IND_TWh!$W$9:$W$442)+SUMIF(Data_TER_TWh!$A$9:$A$442,Data_TOT_TWh!$B11&amp;300&amp;"_"&amp;Data_TOT_TWh!$E11,Data_TER_TWh!$W$9:$W$442)+SUMIF(Data_RES_TWh!$A$9:$A$1310,Data_TOT_TWh!$B11&amp;400&amp;"_"&amp;Data_TOT_TWh!$E11,Data_RES_TWh!$W$9:$W$1310)</f>
        <v>3.492703844166666</v>
      </c>
      <c r="X11" s="13"/>
      <c r="Y11" s="13"/>
      <c r="Z11" s="13"/>
      <c r="AA11" s="46"/>
      <c r="AB11" s="57"/>
      <c r="AC11" s="102">
        <f>SUMIF(Data_IND_TWh!$A$9:$A$442,Data_TOT_TWh!$B11&amp;200&amp;"_"&amp;Data_TOT_TWh!$E11,Data_IND_TWh!$AC$9:$AC$442)+SUMIF(Data_TER_TWh!$A$9:$A$442,Data_TOT_TWh!$B11&amp;300&amp;"_"&amp;Data_TOT_TWh!$E11,Data_TER_TWh!$AC$9:$AC$442)+SUMIF(Data_RES_TWh!$A$9:$A$1310,Data_TOT_TWh!$B11&amp;400&amp;"_"&amp;Data_TOT_TWh!$E11,Data_RES_TWh!$AC$9:$AC$1310)</f>
        <v>0</v>
      </c>
      <c r="AD11" s="61"/>
      <c r="AE11" s="102">
        <f>SUMIF(Data_IND_TWh!$A$9:$A$442,Data_TOT_TWh!$B11&amp;200&amp;"_"&amp;Data_TOT_TWh!$E11,Data_IND_TWh!$AE$9:$AE$442)+SUMIF(Data_TER_TWh!$A$9:$A$442,Data_TOT_TWh!$B11&amp;300&amp;"_"&amp;Data_TOT_TWh!$E11,Data_TER_TWh!$AE$9:$AE$442)+SUMIF(Data_RES_TWh!$A$9:$A$1310,Data_TOT_TWh!$B11&amp;400&amp;"_"&amp;Data_TOT_TWh!$E11,Data_RES_TWh!$AE$9:$AE$1310)</f>
        <v>0</v>
      </c>
      <c r="AF11" s="13"/>
      <c r="AG11" s="13"/>
      <c r="AH11" s="46"/>
      <c r="AI11" s="57"/>
      <c r="AJ11" s="102">
        <f>SUMIF(Data_RES_TWh!$A$9:$A$1310,Data_TOT_TWh!$B11&amp;400&amp;"_"&amp;Data_TOT_TWh!$E11,Data_RES_TWh!$AJ$9:$AJ$1310)</f>
        <v>1.0654659887245601</v>
      </c>
      <c r="AK11" s="57"/>
      <c r="AL11" s="9" t="str">
        <f>VLOOKUP(F11,Definitions!$B$7:$E$39,4,FALSE)</f>
        <v>EU28</v>
      </c>
    </row>
    <row r="12" spans="1:39">
      <c r="A12" s="36" t="str">
        <f t="shared" si="0"/>
        <v>BE999_3</v>
      </c>
      <c r="B12" t="s">
        <v>11</v>
      </c>
      <c r="C12" t="s">
        <v>269</v>
      </c>
      <c r="D12">
        <v>999</v>
      </c>
      <c r="E12">
        <v>3</v>
      </c>
      <c r="F12" s="25" t="str">
        <f>VLOOKUP(B12,Definitions!$C$7:$D$43,2,FALSE)</f>
        <v>Belgium</v>
      </c>
      <c r="G12" t="str">
        <f>VLOOKUP(C12,Definitions!$C$49:$D$57,2,FALSE)</f>
        <v>TOTAL</v>
      </c>
      <c r="H12" t="str">
        <f>VLOOKUP(D12,Definitions!$C$60:$D$104,2,FALSE)</f>
        <v>TOTAL</v>
      </c>
      <c r="J12" s="29" t="str">
        <f>VLOOKUP(E12,Definitions!$C$115:$D$131,2,FALSE)</f>
        <v>Natural gas</v>
      </c>
      <c r="K12" s="111">
        <v>102.542873</v>
      </c>
      <c r="L12" s="110">
        <f t="shared" si="1"/>
        <v>-1.8491372555213985</v>
      </c>
      <c r="M12" s="110">
        <f t="shared" si="2"/>
        <v>100.6937357444786</v>
      </c>
      <c r="N12" s="57"/>
      <c r="O12" s="110">
        <f>IFERROR(SUMIF(Data_IND_TWh!$A$9:$A$442,Data_TOT_TWh!$B12&amp;200&amp;"_"&amp;Data_TOT_TWh!$E12,Data_IND_TWh!$O$9:$O$442),0)+SUMIF(Data_TER_TWh!$A$9:$A$442,Data_TOT_TWh!$B12&amp;300&amp;"_"&amp;Data_TOT_TWh!$E12,Data_TER_TWh!$O$9:$O$442)+SUMIF(Data_RES_TWh!$A$9:$A$1310,Data_TOT_TWh!$B12&amp;400&amp;"_"&amp;Data_TOT_TWh!$E12,Data_RES_TWh!$O$9:$O$1310)</f>
        <v>0</v>
      </c>
      <c r="P12" s="110">
        <f t="shared" si="3"/>
        <v>100.6937357444786</v>
      </c>
      <c r="Q12" s="110">
        <f t="shared" si="4"/>
        <v>100.6937357444786</v>
      </c>
      <c r="R12" s="109">
        <f t="shared" si="5"/>
        <v>0</v>
      </c>
      <c r="S12" s="102">
        <f>SUMIF(Data_IND_TWh!$A$9:$A$442,Data_TOT_TWh!$B12&amp;200&amp;"_"&amp;Data_TOT_TWh!$E12,Data_IND_TWh!$S$9:$S$442)+SUMIF(Data_TER_TWh!$A$9:$A$442,Data_TOT_TWh!$B12&amp;300&amp;"_"&amp;Data_TOT_TWh!$E12,Data_TER_TWh!$S$9:$S$442)+SUMIF(Data_RES_TWh!$A$9:$A$1310,Data_TOT_TWh!$B12&amp;400&amp;"_"&amp;Data_TOT_TWh!$E12,Data_RES_TWh!$S$9:$S$1310)</f>
        <v>58.065344409105784</v>
      </c>
      <c r="T12" s="57"/>
      <c r="U12" s="102">
        <f>SUMIF(Data_IND_TWh!$A$9:$A$442,Data_TOT_TWh!$B12&amp;200&amp;"_"&amp;Data_TOT_TWh!$E12,Data_IND_TWh!$U$9:$U$442)+SUMIF(Data_TER_TWh!$A$9:$A$442,Data_TOT_TWh!$B12&amp;300&amp;"_"&amp;Data_TOT_TWh!$E12,Data_TER_TWh!$U$9:$U$442)+SUMIF(Data_RES_TWh!$A$9:$A$1310,Data_TOT_TWh!$B12&amp;400&amp;"_"&amp;Data_TOT_TWh!$E12,Data_RES_TWh!$U$9:$U$1310)</f>
        <v>8.5907686259283835</v>
      </c>
      <c r="V12" s="57"/>
      <c r="W12" s="102">
        <f>SUMIF(Data_IND_TWh!$A$9:$A$442,Data_TOT_TWh!$B12&amp;200&amp;"_"&amp;Data_TOT_TWh!$E12,Data_IND_TWh!$W$9:$W$442)+SUMIF(Data_TER_TWh!$A$9:$A$442,Data_TOT_TWh!$B12&amp;300&amp;"_"&amp;Data_TOT_TWh!$E12,Data_TER_TWh!$W$9:$W$442)+SUMIF(Data_RES_TWh!$A$9:$A$1310,Data_TOT_TWh!$B12&amp;400&amp;"_"&amp;Data_TOT_TWh!$E12,Data_RES_TWh!$W$9:$W$1310)</f>
        <v>34.037622709444435</v>
      </c>
      <c r="X12" s="13"/>
      <c r="Y12" s="13"/>
      <c r="Z12" s="13"/>
      <c r="AA12" s="46"/>
      <c r="AB12" s="57"/>
      <c r="AC12" s="102">
        <f>SUMIF(Data_IND_TWh!$A$9:$A$442,Data_TOT_TWh!$B12&amp;200&amp;"_"&amp;Data_TOT_TWh!$E12,Data_IND_TWh!$AC$9:$AC$442)+SUMIF(Data_TER_TWh!$A$9:$A$442,Data_TOT_TWh!$B12&amp;300&amp;"_"&amp;Data_TOT_TWh!$E12,Data_TER_TWh!$AC$9:$AC$442)+SUMIF(Data_RES_TWh!$A$9:$A$1310,Data_TOT_TWh!$B12&amp;400&amp;"_"&amp;Data_TOT_TWh!$E12,Data_RES_TWh!$AC$9:$AC$1310)</f>
        <v>0</v>
      </c>
      <c r="AD12" s="61"/>
      <c r="AE12" s="102">
        <f>SUMIF(Data_IND_TWh!$A$9:$A$442,Data_TOT_TWh!$B12&amp;200&amp;"_"&amp;Data_TOT_TWh!$E12,Data_IND_TWh!$AE$9:$AE$442)+SUMIF(Data_TER_TWh!$A$9:$A$442,Data_TOT_TWh!$B12&amp;300&amp;"_"&amp;Data_TOT_TWh!$E12,Data_TER_TWh!$AE$9:$AE$442)+SUMIF(Data_RES_TWh!$A$9:$A$1310,Data_TOT_TWh!$B12&amp;400&amp;"_"&amp;Data_TOT_TWh!$E12,Data_RES_TWh!$AE$9:$AE$1310)</f>
        <v>0</v>
      </c>
      <c r="AF12" s="13"/>
      <c r="AG12" s="13"/>
      <c r="AH12" s="46"/>
      <c r="AI12" s="57"/>
      <c r="AJ12" s="102">
        <f>SUMIF(Data_RES_TWh!$A$9:$A$1310,Data_TOT_TWh!$B12&amp;400&amp;"_"&amp;Data_TOT_TWh!$E12,Data_RES_TWh!$AJ$9:$AJ$1310)</f>
        <v>1.8770940077436</v>
      </c>
      <c r="AK12" s="57"/>
      <c r="AL12" s="9" t="str">
        <f>VLOOKUP(F12,Definitions!$B$7:$E$39,4,FALSE)</f>
        <v>EU28</v>
      </c>
    </row>
    <row r="13" spans="1:39">
      <c r="A13" s="36" t="str">
        <f t="shared" si="0"/>
        <v>BE999_4</v>
      </c>
      <c r="B13" t="s">
        <v>11</v>
      </c>
      <c r="C13" t="s">
        <v>269</v>
      </c>
      <c r="D13">
        <v>999</v>
      </c>
      <c r="E13">
        <v>4</v>
      </c>
      <c r="F13" s="25" t="str">
        <f>VLOOKUP(B13,Definitions!$C$7:$D$43,2,FALSE)</f>
        <v>Belgium</v>
      </c>
      <c r="G13" t="str">
        <f>VLOOKUP(C13,Definitions!$C$49:$D$57,2,FALSE)</f>
        <v>TOTAL</v>
      </c>
      <c r="H13" t="str">
        <f>VLOOKUP(D13,Definitions!$C$60:$D$104,2,FALSE)</f>
        <v>TOTAL</v>
      </c>
      <c r="J13" s="29" t="str">
        <f>VLOOKUP(E13,Definitions!$C$115:$D$131,2,FALSE)</f>
        <v>Other fossil fuels</v>
      </c>
      <c r="K13" s="111">
        <v>6.7302810000000006</v>
      </c>
      <c r="L13" s="110">
        <f t="shared" si="1"/>
        <v>-0.59886107059767824</v>
      </c>
      <c r="M13" s="110">
        <f t="shared" si="2"/>
        <v>6.1314199294023224</v>
      </c>
      <c r="N13" s="57"/>
      <c r="O13" s="110">
        <f>IFERROR(SUMIF(Data_IND_TWh!$A$9:$A$442,Data_TOT_TWh!$B13&amp;200&amp;"_"&amp;Data_TOT_TWh!$E13,Data_IND_TWh!$O$9:$O$442),0)+SUMIF(Data_TER_TWh!$A$9:$A$442,Data_TOT_TWh!$B13&amp;300&amp;"_"&amp;Data_TOT_TWh!$E13,Data_TER_TWh!$O$9:$O$442)+SUMIF(Data_RES_TWh!$A$9:$A$1310,Data_TOT_TWh!$B13&amp;400&amp;"_"&amp;Data_TOT_TWh!$E13,Data_RES_TWh!$O$9:$O$1310)</f>
        <v>0</v>
      </c>
      <c r="P13" s="110">
        <f t="shared" si="3"/>
        <v>6.1314199294023224</v>
      </c>
      <c r="Q13" s="110">
        <f t="shared" si="4"/>
        <v>6.1314199294023224</v>
      </c>
      <c r="R13" s="109">
        <f t="shared" si="5"/>
        <v>0</v>
      </c>
      <c r="S13" s="102">
        <f>SUMIF(Data_IND_TWh!$A$9:$A$442,Data_TOT_TWh!$B13&amp;200&amp;"_"&amp;Data_TOT_TWh!$E13,Data_IND_TWh!$S$9:$S$442)+SUMIF(Data_TER_TWh!$A$9:$A$442,Data_TOT_TWh!$B13&amp;300&amp;"_"&amp;Data_TOT_TWh!$E13,Data_TER_TWh!$S$9:$S$442)+SUMIF(Data_RES_TWh!$A$9:$A$1310,Data_TOT_TWh!$B13&amp;400&amp;"_"&amp;Data_TOT_TWh!$E13,Data_RES_TWh!$S$9:$S$1310)</f>
        <v>0.85338437552878732</v>
      </c>
      <c r="T13" s="57"/>
      <c r="U13" s="102">
        <f>SUMIF(Data_IND_TWh!$A$9:$A$442,Data_TOT_TWh!$B13&amp;200&amp;"_"&amp;Data_TOT_TWh!$E13,Data_IND_TWh!$U$9:$U$442)+SUMIF(Data_TER_TWh!$A$9:$A$442,Data_TOT_TWh!$B13&amp;300&amp;"_"&amp;Data_TOT_TWh!$E13,Data_TER_TWh!$U$9:$U$442)+SUMIF(Data_RES_TWh!$A$9:$A$1310,Data_TOT_TWh!$B13&amp;400&amp;"_"&amp;Data_TOT_TWh!$E13,Data_RES_TWh!$U$9:$U$1310)</f>
        <v>0.14455355359575534</v>
      </c>
      <c r="V13" s="57"/>
      <c r="W13" s="102">
        <f>SUMIF(Data_IND_TWh!$A$9:$A$442,Data_TOT_TWh!$B13&amp;200&amp;"_"&amp;Data_TOT_TWh!$E13,Data_IND_TWh!$W$9:$W$442)+SUMIF(Data_TER_TWh!$A$9:$A$442,Data_TOT_TWh!$B13&amp;300&amp;"_"&amp;Data_TOT_TWh!$E13,Data_TER_TWh!$W$9:$W$442)+SUMIF(Data_RES_TWh!$A$9:$A$1310,Data_TOT_TWh!$B13&amp;400&amp;"_"&amp;Data_TOT_TWh!$E13,Data_RES_TWh!$W$9:$W$1310)</f>
        <v>5.1334820002777795</v>
      </c>
      <c r="X13" s="13"/>
      <c r="Y13" s="13"/>
      <c r="Z13" s="13"/>
      <c r="AA13" s="46"/>
      <c r="AB13" s="57"/>
      <c r="AC13" s="102">
        <f>SUMIF(Data_IND_TWh!$A$9:$A$442,Data_TOT_TWh!$B13&amp;200&amp;"_"&amp;Data_TOT_TWh!$E13,Data_IND_TWh!$AC$9:$AC$442)+SUMIF(Data_TER_TWh!$A$9:$A$442,Data_TOT_TWh!$B13&amp;300&amp;"_"&amp;Data_TOT_TWh!$E13,Data_TER_TWh!$AC$9:$AC$442)+SUMIF(Data_RES_TWh!$A$9:$A$1310,Data_TOT_TWh!$B13&amp;400&amp;"_"&amp;Data_TOT_TWh!$E13,Data_RES_TWh!$AC$9:$AC$1310)</f>
        <v>0</v>
      </c>
      <c r="AD13" s="61"/>
      <c r="AE13" s="102">
        <f>SUMIF(Data_IND_TWh!$A$9:$A$442,Data_TOT_TWh!$B13&amp;200&amp;"_"&amp;Data_TOT_TWh!$E13,Data_IND_TWh!$AE$9:$AE$442)+SUMIF(Data_TER_TWh!$A$9:$A$442,Data_TOT_TWh!$B13&amp;300&amp;"_"&amp;Data_TOT_TWh!$E13,Data_TER_TWh!$AE$9:$AE$442)+SUMIF(Data_RES_TWh!$A$9:$A$1310,Data_TOT_TWh!$B13&amp;400&amp;"_"&amp;Data_TOT_TWh!$E13,Data_RES_TWh!$AE$9:$AE$1310)</f>
        <v>0</v>
      </c>
      <c r="AF13" s="13"/>
      <c r="AG13" s="13"/>
      <c r="AH13" s="46"/>
      <c r="AI13" s="57"/>
      <c r="AJ13" s="102">
        <f>SUMIF(Data_RES_TWh!$A$9:$A$1310,Data_TOT_TWh!$B13&amp;400&amp;"_"&amp;Data_TOT_TWh!$E13,Data_RES_TWh!$AJ$9:$AJ$1310)</f>
        <v>4.992507087545707E-2</v>
      </c>
      <c r="AK13" s="57"/>
      <c r="AL13" s="9" t="str">
        <f>VLOOKUP(F13,Definitions!$B$7:$E$39,4,FALSE)</f>
        <v>EU28</v>
      </c>
    </row>
    <row r="14" spans="1:39">
      <c r="A14" s="36" t="str">
        <f t="shared" si="0"/>
        <v>BE999_6</v>
      </c>
      <c r="B14" t="s">
        <v>11</v>
      </c>
      <c r="C14" t="s">
        <v>269</v>
      </c>
      <c r="D14">
        <v>999</v>
      </c>
      <c r="E14">
        <v>6</v>
      </c>
      <c r="F14" s="25" t="str">
        <f>VLOOKUP(B14,Definitions!$C$7:$D$43,2,FALSE)</f>
        <v>Belgium</v>
      </c>
      <c r="G14" t="str">
        <f>VLOOKUP(C14,Definitions!$C$49:$D$57,2,FALSE)</f>
        <v>TOTAL</v>
      </c>
      <c r="H14" t="str">
        <f>VLOOKUP(D14,Definitions!$C$60:$D$104,2,FALSE)</f>
        <v>TOTAL</v>
      </c>
      <c r="J14" s="29" t="str">
        <f>VLOOKUP(E14,Definitions!$C$115:$D$131,2,FALSE)</f>
        <v>Electricity</v>
      </c>
      <c r="K14" s="111">
        <v>79.292176999999995</v>
      </c>
      <c r="L14" s="110">
        <f t="shared" si="1"/>
        <v>-60.53346442284635</v>
      </c>
      <c r="M14" s="110">
        <f t="shared" si="2"/>
        <v>18.758712577153645</v>
      </c>
      <c r="N14" s="57"/>
      <c r="O14" s="110">
        <f>IFERROR(SUMIF(Data_IND_TWh!$A$9:$A$442,Data_TOT_TWh!$B14&amp;200&amp;"_"&amp;Data_TOT_TWh!$E14,Data_IND_TWh!$O$9:$O$442),0)+SUMIF(Data_TER_TWh!$A$9:$A$442,Data_TOT_TWh!$B14&amp;300&amp;"_"&amp;Data_TOT_TWh!$E14,Data_TER_TWh!$O$9:$O$442)+SUMIF(Data_RES_TWh!$A$9:$A$1310,Data_TOT_TWh!$B14&amp;400&amp;"_"&amp;Data_TOT_TWh!$E14,Data_RES_TWh!$O$9:$O$1310)</f>
        <v>0</v>
      </c>
      <c r="P14" s="110">
        <f t="shared" si="3"/>
        <v>18.758712577153645</v>
      </c>
      <c r="Q14" s="110">
        <f t="shared" si="4"/>
        <v>11.030555209872924</v>
      </c>
      <c r="R14" s="109">
        <f t="shared" si="5"/>
        <v>7.7281573672807227</v>
      </c>
      <c r="S14" s="102">
        <f>SUMIF(Data_IND_TWh!$A$9:$A$442,Data_TOT_TWh!$B14&amp;200&amp;"_"&amp;Data_TOT_TWh!$E14,Data_IND_TWh!$S$9:$S$442)+SUMIF(Data_TER_TWh!$A$9:$A$442,Data_TOT_TWh!$B14&amp;300&amp;"_"&amp;Data_TOT_TWh!$E14,Data_TER_TWh!$S$9:$S$442)+SUMIF(Data_RES_TWh!$A$9:$A$1310,Data_TOT_TWh!$B14&amp;400&amp;"_"&amp;Data_TOT_TWh!$E14,Data_RES_TWh!$S$9:$S$1310)</f>
        <v>3.0156821806863121</v>
      </c>
      <c r="T14" s="57"/>
      <c r="U14" s="102">
        <f>SUMIF(Data_IND_TWh!$A$9:$A$442,Data_TOT_TWh!$B14&amp;200&amp;"_"&amp;Data_TOT_TWh!$E14,Data_IND_TWh!$U$9:$U$442)+SUMIF(Data_TER_TWh!$A$9:$A$442,Data_TOT_TWh!$B14&amp;300&amp;"_"&amp;Data_TOT_TWh!$E14,Data_TER_TWh!$U$9:$U$442)+SUMIF(Data_RES_TWh!$A$9:$A$1310,Data_TOT_TWh!$B14&amp;400&amp;"_"&amp;Data_TOT_TWh!$E14,Data_RES_TWh!$U$9:$U$1310)</f>
        <v>3.7962926076170582</v>
      </c>
      <c r="V14" s="57"/>
      <c r="W14" s="102">
        <f>SUMIF(Data_IND_TWh!$A$9:$A$442,Data_TOT_TWh!$B14&amp;200&amp;"_"&amp;Data_TOT_TWh!$E14,Data_IND_TWh!$W$9:$W$442)+SUMIF(Data_TER_TWh!$A$9:$A$442,Data_TOT_TWh!$B14&amp;300&amp;"_"&amp;Data_TOT_TWh!$E14,Data_TER_TWh!$W$9:$W$442)+SUMIF(Data_RES_TWh!$A$9:$A$1310,Data_TOT_TWh!$B14&amp;400&amp;"_"&amp;Data_TOT_TWh!$E14,Data_RES_TWh!$W$9:$W$1310)</f>
        <v>4.2185804215695537</v>
      </c>
      <c r="X14" s="13"/>
      <c r="Y14" s="13"/>
      <c r="Z14" s="13"/>
      <c r="AA14" s="46"/>
      <c r="AB14" s="57"/>
      <c r="AC14" s="102">
        <f>SUMIF(Data_IND_TWh!$A$9:$A$442,Data_TOT_TWh!$B14&amp;200&amp;"_"&amp;Data_TOT_TWh!$E14,Data_IND_TWh!$AC$9:$AC$442)+SUMIF(Data_TER_TWh!$A$9:$A$442,Data_TOT_TWh!$B14&amp;300&amp;"_"&amp;Data_TOT_TWh!$E14,Data_TER_TWh!$AC$9:$AC$442)+SUMIF(Data_RES_TWh!$A$9:$A$1310,Data_TOT_TWh!$B14&amp;400&amp;"_"&amp;Data_TOT_TWh!$E14,Data_RES_TWh!$AC$9:$AC$1310)</f>
        <v>1.0872780174304673</v>
      </c>
      <c r="AD14" s="61"/>
      <c r="AE14" s="102">
        <f>SUMIF(Data_IND_TWh!$A$9:$A$442,Data_TOT_TWh!$B14&amp;200&amp;"_"&amp;Data_TOT_TWh!$E14,Data_IND_TWh!$AE$9:$AE$442)+SUMIF(Data_TER_TWh!$A$9:$A$442,Data_TOT_TWh!$B14&amp;300&amp;"_"&amp;Data_TOT_TWh!$E14,Data_TER_TWh!$AE$9:$AE$442)+SUMIF(Data_RES_TWh!$A$9:$A$1310,Data_TOT_TWh!$B14&amp;400&amp;"_"&amp;Data_TOT_TWh!$E14,Data_RES_TWh!$AE$9:$AE$1310)</f>
        <v>6.6408793498502554</v>
      </c>
      <c r="AF14" s="13"/>
      <c r="AG14" s="13"/>
      <c r="AH14" s="46"/>
      <c r="AI14" s="57"/>
      <c r="AJ14" s="102">
        <f>SUMIF(Data_RES_TWh!$A$9:$A$1310,Data_TOT_TWh!$B14&amp;400&amp;"_"&amp;Data_TOT_TWh!$E14,Data_RES_TWh!$AJ$9:$AJ$1310)</f>
        <v>1.75247144558521</v>
      </c>
      <c r="AK14" s="57"/>
      <c r="AL14" s="9" t="str">
        <f>VLOOKUP(F14,Definitions!$B$7:$E$39,4,FALSE)</f>
        <v>EU28</v>
      </c>
    </row>
    <row r="15" spans="1:39">
      <c r="A15" s="36" t="str">
        <f t="shared" si="0"/>
        <v>BE999_7</v>
      </c>
      <c r="B15" t="s">
        <v>11</v>
      </c>
      <c r="C15" t="s">
        <v>269</v>
      </c>
      <c r="D15">
        <v>999</v>
      </c>
      <c r="E15">
        <v>7</v>
      </c>
      <c r="F15" s="25" t="str">
        <f>VLOOKUP(B15,Definitions!$C$7:$D$43,2,FALSE)</f>
        <v>Belgium</v>
      </c>
      <c r="G15" t="str">
        <f>VLOOKUP(C15,Definitions!$C$49:$D$57,2,FALSE)</f>
        <v>TOTAL</v>
      </c>
      <c r="H15" t="str">
        <f>VLOOKUP(D15,Definitions!$C$60:$D$104,2,FALSE)</f>
        <v>TOTAL</v>
      </c>
      <c r="J15" s="29" t="str">
        <f>VLOOKUP(E15,Definitions!$C$115:$D$131,2,FALSE)</f>
        <v>District heating</v>
      </c>
      <c r="K15" s="111">
        <v>6.1755300000000002</v>
      </c>
      <c r="L15" s="110">
        <f t="shared" si="1"/>
        <v>0.56356475166666797</v>
      </c>
      <c r="M15" s="110">
        <f t="shared" si="2"/>
        <v>6.7390947516666682</v>
      </c>
      <c r="N15" s="57"/>
      <c r="O15" s="110">
        <f>IFERROR(SUMIF(Data_IND_TWh!$A$9:$A$442,Data_TOT_TWh!$B15&amp;200&amp;"_"&amp;Data_TOT_TWh!$E15,Data_IND_TWh!$O$9:$O$442),0)+SUMIF(Data_TER_TWh!$A$9:$A$442,Data_TOT_TWh!$B15&amp;300&amp;"_"&amp;Data_TOT_TWh!$E15,Data_TER_TWh!$O$9:$O$442)+SUMIF(Data_RES_TWh!$A$9:$A$1310,Data_TOT_TWh!$B15&amp;400&amp;"_"&amp;Data_TOT_TWh!$E15,Data_RES_TWh!$O$9:$O$1310)</f>
        <v>0</v>
      </c>
      <c r="P15" s="110">
        <f t="shared" si="3"/>
        <v>6.7390947516666682</v>
      </c>
      <c r="Q15" s="110">
        <f t="shared" si="4"/>
        <v>6.7390947516666682</v>
      </c>
      <c r="R15" s="109">
        <f t="shared" si="5"/>
        <v>0</v>
      </c>
      <c r="S15" s="102">
        <f>SUMIF(Data_IND_TWh!$A$9:$A$442,Data_TOT_TWh!$B15&amp;200&amp;"_"&amp;Data_TOT_TWh!$E15,Data_IND_TWh!$S$9:$S$442)+SUMIF(Data_TER_TWh!$A$9:$A$442,Data_TOT_TWh!$B15&amp;300&amp;"_"&amp;Data_TOT_TWh!$E15,Data_TER_TWh!$S$9:$S$442)+SUMIF(Data_RES_TWh!$A$9:$A$1310,Data_TOT_TWh!$B15&amp;400&amp;"_"&amp;Data_TOT_TWh!$E15,Data_RES_TWh!$S$9:$S$1310)</f>
        <v>1.7636849412156195</v>
      </c>
      <c r="T15" s="57"/>
      <c r="U15" s="102">
        <f>SUMIF(Data_IND_TWh!$A$9:$A$442,Data_TOT_TWh!$B15&amp;200&amp;"_"&amp;Data_TOT_TWh!$E15,Data_IND_TWh!$U$9:$U$442)+SUMIF(Data_TER_TWh!$A$9:$A$442,Data_TOT_TWh!$B15&amp;300&amp;"_"&amp;Data_TOT_TWh!$E15,Data_TER_TWh!$U$9:$U$442)+SUMIF(Data_RES_TWh!$A$9:$A$1310,Data_TOT_TWh!$B15&amp;400&amp;"_"&amp;Data_TOT_TWh!$E15,Data_RES_TWh!$U$9:$U$1310)</f>
        <v>0.17693479656215863</v>
      </c>
      <c r="V15" s="57"/>
      <c r="W15" s="102">
        <f>SUMIF(Data_IND_TWh!$A$9:$A$442,Data_TOT_TWh!$B15&amp;200&amp;"_"&amp;Data_TOT_TWh!$E15,Data_IND_TWh!$W$9:$W$442)+SUMIF(Data_TER_TWh!$A$9:$A$442,Data_TOT_TWh!$B15&amp;300&amp;"_"&amp;Data_TOT_TWh!$E15,Data_TER_TWh!$W$9:$W$442)+SUMIF(Data_RES_TWh!$A$9:$A$1310,Data_TOT_TWh!$B15&amp;400&amp;"_"&amp;Data_TOT_TWh!$E15,Data_RES_TWh!$W$9:$W$1310)</f>
        <v>4.7984750138888899</v>
      </c>
      <c r="X15" s="13"/>
      <c r="Y15" s="13"/>
      <c r="Z15" s="13"/>
      <c r="AA15" s="46"/>
      <c r="AB15" s="57"/>
      <c r="AC15" s="102">
        <f>SUMIF(Data_IND_TWh!$A$9:$A$442,Data_TOT_TWh!$B15&amp;200&amp;"_"&amp;Data_TOT_TWh!$E15,Data_IND_TWh!$AC$9:$AC$442)+SUMIF(Data_TER_TWh!$A$9:$A$442,Data_TOT_TWh!$B15&amp;300&amp;"_"&amp;Data_TOT_TWh!$E15,Data_TER_TWh!$AC$9:$AC$442)+SUMIF(Data_RES_TWh!$A$9:$A$1310,Data_TOT_TWh!$B15&amp;400&amp;"_"&amp;Data_TOT_TWh!$E15,Data_RES_TWh!$AC$9:$AC$1310)</f>
        <v>0</v>
      </c>
      <c r="AD15" s="61"/>
      <c r="AE15" s="102">
        <f>SUMIF(Data_IND_TWh!$A$9:$A$442,Data_TOT_TWh!$B15&amp;200&amp;"_"&amp;Data_TOT_TWh!$E15,Data_IND_TWh!$AE$9:$AE$442)+SUMIF(Data_TER_TWh!$A$9:$A$442,Data_TOT_TWh!$B15&amp;300&amp;"_"&amp;Data_TOT_TWh!$E15,Data_TER_TWh!$AE$9:$AE$442)+SUMIF(Data_RES_TWh!$A$9:$A$1310,Data_TOT_TWh!$B15&amp;400&amp;"_"&amp;Data_TOT_TWh!$E15,Data_RES_TWh!$AE$9:$AE$1310)</f>
        <v>0</v>
      </c>
      <c r="AF15" s="13"/>
      <c r="AG15" s="13"/>
      <c r="AH15" s="46"/>
      <c r="AI15" s="57"/>
      <c r="AJ15" s="102">
        <f>SUMIF(Data_RES_TWh!$A$9:$A$1310,Data_TOT_TWh!$B15&amp;400&amp;"_"&amp;Data_TOT_TWh!$E15,Data_RES_TWh!$AJ$9:$AJ$1310)</f>
        <v>0</v>
      </c>
      <c r="AK15" s="57"/>
      <c r="AL15" s="9" t="str">
        <f>VLOOKUP(F15,Definitions!$B$7:$E$39,4,FALSE)</f>
        <v>EU28</v>
      </c>
    </row>
    <row r="16" spans="1:39">
      <c r="A16" s="36" t="str">
        <f t="shared" si="0"/>
        <v>BE999_8</v>
      </c>
      <c r="B16" t="s">
        <v>11</v>
      </c>
      <c r="C16" t="s">
        <v>269</v>
      </c>
      <c r="D16">
        <v>999</v>
      </c>
      <c r="E16">
        <v>8</v>
      </c>
      <c r="F16" s="25" t="str">
        <f>VLOOKUP(B16,Definitions!$C$7:$D$43,2,FALSE)</f>
        <v>Belgium</v>
      </c>
      <c r="G16" t="str">
        <f>VLOOKUP(C16,Definitions!$C$49:$D$57,2,FALSE)</f>
        <v>TOTAL</v>
      </c>
      <c r="H16" t="str">
        <f>VLOOKUP(D16,Definitions!$C$60:$D$104,2,FALSE)</f>
        <v>TOTAL</v>
      </c>
      <c r="J16" s="29" t="str">
        <f>VLOOKUP(E16,Definitions!$C$115:$D$131,2,FALSE)</f>
        <v>Waste non-RES</v>
      </c>
      <c r="K16" s="111">
        <v>1.8991790000000002</v>
      </c>
      <c r="L16" s="110">
        <f t="shared" si="1"/>
        <v>0</v>
      </c>
      <c r="M16" s="110">
        <f t="shared" si="2"/>
        <v>1.8991790000000002</v>
      </c>
      <c r="N16" s="57"/>
      <c r="O16" s="110">
        <f>IFERROR(SUMIF(Data_IND_TWh!$A$9:$A$442,Data_TOT_TWh!$B16&amp;200&amp;"_"&amp;Data_TOT_TWh!$E16,Data_IND_TWh!$O$9:$O$442),0)+SUMIF(Data_TER_TWh!$A$9:$A$442,Data_TOT_TWh!$B16&amp;300&amp;"_"&amp;Data_TOT_TWh!$E16,Data_TER_TWh!$O$9:$O$442)+SUMIF(Data_RES_TWh!$A$9:$A$1310,Data_TOT_TWh!$B16&amp;400&amp;"_"&amp;Data_TOT_TWh!$E16,Data_RES_TWh!$O$9:$O$1310)</f>
        <v>0</v>
      </c>
      <c r="P16" s="110">
        <f t="shared" si="3"/>
        <v>1.8991790000000002</v>
      </c>
      <c r="Q16" s="110">
        <f t="shared" si="4"/>
        <v>1.8991790000000002</v>
      </c>
      <c r="R16" s="109">
        <f t="shared" si="5"/>
        <v>0</v>
      </c>
      <c r="S16" s="102">
        <f>SUMIF(Data_IND_TWh!$A$9:$A$442,Data_TOT_TWh!$B16&amp;200&amp;"_"&amp;Data_TOT_TWh!$E16,Data_IND_TWh!$S$9:$S$442)+SUMIF(Data_TER_TWh!$A$9:$A$442,Data_TOT_TWh!$B16&amp;300&amp;"_"&amp;Data_TOT_TWh!$E16,Data_TER_TWh!$S$9:$S$442)+SUMIF(Data_RES_TWh!$A$9:$A$1310,Data_TOT_TWh!$B16&amp;400&amp;"_"&amp;Data_TOT_TWh!$E16,Data_RES_TWh!$S$9:$S$1310)</f>
        <v>0</v>
      </c>
      <c r="T16" s="57"/>
      <c r="U16" s="102">
        <f>SUMIF(Data_IND_TWh!$A$9:$A$442,Data_TOT_TWh!$B16&amp;200&amp;"_"&amp;Data_TOT_TWh!$E16,Data_IND_TWh!$U$9:$U$442)+SUMIF(Data_TER_TWh!$A$9:$A$442,Data_TOT_TWh!$B16&amp;300&amp;"_"&amp;Data_TOT_TWh!$E16,Data_TER_TWh!$U$9:$U$442)+SUMIF(Data_RES_TWh!$A$9:$A$1310,Data_TOT_TWh!$B16&amp;400&amp;"_"&amp;Data_TOT_TWh!$E16,Data_RES_TWh!$U$9:$U$1310)</f>
        <v>0</v>
      </c>
      <c r="V16" s="57"/>
      <c r="W16" s="102">
        <f>SUMIF(Data_IND_TWh!$A$9:$A$442,Data_TOT_TWh!$B16&amp;200&amp;"_"&amp;Data_TOT_TWh!$E16,Data_IND_TWh!$W$9:$W$442)+SUMIF(Data_TER_TWh!$A$9:$A$442,Data_TOT_TWh!$B16&amp;300&amp;"_"&amp;Data_TOT_TWh!$E16,Data_TER_TWh!$W$9:$W$442)+SUMIF(Data_RES_TWh!$A$9:$A$1310,Data_TOT_TWh!$B16&amp;400&amp;"_"&amp;Data_TOT_TWh!$E16,Data_RES_TWh!$W$9:$W$1310)</f>
        <v>1.8991790000000002</v>
      </c>
      <c r="X16" s="13"/>
      <c r="Y16" s="13"/>
      <c r="Z16" s="13"/>
      <c r="AA16" s="46"/>
      <c r="AB16" s="57"/>
      <c r="AC16" s="102">
        <f>SUMIF(Data_IND_TWh!$A$9:$A$442,Data_TOT_TWh!$B16&amp;200&amp;"_"&amp;Data_TOT_TWh!$E16,Data_IND_TWh!$AC$9:$AC$442)+SUMIF(Data_TER_TWh!$A$9:$A$442,Data_TOT_TWh!$B16&amp;300&amp;"_"&amp;Data_TOT_TWh!$E16,Data_TER_TWh!$AC$9:$AC$442)+SUMIF(Data_RES_TWh!$A$9:$A$1310,Data_TOT_TWh!$B16&amp;400&amp;"_"&amp;Data_TOT_TWh!$E16,Data_RES_TWh!$AC$9:$AC$1310)</f>
        <v>0</v>
      </c>
      <c r="AD16" s="61"/>
      <c r="AE16" s="102">
        <f>SUMIF(Data_IND_TWh!$A$9:$A$442,Data_TOT_TWh!$B16&amp;200&amp;"_"&amp;Data_TOT_TWh!$E16,Data_IND_TWh!$AE$9:$AE$442)+SUMIF(Data_TER_TWh!$A$9:$A$442,Data_TOT_TWh!$B16&amp;300&amp;"_"&amp;Data_TOT_TWh!$E16,Data_TER_TWh!$AE$9:$AE$442)+SUMIF(Data_RES_TWh!$A$9:$A$1310,Data_TOT_TWh!$B16&amp;400&amp;"_"&amp;Data_TOT_TWh!$E16,Data_RES_TWh!$AE$9:$AE$1310)</f>
        <v>0</v>
      </c>
      <c r="AF16" s="13"/>
      <c r="AG16" s="13"/>
      <c r="AH16" s="46"/>
      <c r="AI16" s="57"/>
      <c r="AJ16" s="102">
        <f>SUMIF(Data_RES_TWh!$A$9:$A$1310,Data_TOT_TWh!$B16&amp;400&amp;"_"&amp;Data_TOT_TWh!$E16,Data_RES_TWh!$AJ$9:$AJ$1310)</f>
        <v>0</v>
      </c>
      <c r="AK16" s="57"/>
      <c r="AL16" s="9" t="str">
        <f>VLOOKUP(F16,Definitions!$B$7:$E$39,4,FALSE)</f>
        <v>EU28</v>
      </c>
    </row>
    <row r="17" spans="1:38">
      <c r="A17" s="36" t="str">
        <f t="shared" si="0"/>
        <v>BE999_9</v>
      </c>
      <c r="B17" t="s">
        <v>11</v>
      </c>
      <c r="C17" t="s">
        <v>269</v>
      </c>
      <c r="D17">
        <v>999</v>
      </c>
      <c r="E17">
        <v>9</v>
      </c>
      <c r="F17" s="25" t="str">
        <f>VLOOKUP(B17,Definitions!$C$7:$D$43,2,FALSE)</f>
        <v>Belgium</v>
      </c>
      <c r="G17" t="str">
        <f>VLOOKUP(C17,Definitions!$C$49:$D$57,2,FALSE)</f>
        <v>TOTAL</v>
      </c>
      <c r="H17" t="str">
        <f>VLOOKUP(D17,Definitions!$C$60:$D$104,2,FALSE)</f>
        <v>TOTAL</v>
      </c>
      <c r="J17" s="29" t="str">
        <f>VLOOKUP(E17,Definitions!$C$115:$D$131,2,FALSE)</f>
        <v>Waste RES</v>
      </c>
      <c r="K17" s="111">
        <v>6.5127999999999991E-2</v>
      </c>
      <c r="L17" s="110">
        <f t="shared" si="1"/>
        <v>1.1629997222221966E-3</v>
      </c>
      <c r="M17" s="110">
        <f t="shared" si="2"/>
        <v>6.6290999722222188E-2</v>
      </c>
      <c r="N17" s="57"/>
      <c r="O17" s="110">
        <f>IFERROR(SUMIF(Data_IND_TWh!$A$9:$A$442,Data_TOT_TWh!$B17&amp;200&amp;"_"&amp;Data_TOT_TWh!$E17,Data_IND_TWh!$O$9:$O$442),0)+SUMIF(Data_TER_TWh!$A$9:$A$442,Data_TOT_TWh!$B17&amp;300&amp;"_"&amp;Data_TOT_TWh!$E17,Data_TER_TWh!$O$9:$O$442)+SUMIF(Data_RES_TWh!$A$9:$A$1310,Data_TOT_TWh!$B17&amp;400&amp;"_"&amp;Data_TOT_TWh!$E17,Data_RES_TWh!$O$9:$O$1310)</f>
        <v>0</v>
      </c>
      <c r="P17" s="110">
        <f t="shared" si="3"/>
        <v>6.6290999722222188E-2</v>
      </c>
      <c r="Q17" s="110">
        <f t="shared" si="4"/>
        <v>6.6290999722222188E-2</v>
      </c>
      <c r="R17" s="109">
        <f t="shared" si="5"/>
        <v>0</v>
      </c>
      <c r="S17" s="102">
        <f>SUMIF(Data_IND_TWh!$A$9:$A$442,Data_TOT_TWh!$B17&amp;200&amp;"_"&amp;Data_TOT_TWh!$E17,Data_IND_TWh!$S$9:$S$442)+SUMIF(Data_TER_TWh!$A$9:$A$442,Data_TOT_TWh!$B17&amp;300&amp;"_"&amp;Data_TOT_TWh!$E17,Data_TER_TWh!$S$9:$S$442)+SUMIF(Data_RES_TWh!$A$9:$A$1310,Data_TOT_TWh!$B17&amp;400&amp;"_"&amp;Data_TOT_TWh!$E17,Data_RES_TWh!$S$9:$S$1310)</f>
        <v>0</v>
      </c>
      <c r="T17" s="57"/>
      <c r="U17" s="102">
        <f>SUMIF(Data_IND_TWh!$A$9:$A$442,Data_TOT_TWh!$B17&amp;200&amp;"_"&amp;Data_TOT_TWh!$E17,Data_IND_TWh!$U$9:$U$442)+SUMIF(Data_TER_TWh!$A$9:$A$442,Data_TOT_TWh!$B17&amp;300&amp;"_"&amp;Data_TOT_TWh!$E17,Data_TER_TWh!$U$9:$U$442)+SUMIF(Data_RES_TWh!$A$9:$A$1310,Data_TOT_TWh!$B17&amp;400&amp;"_"&amp;Data_TOT_TWh!$E17,Data_RES_TWh!$U$9:$U$1310)</f>
        <v>0</v>
      </c>
      <c r="V17" s="57"/>
      <c r="W17" s="102">
        <f>SUMIF(Data_IND_TWh!$A$9:$A$442,Data_TOT_TWh!$B17&amp;200&amp;"_"&amp;Data_TOT_TWh!$E17,Data_IND_TWh!$W$9:$W$442)+SUMIF(Data_TER_TWh!$A$9:$A$442,Data_TOT_TWh!$B17&amp;300&amp;"_"&amp;Data_TOT_TWh!$E17,Data_TER_TWh!$W$9:$W$442)+SUMIF(Data_RES_TWh!$A$9:$A$1310,Data_TOT_TWh!$B17&amp;400&amp;"_"&amp;Data_TOT_TWh!$E17,Data_RES_TWh!$W$9:$W$1310)</f>
        <v>6.6290999722222188E-2</v>
      </c>
      <c r="X17" s="13"/>
      <c r="Y17" s="13"/>
      <c r="Z17" s="13"/>
      <c r="AA17" s="46"/>
      <c r="AB17" s="57"/>
      <c r="AC17" s="102">
        <f>SUMIF(Data_IND_TWh!$A$9:$A$442,Data_TOT_TWh!$B17&amp;200&amp;"_"&amp;Data_TOT_TWh!$E17,Data_IND_TWh!$AC$9:$AC$442)+SUMIF(Data_TER_TWh!$A$9:$A$442,Data_TOT_TWh!$B17&amp;300&amp;"_"&amp;Data_TOT_TWh!$E17,Data_TER_TWh!$AC$9:$AC$442)+SUMIF(Data_RES_TWh!$A$9:$A$1310,Data_TOT_TWh!$B17&amp;400&amp;"_"&amp;Data_TOT_TWh!$E17,Data_RES_TWh!$AC$9:$AC$1310)</f>
        <v>0</v>
      </c>
      <c r="AD17" s="61"/>
      <c r="AE17" s="102">
        <f>SUMIF(Data_IND_TWh!$A$9:$A$442,Data_TOT_TWh!$B17&amp;200&amp;"_"&amp;Data_TOT_TWh!$E17,Data_IND_TWh!$AE$9:$AE$442)+SUMIF(Data_TER_TWh!$A$9:$A$442,Data_TOT_TWh!$B17&amp;300&amp;"_"&amp;Data_TOT_TWh!$E17,Data_TER_TWh!$AE$9:$AE$442)+SUMIF(Data_RES_TWh!$A$9:$A$1310,Data_TOT_TWh!$B17&amp;400&amp;"_"&amp;Data_TOT_TWh!$E17,Data_RES_TWh!$AE$9:$AE$1310)</f>
        <v>0</v>
      </c>
      <c r="AF17" s="13"/>
      <c r="AG17" s="13"/>
      <c r="AH17" s="46"/>
      <c r="AI17" s="57"/>
      <c r="AJ17" s="102">
        <f>SUMIF(Data_RES_TWh!$A$9:$A$1310,Data_TOT_TWh!$B17&amp;400&amp;"_"&amp;Data_TOT_TWh!$E17,Data_RES_TWh!$AJ$9:$AJ$1310)</f>
        <v>0</v>
      </c>
      <c r="AK17" s="57"/>
      <c r="AL17" s="9" t="str">
        <f>VLOOKUP(F17,Definitions!$B$7:$E$39,4,FALSE)</f>
        <v>EU28</v>
      </c>
    </row>
    <row r="18" spans="1:38">
      <c r="A18" s="36" t="str">
        <f t="shared" si="0"/>
        <v>BE999_51</v>
      </c>
      <c r="B18" t="s">
        <v>11</v>
      </c>
      <c r="C18" t="s">
        <v>269</v>
      </c>
      <c r="D18">
        <v>999</v>
      </c>
      <c r="E18">
        <v>51</v>
      </c>
      <c r="F18" s="25" t="str">
        <f>VLOOKUP(B18,Definitions!$C$7:$D$43,2,FALSE)</f>
        <v>Belgium</v>
      </c>
      <c r="G18" t="str">
        <f>VLOOKUP(C18,Definitions!$C$49:$D$57,2,FALSE)</f>
        <v>TOTAL</v>
      </c>
      <c r="H18" t="str">
        <f>VLOOKUP(D18,Definitions!$C$60:$D$104,2,FALSE)</f>
        <v>TOTAL</v>
      </c>
      <c r="J18" s="29" t="str">
        <f>VLOOKUP(E18,Definitions!$C$115:$D$131,2,FALSE)</f>
        <v>Biomass</v>
      </c>
      <c r="K18" s="111">
        <v>14.018802000000001</v>
      </c>
      <c r="L18" s="110">
        <f t="shared" si="1"/>
        <v>-7.2472532777776877E-2</v>
      </c>
      <c r="M18" s="110">
        <f t="shared" si="2"/>
        <v>13.946329467222224</v>
      </c>
      <c r="N18" s="57"/>
      <c r="O18" s="110">
        <f>IFERROR(SUMIF(Data_IND_TWh!$A$9:$A$442,Data_TOT_TWh!$B18&amp;200&amp;"_"&amp;Data_TOT_TWh!$E18,Data_IND_TWh!$O$9:$O$442),0)+SUMIF(Data_TER_TWh!$A$9:$A$442,Data_TOT_TWh!$B18&amp;300&amp;"_"&amp;Data_TOT_TWh!$E18,Data_TER_TWh!$O$9:$O$442)+SUMIF(Data_RES_TWh!$A$9:$A$1310,Data_TOT_TWh!$B18&amp;400&amp;"_"&amp;Data_TOT_TWh!$E18,Data_RES_TWh!$O$9:$O$1310)</f>
        <v>0</v>
      </c>
      <c r="P18" s="110">
        <f t="shared" si="3"/>
        <v>13.946329467222224</v>
      </c>
      <c r="Q18" s="110">
        <f t="shared" si="4"/>
        <v>13.946329467222224</v>
      </c>
      <c r="R18" s="109">
        <f t="shared" si="5"/>
        <v>0</v>
      </c>
      <c r="S18" s="102">
        <f>SUMIF(Data_IND_TWh!$A$9:$A$442,Data_TOT_TWh!$B18&amp;200&amp;"_"&amp;Data_TOT_TWh!$E18,Data_IND_TWh!$S$9:$S$442)+SUMIF(Data_TER_TWh!$A$9:$A$442,Data_TOT_TWh!$B18&amp;300&amp;"_"&amp;Data_TOT_TWh!$E18,Data_TER_TWh!$S$9:$S$442)+SUMIF(Data_RES_TWh!$A$9:$A$1310,Data_TOT_TWh!$B18&amp;400&amp;"_"&amp;Data_TOT_TWh!$E18,Data_RES_TWh!$S$9:$S$1310)</f>
        <v>5.8507008513554819</v>
      </c>
      <c r="T18" s="57"/>
      <c r="U18" s="102">
        <f>SUMIF(Data_IND_TWh!$A$9:$A$442,Data_TOT_TWh!$B18&amp;200&amp;"_"&amp;Data_TOT_TWh!$E18,Data_IND_TWh!$U$9:$U$442)+SUMIF(Data_TER_TWh!$A$9:$A$442,Data_TOT_TWh!$B18&amp;300&amp;"_"&amp;Data_TOT_TWh!$E18,Data_TER_TWh!$U$9:$U$442)+SUMIF(Data_RES_TWh!$A$9:$A$1310,Data_TOT_TWh!$B18&amp;400&amp;"_"&amp;Data_TOT_TWh!$E18,Data_RES_TWh!$U$9:$U$1310)</f>
        <v>1.116299148644518</v>
      </c>
      <c r="V18" s="57"/>
      <c r="W18" s="102">
        <f>SUMIF(Data_IND_TWh!$A$9:$A$442,Data_TOT_TWh!$B18&amp;200&amp;"_"&amp;Data_TOT_TWh!$E18,Data_IND_TWh!$W$9:$W$442)+SUMIF(Data_TER_TWh!$A$9:$A$442,Data_TOT_TWh!$B18&amp;300&amp;"_"&amp;Data_TOT_TWh!$E18,Data_TER_TWh!$W$9:$W$442)+SUMIF(Data_RES_TWh!$A$9:$A$1310,Data_TOT_TWh!$B18&amp;400&amp;"_"&amp;Data_TOT_TWh!$E18,Data_RES_TWh!$W$9:$W$1310)</f>
        <v>6.9793294672222235</v>
      </c>
      <c r="X18" s="13"/>
      <c r="Y18" s="13"/>
      <c r="Z18" s="13"/>
      <c r="AA18" s="46"/>
      <c r="AB18" s="57"/>
      <c r="AC18" s="102">
        <f>SUMIF(Data_IND_TWh!$A$9:$A$442,Data_TOT_TWh!$B18&amp;200&amp;"_"&amp;Data_TOT_TWh!$E18,Data_IND_TWh!$AC$9:$AC$442)+SUMIF(Data_TER_TWh!$A$9:$A$442,Data_TOT_TWh!$B18&amp;300&amp;"_"&amp;Data_TOT_TWh!$E18,Data_TER_TWh!$AC$9:$AC$442)+SUMIF(Data_RES_TWh!$A$9:$A$1310,Data_TOT_TWh!$B18&amp;400&amp;"_"&amp;Data_TOT_TWh!$E18,Data_RES_TWh!$AC$9:$AC$1310)</f>
        <v>0</v>
      </c>
      <c r="AD18" s="61"/>
      <c r="AE18" s="102">
        <f>SUMIF(Data_IND_TWh!$A$9:$A$442,Data_TOT_TWh!$B18&amp;200&amp;"_"&amp;Data_TOT_TWh!$E18,Data_IND_TWh!$AE$9:$AE$442)+SUMIF(Data_TER_TWh!$A$9:$A$442,Data_TOT_TWh!$B18&amp;300&amp;"_"&amp;Data_TOT_TWh!$E18,Data_TER_TWh!$AE$9:$AE$442)+SUMIF(Data_RES_TWh!$A$9:$A$1310,Data_TOT_TWh!$B18&amp;400&amp;"_"&amp;Data_TOT_TWh!$E18,Data_RES_TWh!$AE$9:$AE$1310)</f>
        <v>0</v>
      </c>
      <c r="AF18" s="13"/>
      <c r="AG18" s="13"/>
      <c r="AH18" s="46"/>
      <c r="AI18" s="57"/>
      <c r="AJ18" s="102">
        <f>SUMIF(Data_RES_TWh!$A$9:$A$1310,Data_TOT_TWh!$B18&amp;400&amp;"_"&amp;Data_TOT_TWh!$E18,Data_RES_TWh!$AJ$9:$AJ$1310)</f>
        <v>0</v>
      </c>
      <c r="AK18" s="57"/>
      <c r="AL18" s="9" t="str">
        <f>VLOOKUP(F18,Definitions!$B$7:$E$39,4,FALSE)</f>
        <v>EU28</v>
      </c>
    </row>
    <row r="19" spans="1:38">
      <c r="A19" s="36" t="str">
        <f t="shared" si="0"/>
        <v>BE999_52</v>
      </c>
      <c r="B19" t="s">
        <v>11</v>
      </c>
      <c r="C19" t="s">
        <v>269</v>
      </c>
      <c r="D19">
        <v>999</v>
      </c>
      <c r="E19">
        <v>52</v>
      </c>
      <c r="F19" s="25" t="str">
        <f>VLOOKUP(B19,Definitions!$C$7:$D$43,2,FALSE)</f>
        <v>Belgium</v>
      </c>
      <c r="G19" t="str">
        <f>VLOOKUP(C19,Definitions!$C$49:$D$57,2,FALSE)</f>
        <v>TOTAL</v>
      </c>
      <c r="H19" t="str">
        <f>VLOOKUP(D19,Definitions!$C$60:$D$104,2,FALSE)</f>
        <v>TOTAL</v>
      </c>
      <c r="J19" s="29" t="str">
        <f>VLOOKUP(E19,Definitions!$C$115:$D$131,2,FALSE)</f>
        <v>Geothermal</v>
      </c>
      <c r="K19" s="111">
        <v>0</v>
      </c>
      <c r="L19" s="110">
        <f t="shared" si="1"/>
        <v>0</v>
      </c>
      <c r="M19" s="110">
        <f t="shared" si="2"/>
        <v>0</v>
      </c>
      <c r="N19" s="57"/>
      <c r="O19" s="110">
        <f>IFERROR(SUMIF(Data_IND_TWh!$A$9:$A$442,Data_TOT_TWh!$B19&amp;200&amp;"_"&amp;Data_TOT_TWh!$E19,Data_IND_TWh!$O$9:$O$442),0)+SUMIF(Data_TER_TWh!$A$9:$A$442,Data_TOT_TWh!$B19&amp;300&amp;"_"&amp;Data_TOT_TWh!$E19,Data_TER_TWh!$O$9:$O$442)+SUMIF(Data_RES_TWh!$A$9:$A$1310,Data_TOT_TWh!$B19&amp;400&amp;"_"&amp;Data_TOT_TWh!$E19,Data_RES_TWh!$O$9:$O$1310)</f>
        <v>0</v>
      </c>
      <c r="P19" s="110">
        <f t="shared" si="3"/>
        <v>0</v>
      </c>
      <c r="Q19" s="110">
        <f t="shared" si="4"/>
        <v>0</v>
      </c>
      <c r="R19" s="109">
        <f t="shared" si="5"/>
        <v>0</v>
      </c>
      <c r="S19" s="102">
        <f>SUMIF(Data_IND_TWh!$A$9:$A$442,Data_TOT_TWh!$B19&amp;200&amp;"_"&amp;Data_TOT_TWh!$E19,Data_IND_TWh!$S$9:$S$442)+SUMIF(Data_TER_TWh!$A$9:$A$442,Data_TOT_TWh!$B19&amp;300&amp;"_"&amp;Data_TOT_TWh!$E19,Data_TER_TWh!$S$9:$S$442)+SUMIF(Data_RES_TWh!$A$9:$A$1310,Data_TOT_TWh!$B19&amp;400&amp;"_"&amp;Data_TOT_TWh!$E19,Data_RES_TWh!$S$9:$S$1310)</f>
        <v>0</v>
      </c>
      <c r="T19" s="57"/>
      <c r="U19" s="102">
        <f>SUMIF(Data_IND_TWh!$A$9:$A$442,Data_TOT_TWh!$B19&amp;200&amp;"_"&amp;Data_TOT_TWh!$E19,Data_IND_TWh!$U$9:$U$442)+SUMIF(Data_TER_TWh!$A$9:$A$442,Data_TOT_TWh!$B19&amp;300&amp;"_"&amp;Data_TOT_TWh!$E19,Data_TER_TWh!$U$9:$U$442)+SUMIF(Data_RES_TWh!$A$9:$A$1310,Data_TOT_TWh!$B19&amp;400&amp;"_"&amp;Data_TOT_TWh!$E19,Data_RES_TWh!$U$9:$U$1310)</f>
        <v>0</v>
      </c>
      <c r="V19" s="57"/>
      <c r="W19" s="102">
        <f>SUMIF(Data_IND_TWh!$A$9:$A$442,Data_TOT_TWh!$B19&amp;200&amp;"_"&amp;Data_TOT_TWh!$E19,Data_IND_TWh!$W$9:$W$442)+SUMIF(Data_TER_TWh!$A$9:$A$442,Data_TOT_TWh!$B19&amp;300&amp;"_"&amp;Data_TOT_TWh!$E19,Data_TER_TWh!$W$9:$W$442)+SUMIF(Data_RES_TWh!$A$9:$A$1310,Data_TOT_TWh!$B19&amp;400&amp;"_"&amp;Data_TOT_TWh!$E19,Data_RES_TWh!$W$9:$W$1310)</f>
        <v>0</v>
      </c>
      <c r="X19" s="13"/>
      <c r="Y19" s="13"/>
      <c r="Z19" s="13"/>
      <c r="AA19" s="46"/>
      <c r="AB19" s="57"/>
      <c r="AC19" s="102">
        <f>SUMIF(Data_IND_TWh!$A$9:$A$442,Data_TOT_TWh!$B19&amp;200&amp;"_"&amp;Data_TOT_TWh!$E19,Data_IND_TWh!$AC$9:$AC$442)+SUMIF(Data_TER_TWh!$A$9:$A$442,Data_TOT_TWh!$B19&amp;300&amp;"_"&amp;Data_TOT_TWh!$E19,Data_TER_TWh!$AC$9:$AC$442)+SUMIF(Data_RES_TWh!$A$9:$A$1310,Data_TOT_TWh!$B19&amp;400&amp;"_"&amp;Data_TOT_TWh!$E19,Data_RES_TWh!$AC$9:$AC$1310)</f>
        <v>0</v>
      </c>
      <c r="AD19" s="61"/>
      <c r="AE19" s="102">
        <f>SUMIF(Data_IND_TWh!$A$9:$A$442,Data_TOT_TWh!$B19&amp;200&amp;"_"&amp;Data_TOT_TWh!$E19,Data_IND_TWh!$AE$9:$AE$442)+SUMIF(Data_TER_TWh!$A$9:$A$442,Data_TOT_TWh!$B19&amp;300&amp;"_"&amp;Data_TOT_TWh!$E19,Data_TER_TWh!$AE$9:$AE$442)+SUMIF(Data_RES_TWh!$A$9:$A$1310,Data_TOT_TWh!$B19&amp;400&amp;"_"&amp;Data_TOT_TWh!$E19,Data_RES_TWh!$AE$9:$AE$1310)</f>
        <v>0</v>
      </c>
      <c r="AF19" s="13"/>
      <c r="AG19" s="13"/>
      <c r="AH19" s="46"/>
      <c r="AI19" s="57"/>
      <c r="AJ19" s="102">
        <f>SUMIF(Data_RES_TWh!$A$9:$A$1310,Data_TOT_TWh!$B19&amp;400&amp;"_"&amp;Data_TOT_TWh!$E19,Data_RES_TWh!$AJ$9:$AJ$1310)</f>
        <v>0</v>
      </c>
      <c r="AK19" s="57"/>
      <c r="AL19" s="9" t="str">
        <f>VLOOKUP(F19,Definitions!$B$7:$E$39,4,FALSE)</f>
        <v>EU28</v>
      </c>
    </row>
    <row r="20" spans="1:38">
      <c r="A20" s="36" t="str">
        <f t="shared" si="0"/>
        <v>BE999_53</v>
      </c>
      <c r="B20" t="s">
        <v>11</v>
      </c>
      <c r="C20" t="s">
        <v>269</v>
      </c>
      <c r="D20">
        <v>999</v>
      </c>
      <c r="E20">
        <v>53</v>
      </c>
      <c r="F20" s="25" t="str">
        <f>VLOOKUP(B20,Definitions!$C$7:$D$43,2,FALSE)</f>
        <v>Belgium</v>
      </c>
      <c r="G20" t="str">
        <f>VLOOKUP(C20,Definitions!$C$49:$D$57,2,FALSE)</f>
        <v>TOTAL</v>
      </c>
      <c r="H20" t="str">
        <f>VLOOKUP(D20,Definitions!$C$60:$D$104,2,FALSE)</f>
        <v>TOTAL</v>
      </c>
      <c r="J20" s="29" t="str">
        <f>VLOOKUP(E20,Definitions!$C$115:$D$131,2,FALSE)</f>
        <v>Solar energy</v>
      </c>
      <c r="K20" s="111">
        <v>0.17793900000000001</v>
      </c>
      <c r="L20" s="110">
        <f t="shared" si="1"/>
        <v>-3.2900000000002372E-4</v>
      </c>
      <c r="M20" s="110">
        <f t="shared" si="2"/>
        <v>0.17760999999999999</v>
      </c>
      <c r="N20" s="57"/>
      <c r="O20" s="110">
        <f>IFERROR(SUMIF(Data_IND_TWh!$A$9:$A$442,Data_TOT_TWh!$B20&amp;200&amp;"_"&amp;Data_TOT_TWh!$E20,Data_IND_TWh!$O$9:$O$442),0)+SUMIF(Data_TER_TWh!$A$9:$A$442,Data_TOT_TWh!$B20&amp;300&amp;"_"&amp;Data_TOT_TWh!$E20,Data_TER_TWh!$O$9:$O$442)+SUMIF(Data_RES_TWh!$A$9:$A$1310,Data_TOT_TWh!$B20&amp;400&amp;"_"&amp;Data_TOT_TWh!$E20,Data_RES_TWh!$O$9:$O$1310)</f>
        <v>0</v>
      </c>
      <c r="P20" s="110">
        <f t="shared" si="3"/>
        <v>0.17760999999999999</v>
      </c>
      <c r="Q20" s="110">
        <f t="shared" si="4"/>
        <v>0.17760999999999999</v>
      </c>
      <c r="R20" s="109">
        <f t="shared" si="5"/>
        <v>0</v>
      </c>
      <c r="S20" s="102">
        <f>SUMIF(Data_IND_TWh!$A$9:$A$442,Data_TOT_TWh!$B20&amp;200&amp;"_"&amp;Data_TOT_TWh!$E20,Data_IND_TWh!$S$9:$S$442)+SUMIF(Data_TER_TWh!$A$9:$A$442,Data_TOT_TWh!$B20&amp;300&amp;"_"&amp;Data_TOT_TWh!$E20,Data_TER_TWh!$S$9:$S$442)+SUMIF(Data_RES_TWh!$A$9:$A$1310,Data_TOT_TWh!$B20&amp;400&amp;"_"&amp;Data_TOT_TWh!$E20,Data_RES_TWh!$S$9:$S$1310)</f>
        <v>2.4312608015777153E-2</v>
      </c>
      <c r="T20" s="57"/>
      <c r="U20" s="102">
        <f>SUMIF(Data_IND_TWh!$A$9:$A$442,Data_TOT_TWh!$B20&amp;200&amp;"_"&amp;Data_TOT_TWh!$E20,Data_IND_TWh!$U$9:$U$442)+SUMIF(Data_TER_TWh!$A$9:$A$442,Data_TOT_TWh!$B20&amp;300&amp;"_"&amp;Data_TOT_TWh!$E20,Data_TER_TWh!$U$9:$U$442)+SUMIF(Data_RES_TWh!$A$9:$A$1310,Data_TOT_TWh!$B20&amp;400&amp;"_"&amp;Data_TOT_TWh!$E20,Data_RES_TWh!$U$9:$U$1310)</f>
        <v>0.15329739198422285</v>
      </c>
      <c r="V20" s="57"/>
      <c r="W20" s="102">
        <f>SUMIF(Data_IND_TWh!$A$9:$A$442,Data_TOT_TWh!$B20&amp;200&amp;"_"&amp;Data_TOT_TWh!$E20,Data_IND_TWh!$W$9:$W$442)+SUMIF(Data_TER_TWh!$A$9:$A$442,Data_TOT_TWh!$B20&amp;300&amp;"_"&amp;Data_TOT_TWh!$E20,Data_TER_TWh!$W$9:$W$442)+SUMIF(Data_RES_TWh!$A$9:$A$1310,Data_TOT_TWh!$B20&amp;400&amp;"_"&amp;Data_TOT_TWh!$E20,Data_RES_TWh!$W$9:$W$1310)</f>
        <v>0</v>
      </c>
      <c r="X20" s="13"/>
      <c r="Y20" s="13"/>
      <c r="Z20" s="13"/>
      <c r="AA20" s="46"/>
      <c r="AB20" s="57"/>
      <c r="AC20" s="102">
        <f>SUMIF(Data_IND_TWh!$A$9:$A$442,Data_TOT_TWh!$B20&amp;200&amp;"_"&amp;Data_TOT_TWh!$E20,Data_IND_TWh!$AC$9:$AC$442)+SUMIF(Data_TER_TWh!$A$9:$A$442,Data_TOT_TWh!$B20&amp;300&amp;"_"&amp;Data_TOT_TWh!$E20,Data_TER_TWh!$AC$9:$AC$442)+SUMIF(Data_RES_TWh!$A$9:$A$1310,Data_TOT_TWh!$B20&amp;400&amp;"_"&amp;Data_TOT_TWh!$E20,Data_RES_TWh!$AC$9:$AC$1310)</f>
        <v>0</v>
      </c>
      <c r="AD20" s="61"/>
      <c r="AE20" s="102">
        <f>SUMIF(Data_IND_TWh!$A$9:$A$442,Data_TOT_TWh!$B20&amp;200&amp;"_"&amp;Data_TOT_TWh!$E20,Data_IND_TWh!$AE$9:$AE$442)+SUMIF(Data_TER_TWh!$A$9:$A$442,Data_TOT_TWh!$B20&amp;300&amp;"_"&amp;Data_TOT_TWh!$E20,Data_TER_TWh!$AE$9:$AE$442)+SUMIF(Data_RES_TWh!$A$9:$A$1310,Data_TOT_TWh!$B20&amp;400&amp;"_"&amp;Data_TOT_TWh!$E20,Data_RES_TWh!$AE$9:$AE$1310)</f>
        <v>0</v>
      </c>
      <c r="AF20" s="13"/>
      <c r="AG20" s="13"/>
      <c r="AH20" s="46"/>
      <c r="AI20" s="57"/>
      <c r="AJ20" s="102">
        <f>SUMIF(Data_RES_TWh!$A$9:$A$1310,Data_TOT_TWh!$B20&amp;400&amp;"_"&amp;Data_TOT_TWh!$E20,Data_RES_TWh!$AJ$9:$AJ$1310)</f>
        <v>0</v>
      </c>
      <c r="AK20" s="57"/>
      <c r="AL20" s="9" t="str">
        <f>VLOOKUP(F20,Definitions!$B$7:$E$39,4,FALSE)</f>
        <v>EU28</v>
      </c>
    </row>
    <row r="21" spans="1:38">
      <c r="A21" s="36" t="str">
        <f t="shared" si="0"/>
        <v>BE999_58</v>
      </c>
      <c r="B21" t="s">
        <v>11</v>
      </c>
      <c r="C21" t="s">
        <v>269</v>
      </c>
      <c r="D21">
        <v>999</v>
      </c>
      <c r="E21">
        <v>58</v>
      </c>
      <c r="F21" s="25" t="str">
        <f>VLOOKUP(B21,Definitions!$C$7:$D$43,2,FALSE)</f>
        <v>Belgium</v>
      </c>
      <c r="G21" t="str">
        <f>VLOOKUP(C21,Definitions!$C$49:$D$57,2,FALSE)</f>
        <v>TOTAL</v>
      </c>
      <c r="H21" t="str">
        <f>VLOOKUP(D21,Definitions!$C$60:$D$104,2,FALSE)</f>
        <v>TOTAL</v>
      </c>
      <c r="J21" s="29" t="str">
        <f>VLOOKUP(E21,Definitions!$C$115:$D$131,2,FALSE)</f>
        <v>Ambient heat total</v>
      </c>
      <c r="K21" s="111" t="s">
        <v>987</v>
      </c>
      <c r="L21" s="110">
        <f t="shared" si="1"/>
        <v>0.26400000000000001</v>
      </c>
      <c r="M21" s="110">
        <f t="shared" si="2"/>
        <v>0.26400000000000001</v>
      </c>
      <c r="N21" s="57"/>
      <c r="O21" s="110">
        <f>IFERROR(SUMIF(Data_IND_TWh!$A$9:$A$442,Data_TOT_TWh!$B21&amp;200&amp;"_"&amp;Data_TOT_TWh!$E21,Data_IND_TWh!$O$9:$O$442),0)+SUMIF(Data_TER_TWh!$A$9:$A$442,Data_TOT_TWh!$B21&amp;300&amp;"_"&amp;Data_TOT_TWh!$E21,Data_TER_TWh!$O$9:$O$442)+SUMIF(Data_RES_TWh!$A$9:$A$1310,Data_TOT_TWh!$B21&amp;400&amp;"_"&amp;Data_TOT_TWh!$E21,Data_RES_TWh!$O$9:$O$1310)</f>
        <v>0</v>
      </c>
      <c r="P21" s="110">
        <f t="shared" si="3"/>
        <v>0.26400000000000001</v>
      </c>
      <c r="Q21" s="110">
        <f t="shared" si="4"/>
        <v>0.26400000000000001</v>
      </c>
      <c r="R21" s="109">
        <f t="shared" si="5"/>
        <v>0</v>
      </c>
      <c r="S21" s="102">
        <f>SUMIF(Data_IND_TWh!$A$9:$A$442,Data_TOT_TWh!$B21&amp;200&amp;"_"&amp;Data_TOT_TWh!$E21,Data_IND_TWh!$S$9:$S$442)+SUMIF(Data_TER_TWh!$A$9:$A$442,Data_TOT_TWh!$B21&amp;300&amp;"_"&amp;Data_TOT_TWh!$E21,Data_TER_TWh!$S$9:$S$442)+SUMIF(Data_RES_TWh!$A$9:$A$1310,Data_TOT_TWh!$B21&amp;400&amp;"_"&amp;Data_TOT_TWh!$E21,Data_RES_TWh!$S$9:$S$1310)</f>
        <v>0.23552715490918413</v>
      </c>
      <c r="T21" s="57"/>
      <c r="U21" s="102">
        <f>SUMIF(Data_IND_TWh!$A$9:$A$442,Data_TOT_TWh!$B21&amp;200&amp;"_"&amp;Data_TOT_TWh!$E21,Data_IND_TWh!$U$9:$U$442)+SUMIF(Data_TER_TWh!$A$9:$A$442,Data_TOT_TWh!$B21&amp;300&amp;"_"&amp;Data_TOT_TWh!$E21,Data_TER_TWh!$U$9:$U$442)+SUMIF(Data_RES_TWh!$A$9:$A$1310,Data_TOT_TWh!$B21&amp;400&amp;"_"&amp;Data_TOT_TWh!$E21,Data_RES_TWh!$U$9:$U$1310)</f>
        <v>2.8472845090815876E-2</v>
      </c>
      <c r="V21" s="57"/>
      <c r="W21" s="102">
        <f>SUMIF(Data_IND_TWh!$A$9:$A$442,Data_TOT_TWh!$B21&amp;200&amp;"_"&amp;Data_TOT_TWh!$E21,Data_IND_TWh!$W$9:$W$442)+SUMIF(Data_TER_TWh!$A$9:$A$442,Data_TOT_TWh!$B21&amp;300&amp;"_"&amp;Data_TOT_TWh!$E21,Data_TER_TWh!$W$9:$W$442)+SUMIF(Data_RES_TWh!$A$9:$A$1310,Data_TOT_TWh!$B21&amp;400&amp;"_"&amp;Data_TOT_TWh!$E21,Data_RES_TWh!$W$9:$W$1310)</f>
        <v>0</v>
      </c>
      <c r="X21" s="13"/>
      <c r="Y21" s="13"/>
      <c r="Z21" s="13"/>
      <c r="AA21" s="46"/>
      <c r="AB21" s="57"/>
      <c r="AC21" s="102">
        <f>SUMIF(Data_IND_TWh!$A$9:$A$442,Data_TOT_TWh!$B21&amp;200&amp;"_"&amp;Data_TOT_TWh!$E21,Data_IND_TWh!$AC$9:$AC$442)+SUMIF(Data_TER_TWh!$A$9:$A$442,Data_TOT_TWh!$B21&amp;300&amp;"_"&amp;Data_TOT_TWh!$E21,Data_TER_TWh!$AC$9:$AC$442)+SUMIF(Data_RES_TWh!$A$9:$A$1310,Data_TOT_TWh!$B21&amp;400&amp;"_"&amp;Data_TOT_TWh!$E21,Data_RES_TWh!$AC$9:$AC$1310)</f>
        <v>0</v>
      </c>
      <c r="AD21" s="61"/>
      <c r="AE21" s="102">
        <f>SUMIF(Data_IND_TWh!$A$9:$A$442,Data_TOT_TWh!$B21&amp;200&amp;"_"&amp;Data_TOT_TWh!$E21,Data_IND_TWh!$AE$9:$AE$442)+SUMIF(Data_TER_TWh!$A$9:$A$442,Data_TOT_TWh!$B21&amp;300&amp;"_"&amp;Data_TOT_TWh!$E21,Data_TER_TWh!$AE$9:$AE$442)+SUMIF(Data_RES_TWh!$A$9:$A$1310,Data_TOT_TWh!$B21&amp;400&amp;"_"&amp;Data_TOT_TWh!$E21,Data_RES_TWh!$AE$9:$AE$1310)</f>
        <v>0</v>
      </c>
      <c r="AF21" s="13"/>
      <c r="AG21" s="13"/>
      <c r="AH21" s="46"/>
      <c r="AI21" s="57"/>
      <c r="AJ21" s="102">
        <f>SUMIF(Data_RES_TWh!$A$9:$A$1310,Data_TOT_TWh!$B21&amp;400&amp;"_"&amp;Data_TOT_TWh!$E21,Data_RES_TWh!$AJ$9:$AJ$1310)</f>
        <v>0</v>
      </c>
      <c r="AK21" s="57"/>
      <c r="AL21" s="9" t="str">
        <f>VLOOKUP(F21,Definitions!$B$7:$E$39,4,FALSE)</f>
        <v>EU28</v>
      </c>
    </row>
    <row r="22" spans="1:38">
      <c r="A22" s="36" t="str">
        <f t="shared" si="0"/>
        <v>BE999_55</v>
      </c>
      <c r="B22" t="s">
        <v>11</v>
      </c>
      <c r="C22" t="s">
        <v>269</v>
      </c>
      <c r="D22">
        <v>999</v>
      </c>
      <c r="E22">
        <v>55</v>
      </c>
      <c r="F22" s="25" t="str">
        <f>VLOOKUP(B22,Definitions!$C$7:$D$43,2,FALSE)</f>
        <v>Belgium</v>
      </c>
      <c r="G22" t="str">
        <f>VLOOKUP(C22,Definitions!$C$49:$D$57,2,FALSE)</f>
        <v>TOTAL</v>
      </c>
      <c r="H22" t="str">
        <f>VLOOKUP(D22,Definitions!$C$60:$D$104,2,FALSE)</f>
        <v>TOTAL</v>
      </c>
      <c r="J22" s="29" t="str">
        <f>VLOOKUP(E22,Definitions!$C$115:$D$131,2,FALSE)</f>
        <v xml:space="preserve">Other RES </v>
      </c>
      <c r="K22" s="111" t="s">
        <v>987</v>
      </c>
      <c r="L22" s="110">
        <f t="shared" si="1"/>
        <v>0</v>
      </c>
      <c r="M22" s="110">
        <f t="shared" si="2"/>
        <v>0</v>
      </c>
      <c r="N22" s="57"/>
      <c r="O22" s="110">
        <f>IFERROR(SUMIF(Data_IND_TWh!$A$9:$A$442,Data_TOT_TWh!$B22&amp;200&amp;"_"&amp;Data_TOT_TWh!$E22,Data_IND_TWh!$O$9:$O$442),0)+SUMIF(Data_TER_TWh!$A$9:$A$442,Data_TOT_TWh!$B22&amp;300&amp;"_"&amp;Data_TOT_TWh!$E22,Data_TER_TWh!$O$9:$O$442)+SUMIF(Data_RES_TWh!$A$9:$A$1310,Data_TOT_TWh!$B22&amp;400&amp;"_"&amp;Data_TOT_TWh!$E22,Data_RES_TWh!$O$9:$O$1310)</f>
        <v>0</v>
      </c>
      <c r="P22" s="110">
        <f t="shared" si="3"/>
        <v>0</v>
      </c>
      <c r="Q22" s="110">
        <f t="shared" si="4"/>
        <v>0</v>
      </c>
      <c r="R22" s="109">
        <f t="shared" si="5"/>
        <v>0</v>
      </c>
      <c r="S22" s="102">
        <f>SUMIF(Data_IND_TWh!$A$9:$A$442,Data_TOT_TWh!$B22&amp;200&amp;"_"&amp;Data_TOT_TWh!$E22,Data_IND_TWh!$S$9:$S$442)+SUMIF(Data_TER_TWh!$A$9:$A$442,Data_TOT_TWh!$B22&amp;300&amp;"_"&amp;Data_TOT_TWh!$E22,Data_TER_TWh!$S$9:$S$442)+SUMIF(Data_RES_TWh!$A$9:$A$1310,Data_TOT_TWh!$B22&amp;400&amp;"_"&amp;Data_TOT_TWh!$E22,Data_RES_TWh!$S$9:$S$1310)</f>
        <v>0</v>
      </c>
      <c r="T22" s="57"/>
      <c r="U22" s="102">
        <f>SUMIF(Data_IND_TWh!$A$9:$A$442,Data_TOT_TWh!$B22&amp;200&amp;"_"&amp;Data_TOT_TWh!$E22,Data_IND_TWh!$U$9:$U$442)+SUMIF(Data_TER_TWh!$A$9:$A$442,Data_TOT_TWh!$B22&amp;300&amp;"_"&amp;Data_TOT_TWh!$E22,Data_TER_TWh!$U$9:$U$442)+SUMIF(Data_RES_TWh!$A$9:$A$1310,Data_TOT_TWh!$B22&amp;400&amp;"_"&amp;Data_TOT_TWh!$E22,Data_RES_TWh!$U$9:$U$1310)</f>
        <v>0</v>
      </c>
      <c r="V22" s="57"/>
      <c r="W22" s="102">
        <f>SUMIF(Data_IND_TWh!$A$9:$A$442,Data_TOT_TWh!$B22&amp;200&amp;"_"&amp;Data_TOT_TWh!$E22,Data_IND_TWh!$W$9:$W$442)+SUMIF(Data_TER_TWh!$A$9:$A$442,Data_TOT_TWh!$B22&amp;300&amp;"_"&amp;Data_TOT_TWh!$E22,Data_TER_TWh!$W$9:$W$442)+SUMIF(Data_RES_TWh!$A$9:$A$1310,Data_TOT_TWh!$B22&amp;400&amp;"_"&amp;Data_TOT_TWh!$E22,Data_RES_TWh!$W$9:$W$1310)</f>
        <v>0</v>
      </c>
      <c r="X22" s="13"/>
      <c r="Y22" s="13"/>
      <c r="Z22" s="13"/>
      <c r="AA22" s="46"/>
      <c r="AB22" s="57"/>
      <c r="AC22" s="102">
        <f>SUMIF(Data_IND_TWh!$A$9:$A$442,Data_TOT_TWh!$B22&amp;200&amp;"_"&amp;Data_TOT_TWh!$E22,Data_IND_TWh!$AC$9:$AC$442)+SUMIF(Data_TER_TWh!$A$9:$A$442,Data_TOT_TWh!$B22&amp;300&amp;"_"&amp;Data_TOT_TWh!$E22,Data_TER_TWh!$AC$9:$AC$442)+SUMIF(Data_RES_TWh!$A$9:$A$1310,Data_TOT_TWh!$B22&amp;400&amp;"_"&amp;Data_TOT_TWh!$E22,Data_RES_TWh!$AC$9:$AC$1310)</f>
        <v>0</v>
      </c>
      <c r="AD22" s="61"/>
      <c r="AE22" s="102">
        <f>SUMIF(Data_IND_TWh!$A$9:$A$442,Data_TOT_TWh!$B22&amp;200&amp;"_"&amp;Data_TOT_TWh!$E22,Data_IND_TWh!$AE$9:$AE$442)+SUMIF(Data_TER_TWh!$A$9:$A$442,Data_TOT_TWh!$B22&amp;300&amp;"_"&amp;Data_TOT_TWh!$E22,Data_TER_TWh!$AE$9:$AE$442)+SUMIF(Data_RES_TWh!$A$9:$A$1310,Data_TOT_TWh!$B22&amp;400&amp;"_"&amp;Data_TOT_TWh!$E22,Data_RES_TWh!$AE$9:$AE$1310)</f>
        <v>0</v>
      </c>
      <c r="AF22" s="13"/>
      <c r="AG22" s="13"/>
      <c r="AH22" s="46"/>
      <c r="AI22" s="57"/>
      <c r="AJ22" s="102">
        <f>SUMIF(Data_RES_TWh!$A$9:$A$1310,Data_TOT_TWh!$B22&amp;400&amp;"_"&amp;Data_TOT_TWh!$E22,Data_RES_TWh!$AJ$9:$AJ$1310)</f>
        <v>0</v>
      </c>
      <c r="AK22" s="57"/>
      <c r="AL22" s="9" t="str">
        <f>VLOOKUP(F22,Definitions!$B$7:$E$39,4,FALSE)</f>
        <v>EU28</v>
      </c>
    </row>
    <row r="23" spans="1:38">
      <c r="A23" s="36" t="str">
        <f t="shared" si="0"/>
        <v>BG999_0</v>
      </c>
      <c r="B23" t="s">
        <v>16</v>
      </c>
      <c r="C23" t="s">
        <v>269</v>
      </c>
      <c r="D23">
        <v>999</v>
      </c>
      <c r="E23">
        <v>0</v>
      </c>
      <c r="F23" s="25" t="str">
        <f>VLOOKUP(B23,Definitions!$C$7:$D$43,2,FALSE)</f>
        <v>Bulgaria</v>
      </c>
      <c r="G23" t="str">
        <f>VLOOKUP(C23,Definitions!$C$49:$D$57,2,FALSE)</f>
        <v>TOTAL</v>
      </c>
      <c r="H23" t="str">
        <f>VLOOKUP(D23,Definitions!$C$60:$D$104,2,FALSE)</f>
        <v>TOTAL</v>
      </c>
      <c r="J23" s="29" t="str">
        <f>VLOOKUP(E23,Definitions!$C$115:$D$131,2,FALSE)</f>
        <v>TOTAL</v>
      </c>
      <c r="K23" s="111">
        <v>69.343874999999997</v>
      </c>
      <c r="L23" s="110">
        <f t="shared" si="1"/>
        <v>-17.25333574416328</v>
      </c>
      <c r="M23" s="110">
        <f t="shared" si="2"/>
        <v>52.090539255836717</v>
      </c>
      <c r="N23" s="57"/>
      <c r="O23" s="110">
        <f>IFERROR(SUMIF(Data_IND_TWh!$A$9:$A$442,Data_TOT_TWh!$B23&amp;200&amp;"_"&amp;Data_TOT_TWh!$E23,Data_IND_TWh!$O$9:$O$442),0)+SUMIF(Data_TER_TWh!$A$9:$A$442,Data_TOT_TWh!$B23&amp;300&amp;"_"&amp;Data_TOT_TWh!$E23,Data_TER_TWh!$O$9:$O$442)+SUMIF(Data_RES_TWh!$A$9:$A$1310,Data_TOT_TWh!$B23&amp;400&amp;"_"&amp;Data_TOT_TWh!$E23,Data_RES_TWh!$O$9:$O$1310)</f>
        <v>0</v>
      </c>
      <c r="P23" s="110">
        <f t="shared" si="3"/>
        <v>52.090539255836717</v>
      </c>
      <c r="Q23" s="110">
        <f t="shared" si="4"/>
        <v>47.035868603736262</v>
      </c>
      <c r="R23" s="109">
        <f t="shared" si="5"/>
        <v>5.0546706521004552</v>
      </c>
      <c r="S23" s="102">
        <f>SUMIF(Data_IND_TWh!$A$9:$A$442,Data_TOT_TWh!$B23&amp;200&amp;"_"&amp;Data_TOT_TWh!$E23,Data_IND_TWh!$S$9:$S$442)+SUMIF(Data_TER_TWh!$A$9:$A$442,Data_TOT_TWh!$B23&amp;300&amp;"_"&amp;Data_TOT_TWh!$E23,Data_TER_TWh!$S$9:$S$442)+SUMIF(Data_RES_TWh!$A$9:$A$1310,Data_TOT_TWh!$B23&amp;400&amp;"_"&amp;Data_TOT_TWh!$E23,Data_RES_TWh!$S$9:$S$1310)</f>
        <v>25.22488145153482</v>
      </c>
      <c r="T23" s="57"/>
      <c r="U23" s="102">
        <f>SUMIF(Data_IND_TWh!$A$9:$A$442,Data_TOT_TWh!$B23&amp;200&amp;"_"&amp;Data_TOT_TWh!$E23,Data_IND_TWh!$U$9:$U$442)+SUMIF(Data_TER_TWh!$A$9:$A$442,Data_TOT_TWh!$B23&amp;300&amp;"_"&amp;Data_TOT_TWh!$E23,Data_TER_TWh!$U$9:$U$442)+SUMIF(Data_RES_TWh!$A$9:$A$1310,Data_TOT_TWh!$B23&amp;400&amp;"_"&amp;Data_TOT_TWh!$E23,Data_RES_TWh!$U$9:$U$1310)</f>
        <v>3.5494797341708941</v>
      </c>
      <c r="V23" s="57"/>
      <c r="W23" s="102">
        <f>SUMIF(Data_IND_TWh!$A$9:$A$442,Data_TOT_TWh!$B23&amp;200&amp;"_"&amp;Data_TOT_TWh!$E23,Data_IND_TWh!$W$9:$W$442)+SUMIF(Data_TER_TWh!$A$9:$A$442,Data_TOT_TWh!$B23&amp;300&amp;"_"&amp;Data_TOT_TWh!$E23,Data_TER_TWh!$W$9:$W$442)+SUMIF(Data_RES_TWh!$A$9:$A$1310,Data_TOT_TWh!$B23&amp;400&amp;"_"&amp;Data_TOT_TWh!$E23,Data_RES_TWh!$W$9:$W$1310)</f>
        <v>18.261507418030547</v>
      </c>
      <c r="X23" s="13"/>
      <c r="Y23" s="13"/>
      <c r="Z23" s="13"/>
      <c r="AA23" s="46"/>
      <c r="AB23" s="57"/>
      <c r="AC23" s="102">
        <f>SUMIF(Data_IND_TWh!$A$9:$A$442,Data_TOT_TWh!$B23&amp;200&amp;"_"&amp;Data_TOT_TWh!$E23,Data_IND_TWh!$AC$9:$AC$442)+SUMIF(Data_TER_TWh!$A$9:$A$442,Data_TOT_TWh!$B23&amp;300&amp;"_"&amp;Data_TOT_TWh!$E23,Data_TER_TWh!$AC$9:$AC$442)+SUMIF(Data_RES_TWh!$A$9:$A$1310,Data_TOT_TWh!$B23&amp;400&amp;"_"&amp;Data_TOT_TWh!$E23,Data_RES_TWh!$AC$9:$AC$1310)</f>
        <v>2.9283893364326312</v>
      </c>
      <c r="AD23" s="61"/>
      <c r="AE23" s="102">
        <f>SUMIF(Data_IND_TWh!$A$9:$A$442,Data_TOT_TWh!$B23&amp;200&amp;"_"&amp;Data_TOT_TWh!$E23,Data_IND_TWh!$AE$9:$AE$442)+SUMIF(Data_TER_TWh!$A$9:$A$442,Data_TOT_TWh!$B23&amp;300&amp;"_"&amp;Data_TOT_TWh!$E23,Data_TER_TWh!$AE$9:$AE$442)+SUMIF(Data_RES_TWh!$A$9:$A$1310,Data_TOT_TWh!$B23&amp;400&amp;"_"&amp;Data_TOT_TWh!$E23,Data_RES_TWh!$AE$9:$AE$1310)</f>
        <v>2.1262813156678235</v>
      </c>
      <c r="AF23" s="13"/>
      <c r="AG23" s="13"/>
      <c r="AH23" s="46"/>
      <c r="AI23" s="57"/>
      <c r="AJ23" s="102">
        <f>SUMIF(Data_RES_TWh!$A$9:$A$1310,Data_TOT_TWh!$B23&amp;400&amp;"_"&amp;Data_TOT_TWh!$E23,Data_RES_TWh!$AJ$9:$AJ$1310)</f>
        <v>1.4932407465847348</v>
      </c>
      <c r="AK23" s="57"/>
      <c r="AL23" s="9" t="str">
        <f>VLOOKUP(F23,Definitions!$B$7:$E$39,4,FALSE)</f>
        <v>EU28</v>
      </c>
    </row>
    <row r="24" spans="1:38">
      <c r="A24" s="36" t="str">
        <f t="shared" si="0"/>
        <v>BG999_1</v>
      </c>
      <c r="B24" t="s">
        <v>16</v>
      </c>
      <c r="C24" t="s">
        <v>269</v>
      </c>
      <c r="D24">
        <v>999</v>
      </c>
      <c r="E24">
        <v>1</v>
      </c>
      <c r="F24" s="25" t="str">
        <f>VLOOKUP(B24,Definitions!$C$7:$D$43,2,FALSE)</f>
        <v>Bulgaria</v>
      </c>
      <c r="G24" t="str">
        <f>VLOOKUP(C24,Definitions!$C$49:$D$57,2,FALSE)</f>
        <v>TOTAL</v>
      </c>
      <c r="H24" t="str">
        <f>VLOOKUP(D24,Definitions!$C$60:$D$104,2,FALSE)</f>
        <v>TOTAL</v>
      </c>
      <c r="J24" s="29" t="str">
        <f>VLOOKUP(E24,Definitions!$C$115:$D$131,2,FALSE)</f>
        <v>Coal</v>
      </c>
      <c r="K24" s="111">
        <v>4.7834190000000003</v>
      </c>
      <c r="L24" s="110">
        <f t="shared" si="1"/>
        <v>-1.1629997222222244E-3</v>
      </c>
      <c r="M24" s="110">
        <f t="shared" si="2"/>
        <v>4.7822560002777781</v>
      </c>
      <c r="N24" s="57"/>
      <c r="O24" s="110">
        <f>IFERROR(SUMIF(Data_IND_TWh!$A$9:$A$442,Data_TOT_TWh!$B24&amp;200&amp;"_"&amp;Data_TOT_TWh!$E24,Data_IND_TWh!$O$9:$O$442),0)+SUMIF(Data_TER_TWh!$A$9:$A$442,Data_TOT_TWh!$B24&amp;300&amp;"_"&amp;Data_TOT_TWh!$E24,Data_TER_TWh!$O$9:$O$442)+SUMIF(Data_RES_TWh!$A$9:$A$1310,Data_TOT_TWh!$B24&amp;400&amp;"_"&amp;Data_TOT_TWh!$E24,Data_RES_TWh!$O$9:$O$1310)</f>
        <v>0</v>
      </c>
      <c r="P24" s="110">
        <f t="shared" si="3"/>
        <v>4.7822560002777781</v>
      </c>
      <c r="Q24" s="110">
        <f t="shared" si="4"/>
        <v>4.7822560002777781</v>
      </c>
      <c r="R24" s="109">
        <f t="shared" si="5"/>
        <v>0</v>
      </c>
      <c r="S24" s="102">
        <f>SUMIF(Data_IND_TWh!$A$9:$A$442,Data_TOT_TWh!$B24&amp;200&amp;"_"&amp;Data_TOT_TWh!$E24,Data_IND_TWh!$S$9:$S$442)+SUMIF(Data_TER_TWh!$A$9:$A$442,Data_TOT_TWh!$B24&amp;300&amp;"_"&amp;Data_TOT_TWh!$E24,Data_TER_TWh!$S$9:$S$442)+SUMIF(Data_RES_TWh!$A$9:$A$1310,Data_TOT_TWh!$B24&amp;400&amp;"_"&amp;Data_TOT_TWh!$E24,Data_RES_TWh!$S$9:$S$1310)</f>
        <v>2.9326435200000001</v>
      </c>
      <c r="T24" s="57"/>
      <c r="U24" s="102">
        <f>SUMIF(Data_IND_TWh!$A$9:$A$442,Data_TOT_TWh!$B24&amp;200&amp;"_"&amp;Data_TOT_TWh!$E24,Data_IND_TWh!$U$9:$U$442)+SUMIF(Data_TER_TWh!$A$9:$A$442,Data_TOT_TWh!$B24&amp;300&amp;"_"&amp;Data_TOT_TWh!$E24,Data_TER_TWh!$U$9:$U$442)+SUMIF(Data_RES_TWh!$A$9:$A$1310,Data_TOT_TWh!$B24&amp;400&amp;"_"&amp;Data_TOT_TWh!$E24,Data_RES_TWh!$U$9:$U$1310)</f>
        <v>0</v>
      </c>
      <c r="V24" s="57"/>
      <c r="W24" s="102">
        <f>SUMIF(Data_IND_TWh!$A$9:$A$442,Data_TOT_TWh!$B24&amp;200&amp;"_"&amp;Data_TOT_TWh!$E24,Data_IND_TWh!$W$9:$W$442)+SUMIF(Data_TER_TWh!$A$9:$A$442,Data_TOT_TWh!$B24&amp;300&amp;"_"&amp;Data_TOT_TWh!$E24,Data_TER_TWh!$W$9:$W$442)+SUMIF(Data_RES_TWh!$A$9:$A$1310,Data_TOT_TWh!$B24&amp;400&amp;"_"&amp;Data_TOT_TWh!$E24,Data_RES_TWh!$W$9:$W$1310)</f>
        <v>1.849612480277778</v>
      </c>
      <c r="X24" s="13"/>
      <c r="Y24" s="13"/>
      <c r="Z24" s="13"/>
      <c r="AA24" s="46"/>
      <c r="AB24" s="57"/>
      <c r="AC24" s="102">
        <f>SUMIF(Data_IND_TWh!$A$9:$A$442,Data_TOT_TWh!$B24&amp;200&amp;"_"&amp;Data_TOT_TWh!$E24,Data_IND_TWh!$AC$9:$AC$442)+SUMIF(Data_TER_TWh!$A$9:$A$442,Data_TOT_TWh!$B24&amp;300&amp;"_"&amp;Data_TOT_TWh!$E24,Data_TER_TWh!$AC$9:$AC$442)+SUMIF(Data_RES_TWh!$A$9:$A$1310,Data_TOT_TWh!$B24&amp;400&amp;"_"&amp;Data_TOT_TWh!$E24,Data_RES_TWh!$AC$9:$AC$1310)</f>
        <v>0</v>
      </c>
      <c r="AD24" s="61"/>
      <c r="AE24" s="102">
        <f>SUMIF(Data_IND_TWh!$A$9:$A$442,Data_TOT_TWh!$B24&amp;200&amp;"_"&amp;Data_TOT_TWh!$E24,Data_IND_TWh!$AE$9:$AE$442)+SUMIF(Data_TER_TWh!$A$9:$A$442,Data_TOT_TWh!$B24&amp;300&amp;"_"&amp;Data_TOT_TWh!$E24,Data_TER_TWh!$AE$9:$AE$442)+SUMIF(Data_RES_TWh!$A$9:$A$1310,Data_TOT_TWh!$B24&amp;400&amp;"_"&amp;Data_TOT_TWh!$E24,Data_RES_TWh!$AE$9:$AE$1310)</f>
        <v>0</v>
      </c>
      <c r="AF24" s="13"/>
      <c r="AG24" s="13"/>
      <c r="AH24" s="46"/>
      <c r="AI24" s="57"/>
      <c r="AJ24" s="102">
        <f>SUMIF(Data_RES_TWh!$A$9:$A$1310,Data_TOT_TWh!$B24&amp;400&amp;"_"&amp;Data_TOT_TWh!$E24,Data_RES_TWh!$AJ$9:$AJ$1310)</f>
        <v>0</v>
      </c>
      <c r="AK24" s="57"/>
      <c r="AL24" s="9" t="str">
        <f>VLOOKUP(F24,Definitions!$B$7:$E$39,4,FALSE)</f>
        <v>EU28</v>
      </c>
    </row>
    <row r="25" spans="1:38">
      <c r="A25" s="36" t="str">
        <f t="shared" si="0"/>
        <v>BG999_2</v>
      </c>
      <c r="B25" t="s">
        <v>16</v>
      </c>
      <c r="C25" t="s">
        <v>269</v>
      </c>
      <c r="D25">
        <v>999</v>
      </c>
      <c r="E25">
        <v>2</v>
      </c>
      <c r="F25" s="25" t="str">
        <f>VLOOKUP(B25,Definitions!$C$7:$D$43,2,FALSE)</f>
        <v>Bulgaria</v>
      </c>
      <c r="G25" t="str">
        <f>VLOOKUP(C25,Definitions!$C$49:$D$57,2,FALSE)</f>
        <v>TOTAL</v>
      </c>
      <c r="H25" t="str">
        <f>VLOOKUP(D25,Definitions!$C$60:$D$104,2,FALSE)</f>
        <v>TOTAL</v>
      </c>
      <c r="J25" s="29" t="str">
        <f>VLOOKUP(E25,Definitions!$C$115:$D$131,2,FALSE)</f>
        <v>Fuel oil</v>
      </c>
      <c r="K25" s="111">
        <v>1.2606920000000004</v>
      </c>
      <c r="L25" s="110">
        <f t="shared" si="1"/>
        <v>-1.860799722221973E-3</v>
      </c>
      <c r="M25" s="110">
        <f t="shared" si="2"/>
        <v>1.2588312002777784</v>
      </c>
      <c r="N25" s="57"/>
      <c r="O25" s="110">
        <f>IFERROR(SUMIF(Data_IND_TWh!$A$9:$A$442,Data_TOT_TWh!$B25&amp;200&amp;"_"&amp;Data_TOT_TWh!$E25,Data_IND_TWh!$O$9:$O$442),0)+SUMIF(Data_TER_TWh!$A$9:$A$442,Data_TOT_TWh!$B25&amp;300&amp;"_"&amp;Data_TOT_TWh!$E25,Data_TER_TWh!$O$9:$O$442)+SUMIF(Data_RES_TWh!$A$9:$A$1310,Data_TOT_TWh!$B25&amp;400&amp;"_"&amp;Data_TOT_TWh!$E25,Data_RES_TWh!$O$9:$O$1310)</f>
        <v>0</v>
      </c>
      <c r="P25" s="110">
        <f t="shared" si="3"/>
        <v>1.2588312002777784</v>
      </c>
      <c r="Q25" s="110">
        <f t="shared" si="4"/>
        <v>1.2588312002777784</v>
      </c>
      <c r="R25" s="109">
        <f t="shared" si="5"/>
        <v>0</v>
      </c>
      <c r="S25" s="102">
        <f>SUMIF(Data_IND_TWh!$A$9:$A$442,Data_TOT_TWh!$B25&amp;200&amp;"_"&amp;Data_TOT_TWh!$E25,Data_IND_TWh!$S$9:$S$442)+SUMIF(Data_TER_TWh!$A$9:$A$442,Data_TOT_TWh!$B25&amp;300&amp;"_"&amp;Data_TOT_TWh!$E25,Data_TER_TWh!$S$9:$S$442)+SUMIF(Data_RES_TWh!$A$9:$A$1310,Data_TOT_TWh!$B25&amp;400&amp;"_"&amp;Data_TOT_TWh!$E25,Data_RES_TWh!$S$9:$S$1310)</f>
        <v>0.5186300397513891</v>
      </c>
      <c r="T25" s="57"/>
      <c r="U25" s="102">
        <f>SUMIF(Data_IND_TWh!$A$9:$A$442,Data_TOT_TWh!$B25&amp;200&amp;"_"&amp;Data_TOT_TWh!$E25,Data_IND_TWh!$U$9:$U$442)+SUMIF(Data_TER_TWh!$A$9:$A$442,Data_TOT_TWh!$B25&amp;300&amp;"_"&amp;Data_TOT_TWh!$E25,Data_TER_TWh!$U$9:$U$442)+SUMIF(Data_RES_TWh!$A$9:$A$1310,Data_TOT_TWh!$B25&amp;400&amp;"_"&amp;Data_TOT_TWh!$E25,Data_RES_TWh!$U$9:$U$1310)</f>
        <v>3.4694793304166902E-2</v>
      </c>
      <c r="V25" s="57"/>
      <c r="W25" s="102">
        <f>SUMIF(Data_IND_TWh!$A$9:$A$442,Data_TOT_TWh!$B25&amp;200&amp;"_"&amp;Data_TOT_TWh!$E25,Data_IND_TWh!$W$9:$W$442)+SUMIF(Data_TER_TWh!$A$9:$A$442,Data_TOT_TWh!$B25&amp;300&amp;"_"&amp;Data_TOT_TWh!$E25,Data_TER_TWh!$W$9:$W$442)+SUMIF(Data_RES_TWh!$A$9:$A$1310,Data_TOT_TWh!$B25&amp;400&amp;"_"&amp;Data_TOT_TWh!$E25,Data_RES_TWh!$W$9:$W$1310)</f>
        <v>0.70550636722222237</v>
      </c>
      <c r="X25" s="13"/>
      <c r="Y25" s="13"/>
      <c r="Z25" s="13"/>
      <c r="AA25" s="46"/>
      <c r="AB25" s="57"/>
      <c r="AC25" s="102">
        <f>SUMIF(Data_IND_TWh!$A$9:$A$442,Data_TOT_TWh!$B25&amp;200&amp;"_"&amp;Data_TOT_TWh!$E25,Data_IND_TWh!$AC$9:$AC$442)+SUMIF(Data_TER_TWh!$A$9:$A$442,Data_TOT_TWh!$B25&amp;300&amp;"_"&amp;Data_TOT_TWh!$E25,Data_TER_TWh!$AC$9:$AC$442)+SUMIF(Data_RES_TWh!$A$9:$A$1310,Data_TOT_TWh!$B25&amp;400&amp;"_"&amp;Data_TOT_TWh!$E25,Data_RES_TWh!$AC$9:$AC$1310)</f>
        <v>0</v>
      </c>
      <c r="AD25" s="61"/>
      <c r="AE25" s="102">
        <f>SUMIF(Data_IND_TWh!$A$9:$A$442,Data_TOT_TWh!$B25&amp;200&amp;"_"&amp;Data_TOT_TWh!$E25,Data_IND_TWh!$AE$9:$AE$442)+SUMIF(Data_TER_TWh!$A$9:$A$442,Data_TOT_TWh!$B25&amp;300&amp;"_"&amp;Data_TOT_TWh!$E25,Data_TER_TWh!$AE$9:$AE$442)+SUMIF(Data_RES_TWh!$A$9:$A$1310,Data_TOT_TWh!$B25&amp;400&amp;"_"&amp;Data_TOT_TWh!$E25,Data_RES_TWh!$AE$9:$AE$1310)</f>
        <v>0</v>
      </c>
      <c r="AF25" s="13"/>
      <c r="AG25" s="13"/>
      <c r="AH25" s="46"/>
      <c r="AI25" s="57"/>
      <c r="AJ25" s="102">
        <f>SUMIF(Data_RES_TWh!$A$9:$A$1310,Data_TOT_TWh!$B25&amp;400&amp;"_"&amp;Data_TOT_TWh!$E25,Data_RES_TWh!$AJ$9:$AJ$1310)</f>
        <v>6.9780000000000005E-4</v>
      </c>
      <c r="AK25" s="57"/>
      <c r="AL25" s="9" t="str">
        <f>VLOOKUP(F25,Definitions!$B$7:$E$39,4,FALSE)</f>
        <v>EU28</v>
      </c>
    </row>
    <row r="26" spans="1:38">
      <c r="A26" s="36" t="str">
        <f t="shared" si="0"/>
        <v>BG999_3</v>
      </c>
      <c r="B26" t="s">
        <v>16</v>
      </c>
      <c r="C26" t="s">
        <v>269</v>
      </c>
      <c r="D26">
        <v>999</v>
      </c>
      <c r="E26">
        <v>3</v>
      </c>
      <c r="F26" s="25" t="str">
        <f>VLOOKUP(B26,Definitions!$C$7:$D$43,2,FALSE)</f>
        <v>Bulgaria</v>
      </c>
      <c r="G26" t="str">
        <f>VLOOKUP(C26,Definitions!$C$49:$D$57,2,FALSE)</f>
        <v>TOTAL</v>
      </c>
      <c r="H26" t="str">
        <f>VLOOKUP(D26,Definitions!$C$60:$D$104,2,FALSE)</f>
        <v>TOTAL</v>
      </c>
      <c r="J26" s="29" t="str">
        <f>VLOOKUP(E26,Definitions!$C$115:$D$131,2,FALSE)</f>
        <v>Natural gas</v>
      </c>
      <c r="K26" s="111">
        <v>10.366982</v>
      </c>
      <c r="L26" s="110">
        <f t="shared" si="1"/>
        <v>-9.4905188401469331E-2</v>
      </c>
      <c r="M26" s="110">
        <f t="shared" si="2"/>
        <v>10.272076811598531</v>
      </c>
      <c r="N26" s="57"/>
      <c r="O26" s="110">
        <f>IFERROR(SUMIF(Data_IND_TWh!$A$9:$A$442,Data_TOT_TWh!$B26&amp;200&amp;"_"&amp;Data_TOT_TWh!$E26,Data_IND_TWh!$O$9:$O$442),0)+SUMIF(Data_TER_TWh!$A$9:$A$442,Data_TOT_TWh!$B26&amp;300&amp;"_"&amp;Data_TOT_TWh!$E26,Data_TER_TWh!$O$9:$O$442)+SUMIF(Data_RES_TWh!$A$9:$A$1310,Data_TOT_TWh!$B26&amp;400&amp;"_"&amp;Data_TOT_TWh!$E26,Data_RES_TWh!$O$9:$O$1310)</f>
        <v>0</v>
      </c>
      <c r="P26" s="110">
        <f t="shared" si="3"/>
        <v>10.272076811598531</v>
      </c>
      <c r="Q26" s="110">
        <f t="shared" si="4"/>
        <v>10.272076811598531</v>
      </c>
      <c r="R26" s="109">
        <f t="shared" si="5"/>
        <v>0</v>
      </c>
      <c r="S26" s="102">
        <f>SUMIF(Data_IND_TWh!$A$9:$A$442,Data_TOT_TWh!$B26&amp;200&amp;"_"&amp;Data_TOT_TWh!$E26,Data_IND_TWh!$S$9:$S$442)+SUMIF(Data_TER_TWh!$A$9:$A$442,Data_TOT_TWh!$B26&amp;300&amp;"_"&amp;Data_TOT_TWh!$E26,Data_TER_TWh!$S$9:$S$442)+SUMIF(Data_RES_TWh!$A$9:$A$1310,Data_TOT_TWh!$B26&amp;400&amp;"_"&amp;Data_TOT_TWh!$E26,Data_RES_TWh!$S$9:$S$1310)</f>
        <v>4.0464042735876484</v>
      </c>
      <c r="T26" s="57"/>
      <c r="U26" s="102">
        <f>SUMIF(Data_IND_TWh!$A$9:$A$442,Data_TOT_TWh!$B26&amp;200&amp;"_"&amp;Data_TOT_TWh!$E26,Data_IND_TWh!$U$9:$U$442)+SUMIF(Data_TER_TWh!$A$9:$A$442,Data_TOT_TWh!$B26&amp;300&amp;"_"&amp;Data_TOT_TWh!$E26,Data_TER_TWh!$U$9:$U$442)+SUMIF(Data_RES_TWh!$A$9:$A$1310,Data_TOT_TWh!$B26&amp;400&amp;"_"&amp;Data_TOT_TWh!$E26,Data_RES_TWh!$U$9:$U$1310)</f>
        <v>0.21682491273310583</v>
      </c>
      <c r="V26" s="57"/>
      <c r="W26" s="102">
        <f>SUMIF(Data_IND_TWh!$A$9:$A$442,Data_TOT_TWh!$B26&amp;200&amp;"_"&amp;Data_TOT_TWh!$E26,Data_IND_TWh!$W$9:$W$442)+SUMIF(Data_TER_TWh!$A$9:$A$442,Data_TOT_TWh!$B26&amp;300&amp;"_"&amp;Data_TOT_TWh!$E26,Data_TER_TWh!$W$9:$W$442)+SUMIF(Data_RES_TWh!$A$9:$A$1310,Data_TOT_TWh!$B26&amp;400&amp;"_"&amp;Data_TOT_TWh!$E26,Data_RES_TWh!$W$9:$W$1310)</f>
        <v>6.0088476252777774</v>
      </c>
      <c r="X26" s="13"/>
      <c r="Y26" s="13"/>
      <c r="Z26" s="13"/>
      <c r="AA26" s="46"/>
      <c r="AB26" s="57"/>
      <c r="AC26" s="102">
        <f>SUMIF(Data_IND_TWh!$A$9:$A$442,Data_TOT_TWh!$B26&amp;200&amp;"_"&amp;Data_TOT_TWh!$E26,Data_IND_TWh!$AC$9:$AC$442)+SUMIF(Data_TER_TWh!$A$9:$A$442,Data_TOT_TWh!$B26&amp;300&amp;"_"&amp;Data_TOT_TWh!$E26,Data_TER_TWh!$AC$9:$AC$442)+SUMIF(Data_RES_TWh!$A$9:$A$1310,Data_TOT_TWh!$B26&amp;400&amp;"_"&amp;Data_TOT_TWh!$E26,Data_RES_TWh!$AC$9:$AC$1310)</f>
        <v>0</v>
      </c>
      <c r="AD26" s="61"/>
      <c r="AE26" s="102">
        <f>SUMIF(Data_IND_TWh!$A$9:$A$442,Data_TOT_TWh!$B26&amp;200&amp;"_"&amp;Data_TOT_TWh!$E26,Data_IND_TWh!$AE$9:$AE$442)+SUMIF(Data_TER_TWh!$A$9:$A$442,Data_TOT_TWh!$B26&amp;300&amp;"_"&amp;Data_TOT_TWh!$E26,Data_TER_TWh!$AE$9:$AE$442)+SUMIF(Data_RES_TWh!$A$9:$A$1310,Data_TOT_TWh!$B26&amp;400&amp;"_"&amp;Data_TOT_TWh!$E26,Data_RES_TWh!$AE$9:$AE$1310)</f>
        <v>0</v>
      </c>
      <c r="AF26" s="13"/>
      <c r="AG26" s="13"/>
      <c r="AH26" s="46"/>
      <c r="AI26" s="57"/>
      <c r="AJ26" s="102">
        <f>SUMIF(Data_RES_TWh!$A$9:$A$1310,Data_TOT_TWh!$B26&amp;400&amp;"_"&amp;Data_TOT_TWh!$E26,Data_RES_TWh!$AJ$9:$AJ$1310)</f>
        <v>9.3742188679245303E-2</v>
      </c>
      <c r="AK26" s="57"/>
      <c r="AL26" s="9" t="str">
        <f>VLOOKUP(F26,Definitions!$B$7:$E$39,4,FALSE)</f>
        <v>EU28</v>
      </c>
    </row>
    <row r="27" spans="1:38">
      <c r="A27" s="36" t="str">
        <f t="shared" si="0"/>
        <v>BG999_4</v>
      </c>
      <c r="B27" t="s">
        <v>16</v>
      </c>
      <c r="C27" t="s">
        <v>269</v>
      </c>
      <c r="D27">
        <v>999</v>
      </c>
      <c r="E27">
        <v>4</v>
      </c>
      <c r="F27" s="25" t="str">
        <f>VLOOKUP(B27,Definitions!$C$7:$D$43,2,FALSE)</f>
        <v>Bulgaria</v>
      </c>
      <c r="G27" t="str">
        <f>VLOOKUP(C27,Definitions!$C$49:$D$57,2,FALSE)</f>
        <v>TOTAL</v>
      </c>
      <c r="H27" t="str">
        <f>VLOOKUP(D27,Definitions!$C$60:$D$104,2,FALSE)</f>
        <v>TOTAL</v>
      </c>
      <c r="J27" s="29" t="str">
        <f>VLOOKUP(E27,Definitions!$C$115:$D$131,2,FALSE)</f>
        <v>Other fossil fuels</v>
      </c>
      <c r="K27" s="111">
        <v>1.8445180000000003</v>
      </c>
      <c r="L27" s="110">
        <f t="shared" si="1"/>
        <v>-0.1820424148165618</v>
      </c>
      <c r="M27" s="110">
        <f t="shared" si="2"/>
        <v>1.6624755851834385</v>
      </c>
      <c r="N27" s="57"/>
      <c r="O27" s="110">
        <f>IFERROR(SUMIF(Data_IND_TWh!$A$9:$A$442,Data_TOT_TWh!$B27&amp;200&amp;"_"&amp;Data_TOT_TWh!$E27,Data_IND_TWh!$O$9:$O$442),0)+SUMIF(Data_TER_TWh!$A$9:$A$442,Data_TOT_TWh!$B27&amp;300&amp;"_"&amp;Data_TOT_TWh!$E27,Data_TER_TWh!$O$9:$O$442)+SUMIF(Data_RES_TWh!$A$9:$A$1310,Data_TOT_TWh!$B27&amp;400&amp;"_"&amp;Data_TOT_TWh!$E27,Data_RES_TWh!$O$9:$O$1310)</f>
        <v>0</v>
      </c>
      <c r="P27" s="110">
        <f t="shared" si="3"/>
        <v>1.6624755851834385</v>
      </c>
      <c r="Q27" s="110">
        <f t="shared" si="4"/>
        <v>1.6624755851834385</v>
      </c>
      <c r="R27" s="109">
        <f t="shared" si="5"/>
        <v>0</v>
      </c>
      <c r="S27" s="102">
        <f>SUMIF(Data_IND_TWh!$A$9:$A$442,Data_TOT_TWh!$B27&amp;200&amp;"_"&amp;Data_TOT_TWh!$E27,Data_IND_TWh!$S$9:$S$442)+SUMIF(Data_TER_TWh!$A$9:$A$442,Data_TOT_TWh!$B27&amp;300&amp;"_"&amp;Data_TOT_TWh!$E27,Data_TER_TWh!$S$9:$S$442)+SUMIF(Data_RES_TWh!$A$9:$A$1310,Data_TOT_TWh!$B27&amp;400&amp;"_"&amp;Data_TOT_TWh!$E27,Data_RES_TWh!$S$9:$S$1310)</f>
        <v>0.19648116981132055</v>
      </c>
      <c r="T27" s="57"/>
      <c r="U27" s="102">
        <f>SUMIF(Data_IND_TWh!$A$9:$A$442,Data_TOT_TWh!$B27&amp;200&amp;"_"&amp;Data_TOT_TWh!$E27,Data_IND_TWh!$U$9:$U$442)+SUMIF(Data_TER_TWh!$A$9:$A$442,Data_TOT_TWh!$B27&amp;300&amp;"_"&amp;Data_TOT_TWh!$E27,Data_TER_TWh!$U$9:$U$442)+SUMIF(Data_RES_TWh!$A$9:$A$1310,Data_TOT_TWh!$B27&amp;400&amp;"_"&amp;Data_TOT_TWh!$E27,Data_RES_TWh!$U$9:$U$1310)</f>
        <v>4.2482415094339629E-2</v>
      </c>
      <c r="V27" s="57"/>
      <c r="W27" s="102">
        <f>SUMIF(Data_IND_TWh!$A$9:$A$442,Data_TOT_TWh!$B27&amp;200&amp;"_"&amp;Data_TOT_TWh!$E27,Data_IND_TWh!$W$9:$W$442)+SUMIF(Data_TER_TWh!$A$9:$A$442,Data_TOT_TWh!$B27&amp;300&amp;"_"&amp;Data_TOT_TWh!$E27,Data_TER_TWh!$W$9:$W$442)+SUMIF(Data_RES_TWh!$A$9:$A$1310,Data_TOT_TWh!$B27&amp;400&amp;"_"&amp;Data_TOT_TWh!$E27,Data_RES_TWh!$W$9:$W$1310)</f>
        <v>1.4235120002777784</v>
      </c>
      <c r="X27" s="13"/>
      <c r="Y27" s="13"/>
      <c r="Z27" s="13"/>
      <c r="AA27" s="46"/>
      <c r="AB27" s="57"/>
      <c r="AC27" s="102">
        <f>SUMIF(Data_IND_TWh!$A$9:$A$442,Data_TOT_TWh!$B27&amp;200&amp;"_"&amp;Data_TOT_TWh!$E27,Data_IND_TWh!$AC$9:$AC$442)+SUMIF(Data_TER_TWh!$A$9:$A$442,Data_TOT_TWh!$B27&amp;300&amp;"_"&amp;Data_TOT_TWh!$E27,Data_TER_TWh!$AC$9:$AC$442)+SUMIF(Data_RES_TWh!$A$9:$A$1310,Data_TOT_TWh!$B27&amp;400&amp;"_"&amp;Data_TOT_TWh!$E27,Data_RES_TWh!$AC$9:$AC$1310)</f>
        <v>0</v>
      </c>
      <c r="AD27" s="61"/>
      <c r="AE27" s="102">
        <f>SUMIF(Data_IND_TWh!$A$9:$A$442,Data_TOT_TWh!$B27&amp;200&amp;"_"&amp;Data_TOT_TWh!$E27,Data_IND_TWh!$AE$9:$AE$442)+SUMIF(Data_TER_TWh!$A$9:$A$442,Data_TOT_TWh!$B27&amp;300&amp;"_"&amp;Data_TOT_TWh!$E27,Data_TER_TWh!$AE$9:$AE$442)+SUMIF(Data_RES_TWh!$A$9:$A$1310,Data_TOT_TWh!$B27&amp;400&amp;"_"&amp;Data_TOT_TWh!$E27,Data_RES_TWh!$AE$9:$AE$1310)</f>
        <v>0</v>
      </c>
      <c r="AF27" s="13"/>
      <c r="AG27" s="13"/>
      <c r="AH27" s="46"/>
      <c r="AI27" s="57"/>
      <c r="AJ27" s="102">
        <f>SUMIF(Data_RES_TWh!$A$9:$A$1310,Data_TOT_TWh!$B27&amp;400&amp;"_"&amp;Data_TOT_TWh!$E27,Data_RES_TWh!$AJ$9:$AJ$1310)</f>
        <v>4.2482415094339629E-2</v>
      </c>
      <c r="AK27" s="57"/>
      <c r="AL27" s="9" t="str">
        <f>VLOOKUP(F27,Definitions!$B$7:$E$39,4,FALSE)</f>
        <v>EU28</v>
      </c>
    </row>
    <row r="28" spans="1:38">
      <c r="A28" s="36" t="str">
        <f t="shared" si="0"/>
        <v>BG999_6</v>
      </c>
      <c r="B28" t="s">
        <v>16</v>
      </c>
      <c r="C28" t="s">
        <v>269</v>
      </c>
      <c r="D28">
        <v>999</v>
      </c>
      <c r="E28">
        <v>6</v>
      </c>
      <c r="F28" s="25" t="str">
        <f>VLOOKUP(B28,Definitions!$C$7:$D$43,2,FALSE)</f>
        <v>Bulgaria</v>
      </c>
      <c r="G28" t="str">
        <f>VLOOKUP(C28,Definitions!$C$49:$D$57,2,FALSE)</f>
        <v>TOTAL</v>
      </c>
      <c r="H28" t="str">
        <f>VLOOKUP(D28,Definitions!$C$60:$D$104,2,FALSE)</f>
        <v>TOTAL</v>
      </c>
      <c r="J28" s="29" t="str">
        <f>VLOOKUP(E28,Definitions!$C$115:$D$131,2,FALSE)</f>
        <v>Electricity</v>
      </c>
      <c r="K28" s="111">
        <v>27.274675999999999</v>
      </c>
      <c r="L28" s="110">
        <f t="shared" si="1"/>
        <v>-17.483412340389688</v>
      </c>
      <c r="M28" s="110">
        <f t="shared" si="2"/>
        <v>9.791263659610312</v>
      </c>
      <c r="N28" s="57"/>
      <c r="O28" s="110">
        <f>IFERROR(SUMIF(Data_IND_TWh!$A$9:$A$442,Data_TOT_TWh!$B28&amp;200&amp;"_"&amp;Data_TOT_TWh!$E28,Data_IND_TWh!$O$9:$O$442),0)+SUMIF(Data_TER_TWh!$A$9:$A$442,Data_TOT_TWh!$B28&amp;300&amp;"_"&amp;Data_TOT_TWh!$E28,Data_TER_TWh!$O$9:$O$442)+SUMIF(Data_RES_TWh!$A$9:$A$1310,Data_TOT_TWh!$B28&amp;400&amp;"_"&amp;Data_TOT_TWh!$E28,Data_RES_TWh!$O$9:$O$1310)</f>
        <v>0</v>
      </c>
      <c r="P28" s="110">
        <f t="shared" si="3"/>
        <v>9.791263659610312</v>
      </c>
      <c r="Q28" s="110">
        <f t="shared" si="4"/>
        <v>4.7365930075098586</v>
      </c>
      <c r="R28" s="109">
        <f t="shared" si="5"/>
        <v>5.0546706521004543</v>
      </c>
      <c r="S28" s="102">
        <f>SUMIF(Data_IND_TWh!$A$9:$A$442,Data_TOT_TWh!$B28&amp;200&amp;"_"&amp;Data_TOT_TWh!$E28,Data_IND_TWh!$S$9:$S$442)+SUMIF(Data_TER_TWh!$A$9:$A$442,Data_TOT_TWh!$B28&amp;300&amp;"_"&amp;Data_TOT_TWh!$E28,Data_TER_TWh!$S$9:$S$442)+SUMIF(Data_RES_TWh!$A$9:$A$1310,Data_TOT_TWh!$B28&amp;400&amp;"_"&amp;Data_TOT_TWh!$E28,Data_RES_TWh!$S$9:$S$1310)</f>
        <v>2.5966991974538507</v>
      </c>
      <c r="T28" s="57"/>
      <c r="U28" s="102">
        <f>SUMIF(Data_IND_TWh!$A$9:$A$442,Data_TOT_TWh!$B28&amp;200&amp;"_"&amp;Data_TOT_TWh!$E28,Data_IND_TWh!$U$9:$U$442)+SUMIF(Data_TER_TWh!$A$9:$A$442,Data_TOT_TWh!$B28&amp;300&amp;"_"&amp;Data_TOT_TWh!$E28,Data_TER_TWh!$U$9:$U$442)+SUMIF(Data_RES_TWh!$A$9:$A$1310,Data_TOT_TWh!$B28&amp;400&amp;"_"&amp;Data_TOT_TWh!$E28,Data_RES_TWh!$U$9:$U$1310)</f>
        <v>1.0657005592476745</v>
      </c>
      <c r="V28" s="57"/>
      <c r="W28" s="102">
        <f>SUMIF(Data_IND_TWh!$A$9:$A$442,Data_TOT_TWh!$B28&amp;200&amp;"_"&amp;Data_TOT_TWh!$E28,Data_IND_TWh!$W$9:$W$442)+SUMIF(Data_TER_TWh!$A$9:$A$442,Data_TOT_TWh!$B28&amp;300&amp;"_"&amp;Data_TOT_TWh!$E28,Data_TER_TWh!$W$9:$W$442)+SUMIF(Data_RES_TWh!$A$9:$A$1310,Data_TOT_TWh!$B28&amp;400&amp;"_"&amp;Data_TOT_TWh!$E28,Data_RES_TWh!$W$9:$W$1310)</f>
        <v>1.0741932508083338</v>
      </c>
      <c r="X28" s="13"/>
      <c r="Y28" s="13"/>
      <c r="Z28" s="13"/>
      <c r="AA28" s="46"/>
      <c r="AB28" s="57"/>
      <c r="AC28" s="102">
        <f>SUMIF(Data_IND_TWh!$A$9:$A$442,Data_TOT_TWh!$B28&amp;200&amp;"_"&amp;Data_TOT_TWh!$E28,Data_IND_TWh!$AC$9:$AC$442)+SUMIF(Data_TER_TWh!$A$9:$A$442,Data_TOT_TWh!$B28&amp;300&amp;"_"&amp;Data_TOT_TWh!$E28,Data_TER_TWh!$AC$9:$AC$442)+SUMIF(Data_RES_TWh!$A$9:$A$1310,Data_TOT_TWh!$B28&amp;400&amp;"_"&amp;Data_TOT_TWh!$E28,Data_RES_TWh!$AC$9:$AC$1310)</f>
        <v>2.9283893364326308</v>
      </c>
      <c r="AD28" s="61"/>
      <c r="AE28" s="102">
        <f>SUMIF(Data_IND_TWh!$A$9:$A$442,Data_TOT_TWh!$B28&amp;200&amp;"_"&amp;Data_TOT_TWh!$E28,Data_IND_TWh!$AE$9:$AE$442)+SUMIF(Data_TER_TWh!$A$9:$A$442,Data_TOT_TWh!$B28&amp;300&amp;"_"&amp;Data_TOT_TWh!$E28,Data_TER_TWh!$AE$9:$AE$442)+SUMIF(Data_RES_TWh!$A$9:$A$1310,Data_TOT_TWh!$B28&amp;400&amp;"_"&amp;Data_TOT_TWh!$E28,Data_RES_TWh!$AE$9:$AE$1310)</f>
        <v>2.1262813156678235</v>
      </c>
      <c r="AF28" s="13"/>
      <c r="AG28" s="13"/>
      <c r="AH28" s="46"/>
      <c r="AI28" s="57"/>
      <c r="AJ28" s="102">
        <f>SUMIF(Data_RES_TWh!$A$9:$A$1310,Data_TOT_TWh!$B28&amp;400&amp;"_"&amp;Data_TOT_TWh!$E28,Data_RES_TWh!$AJ$9:$AJ$1310)</f>
        <v>1.1803183428111499</v>
      </c>
      <c r="AK28" s="57"/>
      <c r="AL28" s="9" t="str">
        <f>VLOOKUP(F28,Definitions!$B$7:$E$39,4,FALSE)</f>
        <v>EU28</v>
      </c>
    </row>
    <row r="29" spans="1:38">
      <c r="A29" s="36" t="str">
        <f t="shared" si="0"/>
        <v>BG999_7</v>
      </c>
      <c r="B29" t="s">
        <v>16</v>
      </c>
      <c r="C29" t="s">
        <v>269</v>
      </c>
      <c r="D29">
        <v>999</v>
      </c>
      <c r="E29">
        <v>7</v>
      </c>
      <c r="F29" s="25" t="str">
        <f>VLOOKUP(B29,Definitions!$C$7:$D$43,2,FALSE)</f>
        <v>Bulgaria</v>
      </c>
      <c r="G29" t="str">
        <f>VLOOKUP(C29,Definitions!$C$49:$D$57,2,FALSE)</f>
        <v>TOTAL</v>
      </c>
      <c r="H29" t="str">
        <f>VLOOKUP(D29,Definitions!$C$60:$D$104,2,FALSE)</f>
        <v>TOTAL</v>
      </c>
      <c r="J29" s="29" t="str">
        <f>VLOOKUP(E29,Definitions!$C$115:$D$131,2,FALSE)</f>
        <v>District heating</v>
      </c>
      <c r="K29" s="111">
        <v>11.334598</v>
      </c>
      <c r="L29" s="110">
        <f t="shared" si="1"/>
        <v>3.4690002777804096E-3</v>
      </c>
      <c r="M29" s="110">
        <f t="shared" si="2"/>
        <v>11.33806700027778</v>
      </c>
      <c r="N29" s="57"/>
      <c r="O29" s="110">
        <f>IFERROR(SUMIF(Data_IND_TWh!$A$9:$A$442,Data_TOT_TWh!$B29&amp;200&amp;"_"&amp;Data_TOT_TWh!$E29,Data_IND_TWh!$O$9:$O$442),0)+SUMIF(Data_TER_TWh!$A$9:$A$442,Data_TOT_TWh!$B29&amp;300&amp;"_"&amp;Data_TOT_TWh!$E29,Data_TER_TWh!$O$9:$O$442)+SUMIF(Data_RES_TWh!$A$9:$A$1310,Data_TOT_TWh!$B29&amp;400&amp;"_"&amp;Data_TOT_TWh!$E29,Data_RES_TWh!$O$9:$O$1310)</f>
        <v>0</v>
      </c>
      <c r="P29" s="110">
        <f t="shared" si="3"/>
        <v>11.33806700027778</v>
      </c>
      <c r="Q29" s="110">
        <f t="shared" si="4"/>
        <v>11.33806700027778</v>
      </c>
      <c r="R29" s="109">
        <f t="shared" si="5"/>
        <v>0</v>
      </c>
      <c r="S29" s="102">
        <f>SUMIF(Data_IND_TWh!$A$9:$A$442,Data_TOT_TWh!$B29&amp;200&amp;"_"&amp;Data_TOT_TWh!$E29,Data_IND_TWh!$S$9:$S$442)+SUMIF(Data_TER_TWh!$A$9:$A$442,Data_TOT_TWh!$B29&amp;300&amp;"_"&amp;Data_TOT_TWh!$E29,Data_TER_TWh!$S$9:$S$442)+SUMIF(Data_RES_TWh!$A$9:$A$1310,Data_TOT_TWh!$B29&amp;400&amp;"_"&amp;Data_TOT_TWh!$E29,Data_RES_TWh!$S$9:$S$1310)</f>
        <v>4.9583062684903663</v>
      </c>
      <c r="T29" s="57"/>
      <c r="U29" s="102">
        <f>SUMIF(Data_IND_TWh!$A$9:$A$442,Data_TOT_TWh!$B29&amp;200&amp;"_"&amp;Data_TOT_TWh!$E29,Data_IND_TWh!$U$9:$U$442)+SUMIF(Data_TER_TWh!$A$9:$A$442,Data_TOT_TWh!$B29&amp;300&amp;"_"&amp;Data_TOT_TWh!$E29,Data_TER_TWh!$U$9:$U$442)+SUMIF(Data_RES_TWh!$A$9:$A$1310,Data_TOT_TWh!$B29&amp;400&amp;"_"&amp;Data_TOT_TWh!$E29,Data_RES_TWh!$U$9:$U$1310)</f>
        <v>1.6954940362318538</v>
      </c>
      <c r="V29" s="57"/>
      <c r="W29" s="102">
        <f>SUMIF(Data_IND_TWh!$A$9:$A$442,Data_TOT_TWh!$B29&amp;200&amp;"_"&amp;Data_TOT_TWh!$E29,Data_IND_TWh!$W$9:$W$442)+SUMIF(Data_TER_TWh!$A$9:$A$442,Data_TOT_TWh!$B29&amp;300&amp;"_"&amp;Data_TOT_TWh!$E29,Data_TER_TWh!$W$9:$W$442)+SUMIF(Data_RES_TWh!$A$9:$A$1310,Data_TOT_TWh!$B29&amp;400&amp;"_"&amp;Data_TOT_TWh!$E29,Data_RES_TWh!$W$9:$W$1310)</f>
        <v>4.6842666955555599</v>
      </c>
      <c r="X29" s="13"/>
      <c r="Y29" s="13"/>
      <c r="Z29" s="13"/>
      <c r="AA29" s="46"/>
      <c r="AB29" s="57"/>
      <c r="AC29" s="102">
        <f>SUMIF(Data_IND_TWh!$A$9:$A$442,Data_TOT_TWh!$B29&amp;200&amp;"_"&amp;Data_TOT_TWh!$E29,Data_IND_TWh!$AC$9:$AC$442)+SUMIF(Data_TER_TWh!$A$9:$A$442,Data_TOT_TWh!$B29&amp;300&amp;"_"&amp;Data_TOT_TWh!$E29,Data_TER_TWh!$AC$9:$AC$442)+SUMIF(Data_RES_TWh!$A$9:$A$1310,Data_TOT_TWh!$B29&amp;400&amp;"_"&amp;Data_TOT_TWh!$E29,Data_RES_TWh!$AC$9:$AC$1310)</f>
        <v>0</v>
      </c>
      <c r="AD29" s="61"/>
      <c r="AE29" s="102">
        <f>SUMIF(Data_IND_TWh!$A$9:$A$442,Data_TOT_TWh!$B29&amp;200&amp;"_"&amp;Data_TOT_TWh!$E29,Data_IND_TWh!$AE$9:$AE$442)+SUMIF(Data_TER_TWh!$A$9:$A$442,Data_TOT_TWh!$B29&amp;300&amp;"_"&amp;Data_TOT_TWh!$E29,Data_TER_TWh!$AE$9:$AE$442)+SUMIF(Data_RES_TWh!$A$9:$A$1310,Data_TOT_TWh!$B29&amp;400&amp;"_"&amp;Data_TOT_TWh!$E29,Data_RES_TWh!$AE$9:$AE$1310)</f>
        <v>0</v>
      </c>
      <c r="AF29" s="13"/>
      <c r="AG29" s="13"/>
      <c r="AH29" s="46"/>
      <c r="AI29" s="57"/>
      <c r="AJ29" s="102">
        <f>SUMIF(Data_RES_TWh!$A$9:$A$1310,Data_TOT_TWh!$B29&amp;400&amp;"_"&amp;Data_TOT_TWh!$E29,Data_RES_TWh!$AJ$9:$AJ$1310)</f>
        <v>0</v>
      </c>
      <c r="AK29" s="57"/>
      <c r="AL29" s="9" t="str">
        <f>VLOOKUP(F29,Definitions!$B$7:$E$39,4,FALSE)</f>
        <v>EU28</v>
      </c>
    </row>
    <row r="30" spans="1:38">
      <c r="A30" s="36" t="str">
        <f t="shared" si="0"/>
        <v>BG999_8</v>
      </c>
      <c r="B30" t="s">
        <v>16</v>
      </c>
      <c r="C30" t="s">
        <v>269</v>
      </c>
      <c r="D30">
        <v>999</v>
      </c>
      <c r="E30">
        <v>8</v>
      </c>
      <c r="F30" s="25" t="str">
        <f>VLOOKUP(B30,Definitions!$C$7:$D$43,2,FALSE)</f>
        <v>Bulgaria</v>
      </c>
      <c r="G30" t="str">
        <f>VLOOKUP(C30,Definitions!$C$49:$D$57,2,FALSE)</f>
        <v>TOTAL</v>
      </c>
      <c r="H30" t="str">
        <f>VLOOKUP(D30,Definitions!$C$60:$D$104,2,FALSE)</f>
        <v>TOTAL</v>
      </c>
      <c r="J30" s="29" t="str">
        <f>VLOOKUP(E30,Definitions!$C$115:$D$131,2,FALSE)</f>
        <v>Waste non-RES</v>
      </c>
      <c r="K30" s="111">
        <v>7.6757999999999993E-2</v>
      </c>
      <c r="L30" s="110">
        <f t="shared" si="1"/>
        <v>1.3877787807814457E-17</v>
      </c>
      <c r="M30" s="110">
        <f t="shared" si="2"/>
        <v>7.6758000000000007E-2</v>
      </c>
      <c r="N30" s="57"/>
      <c r="O30" s="110">
        <f>IFERROR(SUMIF(Data_IND_TWh!$A$9:$A$442,Data_TOT_TWh!$B30&amp;200&amp;"_"&amp;Data_TOT_TWh!$E30,Data_IND_TWh!$O$9:$O$442),0)+SUMIF(Data_TER_TWh!$A$9:$A$442,Data_TOT_TWh!$B30&amp;300&amp;"_"&amp;Data_TOT_TWh!$E30,Data_TER_TWh!$O$9:$O$442)+SUMIF(Data_RES_TWh!$A$9:$A$1310,Data_TOT_TWh!$B30&amp;400&amp;"_"&amp;Data_TOT_TWh!$E30,Data_RES_TWh!$O$9:$O$1310)</f>
        <v>0</v>
      </c>
      <c r="P30" s="110">
        <f t="shared" si="3"/>
        <v>7.6758000000000007E-2</v>
      </c>
      <c r="Q30" s="110">
        <f t="shared" si="4"/>
        <v>7.6758000000000007E-2</v>
      </c>
      <c r="R30" s="109">
        <f t="shared" si="5"/>
        <v>0</v>
      </c>
      <c r="S30" s="102">
        <f>SUMIF(Data_IND_TWh!$A$9:$A$442,Data_TOT_TWh!$B30&amp;200&amp;"_"&amp;Data_TOT_TWh!$E30,Data_IND_TWh!$S$9:$S$442)+SUMIF(Data_TER_TWh!$A$9:$A$442,Data_TOT_TWh!$B30&amp;300&amp;"_"&amp;Data_TOT_TWh!$E30,Data_TER_TWh!$S$9:$S$442)+SUMIF(Data_RES_TWh!$A$9:$A$1310,Data_TOT_TWh!$B30&amp;400&amp;"_"&amp;Data_TOT_TWh!$E30,Data_RES_TWh!$S$9:$S$1310)</f>
        <v>0</v>
      </c>
      <c r="T30" s="57"/>
      <c r="U30" s="102">
        <f>SUMIF(Data_IND_TWh!$A$9:$A$442,Data_TOT_TWh!$B30&amp;200&amp;"_"&amp;Data_TOT_TWh!$E30,Data_IND_TWh!$U$9:$U$442)+SUMIF(Data_TER_TWh!$A$9:$A$442,Data_TOT_TWh!$B30&amp;300&amp;"_"&amp;Data_TOT_TWh!$E30,Data_TER_TWh!$U$9:$U$442)+SUMIF(Data_RES_TWh!$A$9:$A$1310,Data_TOT_TWh!$B30&amp;400&amp;"_"&amp;Data_TOT_TWh!$E30,Data_RES_TWh!$U$9:$U$1310)</f>
        <v>0</v>
      </c>
      <c r="V30" s="57"/>
      <c r="W30" s="102">
        <f>SUMIF(Data_IND_TWh!$A$9:$A$442,Data_TOT_TWh!$B30&amp;200&amp;"_"&amp;Data_TOT_TWh!$E30,Data_IND_TWh!$W$9:$W$442)+SUMIF(Data_TER_TWh!$A$9:$A$442,Data_TOT_TWh!$B30&amp;300&amp;"_"&amp;Data_TOT_TWh!$E30,Data_TER_TWh!$W$9:$W$442)+SUMIF(Data_RES_TWh!$A$9:$A$1310,Data_TOT_TWh!$B30&amp;400&amp;"_"&amp;Data_TOT_TWh!$E30,Data_RES_TWh!$W$9:$W$1310)</f>
        <v>7.6758000000000007E-2</v>
      </c>
      <c r="X30" s="13"/>
      <c r="Y30" s="13"/>
      <c r="Z30" s="13"/>
      <c r="AA30" s="46"/>
      <c r="AB30" s="57"/>
      <c r="AC30" s="102">
        <f>SUMIF(Data_IND_TWh!$A$9:$A$442,Data_TOT_TWh!$B30&amp;200&amp;"_"&amp;Data_TOT_TWh!$E30,Data_IND_TWh!$AC$9:$AC$442)+SUMIF(Data_TER_TWh!$A$9:$A$442,Data_TOT_TWh!$B30&amp;300&amp;"_"&amp;Data_TOT_TWh!$E30,Data_TER_TWh!$AC$9:$AC$442)+SUMIF(Data_RES_TWh!$A$9:$A$1310,Data_TOT_TWh!$B30&amp;400&amp;"_"&amp;Data_TOT_TWh!$E30,Data_RES_TWh!$AC$9:$AC$1310)</f>
        <v>0</v>
      </c>
      <c r="AD30" s="61"/>
      <c r="AE30" s="102">
        <f>SUMIF(Data_IND_TWh!$A$9:$A$442,Data_TOT_TWh!$B30&amp;200&amp;"_"&amp;Data_TOT_TWh!$E30,Data_IND_TWh!$AE$9:$AE$442)+SUMIF(Data_TER_TWh!$A$9:$A$442,Data_TOT_TWh!$B30&amp;300&amp;"_"&amp;Data_TOT_TWh!$E30,Data_TER_TWh!$AE$9:$AE$442)+SUMIF(Data_RES_TWh!$A$9:$A$1310,Data_TOT_TWh!$B30&amp;400&amp;"_"&amp;Data_TOT_TWh!$E30,Data_RES_TWh!$AE$9:$AE$1310)</f>
        <v>0</v>
      </c>
      <c r="AF30" s="13"/>
      <c r="AG30" s="13"/>
      <c r="AH30" s="46"/>
      <c r="AI30" s="57"/>
      <c r="AJ30" s="102">
        <f>SUMIF(Data_RES_TWh!$A$9:$A$1310,Data_TOT_TWh!$B30&amp;400&amp;"_"&amp;Data_TOT_TWh!$E30,Data_RES_TWh!$AJ$9:$AJ$1310)</f>
        <v>0</v>
      </c>
      <c r="AK30" s="57"/>
      <c r="AL30" s="9" t="str">
        <f>VLOOKUP(F30,Definitions!$B$7:$E$39,4,FALSE)</f>
        <v>EU28</v>
      </c>
    </row>
    <row r="31" spans="1:38">
      <c r="A31" s="36" t="str">
        <f t="shared" si="0"/>
        <v>BG999_9</v>
      </c>
      <c r="B31" t="s">
        <v>16</v>
      </c>
      <c r="C31" t="s">
        <v>269</v>
      </c>
      <c r="D31">
        <v>999</v>
      </c>
      <c r="E31">
        <v>9</v>
      </c>
      <c r="F31" s="25" t="str">
        <f>VLOOKUP(B31,Definitions!$C$7:$D$43,2,FALSE)</f>
        <v>Bulgaria</v>
      </c>
      <c r="G31" t="str">
        <f>VLOOKUP(C31,Definitions!$C$49:$D$57,2,FALSE)</f>
        <v>TOTAL</v>
      </c>
      <c r="H31" t="str">
        <f>VLOOKUP(D31,Definitions!$C$60:$D$104,2,FALSE)</f>
        <v>TOTAL</v>
      </c>
      <c r="J31" s="29" t="str">
        <f>VLOOKUP(E31,Definitions!$C$115:$D$131,2,FALSE)</f>
        <v>Waste RES</v>
      </c>
      <c r="K31" s="111">
        <v>0.24190400000000001</v>
      </c>
      <c r="L31" s="110">
        <f t="shared" si="1"/>
        <v>-2.7777771749448732E-10</v>
      </c>
      <c r="M31" s="110">
        <f t="shared" si="2"/>
        <v>0.24190399972222229</v>
      </c>
      <c r="N31" s="57"/>
      <c r="O31" s="110">
        <f>IFERROR(SUMIF(Data_IND_TWh!$A$9:$A$442,Data_TOT_TWh!$B31&amp;200&amp;"_"&amp;Data_TOT_TWh!$E31,Data_IND_TWh!$O$9:$O$442),0)+SUMIF(Data_TER_TWh!$A$9:$A$442,Data_TOT_TWh!$B31&amp;300&amp;"_"&amp;Data_TOT_TWh!$E31,Data_TER_TWh!$O$9:$O$442)+SUMIF(Data_RES_TWh!$A$9:$A$1310,Data_TOT_TWh!$B31&amp;400&amp;"_"&amp;Data_TOT_TWh!$E31,Data_RES_TWh!$O$9:$O$1310)</f>
        <v>0</v>
      </c>
      <c r="P31" s="110">
        <f t="shared" si="3"/>
        <v>0.24190399972222229</v>
      </c>
      <c r="Q31" s="110">
        <f t="shared" si="4"/>
        <v>0.24190399972222229</v>
      </c>
      <c r="R31" s="109">
        <f t="shared" si="5"/>
        <v>0</v>
      </c>
      <c r="S31" s="102">
        <f>SUMIF(Data_IND_TWh!$A$9:$A$442,Data_TOT_TWh!$B31&amp;200&amp;"_"&amp;Data_TOT_TWh!$E31,Data_IND_TWh!$S$9:$S$442)+SUMIF(Data_TER_TWh!$A$9:$A$442,Data_TOT_TWh!$B31&amp;300&amp;"_"&amp;Data_TOT_TWh!$E31,Data_TER_TWh!$S$9:$S$442)+SUMIF(Data_RES_TWh!$A$9:$A$1310,Data_TOT_TWh!$B31&amp;400&amp;"_"&amp;Data_TOT_TWh!$E31,Data_RES_TWh!$S$9:$S$1310)</f>
        <v>0</v>
      </c>
      <c r="T31" s="57"/>
      <c r="U31" s="102">
        <f>SUMIF(Data_IND_TWh!$A$9:$A$442,Data_TOT_TWh!$B31&amp;200&amp;"_"&amp;Data_TOT_TWh!$E31,Data_IND_TWh!$U$9:$U$442)+SUMIF(Data_TER_TWh!$A$9:$A$442,Data_TOT_TWh!$B31&amp;300&amp;"_"&amp;Data_TOT_TWh!$E31,Data_TER_TWh!$U$9:$U$442)+SUMIF(Data_RES_TWh!$A$9:$A$1310,Data_TOT_TWh!$B31&amp;400&amp;"_"&amp;Data_TOT_TWh!$E31,Data_RES_TWh!$U$9:$U$1310)</f>
        <v>0</v>
      </c>
      <c r="V31" s="57"/>
      <c r="W31" s="102">
        <f>SUMIF(Data_IND_TWh!$A$9:$A$442,Data_TOT_TWh!$B31&amp;200&amp;"_"&amp;Data_TOT_TWh!$E31,Data_IND_TWh!$W$9:$W$442)+SUMIF(Data_TER_TWh!$A$9:$A$442,Data_TOT_TWh!$B31&amp;300&amp;"_"&amp;Data_TOT_TWh!$E31,Data_TER_TWh!$W$9:$W$442)+SUMIF(Data_RES_TWh!$A$9:$A$1310,Data_TOT_TWh!$B31&amp;400&amp;"_"&amp;Data_TOT_TWh!$E31,Data_RES_TWh!$W$9:$W$1310)</f>
        <v>0.24190399972222229</v>
      </c>
      <c r="X31" s="13"/>
      <c r="Y31" s="13"/>
      <c r="Z31" s="13"/>
      <c r="AA31" s="46"/>
      <c r="AB31" s="57"/>
      <c r="AC31" s="102">
        <f>SUMIF(Data_IND_TWh!$A$9:$A$442,Data_TOT_TWh!$B31&amp;200&amp;"_"&amp;Data_TOT_TWh!$E31,Data_IND_TWh!$AC$9:$AC$442)+SUMIF(Data_TER_TWh!$A$9:$A$442,Data_TOT_TWh!$B31&amp;300&amp;"_"&amp;Data_TOT_TWh!$E31,Data_TER_TWh!$AC$9:$AC$442)+SUMIF(Data_RES_TWh!$A$9:$A$1310,Data_TOT_TWh!$B31&amp;400&amp;"_"&amp;Data_TOT_TWh!$E31,Data_RES_TWh!$AC$9:$AC$1310)</f>
        <v>0</v>
      </c>
      <c r="AD31" s="61"/>
      <c r="AE31" s="102">
        <f>SUMIF(Data_IND_TWh!$A$9:$A$442,Data_TOT_TWh!$B31&amp;200&amp;"_"&amp;Data_TOT_TWh!$E31,Data_IND_TWh!$AE$9:$AE$442)+SUMIF(Data_TER_TWh!$A$9:$A$442,Data_TOT_TWh!$B31&amp;300&amp;"_"&amp;Data_TOT_TWh!$E31,Data_TER_TWh!$AE$9:$AE$442)+SUMIF(Data_RES_TWh!$A$9:$A$1310,Data_TOT_TWh!$B31&amp;400&amp;"_"&amp;Data_TOT_TWh!$E31,Data_RES_TWh!$AE$9:$AE$1310)</f>
        <v>0</v>
      </c>
      <c r="AF31" s="13"/>
      <c r="AG31" s="13"/>
      <c r="AH31" s="46"/>
      <c r="AI31" s="57"/>
      <c r="AJ31" s="102">
        <f>SUMIF(Data_RES_TWh!$A$9:$A$1310,Data_TOT_TWh!$B31&amp;400&amp;"_"&amp;Data_TOT_TWh!$E31,Data_RES_TWh!$AJ$9:$AJ$1310)</f>
        <v>0</v>
      </c>
      <c r="AK31" s="57"/>
      <c r="AL31" s="9" t="str">
        <f>VLOOKUP(F31,Definitions!$B$7:$E$39,4,FALSE)</f>
        <v>EU28</v>
      </c>
    </row>
    <row r="32" spans="1:38">
      <c r="A32" s="36" t="str">
        <f t="shared" si="0"/>
        <v>BG999_51</v>
      </c>
      <c r="B32" t="s">
        <v>16</v>
      </c>
      <c r="C32" t="s">
        <v>269</v>
      </c>
      <c r="D32">
        <v>999</v>
      </c>
      <c r="E32">
        <v>51</v>
      </c>
      <c r="F32" s="25" t="str">
        <f>VLOOKUP(B32,Definitions!$C$7:$D$43,2,FALSE)</f>
        <v>Bulgaria</v>
      </c>
      <c r="G32" t="str">
        <f>VLOOKUP(C32,Definitions!$C$49:$D$57,2,FALSE)</f>
        <v>TOTAL</v>
      </c>
      <c r="H32" t="str">
        <f>VLOOKUP(D32,Definitions!$C$60:$D$104,2,FALSE)</f>
        <v>TOTAL</v>
      </c>
      <c r="J32" s="29" t="str">
        <f>VLOOKUP(E32,Definitions!$C$115:$D$131,2,FALSE)</f>
        <v>Biomass</v>
      </c>
      <c r="K32" s="111">
        <v>11.590458000000002</v>
      </c>
      <c r="L32" s="110">
        <f t="shared" si="1"/>
        <v>-0.20555100027777939</v>
      </c>
      <c r="M32" s="110">
        <f t="shared" si="2"/>
        <v>11.384906999722222</v>
      </c>
      <c r="N32" s="57"/>
      <c r="O32" s="110">
        <f>IFERROR(SUMIF(Data_IND_TWh!$A$9:$A$442,Data_TOT_TWh!$B32&amp;200&amp;"_"&amp;Data_TOT_TWh!$E32,Data_IND_TWh!$O$9:$O$442),0)+SUMIF(Data_TER_TWh!$A$9:$A$442,Data_TOT_TWh!$B32&amp;300&amp;"_"&amp;Data_TOT_TWh!$E32,Data_TER_TWh!$O$9:$O$442)+SUMIF(Data_RES_TWh!$A$9:$A$1310,Data_TOT_TWh!$B32&amp;400&amp;"_"&amp;Data_TOT_TWh!$E32,Data_RES_TWh!$O$9:$O$1310)</f>
        <v>0</v>
      </c>
      <c r="P32" s="110">
        <f t="shared" si="3"/>
        <v>11.384906999722222</v>
      </c>
      <c r="Q32" s="110">
        <f t="shared" si="4"/>
        <v>11.384906999722222</v>
      </c>
      <c r="R32" s="109">
        <f t="shared" si="5"/>
        <v>0</v>
      </c>
      <c r="S32" s="102">
        <f>SUMIF(Data_IND_TWh!$A$9:$A$442,Data_TOT_TWh!$B32&amp;200&amp;"_"&amp;Data_TOT_TWh!$E32,Data_IND_TWh!$S$9:$S$442)+SUMIF(Data_TER_TWh!$A$9:$A$442,Data_TOT_TWh!$B32&amp;300&amp;"_"&amp;Data_TOT_TWh!$E32,Data_TER_TWh!$S$9:$S$442)+SUMIF(Data_RES_TWh!$A$9:$A$1310,Data_TOT_TWh!$B32&amp;400&amp;"_"&amp;Data_TOT_TWh!$E32,Data_RES_TWh!$S$9:$S$1310)</f>
        <v>8.856516947717525</v>
      </c>
      <c r="T32" s="57"/>
      <c r="U32" s="102">
        <f>SUMIF(Data_IND_TWh!$A$9:$A$442,Data_TOT_TWh!$B32&amp;200&amp;"_"&amp;Data_TOT_TWh!$E32,Data_IND_TWh!$U$9:$U$442)+SUMIF(Data_TER_TWh!$A$9:$A$442,Data_TOT_TWh!$B32&amp;300&amp;"_"&amp;Data_TOT_TWh!$E32,Data_TER_TWh!$U$9:$U$442)+SUMIF(Data_RES_TWh!$A$9:$A$1310,Data_TOT_TWh!$B32&amp;400&amp;"_"&amp;Data_TOT_TWh!$E32,Data_RES_TWh!$U$9:$U$1310)</f>
        <v>0.33148305228247388</v>
      </c>
      <c r="V32" s="57"/>
      <c r="W32" s="102">
        <f>SUMIF(Data_IND_TWh!$A$9:$A$442,Data_TOT_TWh!$B32&amp;200&amp;"_"&amp;Data_TOT_TWh!$E32,Data_IND_TWh!$W$9:$W$442)+SUMIF(Data_TER_TWh!$A$9:$A$442,Data_TOT_TWh!$B32&amp;300&amp;"_"&amp;Data_TOT_TWh!$E32,Data_TER_TWh!$W$9:$W$442)+SUMIF(Data_RES_TWh!$A$9:$A$1310,Data_TOT_TWh!$B32&amp;400&amp;"_"&amp;Data_TOT_TWh!$E32,Data_RES_TWh!$W$9:$W$1310)</f>
        <v>2.196906999722223</v>
      </c>
      <c r="X32" s="13"/>
      <c r="Y32" s="13"/>
      <c r="Z32" s="13"/>
      <c r="AA32" s="46"/>
      <c r="AB32" s="57"/>
      <c r="AC32" s="102">
        <f>SUMIF(Data_IND_TWh!$A$9:$A$442,Data_TOT_TWh!$B32&amp;200&amp;"_"&amp;Data_TOT_TWh!$E32,Data_IND_TWh!$AC$9:$AC$442)+SUMIF(Data_TER_TWh!$A$9:$A$442,Data_TOT_TWh!$B32&amp;300&amp;"_"&amp;Data_TOT_TWh!$E32,Data_TER_TWh!$AC$9:$AC$442)+SUMIF(Data_RES_TWh!$A$9:$A$1310,Data_TOT_TWh!$B32&amp;400&amp;"_"&amp;Data_TOT_TWh!$E32,Data_RES_TWh!$AC$9:$AC$1310)</f>
        <v>0</v>
      </c>
      <c r="AD32" s="61"/>
      <c r="AE32" s="102">
        <f>SUMIF(Data_IND_TWh!$A$9:$A$442,Data_TOT_TWh!$B32&amp;200&amp;"_"&amp;Data_TOT_TWh!$E32,Data_IND_TWh!$AE$9:$AE$442)+SUMIF(Data_TER_TWh!$A$9:$A$442,Data_TOT_TWh!$B32&amp;300&amp;"_"&amp;Data_TOT_TWh!$E32,Data_TER_TWh!$AE$9:$AE$442)+SUMIF(Data_RES_TWh!$A$9:$A$1310,Data_TOT_TWh!$B32&amp;400&amp;"_"&amp;Data_TOT_TWh!$E32,Data_RES_TWh!$AE$9:$AE$1310)</f>
        <v>0</v>
      </c>
      <c r="AF32" s="13"/>
      <c r="AG32" s="13"/>
      <c r="AH32" s="46"/>
      <c r="AI32" s="57"/>
      <c r="AJ32" s="102">
        <f>SUMIF(Data_RES_TWh!$A$9:$A$1310,Data_TOT_TWh!$B32&amp;400&amp;"_"&amp;Data_TOT_TWh!$E32,Data_RES_TWh!$AJ$9:$AJ$1310)</f>
        <v>0.17599999999999999</v>
      </c>
      <c r="AK32" s="57"/>
      <c r="AL32" s="9" t="str">
        <f>VLOOKUP(F32,Definitions!$B$7:$E$39,4,FALSE)</f>
        <v>EU28</v>
      </c>
    </row>
    <row r="33" spans="1:38">
      <c r="A33" s="36" t="str">
        <f t="shared" si="0"/>
        <v>BG999_52</v>
      </c>
      <c r="B33" t="s">
        <v>16</v>
      </c>
      <c r="C33" t="s">
        <v>269</v>
      </c>
      <c r="D33">
        <v>999</v>
      </c>
      <c r="E33">
        <v>52</v>
      </c>
      <c r="F33" s="25" t="str">
        <f>VLOOKUP(B33,Definitions!$C$7:$D$43,2,FALSE)</f>
        <v>Bulgaria</v>
      </c>
      <c r="G33" t="str">
        <f>VLOOKUP(C33,Definitions!$C$49:$D$57,2,FALSE)</f>
        <v>TOTAL</v>
      </c>
      <c r="H33" t="str">
        <f>VLOOKUP(D33,Definitions!$C$60:$D$104,2,FALSE)</f>
        <v>TOTAL</v>
      </c>
      <c r="J33" s="29" t="str">
        <f>VLOOKUP(E33,Definitions!$C$115:$D$131,2,FALSE)</f>
        <v>Geothermal</v>
      </c>
      <c r="K33" s="111">
        <v>0.38844199999999995</v>
      </c>
      <c r="L33" s="110">
        <f t="shared" si="1"/>
        <v>-0.38844199999999995</v>
      </c>
      <c r="M33" s="110">
        <f t="shared" si="2"/>
        <v>0</v>
      </c>
      <c r="N33" s="57"/>
      <c r="O33" s="110">
        <f>IFERROR(SUMIF(Data_IND_TWh!$A$9:$A$442,Data_TOT_TWh!$B33&amp;200&amp;"_"&amp;Data_TOT_TWh!$E33,Data_IND_TWh!$O$9:$O$442),0)+SUMIF(Data_TER_TWh!$A$9:$A$442,Data_TOT_TWh!$B33&amp;300&amp;"_"&amp;Data_TOT_TWh!$E33,Data_TER_TWh!$O$9:$O$442)+SUMIF(Data_RES_TWh!$A$9:$A$1310,Data_TOT_TWh!$B33&amp;400&amp;"_"&amp;Data_TOT_TWh!$E33,Data_RES_TWh!$O$9:$O$1310)</f>
        <v>0</v>
      </c>
      <c r="P33" s="110">
        <f t="shared" si="3"/>
        <v>0</v>
      </c>
      <c r="Q33" s="110">
        <f t="shared" si="4"/>
        <v>0</v>
      </c>
      <c r="R33" s="109">
        <f t="shared" si="5"/>
        <v>0</v>
      </c>
      <c r="S33" s="102">
        <f>SUMIF(Data_IND_TWh!$A$9:$A$442,Data_TOT_TWh!$B33&amp;200&amp;"_"&amp;Data_TOT_TWh!$E33,Data_IND_TWh!$S$9:$S$442)+SUMIF(Data_TER_TWh!$A$9:$A$442,Data_TOT_TWh!$B33&amp;300&amp;"_"&amp;Data_TOT_TWh!$E33,Data_TER_TWh!$S$9:$S$442)+SUMIF(Data_RES_TWh!$A$9:$A$1310,Data_TOT_TWh!$B33&amp;400&amp;"_"&amp;Data_TOT_TWh!$E33,Data_RES_TWh!$S$9:$S$1310)</f>
        <v>0</v>
      </c>
      <c r="T33" s="57"/>
      <c r="U33" s="102">
        <f>SUMIF(Data_IND_TWh!$A$9:$A$442,Data_TOT_TWh!$B33&amp;200&amp;"_"&amp;Data_TOT_TWh!$E33,Data_IND_TWh!$U$9:$U$442)+SUMIF(Data_TER_TWh!$A$9:$A$442,Data_TOT_TWh!$B33&amp;300&amp;"_"&amp;Data_TOT_TWh!$E33,Data_TER_TWh!$U$9:$U$442)+SUMIF(Data_RES_TWh!$A$9:$A$1310,Data_TOT_TWh!$B33&amp;400&amp;"_"&amp;Data_TOT_TWh!$E33,Data_RES_TWh!$U$9:$U$1310)</f>
        <v>0</v>
      </c>
      <c r="V33" s="57"/>
      <c r="W33" s="102">
        <f>SUMIF(Data_IND_TWh!$A$9:$A$442,Data_TOT_TWh!$B33&amp;200&amp;"_"&amp;Data_TOT_TWh!$E33,Data_IND_TWh!$W$9:$W$442)+SUMIF(Data_TER_TWh!$A$9:$A$442,Data_TOT_TWh!$B33&amp;300&amp;"_"&amp;Data_TOT_TWh!$E33,Data_TER_TWh!$W$9:$W$442)+SUMIF(Data_RES_TWh!$A$9:$A$1310,Data_TOT_TWh!$B33&amp;400&amp;"_"&amp;Data_TOT_TWh!$E33,Data_RES_TWh!$W$9:$W$1310)</f>
        <v>0</v>
      </c>
      <c r="X33" s="13"/>
      <c r="Y33" s="13"/>
      <c r="Z33" s="13"/>
      <c r="AA33" s="46"/>
      <c r="AB33" s="57"/>
      <c r="AC33" s="102">
        <f>SUMIF(Data_IND_TWh!$A$9:$A$442,Data_TOT_TWh!$B33&amp;200&amp;"_"&amp;Data_TOT_TWh!$E33,Data_IND_TWh!$AC$9:$AC$442)+SUMIF(Data_TER_TWh!$A$9:$A$442,Data_TOT_TWh!$B33&amp;300&amp;"_"&amp;Data_TOT_TWh!$E33,Data_TER_TWh!$AC$9:$AC$442)+SUMIF(Data_RES_TWh!$A$9:$A$1310,Data_TOT_TWh!$B33&amp;400&amp;"_"&amp;Data_TOT_TWh!$E33,Data_RES_TWh!$AC$9:$AC$1310)</f>
        <v>0</v>
      </c>
      <c r="AD33" s="61"/>
      <c r="AE33" s="102">
        <f>SUMIF(Data_IND_TWh!$A$9:$A$442,Data_TOT_TWh!$B33&amp;200&amp;"_"&amp;Data_TOT_TWh!$E33,Data_IND_TWh!$AE$9:$AE$442)+SUMIF(Data_TER_TWh!$A$9:$A$442,Data_TOT_TWh!$B33&amp;300&amp;"_"&amp;Data_TOT_TWh!$E33,Data_TER_TWh!$AE$9:$AE$442)+SUMIF(Data_RES_TWh!$A$9:$A$1310,Data_TOT_TWh!$B33&amp;400&amp;"_"&amp;Data_TOT_TWh!$E33,Data_RES_TWh!$AE$9:$AE$1310)</f>
        <v>0</v>
      </c>
      <c r="AF33" s="13"/>
      <c r="AG33" s="13"/>
      <c r="AH33" s="46"/>
      <c r="AI33" s="57"/>
      <c r="AJ33" s="102">
        <f>SUMIF(Data_RES_TWh!$A$9:$A$1310,Data_TOT_TWh!$B33&amp;400&amp;"_"&amp;Data_TOT_TWh!$E33,Data_RES_TWh!$AJ$9:$AJ$1310)</f>
        <v>0</v>
      </c>
      <c r="AK33" s="57"/>
      <c r="AL33" s="9" t="str">
        <f>VLOOKUP(F33,Definitions!$B$7:$E$39,4,FALSE)</f>
        <v>EU28</v>
      </c>
    </row>
    <row r="34" spans="1:38">
      <c r="A34" s="36" t="str">
        <f t="shared" si="0"/>
        <v>BG999_53</v>
      </c>
      <c r="B34" t="s">
        <v>16</v>
      </c>
      <c r="C34" t="s">
        <v>269</v>
      </c>
      <c r="D34">
        <v>999</v>
      </c>
      <c r="E34">
        <v>53</v>
      </c>
      <c r="F34" s="25" t="str">
        <f>VLOOKUP(B34,Definitions!$C$7:$D$43,2,FALSE)</f>
        <v>Bulgaria</v>
      </c>
      <c r="G34" t="str">
        <f>VLOOKUP(C34,Definitions!$C$49:$D$57,2,FALSE)</f>
        <v>TOTAL</v>
      </c>
      <c r="H34" t="str">
        <f>VLOOKUP(D34,Definitions!$C$60:$D$104,2,FALSE)</f>
        <v>TOTAL</v>
      </c>
      <c r="J34" s="29" t="str">
        <f>VLOOKUP(E34,Definitions!$C$115:$D$131,2,FALSE)</f>
        <v>Solar energy</v>
      </c>
      <c r="K34" s="111">
        <v>0.17910200000000001</v>
      </c>
      <c r="L34" s="110">
        <f t="shared" si="1"/>
        <v>-1.0200000000001874E-4</v>
      </c>
      <c r="M34" s="110">
        <f t="shared" si="2"/>
        <v>0.17899999999999999</v>
      </c>
      <c r="N34" s="57"/>
      <c r="O34" s="110">
        <f>IFERROR(SUMIF(Data_IND_TWh!$A$9:$A$442,Data_TOT_TWh!$B34&amp;200&amp;"_"&amp;Data_TOT_TWh!$E34,Data_IND_TWh!$O$9:$O$442),0)+SUMIF(Data_TER_TWh!$A$9:$A$442,Data_TOT_TWh!$B34&amp;300&amp;"_"&amp;Data_TOT_TWh!$E34,Data_TER_TWh!$O$9:$O$442)+SUMIF(Data_RES_TWh!$A$9:$A$1310,Data_TOT_TWh!$B34&amp;400&amp;"_"&amp;Data_TOT_TWh!$E34,Data_RES_TWh!$O$9:$O$1310)</f>
        <v>0</v>
      </c>
      <c r="P34" s="110">
        <f t="shared" si="3"/>
        <v>0.17899999999999999</v>
      </c>
      <c r="Q34" s="110">
        <f t="shared" si="4"/>
        <v>0.17899999999999999</v>
      </c>
      <c r="R34" s="109">
        <f t="shared" si="5"/>
        <v>0</v>
      </c>
      <c r="S34" s="102">
        <f>SUMIF(Data_IND_TWh!$A$9:$A$442,Data_TOT_TWh!$B34&amp;200&amp;"_"&amp;Data_TOT_TWh!$E34,Data_IND_TWh!$S$9:$S$442)+SUMIF(Data_TER_TWh!$A$9:$A$442,Data_TOT_TWh!$B34&amp;300&amp;"_"&amp;Data_TOT_TWh!$E34,Data_TER_TWh!$S$9:$S$442)+SUMIF(Data_RES_TWh!$A$9:$A$1310,Data_TOT_TWh!$B34&amp;400&amp;"_"&amp;Data_TOT_TWh!$E34,Data_RES_TWh!$S$9:$S$1310)</f>
        <v>7.2063233990290118E-2</v>
      </c>
      <c r="T34" s="57"/>
      <c r="U34" s="102">
        <f>SUMIF(Data_IND_TWh!$A$9:$A$442,Data_TOT_TWh!$B34&amp;200&amp;"_"&amp;Data_TOT_TWh!$E34,Data_IND_TWh!$U$9:$U$442)+SUMIF(Data_TER_TWh!$A$9:$A$442,Data_TOT_TWh!$B34&amp;300&amp;"_"&amp;Data_TOT_TWh!$E34,Data_TER_TWh!$U$9:$U$442)+SUMIF(Data_RES_TWh!$A$9:$A$1310,Data_TOT_TWh!$B34&amp;400&amp;"_"&amp;Data_TOT_TWh!$E34,Data_RES_TWh!$U$9:$U$1310)</f>
        <v>0.10693676600970989</v>
      </c>
      <c r="V34" s="57"/>
      <c r="W34" s="102">
        <f>SUMIF(Data_IND_TWh!$A$9:$A$442,Data_TOT_TWh!$B34&amp;200&amp;"_"&amp;Data_TOT_TWh!$E34,Data_IND_TWh!$W$9:$W$442)+SUMIF(Data_TER_TWh!$A$9:$A$442,Data_TOT_TWh!$B34&amp;300&amp;"_"&amp;Data_TOT_TWh!$E34,Data_TER_TWh!$W$9:$W$442)+SUMIF(Data_RES_TWh!$A$9:$A$1310,Data_TOT_TWh!$B34&amp;400&amp;"_"&amp;Data_TOT_TWh!$E34,Data_RES_TWh!$W$9:$W$1310)</f>
        <v>0</v>
      </c>
      <c r="X34" s="13"/>
      <c r="Y34" s="13"/>
      <c r="Z34" s="13"/>
      <c r="AA34" s="46"/>
      <c r="AB34" s="57"/>
      <c r="AC34" s="102">
        <f>SUMIF(Data_IND_TWh!$A$9:$A$442,Data_TOT_TWh!$B34&amp;200&amp;"_"&amp;Data_TOT_TWh!$E34,Data_IND_TWh!$AC$9:$AC$442)+SUMIF(Data_TER_TWh!$A$9:$A$442,Data_TOT_TWh!$B34&amp;300&amp;"_"&amp;Data_TOT_TWh!$E34,Data_TER_TWh!$AC$9:$AC$442)+SUMIF(Data_RES_TWh!$A$9:$A$1310,Data_TOT_TWh!$B34&amp;400&amp;"_"&amp;Data_TOT_TWh!$E34,Data_RES_TWh!$AC$9:$AC$1310)</f>
        <v>0</v>
      </c>
      <c r="AD34" s="61"/>
      <c r="AE34" s="102">
        <f>SUMIF(Data_IND_TWh!$A$9:$A$442,Data_TOT_TWh!$B34&amp;200&amp;"_"&amp;Data_TOT_TWh!$E34,Data_IND_TWh!$AE$9:$AE$442)+SUMIF(Data_TER_TWh!$A$9:$A$442,Data_TOT_TWh!$B34&amp;300&amp;"_"&amp;Data_TOT_TWh!$E34,Data_TER_TWh!$AE$9:$AE$442)+SUMIF(Data_RES_TWh!$A$9:$A$1310,Data_TOT_TWh!$B34&amp;400&amp;"_"&amp;Data_TOT_TWh!$E34,Data_RES_TWh!$AE$9:$AE$1310)</f>
        <v>0</v>
      </c>
      <c r="AF34" s="13"/>
      <c r="AG34" s="13"/>
      <c r="AH34" s="46"/>
      <c r="AI34" s="57"/>
      <c r="AJ34" s="102">
        <f>SUMIF(Data_RES_TWh!$A$9:$A$1310,Data_TOT_TWh!$B34&amp;400&amp;"_"&amp;Data_TOT_TWh!$E34,Data_RES_TWh!$AJ$9:$AJ$1310)</f>
        <v>0</v>
      </c>
      <c r="AK34" s="57"/>
      <c r="AL34" s="9" t="str">
        <f>VLOOKUP(F34,Definitions!$B$7:$E$39,4,FALSE)</f>
        <v>EU28</v>
      </c>
    </row>
    <row r="35" spans="1:38">
      <c r="A35" s="36" t="str">
        <f t="shared" si="0"/>
        <v>BG999_58</v>
      </c>
      <c r="B35" t="s">
        <v>16</v>
      </c>
      <c r="C35" t="s">
        <v>269</v>
      </c>
      <c r="D35">
        <v>999</v>
      </c>
      <c r="E35">
        <v>58</v>
      </c>
      <c r="F35" s="25" t="str">
        <f>VLOOKUP(B35,Definitions!$C$7:$D$43,2,FALSE)</f>
        <v>Bulgaria</v>
      </c>
      <c r="G35" t="str">
        <f>VLOOKUP(C35,Definitions!$C$49:$D$57,2,FALSE)</f>
        <v>TOTAL</v>
      </c>
      <c r="H35" t="str">
        <f>VLOOKUP(D35,Definitions!$C$60:$D$104,2,FALSE)</f>
        <v>TOTAL</v>
      </c>
      <c r="J35" s="29" t="str">
        <f>VLOOKUP(E35,Definitions!$C$115:$D$131,2,FALSE)</f>
        <v>Ambient heat total</v>
      </c>
      <c r="K35" s="111" t="s">
        <v>987</v>
      </c>
      <c r="L35" s="110">
        <f t="shared" si="1"/>
        <v>1.103</v>
      </c>
      <c r="M35" s="110">
        <f t="shared" si="2"/>
        <v>1.103</v>
      </c>
      <c r="N35" s="57"/>
      <c r="O35" s="110">
        <f>IFERROR(SUMIF(Data_IND_TWh!$A$9:$A$442,Data_TOT_TWh!$B35&amp;200&amp;"_"&amp;Data_TOT_TWh!$E35,Data_IND_TWh!$O$9:$O$442),0)+SUMIF(Data_TER_TWh!$A$9:$A$442,Data_TOT_TWh!$B35&amp;300&amp;"_"&amp;Data_TOT_TWh!$E35,Data_TER_TWh!$O$9:$O$442)+SUMIF(Data_RES_TWh!$A$9:$A$1310,Data_TOT_TWh!$B35&amp;400&amp;"_"&amp;Data_TOT_TWh!$E35,Data_RES_TWh!$O$9:$O$1310)</f>
        <v>0</v>
      </c>
      <c r="P35" s="110">
        <f t="shared" si="3"/>
        <v>1.103</v>
      </c>
      <c r="Q35" s="110">
        <f t="shared" si="4"/>
        <v>1.103</v>
      </c>
      <c r="R35" s="109">
        <f t="shared" si="5"/>
        <v>0</v>
      </c>
      <c r="S35" s="102">
        <f>SUMIF(Data_IND_TWh!$A$9:$A$442,Data_TOT_TWh!$B35&amp;200&amp;"_"&amp;Data_TOT_TWh!$E35,Data_IND_TWh!$S$9:$S$442)+SUMIF(Data_TER_TWh!$A$9:$A$442,Data_TOT_TWh!$B35&amp;300&amp;"_"&amp;Data_TOT_TWh!$E35,Data_TER_TWh!$S$9:$S$442)+SUMIF(Data_RES_TWh!$A$9:$A$1310,Data_TOT_TWh!$B35&amp;400&amp;"_"&amp;Data_TOT_TWh!$E35,Data_RES_TWh!$S$9:$S$1310)</f>
        <v>1.0471368007324307</v>
      </c>
      <c r="T35" s="57"/>
      <c r="U35" s="102">
        <f>SUMIF(Data_IND_TWh!$A$9:$A$442,Data_TOT_TWh!$B35&amp;200&amp;"_"&amp;Data_TOT_TWh!$E35,Data_IND_TWh!$U$9:$U$442)+SUMIF(Data_TER_TWh!$A$9:$A$442,Data_TOT_TWh!$B35&amp;300&amp;"_"&amp;Data_TOT_TWh!$E35,Data_TER_TWh!$U$9:$U$442)+SUMIF(Data_RES_TWh!$A$9:$A$1310,Data_TOT_TWh!$B35&amp;400&amp;"_"&amp;Data_TOT_TWh!$E35,Data_RES_TWh!$U$9:$U$1310)</f>
        <v>5.5863199267569365E-2</v>
      </c>
      <c r="V35" s="57"/>
      <c r="W35" s="102">
        <f>SUMIF(Data_IND_TWh!$A$9:$A$442,Data_TOT_TWh!$B35&amp;200&amp;"_"&amp;Data_TOT_TWh!$E35,Data_IND_TWh!$W$9:$W$442)+SUMIF(Data_TER_TWh!$A$9:$A$442,Data_TOT_TWh!$B35&amp;300&amp;"_"&amp;Data_TOT_TWh!$E35,Data_TER_TWh!$W$9:$W$442)+SUMIF(Data_RES_TWh!$A$9:$A$1310,Data_TOT_TWh!$B35&amp;400&amp;"_"&amp;Data_TOT_TWh!$E35,Data_RES_TWh!$W$9:$W$1310)</f>
        <v>0</v>
      </c>
      <c r="X35" s="13"/>
      <c r="Y35" s="13"/>
      <c r="Z35" s="13"/>
      <c r="AA35" s="46"/>
      <c r="AB35" s="57"/>
      <c r="AC35" s="102">
        <f>SUMIF(Data_IND_TWh!$A$9:$A$442,Data_TOT_TWh!$B35&amp;200&amp;"_"&amp;Data_TOT_TWh!$E35,Data_IND_TWh!$AC$9:$AC$442)+SUMIF(Data_TER_TWh!$A$9:$A$442,Data_TOT_TWh!$B35&amp;300&amp;"_"&amp;Data_TOT_TWh!$E35,Data_TER_TWh!$AC$9:$AC$442)+SUMIF(Data_RES_TWh!$A$9:$A$1310,Data_TOT_TWh!$B35&amp;400&amp;"_"&amp;Data_TOT_TWh!$E35,Data_RES_TWh!$AC$9:$AC$1310)</f>
        <v>0</v>
      </c>
      <c r="AD35" s="61"/>
      <c r="AE35" s="102">
        <f>SUMIF(Data_IND_TWh!$A$9:$A$442,Data_TOT_TWh!$B35&amp;200&amp;"_"&amp;Data_TOT_TWh!$E35,Data_IND_TWh!$AE$9:$AE$442)+SUMIF(Data_TER_TWh!$A$9:$A$442,Data_TOT_TWh!$B35&amp;300&amp;"_"&amp;Data_TOT_TWh!$E35,Data_TER_TWh!$AE$9:$AE$442)+SUMIF(Data_RES_TWh!$A$9:$A$1310,Data_TOT_TWh!$B35&amp;400&amp;"_"&amp;Data_TOT_TWh!$E35,Data_RES_TWh!$AE$9:$AE$1310)</f>
        <v>0</v>
      </c>
      <c r="AF35" s="13"/>
      <c r="AG35" s="13"/>
      <c r="AH35" s="46"/>
      <c r="AI35" s="57"/>
      <c r="AJ35" s="102">
        <f>SUMIF(Data_RES_TWh!$A$9:$A$1310,Data_TOT_TWh!$B35&amp;400&amp;"_"&amp;Data_TOT_TWh!$E35,Data_RES_TWh!$AJ$9:$AJ$1310)</f>
        <v>0</v>
      </c>
      <c r="AK35" s="57"/>
      <c r="AL35" s="9" t="str">
        <f>VLOOKUP(F35,Definitions!$B$7:$E$39,4,FALSE)</f>
        <v>EU28</v>
      </c>
    </row>
    <row r="36" spans="1:38">
      <c r="A36" s="36" t="str">
        <f t="shared" si="0"/>
        <v>BG999_55</v>
      </c>
      <c r="B36" t="s">
        <v>16</v>
      </c>
      <c r="C36" t="s">
        <v>269</v>
      </c>
      <c r="D36">
        <v>999</v>
      </c>
      <c r="E36">
        <v>55</v>
      </c>
      <c r="F36" s="25" t="str">
        <f>VLOOKUP(B36,Definitions!$C$7:$D$43,2,FALSE)</f>
        <v>Bulgaria</v>
      </c>
      <c r="G36" t="str">
        <f>VLOOKUP(C36,Definitions!$C$49:$D$57,2,FALSE)</f>
        <v>TOTAL</v>
      </c>
      <c r="H36" t="str">
        <f>VLOOKUP(D36,Definitions!$C$60:$D$104,2,FALSE)</f>
        <v>TOTAL</v>
      </c>
      <c r="J36" s="29" t="str">
        <f>VLOOKUP(E36,Definitions!$C$115:$D$131,2,FALSE)</f>
        <v xml:space="preserve">Other RES </v>
      </c>
      <c r="K36" s="111" t="s">
        <v>987</v>
      </c>
      <c r="L36" s="110">
        <f t="shared" si="1"/>
        <v>0</v>
      </c>
      <c r="M36" s="110">
        <f t="shared" si="2"/>
        <v>0</v>
      </c>
      <c r="N36" s="57"/>
      <c r="O36" s="110">
        <f>IFERROR(SUMIF(Data_IND_TWh!$A$9:$A$442,Data_TOT_TWh!$B36&amp;200&amp;"_"&amp;Data_TOT_TWh!$E36,Data_IND_TWh!$O$9:$O$442),0)+SUMIF(Data_TER_TWh!$A$9:$A$442,Data_TOT_TWh!$B36&amp;300&amp;"_"&amp;Data_TOT_TWh!$E36,Data_TER_TWh!$O$9:$O$442)+SUMIF(Data_RES_TWh!$A$9:$A$1310,Data_TOT_TWh!$B36&amp;400&amp;"_"&amp;Data_TOT_TWh!$E36,Data_RES_TWh!$O$9:$O$1310)</f>
        <v>0</v>
      </c>
      <c r="P36" s="110">
        <f t="shared" si="3"/>
        <v>0</v>
      </c>
      <c r="Q36" s="110">
        <f t="shared" si="4"/>
        <v>0</v>
      </c>
      <c r="R36" s="109">
        <f t="shared" si="5"/>
        <v>0</v>
      </c>
      <c r="S36" s="102">
        <f>SUMIF(Data_IND_TWh!$A$9:$A$442,Data_TOT_TWh!$B36&amp;200&amp;"_"&amp;Data_TOT_TWh!$E36,Data_IND_TWh!$S$9:$S$442)+SUMIF(Data_TER_TWh!$A$9:$A$442,Data_TOT_TWh!$B36&amp;300&amp;"_"&amp;Data_TOT_TWh!$E36,Data_TER_TWh!$S$9:$S$442)+SUMIF(Data_RES_TWh!$A$9:$A$1310,Data_TOT_TWh!$B36&amp;400&amp;"_"&amp;Data_TOT_TWh!$E36,Data_RES_TWh!$S$9:$S$1310)</f>
        <v>0</v>
      </c>
      <c r="T36" s="57"/>
      <c r="U36" s="102">
        <f>SUMIF(Data_IND_TWh!$A$9:$A$442,Data_TOT_TWh!$B36&amp;200&amp;"_"&amp;Data_TOT_TWh!$E36,Data_IND_TWh!$U$9:$U$442)+SUMIF(Data_TER_TWh!$A$9:$A$442,Data_TOT_TWh!$B36&amp;300&amp;"_"&amp;Data_TOT_TWh!$E36,Data_TER_TWh!$U$9:$U$442)+SUMIF(Data_RES_TWh!$A$9:$A$1310,Data_TOT_TWh!$B36&amp;400&amp;"_"&amp;Data_TOT_TWh!$E36,Data_RES_TWh!$U$9:$U$1310)</f>
        <v>0</v>
      </c>
      <c r="V36" s="57"/>
      <c r="W36" s="102">
        <f>SUMIF(Data_IND_TWh!$A$9:$A$442,Data_TOT_TWh!$B36&amp;200&amp;"_"&amp;Data_TOT_TWh!$E36,Data_IND_TWh!$W$9:$W$442)+SUMIF(Data_TER_TWh!$A$9:$A$442,Data_TOT_TWh!$B36&amp;300&amp;"_"&amp;Data_TOT_TWh!$E36,Data_TER_TWh!$W$9:$W$442)+SUMIF(Data_RES_TWh!$A$9:$A$1310,Data_TOT_TWh!$B36&amp;400&amp;"_"&amp;Data_TOT_TWh!$E36,Data_RES_TWh!$W$9:$W$1310)</f>
        <v>0</v>
      </c>
      <c r="X36" s="13"/>
      <c r="Y36" s="13"/>
      <c r="Z36" s="13"/>
      <c r="AA36" s="46"/>
      <c r="AB36" s="57"/>
      <c r="AC36" s="102">
        <f>SUMIF(Data_IND_TWh!$A$9:$A$442,Data_TOT_TWh!$B36&amp;200&amp;"_"&amp;Data_TOT_TWh!$E36,Data_IND_TWh!$AC$9:$AC$442)+SUMIF(Data_TER_TWh!$A$9:$A$442,Data_TOT_TWh!$B36&amp;300&amp;"_"&amp;Data_TOT_TWh!$E36,Data_TER_TWh!$AC$9:$AC$442)+SUMIF(Data_RES_TWh!$A$9:$A$1310,Data_TOT_TWh!$B36&amp;400&amp;"_"&amp;Data_TOT_TWh!$E36,Data_RES_TWh!$AC$9:$AC$1310)</f>
        <v>0</v>
      </c>
      <c r="AD36" s="61"/>
      <c r="AE36" s="102">
        <f>SUMIF(Data_IND_TWh!$A$9:$A$442,Data_TOT_TWh!$B36&amp;200&amp;"_"&amp;Data_TOT_TWh!$E36,Data_IND_TWh!$AE$9:$AE$442)+SUMIF(Data_TER_TWh!$A$9:$A$442,Data_TOT_TWh!$B36&amp;300&amp;"_"&amp;Data_TOT_TWh!$E36,Data_TER_TWh!$AE$9:$AE$442)+SUMIF(Data_RES_TWh!$A$9:$A$1310,Data_TOT_TWh!$B36&amp;400&amp;"_"&amp;Data_TOT_TWh!$E36,Data_RES_TWh!$AE$9:$AE$1310)</f>
        <v>0</v>
      </c>
      <c r="AF36" s="13"/>
      <c r="AG36" s="13"/>
      <c r="AH36" s="46"/>
      <c r="AI36" s="57"/>
      <c r="AJ36" s="102">
        <f>SUMIF(Data_RES_TWh!$A$9:$A$1310,Data_TOT_TWh!$B36&amp;400&amp;"_"&amp;Data_TOT_TWh!$E36,Data_RES_TWh!$AJ$9:$AJ$1310)</f>
        <v>0</v>
      </c>
      <c r="AK36" s="57"/>
      <c r="AL36" s="9" t="str">
        <f>VLOOKUP(F36,Definitions!$B$7:$E$39,4,FALSE)</f>
        <v>EU28</v>
      </c>
    </row>
    <row r="37" spans="1:38">
      <c r="A37" s="36" t="str">
        <f t="shared" si="0"/>
        <v>CZ999_0</v>
      </c>
      <c r="B37" t="s">
        <v>20</v>
      </c>
      <c r="C37" t="s">
        <v>269</v>
      </c>
      <c r="D37">
        <v>999</v>
      </c>
      <c r="E37">
        <v>0</v>
      </c>
      <c r="F37" s="25" t="str">
        <f>VLOOKUP(B37,Definitions!$C$7:$D$43,2,FALSE)</f>
        <v>Czech Republic</v>
      </c>
      <c r="G37" t="str">
        <f>VLOOKUP(C37,Definitions!$C$49:$D$57,2,FALSE)</f>
        <v>TOTAL</v>
      </c>
      <c r="H37" t="str">
        <f>VLOOKUP(D37,Definitions!$C$60:$D$104,2,FALSE)</f>
        <v>TOTAL</v>
      </c>
      <c r="J37" s="29" t="str">
        <f>VLOOKUP(E37,Definitions!$C$115:$D$131,2,FALSE)</f>
        <v>TOTAL</v>
      </c>
      <c r="K37" s="111">
        <v>194.27100899999996</v>
      </c>
      <c r="L37" s="110">
        <f t="shared" si="1"/>
        <v>-39.013700884211744</v>
      </c>
      <c r="M37" s="110">
        <f t="shared" si="2"/>
        <v>155.25730811578822</v>
      </c>
      <c r="N37" s="57"/>
      <c r="O37" s="110">
        <f>IFERROR(SUMIF(Data_IND_TWh!$A$9:$A$442,Data_TOT_TWh!$B37&amp;200&amp;"_"&amp;Data_TOT_TWh!$E37,Data_IND_TWh!$O$9:$O$442),0)+SUMIF(Data_TER_TWh!$A$9:$A$442,Data_TOT_TWh!$B37&amp;300&amp;"_"&amp;Data_TOT_TWh!$E37,Data_TER_TWh!$O$9:$O$442)+SUMIF(Data_RES_TWh!$A$9:$A$1310,Data_TOT_TWh!$B37&amp;400&amp;"_"&amp;Data_TOT_TWh!$E37,Data_RES_TWh!$O$9:$O$1310)</f>
        <v>0</v>
      </c>
      <c r="P37" s="110">
        <f t="shared" si="3"/>
        <v>155.25730811578822</v>
      </c>
      <c r="Q37" s="110">
        <f t="shared" si="4"/>
        <v>149.64473227694791</v>
      </c>
      <c r="R37" s="109">
        <f t="shared" si="5"/>
        <v>5.6125758388403115</v>
      </c>
      <c r="S37" s="102">
        <f>SUMIF(Data_IND_TWh!$A$9:$A$442,Data_TOT_TWh!$B37&amp;200&amp;"_"&amp;Data_TOT_TWh!$E37,Data_IND_TWh!$S$9:$S$442)+SUMIF(Data_TER_TWh!$A$9:$A$442,Data_TOT_TWh!$B37&amp;300&amp;"_"&amp;Data_TOT_TWh!$E37,Data_TER_TWh!$S$9:$S$442)+SUMIF(Data_RES_TWh!$A$9:$A$1310,Data_TOT_TWh!$B37&amp;400&amp;"_"&amp;Data_TOT_TWh!$E37,Data_RES_TWh!$S$9:$S$1310)</f>
        <v>82.092553496774741</v>
      </c>
      <c r="T37" s="57"/>
      <c r="U37" s="102">
        <f>SUMIF(Data_IND_TWh!$A$9:$A$442,Data_TOT_TWh!$B37&amp;200&amp;"_"&amp;Data_TOT_TWh!$E37,Data_IND_TWh!$U$9:$U$442)+SUMIF(Data_TER_TWh!$A$9:$A$442,Data_TOT_TWh!$B37&amp;300&amp;"_"&amp;Data_TOT_TWh!$E37,Data_TER_TWh!$U$9:$U$442)+SUMIF(Data_RES_TWh!$A$9:$A$1310,Data_TOT_TWh!$B37&amp;400&amp;"_"&amp;Data_TOT_TWh!$E37,Data_RES_TWh!$U$9:$U$1310)</f>
        <v>13.647455368180466</v>
      </c>
      <c r="V37" s="57"/>
      <c r="W37" s="102">
        <f>SUMIF(Data_IND_TWh!$A$9:$A$442,Data_TOT_TWh!$B37&amp;200&amp;"_"&amp;Data_TOT_TWh!$E37,Data_IND_TWh!$W$9:$W$442)+SUMIF(Data_TER_TWh!$A$9:$A$442,Data_TOT_TWh!$B37&amp;300&amp;"_"&amp;Data_TOT_TWh!$E37,Data_TER_TWh!$W$9:$W$442)+SUMIF(Data_RES_TWh!$A$9:$A$1310,Data_TOT_TWh!$B37&amp;400&amp;"_"&amp;Data_TOT_TWh!$E37,Data_RES_TWh!$W$9:$W$1310)</f>
        <v>53.904723411992713</v>
      </c>
      <c r="X37" s="13"/>
      <c r="Y37" s="13"/>
      <c r="Z37" s="13"/>
      <c r="AA37" s="46"/>
      <c r="AB37" s="57"/>
      <c r="AC37" s="102">
        <f>SUMIF(Data_IND_TWh!$A$9:$A$442,Data_TOT_TWh!$B37&amp;200&amp;"_"&amp;Data_TOT_TWh!$E37,Data_IND_TWh!$AC$9:$AC$442)+SUMIF(Data_TER_TWh!$A$9:$A$442,Data_TOT_TWh!$B37&amp;300&amp;"_"&amp;Data_TOT_TWh!$E37,Data_TER_TWh!$AC$9:$AC$442)+SUMIF(Data_RES_TWh!$A$9:$A$1310,Data_TOT_TWh!$B37&amp;400&amp;"_"&amp;Data_TOT_TWh!$E37,Data_RES_TWh!$AC$9:$AC$1310)</f>
        <v>1.6644073040610505</v>
      </c>
      <c r="AD37" s="61"/>
      <c r="AE37" s="102">
        <f>SUMIF(Data_IND_TWh!$A$9:$A$442,Data_TOT_TWh!$B37&amp;200&amp;"_"&amp;Data_TOT_TWh!$E37,Data_IND_TWh!$AE$9:$AE$442)+SUMIF(Data_TER_TWh!$A$9:$A$442,Data_TOT_TWh!$B37&amp;300&amp;"_"&amp;Data_TOT_TWh!$E37,Data_TER_TWh!$AE$9:$AE$442)+SUMIF(Data_RES_TWh!$A$9:$A$1310,Data_TOT_TWh!$B37&amp;400&amp;"_"&amp;Data_TOT_TWh!$E37,Data_RES_TWh!$AE$9:$AE$1310)</f>
        <v>3.9481685347792612</v>
      </c>
      <c r="AF37" s="13"/>
      <c r="AG37" s="13"/>
      <c r="AH37" s="46"/>
      <c r="AI37" s="57"/>
      <c r="AJ37" s="102">
        <f>SUMIF(Data_RES_TWh!$A$9:$A$1310,Data_TOT_TWh!$B37&amp;400&amp;"_"&amp;Data_TOT_TWh!$E37,Data_RES_TWh!$AJ$9:$AJ$1310)</f>
        <v>5.3810391912568294</v>
      </c>
      <c r="AK37" s="57"/>
      <c r="AL37" s="9" t="str">
        <f>VLOOKUP(F37,Definitions!$B$7:$E$39,4,FALSE)</f>
        <v>EU28</v>
      </c>
    </row>
    <row r="38" spans="1:38">
      <c r="A38" s="36" t="str">
        <f t="shared" si="0"/>
        <v>CZ999_1</v>
      </c>
      <c r="B38" t="s">
        <v>20</v>
      </c>
      <c r="C38" t="s">
        <v>269</v>
      </c>
      <c r="D38">
        <v>999</v>
      </c>
      <c r="E38">
        <v>1</v>
      </c>
      <c r="F38" s="25" t="str">
        <f>VLOOKUP(B38,Definitions!$C$7:$D$43,2,FALSE)</f>
        <v>Czech Republic</v>
      </c>
      <c r="G38" t="str">
        <f>VLOOKUP(C38,Definitions!$C$49:$D$57,2,FALSE)</f>
        <v>TOTAL</v>
      </c>
      <c r="H38" t="str">
        <f>VLOOKUP(D38,Definitions!$C$60:$D$104,2,FALSE)</f>
        <v>TOTAL</v>
      </c>
      <c r="J38" s="29" t="str">
        <f>VLOOKUP(E38,Definitions!$C$115:$D$131,2,FALSE)</f>
        <v>Coal</v>
      </c>
      <c r="K38" s="111">
        <v>26.472206000000003</v>
      </c>
      <c r="L38" s="110">
        <f t="shared" si="1"/>
        <v>-0.14390149292350785</v>
      </c>
      <c r="M38" s="110">
        <f t="shared" si="2"/>
        <v>26.328304507076496</v>
      </c>
      <c r="N38" s="57"/>
      <c r="O38" s="110">
        <f>IFERROR(SUMIF(Data_IND_TWh!$A$9:$A$442,Data_TOT_TWh!$B38&amp;200&amp;"_"&amp;Data_TOT_TWh!$E38,Data_IND_TWh!$O$9:$O$442),0)+SUMIF(Data_TER_TWh!$A$9:$A$442,Data_TOT_TWh!$B38&amp;300&amp;"_"&amp;Data_TOT_TWh!$E38,Data_TER_TWh!$O$9:$O$442)+SUMIF(Data_RES_TWh!$A$9:$A$1310,Data_TOT_TWh!$B38&amp;400&amp;"_"&amp;Data_TOT_TWh!$E38,Data_RES_TWh!$O$9:$O$1310)</f>
        <v>0</v>
      </c>
      <c r="P38" s="110">
        <f t="shared" si="3"/>
        <v>26.328304507076496</v>
      </c>
      <c r="Q38" s="110">
        <f t="shared" si="4"/>
        <v>26.328304507076496</v>
      </c>
      <c r="R38" s="109">
        <f t="shared" si="5"/>
        <v>0</v>
      </c>
      <c r="S38" s="102">
        <f>SUMIF(Data_IND_TWh!$A$9:$A$442,Data_TOT_TWh!$B38&amp;200&amp;"_"&amp;Data_TOT_TWh!$E38,Data_IND_TWh!$S$9:$S$442)+SUMIF(Data_TER_TWh!$A$9:$A$442,Data_TOT_TWh!$B38&amp;300&amp;"_"&amp;Data_TOT_TWh!$E38,Data_TER_TWh!$S$9:$S$442)+SUMIF(Data_RES_TWh!$A$9:$A$1310,Data_TOT_TWh!$B38&amp;400&amp;"_"&amp;Data_TOT_TWh!$E38,Data_RES_TWh!$S$9:$S$1310)</f>
        <v>7.8577559648178417</v>
      </c>
      <c r="T38" s="57"/>
      <c r="U38" s="102">
        <f>SUMIF(Data_IND_TWh!$A$9:$A$442,Data_TOT_TWh!$B38&amp;200&amp;"_"&amp;Data_TOT_TWh!$E38,Data_IND_TWh!$U$9:$U$442)+SUMIF(Data_TER_TWh!$A$9:$A$442,Data_TOT_TWh!$B38&amp;300&amp;"_"&amp;Data_TOT_TWh!$E38,Data_TER_TWh!$U$9:$U$442)+SUMIF(Data_RES_TWh!$A$9:$A$1310,Data_TOT_TWh!$B38&amp;400&amp;"_"&amp;Data_TOT_TWh!$E38,Data_RES_TWh!$U$9:$U$1310)</f>
        <v>0.23496413114754</v>
      </c>
      <c r="V38" s="57"/>
      <c r="W38" s="102">
        <f>SUMIF(Data_IND_TWh!$A$9:$A$442,Data_TOT_TWh!$B38&amp;200&amp;"_"&amp;Data_TOT_TWh!$E38,Data_IND_TWh!$W$9:$W$442)+SUMIF(Data_TER_TWh!$A$9:$A$442,Data_TOT_TWh!$B38&amp;300&amp;"_"&amp;Data_TOT_TWh!$E38,Data_TER_TWh!$W$9:$W$442)+SUMIF(Data_RES_TWh!$A$9:$A$1310,Data_TOT_TWh!$B38&amp;400&amp;"_"&amp;Data_TOT_TWh!$E38,Data_RES_TWh!$W$9:$W$1310)</f>
        <v>18.235584411111113</v>
      </c>
      <c r="X38" s="13"/>
      <c r="Y38" s="13"/>
      <c r="Z38" s="13"/>
      <c r="AA38" s="46"/>
      <c r="AB38" s="57"/>
      <c r="AC38" s="102">
        <f>SUMIF(Data_IND_TWh!$A$9:$A$442,Data_TOT_TWh!$B38&amp;200&amp;"_"&amp;Data_TOT_TWh!$E38,Data_IND_TWh!$AC$9:$AC$442)+SUMIF(Data_TER_TWh!$A$9:$A$442,Data_TOT_TWh!$B38&amp;300&amp;"_"&amp;Data_TOT_TWh!$E38,Data_TER_TWh!$AC$9:$AC$442)+SUMIF(Data_RES_TWh!$A$9:$A$1310,Data_TOT_TWh!$B38&amp;400&amp;"_"&amp;Data_TOT_TWh!$E38,Data_RES_TWh!$AC$9:$AC$1310)</f>
        <v>0</v>
      </c>
      <c r="AD38" s="61"/>
      <c r="AE38" s="102">
        <f>SUMIF(Data_IND_TWh!$A$9:$A$442,Data_TOT_TWh!$B38&amp;200&amp;"_"&amp;Data_TOT_TWh!$E38,Data_IND_TWh!$AE$9:$AE$442)+SUMIF(Data_TER_TWh!$A$9:$A$442,Data_TOT_TWh!$B38&amp;300&amp;"_"&amp;Data_TOT_TWh!$E38,Data_TER_TWh!$AE$9:$AE$442)+SUMIF(Data_RES_TWh!$A$9:$A$1310,Data_TOT_TWh!$B38&amp;400&amp;"_"&amp;Data_TOT_TWh!$E38,Data_RES_TWh!$AE$9:$AE$1310)</f>
        <v>0</v>
      </c>
      <c r="AF38" s="13"/>
      <c r="AG38" s="13"/>
      <c r="AH38" s="46"/>
      <c r="AI38" s="57"/>
      <c r="AJ38" s="102">
        <f>SUMIF(Data_RES_TWh!$A$9:$A$1310,Data_TOT_TWh!$B38&amp;400&amp;"_"&amp;Data_TOT_TWh!$E38,Data_RES_TWh!$AJ$9:$AJ$1310)</f>
        <v>0.14358919125683001</v>
      </c>
      <c r="AK38" s="57"/>
      <c r="AL38" s="9" t="str">
        <f>VLOOKUP(F38,Definitions!$B$7:$E$39,4,FALSE)</f>
        <v>EU28</v>
      </c>
    </row>
    <row r="39" spans="1:38">
      <c r="A39" s="36" t="str">
        <f t="shared" si="0"/>
        <v>CZ999_2</v>
      </c>
      <c r="B39" t="s">
        <v>20</v>
      </c>
      <c r="C39" t="s">
        <v>269</v>
      </c>
      <c r="D39">
        <v>999</v>
      </c>
      <c r="E39">
        <v>2</v>
      </c>
      <c r="F39" s="25" t="str">
        <f>VLOOKUP(B39,Definitions!$C$7:$D$43,2,FALSE)</f>
        <v>Czech Republic</v>
      </c>
      <c r="G39" t="str">
        <f>VLOOKUP(C39,Definitions!$C$49:$D$57,2,FALSE)</f>
        <v>TOTAL</v>
      </c>
      <c r="H39" t="str">
        <f>VLOOKUP(D39,Definitions!$C$60:$D$104,2,FALSE)</f>
        <v>TOTAL</v>
      </c>
      <c r="J39" s="29" t="str">
        <f>VLOOKUP(E39,Definitions!$C$115:$D$131,2,FALSE)</f>
        <v>Fuel oil</v>
      </c>
      <c r="K39" s="111">
        <v>2.1666689999999931</v>
      </c>
      <c r="L39" s="110">
        <f t="shared" si="1"/>
        <v>1.3987366666747825E-3</v>
      </c>
      <c r="M39" s="110">
        <f t="shared" si="2"/>
        <v>2.1680677366666679</v>
      </c>
      <c r="N39" s="57"/>
      <c r="O39" s="110">
        <f>IFERROR(SUMIF(Data_IND_TWh!$A$9:$A$442,Data_TOT_TWh!$B39&amp;200&amp;"_"&amp;Data_TOT_TWh!$E39,Data_IND_TWh!$O$9:$O$442),0)+SUMIF(Data_TER_TWh!$A$9:$A$442,Data_TOT_TWh!$B39&amp;300&amp;"_"&amp;Data_TOT_TWh!$E39,Data_TER_TWh!$O$9:$O$442)+SUMIF(Data_RES_TWh!$A$9:$A$1310,Data_TOT_TWh!$B39&amp;400&amp;"_"&amp;Data_TOT_TWh!$E39,Data_RES_TWh!$O$9:$O$1310)</f>
        <v>0</v>
      </c>
      <c r="P39" s="110">
        <f t="shared" si="3"/>
        <v>2.1680677366666679</v>
      </c>
      <c r="Q39" s="110">
        <f t="shared" si="4"/>
        <v>2.1680677366666679</v>
      </c>
      <c r="R39" s="109">
        <f t="shared" si="5"/>
        <v>0</v>
      </c>
      <c r="S39" s="102">
        <f>SUMIF(Data_IND_TWh!$A$9:$A$442,Data_TOT_TWh!$B39&amp;200&amp;"_"&amp;Data_TOT_TWh!$E39,Data_IND_TWh!$S$9:$S$442)+SUMIF(Data_TER_TWh!$A$9:$A$442,Data_TOT_TWh!$B39&amp;300&amp;"_"&amp;Data_TOT_TWh!$E39,Data_TER_TWh!$S$9:$S$442)+SUMIF(Data_RES_TWh!$A$9:$A$1310,Data_TOT_TWh!$B39&amp;400&amp;"_"&amp;Data_TOT_TWh!$E39,Data_RES_TWh!$S$9:$S$1310)</f>
        <v>0.64516026976805751</v>
      </c>
      <c r="T39" s="57"/>
      <c r="U39" s="102">
        <f>SUMIF(Data_IND_TWh!$A$9:$A$442,Data_TOT_TWh!$B39&amp;200&amp;"_"&amp;Data_TOT_TWh!$E39,Data_IND_TWh!$U$9:$U$442)+SUMIF(Data_TER_TWh!$A$9:$A$442,Data_TOT_TWh!$B39&amp;300&amp;"_"&amp;Data_TOT_TWh!$E39,Data_TER_TWh!$U$9:$U$442)+SUMIF(Data_RES_TWh!$A$9:$A$1310,Data_TOT_TWh!$B39&amp;400&amp;"_"&amp;Data_TOT_TWh!$E39,Data_RES_TWh!$U$9:$U$1310)</f>
        <v>1.6096036343053441E-2</v>
      </c>
      <c r="V39" s="57"/>
      <c r="W39" s="102">
        <f>SUMIF(Data_IND_TWh!$A$9:$A$442,Data_TOT_TWh!$B39&amp;200&amp;"_"&amp;Data_TOT_TWh!$E39,Data_IND_TWh!$W$9:$W$442)+SUMIF(Data_TER_TWh!$A$9:$A$442,Data_TOT_TWh!$B39&amp;300&amp;"_"&amp;Data_TOT_TWh!$E39,Data_TER_TWh!$W$9:$W$442)+SUMIF(Data_RES_TWh!$A$9:$A$1310,Data_TOT_TWh!$B39&amp;400&amp;"_"&amp;Data_TOT_TWh!$E39,Data_RES_TWh!$W$9:$W$1310)</f>
        <v>1.5068114305555569</v>
      </c>
      <c r="X39" s="13"/>
      <c r="Y39" s="13"/>
      <c r="Z39" s="13"/>
      <c r="AA39" s="46"/>
      <c r="AB39" s="57"/>
      <c r="AC39" s="102">
        <f>SUMIF(Data_IND_TWh!$A$9:$A$442,Data_TOT_TWh!$B39&amp;200&amp;"_"&amp;Data_TOT_TWh!$E39,Data_IND_TWh!$AC$9:$AC$442)+SUMIF(Data_TER_TWh!$A$9:$A$442,Data_TOT_TWh!$B39&amp;300&amp;"_"&amp;Data_TOT_TWh!$E39,Data_TER_TWh!$AC$9:$AC$442)+SUMIF(Data_RES_TWh!$A$9:$A$1310,Data_TOT_TWh!$B39&amp;400&amp;"_"&amp;Data_TOT_TWh!$E39,Data_RES_TWh!$AC$9:$AC$1310)</f>
        <v>0</v>
      </c>
      <c r="AD39" s="61"/>
      <c r="AE39" s="102">
        <f>SUMIF(Data_IND_TWh!$A$9:$A$442,Data_TOT_TWh!$B39&amp;200&amp;"_"&amp;Data_TOT_TWh!$E39,Data_IND_TWh!$AE$9:$AE$442)+SUMIF(Data_TER_TWh!$A$9:$A$442,Data_TOT_TWh!$B39&amp;300&amp;"_"&amp;Data_TOT_TWh!$E39,Data_TER_TWh!$AE$9:$AE$442)+SUMIF(Data_RES_TWh!$A$9:$A$1310,Data_TOT_TWh!$B39&amp;400&amp;"_"&amp;Data_TOT_TWh!$E39,Data_RES_TWh!$AE$9:$AE$1310)</f>
        <v>0</v>
      </c>
      <c r="AF39" s="13"/>
      <c r="AG39" s="13"/>
      <c r="AH39" s="46"/>
      <c r="AI39" s="57"/>
      <c r="AJ39" s="102">
        <f>SUMIF(Data_RES_TWh!$A$9:$A$1310,Data_TOT_TWh!$B39&amp;400&amp;"_"&amp;Data_TOT_TWh!$E39,Data_RES_TWh!$AJ$9:$AJ$1310)</f>
        <v>0</v>
      </c>
      <c r="AK39" s="57"/>
      <c r="AL39" s="9" t="str">
        <f>VLOOKUP(F39,Definitions!$B$7:$E$39,4,FALSE)</f>
        <v>EU28</v>
      </c>
    </row>
    <row r="40" spans="1:38">
      <c r="A40" s="36" t="str">
        <f t="shared" si="0"/>
        <v>CZ999_3</v>
      </c>
      <c r="B40" t="s">
        <v>20</v>
      </c>
      <c r="C40" t="s">
        <v>269</v>
      </c>
      <c r="D40">
        <v>999</v>
      </c>
      <c r="E40">
        <v>3</v>
      </c>
      <c r="F40" s="25" t="str">
        <f>VLOOKUP(B40,Definitions!$C$7:$D$43,2,FALSE)</f>
        <v>Czech Republic</v>
      </c>
      <c r="G40" t="str">
        <f>VLOOKUP(C40,Definitions!$C$49:$D$57,2,FALSE)</f>
        <v>TOTAL</v>
      </c>
      <c r="H40" t="str">
        <f>VLOOKUP(D40,Definitions!$C$60:$D$104,2,FALSE)</f>
        <v>TOTAL</v>
      </c>
      <c r="J40" s="29" t="str">
        <f>VLOOKUP(E40,Definitions!$C$115:$D$131,2,FALSE)</f>
        <v>Natural gas</v>
      </c>
      <c r="K40" s="111">
        <v>62.004182</v>
      </c>
      <c r="L40" s="110">
        <f t="shared" si="1"/>
        <v>-1.9511895247222313</v>
      </c>
      <c r="M40" s="110">
        <f t="shared" si="2"/>
        <v>60.052992475277769</v>
      </c>
      <c r="N40" s="57"/>
      <c r="O40" s="110">
        <f>IFERROR(SUMIF(Data_IND_TWh!$A$9:$A$442,Data_TOT_TWh!$B40&amp;200&amp;"_"&amp;Data_TOT_TWh!$E40,Data_IND_TWh!$O$9:$O$442),0)+SUMIF(Data_TER_TWh!$A$9:$A$442,Data_TOT_TWh!$B40&amp;300&amp;"_"&amp;Data_TOT_TWh!$E40,Data_TER_TWh!$O$9:$O$442)+SUMIF(Data_RES_TWh!$A$9:$A$1310,Data_TOT_TWh!$B40&amp;400&amp;"_"&amp;Data_TOT_TWh!$E40,Data_RES_TWh!$O$9:$O$1310)</f>
        <v>0</v>
      </c>
      <c r="P40" s="110">
        <f t="shared" si="3"/>
        <v>60.052992475277769</v>
      </c>
      <c r="Q40" s="110">
        <f t="shared" si="4"/>
        <v>60.052992475277769</v>
      </c>
      <c r="R40" s="109">
        <f t="shared" si="5"/>
        <v>0</v>
      </c>
      <c r="S40" s="102">
        <f>SUMIF(Data_IND_TWh!$A$9:$A$442,Data_TOT_TWh!$B40&amp;200&amp;"_"&amp;Data_TOT_TWh!$E40,Data_IND_TWh!$S$9:$S$442)+SUMIF(Data_TER_TWh!$A$9:$A$442,Data_TOT_TWh!$B40&amp;300&amp;"_"&amp;Data_TOT_TWh!$E40,Data_TER_TWh!$S$9:$S$442)+SUMIF(Data_RES_TWh!$A$9:$A$1310,Data_TOT_TWh!$B40&amp;400&amp;"_"&amp;Data_TOT_TWh!$E40,Data_RES_TWh!$S$9:$S$1310)</f>
        <v>41.338267552607775</v>
      </c>
      <c r="T40" s="57"/>
      <c r="U40" s="102">
        <f>SUMIF(Data_IND_TWh!$A$9:$A$442,Data_TOT_TWh!$B40&amp;200&amp;"_"&amp;Data_TOT_TWh!$E40,Data_IND_TWh!$U$9:$U$442)+SUMIF(Data_TER_TWh!$A$9:$A$442,Data_TOT_TWh!$B40&amp;300&amp;"_"&amp;Data_TOT_TWh!$E40,Data_TER_TWh!$U$9:$U$442)+SUMIF(Data_RES_TWh!$A$9:$A$1310,Data_TOT_TWh!$B40&amp;400&amp;"_"&amp;Data_TOT_TWh!$E40,Data_RES_TWh!$U$9:$U$1310)</f>
        <v>4.3212097487811096</v>
      </c>
      <c r="V40" s="57"/>
      <c r="W40" s="102">
        <f>SUMIF(Data_IND_TWh!$A$9:$A$442,Data_TOT_TWh!$B40&amp;200&amp;"_"&amp;Data_TOT_TWh!$E40,Data_IND_TWh!$W$9:$W$442)+SUMIF(Data_TER_TWh!$A$9:$A$442,Data_TOT_TWh!$B40&amp;300&amp;"_"&amp;Data_TOT_TWh!$E40,Data_TER_TWh!$W$9:$W$442)+SUMIF(Data_RES_TWh!$A$9:$A$1310,Data_TOT_TWh!$B40&amp;400&amp;"_"&amp;Data_TOT_TWh!$E40,Data_RES_TWh!$W$9:$W$1310)</f>
        <v>14.393515173888886</v>
      </c>
      <c r="X40" s="13"/>
      <c r="Y40" s="13"/>
      <c r="Z40" s="13"/>
      <c r="AA40" s="46"/>
      <c r="AB40" s="57"/>
      <c r="AC40" s="102">
        <f>SUMIF(Data_IND_TWh!$A$9:$A$442,Data_TOT_TWh!$B40&amp;200&amp;"_"&amp;Data_TOT_TWh!$E40,Data_IND_TWh!$AC$9:$AC$442)+SUMIF(Data_TER_TWh!$A$9:$A$442,Data_TOT_TWh!$B40&amp;300&amp;"_"&amp;Data_TOT_TWh!$E40,Data_TER_TWh!$AC$9:$AC$442)+SUMIF(Data_RES_TWh!$A$9:$A$1310,Data_TOT_TWh!$B40&amp;400&amp;"_"&amp;Data_TOT_TWh!$E40,Data_RES_TWh!$AC$9:$AC$1310)</f>
        <v>0</v>
      </c>
      <c r="AD40" s="61"/>
      <c r="AE40" s="102">
        <f>SUMIF(Data_IND_TWh!$A$9:$A$442,Data_TOT_TWh!$B40&amp;200&amp;"_"&amp;Data_TOT_TWh!$E40,Data_IND_TWh!$AE$9:$AE$442)+SUMIF(Data_TER_TWh!$A$9:$A$442,Data_TOT_TWh!$B40&amp;300&amp;"_"&amp;Data_TOT_TWh!$E40,Data_TER_TWh!$AE$9:$AE$442)+SUMIF(Data_RES_TWh!$A$9:$A$1310,Data_TOT_TWh!$B40&amp;400&amp;"_"&amp;Data_TOT_TWh!$E40,Data_RES_TWh!$AE$9:$AE$1310)</f>
        <v>0</v>
      </c>
      <c r="AF40" s="13"/>
      <c r="AG40" s="13"/>
      <c r="AH40" s="46"/>
      <c r="AI40" s="57"/>
      <c r="AJ40" s="102">
        <f>SUMIF(Data_RES_TWh!$A$9:$A$1310,Data_TOT_TWh!$B40&amp;400&amp;"_"&amp;Data_TOT_TWh!$E40,Data_RES_TWh!$AJ$9:$AJ$1310)</f>
        <v>1.95384</v>
      </c>
      <c r="AK40" s="57"/>
      <c r="AL40" s="9" t="str">
        <f>VLOOKUP(F40,Definitions!$B$7:$E$39,4,FALSE)</f>
        <v>EU28</v>
      </c>
    </row>
    <row r="41" spans="1:38">
      <c r="A41" s="36" t="str">
        <f t="shared" si="0"/>
        <v>CZ999_4</v>
      </c>
      <c r="B41" t="s">
        <v>20</v>
      </c>
      <c r="C41" t="s">
        <v>269</v>
      </c>
      <c r="D41">
        <v>999</v>
      </c>
      <c r="E41">
        <v>4</v>
      </c>
      <c r="F41" s="25" t="str">
        <f>VLOOKUP(B41,Definitions!$C$7:$D$43,2,FALSE)</f>
        <v>Czech Republic</v>
      </c>
      <c r="G41" t="str">
        <f>VLOOKUP(C41,Definitions!$C$49:$D$57,2,FALSE)</f>
        <v>TOTAL</v>
      </c>
      <c r="H41" t="str">
        <f>VLOOKUP(D41,Definitions!$C$60:$D$104,2,FALSE)</f>
        <v>TOTAL</v>
      </c>
      <c r="J41" s="29" t="str">
        <f>VLOOKUP(E41,Definitions!$C$115:$D$131,2,FALSE)</f>
        <v>Other fossil fuels</v>
      </c>
      <c r="K41" s="111">
        <v>6.9721849999999996</v>
      </c>
      <c r="L41" s="110">
        <f t="shared" si="1"/>
        <v>-1.2792999722220699E-2</v>
      </c>
      <c r="M41" s="110">
        <f t="shared" si="2"/>
        <v>6.9593920002777789</v>
      </c>
      <c r="N41" s="57"/>
      <c r="O41" s="110">
        <f>IFERROR(SUMIF(Data_IND_TWh!$A$9:$A$442,Data_TOT_TWh!$B41&amp;200&amp;"_"&amp;Data_TOT_TWh!$E41,Data_IND_TWh!$O$9:$O$442),0)+SUMIF(Data_TER_TWh!$A$9:$A$442,Data_TOT_TWh!$B41&amp;300&amp;"_"&amp;Data_TOT_TWh!$E41,Data_TER_TWh!$O$9:$O$442)+SUMIF(Data_RES_TWh!$A$9:$A$1310,Data_TOT_TWh!$B41&amp;400&amp;"_"&amp;Data_TOT_TWh!$E41,Data_RES_TWh!$O$9:$O$1310)</f>
        <v>0</v>
      </c>
      <c r="P41" s="110">
        <f t="shared" si="3"/>
        <v>6.9593920002777789</v>
      </c>
      <c r="Q41" s="110">
        <f t="shared" si="4"/>
        <v>6.9593920002777789</v>
      </c>
      <c r="R41" s="109">
        <f t="shared" si="5"/>
        <v>0</v>
      </c>
      <c r="S41" s="102">
        <f>SUMIF(Data_IND_TWh!$A$9:$A$442,Data_TOT_TWh!$B41&amp;200&amp;"_"&amp;Data_TOT_TWh!$E41,Data_IND_TWh!$S$9:$S$442)+SUMIF(Data_TER_TWh!$A$9:$A$442,Data_TOT_TWh!$B41&amp;300&amp;"_"&amp;Data_TOT_TWh!$E41,Data_TER_TWh!$S$9:$S$442)+SUMIF(Data_RES_TWh!$A$9:$A$1310,Data_TOT_TWh!$B41&amp;400&amp;"_"&amp;Data_TOT_TWh!$E41,Data_RES_TWh!$S$9:$S$1310)</f>
        <v>2.5586000000000005E-2</v>
      </c>
      <c r="T41" s="57"/>
      <c r="U41" s="102">
        <f>SUMIF(Data_IND_TWh!$A$9:$A$442,Data_TOT_TWh!$B41&amp;200&amp;"_"&amp;Data_TOT_TWh!$E41,Data_IND_TWh!$U$9:$U$442)+SUMIF(Data_TER_TWh!$A$9:$A$442,Data_TOT_TWh!$B41&amp;300&amp;"_"&amp;Data_TOT_TWh!$E41,Data_TER_TWh!$U$9:$U$442)+SUMIF(Data_RES_TWh!$A$9:$A$1310,Data_TOT_TWh!$B41&amp;400&amp;"_"&amp;Data_TOT_TWh!$E41,Data_RES_TWh!$U$9:$U$1310)</f>
        <v>2.3260000000000003E-2</v>
      </c>
      <c r="V41" s="57"/>
      <c r="W41" s="102">
        <f>SUMIF(Data_IND_TWh!$A$9:$A$442,Data_TOT_TWh!$B41&amp;200&amp;"_"&amp;Data_TOT_TWh!$E41,Data_IND_TWh!$W$9:$W$442)+SUMIF(Data_TER_TWh!$A$9:$A$442,Data_TOT_TWh!$B41&amp;300&amp;"_"&amp;Data_TOT_TWh!$E41,Data_TER_TWh!$W$9:$W$442)+SUMIF(Data_RES_TWh!$A$9:$A$1310,Data_TOT_TWh!$B41&amp;400&amp;"_"&amp;Data_TOT_TWh!$E41,Data_RES_TWh!$W$9:$W$1310)</f>
        <v>6.9105460002777788</v>
      </c>
      <c r="X41" s="13"/>
      <c r="Y41" s="13"/>
      <c r="Z41" s="13"/>
      <c r="AA41" s="46"/>
      <c r="AB41" s="57"/>
      <c r="AC41" s="102">
        <f>SUMIF(Data_IND_TWh!$A$9:$A$442,Data_TOT_TWh!$B41&amp;200&amp;"_"&amp;Data_TOT_TWh!$E41,Data_IND_TWh!$AC$9:$AC$442)+SUMIF(Data_TER_TWh!$A$9:$A$442,Data_TOT_TWh!$B41&amp;300&amp;"_"&amp;Data_TOT_TWh!$E41,Data_TER_TWh!$AC$9:$AC$442)+SUMIF(Data_RES_TWh!$A$9:$A$1310,Data_TOT_TWh!$B41&amp;400&amp;"_"&amp;Data_TOT_TWh!$E41,Data_RES_TWh!$AC$9:$AC$1310)</f>
        <v>0</v>
      </c>
      <c r="AD41" s="61"/>
      <c r="AE41" s="102">
        <f>SUMIF(Data_IND_TWh!$A$9:$A$442,Data_TOT_TWh!$B41&amp;200&amp;"_"&amp;Data_TOT_TWh!$E41,Data_IND_TWh!$AE$9:$AE$442)+SUMIF(Data_TER_TWh!$A$9:$A$442,Data_TOT_TWh!$B41&amp;300&amp;"_"&amp;Data_TOT_TWh!$E41,Data_TER_TWh!$AE$9:$AE$442)+SUMIF(Data_RES_TWh!$A$9:$A$1310,Data_TOT_TWh!$B41&amp;400&amp;"_"&amp;Data_TOT_TWh!$E41,Data_RES_TWh!$AE$9:$AE$1310)</f>
        <v>0</v>
      </c>
      <c r="AF41" s="13"/>
      <c r="AG41" s="13"/>
      <c r="AH41" s="46"/>
      <c r="AI41" s="57"/>
      <c r="AJ41" s="102">
        <f>SUMIF(Data_RES_TWh!$A$9:$A$1310,Data_TOT_TWh!$B41&amp;400&amp;"_"&amp;Data_TOT_TWh!$E41,Data_RES_TWh!$AJ$9:$AJ$1310)</f>
        <v>0</v>
      </c>
      <c r="AK41" s="57"/>
      <c r="AL41" s="9" t="str">
        <f>VLOOKUP(F41,Definitions!$B$7:$E$39,4,FALSE)</f>
        <v>EU28</v>
      </c>
    </row>
    <row r="42" spans="1:38">
      <c r="A42" s="36" t="str">
        <f t="shared" si="0"/>
        <v>CZ999_6</v>
      </c>
      <c r="B42" t="s">
        <v>20</v>
      </c>
      <c r="C42" t="s">
        <v>269</v>
      </c>
      <c r="D42">
        <v>999</v>
      </c>
      <c r="E42">
        <v>6</v>
      </c>
      <c r="F42" s="25" t="str">
        <f>VLOOKUP(B42,Definitions!$C$7:$D$43,2,FALSE)</f>
        <v>Czech Republic</v>
      </c>
      <c r="G42" t="str">
        <f>VLOOKUP(C42,Definitions!$C$49:$D$57,2,FALSE)</f>
        <v>TOTAL</v>
      </c>
      <c r="H42" t="str">
        <f>VLOOKUP(D42,Definitions!$C$60:$D$104,2,FALSE)</f>
        <v>TOTAL</v>
      </c>
      <c r="J42" s="29" t="str">
        <f>VLOOKUP(E42,Definitions!$C$115:$D$131,2,FALSE)</f>
        <v>Electricity</v>
      </c>
      <c r="K42" s="111">
        <v>51.203400999999992</v>
      </c>
      <c r="L42" s="110">
        <f t="shared" si="1"/>
        <v>-37.702453907230591</v>
      </c>
      <c r="M42" s="110">
        <f t="shared" si="2"/>
        <v>13.500947092769403</v>
      </c>
      <c r="N42" s="57"/>
      <c r="O42" s="110">
        <f>IFERROR(SUMIF(Data_IND_TWh!$A$9:$A$442,Data_TOT_TWh!$B42&amp;200&amp;"_"&amp;Data_TOT_TWh!$E42,Data_IND_TWh!$O$9:$O$442),0)+SUMIF(Data_TER_TWh!$A$9:$A$442,Data_TOT_TWh!$B42&amp;300&amp;"_"&amp;Data_TOT_TWh!$E42,Data_TER_TWh!$O$9:$O$442)+SUMIF(Data_RES_TWh!$A$9:$A$1310,Data_TOT_TWh!$B42&amp;400&amp;"_"&amp;Data_TOT_TWh!$E42,Data_RES_TWh!$O$9:$O$1310)</f>
        <v>0</v>
      </c>
      <c r="P42" s="110">
        <f t="shared" si="3"/>
        <v>13.500947092769403</v>
      </c>
      <c r="Q42" s="110">
        <f t="shared" si="4"/>
        <v>7.8883712542068682</v>
      </c>
      <c r="R42" s="109">
        <f t="shared" si="5"/>
        <v>5.6125758385625346</v>
      </c>
      <c r="S42" s="102">
        <f>SUMIF(Data_IND_TWh!$A$9:$A$442,Data_TOT_TWh!$B42&amp;200&amp;"_"&amp;Data_TOT_TWh!$E42,Data_IND_TWh!$S$9:$S$442)+SUMIF(Data_TER_TWh!$A$9:$A$442,Data_TOT_TWh!$B42&amp;300&amp;"_"&amp;Data_TOT_TWh!$E42,Data_TER_TWh!$S$9:$S$442)+SUMIF(Data_RES_TWh!$A$9:$A$1310,Data_TOT_TWh!$B42&amp;400&amp;"_"&amp;Data_TOT_TWh!$E42,Data_RES_TWh!$S$9:$S$1310)</f>
        <v>3.4221134768910995</v>
      </c>
      <c r="T42" s="57"/>
      <c r="U42" s="102">
        <f>SUMIF(Data_IND_TWh!$A$9:$A$442,Data_TOT_TWh!$B42&amp;200&amp;"_"&amp;Data_TOT_TWh!$E42,Data_IND_TWh!$U$9:$U$442)+SUMIF(Data_TER_TWh!$A$9:$A$442,Data_TOT_TWh!$B42&amp;300&amp;"_"&amp;Data_TOT_TWh!$E42,Data_TER_TWh!$U$9:$U$442)+SUMIF(Data_RES_TWh!$A$9:$A$1310,Data_TOT_TWh!$B42&amp;400&amp;"_"&amp;Data_TOT_TWh!$E42,Data_RES_TWh!$U$9:$U$1310)</f>
        <v>3.0307805122675653</v>
      </c>
      <c r="V42" s="57"/>
      <c r="W42" s="102">
        <f>SUMIF(Data_IND_TWh!$A$9:$A$442,Data_TOT_TWh!$B42&amp;200&amp;"_"&amp;Data_TOT_TWh!$E42,Data_IND_TWh!$W$9:$W$442)+SUMIF(Data_TER_TWh!$A$9:$A$442,Data_TOT_TWh!$B42&amp;300&amp;"_"&amp;Data_TOT_TWh!$E42,Data_TER_TWh!$W$9:$W$442)+SUMIF(Data_RES_TWh!$A$9:$A$1310,Data_TOT_TWh!$B42&amp;400&amp;"_"&amp;Data_TOT_TWh!$E42,Data_RES_TWh!$W$9:$W$1310)</f>
        <v>1.4354772650482039</v>
      </c>
      <c r="X42" s="13"/>
      <c r="Y42" s="13"/>
      <c r="Z42" s="13"/>
      <c r="AA42" s="46"/>
      <c r="AB42" s="57"/>
      <c r="AC42" s="102">
        <f>SUMIF(Data_IND_TWh!$A$9:$A$442,Data_TOT_TWh!$B42&amp;200&amp;"_"&amp;Data_TOT_TWh!$E42,Data_IND_TWh!$AC$9:$AC$442)+SUMIF(Data_TER_TWh!$A$9:$A$442,Data_TOT_TWh!$B42&amp;300&amp;"_"&amp;Data_TOT_TWh!$E42,Data_TER_TWh!$AC$9:$AC$442)+SUMIF(Data_RES_TWh!$A$9:$A$1310,Data_TOT_TWh!$B42&amp;400&amp;"_"&amp;Data_TOT_TWh!$E42,Data_RES_TWh!$AC$9:$AC$1310)</f>
        <v>1.664407303783273</v>
      </c>
      <c r="AD42" s="61"/>
      <c r="AE42" s="102">
        <f>SUMIF(Data_IND_TWh!$A$9:$A$442,Data_TOT_TWh!$B42&amp;200&amp;"_"&amp;Data_TOT_TWh!$E42,Data_IND_TWh!$AE$9:$AE$442)+SUMIF(Data_TER_TWh!$A$9:$A$442,Data_TOT_TWh!$B42&amp;300&amp;"_"&amp;Data_TOT_TWh!$E42,Data_TER_TWh!$AE$9:$AE$442)+SUMIF(Data_RES_TWh!$A$9:$A$1310,Data_TOT_TWh!$B42&amp;400&amp;"_"&amp;Data_TOT_TWh!$E42,Data_RES_TWh!$AE$9:$AE$1310)</f>
        <v>3.9481685347792612</v>
      </c>
      <c r="AF42" s="13"/>
      <c r="AG42" s="13"/>
      <c r="AH42" s="46"/>
      <c r="AI42" s="57"/>
      <c r="AJ42" s="102">
        <f>SUMIF(Data_RES_TWh!$A$9:$A$1310,Data_TOT_TWh!$B42&amp;400&amp;"_"&amp;Data_TOT_TWh!$E42,Data_RES_TWh!$AJ$9:$AJ$1310)</f>
        <v>2.8726099999999999</v>
      </c>
      <c r="AK42" s="57"/>
      <c r="AL42" s="9" t="str">
        <f>VLOOKUP(F42,Definitions!$B$7:$E$39,4,FALSE)</f>
        <v>EU28</v>
      </c>
    </row>
    <row r="43" spans="1:38">
      <c r="A43" s="36" t="str">
        <f t="shared" si="0"/>
        <v>CZ999_7</v>
      </c>
      <c r="B43" t="s">
        <v>20</v>
      </c>
      <c r="C43" t="s">
        <v>269</v>
      </c>
      <c r="D43">
        <v>999</v>
      </c>
      <c r="E43">
        <v>7</v>
      </c>
      <c r="F43" s="25" t="str">
        <f>VLOOKUP(B43,Definitions!$C$7:$D$43,2,FALSE)</f>
        <v>Czech Republic</v>
      </c>
      <c r="G43" t="str">
        <f>VLOOKUP(C43,Definitions!$C$49:$D$57,2,FALSE)</f>
        <v>TOTAL</v>
      </c>
      <c r="H43" t="str">
        <f>VLOOKUP(D43,Definitions!$C$60:$D$104,2,FALSE)</f>
        <v>TOTAL</v>
      </c>
      <c r="J43" s="29" t="str">
        <f>VLOOKUP(E43,Definitions!$C$115:$D$131,2,FALSE)</f>
        <v>District heating</v>
      </c>
      <c r="K43" s="111">
        <v>24.632339999999999</v>
      </c>
      <c r="L43" s="110">
        <f t="shared" si="1"/>
        <v>0.90811036927561517</v>
      </c>
      <c r="M43" s="110">
        <f t="shared" si="2"/>
        <v>25.540450369275614</v>
      </c>
      <c r="N43" s="57"/>
      <c r="O43" s="110">
        <f>IFERROR(SUMIF(Data_IND_TWh!$A$9:$A$442,Data_TOT_TWh!$B43&amp;200&amp;"_"&amp;Data_TOT_TWh!$E43,Data_IND_TWh!$O$9:$O$442),0)+SUMIF(Data_TER_TWh!$A$9:$A$442,Data_TOT_TWh!$B43&amp;300&amp;"_"&amp;Data_TOT_TWh!$E43,Data_TER_TWh!$O$9:$O$442)+SUMIF(Data_RES_TWh!$A$9:$A$1310,Data_TOT_TWh!$B43&amp;400&amp;"_"&amp;Data_TOT_TWh!$E43,Data_RES_TWh!$O$9:$O$1310)</f>
        <v>0</v>
      </c>
      <c r="P43" s="110">
        <f t="shared" si="3"/>
        <v>25.540450369275614</v>
      </c>
      <c r="Q43" s="110">
        <f t="shared" si="4"/>
        <v>25.540450369275614</v>
      </c>
      <c r="R43" s="109">
        <f t="shared" si="5"/>
        <v>0</v>
      </c>
      <c r="S43" s="102">
        <f>SUMIF(Data_IND_TWh!$A$9:$A$442,Data_TOT_TWh!$B43&amp;200&amp;"_"&amp;Data_TOT_TWh!$E43,Data_IND_TWh!$S$9:$S$442)+SUMIF(Data_TER_TWh!$A$9:$A$442,Data_TOT_TWh!$B43&amp;300&amp;"_"&amp;Data_TOT_TWh!$E43,Data_TER_TWh!$S$9:$S$442)+SUMIF(Data_RES_TWh!$A$9:$A$1310,Data_TOT_TWh!$B43&amp;400&amp;"_"&amp;Data_TOT_TWh!$E43,Data_RES_TWh!$S$9:$S$1310)</f>
        <v>15.148927423791259</v>
      </c>
      <c r="T43" s="57"/>
      <c r="U43" s="102">
        <f>SUMIF(Data_IND_TWh!$A$9:$A$442,Data_TOT_TWh!$B43&amp;200&amp;"_"&amp;Data_TOT_TWh!$E43,Data_IND_TWh!$U$9:$U$442)+SUMIF(Data_TER_TWh!$A$9:$A$442,Data_TOT_TWh!$B43&amp;300&amp;"_"&amp;Data_TOT_TWh!$E43,Data_TER_TWh!$U$9:$U$442)+SUMIF(Data_RES_TWh!$A$9:$A$1310,Data_TOT_TWh!$B43&amp;400&amp;"_"&amp;Data_TOT_TWh!$E43,Data_RES_TWh!$U$9:$U$1310)</f>
        <v>5.4408877485399056</v>
      </c>
      <c r="V43" s="57"/>
      <c r="W43" s="102">
        <f>SUMIF(Data_IND_TWh!$A$9:$A$442,Data_TOT_TWh!$B43&amp;200&amp;"_"&amp;Data_TOT_TWh!$E43,Data_IND_TWh!$W$9:$W$442)+SUMIF(Data_TER_TWh!$A$9:$A$442,Data_TOT_TWh!$B43&amp;300&amp;"_"&amp;Data_TOT_TWh!$E43,Data_TER_TWh!$W$9:$W$442)+SUMIF(Data_RES_TWh!$A$9:$A$1310,Data_TOT_TWh!$B43&amp;400&amp;"_"&amp;Data_TOT_TWh!$E43,Data_RES_TWh!$W$9:$W$1310)</f>
        <v>4.9506351969444502</v>
      </c>
      <c r="X43" s="13"/>
      <c r="Y43" s="13"/>
      <c r="Z43" s="13"/>
      <c r="AA43" s="46"/>
      <c r="AB43" s="57"/>
      <c r="AC43" s="102">
        <f>SUMIF(Data_IND_TWh!$A$9:$A$442,Data_TOT_TWh!$B43&amp;200&amp;"_"&amp;Data_TOT_TWh!$E43,Data_IND_TWh!$AC$9:$AC$442)+SUMIF(Data_TER_TWh!$A$9:$A$442,Data_TOT_TWh!$B43&amp;300&amp;"_"&amp;Data_TOT_TWh!$E43,Data_TER_TWh!$AC$9:$AC$442)+SUMIF(Data_RES_TWh!$A$9:$A$1310,Data_TOT_TWh!$B43&amp;400&amp;"_"&amp;Data_TOT_TWh!$E43,Data_RES_TWh!$AC$9:$AC$1310)</f>
        <v>0</v>
      </c>
      <c r="AD43" s="61"/>
      <c r="AE43" s="102">
        <f>SUMIF(Data_IND_TWh!$A$9:$A$442,Data_TOT_TWh!$B43&amp;200&amp;"_"&amp;Data_TOT_TWh!$E43,Data_IND_TWh!$AE$9:$AE$442)+SUMIF(Data_TER_TWh!$A$9:$A$442,Data_TOT_TWh!$B43&amp;300&amp;"_"&amp;Data_TOT_TWh!$E43,Data_TER_TWh!$AE$9:$AE$442)+SUMIF(Data_RES_TWh!$A$9:$A$1310,Data_TOT_TWh!$B43&amp;400&amp;"_"&amp;Data_TOT_TWh!$E43,Data_RES_TWh!$AE$9:$AE$1310)</f>
        <v>0</v>
      </c>
      <c r="AF43" s="13"/>
      <c r="AG43" s="13"/>
      <c r="AH43" s="46"/>
      <c r="AI43" s="57"/>
      <c r="AJ43" s="102">
        <f>SUMIF(Data_RES_TWh!$A$9:$A$1310,Data_TOT_TWh!$B43&amp;400&amp;"_"&amp;Data_TOT_TWh!$E43,Data_RES_TWh!$AJ$9:$AJ$1310)</f>
        <v>0</v>
      </c>
      <c r="AK43" s="57"/>
      <c r="AL43" s="9" t="str">
        <f>VLOOKUP(F43,Definitions!$B$7:$E$39,4,FALSE)</f>
        <v>EU28</v>
      </c>
    </row>
    <row r="44" spans="1:38">
      <c r="A44" s="36" t="str">
        <f t="shared" si="0"/>
        <v>CZ999_8</v>
      </c>
      <c r="B44" t="s">
        <v>20</v>
      </c>
      <c r="C44" t="s">
        <v>269</v>
      </c>
      <c r="D44">
        <v>999</v>
      </c>
      <c r="E44">
        <v>8</v>
      </c>
      <c r="F44" s="25" t="str">
        <f>VLOOKUP(B44,Definitions!$C$7:$D$43,2,FALSE)</f>
        <v>Czech Republic</v>
      </c>
      <c r="G44" t="str">
        <f>VLOOKUP(C44,Definitions!$C$49:$D$57,2,FALSE)</f>
        <v>TOTAL</v>
      </c>
      <c r="H44" t="str">
        <f>VLOOKUP(D44,Definitions!$C$60:$D$104,2,FALSE)</f>
        <v>TOTAL</v>
      </c>
      <c r="J44" s="29" t="str">
        <f>VLOOKUP(E44,Definitions!$C$115:$D$131,2,FALSE)</f>
        <v>Waste non-RES</v>
      </c>
      <c r="K44" s="111">
        <v>1.964307</v>
      </c>
      <c r="L44" s="110">
        <f t="shared" si="1"/>
        <v>-0.29534594055555563</v>
      </c>
      <c r="M44" s="110">
        <f t="shared" si="2"/>
        <v>1.6689610594444444</v>
      </c>
      <c r="N44" s="57"/>
      <c r="O44" s="110">
        <f>IFERROR(SUMIF(Data_IND_TWh!$A$9:$A$442,Data_TOT_TWh!$B44&amp;200&amp;"_"&amp;Data_TOT_TWh!$E44,Data_IND_TWh!$O$9:$O$442),0)+SUMIF(Data_TER_TWh!$A$9:$A$442,Data_TOT_TWh!$B44&amp;300&amp;"_"&amp;Data_TOT_TWh!$E44,Data_TER_TWh!$O$9:$O$442)+SUMIF(Data_RES_TWh!$A$9:$A$1310,Data_TOT_TWh!$B44&amp;400&amp;"_"&amp;Data_TOT_TWh!$E44,Data_RES_TWh!$O$9:$O$1310)</f>
        <v>0</v>
      </c>
      <c r="P44" s="110">
        <f t="shared" si="3"/>
        <v>1.6689610594444444</v>
      </c>
      <c r="Q44" s="110">
        <f t="shared" si="4"/>
        <v>1.6689610594444444</v>
      </c>
      <c r="R44" s="109">
        <f t="shared" si="5"/>
        <v>0</v>
      </c>
      <c r="S44" s="102">
        <f>SUMIF(Data_IND_TWh!$A$9:$A$442,Data_TOT_TWh!$B44&amp;200&amp;"_"&amp;Data_TOT_TWh!$E44,Data_IND_TWh!$S$9:$S$442)+SUMIF(Data_TER_TWh!$A$9:$A$442,Data_TOT_TWh!$B44&amp;300&amp;"_"&amp;Data_TOT_TWh!$E44,Data_TER_TWh!$S$9:$S$442)+SUMIF(Data_RES_TWh!$A$9:$A$1310,Data_TOT_TWh!$B44&amp;400&amp;"_"&amp;Data_TOT_TWh!$E44,Data_RES_TWh!$S$9:$S$1310)</f>
        <v>0</v>
      </c>
      <c r="T44" s="57"/>
      <c r="U44" s="102">
        <f>SUMIF(Data_IND_TWh!$A$9:$A$442,Data_TOT_TWh!$B44&amp;200&amp;"_"&amp;Data_TOT_TWh!$E44,Data_IND_TWh!$U$9:$U$442)+SUMIF(Data_TER_TWh!$A$9:$A$442,Data_TOT_TWh!$B44&amp;300&amp;"_"&amp;Data_TOT_TWh!$E44,Data_TER_TWh!$U$9:$U$442)+SUMIF(Data_RES_TWh!$A$9:$A$1310,Data_TOT_TWh!$B44&amp;400&amp;"_"&amp;Data_TOT_TWh!$E44,Data_RES_TWh!$U$9:$U$1310)</f>
        <v>0</v>
      </c>
      <c r="V44" s="57"/>
      <c r="W44" s="102">
        <f>SUMIF(Data_IND_TWh!$A$9:$A$442,Data_TOT_TWh!$B44&amp;200&amp;"_"&amp;Data_TOT_TWh!$E44,Data_IND_TWh!$W$9:$W$442)+SUMIF(Data_TER_TWh!$A$9:$A$442,Data_TOT_TWh!$B44&amp;300&amp;"_"&amp;Data_TOT_TWh!$E44,Data_TER_TWh!$W$9:$W$442)+SUMIF(Data_RES_TWh!$A$9:$A$1310,Data_TOT_TWh!$B44&amp;400&amp;"_"&amp;Data_TOT_TWh!$E44,Data_RES_TWh!$W$9:$W$1310)</f>
        <v>1.6689610594444444</v>
      </c>
      <c r="X44" s="13"/>
      <c r="Y44" s="13"/>
      <c r="Z44" s="13"/>
      <c r="AA44" s="46"/>
      <c r="AB44" s="57"/>
      <c r="AC44" s="102">
        <f>SUMIF(Data_IND_TWh!$A$9:$A$442,Data_TOT_TWh!$B44&amp;200&amp;"_"&amp;Data_TOT_TWh!$E44,Data_IND_TWh!$AC$9:$AC$442)+SUMIF(Data_TER_TWh!$A$9:$A$442,Data_TOT_TWh!$B44&amp;300&amp;"_"&amp;Data_TOT_TWh!$E44,Data_TER_TWh!$AC$9:$AC$442)+SUMIF(Data_RES_TWh!$A$9:$A$1310,Data_TOT_TWh!$B44&amp;400&amp;"_"&amp;Data_TOT_TWh!$E44,Data_RES_TWh!$AC$9:$AC$1310)</f>
        <v>0</v>
      </c>
      <c r="AD44" s="61"/>
      <c r="AE44" s="102">
        <f>SUMIF(Data_IND_TWh!$A$9:$A$442,Data_TOT_TWh!$B44&amp;200&amp;"_"&amp;Data_TOT_TWh!$E44,Data_IND_TWh!$AE$9:$AE$442)+SUMIF(Data_TER_TWh!$A$9:$A$442,Data_TOT_TWh!$B44&amp;300&amp;"_"&amp;Data_TOT_TWh!$E44,Data_TER_TWh!$AE$9:$AE$442)+SUMIF(Data_RES_TWh!$A$9:$A$1310,Data_TOT_TWh!$B44&amp;400&amp;"_"&amp;Data_TOT_TWh!$E44,Data_RES_TWh!$AE$9:$AE$1310)</f>
        <v>0</v>
      </c>
      <c r="AF44" s="13"/>
      <c r="AG44" s="13"/>
      <c r="AH44" s="46"/>
      <c r="AI44" s="57"/>
      <c r="AJ44" s="102">
        <f>SUMIF(Data_RES_TWh!$A$9:$A$1310,Data_TOT_TWh!$B44&amp;400&amp;"_"&amp;Data_TOT_TWh!$E44,Data_RES_TWh!$AJ$9:$AJ$1310)</f>
        <v>0</v>
      </c>
      <c r="AK44" s="57"/>
      <c r="AL44" s="9" t="str">
        <f>VLOOKUP(F44,Definitions!$B$7:$E$39,4,FALSE)</f>
        <v>EU28</v>
      </c>
    </row>
    <row r="45" spans="1:38">
      <c r="A45" s="36" t="str">
        <f t="shared" si="0"/>
        <v>CZ999_9</v>
      </c>
      <c r="B45" t="s">
        <v>20</v>
      </c>
      <c r="C45" t="s">
        <v>269</v>
      </c>
      <c r="D45">
        <v>999</v>
      </c>
      <c r="E45">
        <v>9</v>
      </c>
      <c r="F45" s="25" t="str">
        <f>VLOOKUP(B45,Definitions!$C$7:$D$43,2,FALSE)</f>
        <v>Czech Republic</v>
      </c>
      <c r="G45" t="str">
        <f>VLOOKUP(C45,Definitions!$C$49:$D$57,2,FALSE)</f>
        <v>TOTAL</v>
      </c>
      <c r="H45" t="str">
        <f>VLOOKUP(D45,Definitions!$C$60:$D$104,2,FALSE)</f>
        <v>TOTAL</v>
      </c>
      <c r="J45" s="29" t="str">
        <f>VLOOKUP(E45,Definitions!$C$115:$D$131,2,FALSE)</f>
        <v>Waste RES</v>
      </c>
      <c r="K45" s="111">
        <v>0.23841499999999999</v>
      </c>
      <c r="L45" s="110">
        <f t="shared" si="1"/>
        <v>-0.23841499999999999</v>
      </c>
      <c r="M45" s="110">
        <f t="shared" si="2"/>
        <v>0</v>
      </c>
      <c r="N45" s="57"/>
      <c r="O45" s="110">
        <f>IFERROR(SUMIF(Data_IND_TWh!$A$9:$A$442,Data_TOT_TWh!$B45&amp;200&amp;"_"&amp;Data_TOT_TWh!$E45,Data_IND_TWh!$O$9:$O$442),0)+SUMIF(Data_TER_TWh!$A$9:$A$442,Data_TOT_TWh!$B45&amp;300&amp;"_"&amp;Data_TOT_TWh!$E45,Data_TER_TWh!$O$9:$O$442)+SUMIF(Data_RES_TWh!$A$9:$A$1310,Data_TOT_TWh!$B45&amp;400&amp;"_"&amp;Data_TOT_TWh!$E45,Data_RES_TWh!$O$9:$O$1310)</f>
        <v>0</v>
      </c>
      <c r="P45" s="110">
        <f t="shared" si="3"/>
        <v>0</v>
      </c>
      <c r="Q45" s="110">
        <f t="shared" si="4"/>
        <v>0</v>
      </c>
      <c r="R45" s="109">
        <f t="shared" si="5"/>
        <v>0</v>
      </c>
      <c r="S45" s="102">
        <f>SUMIF(Data_IND_TWh!$A$9:$A$442,Data_TOT_TWh!$B45&amp;200&amp;"_"&amp;Data_TOT_TWh!$E45,Data_IND_TWh!$S$9:$S$442)+SUMIF(Data_TER_TWh!$A$9:$A$442,Data_TOT_TWh!$B45&amp;300&amp;"_"&amp;Data_TOT_TWh!$E45,Data_TER_TWh!$S$9:$S$442)+SUMIF(Data_RES_TWh!$A$9:$A$1310,Data_TOT_TWh!$B45&amp;400&amp;"_"&amp;Data_TOT_TWh!$E45,Data_RES_TWh!$S$9:$S$1310)</f>
        <v>0</v>
      </c>
      <c r="T45" s="57"/>
      <c r="U45" s="102">
        <f>SUMIF(Data_IND_TWh!$A$9:$A$442,Data_TOT_TWh!$B45&amp;200&amp;"_"&amp;Data_TOT_TWh!$E45,Data_IND_TWh!$U$9:$U$442)+SUMIF(Data_TER_TWh!$A$9:$A$442,Data_TOT_TWh!$B45&amp;300&amp;"_"&amp;Data_TOT_TWh!$E45,Data_TER_TWh!$U$9:$U$442)+SUMIF(Data_RES_TWh!$A$9:$A$1310,Data_TOT_TWh!$B45&amp;400&amp;"_"&amp;Data_TOT_TWh!$E45,Data_RES_TWh!$U$9:$U$1310)</f>
        <v>0</v>
      </c>
      <c r="V45" s="57"/>
      <c r="W45" s="102">
        <f>SUMIF(Data_IND_TWh!$A$9:$A$442,Data_TOT_TWh!$B45&amp;200&amp;"_"&amp;Data_TOT_TWh!$E45,Data_IND_TWh!$W$9:$W$442)+SUMIF(Data_TER_TWh!$A$9:$A$442,Data_TOT_TWh!$B45&amp;300&amp;"_"&amp;Data_TOT_TWh!$E45,Data_TER_TWh!$W$9:$W$442)+SUMIF(Data_RES_TWh!$A$9:$A$1310,Data_TOT_TWh!$B45&amp;400&amp;"_"&amp;Data_TOT_TWh!$E45,Data_RES_TWh!$W$9:$W$1310)</f>
        <v>0</v>
      </c>
      <c r="X45" s="13"/>
      <c r="Y45" s="13"/>
      <c r="Z45" s="13"/>
      <c r="AA45" s="46"/>
      <c r="AB45" s="57"/>
      <c r="AC45" s="102">
        <f>SUMIF(Data_IND_TWh!$A$9:$A$442,Data_TOT_TWh!$B45&amp;200&amp;"_"&amp;Data_TOT_TWh!$E45,Data_IND_TWh!$AC$9:$AC$442)+SUMIF(Data_TER_TWh!$A$9:$A$442,Data_TOT_TWh!$B45&amp;300&amp;"_"&amp;Data_TOT_TWh!$E45,Data_TER_TWh!$AC$9:$AC$442)+SUMIF(Data_RES_TWh!$A$9:$A$1310,Data_TOT_TWh!$B45&amp;400&amp;"_"&amp;Data_TOT_TWh!$E45,Data_RES_TWh!$AC$9:$AC$1310)</f>
        <v>0</v>
      </c>
      <c r="AD45" s="61"/>
      <c r="AE45" s="102">
        <f>SUMIF(Data_IND_TWh!$A$9:$A$442,Data_TOT_TWh!$B45&amp;200&amp;"_"&amp;Data_TOT_TWh!$E45,Data_IND_TWh!$AE$9:$AE$442)+SUMIF(Data_TER_TWh!$A$9:$A$442,Data_TOT_TWh!$B45&amp;300&amp;"_"&amp;Data_TOT_TWh!$E45,Data_TER_TWh!$AE$9:$AE$442)+SUMIF(Data_RES_TWh!$A$9:$A$1310,Data_TOT_TWh!$B45&amp;400&amp;"_"&amp;Data_TOT_TWh!$E45,Data_RES_TWh!$AE$9:$AE$1310)</f>
        <v>0</v>
      </c>
      <c r="AF45" s="13"/>
      <c r="AG45" s="13"/>
      <c r="AH45" s="46"/>
      <c r="AI45" s="57"/>
      <c r="AJ45" s="102">
        <f>SUMIF(Data_RES_TWh!$A$9:$A$1310,Data_TOT_TWh!$B45&amp;400&amp;"_"&amp;Data_TOT_TWh!$E45,Data_RES_TWh!$AJ$9:$AJ$1310)</f>
        <v>0</v>
      </c>
      <c r="AK45" s="57"/>
      <c r="AL45" s="9" t="str">
        <f>VLOOKUP(F45,Definitions!$B$7:$E$39,4,FALSE)</f>
        <v>EU28</v>
      </c>
    </row>
    <row r="46" spans="1:38">
      <c r="A46" s="36" t="str">
        <f t="shared" si="0"/>
        <v>CZ999_51</v>
      </c>
      <c r="B46" t="s">
        <v>20</v>
      </c>
      <c r="C46" t="s">
        <v>269</v>
      </c>
      <c r="D46">
        <v>999</v>
      </c>
      <c r="E46">
        <v>51</v>
      </c>
      <c r="F46" s="25" t="str">
        <f>VLOOKUP(B46,Definitions!$C$7:$D$43,2,FALSE)</f>
        <v>Czech Republic</v>
      </c>
      <c r="G46" t="str">
        <f>VLOOKUP(C46,Definitions!$C$49:$D$57,2,FALSE)</f>
        <v>TOTAL</v>
      </c>
      <c r="H46" t="str">
        <f>VLOOKUP(D46,Definitions!$C$60:$D$104,2,FALSE)</f>
        <v>TOTAL</v>
      </c>
      <c r="J46" s="29" t="str">
        <f>VLOOKUP(E46,Definitions!$C$115:$D$131,2,FALSE)</f>
        <v>Biomass</v>
      </c>
      <c r="K46" s="111">
        <v>18.462624999999999</v>
      </c>
      <c r="L46" s="110">
        <f t="shared" si="1"/>
        <v>-0.41243212555555431</v>
      </c>
      <c r="M46" s="110">
        <f t="shared" si="2"/>
        <v>18.050192874444445</v>
      </c>
      <c r="N46" s="57"/>
      <c r="O46" s="110">
        <f>IFERROR(SUMIF(Data_IND_TWh!$A$9:$A$442,Data_TOT_TWh!$B46&amp;200&amp;"_"&amp;Data_TOT_TWh!$E46,Data_IND_TWh!$O$9:$O$442),0)+SUMIF(Data_TER_TWh!$A$9:$A$442,Data_TOT_TWh!$B46&amp;300&amp;"_"&amp;Data_TOT_TWh!$E46,Data_TER_TWh!$O$9:$O$442)+SUMIF(Data_RES_TWh!$A$9:$A$1310,Data_TOT_TWh!$B46&amp;400&amp;"_"&amp;Data_TOT_TWh!$E46,Data_RES_TWh!$O$9:$O$1310)</f>
        <v>0</v>
      </c>
      <c r="P46" s="110">
        <f t="shared" si="3"/>
        <v>18.050192874444445</v>
      </c>
      <c r="Q46" s="110">
        <f t="shared" si="4"/>
        <v>18.050192874444445</v>
      </c>
      <c r="R46" s="109">
        <f t="shared" si="5"/>
        <v>0</v>
      </c>
      <c r="S46" s="102">
        <f>SUMIF(Data_IND_TWh!$A$9:$A$442,Data_TOT_TWh!$B46&amp;200&amp;"_"&amp;Data_TOT_TWh!$E46,Data_IND_TWh!$S$9:$S$442)+SUMIF(Data_TER_TWh!$A$9:$A$442,Data_TOT_TWh!$B46&amp;300&amp;"_"&amp;Data_TOT_TWh!$E46,Data_TER_TWh!$S$9:$S$442)+SUMIF(Data_RES_TWh!$A$9:$A$1310,Data_TOT_TWh!$B46&amp;400&amp;"_"&amp;Data_TOT_TWh!$E46,Data_RES_TWh!$S$9:$S$1310)</f>
        <v>12.868189507319185</v>
      </c>
      <c r="T46" s="57"/>
      <c r="U46" s="102">
        <f>SUMIF(Data_IND_TWh!$A$9:$A$442,Data_TOT_TWh!$B46&amp;200&amp;"_"&amp;Data_TOT_TWh!$E46,Data_IND_TWh!$U$9:$U$442)+SUMIF(Data_TER_TWh!$A$9:$A$442,Data_TOT_TWh!$B46&amp;300&amp;"_"&amp;Data_TOT_TWh!$E46,Data_TER_TWh!$U$9:$U$442)+SUMIF(Data_RES_TWh!$A$9:$A$1310,Data_TOT_TWh!$B46&amp;400&amp;"_"&amp;Data_TOT_TWh!$E46,Data_RES_TWh!$U$9:$U$1310)</f>
        <v>0.37881049268081596</v>
      </c>
      <c r="V46" s="57"/>
      <c r="W46" s="102">
        <f>SUMIF(Data_IND_TWh!$A$9:$A$442,Data_TOT_TWh!$B46&amp;200&amp;"_"&amp;Data_TOT_TWh!$E46,Data_IND_TWh!$W$9:$W$442)+SUMIF(Data_TER_TWh!$A$9:$A$442,Data_TOT_TWh!$B46&amp;300&amp;"_"&amp;Data_TOT_TWh!$E46,Data_TER_TWh!$W$9:$W$442)+SUMIF(Data_RES_TWh!$A$9:$A$1310,Data_TOT_TWh!$B46&amp;400&amp;"_"&amp;Data_TOT_TWh!$E46,Data_RES_TWh!$W$9:$W$1310)</f>
        <v>4.8031928744444432</v>
      </c>
      <c r="X46" s="13"/>
      <c r="Y46" s="13"/>
      <c r="Z46" s="13"/>
      <c r="AA46" s="46"/>
      <c r="AB46" s="57"/>
      <c r="AC46" s="102">
        <f>SUMIF(Data_IND_TWh!$A$9:$A$442,Data_TOT_TWh!$B46&amp;200&amp;"_"&amp;Data_TOT_TWh!$E46,Data_IND_TWh!$AC$9:$AC$442)+SUMIF(Data_TER_TWh!$A$9:$A$442,Data_TOT_TWh!$B46&amp;300&amp;"_"&amp;Data_TOT_TWh!$E46,Data_TER_TWh!$AC$9:$AC$442)+SUMIF(Data_RES_TWh!$A$9:$A$1310,Data_TOT_TWh!$B46&amp;400&amp;"_"&amp;Data_TOT_TWh!$E46,Data_RES_TWh!$AC$9:$AC$1310)</f>
        <v>0</v>
      </c>
      <c r="AD46" s="61"/>
      <c r="AE46" s="102">
        <f>SUMIF(Data_IND_TWh!$A$9:$A$442,Data_TOT_TWh!$B46&amp;200&amp;"_"&amp;Data_TOT_TWh!$E46,Data_IND_TWh!$AE$9:$AE$442)+SUMIF(Data_TER_TWh!$A$9:$A$442,Data_TOT_TWh!$B46&amp;300&amp;"_"&amp;Data_TOT_TWh!$E46,Data_TER_TWh!$AE$9:$AE$442)+SUMIF(Data_RES_TWh!$A$9:$A$1310,Data_TOT_TWh!$B46&amp;400&amp;"_"&amp;Data_TOT_TWh!$E46,Data_RES_TWh!$AE$9:$AE$1310)</f>
        <v>0</v>
      </c>
      <c r="AF46" s="13"/>
      <c r="AG46" s="13"/>
      <c r="AH46" s="46"/>
      <c r="AI46" s="57"/>
      <c r="AJ46" s="102">
        <f>SUMIF(Data_RES_TWh!$A$9:$A$1310,Data_TOT_TWh!$B46&amp;400&amp;"_"&amp;Data_TOT_TWh!$E46,Data_RES_TWh!$AJ$9:$AJ$1310)</f>
        <v>0.41099999999999998</v>
      </c>
      <c r="AK46" s="57"/>
      <c r="AL46" s="9" t="str">
        <f>VLOOKUP(F46,Definitions!$B$7:$E$39,4,FALSE)</f>
        <v>EU28</v>
      </c>
    </row>
    <row r="47" spans="1:38">
      <c r="A47" s="36" t="str">
        <f t="shared" si="0"/>
        <v>CZ999_52</v>
      </c>
      <c r="B47" t="s">
        <v>20</v>
      </c>
      <c r="C47" t="s">
        <v>269</v>
      </c>
      <c r="D47">
        <v>999</v>
      </c>
      <c r="E47">
        <v>52</v>
      </c>
      <c r="F47" s="25" t="str">
        <f>VLOOKUP(B47,Definitions!$C$7:$D$43,2,FALSE)</f>
        <v>Czech Republic</v>
      </c>
      <c r="G47" t="str">
        <f>VLOOKUP(C47,Definitions!$C$49:$D$57,2,FALSE)</f>
        <v>TOTAL</v>
      </c>
      <c r="H47" t="str">
        <f>VLOOKUP(D47,Definitions!$C$60:$D$104,2,FALSE)</f>
        <v>TOTAL</v>
      </c>
      <c r="J47" s="29" t="str">
        <f>VLOOKUP(E47,Definitions!$C$115:$D$131,2,FALSE)</f>
        <v>Geothermal</v>
      </c>
      <c r="K47" s="111">
        <v>0</v>
      </c>
      <c r="L47" s="110">
        <f t="shared" si="1"/>
        <v>0</v>
      </c>
      <c r="M47" s="110">
        <f t="shared" si="2"/>
        <v>0</v>
      </c>
      <c r="N47" s="57"/>
      <c r="O47" s="110">
        <f>IFERROR(SUMIF(Data_IND_TWh!$A$9:$A$442,Data_TOT_TWh!$B47&amp;200&amp;"_"&amp;Data_TOT_TWh!$E47,Data_IND_TWh!$O$9:$O$442),0)+SUMIF(Data_TER_TWh!$A$9:$A$442,Data_TOT_TWh!$B47&amp;300&amp;"_"&amp;Data_TOT_TWh!$E47,Data_TER_TWh!$O$9:$O$442)+SUMIF(Data_RES_TWh!$A$9:$A$1310,Data_TOT_TWh!$B47&amp;400&amp;"_"&amp;Data_TOT_TWh!$E47,Data_RES_TWh!$O$9:$O$1310)</f>
        <v>0</v>
      </c>
      <c r="P47" s="110">
        <f t="shared" si="3"/>
        <v>0</v>
      </c>
      <c r="Q47" s="110">
        <f t="shared" si="4"/>
        <v>0</v>
      </c>
      <c r="R47" s="109">
        <f t="shared" si="5"/>
        <v>0</v>
      </c>
      <c r="S47" s="102">
        <f>SUMIF(Data_IND_TWh!$A$9:$A$442,Data_TOT_TWh!$B47&amp;200&amp;"_"&amp;Data_TOT_TWh!$E47,Data_IND_TWh!$S$9:$S$442)+SUMIF(Data_TER_TWh!$A$9:$A$442,Data_TOT_TWh!$B47&amp;300&amp;"_"&amp;Data_TOT_TWh!$E47,Data_TER_TWh!$S$9:$S$442)+SUMIF(Data_RES_TWh!$A$9:$A$1310,Data_TOT_TWh!$B47&amp;400&amp;"_"&amp;Data_TOT_TWh!$E47,Data_RES_TWh!$S$9:$S$1310)</f>
        <v>0</v>
      </c>
      <c r="T47" s="57"/>
      <c r="U47" s="102">
        <f>SUMIF(Data_IND_TWh!$A$9:$A$442,Data_TOT_TWh!$B47&amp;200&amp;"_"&amp;Data_TOT_TWh!$E47,Data_IND_TWh!$U$9:$U$442)+SUMIF(Data_TER_TWh!$A$9:$A$442,Data_TOT_TWh!$B47&amp;300&amp;"_"&amp;Data_TOT_TWh!$E47,Data_TER_TWh!$U$9:$U$442)+SUMIF(Data_RES_TWh!$A$9:$A$1310,Data_TOT_TWh!$B47&amp;400&amp;"_"&amp;Data_TOT_TWh!$E47,Data_RES_TWh!$U$9:$U$1310)</f>
        <v>0</v>
      </c>
      <c r="V47" s="57"/>
      <c r="W47" s="102">
        <f>SUMIF(Data_IND_TWh!$A$9:$A$442,Data_TOT_TWh!$B47&amp;200&amp;"_"&amp;Data_TOT_TWh!$E47,Data_IND_TWh!$W$9:$W$442)+SUMIF(Data_TER_TWh!$A$9:$A$442,Data_TOT_TWh!$B47&amp;300&amp;"_"&amp;Data_TOT_TWh!$E47,Data_TER_TWh!$W$9:$W$442)+SUMIF(Data_RES_TWh!$A$9:$A$1310,Data_TOT_TWh!$B47&amp;400&amp;"_"&amp;Data_TOT_TWh!$E47,Data_RES_TWh!$W$9:$W$1310)</f>
        <v>0</v>
      </c>
      <c r="X47" s="13"/>
      <c r="Y47" s="13"/>
      <c r="Z47" s="13"/>
      <c r="AA47" s="46"/>
      <c r="AB47" s="57"/>
      <c r="AC47" s="102">
        <f>SUMIF(Data_IND_TWh!$A$9:$A$442,Data_TOT_TWh!$B47&amp;200&amp;"_"&amp;Data_TOT_TWh!$E47,Data_IND_TWh!$AC$9:$AC$442)+SUMIF(Data_TER_TWh!$A$9:$A$442,Data_TOT_TWh!$B47&amp;300&amp;"_"&amp;Data_TOT_TWh!$E47,Data_TER_TWh!$AC$9:$AC$442)+SUMIF(Data_RES_TWh!$A$9:$A$1310,Data_TOT_TWh!$B47&amp;400&amp;"_"&amp;Data_TOT_TWh!$E47,Data_RES_TWh!$AC$9:$AC$1310)</f>
        <v>0</v>
      </c>
      <c r="AD47" s="61"/>
      <c r="AE47" s="102">
        <f>SUMIF(Data_IND_TWh!$A$9:$A$442,Data_TOT_TWh!$B47&amp;200&amp;"_"&amp;Data_TOT_TWh!$E47,Data_IND_TWh!$AE$9:$AE$442)+SUMIF(Data_TER_TWh!$A$9:$A$442,Data_TOT_TWh!$B47&amp;300&amp;"_"&amp;Data_TOT_TWh!$E47,Data_TER_TWh!$AE$9:$AE$442)+SUMIF(Data_RES_TWh!$A$9:$A$1310,Data_TOT_TWh!$B47&amp;400&amp;"_"&amp;Data_TOT_TWh!$E47,Data_RES_TWh!$AE$9:$AE$1310)</f>
        <v>0</v>
      </c>
      <c r="AF47" s="13"/>
      <c r="AG47" s="13"/>
      <c r="AH47" s="46"/>
      <c r="AI47" s="57"/>
      <c r="AJ47" s="102">
        <f>SUMIF(Data_RES_TWh!$A$9:$A$1310,Data_TOT_TWh!$B47&amp;400&amp;"_"&amp;Data_TOT_TWh!$E47,Data_RES_TWh!$AJ$9:$AJ$1310)</f>
        <v>0</v>
      </c>
      <c r="AK47" s="57"/>
      <c r="AL47" s="9" t="str">
        <f>VLOOKUP(F47,Definitions!$B$7:$E$39,4,FALSE)</f>
        <v>EU28</v>
      </c>
    </row>
    <row r="48" spans="1:38">
      <c r="A48" s="36" t="str">
        <f t="shared" si="0"/>
        <v>CZ999_53</v>
      </c>
      <c r="B48" t="s">
        <v>20</v>
      </c>
      <c r="C48" t="s">
        <v>269</v>
      </c>
      <c r="D48">
        <v>999</v>
      </c>
      <c r="E48">
        <v>53</v>
      </c>
      <c r="F48" s="25" t="str">
        <f>VLOOKUP(B48,Definitions!$C$7:$D$43,2,FALSE)</f>
        <v>Czech Republic</v>
      </c>
      <c r="G48" t="str">
        <f>VLOOKUP(C48,Definitions!$C$49:$D$57,2,FALSE)</f>
        <v>TOTAL</v>
      </c>
      <c r="H48" t="str">
        <f>VLOOKUP(D48,Definitions!$C$60:$D$104,2,FALSE)</f>
        <v>TOTAL</v>
      </c>
      <c r="J48" s="29" t="str">
        <f>VLOOKUP(E48,Definitions!$C$115:$D$131,2,FALSE)</f>
        <v>Solar energy</v>
      </c>
      <c r="K48" s="111">
        <v>0.15584200000000001</v>
      </c>
      <c r="L48" s="110">
        <f t="shared" si="1"/>
        <v>-8.4200000000000941E-4</v>
      </c>
      <c r="M48" s="110">
        <f t="shared" si="2"/>
        <v>0.155</v>
      </c>
      <c r="N48" s="57"/>
      <c r="O48" s="110">
        <f>IFERROR(SUMIF(Data_IND_TWh!$A$9:$A$442,Data_TOT_TWh!$B48&amp;200&amp;"_"&amp;Data_TOT_TWh!$E48,Data_IND_TWh!$O$9:$O$442),0)+SUMIF(Data_TER_TWh!$A$9:$A$442,Data_TOT_TWh!$B48&amp;300&amp;"_"&amp;Data_TOT_TWh!$E48,Data_TER_TWh!$O$9:$O$442)+SUMIF(Data_RES_TWh!$A$9:$A$1310,Data_TOT_TWh!$B48&amp;400&amp;"_"&amp;Data_TOT_TWh!$E48,Data_RES_TWh!$O$9:$O$1310)</f>
        <v>0</v>
      </c>
      <c r="P48" s="110">
        <f t="shared" si="3"/>
        <v>0.155</v>
      </c>
      <c r="Q48" s="110">
        <f t="shared" si="4"/>
        <v>0.155</v>
      </c>
      <c r="R48" s="109">
        <f t="shared" si="5"/>
        <v>0</v>
      </c>
      <c r="S48" s="102">
        <f>SUMIF(Data_IND_TWh!$A$9:$A$442,Data_TOT_TWh!$B48&amp;200&amp;"_"&amp;Data_TOT_TWh!$E48,Data_IND_TWh!$S$9:$S$442)+SUMIF(Data_TER_TWh!$A$9:$A$442,Data_TOT_TWh!$B48&amp;300&amp;"_"&amp;Data_TOT_TWh!$E48,Data_TER_TWh!$S$9:$S$442)+SUMIF(Data_RES_TWh!$A$9:$A$1310,Data_TOT_TWh!$B48&amp;400&amp;"_"&amp;Data_TOT_TWh!$E48,Data_RES_TWh!$S$9:$S$1310)</f>
        <v>4.0133456112739802E-2</v>
      </c>
      <c r="T48" s="57"/>
      <c r="U48" s="102">
        <f>SUMIF(Data_IND_TWh!$A$9:$A$442,Data_TOT_TWh!$B48&amp;200&amp;"_"&amp;Data_TOT_TWh!$E48,Data_IND_TWh!$U$9:$U$442)+SUMIF(Data_TER_TWh!$A$9:$A$442,Data_TOT_TWh!$B48&amp;300&amp;"_"&amp;Data_TOT_TWh!$E48,Data_TER_TWh!$U$9:$U$442)+SUMIF(Data_RES_TWh!$A$9:$A$1310,Data_TOT_TWh!$B48&amp;400&amp;"_"&amp;Data_TOT_TWh!$E48,Data_RES_TWh!$U$9:$U$1310)</f>
        <v>0.1148665438872602</v>
      </c>
      <c r="V48" s="57"/>
      <c r="W48" s="102">
        <f>SUMIF(Data_IND_TWh!$A$9:$A$442,Data_TOT_TWh!$B48&amp;200&amp;"_"&amp;Data_TOT_TWh!$E48,Data_IND_TWh!$W$9:$W$442)+SUMIF(Data_TER_TWh!$A$9:$A$442,Data_TOT_TWh!$B48&amp;300&amp;"_"&amp;Data_TOT_TWh!$E48,Data_TER_TWh!$W$9:$W$442)+SUMIF(Data_RES_TWh!$A$9:$A$1310,Data_TOT_TWh!$B48&amp;400&amp;"_"&amp;Data_TOT_TWh!$E48,Data_RES_TWh!$W$9:$W$1310)</f>
        <v>0</v>
      </c>
      <c r="X48" s="13"/>
      <c r="Y48" s="13"/>
      <c r="Z48" s="13"/>
      <c r="AA48" s="46"/>
      <c r="AB48" s="57"/>
      <c r="AC48" s="102">
        <f>SUMIF(Data_IND_TWh!$A$9:$A$442,Data_TOT_TWh!$B48&amp;200&amp;"_"&amp;Data_TOT_TWh!$E48,Data_IND_TWh!$AC$9:$AC$442)+SUMIF(Data_TER_TWh!$A$9:$A$442,Data_TOT_TWh!$B48&amp;300&amp;"_"&amp;Data_TOT_TWh!$E48,Data_TER_TWh!$AC$9:$AC$442)+SUMIF(Data_RES_TWh!$A$9:$A$1310,Data_TOT_TWh!$B48&amp;400&amp;"_"&amp;Data_TOT_TWh!$E48,Data_RES_TWh!$AC$9:$AC$1310)</f>
        <v>0</v>
      </c>
      <c r="AD48" s="61"/>
      <c r="AE48" s="102">
        <f>SUMIF(Data_IND_TWh!$A$9:$A$442,Data_TOT_TWh!$B48&amp;200&amp;"_"&amp;Data_TOT_TWh!$E48,Data_IND_TWh!$AE$9:$AE$442)+SUMIF(Data_TER_TWh!$A$9:$A$442,Data_TOT_TWh!$B48&amp;300&amp;"_"&amp;Data_TOT_TWh!$E48,Data_TER_TWh!$AE$9:$AE$442)+SUMIF(Data_RES_TWh!$A$9:$A$1310,Data_TOT_TWh!$B48&amp;400&amp;"_"&amp;Data_TOT_TWh!$E48,Data_RES_TWh!$AE$9:$AE$1310)</f>
        <v>0</v>
      </c>
      <c r="AF48" s="13"/>
      <c r="AG48" s="13"/>
      <c r="AH48" s="46"/>
      <c r="AI48" s="57"/>
      <c r="AJ48" s="102">
        <f>SUMIF(Data_RES_TWh!$A$9:$A$1310,Data_TOT_TWh!$B48&amp;400&amp;"_"&amp;Data_TOT_TWh!$E48,Data_RES_TWh!$AJ$9:$AJ$1310)</f>
        <v>0</v>
      </c>
      <c r="AK48" s="57"/>
      <c r="AL48" s="9" t="str">
        <f>VLOOKUP(F48,Definitions!$B$7:$E$39,4,FALSE)</f>
        <v>EU28</v>
      </c>
    </row>
    <row r="49" spans="1:38">
      <c r="A49" s="36" t="str">
        <f t="shared" si="0"/>
        <v>CZ999_58</v>
      </c>
      <c r="B49" t="s">
        <v>20</v>
      </c>
      <c r="C49" t="s">
        <v>269</v>
      </c>
      <c r="D49">
        <v>999</v>
      </c>
      <c r="E49">
        <v>58</v>
      </c>
      <c r="F49" s="25" t="str">
        <f>VLOOKUP(B49,Definitions!$C$7:$D$43,2,FALSE)</f>
        <v>Czech Republic</v>
      </c>
      <c r="G49" t="str">
        <f>VLOOKUP(C49,Definitions!$C$49:$D$57,2,FALSE)</f>
        <v>TOTAL</v>
      </c>
      <c r="H49" t="str">
        <f>VLOOKUP(D49,Definitions!$C$60:$D$104,2,FALSE)</f>
        <v>TOTAL</v>
      </c>
      <c r="J49" s="29" t="str">
        <f>VLOOKUP(E49,Definitions!$C$115:$D$131,2,FALSE)</f>
        <v>Ambient heat total</v>
      </c>
      <c r="K49" s="111" t="s">
        <v>987</v>
      </c>
      <c r="L49" s="110">
        <f t="shared" si="1"/>
        <v>0.83300000000000007</v>
      </c>
      <c r="M49" s="110">
        <f t="shared" si="2"/>
        <v>0.83300000000000007</v>
      </c>
      <c r="N49" s="57"/>
      <c r="O49" s="110">
        <f>IFERROR(SUMIF(Data_IND_TWh!$A$9:$A$442,Data_TOT_TWh!$B49&amp;200&amp;"_"&amp;Data_TOT_TWh!$E49,Data_IND_TWh!$O$9:$O$442),0)+SUMIF(Data_TER_TWh!$A$9:$A$442,Data_TOT_TWh!$B49&amp;300&amp;"_"&amp;Data_TOT_TWh!$E49,Data_TER_TWh!$O$9:$O$442)+SUMIF(Data_RES_TWh!$A$9:$A$1310,Data_TOT_TWh!$B49&amp;400&amp;"_"&amp;Data_TOT_TWh!$E49,Data_RES_TWh!$O$9:$O$1310)</f>
        <v>0</v>
      </c>
      <c r="P49" s="110">
        <f t="shared" si="3"/>
        <v>0.83300000000000007</v>
      </c>
      <c r="Q49" s="110">
        <f t="shared" si="4"/>
        <v>0.83300000000000007</v>
      </c>
      <c r="R49" s="109">
        <f t="shared" si="5"/>
        <v>0</v>
      </c>
      <c r="S49" s="102">
        <f>SUMIF(Data_IND_TWh!$A$9:$A$442,Data_TOT_TWh!$B49&amp;200&amp;"_"&amp;Data_TOT_TWh!$E49,Data_IND_TWh!$S$9:$S$442)+SUMIF(Data_TER_TWh!$A$9:$A$442,Data_TOT_TWh!$B49&amp;300&amp;"_"&amp;Data_TOT_TWh!$E49,Data_TER_TWh!$S$9:$S$442)+SUMIF(Data_RES_TWh!$A$9:$A$1310,Data_TOT_TWh!$B49&amp;400&amp;"_"&amp;Data_TOT_TWh!$E49,Data_RES_TWh!$S$9:$S$1310)</f>
        <v>0.74641984546678275</v>
      </c>
      <c r="T49" s="57"/>
      <c r="U49" s="102">
        <f>SUMIF(Data_IND_TWh!$A$9:$A$442,Data_TOT_TWh!$B49&amp;200&amp;"_"&amp;Data_TOT_TWh!$E49,Data_IND_TWh!$U$9:$U$442)+SUMIF(Data_TER_TWh!$A$9:$A$442,Data_TOT_TWh!$B49&amp;300&amp;"_"&amp;Data_TOT_TWh!$E49,Data_TER_TWh!$U$9:$U$442)+SUMIF(Data_RES_TWh!$A$9:$A$1310,Data_TOT_TWh!$B49&amp;400&amp;"_"&amp;Data_TOT_TWh!$E49,Data_RES_TWh!$U$9:$U$1310)</f>
        <v>8.6580154533217324E-2</v>
      </c>
      <c r="V49" s="57"/>
      <c r="W49" s="102">
        <f>SUMIF(Data_IND_TWh!$A$9:$A$442,Data_TOT_TWh!$B49&amp;200&amp;"_"&amp;Data_TOT_TWh!$E49,Data_IND_TWh!$W$9:$W$442)+SUMIF(Data_TER_TWh!$A$9:$A$442,Data_TOT_TWh!$B49&amp;300&amp;"_"&amp;Data_TOT_TWh!$E49,Data_TER_TWh!$W$9:$W$442)+SUMIF(Data_RES_TWh!$A$9:$A$1310,Data_TOT_TWh!$B49&amp;400&amp;"_"&amp;Data_TOT_TWh!$E49,Data_RES_TWh!$W$9:$W$1310)</f>
        <v>0</v>
      </c>
      <c r="X49" s="13"/>
      <c r="Y49" s="13"/>
      <c r="Z49" s="13"/>
      <c r="AA49" s="46"/>
      <c r="AB49" s="57"/>
      <c r="AC49" s="102">
        <f>SUMIF(Data_IND_TWh!$A$9:$A$442,Data_TOT_TWh!$B49&amp;200&amp;"_"&amp;Data_TOT_TWh!$E49,Data_IND_TWh!$AC$9:$AC$442)+SUMIF(Data_TER_TWh!$A$9:$A$442,Data_TOT_TWh!$B49&amp;300&amp;"_"&amp;Data_TOT_TWh!$E49,Data_TER_TWh!$AC$9:$AC$442)+SUMIF(Data_RES_TWh!$A$9:$A$1310,Data_TOT_TWh!$B49&amp;400&amp;"_"&amp;Data_TOT_TWh!$E49,Data_RES_TWh!$AC$9:$AC$1310)</f>
        <v>0</v>
      </c>
      <c r="AD49" s="61"/>
      <c r="AE49" s="102">
        <f>SUMIF(Data_IND_TWh!$A$9:$A$442,Data_TOT_TWh!$B49&amp;200&amp;"_"&amp;Data_TOT_TWh!$E49,Data_IND_TWh!$AE$9:$AE$442)+SUMIF(Data_TER_TWh!$A$9:$A$442,Data_TOT_TWh!$B49&amp;300&amp;"_"&amp;Data_TOT_TWh!$E49,Data_TER_TWh!$AE$9:$AE$442)+SUMIF(Data_RES_TWh!$A$9:$A$1310,Data_TOT_TWh!$B49&amp;400&amp;"_"&amp;Data_TOT_TWh!$E49,Data_RES_TWh!$AE$9:$AE$1310)</f>
        <v>0</v>
      </c>
      <c r="AF49" s="13"/>
      <c r="AG49" s="13"/>
      <c r="AH49" s="46"/>
      <c r="AI49" s="57"/>
      <c r="AJ49" s="102">
        <f>SUMIF(Data_RES_TWh!$A$9:$A$1310,Data_TOT_TWh!$B49&amp;400&amp;"_"&amp;Data_TOT_TWh!$E49,Data_RES_TWh!$AJ$9:$AJ$1310)</f>
        <v>0</v>
      </c>
      <c r="AK49" s="57"/>
      <c r="AL49" s="9" t="str">
        <f>VLOOKUP(F49,Definitions!$B$7:$E$39,4,FALSE)</f>
        <v>EU28</v>
      </c>
    </row>
    <row r="50" spans="1:38">
      <c r="A50" s="36" t="str">
        <f t="shared" si="0"/>
        <v>CZ999_55</v>
      </c>
      <c r="B50" t="s">
        <v>20</v>
      </c>
      <c r="C50" t="s">
        <v>269</v>
      </c>
      <c r="D50">
        <v>999</v>
      </c>
      <c r="E50">
        <v>55</v>
      </c>
      <c r="F50" s="25" t="str">
        <f>VLOOKUP(B50,Definitions!$C$7:$D$43,2,FALSE)</f>
        <v>Czech Republic</v>
      </c>
      <c r="G50" t="str">
        <f>VLOOKUP(C50,Definitions!$C$49:$D$57,2,FALSE)</f>
        <v>TOTAL</v>
      </c>
      <c r="H50" t="str">
        <f>VLOOKUP(D50,Definitions!$C$60:$D$104,2,FALSE)</f>
        <v>TOTAL</v>
      </c>
      <c r="J50" s="29" t="str">
        <f>VLOOKUP(E50,Definitions!$C$115:$D$131,2,FALSE)</f>
        <v xml:space="preserve">Other RES </v>
      </c>
      <c r="K50" s="111" t="s">
        <v>987</v>
      </c>
      <c r="L50" s="110">
        <f t="shared" si="1"/>
        <v>0</v>
      </c>
      <c r="M50" s="110">
        <f t="shared" si="2"/>
        <v>0</v>
      </c>
      <c r="N50" s="57"/>
      <c r="O50" s="110">
        <f>IFERROR(SUMIF(Data_IND_TWh!$A$9:$A$442,Data_TOT_TWh!$B50&amp;200&amp;"_"&amp;Data_TOT_TWh!$E50,Data_IND_TWh!$O$9:$O$442),0)+SUMIF(Data_TER_TWh!$A$9:$A$442,Data_TOT_TWh!$B50&amp;300&amp;"_"&amp;Data_TOT_TWh!$E50,Data_TER_TWh!$O$9:$O$442)+SUMIF(Data_RES_TWh!$A$9:$A$1310,Data_TOT_TWh!$B50&amp;400&amp;"_"&amp;Data_TOT_TWh!$E50,Data_RES_TWh!$O$9:$O$1310)</f>
        <v>0</v>
      </c>
      <c r="P50" s="110">
        <f t="shared" si="3"/>
        <v>0</v>
      </c>
      <c r="Q50" s="110">
        <f t="shared" si="4"/>
        <v>0</v>
      </c>
      <c r="R50" s="109">
        <f t="shared" si="5"/>
        <v>0</v>
      </c>
      <c r="S50" s="102">
        <f>SUMIF(Data_IND_TWh!$A$9:$A$442,Data_TOT_TWh!$B50&amp;200&amp;"_"&amp;Data_TOT_TWh!$E50,Data_IND_TWh!$S$9:$S$442)+SUMIF(Data_TER_TWh!$A$9:$A$442,Data_TOT_TWh!$B50&amp;300&amp;"_"&amp;Data_TOT_TWh!$E50,Data_TER_TWh!$S$9:$S$442)+SUMIF(Data_RES_TWh!$A$9:$A$1310,Data_TOT_TWh!$B50&amp;400&amp;"_"&amp;Data_TOT_TWh!$E50,Data_RES_TWh!$S$9:$S$1310)</f>
        <v>0</v>
      </c>
      <c r="T50" s="57"/>
      <c r="U50" s="102">
        <f>SUMIF(Data_IND_TWh!$A$9:$A$442,Data_TOT_TWh!$B50&amp;200&amp;"_"&amp;Data_TOT_TWh!$E50,Data_IND_TWh!$U$9:$U$442)+SUMIF(Data_TER_TWh!$A$9:$A$442,Data_TOT_TWh!$B50&amp;300&amp;"_"&amp;Data_TOT_TWh!$E50,Data_TER_TWh!$U$9:$U$442)+SUMIF(Data_RES_TWh!$A$9:$A$1310,Data_TOT_TWh!$B50&amp;400&amp;"_"&amp;Data_TOT_TWh!$E50,Data_RES_TWh!$U$9:$U$1310)</f>
        <v>0</v>
      </c>
      <c r="V50" s="57"/>
      <c r="W50" s="102">
        <f>SUMIF(Data_IND_TWh!$A$9:$A$442,Data_TOT_TWh!$B50&amp;200&amp;"_"&amp;Data_TOT_TWh!$E50,Data_IND_TWh!$W$9:$W$442)+SUMIF(Data_TER_TWh!$A$9:$A$442,Data_TOT_TWh!$B50&amp;300&amp;"_"&amp;Data_TOT_TWh!$E50,Data_TER_TWh!$W$9:$W$442)+SUMIF(Data_RES_TWh!$A$9:$A$1310,Data_TOT_TWh!$B50&amp;400&amp;"_"&amp;Data_TOT_TWh!$E50,Data_RES_TWh!$W$9:$W$1310)</f>
        <v>0</v>
      </c>
      <c r="X50" s="13"/>
      <c r="Y50" s="13"/>
      <c r="Z50" s="13"/>
      <c r="AA50" s="46"/>
      <c r="AB50" s="57"/>
      <c r="AC50" s="102">
        <f>SUMIF(Data_IND_TWh!$A$9:$A$442,Data_TOT_TWh!$B50&amp;200&amp;"_"&amp;Data_TOT_TWh!$E50,Data_IND_TWh!$AC$9:$AC$442)+SUMIF(Data_TER_TWh!$A$9:$A$442,Data_TOT_TWh!$B50&amp;300&amp;"_"&amp;Data_TOT_TWh!$E50,Data_TER_TWh!$AC$9:$AC$442)+SUMIF(Data_RES_TWh!$A$9:$A$1310,Data_TOT_TWh!$B50&amp;400&amp;"_"&amp;Data_TOT_TWh!$E50,Data_RES_TWh!$AC$9:$AC$1310)</f>
        <v>0</v>
      </c>
      <c r="AD50" s="61"/>
      <c r="AE50" s="102">
        <f>SUMIF(Data_IND_TWh!$A$9:$A$442,Data_TOT_TWh!$B50&amp;200&amp;"_"&amp;Data_TOT_TWh!$E50,Data_IND_TWh!$AE$9:$AE$442)+SUMIF(Data_TER_TWh!$A$9:$A$442,Data_TOT_TWh!$B50&amp;300&amp;"_"&amp;Data_TOT_TWh!$E50,Data_TER_TWh!$AE$9:$AE$442)+SUMIF(Data_RES_TWh!$A$9:$A$1310,Data_TOT_TWh!$B50&amp;400&amp;"_"&amp;Data_TOT_TWh!$E50,Data_RES_TWh!$AE$9:$AE$1310)</f>
        <v>0</v>
      </c>
      <c r="AF50" s="13"/>
      <c r="AG50" s="13"/>
      <c r="AH50" s="46"/>
      <c r="AI50" s="57"/>
      <c r="AJ50" s="102">
        <f>SUMIF(Data_RES_TWh!$A$9:$A$1310,Data_TOT_TWh!$B50&amp;400&amp;"_"&amp;Data_TOT_TWh!$E50,Data_RES_TWh!$AJ$9:$AJ$1310)</f>
        <v>0</v>
      </c>
      <c r="AK50" s="57"/>
      <c r="AL50" s="9" t="str">
        <f>VLOOKUP(F50,Definitions!$B$7:$E$39,4,FALSE)</f>
        <v>EU28</v>
      </c>
    </row>
    <row r="51" spans="1:38">
      <c r="A51" s="36" t="str">
        <f t="shared" si="0"/>
        <v>DK999_0</v>
      </c>
      <c r="B51" t="s">
        <v>24</v>
      </c>
      <c r="C51" t="s">
        <v>269</v>
      </c>
      <c r="D51">
        <v>999</v>
      </c>
      <c r="E51">
        <v>0</v>
      </c>
      <c r="F51" s="25" t="str">
        <f>VLOOKUP(B51,Definitions!$C$7:$D$43,2,FALSE)</f>
        <v>Denmark</v>
      </c>
      <c r="G51" t="str">
        <f>VLOOKUP(C51,Definitions!$C$49:$D$57,2,FALSE)</f>
        <v>TOTAL</v>
      </c>
      <c r="H51" t="str">
        <f>VLOOKUP(D51,Definitions!$C$60:$D$104,2,FALSE)</f>
        <v>TOTAL</v>
      </c>
      <c r="J51" s="29" t="str">
        <f>VLOOKUP(E51,Definitions!$C$115:$D$131,2,FALSE)</f>
        <v>TOTAL</v>
      </c>
      <c r="K51" s="111">
        <v>100.42504999999998</v>
      </c>
      <c r="L51" s="110">
        <f t="shared" si="1"/>
        <v>-30.252717326929996</v>
      </c>
      <c r="M51" s="110">
        <f t="shared" si="2"/>
        <v>70.172332673069988</v>
      </c>
      <c r="N51" s="57"/>
      <c r="O51" s="110">
        <f>IFERROR(SUMIF(Data_IND_TWh!$A$9:$A$442,Data_TOT_TWh!$B51&amp;200&amp;"_"&amp;Data_TOT_TWh!$E51,Data_IND_TWh!$O$9:$O$442),0)+SUMIF(Data_TER_TWh!$A$9:$A$442,Data_TOT_TWh!$B51&amp;300&amp;"_"&amp;Data_TOT_TWh!$E51,Data_TER_TWh!$O$9:$O$442)+SUMIF(Data_RES_TWh!$A$9:$A$1310,Data_TOT_TWh!$B51&amp;400&amp;"_"&amp;Data_TOT_TWh!$E51,Data_RES_TWh!$O$9:$O$1310)</f>
        <v>0</v>
      </c>
      <c r="P51" s="110">
        <f t="shared" si="3"/>
        <v>70.172332673069988</v>
      </c>
      <c r="Q51" s="110">
        <f t="shared" si="4"/>
        <v>67.338764985595702</v>
      </c>
      <c r="R51" s="109">
        <f t="shared" si="5"/>
        <v>2.8335676874742806</v>
      </c>
      <c r="S51" s="102">
        <f>SUMIF(Data_IND_TWh!$A$9:$A$442,Data_TOT_TWh!$B51&amp;200&amp;"_"&amp;Data_TOT_TWh!$E51,Data_IND_TWh!$S$9:$S$442)+SUMIF(Data_TER_TWh!$A$9:$A$442,Data_TOT_TWh!$B51&amp;300&amp;"_"&amp;Data_TOT_TWh!$E51,Data_TER_TWh!$S$9:$S$442)+SUMIF(Data_RES_TWh!$A$9:$A$1310,Data_TOT_TWh!$B51&amp;400&amp;"_"&amp;Data_TOT_TWh!$E51,Data_RES_TWh!$S$9:$S$1310)</f>
        <v>47.874061682669947</v>
      </c>
      <c r="T51" s="57"/>
      <c r="U51" s="102">
        <f>SUMIF(Data_IND_TWh!$A$9:$A$442,Data_TOT_TWh!$B51&amp;200&amp;"_"&amp;Data_TOT_TWh!$E51,Data_IND_TWh!$U$9:$U$442)+SUMIF(Data_TER_TWh!$A$9:$A$442,Data_TOT_TWh!$B51&amp;300&amp;"_"&amp;Data_TOT_TWh!$E51,Data_TER_TWh!$U$9:$U$442)+SUMIF(Data_RES_TWh!$A$9:$A$1310,Data_TOT_TWh!$B51&amp;400&amp;"_"&amp;Data_TOT_TWh!$E51,Data_RES_TWh!$U$9:$U$1310)</f>
        <v>2.8329253012270477</v>
      </c>
      <c r="V51" s="57"/>
      <c r="W51" s="102">
        <f>SUMIF(Data_IND_TWh!$A$9:$A$442,Data_TOT_TWh!$B51&amp;200&amp;"_"&amp;Data_TOT_TWh!$E51,Data_IND_TWh!$W$9:$W$442)+SUMIF(Data_TER_TWh!$A$9:$A$442,Data_TOT_TWh!$B51&amp;300&amp;"_"&amp;Data_TOT_TWh!$E51,Data_TER_TWh!$W$9:$W$442)+SUMIF(Data_RES_TWh!$A$9:$A$1310,Data_TOT_TWh!$B51&amp;400&amp;"_"&amp;Data_TOT_TWh!$E51,Data_RES_TWh!$W$9:$W$1310)</f>
        <v>16.631778001698699</v>
      </c>
      <c r="X51" s="13"/>
      <c r="Y51" s="13"/>
      <c r="Z51" s="13"/>
      <c r="AA51" s="46"/>
      <c r="AB51" s="57"/>
      <c r="AC51" s="102">
        <f>SUMIF(Data_IND_TWh!$A$9:$A$442,Data_TOT_TWh!$B51&amp;200&amp;"_"&amp;Data_TOT_TWh!$E51,Data_IND_TWh!$AC$9:$AC$442)+SUMIF(Data_TER_TWh!$A$9:$A$442,Data_TOT_TWh!$B51&amp;300&amp;"_"&amp;Data_TOT_TWh!$E51,Data_TER_TWh!$AC$9:$AC$442)+SUMIF(Data_RES_TWh!$A$9:$A$1310,Data_TOT_TWh!$B51&amp;400&amp;"_"&amp;Data_TOT_TWh!$E51,Data_RES_TWh!$AC$9:$AC$1310)</f>
        <v>0.19552409671461721</v>
      </c>
      <c r="AD51" s="61"/>
      <c r="AE51" s="102">
        <f>SUMIF(Data_IND_TWh!$A$9:$A$442,Data_TOT_TWh!$B51&amp;200&amp;"_"&amp;Data_TOT_TWh!$E51,Data_IND_TWh!$AE$9:$AE$442)+SUMIF(Data_TER_TWh!$A$9:$A$442,Data_TOT_TWh!$B51&amp;300&amp;"_"&amp;Data_TOT_TWh!$E51,Data_TER_TWh!$AE$9:$AE$442)+SUMIF(Data_RES_TWh!$A$9:$A$1310,Data_TOT_TWh!$B51&amp;400&amp;"_"&amp;Data_TOT_TWh!$E51,Data_RES_TWh!$AE$9:$AE$1310)</f>
        <v>2.6380435907596635</v>
      </c>
      <c r="AF51" s="13"/>
      <c r="AG51" s="13"/>
      <c r="AH51" s="46"/>
      <c r="AI51" s="57"/>
      <c r="AJ51" s="102">
        <f>SUMIF(Data_RES_TWh!$A$9:$A$1310,Data_TOT_TWh!$B51&amp;400&amp;"_"&amp;Data_TOT_TWh!$E51,Data_RES_TWh!$AJ$9:$AJ$1310)</f>
        <v>1.1784752040235729</v>
      </c>
      <c r="AK51" s="57"/>
      <c r="AL51" s="9" t="str">
        <f>VLOOKUP(F51,Definitions!$B$7:$E$39,4,FALSE)</f>
        <v>EU28</v>
      </c>
    </row>
    <row r="52" spans="1:38">
      <c r="A52" s="36" t="str">
        <f t="shared" si="0"/>
        <v>DK999_1</v>
      </c>
      <c r="B52" t="s">
        <v>24</v>
      </c>
      <c r="C52" t="s">
        <v>269</v>
      </c>
      <c r="D52">
        <v>999</v>
      </c>
      <c r="E52">
        <v>1</v>
      </c>
      <c r="F52" s="25" t="str">
        <f>VLOOKUP(B52,Definitions!$C$7:$D$43,2,FALSE)</f>
        <v>Denmark</v>
      </c>
      <c r="G52" t="str">
        <f>VLOOKUP(C52,Definitions!$C$49:$D$57,2,FALSE)</f>
        <v>TOTAL</v>
      </c>
      <c r="H52" t="str">
        <f>VLOOKUP(D52,Definitions!$C$60:$D$104,2,FALSE)</f>
        <v>TOTAL</v>
      </c>
      <c r="J52" s="29" t="str">
        <f>VLOOKUP(E52,Definitions!$C$115:$D$131,2,FALSE)</f>
        <v>Coal</v>
      </c>
      <c r="K52" s="111">
        <v>1.0187879999999998</v>
      </c>
      <c r="L52" s="110">
        <f t="shared" si="1"/>
        <v>-1.162999999999581E-3</v>
      </c>
      <c r="M52" s="110">
        <f t="shared" si="2"/>
        <v>1.0176250000000002</v>
      </c>
      <c r="N52" s="57"/>
      <c r="O52" s="110">
        <f>IFERROR(SUMIF(Data_IND_TWh!$A$9:$A$442,Data_TOT_TWh!$B52&amp;200&amp;"_"&amp;Data_TOT_TWh!$E52,Data_IND_TWh!$O$9:$O$442),0)+SUMIF(Data_TER_TWh!$A$9:$A$442,Data_TOT_TWh!$B52&amp;300&amp;"_"&amp;Data_TOT_TWh!$E52,Data_TER_TWh!$O$9:$O$442)+SUMIF(Data_RES_TWh!$A$9:$A$1310,Data_TOT_TWh!$B52&amp;400&amp;"_"&amp;Data_TOT_TWh!$E52,Data_RES_TWh!$O$9:$O$1310)</f>
        <v>0</v>
      </c>
      <c r="P52" s="110">
        <f t="shared" si="3"/>
        <v>1.0176250000000002</v>
      </c>
      <c r="Q52" s="110">
        <f t="shared" si="4"/>
        <v>1.0176250000000002</v>
      </c>
      <c r="R52" s="109">
        <f t="shared" si="5"/>
        <v>0</v>
      </c>
      <c r="S52" s="102">
        <f>SUMIF(Data_IND_TWh!$A$9:$A$442,Data_TOT_TWh!$B52&amp;200&amp;"_"&amp;Data_TOT_TWh!$E52,Data_IND_TWh!$S$9:$S$442)+SUMIF(Data_TER_TWh!$A$9:$A$442,Data_TOT_TWh!$B52&amp;300&amp;"_"&amp;Data_TOT_TWh!$E52,Data_TER_TWh!$S$9:$S$442)+SUMIF(Data_RES_TWh!$A$9:$A$1310,Data_TOT_TWh!$B52&amp;400&amp;"_"&amp;Data_TOT_TWh!$E52,Data_RES_TWh!$S$9:$S$1310)</f>
        <v>0.13606685472222199</v>
      </c>
      <c r="T52" s="57"/>
      <c r="U52" s="102">
        <f>SUMIF(Data_IND_TWh!$A$9:$A$442,Data_TOT_TWh!$B52&amp;200&amp;"_"&amp;Data_TOT_TWh!$E52,Data_IND_TWh!$U$9:$U$442)+SUMIF(Data_TER_TWh!$A$9:$A$442,Data_TOT_TWh!$B52&amp;300&amp;"_"&amp;Data_TOT_TWh!$E52,Data_TER_TWh!$U$9:$U$442)+SUMIF(Data_RES_TWh!$A$9:$A$1310,Data_TOT_TWh!$B52&amp;400&amp;"_"&amp;Data_TOT_TWh!$E52,Data_RES_TWh!$U$9:$U$1310)</f>
        <v>0</v>
      </c>
      <c r="V52" s="57"/>
      <c r="W52" s="102">
        <f>SUMIF(Data_IND_TWh!$A$9:$A$442,Data_TOT_TWh!$B52&amp;200&amp;"_"&amp;Data_TOT_TWh!$E52,Data_IND_TWh!$W$9:$W$442)+SUMIF(Data_TER_TWh!$A$9:$A$442,Data_TOT_TWh!$B52&amp;300&amp;"_"&amp;Data_TOT_TWh!$E52,Data_TER_TWh!$W$9:$W$442)+SUMIF(Data_RES_TWh!$A$9:$A$1310,Data_TOT_TWh!$B52&amp;400&amp;"_"&amp;Data_TOT_TWh!$E52,Data_RES_TWh!$W$9:$W$1310)</f>
        <v>0.88155814527777832</v>
      </c>
      <c r="X52" s="13"/>
      <c r="Y52" s="13"/>
      <c r="Z52" s="13"/>
      <c r="AA52" s="46"/>
      <c r="AB52" s="57"/>
      <c r="AC52" s="102">
        <f>SUMIF(Data_IND_TWh!$A$9:$A$442,Data_TOT_TWh!$B52&amp;200&amp;"_"&amp;Data_TOT_TWh!$E52,Data_IND_TWh!$AC$9:$AC$442)+SUMIF(Data_TER_TWh!$A$9:$A$442,Data_TOT_TWh!$B52&amp;300&amp;"_"&amp;Data_TOT_TWh!$E52,Data_TER_TWh!$AC$9:$AC$442)+SUMIF(Data_RES_TWh!$A$9:$A$1310,Data_TOT_TWh!$B52&amp;400&amp;"_"&amp;Data_TOT_TWh!$E52,Data_RES_TWh!$AC$9:$AC$1310)</f>
        <v>0</v>
      </c>
      <c r="AD52" s="61"/>
      <c r="AE52" s="102">
        <f>SUMIF(Data_IND_TWh!$A$9:$A$442,Data_TOT_TWh!$B52&amp;200&amp;"_"&amp;Data_TOT_TWh!$E52,Data_IND_TWh!$AE$9:$AE$442)+SUMIF(Data_TER_TWh!$A$9:$A$442,Data_TOT_TWh!$B52&amp;300&amp;"_"&amp;Data_TOT_TWh!$E52,Data_TER_TWh!$AE$9:$AE$442)+SUMIF(Data_RES_TWh!$A$9:$A$1310,Data_TOT_TWh!$B52&amp;400&amp;"_"&amp;Data_TOT_TWh!$E52,Data_RES_TWh!$AE$9:$AE$1310)</f>
        <v>0</v>
      </c>
      <c r="AF52" s="13"/>
      <c r="AG52" s="13"/>
      <c r="AH52" s="46"/>
      <c r="AI52" s="57"/>
      <c r="AJ52" s="102">
        <f>SUMIF(Data_RES_TWh!$A$9:$A$1310,Data_TOT_TWh!$B52&amp;400&amp;"_"&amp;Data_TOT_TWh!$E52,Data_RES_TWh!$AJ$9:$AJ$1310)</f>
        <v>0</v>
      </c>
      <c r="AK52" s="57"/>
      <c r="AL52" s="9" t="str">
        <f>VLOOKUP(F52,Definitions!$B$7:$E$39,4,FALSE)</f>
        <v>EU28</v>
      </c>
    </row>
    <row r="53" spans="1:38">
      <c r="A53" s="36" t="str">
        <f t="shared" si="0"/>
        <v>DK999_2</v>
      </c>
      <c r="B53" t="s">
        <v>24</v>
      </c>
      <c r="C53" t="s">
        <v>269</v>
      </c>
      <c r="D53">
        <v>999</v>
      </c>
      <c r="E53">
        <v>2</v>
      </c>
      <c r="F53" s="25" t="str">
        <f>VLOOKUP(B53,Definitions!$C$7:$D$43,2,FALSE)</f>
        <v>Denmark</v>
      </c>
      <c r="G53" t="str">
        <f>VLOOKUP(C53,Definitions!$C$49:$D$57,2,FALSE)</f>
        <v>TOTAL</v>
      </c>
      <c r="H53" t="str">
        <f>VLOOKUP(D53,Definitions!$C$60:$D$104,2,FALSE)</f>
        <v>TOTAL</v>
      </c>
      <c r="J53" s="29" t="str">
        <f>VLOOKUP(E53,Definitions!$C$115:$D$131,2,FALSE)</f>
        <v>Fuel oil</v>
      </c>
      <c r="K53" s="111">
        <v>7.8037300000000016</v>
      </c>
      <c r="L53" s="110">
        <f t="shared" si="1"/>
        <v>-4.5930200109851604E-2</v>
      </c>
      <c r="M53" s="110">
        <f t="shared" si="2"/>
        <v>7.75779979989015</v>
      </c>
      <c r="N53" s="57"/>
      <c r="O53" s="110">
        <f>IFERROR(SUMIF(Data_IND_TWh!$A$9:$A$442,Data_TOT_TWh!$B53&amp;200&amp;"_"&amp;Data_TOT_TWh!$E53,Data_IND_TWh!$O$9:$O$442),0)+SUMIF(Data_TER_TWh!$A$9:$A$442,Data_TOT_TWh!$B53&amp;300&amp;"_"&amp;Data_TOT_TWh!$E53,Data_TER_TWh!$O$9:$O$442)+SUMIF(Data_RES_TWh!$A$9:$A$1310,Data_TOT_TWh!$B53&amp;400&amp;"_"&amp;Data_TOT_TWh!$E53,Data_RES_TWh!$O$9:$O$1310)</f>
        <v>0</v>
      </c>
      <c r="P53" s="110">
        <f t="shared" si="3"/>
        <v>7.75779979989015</v>
      </c>
      <c r="Q53" s="110">
        <f t="shared" si="4"/>
        <v>7.75779979989015</v>
      </c>
      <c r="R53" s="109">
        <f t="shared" si="5"/>
        <v>0</v>
      </c>
      <c r="S53" s="102">
        <f>SUMIF(Data_IND_TWh!$A$9:$A$442,Data_TOT_TWh!$B53&amp;200&amp;"_"&amp;Data_TOT_TWh!$E53,Data_IND_TWh!$S$9:$S$442)+SUMIF(Data_TER_TWh!$A$9:$A$442,Data_TOT_TWh!$B53&amp;300&amp;"_"&amp;Data_TOT_TWh!$E53,Data_TER_TWh!$S$9:$S$442)+SUMIF(Data_RES_TWh!$A$9:$A$1310,Data_TOT_TWh!$B53&amp;400&amp;"_"&amp;Data_TOT_TWh!$E53,Data_RES_TWh!$S$9:$S$1310)</f>
        <v>4.7106594543484999</v>
      </c>
      <c r="T53" s="57"/>
      <c r="U53" s="102">
        <f>SUMIF(Data_IND_TWh!$A$9:$A$442,Data_TOT_TWh!$B53&amp;200&amp;"_"&amp;Data_TOT_TWh!$E53,Data_IND_TWh!$U$9:$U$442)+SUMIF(Data_TER_TWh!$A$9:$A$442,Data_TOT_TWh!$B53&amp;300&amp;"_"&amp;Data_TOT_TWh!$E53,Data_TER_TWh!$U$9:$U$442)+SUMIF(Data_RES_TWh!$A$9:$A$1310,Data_TOT_TWh!$B53&amp;400&amp;"_"&amp;Data_TOT_TWh!$E53,Data_RES_TWh!$U$9:$U$1310)</f>
        <v>0.32325950248609314</v>
      </c>
      <c r="V53" s="57"/>
      <c r="W53" s="102">
        <f>SUMIF(Data_IND_TWh!$A$9:$A$442,Data_TOT_TWh!$B53&amp;200&amp;"_"&amp;Data_TOT_TWh!$E53,Data_IND_TWh!$W$9:$W$442)+SUMIF(Data_TER_TWh!$A$9:$A$442,Data_TOT_TWh!$B53&amp;300&amp;"_"&amp;Data_TOT_TWh!$E53,Data_TER_TWh!$W$9:$W$442)+SUMIF(Data_RES_TWh!$A$9:$A$1310,Data_TOT_TWh!$B53&amp;400&amp;"_"&amp;Data_TOT_TWh!$E53,Data_RES_TWh!$W$9:$W$1310)</f>
        <v>2.7238808430555572</v>
      </c>
      <c r="X53" s="13"/>
      <c r="Y53" s="13"/>
      <c r="Z53" s="13"/>
      <c r="AA53" s="46"/>
      <c r="AB53" s="57"/>
      <c r="AC53" s="102">
        <f>SUMIF(Data_IND_TWh!$A$9:$A$442,Data_TOT_TWh!$B53&amp;200&amp;"_"&amp;Data_TOT_TWh!$E53,Data_IND_TWh!$AC$9:$AC$442)+SUMIF(Data_TER_TWh!$A$9:$A$442,Data_TOT_TWh!$B53&amp;300&amp;"_"&amp;Data_TOT_TWh!$E53,Data_TER_TWh!$AC$9:$AC$442)+SUMIF(Data_RES_TWh!$A$9:$A$1310,Data_TOT_TWh!$B53&amp;400&amp;"_"&amp;Data_TOT_TWh!$E53,Data_RES_TWh!$AC$9:$AC$1310)</f>
        <v>0</v>
      </c>
      <c r="AD53" s="61"/>
      <c r="AE53" s="102">
        <f>SUMIF(Data_IND_TWh!$A$9:$A$442,Data_TOT_TWh!$B53&amp;200&amp;"_"&amp;Data_TOT_TWh!$E53,Data_IND_TWh!$AE$9:$AE$442)+SUMIF(Data_TER_TWh!$A$9:$A$442,Data_TOT_TWh!$B53&amp;300&amp;"_"&amp;Data_TOT_TWh!$E53,Data_TER_TWh!$AE$9:$AE$442)+SUMIF(Data_RES_TWh!$A$9:$A$1310,Data_TOT_TWh!$B53&amp;400&amp;"_"&amp;Data_TOT_TWh!$E53,Data_RES_TWh!$AE$9:$AE$1310)</f>
        <v>0</v>
      </c>
      <c r="AF53" s="13"/>
      <c r="AG53" s="13"/>
      <c r="AH53" s="46"/>
      <c r="AI53" s="57"/>
      <c r="AJ53" s="102">
        <f>SUMIF(Data_RES_TWh!$A$9:$A$1310,Data_TOT_TWh!$B53&amp;400&amp;"_"&amp;Data_TOT_TWh!$E53,Data_RES_TWh!$AJ$9:$AJ$1310)</f>
        <v>4.5930199832073901E-2</v>
      </c>
      <c r="AK53" s="57"/>
      <c r="AL53" s="9" t="str">
        <f>VLOOKUP(F53,Definitions!$B$7:$E$39,4,FALSE)</f>
        <v>EU28</v>
      </c>
    </row>
    <row r="54" spans="1:38">
      <c r="A54" s="36" t="str">
        <f t="shared" si="0"/>
        <v>DK999_3</v>
      </c>
      <c r="B54" t="s">
        <v>24</v>
      </c>
      <c r="C54" t="s">
        <v>269</v>
      </c>
      <c r="D54">
        <v>999</v>
      </c>
      <c r="E54">
        <v>3</v>
      </c>
      <c r="F54" s="25" t="str">
        <f>VLOOKUP(B54,Definitions!$C$7:$D$43,2,FALSE)</f>
        <v>Denmark</v>
      </c>
      <c r="G54" t="str">
        <f>VLOOKUP(C54,Definitions!$C$49:$D$57,2,FALSE)</f>
        <v>TOTAL</v>
      </c>
      <c r="H54" t="str">
        <f>VLOOKUP(D54,Definitions!$C$60:$D$104,2,FALSE)</f>
        <v>TOTAL</v>
      </c>
      <c r="J54" s="29" t="str">
        <f>VLOOKUP(E54,Definitions!$C$115:$D$131,2,FALSE)</f>
        <v>Natural gas</v>
      </c>
      <c r="K54" s="111">
        <v>17.678763</v>
      </c>
      <c r="L54" s="110">
        <f t="shared" si="1"/>
        <v>-2.9268803771174134E-2</v>
      </c>
      <c r="M54" s="110">
        <f t="shared" si="2"/>
        <v>17.649494196228826</v>
      </c>
      <c r="N54" s="57"/>
      <c r="O54" s="110">
        <f>IFERROR(SUMIF(Data_IND_TWh!$A$9:$A$442,Data_TOT_TWh!$B54&amp;200&amp;"_"&amp;Data_TOT_TWh!$E54,Data_IND_TWh!$O$9:$O$442),0)+SUMIF(Data_TER_TWh!$A$9:$A$442,Data_TOT_TWh!$B54&amp;300&amp;"_"&amp;Data_TOT_TWh!$E54,Data_TER_TWh!$O$9:$O$442)+SUMIF(Data_RES_TWh!$A$9:$A$1310,Data_TOT_TWh!$B54&amp;400&amp;"_"&amp;Data_TOT_TWh!$E54,Data_RES_TWh!$O$9:$O$1310)</f>
        <v>0</v>
      </c>
      <c r="P54" s="110">
        <f t="shared" si="3"/>
        <v>17.649494196228826</v>
      </c>
      <c r="Q54" s="110">
        <f t="shared" si="4"/>
        <v>17.649494196228826</v>
      </c>
      <c r="R54" s="109">
        <f t="shared" si="5"/>
        <v>0</v>
      </c>
      <c r="S54" s="102">
        <f>SUMIF(Data_IND_TWh!$A$9:$A$442,Data_TOT_TWh!$B54&amp;200&amp;"_"&amp;Data_TOT_TWh!$E54,Data_IND_TWh!$S$9:$S$442)+SUMIF(Data_TER_TWh!$A$9:$A$442,Data_TOT_TWh!$B54&amp;300&amp;"_"&amp;Data_TOT_TWh!$E54,Data_TER_TWh!$S$9:$S$442)+SUMIF(Data_RES_TWh!$A$9:$A$1310,Data_TOT_TWh!$B54&amp;400&amp;"_"&amp;Data_TOT_TWh!$E54,Data_RES_TWh!$S$9:$S$1310)</f>
        <v>11.201354528158268</v>
      </c>
      <c r="T54" s="57"/>
      <c r="U54" s="102">
        <f>SUMIF(Data_IND_TWh!$A$9:$A$442,Data_TOT_TWh!$B54&amp;200&amp;"_"&amp;Data_TOT_TWh!$E54,Data_IND_TWh!$U$9:$U$442)+SUMIF(Data_TER_TWh!$A$9:$A$442,Data_TOT_TWh!$B54&amp;300&amp;"_"&amp;Data_TOT_TWh!$E54,Data_TER_TWh!$U$9:$U$442)+SUMIF(Data_RES_TWh!$A$9:$A$1310,Data_TOT_TWh!$B54&amp;400&amp;"_"&amp;Data_TOT_TWh!$E54,Data_RES_TWh!$U$9:$U$1310)</f>
        <v>0.3155157341816725</v>
      </c>
      <c r="V54" s="57"/>
      <c r="W54" s="102">
        <f>SUMIF(Data_IND_TWh!$A$9:$A$442,Data_TOT_TWh!$B54&amp;200&amp;"_"&amp;Data_TOT_TWh!$E54,Data_IND_TWh!$W$9:$W$442)+SUMIF(Data_TER_TWh!$A$9:$A$442,Data_TOT_TWh!$B54&amp;300&amp;"_"&amp;Data_TOT_TWh!$E54,Data_TER_TWh!$W$9:$W$442)+SUMIF(Data_RES_TWh!$A$9:$A$1310,Data_TOT_TWh!$B54&amp;400&amp;"_"&amp;Data_TOT_TWh!$E54,Data_RES_TWh!$W$9:$W$1310)</f>
        <v>6.1326239338888842</v>
      </c>
      <c r="X54" s="13"/>
      <c r="Y54" s="13"/>
      <c r="Z54" s="13"/>
      <c r="AA54" s="46"/>
      <c r="AB54" s="57"/>
      <c r="AC54" s="102">
        <f>SUMIF(Data_IND_TWh!$A$9:$A$442,Data_TOT_TWh!$B54&amp;200&amp;"_"&amp;Data_TOT_TWh!$E54,Data_IND_TWh!$AC$9:$AC$442)+SUMIF(Data_TER_TWh!$A$9:$A$442,Data_TOT_TWh!$B54&amp;300&amp;"_"&amp;Data_TOT_TWh!$E54,Data_TER_TWh!$AC$9:$AC$442)+SUMIF(Data_RES_TWh!$A$9:$A$1310,Data_TOT_TWh!$B54&amp;400&amp;"_"&amp;Data_TOT_TWh!$E54,Data_RES_TWh!$AC$9:$AC$1310)</f>
        <v>0</v>
      </c>
      <c r="AD54" s="61"/>
      <c r="AE54" s="102">
        <f>SUMIF(Data_IND_TWh!$A$9:$A$442,Data_TOT_TWh!$B54&amp;200&amp;"_"&amp;Data_TOT_TWh!$E54,Data_IND_TWh!$AE$9:$AE$442)+SUMIF(Data_TER_TWh!$A$9:$A$442,Data_TOT_TWh!$B54&amp;300&amp;"_"&amp;Data_TOT_TWh!$E54,Data_TER_TWh!$AE$9:$AE$442)+SUMIF(Data_RES_TWh!$A$9:$A$1310,Data_TOT_TWh!$B54&amp;400&amp;"_"&amp;Data_TOT_TWh!$E54,Data_RES_TWh!$AE$9:$AE$1310)</f>
        <v>0</v>
      </c>
      <c r="AF54" s="13"/>
      <c r="AG54" s="13"/>
      <c r="AH54" s="46"/>
      <c r="AI54" s="57"/>
      <c r="AJ54" s="102">
        <f>SUMIF(Data_RES_TWh!$A$9:$A$1310,Data_TOT_TWh!$B54&amp;400&amp;"_"&amp;Data_TOT_TWh!$E54,Data_RES_TWh!$AJ$9:$AJ$1310)</f>
        <v>3.1594804048949897E-2</v>
      </c>
      <c r="AK54" s="57"/>
      <c r="AL54" s="9" t="str">
        <f>VLOOKUP(F54,Definitions!$B$7:$E$39,4,FALSE)</f>
        <v>EU28</v>
      </c>
    </row>
    <row r="55" spans="1:38">
      <c r="A55" s="36" t="str">
        <f t="shared" si="0"/>
        <v>DK999_4</v>
      </c>
      <c r="B55" t="s">
        <v>24</v>
      </c>
      <c r="C55" t="s">
        <v>269</v>
      </c>
      <c r="D55">
        <v>999</v>
      </c>
      <c r="E55">
        <v>4</v>
      </c>
      <c r="F55" s="25" t="str">
        <f>VLOOKUP(B55,Definitions!$C$7:$D$43,2,FALSE)</f>
        <v>Denmark</v>
      </c>
      <c r="G55" t="str">
        <f>VLOOKUP(C55,Definitions!$C$49:$D$57,2,FALSE)</f>
        <v>TOTAL</v>
      </c>
      <c r="H55" t="str">
        <f>VLOOKUP(D55,Definitions!$C$60:$D$104,2,FALSE)</f>
        <v>TOTAL</v>
      </c>
      <c r="J55" s="29" t="str">
        <f>VLOOKUP(E55,Definitions!$C$115:$D$131,2,FALSE)</f>
        <v>Other fossil fuels</v>
      </c>
      <c r="K55" s="111">
        <v>2.65164</v>
      </c>
      <c r="L55" s="110">
        <f t="shared" si="1"/>
        <v>-9.0115085922193305E-2</v>
      </c>
      <c r="M55" s="110">
        <f t="shared" si="2"/>
        <v>2.5615249140778067</v>
      </c>
      <c r="N55" s="57"/>
      <c r="O55" s="110">
        <f>IFERROR(SUMIF(Data_IND_TWh!$A$9:$A$442,Data_TOT_TWh!$B55&amp;200&amp;"_"&amp;Data_TOT_TWh!$E55,Data_IND_TWh!$O$9:$O$442),0)+SUMIF(Data_TER_TWh!$A$9:$A$442,Data_TOT_TWh!$B55&amp;300&amp;"_"&amp;Data_TOT_TWh!$E55,Data_TER_TWh!$O$9:$O$442)+SUMIF(Data_RES_TWh!$A$9:$A$1310,Data_TOT_TWh!$B55&amp;400&amp;"_"&amp;Data_TOT_TWh!$E55,Data_RES_TWh!$O$9:$O$1310)</f>
        <v>0</v>
      </c>
      <c r="P55" s="110">
        <f t="shared" si="3"/>
        <v>2.5615249140778067</v>
      </c>
      <c r="Q55" s="110">
        <f t="shared" si="4"/>
        <v>2.5615249140778067</v>
      </c>
      <c r="R55" s="109">
        <f t="shared" si="5"/>
        <v>0</v>
      </c>
      <c r="S55" s="102">
        <f>SUMIF(Data_IND_TWh!$A$9:$A$442,Data_TOT_TWh!$B55&amp;200&amp;"_"&amp;Data_TOT_TWh!$E55,Data_IND_TWh!$S$9:$S$442)+SUMIF(Data_TER_TWh!$A$9:$A$442,Data_TOT_TWh!$B55&amp;300&amp;"_"&amp;Data_TOT_TWh!$E55,Data_TER_TWh!$S$9:$S$442)+SUMIF(Data_RES_TWh!$A$9:$A$1310,Data_TOT_TWh!$B55&amp;400&amp;"_"&amp;Data_TOT_TWh!$E55,Data_RES_TWh!$S$9:$S$1310)</f>
        <v>0.30508683123425678</v>
      </c>
      <c r="T55" s="57"/>
      <c r="U55" s="102">
        <f>SUMIF(Data_IND_TWh!$A$9:$A$442,Data_TOT_TWh!$B55&amp;200&amp;"_"&amp;Data_TOT_TWh!$E55,Data_IND_TWh!$U$9:$U$442)+SUMIF(Data_TER_TWh!$A$9:$A$442,Data_TOT_TWh!$B55&amp;300&amp;"_"&amp;Data_TOT_TWh!$E55,Data_TER_TWh!$U$9:$U$442)+SUMIF(Data_RES_TWh!$A$9:$A$1310,Data_TOT_TWh!$B55&amp;400&amp;"_"&amp;Data_TOT_TWh!$E55,Data_RES_TWh!$U$9:$U$1310)</f>
        <v>1.9989082843548965E-2</v>
      </c>
      <c r="V55" s="57"/>
      <c r="W55" s="102">
        <f>SUMIF(Data_IND_TWh!$A$9:$A$442,Data_TOT_TWh!$B55&amp;200&amp;"_"&amp;Data_TOT_TWh!$E55,Data_IND_TWh!$W$9:$W$442)+SUMIF(Data_TER_TWh!$A$9:$A$442,Data_TOT_TWh!$B55&amp;300&amp;"_"&amp;Data_TOT_TWh!$E55,Data_TER_TWh!$W$9:$W$442)+SUMIF(Data_RES_TWh!$A$9:$A$1310,Data_TOT_TWh!$B55&amp;400&amp;"_"&amp;Data_TOT_TWh!$E55,Data_RES_TWh!$W$9:$W$1310)</f>
        <v>2.2364490000000008</v>
      </c>
      <c r="X55" s="13"/>
      <c r="Y55" s="13"/>
      <c r="Z55" s="13"/>
      <c r="AA55" s="46"/>
      <c r="AB55" s="57"/>
      <c r="AC55" s="102">
        <f>SUMIF(Data_IND_TWh!$A$9:$A$442,Data_TOT_TWh!$B55&amp;200&amp;"_"&amp;Data_TOT_TWh!$E55,Data_IND_TWh!$AC$9:$AC$442)+SUMIF(Data_TER_TWh!$A$9:$A$442,Data_TOT_TWh!$B55&amp;300&amp;"_"&amp;Data_TOT_TWh!$E55,Data_TER_TWh!$AC$9:$AC$442)+SUMIF(Data_RES_TWh!$A$9:$A$1310,Data_TOT_TWh!$B55&amp;400&amp;"_"&amp;Data_TOT_TWh!$E55,Data_RES_TWh!$AC$9:$AC$1310)</f>
        <v>0</v>
      </c>
      <c r="AD55" s="61"/>
      <c r="AE55" s="102">
        <f>SUMIF(Data_IND_TWh!$A$9:$A$442,Data_TOT_TWh!$B55&amp;200&amp;"_"&amp;Data_TOT_TWh!$E55,Data_IND_TWh!$AE$9:$AE$442)+SUMIF(Data_TER_TWh!$A$9:$A$442,Data_TOT_TWh!$B55&amp;300&amp;"_"&amp;Data_TOT_TWh!$E55,Data_TER_TWh!$AE$9:$AE$442)+SUMIF(Data_RES_TWh!$A$9:$A$1310,Data_TOT_TWh!$B55&amp;400&amp;"_"&amp;Data_TOT_TWh!$E55,Data_RES_TWh!$AE$9:$AE$1310)</f>
        <v>0</v>
      </c>
      <c r="AF55" s="13"/>
      <c r="AG55" s="13"/>
      <c r="AH55" s="46"/>
      <c r="AI55" s="57"/>
      <c r="AJ55" s="102">
        <f>SUMIF(Data_RES_TWh!$A$9:$A$1310,Data_TOT_TWh!$B55&amp;400&amp;"_"&amp;Data_TOT_TWh!$E55,Data_RES_TWh!$AJ$9:$AJ$1310)</f>
        <v>1.3922967215591437E-3</v>
      </c>
      <c r="AK55" s="57"/>
      <c r="AL55" s="9" t="str">
        <f>VLOOKUP(F55,Definitions!$B$7:$E$39,4,FALSE)</f>
        <v>EU28</v>
      </c>
    </row>
    <row r="56" spans="1:38">
      <c r="A56" s="36" t="str">
        <f t="shared" si="0"/>
        <v>DK999_6</v>
      </c>
      <c r="B56" t="s">
        <v>24</v>
      </c>
      <c r="C56" t="s">
        <v>269</v>
      </c>
      <c r="D56">
        <v>999</v>
      </c>
      <c r="E56">
        <v>6</v>
      </c>
      <c r="F56" s="25" t="str">
        <f>VLOOKUP(B56,Definitions!$C$7:$D$43,2,FALSE)</f>
        <v>Denmark</v>
      </c>
      <c r="G56" t="str">
        <f>VLOOKUP(C56,Definitions!$C$49:$D$57,2,FALSE)</f>
        <v>TOTAL</v>
      </c>
      <c r="H56" t="str">
        <f>VLOOKUP(D56,Definitions!$C$60:$D$104,2,FALSE)</f>
        <v>TOTAL</v>
      </c>
      <c r="J56" s="29" t="str">
        <f>VLOOKUP(E56,Definitions!$C$115:$D$131,2,FALSE)</f>
        <v>Electricity</v>
      </c>
      <c r="K56" s="111">
        <v>28.973819000000002</v>
      </c>
      <c r="L56" s="110">
        <f t="shared" si="1"/>
        <v>-22.132791097330767</v>
      </c>
      <c r="M56" s="110">
        <f t="shared" si="2"/>
        <v>6.841027902669234</v>
      </c>
      <c r="N56" s="57"/>
      <c r="O56" s="110">
        <f>IFERROR(SUMIF(Data_IND_TWh!$A$9:$A$442,Data_TOT_TWh!$B56&amp;200&amp;"_"&amp;Data_TOT_TWh!$E56,Data_IND_TWh!$O$9:$O$442),0)+SUMIF(Data_TER_TWh!$A$9:$A$442,Data_TOT_TWh!$B56&amp;300&amp;"_"&amp;Data_TOT_TWh!$E56,Data_TER_TWh!$O$9:$O$442)+SUMIF(Data_RES_TWh!$A$9:$A$1310,Data_TOT_TWh!$B56&amp;400&amp;"_"&amp;Data_TOT_TWh!$E56,Data_RES_TWh!$O$9:$O$1310)</f>
        <v>0</v>
      </c>
      <c r="P56" s="110">
        <f t="shared" si="3"/>
        <v>6.841027902669234</v>
      </c>
      <c r="Q56" s="110">
        <f t="shared" si="4"/>
        <v>4.0074602151949534</v>
      </c>
      <c r="R56" s="109">
        <f t="shared" si="5"/>
        <v>2.8335676874742806</v>
      </c>
      <c r="S56" s="102">
        <f>SUMIF(Data_IND_TWh!$A$9:$A$442,Data_TOT_TWh!$B56&amp;200&amp;"_"&amp;Data_TOT_TWh!$E56,Data_IND_TWh!$S$9:$S$442)+SUMIF(Data_TER_TWh!$A$9:$A$442,Data_TOT_TWh!$B56&amp;300&amp;"_"&amp;Data_TOT_TWh!$E56,Data_TER_TWh!$S$9:$S$442)+SUMIF(Data_RES_TWh!$A$9:$A$1310,Data_TOT_TWh!$B56&amp;400&amp;"_"&amp;Data_TOT_TWh!$E56,Data_RES_TWh!$S$9:$S$1310)</f>
        <v>1.7821694536432839</v>
      </c>
      <c r="T56" s="57"/>
      <c r="U56" s="102">
        <f>SUMIF(Data_IND_TWh!$A$9:$A$442,Data_TOT_TWh!$B56&amp;200&amp;"_"&amp;Data_TOT_TWh!$E56,Data_IND_TWh!$U$9:$U$442)+SUMIF(Data_TER_TWh!$A$9:$A$442,Data_TOT_TWh!$B56&amp;300&amp;"_"&amp;Data_TOT_TWh!$E56,Data_TER_TWh!$U$9:$U$442)+SUMIF(Data_RES_TWh!$A$9:$A$1310,Data_TOT_TWh!$B56&amp;400&amp;"_"&amp;Data_TOT_TWh!$E56,Data_RES_TWh!$U$9:$U$1310)</f>
        <v>0.90744850679741351</v>
      </c>
      <c r="V56" s="57"/>
      <c r="W56" s="102">
        <f>SUMIF(Data_IND_TWh!$A$9:$A$442,Data_TOT_TWh!$B56&amp;200&amp;"_"&amp;Data_TOT_TWh!$E56,Data_IND_TWh!$W$9:$W$442)+SUMIF(Data_TER_TWh!$A$9:$A$442,Data_TOT_TWh!$B56&amp;300&amp;"_"&amp;Data_TOT_TWh!$E56,Data_TER_TWh!$W$9:$W$442)+SUMIF(Data_RES_TWh!$A$9:$A$1310,Data_TOT_TWh!$B56&amp;400&amp;"_"&amp;Data_TOT_TWh!$E56,Data_RES_TWh!$W$9:$W$1310)</f>
        <v>1.3178422547542559</v>
      </c>
      <c r="X56" s="13"/>
      <c r="Y56" s="13"/>
      <c r="Z56" s="13"/>
      <c r="AA56" s="46"/>
      <c r="AB56" s="57"/>
      <c r="AC56" s="102">
        <f>SUMIF(Data_IND_TWh!$A$9:$A$442,Data_TOT_TWh!$B56&amp;200&amp;"_"&amp;Data_TOT_TWh!$E56,Data_IND_TWh!$AC$9:$AC$442)+SUMIF(Data_TER_TWh!$A$9:$A$442,Data_TOT_TWh!$B56&amp;300&amp;"_"&amp;Data_TOT_TWh!$E56,Data_TER_TWh!$AC$9:$AC$442)+SUMIF(Data_RES_TWh!$A$9:$A$1310,Data_TOT_TWh!$B56&amp;400&amp;"_"&amp;Data_TOT_TWh!$E56,Data_RES_TWh!$AC$9:$AC$1310)</f>
        <v>0.19552409671461715</v>
      </c>
      <c r="AD56" s="61"/>
      <c r="AE56" s="102">
        <f>SUMIF(Data_IND_TWh!$A$9:$A$442,Data_TOT_TWh!$B56&amp;200&amp;"_"&amp;Data_TOT_TWh!$E56,Data_IND_TWh!$AE$9:$AE$442)+SUMIF(Data_TER_TWh!$A$9:$A$442,Data_TOT_TWh!$B56&amp;300&amp;"_"&amp;Data_TOT_TWh!$E56,Data_TER_TWh!$AE$9:$AE$442)+SUMIF(Data_RES_TWh!$A$9:$A$1310,Data_TOT_TWh!$B56&amp;400&amp;"_"&amp;Data_TOT_TWh!$E56,Data_RES_TWh!$AE$9:$AE$1310)</f>
        <v>2.6380435907596635</v>
      </c>
      <c r="AF56" s="13"/>
      <c r="AG56" s="13"/>
      <c r="AH56" s="46"/>
      <c r="AI56" s="57"/>
      <c r="AJ56" s="102">
        <f>SUMIF(Data_RES_TWh!$A$9:$A$1310,Data_TOT_TWh!$B56&amp;400&amp;"_"&amp;Data_TOT_TWh!$E56,Data_RES_TWh!$AJ$9:$AJ$1310)</f>
        <v>1.0995579034209899</v>
      </c>
      <c r="AK56" s="57"/>
      <c r="AL56" s="9" t="str">
        <f>VLOOKUP(F56,Definitions!$B$7:$E$39,4,FALSE)</f>
        <v>EU28</v>
      </c>
    </row>
    <row r="57" spans="1:38">
      <c r="A57" s="36" t="str">
        <f t="shared" si="0"/>
        <v>DK999_7</v>
      </c>
      <c r="B57" t="s">
        <v>24</v>
      </c>
      <c r="C57" t="s">
        <v>269</v>
      </c>
      <c r="D57">
        <v>999</v>
      </c>
      <c r="E57">
        <v>7</v>
      </c>
      <c r="F57" s="25" t="str">
        <f>VLOOKUP(B57,Definitions!$C$7:$D$43,2,FALSE)</f>
        <v>Denmark</v>
      </c>
      <c r="G57" t="str">
        <f>VLOOKUP(C57,Definitions!$C$49:$D$57,2,FALSE)</f>
        <v>TOTAL</v>
      </c>
      <c r="H57" t="str">
        <f>VLOOKUP(D57,Definitions!$C$60:$D$104,2,FALSE)</f>
        <v>TOTAL</v>
      </c>
      <c r="J57" s="29" t="str">
        <f>VLOOKUP(E57,Definitions!$C$115:$D$131,2,FALSE)</f>
        <v>District heating</v>
      </c>
      <c r="K57" s="111">
        <v>29.579742</v>
      </c>
      <c r="L57" s="110">
        <f t="shared" si="1"/>
        <v>-9.2089871389627014</v>
      </c>
      <c r="M57" s="110">
        <f t="shared" si="2"/>
        <v>20.370754861037298</v>
      </c>
      <c r="N57" s="57"/>
      <c r="O57" s="110">
        <f>IFERROR(SUMIF(Data_IND_TWh!$A$9:$A$442,Data_TOT_TWh!$B57&amp;200&amp;"_"&amp;Data_TOT_TWh!$E57,Data_IND_TWh!$O$9:$O$442),0)+SUMIF(Data_TER_TWh!$A$9:$A$442,Data_TOT_TWh!$B57&amp;300&amp;"_"&amp;Data_TOT_TWh!$E57,Data_TER_TWh!$O$9:$O$442)+SUMIF(Data_RES_TWh!$A$9:$A$1310,Data_TOT_TWh!$B57&amp;400&amp;"_"&amp;Data_TOT_TWh!$E57,Data_RES_TWh!$O$9:$O$1310)</f>
        <v>0</v>
      </c>
      <c r="P57" s="110">
        <f t="shared" si="3"/>
        <v>20.370754861037298</v>
      </c>
      <c r="Q57" s="110">
        <f t="shared" si="4"/>
        <v>20.370754861037298</v>
      </c>
      <c r="R57" s="109">
        <f t="shared" si="5"/>
        <v>0</v>
      </c>
      <c r="S57" s="102">
        <f>SUMIF(Data_IND_TWh!$A$9:$A$442,Data_TOT_TWh!$B57&amp;200&amp;"_"&amp;Data_TOT_TWh!$E57,Data_IND_TWh!$S$9:$S$442)+SUMIF(Data_TER_TWh!$A$9:$A$442,Data_TOT_TWh!$B57&amp;300&amp;"_"&amp;Data_TOT_TWh!$E57,Data_TER_TWh!$S$9:$S$442)+SUMIF(Data_RES_TWh!$A$9:$A$1310,Data_TOT_TWh!$B57&amp;400&amp;"_"&amp;Data_TOT_TWh!$E57,Data_RES_TWh!$S$9:$S$1310)</f>
        <v>18.475383882902261</v>
      </c>
      <c r="T57" s="57"/>
      <c r="U57" s="102">
        <f>SUMIF(Data_IND_TWh!$A$9:$A$442,Data_TOT_TWh!$B57&amp;200&amp;"_"&amp;Data_TOT_TWh!$E57,Data_IND_TWh!$U$9:$U$442)+SUMIF(Data_TER_TWh!$A$9:$A$442,Data_TOT_TWh!$B57&amp;300&amp;"_"&amp;Data_TOT_TWh!$E57,Data_TER_TWh!$U$9:$U$442)+SUMIF(Data_RES_TWh!$A$9:$A$1310,Data_TOT_TWh!$B57&amp;400&amp;"_"&amp;Data_TOT_TWh!$E57,Data_RES_TWh!$U$9:$U$1310)</f>
        <v>0.95405315257948253</v>
      </c>
      <c r="V57" s="57"/>
      <c r="W57" s="102">
        <f>SUMIF(Data_IND_TWh!$A$9:$A$442,Data_TOT_TWh!$B57&amp;200&amp;"_"&amp;Data_TOT_TWh!$E57,Data_IND_TWh!$W$9:$W$442)+SUMIF(Data_TER_TWh!$A$9:$A$442,Data_TOT_TWh!$B57&amp;300&amp;"_"&amp;Data_TOT_TWh!$E57,Data_TER_TWh!$W$9:$W$442)+SUMIF(Data_RES_TWh!$A$9:$A$1310,Data_TOT_TWh!$B57&amp;400&amp;"_"&amp;Data_TOT_TWh!$E57,Data_RES_TWh!$W$9:$W$1310)</f>
        <v>0.94131782555555599</v>
      </c>
      <c r="X57" s="13"/>
      <c r="Y57" s="13"/>
      <c r="Z57" s="13"/>
      <c r="AA57" s="46"/>
      <c r="AB57" s="57"/>
      <c r="AC57" s="102">
        <f>SUMIF(Data_IND_TWh!$A$9:$A$442,Data_TOT_TWh!$B57&amp;200&amp;"_"&amp;Data_TOT_TWh!$E57,Data_IND_TWh!$AC$9:$AC$442)+SUMIF(Data_TER_TWh!$A$9:$A$442,Data_TOT_TWh!$B57&amp;300&amp;"_"&amp;Data_TOT_TWh!$E57,Data_TER_TWh!$AC$9:$AC$442)+SUMIF(Data_RES_TWh!$A$9:$A$1310,Data_TOT_TWh!$B57&amp;400&amp;"_"&amp;Data_TOT_TWh!$E57,Data_RES_TWh!$AC$9:$AC$1310)</f>
        <v>0</v>
      </c>
      <c r="AD57" s="61"/>
      <c r="AE57" s="102">
        <f>SUMIF(Data_IND_TWh!$A$9:$A$442,Data_TOT_TWh!$B57&amp;200&amp;"_"&amp;Data_TOT_TWh!$E57,Data_IND_TWh!$AE$9:$AE$442)+SUMIF(Data_TER_TWh!$A$9:$A$442,Data_TOT_TWh!$B57&amp;300&amp;"_"&amp;Data_TOT_TWh!$E57,Data_TER_TWh!$AE$9:$AE$442)+SUMIF(Data_RES_TWh!$A$9:$A$1310,Data_TOT_TWh!$B57&amp;400&amp;"_"&amp;Data_TOT_TWh!$E57,Data_RES_TWh!$AE$9:$AE$1310)</f>
        <v>0</v>
      </c>
      <c r="AF57" s="13"/>
      <c r="AG57" s="13"/>
      <c r="AH57" s="46"/>
      <c r="AI57" s="57"/>
      <c r="AJ57" s="102">
        <f>SUMIF(Data_RES_TWh!$A$9:$A$1310,Data_TOT_TWh!$B57&amp;400&amp;"_"&amp;Data_TOT_TWh!$E57,Data_RES_TWh!$AJ$9:$AJ$1310)</f>
        <v>0</v>
      </c>
      <c r="AK57" s="57"/>
      <c r="AL57" s="9" t="str">
        <f>VLOOKUP(F57,Definitions!$B$7:$E$39,4,FALSE)</f>
        <v>EU28</v>
      </c>
    </row>
    <row r="58" spans="1:38">
      <c r="A58" s="36" t="str">
        <f t="shared" si="0"/>
        <v>DK999_8</v>
      </c>
      <c r="B58" t="s">
        <v>24</v>
      </c>
      <c r="C58" t="s">
        <v>269</v>
      </c>
      <c r="D58">
        <v>999</v>
      </c>
      <c r="E58">
        <v>8</v>
      </c>
      <c r="F58" s="25" t="str">
        <f>VLOOKUP(B58,Definitions!$C$7:$D$43,2,FALSE)</f>
        <v>Denmark</v>
      </c>
      <c r="G58" t="str">
        <f>VLOOKUP(C58,Definitions!$C$49:$D$57,2,FALSE)</f>
        <v>TOTAL</v>
      </c>
      <c r="H58" t="str">
        <f>VLOOKUP(D58,Definitions!$C$60:$D$104,2,FALSE)</f>
        <v>TOTAL</v>
      </c>
      <c r="J58" s="29" t="str">
        <f>VLOOKUP(E58,Definitions!$C$115:$D$131,2,FALSE)</f>
        <v>Waste non-RES</v>
      </c>
      <c r="K58" s="111">
        <v>0.26749000000000001</v>
      </c>
      <c r="L58" s="110">
        <f t="shared" si="1"/>
        <v>-6.6290999444444415E-2</v>
      </c>
      <c r="M58" s="110">
        <f t="shared" si="2"/>
        <v>0.20119900055555559</v>
      </c>
      <c r="N58" s="57"/>
      <c r="O58" s="110">
        <f>IFERROR(SUMIF(Data_IND_TWh!$A$9:$A$442,Data_TOT_TWh!$B58&amp;200&amp;"_"&amp;Data_TOT_TWh!$E58,Data_IND_TWh!$O$9:$O$442),0)+SUMIF(Data_TER_TWh!$A$9:$A$442,Data_TOT_TWh!$B58&amp;300&amp;"_"&amp;Data_TOT_TWh!$E58,Data_TER_TWh!$O$9:$O$442)+SUMIF(Data_RES_TWh!$A$9:$A$1310,Data_TOT_TWh!$B58&amp;400&amp;"_"&amp;Data_TOT_TWh!$E58,Data_RES_TWh!$O$9:$O$1310)</f>
        <v>0</v>
      </c>
      <c r="P58" s="110">
        <f t="shared" si="3"/>
        <v>0.20119900055555559</v>
      </c>
      <c r="Q58" s="110">
        <f t="shared" si="4"/>
        <v>0.20119900055555559</v>
      </c>
      <c r="R58" s="109">
        <f t="shared" si="5"/>
        <v>0</v>
      </c>
      <c r="S58" s="102">
        <f>SUMIF(Data_IND_TWh!$A$9:$A$442,Data_TOT_TWh!$B58&amp;200&amp;"_"&amp;Data_TOT_TWh!$E58,Data_IND_TWh!$S$9:$S$442)+SUMIF(Data_TER_TWh!$A$9:$A$442,Data_TOT_TWh!$B58&amp;300&amp;"_"&amp;Data_TOT_TWh!$E58,Data_TER_TWh!$S$9:$S$442)+SUMIF(Data_RES_TWh!$A$9:$A$1310,Data_TOT_TWh!$B58&amp;400&amp;"_"&amp;Data_TOT_TWh!$E58,Data_RES_TWh!$S$9:$S$1310)</f>
        <v>0</v>
      </c>
      <c r="T58" s="57"/>
      <c r="U58" s="102">
        <f>SUMIF(Data_IND_TWh!$A$9:$A$442,Data_TOT_TWh!$B58&amp;200&amp;"_"&amp;Data_TOT_TWh!$E58,Data_IND_TWh!$U$9:$U$442)+SUMIF(Data_TER_TWh!$A$9:$A$442,Data_TOT_TWh!$B58&amp;300&amp;"_"&amp;Data_TOT_TWh!$E58,Data_TER_TWh!$U$9:$U$442)+SUMIF(Data_RES_TWh!$A$9:$A$1310,Data_TOT_TWh!$B58&amp;400&amp;"_"&amp;Data_TOT_TWh!$E58,Data_RES_TWh!$U$9:$U$1310)</f>
        <v>0</v>
      </c>
      <c r="V58" s="57"/>
      <c r="W58" s="102">
        <f>SUMIF(Data_IND_TWh!$A$9:$A$442,Data_TOT_TWh!$B58&amp;200&amp;"_"&amp;Data_TOT_TWh!$E58,Data_IND_TWh!$W$9:$W$442)+SUMIF(Data_TER_TWh!$A$9:$A$442,Data_TOT_TWh!$B58&amp;300&amp;"_"&amp;Data_TOT_TWh!$E58,Data_TER_TWh!$W$9:$W$442)+SUMIF(Data_RES_TWh!$A$9:$A$1310,Data_TOT_TWh!$B58&amp;400&amp;"_"&amp;Data_TOT_TWh!$E58,Data_RES_TWh!$W$9:$W$1310)</f>
        <v>0.20119900055555559</v>
      </c>
      <c r="X58" s="13"/>
      <c r="Y58" s="13"/>
      <c r="Z58" s="13"/>
      <c r="AA58" s="46"/>
      <c r="AB58" s="57"/>
      <c r="AC58" s="102">
        <f>SUMIF(Data_IND_TWh!$A$9:$A$442,Data_TOT_TWh!$B58&amp;200&amp;"_"&amp;Data_TOT_TWh!$E58,Data_IND_TWh!$AC$9:$AC$442)+SUMIF(Data_TER_TWh!$A$9:$A$442,Data_TOT_TWh!$B58&amp;300&amp;"_"&amp;Data_TOT_TWh!$E58,Data_TER_TWh!$AC$9:$AC$442)+SUMIF(Data_RES_TWh!$A$9:$A$1310,Data_TOT_TWh!$B58&amp;400&amp;"_"&amp;Data_TOT_TWh!$E58,Data_RES_TWh!$AC$9:$AC$1310)</f>
        <v>0</v>
      </c>
      <c r="AD58" s="61"/>
      <c r="AE58" s="102">
        <f>SUMIF(Data_IND_TWh!$A$9:$A$442,Data_TOT_TWh!$B58&amp;200&amp;"_"&amp;Data_TOT_TWh!$E58,Data_IND_TWh!$AE$9:$AE$442)+SUMIF(Data_TER_TWh!$A$9:$A$442,Data_TOT_TWh!$B58&amp;300&amp;"_"&amp;Data_TOT_TWh!$E58,Data_TER_TWh!$AE$9:$AE$442)+SUMIF(Data_RES_TWh!$A$9:$A$1310,Data_TOT_TWh!$B58&amp;400&amp;"_"&amp;Data_TOT_TWh!$E58,Data_RES_TWh!$AE$9:$AE$1310)</f>
        <v>0</v>
      </c>
      <c r="AF58" s="13"/>
      <c r="AG58" s="13"/>
      <c r="AH58" s="46"/>
      <c r="AI58" s="57"/>
      <c r="AJ58" s="102">
        <f>SUMIF(Data_RES_TWh!$A$9:$A$1310,Data_TOT_TWh!$B58&amp;400&amp;"_"&amp;Data_TOT_TWh!$E58,Data_RES_TWh!$AJ$9:$AJ$1310)</f>
        <v>0</v>
      </c>
      <c r="AK58" s="57"/>
      <c r="AL58" s="9" t="str">
        <f>VLOOKUP(F58,Definitions!$B$7:$E$39,4,FALSE)</f>
        <v>EU28</v>
      </c>
    </row>
    <row r="59" spans="1:38">
      <c r="A59" s="36" t="str">
        <f t="shared" si="0"/>
        <v>DK999_9</v>
      </c>
      <c r="B59" t="s">
        <v>24</v>
      </c>
      <c r="C59" t="s">
        <v>269</v>
      </c>
      <c r="D59">
        <v>999</v>
      </c>
      <c r="E59">
        <v>9</v>
      </c>
      <c r="F59" s="25" t="str">
        <f>VLOOKUP(B59,Definitions!$C$7:$D$43,2,FALSE)</f>
        <v>Denmark</v>
      </c>
      <c r="G59" t="str">
        <f>VLOOKUP(C59,Definitions!$C$49:$D$57,2,FALSE)</f>
        <v>TOTAL</v>
      </c>
      <c r="H59" t="str">
        <f>VLOOKUP(D59,Definitions!$C$60:$D$104,2,FALSE)</f>
        <v>TOTAL</v>
      </c>
      <c r="J59" s="29" t="str">
        <f>VLOOKUP(E59,Definitions!$C$115:$D$131,2,FALSE)</f>
        <v>Waste RES</v>
      </c>
      <c r="K59" s="111">
        <v>0.32680300000000001</v>
      </c>
      <c r="L59" s="110">
        <f t="shared" si="1"/>
        <v>-8.1409999999999982E-2</v>
      </c>
      <c r="M59" s="110">
        <f t="shared" si="2"/>
        <v>0.24539300000000003</v>
      </c>
      <c r="N59" s="57"/>
      <c r="O59" s="110">
        <f>IFERROR(SUMIF(Data_IND_TWh!$A$9:$A$442,Data_TOT_TWh!$B59&amp;200&amp;"_"&amp;Data_TOT_TWh!$E59,Data_IND_TWh!$O$9:$O$442),0)+SUMIF(Data_TER_TWh!$A$9:$A$442,Data_TOT_TWh!$B59&amp;300&amp;"_"&amp;Data_TOT_TWh!$E59,Data_TER_TWh!$O$9:$O$442)+SUMIF(Data_RES_TWh!$A$9:$A$1310,Data_TOT_TWh!$B59&amp;400&amp;"_"&amp;Data_TOT_TWh!$E59,Data_RES_TWh!$O$9:$O$1310)</f>
        <v>0</v>
      </c>
      <c r="P59" s="110">
        <f t="shared" si="3"/>
        <v>0.24539300000000003</v>
      </c>
      <c r="Q59" s="110">
        <f t="shared" si="4"/>
        <v>0.24539300000000003</v>
      </c>
      <c r="R59" s="109">
        <f t="shared" si="5"/>
        <v>0</v>
      </c>
      <c r="S59" s="102">
        <f>SUMIF(Data_IND_TWh!$A$9:$A$442,Data_TOT_TWh!$B59&amp;200&amp;"_"&amp;Data_TOT_TWh!$E59,Data_IND_TWh!$S$9:$S$442)+SUMIF(Data_TER_TWh!$A$9:$A$442,Data_TOT_TWh!$B59&amp;300&amp;"_"&amp;Data_TOT_TWh!$E59,Data_TER_TWh!$S$9:$S$442)+SUMIF(Data_RES_TWh!$A$9:$A$1310,Data_TOT_TWh!$B59&amp;400&amp;"_"&amp;Data_TOT_TWh!$E59,Data_RES_TWh!$S$9:$S$1310)</f>
        <v>0</v>
      </c>
      <c r="T59" s="57"/>
      <c r="U59" s="102">
        <f>SUMIF(Data_IND_TWh!$A$9:$A$442,Data_TOT_TWh!$B59&amp;200&amp;"_"&amp;Data_TOT_TWh!$E59,Data_IND_TWh!$U$9:$U$442)+SUMIF(Data_TER_TWh!$A$9:$A$442,Data_TOT_TWh!$B59&amp;300&amp;"_"&amp;Data_TOT_TWh!$E59,Data_TER_TWh!$U$9:$U$442)+SUMIF(Data_RES_TWh!$A$9:$A$1310,Data_TOT_TWh!$B59&amp;400&amp;"_"&amp;Data_TOT_TWh!$E59,Data_RES_TWh!$U$9:$U$1310)</f>
        <v>0</v>
      </c>
      <c r="V59" s="57"/>
      <c r="W59" s="102">
        <f>SUMIF(Data_IND_TWh!$A$9:$A$442,Data_TOT_TWh!$B59&amp;200&amp;"_"&amp;Data_TOT_TWh!$E59,Data_IND_TWh!$W$9:$W$442)+SUMIF(Data_TER_TWh!$A$9:$A$442,Data_TOT_TWh!$B59&amp;300&amp;"_"&amp;Data_TOT_TWh!$E59,Data_TER_TWh!$W$9:$W$442)+SUMIF(Data_RES_TWh!$A$9:$A$1310,Data_TOT_TWh!$B59&amp;400&amp;"_"&amp;Data_TOT_TWh!$E59,Data_RES_TWh!$W$9:$W$1310)</f>
        <v>0.24539300000000003</v>
      </c>
      <c r="X59" s="13"/>
      <c r="Y59" s="13"/>
      <c r="Z59" s="13"/>
      <c r="AA59" s="46"/>
      <c r="AB59" s="57"/>
      <c r="AC59" s="102">
        <f>SUMIF(Data_IND_TWh!$A$9:$A$442,Data_TOT_TWh!$B59&amp;200&amp;"_"&amp;Data_TOT_TWh!$E59,Data_IND_TWh!$AC$9:$AC$442)+SUMIF(Data_TER_TWh!$A$9:$A$442,Data_TOT_TWh!$B59&amp;300&amp;"_"&amp;Data_TOT_TWh!$E59,Data_TER_TWh!$AC$9:$AC$442)+SUMIF(Data_RES_TWh!$A$9:$A$1310,Data_TOT_TWh!$B59&amp;400&amp;"_"&amp;Data_TOT_TWh!$E59,Data_RES_TWh!$AC$9:$AC$1310)</f>
        <v>0</v>
      </c>
      <c r="AD59" s="61"/>
      <c r="AE59" s="102">
        <f>SUMIF(Data_IND_TWh!$A$9:$A$442,Data_TOT_TWh!$B59&amp;200&amp;"_"&amp;Data_TOT_TWh!$E59,Data_IND_TWh!$AE$9:$AE$442)+SUMIF(Data_TER_TWh!$A$9:$A$442,Data_TOT_TWh!$B59&amp;300&amp;"_"&amp;Data_TOT_TWh!$E59,Data_TER_TWh!$AE$9:$AE$442)+SUMIF(Data_RES_TWh!$A$9:$A$1310,Data_TOT_TWh!$B59&amp;400&amp;"_"&amp;Data_TOT_TWh!$E59,Data_RES_TWh!$AE$9:$AE$1310)</f>
        <v>0</v>
      </c>
      <c r="AF59" s="13"/>
      <c r="AG59" s="13"/>
      <c r="AH59" s="46"/>
      <c r="AI59" s="57"/>
      <c r="AJ59" s="102">
        <f>SUMIF(Data_RES_TWh!$A$9:$A$1310,Data_TOT_TWh!$B59&amp;400&amp;"_"&amp;Data_TOT_TWh!$E59,Data_RES_TWh!$AJ$9:$AJ$1310)</f>
        <v>0</v>
      </c>
      <c r="AK59" s="57"/>
      <c r="AL59" s="9" t="str">
        <f>VLOOKUP(F59,Definitions!$B$7:$E$39,4,FALSE)</f>
        <v>EU28</v>
      </c>
    </row>
    <row r="60" spans="1:38">
      <c r="A60" s="36" t="str">
        <f t="shared" si="0"/>
        <v>DK999_51</v>
      </c>
      <c r="B60" t="s">
        <v>24</v>
      </c>
      <c r="C60" t="s">
        <v>269</v>
      </c>
      <c r="D60">
        <v>999</v>
      </c>
      <c r="E60">
        <v>51</v>
      </c>
      <c r="F60" s="25" t="str">
        <f>VLOOKUP(B60,Definitions!$C$7:$D$43,2,FALSE)</f>
        <v>Denmark</v>
      </c>
      <c r="G60" t="str">
        <f>VLOOKUP(C60,Definitions!$C$49:$D$57,2,FALSE)</f>
        <v>TOTAL</v>
      </c>
      <c r="H60" t="str">
        <f>VLOOKUP(D60,Definitions!$C$60:$D$104,2,FALSE)</f>
        <v>TOTAL</v>
      </c>
      <c r="J60" s="29" t="str">
        <f>VLOOKUP(E60,Definitions!$C$115:$D$131,2,FALSE)</f>
        <v>Biomass</v>
      </c>
      <c r="K60" s="111">
        <v>11.977736999999999</v>
      </c>
      <c r="L60" s="110">
        <f t="shared" si="1"/>
        <v>4.5776999999997514E-2</v>
      </c>
      <c r="M60" s="110">
        <f t="shared" si="2"/>
        <v>12.023513999999997</v>
      </c>
      <c r="N60" s="57"/>
      <c r="O60" s="110">
        <f>IFERROR(SUMIF(Data_IND_TWh!$A$9:$A$442,Data_TOT_TWh!$B60&amp;200&amp;"_"&amp;Data_TOT_TWh!$E60,Data_IND_TWh!$O$9:$O$442),0)+SUMIF(Data_TER_TWh!$A$9:$A$442,Data_TOT_TWh!$B60&amp;300&amp;"_"&amp;Data_TOT_TWh!$E60,Data_TER_TWh!$O$9:$O$442)+SUMIF(Data_RES_TWh!$A$9:$A$1310,Data_TOT_TWh!$B60&amp;400&amp;"_"&amp;Data_TOT_TWh!$E60,Data_RES_TWh!$O$9:$O$1310)</f>
        <v>0</v>
      </c>
      <c r="P60" s="110">
        <f t="shared" si="3"/>
        <v>12.023513999999997</v>
      </c>
      <c r="Q60" s="110">
        <f t="shared" si="4"/>
        <v>12.023513999999997</v>
      </c>
      <c r="R60" s="109">
        <f t="shared" si="5"/>
        <v>0</v>
      </c>
      <c r="S60" s="102">
        <f>SUMIF(Data_IND_TWh!$A$9:$A$442,Data_TOT_TWh!$B60&amp;200&amp;"_"&amp;Data_TOT_TWh!$E60,Data_IND_TWh!$S$9:$S$442)+SUMIF(Data_TER_TWh!$A$9:$A$442,Data_TOT_TWh!$B60&amp;300&amp;"_"&amp;Data_TOT_TWh!$E60,Data_TER_TWh!$S$9:$S$442)+SUMIF(Data_RES_TWh!$A$9:$A$1310,Data_TOT_TWh!$B60&amp;400&amp;"_"&amp;Data_TOT_TWh!$E60,Data_RES_TWh!$S$9:$S$1310)</f>
        <v>10.017028131189383</v>
      </c>
      <c r="T60" s="57"/>
      <c r="U60" s="102">
        <f>SUMIF(Data_IND_TWh!$A$9:$A$442,Data_TOT_TWh!$B60&amp;200&amp;"_"&amp;Data_TOT_TWh!$E60,Data_IND_TWh!$U$9:$U$442)+SUMIF(Data_TER_TWh!$A$9:$A$442,Data_TOT_TWh!$B60&amp;300&amp;"_"&amp;Data_TOT_TWh!$E60,Data_TER_TWh!$U$9:$U$442)+SUMIF(Data_RES_TWh!$A$9:$A$1310,Data_TOT_TWh!$B60&amp;400&amp;"_"&amp;Data_TOT_TWh!$E60,Data_RES_TWh!$U$9:$U$1310)</f>
        <v>5.4971868810616935E-2</v>
      </c>
      <c r="V60" s="57"/>
      <c r="W60" s="102">
        <f>SUMIF(Data_IND_TWh!$A$9:$A$442,Data_TOT_TWh!$B60&amp;200&amp;"_"&amp;Data_TOT_TWh!$E60,Data_IND_TWh!$W$9:$W$442)+SUMIF(Data_TER_TWh!$A$9:$A$442,Data_TOT_TWh!$B60&amp;300&amp;"_"&amp;Data_TOT_TWh!$E60,Data_TER_TWh!$W$9:$W$442)+SUMIF(Data_RES_TWh!$A$9:$A$1310,Data_TOT_TWh!$B60&amp;400&amp;"_"&amp;Data_TOT_TWh!$E60,Data_RES_TWh!$W$9:$W$1310)</f>
        <v>1.9515139999999984</v>
      </c>
      <c r="X60" s="13"/>
      <c r="Y60" s="13"/>
      <c r="Z60" s="13"/>
      <c r="AA60" s="46"/>
      <c r="AB60" s="57"/>
      <c r="AC60" s="102">
        <f>SUMIF(Data_IND_TWh!$A$9:$A$442,Data_TOT_TWh!$B60&amp;200&amp;"_"&amp;Data_TOT_TWh!$E60,Data_IND_TWh!$AC$9:$AC$442)+SUMIF(Data_TER_TWh!$A$9:$A$442,Data_TOT_TWh!$B60&amp;300&amp;"_"&amp;Data_TOT_TWh!$E60,Data_TER_TWh!$AC$9:$AC$442)+SUMIF(Data_RES_TWh!$A$9:$A$1310,Data_TOT_TWh!$B60&amp;400&amp;"_"&amp;Data_TOT_TWh!$E60,Data_RES_TWh!$AC$9:$AC$1310)</f>
        <v>0</v>
      </c>
      <c r="AD60" s="61"/>
      <c r="AE60" s="102">
        <f>SUMIF(Data_IND_TWh!$A$9:$A$442,Data_TOT_TWh!$B60&amp;200&amp;"_"&amp;Data_TOT_TWh!$E60,Data_IND_TWh!$AE$9:$AE$442)+SUMIF(Data_TER_TWh!$A$9:$A$442,Data_TOT_TWh!$B60&amp;300&amp;"_"&amp;Data_TOT_TWh!$E60,Data_TER_TWh!$AE$9:$AE$442)+SUMIF(Data_RES_TWh!$A$9:$A$1310,Data_TOT_TWh!$B60&amp;400&amp;"_"&amp;Data_TOT_TWh!$E60,Data_RES_TWh!$AE$9:$AE$1310)</f>
        <v>0</v>
      </c>
      <c r="AF60" s="13"/>
      <c r="AG60" s="13"/>
      <c r="AH60" s="46"/>
      <c r="AI60" s="57"/>
      <c r="AJ60" s="102">
        <f>SUMIF(Data_RES_TWh!$A$9:$A$1310,Data_TOT_TWh!$B60&amp;400&amp;"_"&amp;Data_TOT_TWh!$E60,Data_RES_TWh!$AJ$9:$AJ$1310)</f>
        <v>0</v>
      </c>
      <c r="AK60" s="57"/>
      <c r="AL60" s="9" t="str">
        <f>VLOOKUP(F60,Definitions!$B$7:$E$39,4,FALSE)</f>
        <v>EU28</v>
      </c>
    </row>
    <row r="61" spans="1:38">
      <c r="A61" s="36" t="str">
        <f t="shared" si="0"/>
        <v>DK999_52</v>
      </c>
      <c r="B61" t="s">
        <v>24</v>
      </c>
      <c r="C61" t="s">
        <v>269</v>
      </c>
      <c r="D61">
        <v>999</v>
      </c>
      <c r="E61">
        <v>52</v>
      </c>
      <c r="F61" s="25" t="str">
        <f>VLOOKUP(B61,Definitions!$C$7:$D$43,2,FALSE)</f>
        <v>Denmark</v>
      </c>
      <c r="G61" t="str">
        <f>VLOOKUP(C61,Definitions!$C$49:$D$57,2,FALSE)</f>
        <v>TOTAL</v>
      </c>
      <c r="H61" t="str">
        <f>VLOOKUP(D61,Definitions!$C$60:$D$104,2,FALSE)</f>
        <v>TOTAL</v>
      </c>
      <c r="J61" s="29" t="str">
        <f>VLOOKUP(E61,Definitions!$C$115:$D$131,2,FALSE)</f>
        <v>Geothermal</v>
      </c>
      <c r="K61" s="111">
        <v>0</v>
      </c>
      <c r="L61" s="110">
        <f t="shared" si="1"/>
        <v>0</v>
      </c>
      <c r="M61" s="110">
        <f t="shared" si="2"/>
        <v>0</v>
      </c>
      <c r="N61" s="57"/>
      <c r="O61" s="110">
        <f>IFERROR(SUMIF(Data_IND_TWh!$A$9:$A$442,Data_TOT_TWh!$B61&amp;200&amp;"_"&amp;Data_TOT_TWh!$E61,Data_IND_TWh!$O$9:$O$442),0)+SUMIF(Data_TER_TWh!$A$9:$A$442,Data_TOT_TWh!$B61&amp;300&amp;"_"&amp;Data_TOT_TWh!$E61,Data_TER_TWh!$O$9:$O$442)+SUMIF(Data_RES_TWh!$A$9:$A$1310,Data_TOT_TWh!$B61&amp;400&amp;"_"&amp;Data_TOT_TWh!$E61,Data_RES_TWh!$O$9:$O$1310)</f>
        <v>0</v>
      </c>
      <c r="P61" s="110">
        <f t="shared" si="3"/>
        <v>0</v>
      </c>
      <c r="Q61" s="110">
        <f t="shared" si="4"/>
        <v>0</v>
      </c>
      <c r="R61" s="109">
        <f t="shared" si="5"/>
        <v>0</v>
      </c>
      <c r="S61" s="102">
        <f>SUMIF(Data_IND_TWh!$A$9:$A$442,Data_TOT_TWh!$B61&amp;200&amp;"_"&amp;Data_TOT_TWh!$E61,Data_IND_TWh!$S$9:$S$442)+SUMIF(Data_TER_TWh!$A$9:$A$442,Data_TOT_TWh!$B61&amp;300&amp;"_"&amp;Data_TOT_TWh!$E61,Data_TER_TWh!$S$9:$S$442)+SUMIF(Data_RES_TWh!$A$9:$A$1310,Data_TOT_TWh!$B61&amp;400&amp;"_"&amp;Data_TOT_TWh!$E61,Data_RES_TWh!$S$9:$S$1310)</f>
        <v>0</v>
      </c>
      <c r="T61" s="57"/>
      <c r="U61" s="102">
        <f>SUMIF(Data_IND_TWh!$A$9:$A$442,Data_TOT_TWh!$B61&amp;200&amp;"_"&amp;Data_TOT_TWh!$E61,Data_IND_TWh!$U$9:$U$442)+SUMIF(Data_TER_TWh!$A$9:$A$442,Data_TOT_TWh!$B61&amp;300&amp;"_"&amp;Data_TOT_TWh!$E61,Data_TER_TWh!$U$9:$U$442)+SUMIF(Data_RES_TWh!$A$9:$A$1310,Data_TOT_TWh!$B61&amp;400&amp;"_"&amp;Data_TOT_TWh!$E61,Data_RES_TWh!$U$9:$U$1310)</f>
        <v>0</v>
      </c>
      <c r="V61" s="57"/>
      <c r="W61" s="102">
        <f>SUMIF(Data_IND_TWh!$A$9:$A$442,Data_TOT_TWh!$B61&amp;200&amp;"_"&amp;Data_TOT_TWh!$E61,Data_IND_TWh!$W$9:$W$442)+SUMIF(Data_TER_TWh!$A$9:$A$442,Data_TOT_TWh!$B61&amp;300&amp;"_"&amp;Data_TOT_TWh!$E61,Data_TER_TWh!$W$9:$W$442)+SUMIF(Data_RES_TWh!$A$9:$A$1310,Data_TOT_TWh!$B61&amp;400&amp;"_"&amp;Data_TOT_TWh!$E61,Data_RES_TWh!$W$9:$W$1310)</f>
        <v>0</v>
      </c>
      <c r="X61" s="13"/>
      <c r="Y61" s="13"/>
      <c r="Z61" s="13"/>
      <c r="AA61" s="46"/>
      <c r="AB61" s="57"/>
      <c r="AC61" s="102">
        <f>SUMIF(Data_IND_TWh!$A$9:$A$442,Data_TOT_TWh!$B61&amp;200&amp;"_"&amp;Data_TOT_TWh!$E61,Data_IND_TWh!$AC$9:$AC$442)+SUMIF(Data_TER_TWh!$A$9:$A$442,Data_TOT_TWh!$B61&amp;300&amp;"_"&amp;Data_TOT_TWh!$E61,Data_TER_TWh!$AC$9:$AC$442)+SUMIF(Data_RES_TWh!$A$9:$A$1310,Data_TOT_TWh!$B61&amp;400&amp;"_"&amp;Data_TOT_TWh!$E61,Data_RES_TWh!$AC$9:$AC$1310)</f>
        <v>0</v>
      </c>
      <c r="AD61" s="61"/>
      <c r="AE61" s="102">
        <f>SUMIF(Data_IND_TWh!$A$9:$A$442,Data_TOT_TWh!$B61&amp;200&amp;"_"&amp;Data_TOT_TWh!$E61,Data_IND_TWh!$AE$9:$AE$442)+SUMIF(Data_TER_TWh!$A$9:$A$442,Data_TOT_TWh!$B61&amp;300&amp;"_"&amp;Data_TOT_TWh!$E61,Data_TER_TWh!$AE$9:$AE$442)+SUMIF(Data_RES_TWh!$A$9:$A$1310,Data_TOT_TWh!$B61&amp;400&amp;"_"&amp;Data_TOT_TWh!$E61,Data_RES_TWh!$AE$9:$AE$1310)</f>
        <v>0</v>
      </c>
      <c r="AF61" s="13"/>
      <c r="AG61" s="13"/>
      <c r="AH61" s="46"/>
      <c r="AI61" s="57"/>
      <c r="AJ61" s="102">
        <f>SUMIF(Data_RES_TWh!$A$9:$A$1310,Data_TOT_TWh!$B61&amp;400&amp;"_"&amp;Data_TOT_TWh!$E61,Data_RES_TWh!$AJ$9:$AJ$1310)</f>
        <v>0</v>
      </c>
      <c r="AK61" s="57"/>
      <c r="AL61" s="9" t="str">
        <f>VLOOKUP(F61,Definitions!$B$7:$E$39,4,FALSE)</f>
        <v>EU28</v>
      </c>
    </row>
    <row r="62" spans="1:38">
      <c r="A62" s="36" t="str">
        <f t="shared" si="0"/>
        <v>DK999_53</v>
      </c>
      <c r="B62" t="s">
        <v>24</v>
      </c>
      <c r="C62" t="s">
        <v>269</v>
      </c>
      <c r="D62">
        <v>999</v>
      </c>
      <c r="E62">
        <v>53</v>
      </c>
      <c r="F62" s="25" t="str">
        <f>VLOOKUP(B62,Definitions!$C$7:$D$43,2,FALSE)</f>
        <v>Denmark</v>
      </c>
      <c r="G62" t="str">
        <f>VLOOKUP(C62,Definitions!$C$49:$D$57,2,FALSE)</f>
        <v>TOTAL</v>
      </c>
      <c r="H62" t="str">
        <f>VLOOKUP(D62,Definitions!$C$60:$D$104,2,FALSE)</f>
        <v>TOTAL</v>
      </c>
      <c r="J62" s="29" t="str">
        <f>VLOOKUP(E62,Definitions!$C$115:$D$131,2,FALSE)</f>
        <v>Solar energy</v>
      </c>
      <c r="K62" s="111">
        <v>0.148864</v>
      </c>
      <c r="L62" s="110">
        <f t="shared" si="1"/>
        <v>-1.8639999999999768E-3</v>
      </c>
      <c r="M62" s="110">
        <f t="shared" si="2"/>
        <v>0.14700000000000002</v>
      </c>
      <c r="N62" s="57"/>
      <c r="O62" s="110">
        <f>IFERROR(SUMIF(Data_IND_TWh!$A$9:$A$442,Data_TOT_TWh!$B62&amp;200&amp;"_"&amp;Data_TOT_TWh!$E62,Data_IND_TWh!$O$9:$O$442),0)+SUMIF(Data_TER_TWh!$A$9:$A$442,Data_TOT_TWh!$B62&amp;300&amp;"_"&amp;Data_TOT_TWh!$E62,Data_TER_TWh!$O$9:$O$442)+SUMIF(Data_RES_TWh!$A$9:$A$1310,Data_TOT_TWh!$B62&amp;400&amp;"_"&amp;Data_TOT_TWh!$E62,Data_RES_TWh!$O$9:$O$1310)</f>
        <v>0</v>
      </c>
      <c r="P62" s="110">
        <f t="shared" si="3"/>
        <v>0.14700000000000002</v>
      </c>
      <c r="Q62" s="110">
        <f t="shared" si="4"/>
        <v>0.14700000000000002</v>
      </c>
      <c r="R62" s="109">
        <f t="shared" si="5"/>
        <v>0</v>
      </c>
      <c r="S62" s="102">
        <f>SUMIF(Data_IND_TWh!$A$9:$A$442,Data_TOT_TWh!$B62&amp;200&amp;"_"&amp;Data_TOT_TWh!$E62,Data_IND_TWh!$S$9:$S$442)+SUMIF(Data_TER_TWh!$A$9:$A$442,Data_TOT_TWh!$B62&amp;300&amp;"_"&amp;Data_TOT_TWh!$E62,Data_TER_TWh!$S$9:$S$442)+SUMIF(Data_RES_TWh!$A$9:$A$1310,Data_TOT_TWh!$B62&amp;400&amp;"_"&amp;Data_TOT_TWh!$E62,Data_RES_TWh!$S$9:$S$1310)</f>
        <v>3.0144207130166217E-2</v>
      </c>
      <c r="T62" s="57"/>
      <c r="U62" s="102">
        <f>SUMIF(Data_IND_TWh!$A$9:$A$442,Data_TOT_TWh!$B62&amp;200&amp;"_"&amp;Data_TOT_TWh!$E62,Data_IND_TWh!$U$9:$U$442)+SUMIF(Data_TER_TWh!$A$9:$A$442,Data_TOT_TWh!$B62&amp;300&amp;"_"&amp;Data_TOT_TWh!$E62,Data_TER_TWh!$U$9:$U$442)+SUMIF(Data_RES_TWh!$A$9:$A$1310,Data_TOT_TWh!$B62&amp;400&amp;"_"&amp;Data_TOT_TWh!$E62,Data_RES_TWh!$U$9:$U$1310)</f>
        <v>0.11685579286983379</v>
      </c>
      <c r="V62" s="57"/>
      <c r="W62" s="102">
        <f>SUMIF(Data_IND_TWh!$A$9:$A$442,Data_TOT_TWh!$B62&amp;200&amp;"_"&amp;Data_TOT_TWh!$E62,Data_IND_TWh!$W$9:$W$442)+SUMIF(Data_TER_TWh!$A$9:$A$442,Data_TOT_TWh!$B62&amp;300&amp;"_"&amp;Data_TOT_TWh!$E62,Data_TER_TWh!$W$9:$W$442)+SUMIF(Data_RES_TWh!$A$9:$A$1310,Data_TOT_TWh!$B62&amp;400&amp;"_"&amp;Data_TOT_TWh!$E62,Data_RES_TWh!$W$9:$W$1310)</f>
        <v>0</v>
      </c>
      <c r="X62" s="13"/>
      <c r="Y62" s="13"/>
      <c r="Z62" s="13"/>
      <c r="AA62" s="46"/>
      <c r="AB62" s="57"/>
      <c r="AC62" s="102">
        <f>SUMIF(Data_IND_TWh!$A$9:$A$442,Data_TOT_TWh!$B62&amp;200&amp;"_"&amp;Data_TOT_TWh!$E62,Data_IND_TWh!$AC$9:$AC$442)+SUMIF(Data_TER_TWh!$A$9:$A$442,Data_TOT_TWh!$B62&amp;300&amp;"_"&amp;Data_TOT_TWh!$E62,Data_TER_TWh!$AC$9:$AC$442)+SUMIF(Data_RES_TWh!$A$9:$A$1310,Data_TOT_TWh!$B62&amp;400&amp;"_"&amp;Data_TOT_TWh!$E62,Data_RES_TWh!$AC$9:$AC$1310)</f>
        <v>0</v>
      </c>
      <c r="AD62" s="61"/>
      <c r="AE62" s="102">
        <f>SUMIF(Data_IND_TWh!$A$9:$A$442,Data_TOT_TWh!$B62&amp;200&amp;"_"&amp;Data_TOT_TWh!$E62,Data_IND_TWh!$AE$9:$AE$442)+SUMIF(Data_TER_TWh!$A$9:$A$442,Data_TOT_TWh!$B62&amp;300&amp;"_"&amp;Data_TOT_TWh!$E62,Data_TER_TWh!$AE$9:$AE$442)+SUMIF(Data_RES_TWh!$A$9:$A$1310,Data_TOT_TWh!$B62&amp;400&amp;"_"&amp;Data_TOT_TWh!$E62,Data_RES_TWh!$AE$9:$AE$1310)</f>
        <v>0</v>
      </c>
      <c r="AF62" s="13"/>
      <c r="AG62" s="13"/>
      <c r="AH62" s="46"/>
      <c r="AI62" s="57"/>
      <c r="AJ62" s="102">
        <f>SUMIF(Data_RES_TWh!$A$9:$A$1310,Data_TOT_TWh!$B62&amp;400&amp;"_"&amp;Data_TOT_TWh!$E62,Data_RES_TWh!$AJ$9:$AJ$1310)</f>
        <v>0</v>
      </c>
      <c r="AK62" s="57"/>
      <c r="AL62" s="9" t="str">
        <f>VLOOKUP(F62,Definitions!$B$7:$E$39,4,FALSE)</f>
        <v>EU28</v>
      </c>
    </row>
    <row r="63" spans="1:38">
      <c r="A63" s="36" t="str">
        <f t="shared" si="0"/>
        <v>DK999_58</v>
      </c>
      <c r="B63" t="s">
        <v>24</v>
      </c>
      <c r="C63" t="s">
        <v>269</v>
      </c>
      <c r="D63">
        <v>999</v>
      </c>
      <c r="E63">
        <v>58</v>
      </c>
      <c r="F63" s="25" t="str">
        <f>VLOOKUP(B63,Definitions!$C$7:$D$43,2,FALSE)</f>
        <v>Denmark</v>
      </c>
      <c r="G63" t="str">
        <f>VLOOKUP(C63,Definitions!$C$49:$D$57,2,FALSE)</f>
        <v>TOTAL</v>
      </c>
      <c r="H63" t="str">
        <f>VLOOKUP(D63,Definitions!$C$60:$D$104,2,FALSE)</f>
        <v>TOTAL</v>
      </c>
      <c r="J63" s="29" t="str">
        <f>VLOOKUP(E63,Definitions!$C$115:$D$131,2,FALSE)</f>
        <v>Ambient heat total</v>
      </c>
      <c r="K63" s="111" t="s">
        <v>987</v>
      </c>
      <c r="L63" s="110">
        <f t="shared" si="1"/>
        <v>1.3570000000000002</v>
      </c>
      <c r="M63" s="110">
        <f t="shared" si="2"/>
        <v>1.3570000000000002</v>
      </c>
      <c r="N63" s="57"/>
      <c r="O63" s="110">
        <f>IFERROR(SUMIF(Data_IND_TWh!$A$9:$A$442,Data_TOT_TWh!$B63&amp;200&amp;"_"&amp;Data_TOT_TWh!$E63,Data_IND_TWh!$O$9:$O$442),0)+SUMIF(Data_TER_TWh!$A$9:$A$442,Data_TOT_TWh!$B63&amp;300&amp;"_"&amp;Data_TOT_TWh!$E63,Data_TER_TWh!$O$9:$O$442)+SUMIF(Data_RES_TWh!$A$9:$A$1310,Data_TOT_TWh!$B63&amp;400&amp;"_"&amp;Data_TOT_TWh!$E63,Data_RES_TWh!$O$9:$O$1310)</f>
        <v>0</v>
      </c>
      <c r="P63" s="110">
        <f t="shared" si="3"/>
        <v>1.3570000000000002</v>
      </c>
      <c r="Q63" s="110">
        <f t="shared" si="4"/>
        <v>1.3570000000000002</v>
      </c>
      <c r="R63" s="109">
        <f t="shared" si="5"/>
        <v>0</v>
      </c>
      <c r="S63" s="102">
        <f>SUMIF(Data_IND_TWh!$A$9:$A$442,Data_TOT_TWh!$B63&amp;200&amp;"_"&amp;Data_TOT_TWh!$E63,Data_IND_TWh!$S$9:$S$442)+SUMIF(Data_TER_TWh!$A$9:$A$442,Data_TOT_TWh!$B63&amp;300&amp;"_"&amp;Data_TOT_TWh!$E63,Data_TER_TWh!$S$9:$S$442)+SUMIF(Data_RES_TWh!$A$9:$A$1310,Data_TOT_TWh!$B63&amp;400&amp;"_"&amp;Data_TOT_TWh!$E63,Data_RES_TWh!$S$9:$S$1310)</f>
        <v>1.2161683393416132</v>
      </c>
      <c r="T63" s="57"/>
      <c r="U63" s="102">
        <f>SUMIF(Data_IND_TWh!$A$9:$A$442,Data_TOT_TWh!$B63&amp;200&amp;"_"&amp;Data_TOT_TWh!$E63,Data_IND_TWh!$U$9:$U$442)+SUMIF(Data_TER_TWh!$A$9:$A$442,Data_TOT_TWh!$B63&amp;300&amp;"_"&amp;Data_TOT_TWh!$E63,Data_TER_TWh!$U$9:$U$442)+SUMIF(Data_RES_TWh!$A$9:$A$1310,Data_TOT_TWh!$B63&amp;400&amp;"_"&amp;Data_TOT_TWh!$E63,Data_RES_TWh!$U$9:$U$1310)</f>
        <v>0.14083166065838693</v>
      </c>
      <c r="V63" s="57"/>
      <c r="W63" s="102">
        <f>SUMIF(Data_IND_TWh!$A$9:$A$442,Data_TOT_TWh!$B63&amp;200&amp;"_"&amp;Data_TOT_TWh!$E63,Data_IND_TWh!$W$9:$W$442)+SUMIF(Data_TER_TWh!$A$9:$A$442,Data_TOT_TWh!$B63&amp;300&amp;"_"&amp;Data_TOT_TWh!$E63,Data_TER_TWh!$W$9:$W$442)+SUMIF(Data_RES_TWh!$A$9:$A$1310,Data_TOT_TWh!$B63&amp;400&amp;"_"&amp;Data_TOT_TWh!$E63,Data_RES_TWh!$W$9:$W$1310)</f>
        <v>0</v>
      </c>
      <c r="X63" s="13"/>
      <c r="Y63" s="13"/>
      <c r="Z63" s="13"/>
      <c r="AA63" s="46"/>
      <c r="AB63" s="57"/>
      <c r="AC63" s="102">
        <f>SUMIF(Data_IND_TWh!$A$9:$A$442,Data_TOT_TWh!$B63&amp;200&amp;"_"&amp;Data_TOT_TWh!$E63,Data_IND_TWh!$AC$9:$AC$442)+SUMIF(Data_TER_TWh!$A$9:$A$442,Data_TOT_TWh!$B63&amp;300&amp;"_"&amp;Data_TOT_TWh!$E63,Data_TER_TWh!$AC$9:$AC$442)+SUMIF(Data_RES_TWh!$A$9:$A$1310,Data_TOT_TWh!$B63&amp;400&amp;"_"&amp;Data_TOT_TWh!$E63,Data_RES_TWh!$AC$9:$AC$1310)</f>
        <v>0</v>
      </c>
      <c r="AD63" s="61"/>
      <c r="AE63" s="102">
        <f>SUMIF(Data_IND_TWh!$A$9:$A$442,Data_TOT_TWh!$B63&amp;200&amp;"_"&amp;Data_TOT_TWh!$E63,Data_IND_TWh!$AE$9:$AE$442)+SUMIF(Data_TER_TWh!$A$9:$A$442,Data_TOT_TWh!$B63&amp;300&amp;"_"&amp;Data_TOT_TWh!$E63,Data_TER_TWh!$AE$9:$AE$442)+SUMIF(Data_RES_TWh!$A$9:$A$1310,Data_TOT_TWh!$B63&amp;400&amp;"_"&amp;Data_TOT_TWh!$E63,Data_RES_TWh!$AE$9:$AE$1310)</f>
        <v>0</v>
      </c>
      <c r="AF63" s="13"/>
      <c r="AG63" s="13"/>
      <c r="AH63" s="46"/>
      <c r="AI63" s="57"/>
      <c r="AJ63" s="102">
        <f>SUMIF(Data_RES_TWh!$A$9:$A$1310,Data_TOT_TWh!$B63&amp;400&amp;"_"&amp;Data_TOT_TWh!$E63,Data_RES_TWh!$AJ$9:$AJ$1310)</f>
        <v>0</v>
      </c>
      <c r="AK63" s="57"/>
      <c r="AL63" s="9" t="str">
        <f>VLOOKUP(F63,Definitions!$B$7:$E$39,4,FALSE)</f>
        <v>EU28</v>
      </c>
    </row>
    <row r="64" spans="1:38">
      <c r="A64" s="36" t="str">
        <f t="shared" si="0"/>
        <v>DK999_55</v>
      </c>
      <c r="B64" t="s">
        <v>24</v>
      </c>
      <c r="C64" t="s">
        <v>269</v>
      </c>
      <c r="D64">
        <v>999</v>
      </c>
      <c r="E64">
        <v>55</v>
      </c>
      <c r="F64" s="25" t="str">
        <f>VLOOKUP(B64,Definitions!$C$7:$D$43,2,FALSE)</f>
        <v>Denmark</v>
      </c>
      <c r="G64" t="str">
        <f>VLOOKUP(C64,Definitions!$C$49:$D$57,2,FALSE)</f>
        <v>TOTAL</v>
      </c>
      <c r="H64" t="str">
        <f>VLOOKUP(D64,Definitions!$C$60:$D$104,2,FALSE)</f>
        <v>TOTAL</v>
      </c>
      <c r="J64" s="29" t="str">
        <f>VLOOKUP(E64,Definitions!$C$115:$D$131,2,FALSE)</f>
        <v xml:space="preserve">Other RES </v>
      </c>
      <c r="K64" s="111" t="s">
        <v>987</v>
      </c>
      <c r="L64" s="110">
        <f t="shared" si="1"/>
        <v>0</v>
      </c>
      <c r="M64" s="110">
        <f t="shared" si="2"/>
        <v>0</v>
      </c>
      <c r="N64" s="57"/>
      <c r="O64" s="110">
        <f>IFERROR(SUMIF(Data_IND_TWh!$A$9:$A$442,Data_TOT_TWh!$B64&amp;200&amp;"_"&amp;Data_TOT_TWh!$E64,Data_IND_TWh!$O$9:$O$442),0)+SUMIF(Data_TER_TWh!$A$9:$A$442,Data_TOT_TWh!$B64&amp;300&amp;"_"&amp;Data_TOT_TWh!$E64,Data_TER_TWh!$O$9:$O$442)+SUMIF(Data_RES_TWh!$A$9:$A$1310,Data_TOT_TWh!$B64&amp;400&amp;"_"&amp;Data_TOT_TWh!$E64,Data_RES_TWh!$O$9:$O$1310)</f>
        <v>0</v>
      </c>
      <c r="P64" s="110">
        <f t="shared" si="3"/>
        <v>0</v>
      </c>
      <c r="Q64" s="110">
        <f t="shared" si="4"/>
        <v>0</v>
      </c>
      <c r="R64" s="109">
        <f t="shared" si="5"/>
        <v>0</v>
      </c>
      <c r="S64" s="102">
        <f>SUMIF(Data_IND_TWh!$A$9:$A$442,Data_TOT_TWh!$B64&amp;200&amp;"_"&amp;Data_TOT_TWh!$E64,Data_IND_TWh!$S$9:$S$442)+SUMIF(Data_TER_TWh!$A$9:$A$442,Data_TOT_TWh!$B64&amp;300&amp;"_"&amp;Data_TOT_TWh!$E64,Data_TER_TWh!$S$9:$S$442)+SUMIF(Data_RES_TWh!$A$9:$A$1310,Data_TOT_TWh!$B64&amp;400&amp;"_"&amp;Data_TOT_TWh!$E64,Data_RES_TWh!$S$9:$S$1310)</f>
        <v>0</v>
      </c>
      <c r="T64" s="57"/>
      <c r="U64" s="102">
        <f>SUMIF(Data_IND_TWh!$A$9:$A$442,Data_TOT_TWh!$B64&amp;200&amp;"_"&amp;Data_TOT_TWh!$E64,Data_IND_TWh!$U$9:$U$442)+SUMIF(Data_TER_TWh!$A$9:$A$442,Data_TOT_TWh!$B64&amp;300&amp;"_"&amp;Data_TOT_TWh!$E64,Data_TER_TWh!$U$9:$U$442)+SUMIF(Data_RES_TWh!$A$9:$A$1310,Data_TOT_TWh!$B64&amp;400&amp;"_"&amp;Data_TOT_TWh!$E64,Data_RES_TWh!$U$9:$U$1310)</f>
        <v>0</v>
      </c>
      <c r="V64" s="57"/>
      <c r="W64" s="102">
        <f>SUMIF(Data_IND_TWh!$A$9:$A$442,Data_TOT_TWh!$B64&amp;200&amp;"_"&amp;Data_TOT_TWh!$E64,Data_IND_TWh!$W$9:$W$442)+SUMIF(Data_TER_TWh!$A$9:$A$442,Data_TOT_TWh!$B64&amp;300&amp;"_"&amp;Data_TOT_TWh!$E64,Data_TER_TWh!$W$9:$W$442)+SUMIF(Data_RES_TWh!$A$9:$A$1310,Data_TOT_TWh!$B64&amp;400&amp;"_"&amp;Data_TOT_TWh!$E64,Data_RES_TWh!$W$9:$W$1310)</f>
        <v>0</v>
      </c>
      <c r="X64" s="13"/>
      <c r="Y64" s="13"/>
      <c r="Z64" s="13"/>
      <c r="AA64" s="46"/>
      <c r="AB64" s="57"/>
      <c r="AC64" s="102">
        <f>SUMIF(Data_IND_TWh!$A$9:$A$442,Data_TOT_TWh!$B64&amp;200&amp;"_"&amp;Data_TOT_TWh!$E64,Data_IND_TWh!$AC$9:$AC$442)+SUMIF(Data_TER_TWh!$A$9:$A$442,Data_TOT_TWh!$B64&amp;300&amp;"_"&amp;Data_TOT_TWh!$E64,Data_TER_TWh!$AC$9:$AC$442)+SUMIF(Data_RES_TWh!$A$9:$A$1310,Data_TOT_TWh!$B64&amp;400&amp;"_"&amp;Data_TOT_TWh!$E64,Data_RES_TWh!$AC$9:$AC$1310)</f>
        <v>0</v>
      </c>
      <c r="AD64" s="61"/>
      <c r="AE64" s="102">
        <f>SUMIF(Data_IND_TWh!$A$9:$A$442,Data_TOT_TWh!$B64&amp;200&amp;"_"&amp;Data_TOT_TWh!$E64,Data_IND_TWh!$AE$9:$AE$442)+SUMIF(Data_TER_TWh!$A$9:$A$442,Data_TOT_TWh!$B64&amp;300&amp;"_"&amp;Data_TOT_TWh!$E64,Data_TER_TWh!$AE$9:$AE$442)+SUMIF(Data_RES_TWh!$A$9:$A$1310,Data_TOT_TWh!$B64&amp;400&amp;"_"&amp;Data_TOT_TWh!$E64,Data_RES_TWh!$AE$9:$AE$1310)</f>
        <v>0</v>
      </c>
      <c r="AF64" s="13"/>
      <c r="AG64" s="13"/>
      <c r="AH64" s="46"/>
      <c r="AI64" s="57"/>
      <c r="AJ64" s="102">
        <f>SUMIF(Data_RES_TWh!$A$9:$A$1310,Data_TOT_TWh!$B64&amp;400&amp;"_"&amp;Data_TOT_TWh!$E64,Data_RES_TWh!$AJ$9:$AJ$1310)</f>
        <v>0</v>
      </c>
      <c r="AK64" s="57"/>
      <c r="AL64" s="9" t="str">
        <f>VLOOKUP(F64,Definitions!$B$7:$E$39,4,FALSE)</f>
        <v>EU28</v>
      </c>
    </row>
    <row r="65" spans="1:38">
      <c r="A65" s="36" t="str">
        <f t="shared" si="0"/>
        <v>DE999_0</v>
      </c>
      <c r="B65" t="s">
        <v>28</v>
      </c>
      <c r="C65" t="s">
        <v>269</v>
      </c>
      <c r="D65">
        <v>999</v>
      </c>
      <c r="E65">
        <v>0</v>
      </c>
      <c r="F65" s="25" t="str">
        <f>VLOOKUP(B65,Definitions!$C$7:$D$43,2,FALSE)</f>
        <v>Germany</v>
      </c>
      <c r="G65" t="str">
        <f>VLOOKUP(C65,Definitions!$C$49:$D$57,2,FALSE)</f>
        <v>TOTAL</v>
      </c>
      <c r="H65" t="str">
        <f>VLOOKUP(D65,Definitions!$C$60:$D$104,2,FALSE)</f>
        <v>TOTAL</v>
      </c>
      <c r="J65" s="29" t="str">
        <f>VLOOKUP(E65,Definitions!$C$115:$D$131,2,FALSE)</f>
        <v>TOTAL</v>
      </c>
      <c r="K65" s="111">
        <v>1749.888179</v>
      </c>
      <c r="L65" s="110">
        <f t="shared" si="1"/>
        <v>-418.7847706427533</v>
      </c>
      <c r="M65" s="110">
        <f t="shared" si="2"/>
        <v>1331.1034083572467</v>
      </c>
      <c r="N65" s="57"/>
      <c r="O65" s="110">
        <f>IFERROR(SUMIF(Data_IND_TWh!$A$9:$A$442,Data_TOT_TWh!$B65&amp;200&amp;"_"&amp;Data_TOT_TWh!$E65,Data_IND_TWh!$O$9:$O$442),0)+SUMIF(Data_TER_TWh!$A$9:$A$442,Data_TOT_TWh!$B65&amp;300&amp;"_"&amp;Data_TOT_TWh!$E65,Data_TER_TWh!$O$9:$O$442)+SUMIF(Data_RES_TWh!$A$9:$A$1310,Data_TOT_TWh!$B65&amp;400&amp;"_"&amp;Data_TOT_TWh!$E65,Data_RES_TWh!$O$9:$O$1310)</f>
        <v>0</v>
      </c>
      <c r="P65" s="110">
        <f t="shared" si="3"/>
        <v>1331.1034083572467</v>
      </c>
      <c r="Q65" s="110">
        <f t="shared" si="4"/>
        <v>1286.7518506280462</v>
      </c>
      <c r="R65" s="109">
        <f t="shared" si="5"/>
        <v>44.351557729200465</v>
      </c>
      <c r="S65" s="102">
        <f>SUMIF(Data_IND_TWh!$A$9:$A$442,Data_TOT_TWh!$B65&amp;200&amp;"_"&amp;Data_TOT_TWh!$E65,Data_IND_TWh!$S$9:$S$442)+SUMIF(Data_TER_TWh!$A$9:$A$442,Data_TOT_TWh!$B65&amp;300&amp;"_"&amp;Data_TOT_TWh!$E65,Data_TER_TWh!$S$9:$S$442)+SUMIF(Data_RES_TWh!$A$9:$A$1310,Data_TOT_TWh!$B65&amp;400&amp;"_"&amp;Data_TOT_TWh!$E65,Data_RES_TWh!$S$9:$S$1310)</f>
        <v>703.15971238188922</v>
      </c>
      <c r="T65" s="57"/>
      <c r="U65" s="102">
        <f>SUMIF(Data_IND_TWh!$A$9:$A$442,Data_TOT_TWh!$B65&amp;200&amp;"_"&amp;Data_TOT_TWh!$E65,Data_IND_TWh!$U$9:$U$442)+SUMIF(Data_TER_TWh!$A$9:$A$442,Data_TOT_TWh!$B65&amp;300&amp;"_"&amp;Data_TOT_TWh!$E65,Data_TER_TWh!$U$9:$U$442)+SUMIF(Data_RES_TWh!$A$9:$A$1310,Data_TOT_TWh!$B65&amp;400&amp;"_"&amp;Data_TOT_TWh!$E65,Data_RES_TWh!$U$9:$U$1310)</f>
        <v>134.01100621471642</v>
      </c>
      <c r="V65" s="57"/>
      <c r="W65" s="102">
        <f>SUMIF(Data_IND_TWh!$A$9:$A$442,Data_TOT_TWh!$B65&amp;200&amp;"_"&amp;Data_TOT_TWh!$E65,Data_IND_TWh!$W$9:$W$442)+SUMIF(Data_TER_TWh!$A$9:$A$442,Data_TOT_TWh!$B65&amp;300&amp;"_"&amp;Data_TOT_TWh!$E65,Data_TER_TWh!$W$9:$W$442)+SUMIF(Data_RES_TWh!$A$9:$A$1310,Data_TOT_TWh!$B65&amp;400&amp;"_"&amp;Data_TOT_TWh!$E65,Data_RES_TWh!$W$9:$W$1310)</f>
        <v>449.58113203144063</v>
      </c>
      <c r="X65" s="13"/>
      <c r="Y65" s="13"/>
      <c r="Z65" s="13"/>
      <c r="AA65" s="46"/>
      <c r="AB65" s="57"/>
      <c r="AC65" s="102">
        <f>SUMIF(Data_IND_TWh!$A$9:$A$442,Data_TOT_TWh!$B65&amp;200&amp;"_"&amp;Data_TOT_TWh!$E65,Data_IND_TWh!$AC$9:$AC$442)+SUMIF(Data_TER_TWh!$A$9:$A$442,Data_TOT_TWh!$B65&amp;300&amp;"_"&amp;Data_TOT_TWh!$E65,Data_TER_TWh!$AC$9:$AC$442)+SUMIF(Data_RES_TWh!$A$9:$A$1310,Data_TOT_TWh!$B65&amp;400&amp;"_"&amp;Data_TOT_TWh!$E65,Data_RES_TWh!$AC$9:$AC$1310)</f>
        <v>7.2036531063516165</v>
      </c>
      <c r="AD65" s="61"/>
      <c r="AE65" s="102">
        <f>SUMIF(Data_IND_TWh!$A$9:$A$442,Data_TOT_TWh!$B65&amp;200&amp;"_"&amp;Data_TOT_TWh!$E65,Data_IND_TWh!$AE$9:$AE$442)+SUMIF(Data_TER_TWh!$A$9:$A$442,Data_TOT_TWh!$B65&amp;300&amp;"_"&amp;Data_TOT_TWh!$E65,Data_TER_TWh!$AE$9:$AE$442)+SUMIF(Data_RES_TWh!$A$9:$A$1310,Data_TOT_TWh!$B65&amp;400&amp;"_"&amp;Data_TOT_TWh!$E65,Data_RES_TWh!$AE$9:$AE$1310)</f>
        <v>37.147904622848849</v>
      </c>
      <c r="AF65" s="13"/>
      <c r="AG65" s="13"/>
      <c r="AH65" s="46"/>
      <c r="AI65" s="57"/>
      <c r="AJ65" s="102">
        <f>SUMIF(Data_RES_TWh!$A$9:$A$1310,Data_TOT_TWh!$B65&amp;400&amp;"_"&amp;Data_TOT_TWh!$E65,Data_RES_TWh!$AJ$9:$AJ$1310)</f>
        <v>23.785876943341407</v>
      </c>
      <c r="AK65" s="57"/>
      <c r="AL65" s="9" t="str">
        <f>VLOOKUP(F65,Definitions!$B$7:$E$39,4,FALSE)</f>
        <v>EU28</v>
      </c>
    </row>
    <row r="66" spans="1:38">
      <c r="A66" s="36" t="str">
        <f t="shared" ref="A66:A121" si="6">B66&amp;D66&amp;"_"&amp;E66</f>
        <v>DE999_1</v>
      </c>
      <c r="B66" t="s">
        <v>28</v>
      </c>
      <c r="C66" t="s">
        <v>269</v>
      </c>
      <c r="D66">
        <v>999</v>
      </c>
      <c r="E66">
        <v>1</v>
      </c>
      <c r="F66" s="25" t="str">
        <f>VLOOKUP(B66,Definitions!$C$7:$D$43,2,FALSE)</f>
        <v>Germany</v>
      </c>
      <c r="G66" t="str">
        <f>VLOOKUP(C66,Definitions!$C$49:$D$57,2,FALSE)</f>
        <v>TOTAL</v>
      </c>
      <c r="H66" t="str">
        <f>VLOOKUP(D66,Definitions!$C$60:$D$104,2,FALSE)</f>
        <v>TOTAL</v>
      </c>
      <c r="J66" s="29" t="str">
        <f>VLOOKUP(E66,Definitions!$C$115:$D$131,2,FALSE)</f>
        <v>Coal</v>
      </c>
      <c r="K66" s="111">
        <v>111.87013300000001</v>
      </c>
      <c r="L66" s="110">
        <f t="shared" ref="L66:L121" si="7">IFERROR(M66-K66,M66)</f>
        <v>-4.1047464828281477E-2</v>
      </c>
      <c r="M66" s="110">
        <f t="shared" ref="M66:M121" si="8">P66+IFERROR(O66,0)</f>
        <v>111.82908553517173</v>
      </c>
      <c r="N66" s="57"/>
      <c r="O66" s="110">
        <f>IFERROR(SUMIF(Data_IND_TWh!$A$9:$A$442,Data_TOT_TWh!$B66&amp;200&amp;"_"&amp;Data_TOT_TWh!$E66,Data_IND_TWh!$O$9:$O$442),0)+SUMIF(Data_TER_TWh!$A$9:$A$442,Data_TOT_TWh!$B66&amp;300&amp;"_"&amp;Data_TOT_TWh!$E66,Data_TER_TWh!$O$9:$O$442)+SUMIF(Data_RES_TWh!$A$9:$A$1310,Data_TOT_TWh!$B66&amp;400&amp;"_"&amp;Data_TOT_TWh!$E66,Data_RES_TWh!$O$9:$O$1310)</f>
        <v>0</v>
      </c>
      <c r="P66" s="110">
        <f t="shared" ref="P66:P121" si="9">Q66+R66</f>
        <v>111.82908553517173</v>
      </c>
      <c r="Q66" s="110">
        <f t="shared" ref="Q66:Q121" si="10">S66+U66+W66</f>
        <v>111.82908553517173</v>
      </c>
      <c r="R66" s="109">
        <f t="shared" ref="R66:R121" si="11">AC66+AE66</f>
        <v>0</v>
      </c>
      <c r="S66" s="102">
        <f>SUMIF(Data_IND_TWh!$A$9:$A$442,Data_TOT_TWh!$B66&amp;200&amp;"_"&amp;Data_TOT_TWh!$E66,Data_IND_TWh!$S$9:$S$442)+SUMIF(Data_TER_TWh!$A$9:$A$442,Data_TOT_TWh!$B66&amp;300&amp;"_"&amp;Data_TOT_TWh!$E66,Data_TER_TWh!$S$9:$S$442)+SUMIF(Data_RES_TWh!$A$9:$A$1310,Data_TOT_TWh!$B66&amp;400&amp;"_"&amp;Data_TOT_TWh!$E66,Data_RES_TWh!$S$9:$S$1310)</f>
        <v>12.977643783146659</v>
      </c>
      <c r="T66" s="57"/>
      <c r="U66" s="102">
        <f>SUMIF(Data_IND_TWh!$A$9:$A$442,Data_TOT_TWh!$B66&amp;200&amp;"_"&amp;Data_TOT_TWh!$E66,Data_IND_TWh!$U$9:$U$442)+SUMIF(Data_TER_TWh!$A$9:$A$442,Data_TOT_TWh!$B66&amp;300&amp;"_"&amp;Data_TOT_TWh!$E66,Data_TER_TWh!$U$9:$U$442)+SUMIF(Data_RES_TWh!$A$9:$A$1310,Data_TOT_TWh!$B66&amp;400&amp;"_"&amp;Data_TOT_TWh!$E66,Data_RES_TWh!$U$9:$U$1310)</f>
        <v>0.21582649646957253</v>
      </c>
      <c r="V66" s="57"/>
      <c r="W66" s="102">
        <f>SUMIF(Data_IND_TWh!$A$9:$A$442,Data_TOT_TWh!$B66&amp;200&amp;"_"&amp;Data_TOT_TWh!$E66,Data_IND_TWh!$W$9:$W$442)+SUMIF(Data_TER_TWh!$A$9:$A$442,Data_TOT_TWh!$B66&amp;300&amp;"_"&amp;Data_TOT_TWh!$E66,Data_TER_TWh!$W$9:$W$442)+SUMIF(Data_RES_TWh!$A$9:$A$1310,Data_TOT_TWh!$B66&amp;400&amp;"_"&amp;Data_TOT_TWh!$E66,Data_RES_TWh!$W$9:$W$1310)</f>
        <v>98.635615255555493</v>
      </c>
      <c r="X66" s="13"/>
      <c r="Y66" s="13"/>
      <c r="Z66" s="13"/>
      <c r="AA66" s="46"/>
      <c r="AB66" s="57"/>
      <c r="AC66" s="102">
        <f>SUMIF(Data_IND_TWh!$A$9:$A$442,Data_TOT_TWh!$B66&amp;200&amp;"_"&amp;Data_TOT_TWh!$E66,Data_IND_TWh!$AC$9:$AC$442)+SUMIF(Data_TER_TWh!$A$9:$A$442,Data_TOT_TWh!$B66&amp;300&amp;"_"&amp;Data_TOT_TWh!$E66,Data_TER_TWh!$AC$9:$AC$442)+SUMIF(Data_RES_TWh!$A$9:$A$1310,Data_TOT_TWh!$B66&amp;400&amp;"_"&amp;Data_TOT_TWh!$E66,Data_RES_TWh!$AC$9:$AC$1310)</f>
        <v>0</v>
      </c>
      <c r="AD66" s="61"/>
      <c r="AE66" s="102">
        <f>SUMIF(Data_IND_TWh!$A$9:$A$442,Data_TOT_TWh!$B66&amp;200&amp;"_"&amp;Data_TOT_TWh!$E66,Data_IND_TWh!$AE$9:$AE$442)+SUMIF(Data_TER_TWh!$A$9:$A$442,Data_TOT_TWh!$B66&amp;300&amp;"_"&amp;Data_TOT_TWh!$E66,Data_TER_TWh!$AE$9:$AE$442)+SUMIF(Data_RES_TWh!$A$9:$A$1310,Data_TOT_TWh!$B66&amp;400&amp;"_"&amp;Data_TOT_TWh!$E66,Data_RES_TWh!$AE$9:$AE$1310)</f>
        <v>0</v>
      </c>
      <c r="AF66" s="13"/>
      <c r="AG66" s="13"/>
      <c r="AH66" s="46"/>
      <c r="AI66" s="57"/>
      <c r="AJ66" s="102">
        <f>SUMIF(Data_RES_TWh!$A$9:$A$1310,Data_TOT_TWh!$B66&amp;400&amp;"_"&amp;Data_TOT_TWh!$E66,Data_RES_TWh!$AJ$9:$AJ$1310)</f>
        <v>0</v>
      </c>
      <c r="AK66" s="57"/>
      <c r="AL66" s="9" t="str">
        <f>VLOOKUP(F66,Definitions!$B$7:$E$39,4,FALSE)</f>
        <v>EU28</v>
      </c>
    </row>
    <row r="67" spans="1:38">
      <c r="A67" s="36" t="str">
        <f t="shared" si="6"/>
        <v>DE999_2</v>
      </c>
      <c r="B67" t="s">
        <v>28</v>
      </c>
      <c r="C67" t="s">
        <v>269</v>
      </c>
      <c r="D67">
        <v>999</v>
      </c>
      <c r="E67">
        <v>2</v>
      </c>
      <c r="F67" s="25" t="str">
        <f>VLOOKUP(B67,Definitions!$C$7:$D$43,2,FALSE)</f>
        <v>Germany</v>
      </c>
      <c r="G67" t="str">
        <f>VLOOKUP(C67,Definitions!$C$49:$D$57,2,FALSE)</f>
        <v>TOTAL</v>
      </c>
      <c r="H67" t="str">
        <f>VLOOKUP(D67,Definitions!$C$60:$D$104,2,FALSE)</f>
        <v>TOTAL</v>
      </c>
      <c r="J67" s="29" t="str">
        <f>VLOOKUP(E67,Definitions!$C$115:$D$131,2,FALSE)</f>
        <v>Fuel oil</v>
      </c>
      <c r="K67" s="111">
        <v>255.78789400000008</v>
      </c>
      <c r="L67" s="110">
        <f t="shared" si="7"/>
        <v>-2.0709803826611619</v>
      </c>
      <c r="M67" s="110">
        <f t="shared" si="8"/>
        <v>253.71691361733892</v>
      </c>
      <c r="N67" s="57"/>
      <c r="O67" s="110">
        <f>IFERROR(SUMIF(Data_IND_TWh!$A$9:$A$442,Data_TOT_TWh!$B67&amp;200&amp;"_"&amp;Data_TOT_TWh!$E67,Data_IND_TWh!$O$9:$O$442),0)+SUMIF(Data_TER_TWh!$A$9:$A$442,Data_TOT_TWh!$B67&amp;300&amp;"_"&amp;Data_TOT_TWh!$E67,Data_TER_TWh!$O$9:$O$442)+SUMIF(Data_RES_TWh!$A$9:$A$1310,Data_TOT_TWh!$B67&amp;400&amp;"_"&amp;Data_TOT_TWh!$E67,Data_RES_TWh!$O$9:$O$1310)</f>
        <v>0</v>
      </c>
      <c r="P67" s="110">
        <f t="shared" si="9"/>
        <v>253.71691361733892</v>
      </c>
      <c r="Q67" s="110">
        <f t="shared" si="10"/>
        <v>253.71691361733892</v>
      </c>
      <c r="R67" s="109">
        <f t="shared" si="11"/>
        <v>0</v>
      </c>
      <c r="S67" s="102">
        <f>SUMIF(Data_IND_TWh!$A$9:$A$442,Data_TOT_TWh!$B67&amp;200&amp;"_"&amp;Data_TOT_TWh!$E67,Data_IND_TWh!$S$9:$S$442)+SUMIF(Data_TER_TWh!$A$9:$A$442,Data_TOT_TWh!$B67&amp;300&amp;"_"&amp;Data_TOT_TWh!$E67,Data_TER_TWh!$S$9:$S$442)+SUMIF(Data_RES_TWh!$A$9:$A$1310,Data_TOT_TWh!$B67&amp;400&amp;"_"&amp;Data_TOT_TWh!$E67,Data_RES_TWh!$S$9:$S$1310)</f>
        <v>193.44410234362766</v>
      </c>
      <c r="T67" s="57"/>
      <c r="U67" s="102">
        <f>SUMIF(Data_IND_TWh!$A$9:$A$442,Data_TOT_TWh!$B67&amp;200&amp;"_"&amp;Data_TOT_TWh!$E67,Data_IND_TWh!$U$9:$U$442)+SUMIF(Data_TER_TWh!$A$9:$A$442,Data_TOT_TWh!$B67&amp;300&amp;"_"&amp;Data_TOT_TWh!$E67,Data_TER_TWh!$U$9:$U$442)+SUMIF(Data_RES_TWh!$A$9:$A$1310,Data_TOT_TWh!$B67&amp;400&amp;"_"&amp;Data_TOT_TWh!$E67,Data_RES_TWh!$U$9:$U$1310)</f>
        <v>34.043934794266811</v>
      </c>
      <c r="V67" s="57"/>
      <c r="W67" s="102">
        <f>SUMIF(Data_IND_TWh!$A$9:$A$442,Data_TOT_TWh!$B67&amp;200&amp;"_"&amp;Data_TOT_TWh!$E67,Data_IND_TWh!$W$9:$W$442)+SUMIF(Data_TER_TWh!$A$9:$A$442,Data_TOT_TWh!$B67&amp;300&amp;"_"&amp;Data_TOT_TWh!$E67,Data_TER_TWh!$W$9:$W$442)+SUMIF(Data_RES_TWh!$A$9:$A$1310,Data_TOT_TWh!$B67&amp;400&amp;"_"&amp;Data_TOT_TWh!$E67,Data_RES_TWh!$W$9:$W$1310)</f>
        <v>26.228876479444438</v>
      </c>
      <c r="X67" s="13"/>
      <c r="Y67" s="13"/>
      <c r="Z67" s="13"/>
      <c r="AA67" s="46"/>
      <c r="AB67" s="57"/>
      <c r="AC67" s="102">
        <f>SUMIF(Data_IND_TWh!$A$9:$A$442,Data_TOT_TWh!$B67&amp;200&amp;"_"&amp;Data_TOT_TWh!$E67,Data_IND_TWh!$AC$9:$AC$442)+SUMIF(Data_TER_TWh!$A$9:$A$442,Data_TOT_TWh!$B67&amp;300&amp;"_"&amp;Data_TOT_TWh!$E67,Data_TER_TWh!$AC$9:$AC$442)+SUMIF(Data_RES_TWh!$A$9:$A$1310,Data_TOT_TWh!$B67&amp;400&amp;"_"&amp;Data_TOT_TWh!$E67,Data_RES_TWh!$AC$9:$AC$1310)</f>
        <v>0</v>
      </c>
      <c r="AD67" s="61"/>
      <c r="AE67" s="102">
        <f>SUMIF(Data_IND_TWh!$A$9:$A$442,Data_TOT_TWh!$B67&amp;200&amp;"_"&amp;Data_TOT_TWh!$E67,Data_IND_TWh!$AE$9:$AE$442)+SUMIF(Data_TER_TWh!$A$9:$A$442,Data_TOT_TWh!$B67&amp;300&amp;"_"&amp;Data_TOT_TWh!$E67,Data_TER_TWh!$AE$9:$AE$442)+SUMIF(Data_RES_TWh!$A$9:$A$1310,Data_TOT_TWh!$B67&amp;400&amp;"_"&amp;Data_TOT_TWh!$E67,Data_RES_TWh!$AE$9:$AE$1310)</f>
        <v>0</v>
      </c>
      <c r="AF67" s="13"/>
      <c r="AG67" s="13"/>
      <c r="AH67" s="46"/>
      <c r="AI67" s="57"/>
      <c r="AJ67" s="102">
        <f>SUMIF(Data_RES_TWh!$A$9:$A$1310,Data_TOT_TWh!$B67&amp;400&amp;"_"&amp;Data_TOT_TWh!$E67,Data_RES_TWh!$AJ$9:$AJ$1310)</f>
        <v>2.5063657958644101E-2</v>
      </c>
      <c r="AK67" s="57"/>
      <c r="AL67" s="9" t="str">
        <f>VLOOKUP(F67,Definitions!$B$7:$E$39,4,FALSE)</f>
        <v>EU28</v>
      </c>
    </row>
    <row r="68" spans="1:38">
      <c r="A68" s="36" t="str">
        <f t="shared" si="6"/>
        <v>DE999_3</v>
      </c>
      <c r="B68" t="s">
        <v>28</v>
      </c>
      <c r="C68" t="s">
        <v>269</v>
      </c>
      <c r="D68">
        <v>999</v>
      </c>
      <c r="E68">
        <v>3</v>
      </c>
      <c r="F68" s="25" t="str">
        <f>VLOOKUP(B68,Definitions!$C$7:$D$43,2,FALSE)</f>
        <v>Germany</v>
      </c>
      <c r="G68" t="str">
        <f>VLOOKUP(C68,Definitions!$C$49:$D$57,2,FALSE)</f>
        <v>TOTAL</v>
      </c>
      <c r="H68" t="str">
        <f>VLOOKUP(D68,Definitions!$C$60:$D$104,2,FALSE)</f>
        <v>TOTAL</v>
      </c>
      <c r="J68" s="29" t="str">
        <f>VLOOKUP(E68,Definitions!$C$115:$D$131,2,FALSE)</f>
        <v>Natural gas</v>
      </c>
      <c r="K68" s="111">
        <v>579.49033599999996</v>
      </c>
      <c r="L68" s="110">
        <f t="shared" si="7"/>
        <v>2.1689937689180852</v>
      </c>
      <c r="M68" s="110">
        <f t="shared" si="8"/>
        <v>581.65932976891804</v>
      </c>
      <c r="N68" s="57"/>
      <c r="O68" s="110">
        <f>IFERROR(SUMIF(Data_IND_TWh!$A$9:$A$442,Data_TOT_TWh!$B68&amp;200&amp;"_"&amp;Data_TOT_TWh!$E68,Data_IND_TWh!$O$9:$O$442),0)+SUMIF(Data_TER_TWh!$A$9:$A$442,Data_TOT_TWh!$B68&amp;300&amp;"_"&amp;Data_TOT_TWh!$E68,Data_TER_TWh!$O$9:$O$442)+SUMIF(Data_RES_TWh!$A$9:$A$1310,Data_TOT_TWh!$B68&amp;400&amp;"_"&amp;Data_TOT_TWh!$E68,Data_RES_TWh!$O$9:$O$1310)</f>
        <v>0</v>
      </c>
      <c r="P68" s="110">
        <f t="shared" si="9"/>
        <v>581.65932976891804</v>
      </c>
      <c r="Q68" s="110">
        <f t="shared" si="10"/>
        <v>581.65932976891804</v>
      </c>
      <c r="R68" s="109">
        <f t="shared" si="11"/>
        <v>0</v>
      </c>
      <c r="S68" s="102">
        <f>SUMIF(Data_IND_TWh!$A$9:$A$442,Data_TOT_TWh!$B68&amp;200&amp;"_"&amp;Data_TOT_TWh!$E68,Data_IND_TWh!$S$9:$S$442)+SUMIF(Data_TER_TWh!$A$9:$A$442,Data_TOT_TWh!$B68&amp;300&amp;"_"&amp;Data_TOT_TWh!$E68,Data_TER_TWh!$S$9:$S$442)+SUMIF(Data_RES_TWh!$A$9:$A$1310,Data_TOT_TWh!$B68&amp;400&amp;"_"&amp;Data_TOT_TWh!$E68,Data_RES_TWh!$S$9:$S$1310)</f>
        <v>338.02709170138201</v>
      </c>
      <c r="T68" s="57"/>
      <c r="U68" s="102">
        <f>SUMIF(Data_IND_TWh!$A$9:$A$442,Data_TOT_TWh!$B68&amp;200&amp;"_"&amp;Data_TOT_TWh!$E68,Data_IND_TWh!$U$9:$U$442)+SUMIF(Data_TER_TWh!$A$9:$A$442,Data_TOT_TWh!$B68&amp;300&amp;"_"&amp;Data_TOT_TWh!$E68,Data_TER_TWh!$U$9:$U$442)+SUMIF(Data_RES_TWh!$A$9:$A$1310,Data_TOT_TWh!$B68&amp;400&amp;"_"&amp;Data_TOT_TWh!$E68,Data_RES_TWh!$U$9:$U$1310)</f>
        <v>64.902607138369447</v>
      </c>
      <c r="V68" s="57"/>
      <c r="W68" s="102">
        <f>SUMIF(Data_IND_TWh!$A$9:$A$442,Data_TOT_TWh!$B68&amp;200&amp;"_"&amp;Data_TOT_TWh!$E68,Data_IND_TWh!$W$9:$W$442)+SUMIF(Data_TER_TWh!$A$9:$A$442,Data_TOT_TWh!$B68&amp;300&amp;"_"&amp;Data_TOT_TWh!$E68,Data_TER_TWh!$W$9:$W$442)+SUMIF(Data_RES_TWh!$A$9:$A$1310,Data_TOT_TWh!$B68&amp;400&amp;"_"&amp;Data_TOT_TWh!$E68,Data_RES_TWh!$W$9:$W$1310)</f>
        <v>178.7296309291666</v>
      </c>
      <c r="X68" s="13"/>
      <c r="Y68" s="13"/>
      <c r="Z68" s="13"/>
      <c r="AA68" s="46"/>
      <c r="AB68" s="57"/>
      <c r="AC68" s="102">
        <f>SUMIF(Data_IND_TWh!$A$9:$A$442,Data_TOT_TWh!$B68&amp;200&amp;"_"&amp;Data_TOT_TWh!$E68,Data_IND_TWh!$AC$9:$AC$442)+SUMIF(Data_TER_TWh!$A$9:$A$442,Data_TOT_TWh!$B68&amp;300&amp;"_"&amp;Data_TOT_TWh!$E68,Data_TER_TWh!$AC$9:$AC$442)+SUMIF(Data_RES_TWh!$A$9:$A$1310,Data_TOT_TWh!$B68&amp;400&amp;"_"&amp;Data_TOT_TWh!$E68,Data_RES_TWh!$AC$9:$AC$1310)</f>
        <v>0</v>
      </c>
      <c r="AD68" s="61"/>
      <c r="AE68" s="102">
        <f>SUMIF(Data_IND_TWh!$A$9:$A$442,Data_TOT_TWh!$B68&amp;200&amp;"_"&amp;Data_TOT_TWh!$E68,Data_IND_TWh!$AE$9:$AE$442)+SUMIF(Data_TER_TWh!$A$9:$A$442,Data_TOT_TWh!$B68&amp;300&amp;"_"&amp;Data_TOT_TWh!$E68,Data_TER_TWh!$AE$9:$AE$442)+SUMIF(Data_RES_TWh!$A$9:$A$1310,Data_TOT_TWh!$B68&amp;400&amp;"_"&amp;Data_TOT_TWh!$E68,Data_RES_TWh!$AE$9:$AE$1310)</f>
        <v>0</v>
      </c>
      <c r="AF68" s="13"/>
      <c r="AG68" s="13"/>
      <c r="AH68" s="46"/>
      <c r="AI68" s="57"/>
      <c r="AJ68" s="102">
        <f>SUMIF(Data_RES_TWh!$A$9:$A$1310,Data_TOT_TWh!$B68&amp;400&amp;"_"&amp;Data_TOT_TWh!$E68,Data_RES_TWh!$AJ$9:$AJ$1310)</f>
        <v>1.0183482853827592</v>
      </c>
      <c r="AK68" s="57"/>
      <c r="AL68" s="9" t="str">
        <f>VLOOKUP(F68,Definitions!$B$7:$E$39,4,FALSE)</f>
        <v>EU28</v>
      </c>
    </row>
    <row r="69" spans="1:38">
      <c r="A69" s="36" t="str">
        <f t="shared" si="6"/>
        <v>DE999_4</v>
      </c>
      <c r="B69" t="s">
        <v>28</v>
      </c>
      <c r="C69" t="s">
        <v>269</v>
      </c>
      <c r="D69">
        <v>999</v>
      </c>
      <c r="E69">
        <v>4</v>
      </c>
      <c r="F69" s="25" t="str">
        <f>VLOOKUP(B69,Definitions!$C$7:$D$43,2,FALSE)</f>
        <v>Germany</v>
      </c>
      <c r="G69" t="str">
        <f>VLOOKUP(C69,Definitions!$C$49:$D$57,2,FALSE)</f>
        <v>TOTAL</v>
      </c>
      <c r="H69" t="str">
        <f>VLOOKUP(D69,Definitions!$C$60:$D$104,2,FALSE)</f>
        <v>TOTAL</v>
      </c>
      <c r="J69" s="29" t="str">
        <f>VLOOKUP(E69,Definitions!$C$115:$D$131,2,FALSE)</f>
        <v>Other fossil fuels</v>
      </c>
      <c r="K69" s="111">
        <v>50.727733999999998</v>
      </c>
      <c r="L69" s="110">
        <f t="shared" si="7"/>
        <v>-5.272325922019121</v>
      </c>
      <c r="M69" s="110">
        <f t="shared" si="8"/>
        <v>45.455408077980877</v>
      </c>
      <c r="N69" s="57"/>
      <c r="O69" s="110">
        <f>IFERROR(SUMIF(Data_IND_TWh!$A$9:$A$442,Data_TOT_TWh!$B69&amp;200&amp;"_"&amp;Data_TOT_TWh!$E69,Data_IND_TWh!$O$9:$O$442),0)+SUMIF(Data_TER_TWh!$A$9:$A$442,Data_TOT_TWh!$B69&amp;300&amp;"_"&amp;Data_TOT_TWh!$E69,Data_TER_TWh!$O$9:$O$442)+SUMIF(Data_RES_TWh!$A$9:$A$1310,Data_TOT_TWh!$B69&amp;400&amp;"_"&amp;Data_TOT_TWh!$E69,Data_RES_TWh!$O$9:$O$1310)</f>
        <v>0</v>
      </c>
      <c r="P69" s="110">
        <f t="shared" si="9"/>
        <v>45.455408077980877</v>
      </c>
      <c r="Q69" s="110">
        <f t="shared" si="10"/>
        <v>45.455408077980877</v>
      </c>
      <c r="R69" s="109">
        <f t="shared" si="11"/>
        <v>0</v>
      </c>
      <c r="S69" s="102">
        <f>SUMIF(Data_IND_TWh!$A$9:$A$442,Data_TOT_TWh!$B69&amp;200&amp;"_"&amp;Data_TOT_TWh!$E69,Data_IND_TWh!$S$9:$S$442)+SUMIF(Data_TER_TWh!$A$9:$A$442,Data_TOT_TWh!$B69&amp;300&amp;"_"&amp;Data_TOT_TWh!$E69,Data_TER_TWh!$S$9:$S$442)+SUMIF(Data_RES_TWh!$A$9:$A$1310,Data_TOT_TWh!$B69&amp;400&amp;"_"&amp;Data_TOT_TWh!$E69,Data_RES_TWh!$S$9:$S$1310)</f>
        <v>6.4017365243372355</v>
      </c>
      <c r="T69" s="57"/>
      <c r="U69" s="102">
        <f>SUMIF(Data_IND_TWh!$A$9:$A$442,Data_TOT_TWh!$B69&amp;200&amp;"_"&amp;Data_TOT_TWh!$E69,Data_IND_TWh!$U$9:$U$442)+SUMIF(Data_TER_TWh!$A$9:$A$442,Data_TOT_TWh!$B69&amp;300&amp;"_"&amp;Data_TOT_TWh!$E69,Data_TER_TWh!$U$9:$U$442)+SUMIF(Data_RES_TWh!$A$9:$A$1310,Data_TOT_TWh!$B69&amp;400&amp;"_"&amp;Data_TOT_TWh!$E69,Data_RES_TWh!$U$9:$U$1310)</f>
        <v>1.2193783855880449</v>
      </c>
      <c r="V69" s="57"/>
      <c r="W69" s="102">
        <f>SUMIF(Data_IND_TWh!$A$9:$A$442,Data_TOT_TWh!$B69&amp;200&amp;"_"&amp;Data_TOT_TWh!$E69,Data_IND_TWh!$W$9:$W$442)+SUMIF(Data_TER_TWh!$A$9:$A$442,Data_TOT_TWh!$B69&amp;300&amp;"_"&amp;Data_TOT_TWh!$E69,Data_TER_TWh!$W$9:$W$442)+SUMIF(Data_RES_TWh!$A$9:$A$1310,Data_TOT_TWh!$B69&amp;400&amp;"_"&amp;Data_TOT_TWh!$E69,Data_RES_TWh!$W$9:$W$1310)</f>
        <v>37.834293168055595</v>
      </c>
      <c r="X69" s="13"/>
      <c r="Y69" s="13"/>
      <c r="Z69" s="13"/>
      <c r="AA69" s="46"/>
      <c r="AB69" s="57"/>
      <c r="AC69" s="102">
        <f>SUMIF(Data_IND_TWh!$A$9:$A$442,Data_TOT_TWh!$B69&amp;200&amp;"_"&amp;Data_TOT_TWh!$E69,Data_IND_TWh!$AC$9:$AC$442)+SUMIF(Data_TER_TWh!$A$9:$A$442,Data_TOT_TWh!$B69&amp;300&amp;"_"&amp;Data_TOT_TWh!$E69,Data_TER_TWh!$AC$9:$AC$442)+SUMIF(Data_RES_TWh!$A$9:$A$1310,Data_TOT_TWh!$B69&amp;400&amp;"_"&amp;Data_TOT_TWh!$E69,Data_RES_TWh!$AC$9:$AC$1310)</f>
        <v>0</v>
      </c>
      <c r="AD69" s="61"/>
      <c r="AE69" s="102">
        <f>SUMIF(Data_IND_TWh!$A$9:$A$442,Data_TOT_TWh!$B69&amp;200&amp;"_"&amp;Data_TOT_TWh!$E69,Data_IND_TWh!$AE$9:$AE$442)+SUMIF(Data_TER_TWh!$A$9:$A$442,Data_TOT_TWh!$B69&amp;300&amp;"_"&amp;Data_TOT_TWh!$E69,Data_TER_TWh!$AE$9:$AE$442)+SUMIF(Data_RES_TWh!$A$9:$A$1310,Data_TOT_TWh!$B69&amp;400&amp;"_"&amp;Data_TOT_TWh!$E69,Data_RES_TWh!$AE$9:$AE$1310)</f>
        <v>0</v>
      </c>
      <c r="AF69" s="13"/>
      <c r="AG69" s="13"/>
      <c r="AH69" s="46"/>
      <c r="AI69" s="57"/>
      <c r="AJ69" s="102">
        <f>SUMIF(Data_RES_TWh!$A$9:$A$1310,Data_TOT_TWh!$B69&amp;400&amp;"_"&amp;Data_TOT_TWh!$E69,Data_RES_TWh!$AJ$9:$AJ$1310)</f>
        <v>0</v>
      </c>
      <c r="AK69" s="57"/>
      <c r="AL69" s="9" t="str">
        <f>VLOOKUP(F69,Definitions!$B$7:$E$39,4,FALSE)</f>
        <v>EU28</v>
      </c>
    </row>
    <row r="70" spans="1:38">
      <c r="A70" s="36" t="str">
        <f t="shared" si="6"/>
        <v>DE999_6</v>
      </c>
      <c r="B70" t="s">
        <v>28</v>
      </c>
      <c r="C70" t="s">
        <v>269</v>
      </c>
      <c r="D70">
        <v>999</v>
      </c>
      <c r="E70">
        <v>6</v>
      </c>
      <c r="F70" s="25" t="str">
        <f>VLOOKUP(B70,Definitions!$C$7:$D$43,2,FALSE)</f>
        <v>Germany</v>
      </c>
      <c r="G70" t="str">
        <f>VLOOKUP(C70,Definitions!$C$49:$D$57,2,FALSE)</f>
        <v>TOTAL</v>
      </c>
      <c r="H70" t="str">
        <f>VLOOKUP(D70,Definitions!$C$60:$D$104,2,FALSE)</f>
        <v>TOTAL</v>
      </c>
      <c r="J70" s="29" t="str">
        <f>VLOOKUP(E70,Definitions!$C$115:$D$131,2,FALSE)</f>
        <v>Electricity</v>
      </c>
      <c r="K70" s="111">
        <v>513.75059799999997</v>
      </c>
      <c r="L70" s="110">
        <f t="shared" si="7"/>
        <v>-408.65596660410768</v>
      </c>
      <c r="M70" s="110">
        <f t="shared" si="8"/>
        <v>105.09463139589229</v>
      </c>
      <c r="N70" s="57"/>
      <c r="O70" s="110">
        <f>IFERROR(SUMIF(Data_IND_TWh!$A$9:$A$442,Data_TOT_TWh!$B70&amp;200&amp;"_"&amp;Data_TOT_TWh!$E70,Data_IND_TWh!$O$9:$O$442),0)+SUMIF(Data_TER_TWh!$A$9:$A$442,Data_TOT_TWh!$B70&amp;300&amp;"_"&amp;Data_TOT_TWh!$E70,Data_TER_TWh!$O$9:$O$442)+SUMIF(Data_RES_TWh!$A$9:$A$1310,Data_TOT_TWh!$B70&amp;400&amp;"_"&amp;Data_TOT_TWh!$E70,Data_RES_TWh!$O$9:$O$1310)</f>
        <v>0</v>
      </c>
      <c r="P70" s="110">
        <f t="shared" si="9"/>
        <v>105.09463139589229</v>
      </c>
      <c r="Q70" s="110">
        <f t="shared" si="10"/>
        <v>60.743073666691835</v>
      </c>
      <c r="R70" s="109">
        <f t="shared" si="11"/>
        <v>44.351557729200465</v>
      </c>
      <c r="S70" s="102">
        <f>SUMIF(Data_IND_TWh!$A$9:$A$442,Data_TOT_TWh!$B70&amp;200&amp;"_"&amp;Data_TOT_TWh!$E70,Data_IND_TWh!$S$9:$S$442)+SUMIF(Data_TER_TWh!$A$9:$A$442,Data_TOT_TWh!$B70&amp;300&amp;"_"&amp;Data_TOT_TWh!$E70,Data_TER_TWh!$S$9:$S$442)+SUMIF(Data_RES_TWh!$A$9:$A$1310,Data_TOT_TWh!$B70&amp;400&amp;"_"&amp;Data_TOT_TWh!$E70,Data_RES_TWh!$S$9:$S$1310)</f>
        <v>13.816027604326562</v>
      </c>
      <c r="T70" s="57"/>
      <c r="U70" s="102">
        <f>SUMIF(Data_IND_TWh!$A$9:$A$442,Data_TOT_TWh!$B70&amp;200&amp;"_"&amp;Data_TOT_TWh!$E70,Data_IND_TWh!$U$9:$U$442)+SUMIF(Data_TER_TWh!$A$9:$A$442,Data_TOT_TWh!$B70&amp;300&amp;"_"&amp;Data_TOT_TWh!$E70,Data_TER_TWh!$U$9:$U$442)+SUMIF(Data_RES_TWh!$A$9:$A$1310,Data_TOT_TWh!$B70&amp;400&amp;"_"&amp;Data_TOT_TWh!$E70,Data_RES_TWh!$U$9:$U$1310)</f>
        <v>19.69069347536945</v>
      </c>
      <c r="V70" s="57"/>
      <c r="W70" s="102">
        <f>SUMIF(Data_IND_TWh!$A$9:$A$442,Data_TOT_TWh!$B70&amp;200&amp;"_"&amp;Data_TOT_TWh!$E70,Data_IND_TWh!$W$9:$W$442)+SUMIF(Data_TER_TWh!$A$9:$A$442,Data_TOT_TWh!$B70&amp;300&amp;"_"&amp;Data_TOT_TWh!$E70,Data_TER_TWh!$W$9:$W$442)+SUMIF(Data_RES_TWh!$A$9:$A$1310,Data_TOT_TWh!$B70&amp;400&amp;"_"&amp;Data_TOT_TWh!$E70,Data_RES_TWh!$W$9:$W$1310)</f>
        <v>27.236352586995821</v>
      </c>
      <c r="X70" s="13"/>
      <c r="Y70" s="13"/>
      <c r="Z70" s="13"/>
      <c r="AA70" s="46"/>
      <c r="AB70" s="57"/>
      <c r="AC70" s="102">
        <f>SUMIF(Data_IND_TWh!$A$9:$A$442,Data_TOT_TWh!$B70&amp;200&amp;"_"&amp;Data_TOT_TWh!$E70,Data_IND_TWh!$AC$9:$AC$442)+SUMIF(Data_TER_TWh!$A$9:$A$442,Data_TOT_TWh!$B70&amp;300&amp;"_"&amp;Data_TOT_TWh!$E70,Data_TER_TWh!$AC$9:$AC$442)+SUMIF(Data_RES_TWh!$A$9:$A$1310,Data_TOT_TWh!$B70&amp;400&amp;"_"&amp;Data_TOT_TWh!$E70,Data_RES_TWh!$AC$9:$AC$1310)</f>
        <v>7.2036531063516165</v>
      </c>
      <c r="AD70" s="61"/>
      <c r="AE70" s="102">
        <f>SUMIF(Data_IND_TWh!$A$9:$A$442,Data_TOT_TWh!$B70&amp;200&amp;"_"&amp;Data_TOT_TWh!$E70,Data_IND_TWh!$AE$9:$AE$442)+SUMIF(Data_TER_TWh!$A$9:$A$442,Data_TOT_TWh!$B70&amp;300&amp;"_"&amp;Data_TOT_TWh!$E70,Data_TER_TWh!$AE$9:$AE$442)+SUMIF(Data_RES_TWh!$A$9:$A$1310,Data_TOT_TWh!$B70&amp;400&amp;"_"&amp;Data_TOT_TWh!$E70,Data_RES_TWh!$AE$9:$AE$1310)</f>
        <v>37.147904622848849</v>
      </c>
      <c r="AF70" s="13"/>
      <c r="AG70" s="13"/>
      <c r="AH70" s="46"/>
      <c r="AI70" s="57"/>
      <c r="AJ70" s="102">
        <f>SUMIF(Data_RES_TWh!$A$9:$A$1310,Data_TOT_TWh!$B70&amp;400&amp;"_"&amp;Data_TOT_TWh!$E70,Data_RES_TWh!$AJ$9:$AJ$1310)</f>
        <v>22.742465000000003</v>
      </c>
      <c r="AK70" s="57"/>
      <c r="AL70" s="9" t="str">
        <f>VLOOKUP(F70,Definitions!$B$7:$E$39,4,FALSE)</f>
        <v>EU28</v>
      </c>
    </row>
    <row r="71" spans="1:38">
      <c r="A71" s="36" t="str">
        <f t="shared" si="6"/>
        <v>DE999_7</v>
      </c>
      <c r="B71" t="s">
        <v>28</v>
      </c>
      <c r="C71" t="s">
        <v>269</v>
      </c>
      <c r="D71">
        <v>999</v>
      </c>
      <c r="E71">
        <v>7</v>
      </c>
      <c r="F71" s="25" t="str">
        <f>VLOOKUP(B71,Definitions!$C$7:$D$43,2,FALSE)</f>
        <v>Germany</v>
      </c>
      <c r="G71" t="str">
        <f>VLOOKUP(C71,Definitions!$C$49:$D$57,2,FALSE)</f>
        <v>TOTAL</v>
      </c>
      <c r="H71" t="str">
        <f>VLOOKUP(D71,Definitions!$C$60:$D$104,2,FALSE)</f>
        <v>TOTAL</v>
      </c>
      <c r="J71" s="29" t="str">
        <f>VLOOKUP(E71,Definitions!$C$115:$D$131,2,FALSE)</f>
        <v>District heating</v>
      </c>
      <c r="K71" s="111">
        <v>119.20517399999999</v>
      </c>
      <c r="L71" s="110">
        <f t="shared" si="7"/>
        <v>-12.267842973055608</v>
      </c>
      <c r="M71" s="110">
        <f t="shared" si="8"/>
        <v>106.93733102694438</v>
      </c>
      <c r="N71" s="57"/>
      <c r="O71" s="110">
        <f>IFERROR(SUMIF(Data_IND_TWh!$A$9:$A$442,Data_TOT_TWh!$B71&amp;200&amp;"_"&amp;Data_TOT_TWh!$E71,Data_IND_TWh!$O$9:$O$442),0)+SUMIF(Data_TER_TWh!$A$9:$A$442,Data_TOT_TWh!$B71&amp;300&amp;"_"&amp;Data_TOT_TWh!$E71,Data_TER_TWh!$O$9:$O$442)+SUMIF(Data_RES_TWh!$A$9:$A$1310,Data_TOT_TWh!$B71&amp;400&amp;"_"&amp;Data_TOT_TWh!$E71,Data_RES_TWh!$O$9:$O$1310)</f>
        <v>0</v>
      </c>
      <c r="P71" s="110">
        <f t="shared" si="9"/>
        <v>106.93733102694438</v>
      </c>
      <c r="Q71" s="110">
        <f t="shared" si="10"/>
        <v>106.93733102694438</v>
      </c>
      <c r="R71" s="109">
        <f t="shared" si="11"/>
        <v>0</v>
      </c>
      <c r="S71" s="102">
        <f>SUMIF(Data_IND_TWh!$A$9:$A$442,Data_TOT_TWh!$B71&amp;200&amp;"_"&amp;Data_TOT_TWh!$E71,Data_IND_TWh!$S$9:$S$442)+SUMIF(Data_TER_TWh!$A$9:$A$442,Data_TOT_TWh!$B71&amp;300&amp;"_"&amp;Data_TOT_TWh!$E71,Data_TER_TWh!$S$9:$S$442)+SUMIF(Data_RES_TWh!$A$9:$A$1310,Data_TOT_TWh!$B71&amp;400&amp;"_"&amp;Data_TOT_TWh!$E71,Data_RES_TWh!$S$9:$S$1310)</f>
        <v>53.786787460833295</v>
      </c>
      <c r="T71" s="57"/>
      <c r="U71" s="102">
        <f>SUMIF(Data_IND_TWh!$A$9:$A$442,Data_TOT_TWh!$B71&amp;200&amp;"_"&amp;Data_TOT_TWh!$E71,Data_IND_TWh!$U$9:$U$442)+SUMIF(Data_TER_TWh!$A$9:$A$442,Data_TOT_TWh!$B71&amp;300&amp;"_"&amp;Data_TOT_TWh!$E71,Data_TER_TWh!$U$9:$U$442)+SUMIF(Data_RES_TWh!$A$9:$A$1310,Data_TOT_TWh!$B71&amp;400&amp;"_"&amp;Data_TOT_TWh!$E71,Data_RES_TWh!$U$9:$U$1310)</f>
        <v>5.1388888888888893</v>
      </c>
      <c r="V71" s="57"/>
      <c r="W71" s="102">
        <f>SUMIF(Data_IND_TWh!$A$9:$A$442,Data_TOT_TWh!$B71&amp;200&amp;"_"&amp;Data_TOT_TWh!$E71,Data_IND_TWh!$W$9:$W$442)+SUMIF(Data_TER_TWh!$A$9:$A$442,Data_TOT_TWh!$B71&amp;300&amp;"_"&amp;Data_TOT_TWh!$E71,Data_TER_TWh!$W$9:$W$442)+SUMIF(Data_RES_TWh!$A$9:$A$1310,Data_TOT_TWh!$B71&amp;400&amp;"_"&amp;Data_TOT_TWh!$E71,Data_RES_TWh!$W$9:$W$1310)</f>
        <v>48.011654677222197</v>
      </c>
      <c r="X71" s="13"/>
      <c r="Y71" s="13"/>
      <c r="Z71" s="13"/>
      <c r="AA71" s="46"/>
      <c r="AB71" s="57"/>
      <c r="AC71" s="102">
        <f>SUMIF(Data_IND_TWh!$A$9:$A$442,Data_TOT_TWh!$B71&amp;200&amp;"_"&amp;Data_TOT_TWh!$E71,Data_IND_TWh!$AC$9:$AC$442)+SUMIF(Data_TER_TWh!$A$9:$A$442,Data_TOT_TWh!$B71&amp;300&amp;"_"&amp;Data_TOT_TWh!$E71,Data_TER_TWh!$AC$9:$AC$442)+SUMIF(Data_RES_TWh!$A$9:$A$1310,Data_TOT_TWh!$B71&amp;400&amp;"_"&amp;Data_TOT_TWh!$E71,Data_RES_TWh!$AC$9:$AC$1310)</f>
        <v>0</v>
      </c>
      <c r="AD71" s="61"/>
      <c r="AE71" s="102">
        <f>SUMIF(Data_IND_TWh!$A$9:$A$442,Data_TOT_TWh!$B71&amp;200&amp;"_"&amp;Data_TOT_TWh!$E71,Data_IND_TWh!$AE$9:$AE$442)+SUMIF(Data_TER_TWh!$A$9:$A$442,Data_TOT_TWh!$B71&amp;300&amp;"_"&amp;Data_TOT_TWh!$E71,Data_TER_TWh!$AE$9:$AE$442)+SUMIF(Data_RES_TWh!$A$9:$A$1310,Data_TOT_TWh!$B71&amp;400&amp;"_"&amp;Data_TOT_TWh!$E71,Data_RES_TWh!$AE$9:$AE$1310)</f>
        <v>0</v>
      </c>
      <c r="AF71" s="13"/>
      <c r="AG71" s="13"/>
      <c r="AH71" s="46"/>
      <c r="AI71" s="57"/>
      <c r="AJ71" s="102">
        <f>SUMIF(Data_RES_TWh!$A$9:$A$1310,Data_TOT_TWh!$B71&amp;400&amp;"_"&amp;Data_TOT_TWh!$E71,Data_RES_TWh!$AJ$9:$AJ$1310)</f>
        <v>0</v>
      </c>
      <c r="AK71" s="57"/>
      <c r="AL71" s="9" t="str">
        <f>VLOOKUP(F71,Definitions!$B$7:$E$39,4,FALSE)</f>
        <v>EU28</v>
      </c>
    </row>
    <row r="72" spans="1:38">
      <c r="A72" s="36" t="str">
        <f t="shared" si="6"/>
        <v>DE999_8</v>
      </c>
      <c r="B72" t="s">
        <v>28</v>
      </c>
      <c r="C72" t="s">
        <v>269</v>
      </c>
      <c r="D72">
        <v>999</v>
      </c>
      <c r="E72">
        <v>8</v>
      </c>
      <c r="F72" s="25" t="str">
        <f>VLOOKUP(B72,Definitions!$C$7:$D$43,2,FALSE)</f>
        <v>Germany</v>
      </c>
      <c r="G72" t="str">
        <f>VLOOKUP(C72,Definitions!$C$49:$D$57,2,FALSE)</f>
        <v>TOTAL</v>
      </c>
      <c r="H72" t="str">
        <f>VLOOKUP(D72,Definitions!$C$60:$D$104,2,FALSE)</f>
        <v>TOTAL</v>
      </c>
      <c r="J72" s="29" t="str">
        <f>VLOOKUP(E72,Definitions!$C$115:$D$131,2,FALSE)</f>
        <v>Waste non-RES</v>
      </c>
      <c r="K72" s="111">
        <v>10.469326000000001</v>
      </c>
      <c r="L72" s="110">
        <f t="shared" si="7"/>
        <v>-3.0670138888844178E-4</v>
      </c>
      <c r="M72" s="110">
        <f t="shared" si="8"/>
        <v>10.469019298611112</v>
      </c>
      <c r="N72" s="57"/>
      <c r="O72" s="110">
        <f>IFERROR(SUMIF(Data_IND_TWh!$A$9:$A$442,Data_TOT_TWh!$B72&amp;200&amp;"_"&amp;Data_TOT_TWh!$E72,Data_IND_TWh!$O$9:$O$442),0)+SUMIF(Data_TER_TWh!$A$9:$A$442,Data_TOT_TWh!$B72&amp;300&amp;"_"&amp;Data_TOT_TWh!$E72,Data_TER_TWh!$O$9:$O$442)+SUMIF(Data_RES_TWh!$A$9:$A$1310,Data_TOT_TWh!$B72&amp;400&amp;"_"&amp;Data_TOT_TWh!$E72,Data_RES_TWh!$O$9:$O$1310)</f>
        <v>0</v>
      </c>
      <c r="P72" s="110">
        <f t="shared" si="9"/>
        <v>10.469019298611112</v>
      </c>
      <c r="Q72" s="110">
        <f t="shared" si="10"/>
        <v>10.469019298611112</v>
      </c>
      <c r="R72" s="109">
        <f t="shared" si="11"/>
        <v>0</v>
      </c>
      <c r="S72" s="102">
        <f>SUMIF(Data_IND_TWh!$A$9:$A$442,Data_TOT_TWh!$B72&amp;200&amp;"_"&amp;Data_TOT_TWh!$E72,Data_IND_TWh!$S$9:$S$442)+SUMIF(Data_TER_TWh!$A$9:$A$442,Data_TOT_TWh!$B72&amp;300&amp;"_"&amp;Data_TOT_TWh!$E72,Data_TER_TWh!$S$9:$S$442)+SUMIF(Data_RES_TWh!$A$9:$A$1310,Data_TOT_TWh!$B72&amp;400&amp;"_"&amp;Data_TOT_TWh!$E72,Data_RES_TWh!$S$9:$S$1310)</f>
        <v>0</v>
      </c>
      <c r="T72" s="57"/>
      <c r="U72" s="102">
        <f>SUMIF(Data_IND_TWh!$A$9:$A$442,Data_TOT_TWh!$B72&amp;200&amp;"_"&amp;Data_TOT_TWh!$E72,Data_IND_TWh!$U$9:$U$442)+SUMIF(Data_TER_TWh!$A$9:$A$442,Data_TOT_TWh!$B72&amp;300&amp;"_"&amp;Data_TOT_TWh!$E72,Data_TER_TWh!$U$9:$U$442)+SUMIF(Data_RES_TWh!$A$9:$A$1310,Data_TOT_TWh!$B72&amp;400&amp;"_"&amp;Data_TOT_TWh!$E72,Data_RES_TWh!$U$9:$U$1310)</f>
        <v>0</v>
      </c>
      <c r="V72" s="57"/>
      <c r="W72" s="102">
        <f>SUMIF(Data_IND_TWh!$A$9:$A$442,Data_TOT_TWh!$B72&amp;200&amp;"_"&amp;Data_TOT_TWh!$E72,Data_IND_TWh!$W$9:$W$442)+SUMIF(Data_TER_TWh!$A$9:$A$442,Data_TOT_TWh!$B72&amp;300&amp;"_"&amp;Data_TOT_TWh!$E72,Data_TER_TWh!$W$9:$W$442)+SUMIF(Data_RES_TWh!$A$9:$A$1310,Data_TOT_TWh!$B72&amp;400&amp;"_"&amp;Data_TOT_TWh!$E72,Data_RES_TWh!$W$9:$W$1310)</f>
        <v>10.469019298611112</v>
      </c>
      <c r="X72" s="13"/>
      <c r="Y72" s="13"/>
      <c r="Z72" s="13"/>
      <c r="AA72" s="46"/>
      <c r="AB72" s="57"/>
      <c r="AC72" s="102">
        <f>SUMIF(Data_IND_TWh!$A$9:$A$442,Data_TOT_TWh!$B72&amp;200&amp;"_"&amp;Data_TOT_TWh!$E72,Data_IND_TWh!$AC$9:$AC$442)+SUMIF(Data_TER_TWh!$A$9:$A$442,Data_TOT_TWh!$B72&amp;300&amp;"_"&amp;Data_TOT_TWh!$E72,Data_TER_TWh!$AC$9:$AC$442)+SUMIF(Data_RES_TWh!$A$9:$A$1310,Data_TOT_TWh!$B72&amp;400&amp;"_"&amp;Data_TOT_TWh!$E72,Data_RES_TWh!$AC$9:$AC$1310)</f>
        <v>0</v>
      </c>
      <c r="AD72" s="61"/>
      <c r="AE72" s="102">
        <f>SUMIF(Data_IND_TWh!$A$9:$A$442,Data_TOT_TWh!$B72&amp;200&amp;"_"&amp;Data_TOT_TWh!$E72,Data_IND_TWh!$AE$9:$AE$442)+SUMIF(Data_TER_TWh!$A$9:$A$442,Data_TOT_TWh!$B72&amp;300&amp;"_"&amp;Data_TOT_TWh!$E72,Data_TER_TWh!$AE$9:$AE$442)+SUMIF(Data_RES_TWh!$A$9:$A$1310,Data_TOT_TWh!$B72&amp;400&amp;"_"&amp;Data_TOT_TWh!$E72,Data_RES_TWh!$AE$9:$AE$1310)</f>
        <v>0</v>
      </c>
      <c r="AF72" s="13"/>
      <c r="AG72" s="13"/>
      <c r="AH72" s="46"/>
      <c r="AI72" s="57"/>
      <c r="AJ72" s="102">
        <f>SUMIF(Data_RES_TWh!$A$9:$A$1310,Data_TOT_TWh!$B72&amp;400&amp;"_"&amp;Data_TOT_TWh!$E72,Data_RES_TWh!$AJ$9:$AJ$1310)</f>
        <v>0</v>
      </c>
      <c r="AK72" s="57"/>
      <c r="AL72" s="9" t="str">
        <f>VLOOKUP(F72,Definitions!$B$7:$E$39,4,FALSE)</f>
        <v>EU28</v>
      </c>
    </row>
    <row r="73" spans="1:38">
      <c r="A73" s="36" t="str">
        <f t="shared" si="6"/>
        <v>DE999_9</v>
      </c>
      <c r="B73" t="s">
        <v>28</v>
      </c>
      <c r="C73" t="s">
        <v>269</v>
      </c>
      <c r="D73">
        <v>999</v>
      </c>
      <c r="E73">
        <v>9</v>
      </c>
      <c r="F73" s="25" t="str">
        <f>VLOOKUP(B73,Definitions!$C$7:$D$43,2,FALSE)</f>
        <v>Germany</v>
      </c>
      <c r="G73" t="str">
        <f>VLOOKUP(C73,Definitions!$C$49:$D$57,2,FALSE)</f>
        <v>TOTAL</v>
      </c>
      <c r="H73" t="str">
        <f>VLOOKUP(D73,Definitions!$C$60:$D$104,2,FALSE)</f>
        <v>TOTAL</v>
      </c>
      <c r="J73" s="29" t="str">
        <f>VLOOKUP(E73,Definitions!$C$115:$D$131,2,FALSE)</f>
        <v>Waste RES</v>
      </c>
      <c r="K73" s="111">
        <v>2.40741</v>
      </c>
      <c r="L73" s="110">
        <f t="shared" si="7"/>
        <v>-2.2330013888889333E-3</v>
      </c>
      <c r="M73" s="110">
        <f t="shared" si="8"/>
        <v>2.4051769986111111</v>
      </c>
      <c r="N73" s="57"/>
      <c r="O73" s="110">
        <f>IFERROR(SUMIF(Data_IND_TWh!$A$9:$A$442,Data_TOT_TWh!$B73&amp;200&amp;"_"&amp;Data_TOT_TWh!$E73,Data_IND_TWh!$O$9:$O$442),0)+SUMIF(Data_TER_TWh!$A$9:$A$442,Data_TOT_TWh!$B73&amp;300&amp;"_"&amp;Data_TOT_TWh!$E73,Data_TER_TWh!$O$9:$O$442)+SUMIF(Data_RES_TWh!$A$9:$A$1310,Data_TOT_TWh!$B73&amp;400&amp;"_"&amp;Data_TOT_TWh!$E73,Data_RES_TWh!$O$9:$O$1310)</f>
        <v>0</v>
      </c>
      <c r="P73" s="110">
        <f t="shared" si="9"/>
        <v>2.4051769986111111</v>
      </c>
      <c r="Q73" s="110">
        <f t="shared" si="10"/>
        <v>2.4051769986111111</v>
      </c>
      <c r="R73" s="109">
        <f t="shared" si="11"/>
        <v>0</v>
      </c>
      <c r="S73" s="102">
        <f>SUMIF(Data_IND_TWh!$A$9:$A$442,Data_TOT_TWh!$B73&amp;200&amp;"_"&amp;Data_TOT_TWh!$E73,Data_IND_TWh!$S$9:$S$442)+SUMIF(Data_TER_TWh!$A$9:$A$442,Data_TOT_TWh!$B73&amp;300&amp;"_"&amp;Data_TOT_TWh!$E73,Data_TER_TWh!$S$9:$S$442)+SUMIF(Data_RES_TWh!$A$9:$A$1310,Data_TOT_TWh!$B73&amp;400&amp;"_"&amp;Data_TOT_TWh!$E73,Data_RES_TWh!$S$9:$S$1310)</f>
        <v>0</v>
      </c>
      <c r="T73" s="57"/>
      <c r="U73" s="102">
        <f>SUMIF(Data_IND_TWh!$A$9:$A$442,Data_TOT_TWh!$B73&amp;200&amp;"_"&amp;Data_TOT_TWh!$E73,Data_IND_TWh!$U$9:$U$442)+SUMIF(Data_TER_TWh!$A$9:$A$442,Data_TOT_TWh!$B73&amp;300&amp;"_"&amp;Data_TOT_TWh!$E73,Data_TER_TWh!$U$9:$U$442)+SUMIF(Data_RES_TWh!$A$9:$A$1310,Data_TOT_TWh!$B73&amp;400&amp;"_"&amp;Data_TOT_TWh!$E73,Data_RES_TWh!$U$9:$U$1310)</f>
        <v>0</v>
      </c>
      <c r="V73" s="57"/>
      <c r="W73" s="102">
        <f>SUMIF(Data_IND_TWh!$A$9:$A$442,Data_TOT_TWh!$B73&amp;200&amp;"_"&amp;Data_TOT_TWh!$E73,Data_IND_TWh!$W$9:$W$442)+SUMIF(Data_TER_TWh!$A$9:$A$442,Data_TOT_TWh!$B73&amp;300&amp;"_"&amp;Data_TOT_TWh!$E73,Data_TER_TWh!$W$9:$W$442)+SUMIF(Data_RES_TWh!$A$9:$A$1310,Data_TOT_TWh!$B73&amp;400&amp;"_"&amp;Data_TOT_TWh!$E73,Data_RES_TWh!$W$9:$W$1310)</f>
        <v>2.4051769986111111</v>
      </c>
      <c r="X73" s="13"/>
      <c r="Y73" s="13"/>
      <c r="Z73" s="13"/>
      <c r="AA73" s="46"/>
      <c r="AB73" s="57"/>
      <c r="AC73" s="102">
        <f>SUMIF(Data_IND_TWh!$A$9:$A$442,Data_TOT_TWh!$B73&amp;200&amp;"_"&amp;Data_TOT_TWh!$E73,Data_IND_TWh!$AC$9:$AC$442)+SUMIF(Data_TER_TWh!$A$9:$A$442,Data_TOT_TWh!$B73&amp;300&amp;"_"&amp;Data_TOT_TWh!$E73,Data_TER_TWh!$AC$9:$AC$442)+SUMIF(Data_RES_TWh!$A$9:$A$1310,Data_TOT_TWh!$B73&amp;400&amp;"_"&amp;Data_TOT_TWh!$E73,Data_RES_TWh!$AC$9:$AC$1310)</f>
        <v>0</v>
      </c>
      <c r="AD73" s="61"/>
      <c r="AE73" s="102">
        <f>SUMIF(Data_IND_TWh!$A$9:$A$442,Data_TOT_TWh!$B73&amp;200&amp;"_"&amp;Data_TOT_TWh!$E73,Data_IND_TWh!$AE$9:$AE$442)+SUMIF(Data_TER_TWh!$A$9:$A$442,Data_TOT_TWh!$B73&amp;300&amp;"_"&amp;Data_TOT_TWh!$E73,Data_TER_TWh!$AE$9:$AE$442)+SUMIF(Data_RES_TWh!$A$9:$A$1310,Data_TOT_TWh!$B73&amp;400&amp;"_"&amp;Data_TOT_TWh!$E73,Data_RES_TWh!$AE$9:$AE$1310)</f>
        <v>0</v>
      </c>
      <c r="AF73" s="13"/>
      <c r="AG73" s="13"/>
      <c r="AH73" s="46"/>
      <c r="AI73" s="57"/>
      <c r="AJ73" s="102">
        <f>SUMIF(Data_RES_TWh!$A$9:$A$1310,Data_TOT_TWh!$B73&amp;400&amp;"_"&amp;Data_TOT_TWh!$E73,Data_RES_TWh!$AJ$9:$AJ$1310)</f>
        <v>0</v>
      </c>
      <c r="AK73" s="57"/>
      <c r="AL73" s="9" t="str">
        <f>VLOOKUP(F73,Definitions!$B$7:$E$39,4,FALSE)</f>
        <v>EU28</v>
      </c>
    </row>
    <row r="74" spans="1:38">
      <c r="A74" s="36" t="str">
        <f t="shared" si="6"/>
        <v>DE999_51</v>
      </c>
      <c r="B74" t="s">
        <v>28</v>
      </c>
      <c r="C74" t="s">
        <v>269</v>
      </c>
      <c r="D74">
        <v>999</v>
      </c>
      <c r="E74">
        <v>51</v>
      </c>
      <c r="F74" s="25" t="str">
        <f>VLOOKUP(B74,Definitions!$C$7:$D$43,2,FALSE)</f>
        <v>Germany</v>
      </c>
      <c r="G74" t="str">
        <f>VLOOKUP(C74,Definitions!$C$49:$D$57,2,FALSE)</f>
        <v>TOTAL</v>
      </c>
      <c r="H74" t="str">
        <f>VLOOKUP(D74,Definitions!$C$60:$D$104,2,FALSE)</f>
        <v>TOTAL</v>
      </c>
      <c r="J74" s="29" t="str">
        <f>VLOOKUP(E74,Definitions!$C$115:$D$131,2,FALSE)</f>
        <v>Biomass</v>
      </c>
      <c r="K74" s="111">
        <v>98.738700000000009</v>
      </c>
      <c r="L74" s="110">
        <f t="shared" si="7"/>
        <v>-1.1873627777703177E-3</v>
      </c>
      <c r="M74" s="110">
        <f t="shared" si="8"/>
        <v>98.737512637222238</v>
      </c>
      <c r="N74" s="57"/>
      <c r="O74" s="110">
        <f>IFERROR(SUMIF(Data_IND_TWh!$A$9:$A$442,Data_TOT_TWh!$B74&amp;200&amp;"_"&amp;Data_TOT_TWh!$E74,Data_IND_TWh!$O$9:$O$442),0)+SUMIF(Data_TER_TWh!$A$9:$A$442,Data_TOT_TWh!$B74&amp;300&amp;"_"&amp;Data_TOT_TWh!$E74,Data_TER_TWh!$O$9:$O$442)+SUMIF(Data_RES_TWh!$A$9:$A$1310,Data_TOT_TWh!$B74&amp;400&amp;"_"&amp;Data_TOT_TWh!$E74,Data_RES_TWh!$O$9:$O$1310)</f>
        <v>0</v>
      </c>
      <c r="P74" s="110">
        <f t="shared" si="9"/>
        <v>98.737512637222238</v>
      </c>
      <c r="Q74" s="110">
        <f t="shared" si="10"/>
        <v>98.737512637222238</v>
      </c>
      <c r="R74" s="109">
        <f t="shared" si="11"/>
        <v>0</v>
      </c>
      <c r="S74" s="102">
        <f>SUMIF(Data_IND_TWh!$A$9:$A$442,Data_TOT_TWh!$B74&amp;200&amp;"_"&amp;Data_TOT_TWh!$E74,Data_IND_TWh!$S$9:$S$442)+SUMIF(Data_TER_TWh!$A$9:$A$442,Data_TOT_TWh!$B74&amp;300&amp;"_"&amp;Data_TOT_TWh!$E74,Data_TER_TWh!$S$9:$S$442)+SUMIF(Data_RES_TWh!$A$9:$A$1310,Data_TOT_TWh!$B74&amp;400&amp;"_"&amp;Data_TOT_TWh!$E74,Data_RES_TWh!$S$9:$S$1310)</f>
        <v>71.328395155865849</v>
      </c>
      <c r="T74" s="57"/>
      <c r="U74" s="102">
        <f>SUMIF(Data_IND_TWh!$A$9:$A$442,Data_TOT_TWh!$B74&amp;200&amp;"_"&amp;Data_TOT_TWh!$E74,Data_IND_TWh!$U$9:$U$442)+SUMIF(Data_TER_TWh!$A$9:$A$442,Data_TOT_TWh!$B74&amp;300&amp;"_"&amp;Data_TOT_TWh!$E74,Data_TER_TWh!$U$9:$U$442)+SUMIF(Data_RES_TWh!$A$9:$A$1310,Data_TOT_TWh!$B74&amp;400&amp;"_"&amp;Data_TOT_TWh!$E74,Data_RES_TWh!$U$9:$U$1310)</f>
        <v>7.378604844134161</v>
      </c>
      <c r="V74" s="57"/>
      <c r="W74" s="102">
        <f>SUMIF(Data_IND_TWh!$A$9:$A$442,Data_TOT_TWh!$B74&amp;200&amp;"_"&amp;Data_TOT_TWh!$E74,Data_IND_TWh!$W$9:$W$442)+SUMIF(Data_TER_TWh!$A$9:$A$442,Data_TOT_TWh!$B74&amp;300&amp;"_"&amp;Data_TOT_TWh!$E74,Data_TER_TWh!$W$9:$W$442)+SUMIF(Data_RES_TWh!$A$9:$A$1310,Data_TOT_TWh!$B74&amp;400&amp;"_"&amp;Data_TOT_TWh!$E74,Data_RES_TWh!$W$9:$W$1310)</f>
        <v>20.030512637222223</v>
      </c>
      <c r="X74" s="13"/>
      <c r="Y74" s="13"/>
      <c r="Z74" s="13"/>
      <c r="AA74" s="46"/>
      <c r="AB74" s="57"/>
      <c r="AC74" s="102">
        <f>SUMIF(Data_IND_TWh!$A$9:$A$442,Data_TOT_TWh!$B74&amp;200&amp;"_"&amp;Data_TOT_TWh!$E74,Data_IND_TWh!$AC$9:$AC$442)+SUMIF(Data_TER_TWh!$A$9:$A$442,Data_TOT_TWh!$B74&amp;300&amp;"_"&amp;Data_TOT_TWh!$E74,Data_TER_TWh!$AC$9:$AC$442)+SUMIF(Data_RES_TWh!$A$9:$A$1310,Data_TOT_TWh!$B74&amp;400&amp;"_"&amp;Data_TOT_TWh!$E74,Data_RES_TWh!$AC$9:$AC$1310)</f>
        <v>0</v>
      </c>
      <c r="AD74" s="61"/>
      <c r="AE74" s="102">
        <f>SUMIF(Data_IND_TWh!$A$9:$A$442,Data_TOT_TWh!$B74&amp;200&amp;"_"&amp;Data_TOT_TWh!$E74,Data_IND_TWh!$AE$9:$AE$442)+SUMIF(Data_TER_TWh!$A$9:$A$442,Data_TOT_TWh!$B74&amp;300&amp;"_"&amp;Data_TOT_TWh!$E74,Data_TER_TWh!$AE$9:$AE$442)+SUMIF(Data_RES_TWh!$A$9:$A$1310,Data_TOT_TWh!$B74&amp;400&amp;"_"&amp;Data_TOT_TWh!$E74,Data_RES_TWh!$AE$9:$AE$1310)</f>
        <v>0</v>
      </c>
      <c r="AF74" s="13"/>
      <c r="AG74" s="13"/>
      <c r="AH74" s="46"/>
      <c r="AI74" s="57"/>
      <c r="AJ74" s="102">
        <f>SUMIF(Data_RES_TWh!$A$9:$A$1310,Data_TOT_TWh!$B74&amp;400&amp;"_"&amp;Data_TOT_TWh!$E74,Data_RES_TWh!$AJ$9:$AJ$1310)</f>
        <v>0</v>
      </c>
      <c r="AK74" s="57"/>
      <c r="AL74" s="9" t="str">
        <f>VLOOKUP(F74,Definitions!$B$7:$E$39,4,FALSE)</f>
        <v>EU28</v>
      </c>
    </row>
    <row r="75" spans="1:38">
      <c r="A75" s="36" t="str">
        <f t="shared" si="6"/>
        <v>DE999_52</v>
      </c>
      <c r="B75" t="s">
        <v>28</v>
      </c>
      <c r="C75" t="s">
        <v>269</v>
      </c>
      <c r="D75">
        <v>999</v>
      </c>
      <c r="E75">
        <v>52</v>
      </c>
      <c r="F75" s="25" t="str">
        <f>VLOOKUP(B75,Definitions!$C$7:$D$43,2,FALSE)</f>
        <v>Germany</v>
      </c>
      <c r="G75" t="str">
        <f>VLOOKUP(C75,Definitions!$C$49:$D$57,2,FALSE)</f>
        <v>TOTAL</v>
      </c>
      <c r="H75" t="str">
        <f>VLOOKUP(D75,Definitions!$C$60:$D$104,2,FALSE)</f>
        <v>TOTAL</v>
      </c>
      <c r="J75" s="29" t="str">
        <f>VLOOKUP(E75,Definitions!$C$115:$D$131,2,FALSE)</f>
        <v>Geothermal</v>
      </c>
      <c r="K75" s="111">
        <v>0.7454829999999999</v>
      </c>
      <c r="L75" s="110">
        <f t="shared" si="7"/>
        <v>-0.5004829999999999</v>
      </c>
      <c r="M75" s="110">
        <f t="shared" si="8"/>
        <v>0.245</v>
      </c>
      <c r="N75" s="57"/>
      <c r="O75" s="110">
        <f>IFERROR(SUMIF(Data_IND_TWh!$A$9:$A$442,Data_TOT_TWh!$B75&amp;200&amp;"_"&amp;Data_TOT_TWh!$E75,Data_IND_TWh!$O$9:$O$442),0)+SUMIF(Data_TER_TWh!$A$9:$A$442,Data_TOT_TWh!$B75&amp;300&amp;"_"&amp;Data_TOT_TWh!$E75,Data_TER_TWh!$O$9:$O$442)+SUMIF(Data_RES_TWh!$A$9:$A$1310,Data_TOT_TWh!$B75&amp;400&amp;"_"&amp;Data_TOT_TWh!$E75,Data_RES_TWh!$O$9:$O$1310)</f>
        <v>0</v>
      </c>
      <c r="P75" s="110">
        <f t="shared" si="9"/>
        <v>0.245</v>
      </c>
      <c r="Q75" s="110">
        <f t="shared" si="10"/>
        <v>0.245</v>
      </c>
      <c r="R75" s="109">
        <f t="shared" si="11"/>
        <v>0</v>
      </c>
      <c r="S75" s="102">
        <f>SUMIF(Data_IND_TWh!$A$9:$A$442,Data_TOT_TWh!$B75&amp;200&amp;"_"&amp;Data_TOT_TWh!$E75,Data_IND_TWh!$S$9:$S$442)+SUMIF(Data_TER_TWh!$A$9:$A$442,Data_TOT_TWh!$B75&amp;300&amp;"_"&amp;Data_TOT_TWh!$E75,Data_TER_TWh!$S$9:$S$442)+SUMIF(Data_RES_TWh!$A$9:$A$1310,Data_TOT_TWh!$B75&amp;400&amp;"_"&amp;Data_TOT_TWh!$E75,Data_RES_TWh!$S$9:$S$1310)</f>
        <v>0.22500000000000001</v>
      </c>
      <c r="T75" s="57"/>
      <c r="U75" s="102">
        <f>SUMIF(Data_IND_TWh!$A$9:$A$442,Data_TOT_TWh!$B75&amp;200&amp;"_"&amp;Data_TOT_TWh!$E75,Data_IND_TWh!$U$9:$U$442)+SUMIF(Data_TER_TWh!$A$9:$A$442,Data_TOT_TWh!$B75&amp;300&amp;"_"&amp;Data_TOT_TWh!$E75,Data_TER_TWh!$U$9:$U$442)+SUMIF(Data_RES_TWh!$A$9:$A$1310,Data_TOT_TWh!$B75&amp;400&amp;"_"&amp;Data_TOT_TWh!$E75,Data_RES_TWh!$U$9:$U$1310)</f>
        <v>0.02</v>
      </c>
      <c r="V75" s="57"/>
      <c r="W75" s="102">
        <f>SUMIF(Data_IND_TWh!$A$9:$A$442,Data_TOT_TWh!$B75&amp;200&amp;"_"&amp;Data_TOT_TWh!$E75,Data_IND_TWh!$W$9:$W$442)+SUMIF(Data_TER_TWh!$A$9:$A$442,Data_TOT_TWh!$B75&amp;300&amp;"_"&amp;Data_TOT_TWh!$E75,Data_TER_TWh!$W$9:$W$442)+SUMIF(Data_RES_TWh!$A$9:$A$1310,Data_TOT_TWh!$B75&amp;400&amp;"_"&amp;Data_TOT_TWh!$E75,Data_RES_TWh!$W$9:$W$1310)</f>
        <v>0</v>
      </c>
      <c r="X75" s="13"/>
      <c r="Y75" s="13"/>
      <c r="Z75" s="13"/>
      <c r="AA75" s="46"/>
      <c r="AB75" s="57"/>
      <c r="AC75" s="102">
        <f>SUMIF(Data_IND_TWh!$A$9:$A$442,Data_TOT_TWh!$B75&amp;200&amp;"_"&amp;Data_TOT_TWh!$E75,Data_IND_TWh!$AC$9:$AC$442)+SUMIF(Data_TER_TWh!$A$9:$A$442,Data_TOT_TWh!$B75&amp;300&amp;"_"&amp;Data_TOT_TWh!$E75,Data_TER_TWh!$AC$9:$AC$442)+SUMIF(Data_RES_TWh!$A$9:$A$1310,Data_TOT_TWh!$B75&amp;400&amp;"_"&amp;Data_TOT_TWh!$E75,Data_RES_TWh!$AC$9:$AC$1310)</f>
        <v>0</v>
      </c>
      <c r="AD75" s="61"/>
      <c r="AE75" s="102">
        <f>SUMIF(Data_IND_TWh!$A$9:$A$442,Data_TOT_TWh!$B75&amp;200&amp;"_"&amp;Data_TOT_TWh!$E75,Data_IND_TWh!$AE$9:$AE$442)+SUMIF(Data_TER_TWh!$A$9:$A$442,Data_TOT_TWh!$B75&amp;300&amp;"_"&amp;Data_TOT_TWh!$E75,Data_TER_TWh!$AE$9:$AE$442)+SUMIF(Data_RES_TWh!$A$9:$A$1310,Data_TOT_TWh!$B75&amp;400&amp;"_"&amp;Data_TOT_TWh!$E75,Data_RES_TWh!$AE$9:$AE$1310)</f>
        <v>0</v>
      </c>
      <c r="AF75" s="13"/>
      <c r="AG75" s="13"/>
      <c r="AH75" s="46"/>
      <c r="AI75" s="57"/>
      <c r="AJ75" s="102">
        <f>SUMIF(Data_RES_TWh!$A$9:$A$1310,Data_TOT_TWh!$B75&amp;400&amp;"_"&amp;Data_TOT_TWh!$E75,Data_RES_TWh!$AJ$9:$AJ$1310)</f>
        <v>0</v>
      </c>
      <c r="AK75" s="57"/>
      <c r="AL75" s="9" t="str">
        <f>VLOOKUP(F75,Definitions!$B$7:$E$39,4,FALSE)</f>
        <v>EU28</v>
      </c>
    </row>
    <row r="76" spans="1:38">
      <c r="A76" s="36" t="str">
        <f t="shared" si="6"/>
        <v>DE999_53</v>
      </c>
      <c r="B76" t="s">
        <v>28</v>
      </c>
      <c r="C76" t="s">
        <v>269</v>
      </c>
      <c r="D76">
        <v>999</v>
      </c>
      <c r="E76">
        <v>53</v>
      </c>
      <c r="F76" s="25" t="str">
        <f>VLOOKUP(B76,Definitions!$C$7:$D$43,2,FALSE)</f>
        <v>Germany</v>
      </c>
      <c r="G76" t="str">
        <f>VLOOKUP(C76,Definitions!$C$49:$D$57,2,FALSE)</f>
        <v>TOTAL</v>
      </c>
      <c r="H76" t="str">
        <f>VLOOKUP(D76,Definitions!$C$60:$D$104,2,FALSE)</f>
        <v>TOTAL</v>
      </c>
      <c r="J76" s="29" t="str">
        <f>VLOOKUP(E76,Definitions!$C$115:$D$131,2,FALSE)</f>
        <v>Solar energy</v>
      </c>
      <c r="K76" s="111">
        <v>6.696553999999999</v>
      </c>
      <c r="L76" s="110">
        <f t="shared" si="7"/>
        <v>-5.5399999999927729E-4</v>
      </c>
      <c r="M76" s="110">
        <f t="shared" si="8"/>
        <v>6.6959999999999997</v>
      </c>
      <c r="N76" s="57"/>
      <c r="O76" s="110">
        <f>IFERROR(SUMIF(Data_IND_TWh!$A$9:$A$442,Data_TOT_TWh!$B76&amp;200&amp;"_"&amp;Data_TOT_TWh!$E76,Data_IND_TWh!$O$9:$O$442),0)+SUMIF(Data_TER_TWh!$A$9:$A$442,Data_TOT_TWh!$B76&amp;300&amp;"_"&amp;Data_TOT_TWh!$E76,Data_TER_TWh!$O$9:$O$442)+SUMIF(Data_RES_TWh!$A$9:$A$1310,Data_TOT_TWh!$B76&amp;400&amp;"_"&amp;Data_TOT_TWh!$E76,Data_RES_TWh!$O$9:$O$1310)</f>
        <v>0</v>
      </c>
      <c r="P76" s="110">
        <f t="shared" si="9"/>
        <v>6.6959999999999997</v>
      </c>
      <c r="Q76" s="110">
        <f t="shared" si="10"/>
        <v>6.6959999999999997</v>
      </c>
      <c r="R76" s="109">
        <f t="shared" si="11"/>
        <v>0</v>
      </c>
      <c r="S76" s="102">
        <f>SUMIF(Data_IND_TWh!$A$9:$A$442,Data_TOT_TWh!$B76&amp;200&amp;"_"&amp;Data_TOT_TWh!$E76,Data_IND_TWh!$S$9:$S$442)+SUMIF(Data_TER_TWh!$A$9:$A$442,Data_TOT_TWh!$B76&amp;300&amp;"_"&amp;Data_TOT_TWh!$E76,Data_TER_TWh!$S$9:$S$442)+SUMIF(Data_RES_TWh!$A$9:$A$1310,Data_TOT_TWh!$B76&amp;400&amp;"_"&amp;Data_TOT_TWh!$E76,Data_RES_TWh!$S$9:$S$1310)</f>
        <v>6.1174769368033504</v>
      </c>
      <c r="T76" s="57"/>
      <c r="U76" s="102">
        <f>SUMIF(Data_IND_TWh!$A$9:$A$442,Data_TOT_TWh!$B76&amp;200&amp;"_"&amp;Data_TOT_TWh!$E76,Data_IND_TWh!$U$9:$U$442)+SUMIF(Data_TER_TWh!$A$9:$A$442,Data_TOT_TWh!$B76&amp;300&amp;"_"&amp;Data_TOT_TWh!$E76,Data_TER_TWh!$U$9:$U$442)+SUMIF(Data_RES_TWh!$A$9:$A$1310,Data_TOT_TWh!$B76&amp;400&amp;"_"&amp;Data_TOT_TWh!$E76,Data_RES_TWh!$U$9:$U$1310)</f>
        <v>0.57852306319664959</v>
      </c>
      <c r="V76" s="57"/>
      <c r="W76" s="102">
        <f>SUMIF(Data_IND_TWh!$A$9:$A$442,Data_TOT_TWh!$B76&amp;200&amp;"_"&amp;Data_TOT_TWh!$E76,Data_IND_TWh!$W$9:$W$442)+SUMIF(Data_TER_TWh!$A$9:$A$442,Data_TOT_TWh!$B76&amp;300&amp;"_"&amp;Data_TOT_TWh!$E76,Data_TER_TWh!$W$9:$W$442)+SUMIF(Data_RES_TWh!$A$9:$A$1310,Data_TOT_TWh!$B76&amp;400&amp;"_"&amp;Data_TOT_TWh!$E76,Data_RES_TWh!$W$9:$W$1310)</f>
        <v>0</v>
      </c>
      <c r="X76" s="13"/>
      <c r="Y76" s="13"/>
      <c r="Z76" s="13"/>
      <c r="AA76" s="46"/>
      <c r="AB76" s="57"/>
      <c r="AC76" s="102">
        <f>SUMIF(Data_IND_TWh!$A$9:$A$442,Data_TOT_TWh!$B76&amp;200&amp;"_"&amp;Data_TOT_TWh!$E76,Data_IND_TWh!$AC$9:$AC$442)+SUMIF(Data_TER_TWh!$A$9:$A$442,Data_TOT_TWh!$B76&amp;300&amp;"_"&amp;Data_TOT_TWh!$E76,Data_TER_TWh!$AC$9:$AC$442)+SUMIF(Data_RES_TWh!$A$9:$A$1310,Data_TOT_TWh!$B76&amp;400&amp;"_"&amp;Data_TOT_TWh!$E76,Data_RES_TWh!$AC$9:$AC$1310)</f>
        <v>0</v>
      </c>
      <c r="AD76" s="61"/>
      <c r="AE76" s="102">
        <f>SUMIF(Data_IND_TWh!$A$9:$A$442,Data_TOT_TWh!$B76&amp;200&amp;"_"&amp;Data_TOT_TWh!$E76,Data_IND_TWh!$AE$9:$AE$442)+SUMIF(Data_TER_TWh!$A$9:$A$442,Data_TOT_TWh!$B76&amp;300&amp;"_"&amp;Data_TOT_TWh!$E76,Data_TER_TWh!$AE$9:$AE$442)+SUMIF(Data_RES_TWh!$A$9:$A$1310,Data_TOT_TWh!$B76&amp;400&amp;"_"&amp;Data_TOT_TWh!$E76,Data_RES_TWh!$AE$9:$AE$1310)</f>
        <v>0</v>
      </c>
      <c r="AF76" s="13"/>
      <c r="AG76" s="13"/>
      <c r="AH76" s="46"/>
      <c r="AI76" s="57"/>
      <c r="AJ76" s="102">
        <f>SUMIF(Data_RES_TWh!$A$9:$A$1310,Data_TOT_TWh!$B76&amp;400&amp;"_"&amp;Data_TOT_TWh!$E76,Data_RES_TWh!$AJ$9:$AJ$1310)</f>
        <v>0</v>
      </c>
      <c r="AK76" s="57"/>
      <c r="AL76" s="9" t="str">
        <f>VLOOKUP(F76,Definitions!$B$7:$E$39,4,FALSE)</f>
        <v>EU28</v>
      </c>
    </row>
    <row r="77" spans="1:38">
      <c r="A77" s="36" t="str">
        <f t="shared" si="6"/>
        <v>DE999_58</v>
      </c>
      <c r="B77" t="s">
        <v>28</v>
      </c>
      <c r="C77" t="s">
        <v>269</v>
      </c>
      <c r="D77">
        <v>999</v>
      </c>
      <c r="E77">
        <v>58</v>
      </c>
      <c r="F77" s="25" t="str">
        <f>VLOOKUP(B77,Definitions!$C$7:$D$43,2,FALSE)</f>
        <v>Germany</v>
      </c>
      <c r="G77" t="str">
        <f>VLOOKUP(C77,Definitions!$C$49:$D$57,2,FALSE)</f>
        <v>TOTAL</v>
      </c>
      <c r="H77" t="str">
        <f>VLOOKUP(D77,Definitions!$C$60:$D$104,2,FALSE)</f>
        <v>TOTAL</v>
      </c>
      <c r="J77" s="29" t="str">
        <f>VLOOKUP(E77,Definitions!$C$115:$D$131,2,FALSE)</f>
        <v>Ambient heat total</v>
      </c>
      <c r="K77" s="111" t="s">
        <v>987</v>
      </c>
      <c r="L77" s="110">
        <f t="shared" si="7"/>
        <v>7.8580000000000005</v>
      </c>
      <c r="M77" s="110">
        <f t="shared" si="8"/>
        <v>7.8580000000000005</v>
      </c>
      <c r="N77" s="57"/>
      <c r="O77" s="110">
        <f>IFERROR(SUMIF(Data_IND_TWh!$A$9:$A$442,Data_TOT_TWh!$B77&amp;200&amp;"_"&amp;Data_TOT_TWh!$E77,Data_IND_TWh!$O$9:$O$442),0)+SUMIF(Data_TER_TWh!$A$9:$A$442,Data_TOT_TWh!$B77&amp;300&amp;"_"&amp;Data_TOT_TWh!$E77,Data_TER_TWh!$O$9:$O$442)+SUMIF(Data_RES_TWh!$A$9:$A$1310,Data_TOT_TWh!$B77&amp;400&amp;"_"&amp;Data_TOT_TWh!$E77,Data_RES_TWh!$O$9:$O$1310)</f>
        <v>0</v>
      </c>
      <c r="P77" s="110">
        <f t="shared" si="9"/>
        <v>7.8580000000000005</v>
      </c>
      <c r="Q77" s="110">
        <f t="shared" si="10"/>
        <v>7.8580000000000005</v>
      </c>
      <c r="R77" s="109">
        <f t="shared" si="11"/>
        <v>0</v>
      </c>
      <c r="S77" s="102">
        <f>SUMIF(Data_IND_TWh!$A$9:$A$442,Data_TOT_TWh!$B77&amp;200&amp;"_"&amp;Data_TOT_TWh!$E77,Data_IND_TWh!$S$9:$S$442)+SUMIF(Data_TER_TWh!$A$9:$A$442,Data_TOT_TWh!$B77&amp;300&amp;"_"&amp;Data_TOT_TWh!$E77,Data_TER_TWh!$S$9:$S$442)+SUMIF(Data_RES_TWh!$A$9:$A$1310,Data_TOT_TWh!$B77&amp;400&amp;"_"&amp;Data_TOT_TWh!$E77,Data_RES_TWh!$S$9:$S$1310)</f>
        <v>7.0354508715665851</v>
      </c>
      <c r="T77" s="57"/>
      <c r="U77" s="102">
        <f>SUMIF(Data_IND_TWh!$A$9:$A$442,Data_TOT_TWh!$B77&amp;200&amp;"_"&amp;Data_TOT_TWh!$E77,Data_IND_TWh!$U$9:$U$442)+SUMIF(Data_TER_TWh!$A$9:$A$442,Data_TOT_TWh!$B77&amp;300&amp;"_"&amp;Data_TOT_TWh!$E77,Data_TER_TWh!$U$9:$U$442)+SUMIF(Data_RES_TWh!$A$9:$A$1310,Data_TOT_TWh!$B77&amp;400&amp;"_"&amp;Data_TOT_TWh!$E77,Data_RES_TWh!$U$9:$U$1310)</f>
        <v>0.8225491284334151</v>
      </c>
      <c r="V77" s="57"/>
      <c r="W77" s="102">
        <f>SUMIF(Data_IND_TWh!$A$9:$A$442,Data_TOT_TWh!$B77&amp;200&amp;"_"&amp;Data_TOT_TWh!$E77,Data_IND_TWh!$W$9:$W$442)+SUMIF(Data_TER_TWh!$A$9:$A$442,Data_TOT_TWh!$B77&amp;300&amp;"_"&amp;Data_TOT_TWh!$E77,Data_TER_TWh!$W$9:$W$442)+SUMIF(Data_RES_TWh!$A$9:$A$1310,Data_TOT_TWh!$B77&amp;400&amp;"_"&amp;Data_TOT_TWh!$E77,Data_RES_TWh!$W$9:$W$1310)</f>
        <v>0</v>
      </c>
      <c r="X77" s="13"/>
      <c r="Y77" s="13"/>
      <c r="Z77" s="13"/>
      <c r="AA77" s="46"/>
      <c r="AB77" s="57"/>
      <c r="AC77" s="102">
        <f>SUMIF(Data_IND_TWh!$A$9:$A$442,Data_TOT_TWh!$B77&amp;200&amp;"_"&amp;Data_TOT_TWh!$E77,Data_IND_TWh!$AC$9:$AC$442)+SUMIF(Data_TER_TWh!$A$9:$A$442,Data_TOT_TWh!$B77&amp;300&amp;"_"&amp;Data_TOT_TWh!$E77,Data_TER_TWh!$AC$9:$AC$442)+SUMIF(Data_RES_TWh!$A$9:$A$1310,Data_TOT_TWh!$B77&amp;400&amp;"_"&amp;Data_TOT_TWh!$E77,Data_RES_TWh!$AC$9:$AC$1310)</f>
        <v>0</v>
      </c>
      <c r="AD77" s="61"/>
      <c r="AE77" s="102">
        <f>SUMIF(Data_IND_TWh!$A$9:$A$442,Data_TOT_TWh!$B77&amp;200&amp;"_"&amp;Data_TOT_TWh!$E77,Data_IND_TWh!$AE$9:$AE$442)+SUMIF(Data_TER_TWh!$A$9:$A$442,Data_TOT_TWh!$B77&amp;300&amp;"_"&amp;Data_TOT_TWh!$E77,Data_TER_TWh!$AE$9:$AE$442)+SUMIF(Data_RES_TWh!$A$9:$A$1310,Data_TOT_TWh!$B77&amp;400&amp;"_"&amp;Data_TOT_TWh!$E77,Data_RES_TWh!$AE$9:$AE$1310)</f>
        <v>0</v>
      </c>
      <c r="AF77" s="13"/>
      <c r="AG77" s="13"/>
      <c r="AH77" s="46"/>
      <c r="AI77" s="57"/>
      <c r="AJ77" s="102">
        <f>SUMIF(Data_RES_TWh!$A$9:$A$1310,Data_TOT_TWh!$B77&amp;400&amp;"_"&amp;Data_TOT_TWh!$E77,Data_RES_TWh!$AJ$9:$AJ$1310)</f>
        <v>0</v>
      </c>
      <c r="AK77" s="57"/>
      <c r="AL77" s="9" t="str">
        <f>VLOOKUP(F77,Definitions!$B$7:$E$39,4,FALSE)</f>
        <v>EU28</v>
      </c>
    </row>
    <row r="78" spans="1:38">
      <c r="A78" s="36" t="str">
        <f t="shared" si="6"/>
        <v>DE999_55</v>
      </c>
      <c r="B78" t="s">
        <v>28</v>
      </c>
      <c r="C78" t="s">
        <v>269</v>
      </c>
      <c r="D78">
        <v>999</v>
      </c>
      <c r="E78">
        <v>55</v>
      </c>
      <c r="F78" s="25" t="str">
        <f>VLOOKUP(B78,Definitions!$C$7:$D$43,2,FALSE)</f>
        <v>Germany</v>
      </c>
      <c r="G78" t="str">
        <f>VLOOKUP(C78,Definitions!$C$49:$D$57,2,FALSE)</f>
        <v>TOTAL</v>
      </c>
      <c r="H78" t="str">
        <f>VLOOKUP(D78,Definitions!$C$60:$D$104,2,FALSE)</f>
        <v>TOTAL</v>
      </c>
      <c r="J78" s="29" t="str">
        <f>VLOOKUP(E78,Definitions!$C$115:$D$131,2,FALSE)</f>
        <v xml:space="preserve">Other RES </v>
      </c>
      <c r="K78" s="111" t="s">
        <v>987</v>
      </c>
      <c r="L78" s="110">
        <f t="shared" si="7"/>
        <v>0</v>
      </c>
      <c r="M78" s="110">
        <f t="shared" si="8"/>
        <v>0</v>
      </c>
      <c r="N78" s="57"/>
      <c r="O78" s="110">
        <f>IFERROR(SUMIF(Data_IND_TWh!$A$9:$A$442,Data_TOT_TWh!$B78&amp;200&amp;"_"&amp;Data_TOT_TWh!$E78,Data_IND_TWh!$O$9:$O$442),0)+SUMIF(Data_TER_TWh!$A$9:$A$442,Data_TOT_TWh!$B78&amp;300&amp;"_"&amp;Data_TOT_TWh!$E78,Data_TER_TWh!$O$9:$O$442)+SUMIF(Data_RES_TWh!$A$9:$A$1310,Data_TOT_TWh!$B78&amp;400&amp;"_"&amp;Data_TOT_TWh!$E78,Data_RES_TWh!$O$9:$O$1310)</f>
        <v>0</v>
      </c>
      <c r="P78" s="110">
        <f t="shared" si="9"/>
        <v>0</v>
      </c>
      <c r="Q78" s="110">
        <f t="shared" si="10"/>
        <v>0</v>
      </c>
      <c r="R78" s="109">
        <f t="shared" si="11"/>
        <v>0</v>
      </c>
      <c r="S78" s="102">
        <f>SUMIF(Data_IND_TWh!$A$9:$A$442,Data_TOT_TWh!$B78&amp;200&amp;"_"&amp;Data_TOT_TWh!$E78,Data_IND_TWh!$S$9:$S$442)+SUMIF(Data_TER_TWh!$A$9:$A$442,Data_TOT_TWh!$B78&amp;300&amp;"_"&amp;Data_TOT_TWh!$E78,Data_TER_TWh!$S$9:$S$442)+SUMIF(Data_RES_TWh!$A$9:$A$1310,Data_TOT_TWh!$B78&amp;400&amp;"_"&amp;Data_TOT_TWh!$E78,Data_RES_TWh!$S$9:$S$1310)</f>
        <v>0</v>
      </c>
      <c r="T78" s="57"/>
      <c r="U78" s="102">
        <f>SUMIF(Data_IND_TWh!$A$9:$A$442,Data_TOT_TWh!$B78&amp;200&amp;"_"&amp;Data_TOT_TWh!$E78,Data_IND_TWh!$U$9:$U$442)+SUMIF(Data_TER_TWh!$A$9:$A$442,Data_TOT_TWh!$B78&amp;300&amp;"_"&amp;Data_TOT_TWh!$E78,Data_TER_TWh!$U$9:$U$442)+SUMIF(Data_RES_TWh!$A$9:$A$1310,Data_TOT_TWh!$B78&amp;400&amp;"_"&amp;Data_TOT_TWh!$E78,Data_RES_TWh!$U$9:$U$1310)</f>
        <v>0</v>
      </c>
      <c r="V78" s="57"/>
      <c r="W78" s="102">
        <f>SUMIF(Data_IND_TWh!$A$9:$A$442,Data_TOT_TWh!$B78&amp;200&amp;"_"&amp;Data_TOT_TWh!$E78,Data_IND_TWh!$W$9:$W$442)+SUMIF(Data_TER_TWh!$A$9:$A$442,Data_TOT_TWh!$B78&amp;300&amp;"_"&amp;Data_TOT_TWh!$E78,Data_TER_TWh!$W$9:$W$442)+SUMIF(Data_RES_TWh!$A$9:$A$1310,Data_TOT_TWh!$B78&amp;400&amp;"_"&amp;Data_TOT_TWh!$E78,Data_RES_TWh!$W$9:$W$1310)</f>
        <v>0</v>
      </c>
      <c r="X78" s="13"/>
      <c r="Y78" s="13"/>
      <c r="Z78" s="13"/>
      <c r="AA78" s="46"/>
      <c r="AB78" s="57"/>
      <c r="AC78" s="102">
        <f>SUMIF(Data_IND_TWh!$A$9:$A$442,Data_TOT_TWh!$B78&amp;200&amp;"_"&amp;Data_TOT_TWh!$E78,Data_IND_TWh!$AC$9:$AC$442)+SUMIF(Data_TER_TWh!$A$9:$A$442,Data_TOT_TWh!$B78&amp;300&amp;"_"&amp;Data_TOT_TWh!$E78,Data_TER_TWh!$AC$9:$AC$442)+SUMIF(Data_RES_TWh!$A$9:$A$1310,Data_TOT_TWh!$B78&amp;400&amp;"_"&amp;Data_TOT_TWh!$E78,Data_RES_TWh!$AC$9:$AC$1310)</f>
        <v>0</v>
      </c>
      <c r="AD78" s="61"/>
      <c r="AE78" s="102">
        <f>SUMIF(Data_IND_TWh!$A$9:$A$442,Data_TOT_TWh!$B78&amp;200&amp;"_"&amp;Data_TOT_TWh!$E78,Data_IND_TWh!$AE$9:$AE$442)+SUMIF(Data_TER_TWh!$A$9:$A$442,Data_TOT_TWh!$B78&amp;300&amp;"_"&amp;Data_TOT_TWh!$E78,Data_TER_TWh!$AE$9:$AE$442)+SUMIF(Data_RES_TWh!$A$9:$A$1310,Data_TOT_TWh!$B78&amp;400&amp;"_"&amp;Data_TOT_TWh!$E78,Data_RES_TWh!$AE$9:$AE$1310)</f>
        <v>0</v>
      </c>
      <c r="AF78" s="13"/>
      <c r="AG78" s="13"/>
      <c r="AH78" s="46"/>
      <c r="AI78" s="57"/>
      <c r="AJ78" s="102">
        <f>SUMIF(Data_RES_TWh!$A$9:$A$1310,Data_TOT_TWh!$B78&amp;400&amp;"_"&amp;Data_TOT_TWh!$E78,Data_RES_TWh!$AJ$9:$AJ$1310)</f>
        <v>0</v>
      </c>
      <c r="AK78" s="57"/>
      <c r="AL78" s="9" t="str">
        <f>VLOOKUP(F78,Definitions!$B$7:$E$39,4,FALSE)</f>
        <v>EU28</v>
      </c>
    </row>
    <row r="79" spans="1:38">
      <c r="A79" s="36" t="str">
        <f t="shared" si="6"/>
        <v>EE999_0</v>
      </c>
      <c r="B79" t="s">
        <v>33</v>
      </c>
      <c r="C79" t="s">
        <v>269</v>
      </c>
      <c r="D79">
        <v>999</v>
      </c>
      <c r="E79">
        <v>0</v>
      </c>
      <c r="F79" s="25" t="str">
        <f>VLOOKUP(B79,Definitions!$C$7:$D$43,2,FALSE)</f>
        <v>Estonia</v>
      </c>
      <c r="G79" t="str">
        <f>VLOOKUP(C79,Definitions!$C$49:$D$57,2,FALSE)</f>
        <v>TOTAL</v>
      </c>
      <c r="H79" t="str">
        <f>VLOOKUP(D79,Definitions!$C$60:$D$104,2,FALSE)</f>
        <v>TOTAL</v>
      </c>
      <c r="J79" s="29" t="str">
        <f>VLOOKUP(E79,Definitions!$C$115:$D$131,2,FALSE)</f>
        <v>TOTAL</v>
      </c>
      <c r="K79" s="111">
        <v>22.902958999999996</v>
      </c>
      <c r="L79" s="110">
        <f t="shared" si="7"/>
        <v>-4.4886673224581841</v>
      </c>
      <c r="M79" s="110">
        <f t="shared" si="8"/>
        <v>18.414291677541812</v>
      </c>
      <c r="N79" s="57"/>
      <c r="O79" s="110">
        <f>IFERROR(SUMIF(Data_IND_TWh!$A$9:$A$442,Data_TOT_TWh!$B79&amp;200&amp;"_"&amp;Data_TOT_TWh!$E79,Data_IND_TWh!$O$9:$O$442),0)+SUMIF(Data_TER_TWh!$A$9:$A$442,Data_TOT_TWh!$B79&amp;300&amp;"_"&amp;Data_TOT_TWh!$E79,Data_TER_TWh!$O$9:$O$442)+SUMIF(Data_RES_TWh!$A$9:$A$1310,Data_TOT_TWh!$B79&amp;400&amp;"_"&amp;Data_TOT_TWh!$E79,Data_RES_TWh!$O$9:$O$1310)</f>
        <v>0</v>
      </c>
      <c r="P79" s="110">
        <f t="shared" si="9"/>
        <v>18.414291677541812</v>
      </c>
      <c r="Q79" s="110">
        <f t="shared" si="10"/>
        <v>17.86563479230697</v>
      </c>
      <c r="R79" s="109">
        <f t="shared" si="11"/>
        <v>0.54865688523484035</v>
      </c>
      <c r="S79" s="102">
        <f>SUMIF(Data_IND_TWh!$A$9:$A$442,Data_TOT_TWh!$B79&amp;200&amp;"_"&amp;Data_TOT_TWh!$E79,Data_IND_TWh!$S$9:$S$442)+SUMIF(Data_TER_TWh!$A$9:$A$442,Data_TOT_TWh!$B79&amp;300&amp;"_"&amp;Data_TOT_TWh!$E79,Data_TER_TWh!$S$9:$S$442)+SUMIF(Data_RES_TWh!$A$9:$A$1310,Data_TOT_TWh!$B79&amp;400&amp;"_"&amp;Data_TOT_TWh!$E79,Data_RES_TWh!$S$9:$S$1310)</f>
        <v>12.186742752005891</v>
      </c>
      <c r="T79" s="57"/>
      <c r="U79" s="102">
        <f>SUMIF(Data_IND_TWh!$A$9:$A$442,Data_TOT_TWh!$B79&amp;200&amp;"_"&amp;Data_TOT_TWh!$E79,Data_IND_TWh!$U$9:$U$442)+SUMIF(Data_TER_TWh!$A$9:$A$442,Data_TOT_TWh!$B79&amp;300&amp;"_"&amp;Data_TOT_TWh!$E79,Data_TER_TWh!$U$9:$U$442)+SUMIF(Data_RES_TWh!$A$9:$A$1310,Data_TOT_TWh!$B79&amp;400&amp;"_"&amp;Data_TOT_TWh!$E79,Data_RES_TWh!$U$9:$U$1310)</f>
        <v>1.9923147131635552</v>
      </c>
      <c r="V79" s="57"/>
      <c r="W79" s="102">
        <f>SUMIF(Data_IND_TWh!$A$9:$A$442,Data_TOT_TWh!$B79&amp;200&amp;"_"&amp;Data_TOT_TWh!$E79,Data_IND_TWh!$W$9:$W$442)+SUMIF(Data_TER_TWh!$A$9:$A$442,Data_TOT_TWh!$B79&amp;300&amp;"_"&amp;Data_TOT_TWh!$E79,Data_TER_TWh!$W$9:$W$442)+SUMIF(Data_RES_TWh!$A$9:$A$1310,Data_TOT_TWh!$B79&amp;400&amp;"_"&amp;Data_TOT_TWh!$E79,Data_RES_TWh!$W$9:$W$1310)</f>
        <v>3.6865773271375248</v>
      </c>
      <c r="X79" s="13"/>
      <c r="Y79" s="13"/>
      <c r="Z79" s="13"/>
      <c r="AA79" s="46"/>
      <c r="AB79" s="57"/>
      <c r="AC79" s="102">
        <f>SUMIF(Data_IND_TWh!$A$9:$A$442,Data_TOT_TWh!$B79&amp;200&amp;"_"&amp;Data_TOT_TWh!$E79,Data_IND_TWh!$AC$9:$AC$442)+SUMIF(Data_TER_TWh!$A$9:$A$442,Data_TOT_TWh!$B79&amp;300&amp;"_"&amp;Data_TOT_TWh!$E79,Data_TER_TWh!$AC$9:$AC$442)+SUMIF(Data_RES_TWh!$A$9:$A$1310,Data_TOT_TWh!$B79&amp;400&amp;"_"&amp;Data_TOT_TWh!$E79,Data_RES_TWh!$AC$9:$AC$1310)</f>
        <v>0.14025736701567196</v>
      </c>
      <c r="AD79" s="61"/>
      <c r="AE79" s="102">
        <f>SUMIF(Data_IND_TWh!$A$9:$A$442,Data_TOT_TWh!$B79&amp;200&amp;"_"&amp;Data_TOT_TWh!$E79,Data_IND_TWh!$AE$9:$AE$442)+SUMIF(Data_TER_TWh!$A$9:$A$442,Data_TOT_TWh!$B79&amp;300&amp;"_"&amp;Data_TOT_TWh!$E79,Data_TER_TWh!$AE$9:$AE$442)+SUMIF(Data_RES_TWh!$A$9:$A$1310,Data_TOT_TWh!$B79&amp;400&amp;"_"&amp;Data_TOT_TWh!$E79,Data_RES_TWh!$AE$9:$AE$1310)</f>
        <v>0.40839951821916837</v>
      </c>
      <c r="AF79" s="13"/>
      <c r="AG79" s="13"/>
      <c r="AH79" s="46"/>
      <c r="AI79" s="57"/>
      <c r="AJ79" s="102">
        <f>SUMIF(Data_RES_TWh!$A$9:$A$1310,Data_TOT_TWh!$B79&amp;400&amp;"_"&amp;Data_TOT_TWh!$E79,Data_RES_TWh!$AJ$9:$AJ$1310)</f>
        <v>0.80087232464400027</v>
      </c>
      <c r="AK79" s="57"/>
      <c r="AL79" s="9" t="str">
        <f>VLOOKUP(F79,Definitions!$B$7:$E$39,4,FALSE)</f>
        <v>EU28</v>
      </c>
    </row>
    <row r="80" spans="1:38">
      <c r="A80" s="36" t="str">
        <f t="shared" si="6"/>
        <v>EE999_1</v>
      </c>
      <c r="B80" t="s">
        <v>33</v>
      </c>
      <c r="C80" t="s">
        <v>269</v>
      </c>
      <c r="D80">
        <v>999</v>
      </c>
      <c r="E80">
        <v>1</v>
      </c>
      <c r="F80" s="25" t="str">
        <f>VLOOKUP(B80,Definitions!$C$7:$D$43,2,FALSE)</f>
        <v>Estonia</v>
      </c>
      <c r="G80" t="str">
        <f>VLOOKUP(C80,Definitions!$C$49:$D$57,2,FALSE)</f>
        <v>TOTAL</v>
      </c>
      <c r="H80" t="str">
        <f>VLOOKUP(D80,Definitions!$C$60:$D$104,2,FALSE)</f>
        <v>TOTAL</v>
      </c>
      <c r="J80" s="29" t="str">
        <f>VLOOKUP(E80,Definitions!$C$115:$D$131,2,FALSE)</f>
        <v>Coal</v>
      </c>
      <c r="K80" s="111">
        <v>0.54893599999999998</v>
      </c>
      <c r="L80" s="110">
        <f t="shared" si="7"/>
        <v>-3.7324186046511221E-3</v>
      </c>
      <c r="M80" s="110">
        <f t="shared" si="8"/>
        <v>0.54520358139534886</v>
      </c>
      <c r="N80" s="57"/>
      <c r="O80" s="110">
        <f>IFERROR(SUMIF(Data_IND_TWh!$A$9:$A$442,Data_TOT_TWh!$B80&amp;200&amp;"_"&amp;Data_TOT_TWh!$E80,Data_IND_TWh!$O$9:$O$442),0)+SUMIF(Data_TER_TWh!$A$9:$A$442,Data_TOT_TWh!$B80&amp;300&amp;"_"&amp;Data_TOT_TWh!$E80,Data_TER_TWh!$O$9:$O$442)+SUMIF(Data_RES_TWh!$A$9:$A$1310,Data_TOT_TWh!$B80&amp;400&amp;"_"&amp;Data_TOT_TWh!$E80,Data_RES_TWh!$O$9:$O$1310)</f>
        <v>0</v>
      </c>
      <c r="P80" s="110">
        <f t="shared" si="9"/>
        <v>0.54520358139534886</v>
      </c>
      <c r="Q80" s="110">
        <f t="shared" si="10"/>
        <v>0.54520358139534886</v>
      </c>
      <c r="R80" s="109">
        <f t="shared" si="11"/>
        <v>0</v>
      </c>
      <c r="S80" s="102">
        <f>SUMIF(Data_IND_TWh!$A$9:$A$442,Data_TOT_TWh!$B80&amp;200&amp;"_"&amp;Data_TOT_TWh!$E80,Data_IND_TWh!$S$9:$S$442)+SUMIF(Data_TER_TWh!$A$9:$A$442,Data_TOT_TWh!$B80&amp;300&amp;"_"&amp;Data_TOT_TWh!$E80,Data_TER_TWh!$S$9:$S$442)+SUMIF(Data_RES_TWh!$A$9:$A$1310,Data_TOT_TWh!$B80&amp;400&amp;"_"&amp;Data_TOT_TWh!$E80,Data_RES_TWh!$S$9:$S$1310)</f>
        <v>0.1628290633591728</v>
      </c>
      <c r="T80" s="57"/>
      <c r="U80" s="102">
        <f>SUMIF(Data_IND_TWh!$A$9:$A$442,Data_TOT_TWh!$B80&amp;200&amp;"_"&amp;Data_TOT_TWh!$E80,Data_IND_TWh!$U$9:$U$442)+SUMIF(Data_TER_TWh!$A$9:$A$442,Data_TOT_TWh!$B80&amp;300&amp;"_"&amp;Data_TOT_TWh!$E80,Data_TER_TWh!$U$9:$U$442)+SUMIF(Data_RES_TWh!$A$9:$A$1310,Data_TOT_TWh!$B80&amp;400&amp;"_"&amp;Data_TOT_TWh!$E80,Data_RES_TWh!$U$9:$U$1310)</f>
        <v>1.8175255813953399E-2</v>
      </c>
      <c r="V80" s="57"/>
      <c r="W80" s="102">
        <f>SUMIF(Data_IND_TWh!$A$9:$A$442,Data_TOT_TWh!$B80&amp;200&amp;"_"&amp;Data_TOT_TWh!$E80,Data_IND_TWh!$W$9:$W$442)+SUMIF(Data_TER_TWh!$A$9:$A$442,Data_TOT_TWh!$B80&amp;300&amp;"_"&amp;Data_TOT_TWh!$E80,Data_TER_TWh!$W$9:$W$442)+SUMIF(Data_RES_TWh!$A$9:$A$1310,Data_TOT_TWh!$B80&amp;400&amp;"_"&amp;Data_TOT_TWh!$E80,Data_RES_TWh!$W$9:$W$1310)</f>
        <v>0.3641992622222226</v>
      </c>
      <c r="X80" s="13"/>
      <c r="Y80" s="13"/>
      <c r="Z80" s="13"/>
      <c r="AA80" s="46"/>
      <c r="AB80" s="57"/>
      <c r="AC80" s="102">
        <f>SUMIF(Data_IND_TWh!$A$9:$A$442,Data_TOT_TWh!$B80&amp;200&amp;"_"&amp;Data_TOT_TWh!$E80,Data_IND_TWh!$AC$9:$AC$442)+SUMIF(Data_TER_TWh!$A$9:$A$442,Data_TOT_TWh!$B80&amp;300&amp;"_"&amp;Data_TOT_TWh!$E80,Data_TER_TWh!$AC$9:$AC$442)+SUMIF(Data_RES_TWh!$A$9:$A$1310,Data_TOT_TWh!$B80&amp;400&amp;"_"&amp;Data_TOT_TWh!$E80,Data_RES_TWh!$AC$9:$AC$1310)</f>
        <v>0</v>
      </c>
      <c r="AD80" s="61"/>
      <c r="AE80" s="102">
        <f>SUMIF(Data_IND_TWh!$A$9:$A$442,Data_TOT_TWh!$B80&amp;200&amp;"_"&amp;Data_TOT_TWh!$E80,Data_IND_TWh!$AE$9:$AE$442)+SUMIF(Data_TER_TWh!$A$9:$A$442,Data_TOT_TWh!$B80&amp;300&amp;"_"&amp;Data_TOT_TWh!$E80,Data_TER_TWh!$AE$9:$AE$442)+SUMIF(Data_RES_TWh!$A$9:$A$1310,Data_TOT_TWh!$B80&amp;400&amp;"_"&amp;Data_TOT_TWh!$E80,Data_RES_TWh!$AE$9:$AE$1310)</f>
        <v>0</v>
      </c>
      <c r="AF80" s="13"/>
      <c r="AG80" s="13"/>
      <c r="AH80" s="46"/>
      <c r="AI80" s="57"/>
      <c r="AJ80" s="102">
        <f>SUMIF(Data_RES_TWh!$A$9:$A$1310,Data_TOT_TWh!$B80&amp;400&amp;"_"&amp;Data_TOT_TWh!$E80,Data_RES_TWh!$AJ$9:$AJ$1310)</f>
        <v>6.0584186046511602E-3</v>
      </c>
      <c r="AK80" s="57"/>
      <c r="AL80" s="9" t="str">
        <f>VLOOKUP(F80,Definitions!$B$7:$E$39,4,FALSE)</f>
        <v>EU28</v>
      </c>
    </row>
    <row r="81" spans="1:38">
      <c r="A81" s="36" t="str">
        <f t="shared" si="6"/>
        <v>EE999_2</v>
      </c>
      <c r="B81" t="s">
        <v>33</v>
      </c>
      <c r="C81" t="s">
        <v>269</v>
      </c>
      <c r="D81">
        <v>999</v>
      </c>
      <c r="E81">
        <v>2</v>
      </c>
      <c r="F81" s="25" t="str">
        <f>VLOOKUP(B81,Definitions!$C$7:$D$43,2,FALSE)</f>
        <v>Estonia</v>
      </c>
      <c r="G81" t="str">
        <f>VLOOKUP(C81,Definitions!$C$49:$D$57,2,FALSE)</f>
        <v>TOTAL</v>
      </c>
      <c r="H81" t="str">
        <f>VLOOKUP(D81,Definitions!$C$60:$D$104,2,FALSE)</f>
        <v>TOTAL</v>
      </c>
      <c r="J81" s="29" t="str">
        <f>VLOOKUP(E81,Definitions!$C$115:$D$131,2,FALSE)</f>
        <v>Fuel oil</v>
      </c>
      <c r="K81" s="111">
        <v>1.8782450000000019</v>
      </c>
      <c r="L81" s="110">
        <f t="shared" si="7"/>
        <v>-1.9644891010710541E-2</v>
      </c>
      <c r="M81" s="110">
        <f t="shared" si="8"/>
        <v>1.8586001089892914</v>
      </c>
      <c r="N81" s="57"/>
      <c r="O81" s="110">
        <f>IFERROR(SUMIF(Data_IND_TWh!$A$9:$A$442,Data_TOT_TWh!$B81&amp;200&amp;"_"&amp;Data_TOT_TWh!$E81,Data_IND_TWh!$O$9:$O$442),0)+SUMIF(Data_TER_TWh!$A$9:$A$442,Data_TOT_TWh!$B81&amp;300&amp;"_"&amp;Data_TOT_TWh!$E81,Data_TER_TWh!$O$9:$O$442)+SUMIF(Data_RES_TWh!$A$9:$A$1310,Data_TOT_TWh!$B81&amp;400&amp;"_"&amp;Data_TOT_TWh!$E81,Data_RES_TWh!$O$9:$O$1310)</f>
        <v>0</v>
      </c>
      <c r="P81" s="110">
        <f t="shared" si="9"/>
        <v>1.8586001089892914</v>
      </c>
      <c r="Q81" s="110">
        <f t="shared" si="10"/>
        <v>1.8586001089892914</v>
      </c>
      <c r="R81" s="109">
        <f t="shared" si="11"/>
        <v>0</v>
      </c>
      <c r="S81" s="102">
        <f>SUMIF(Data_IND_TWh!$A$9:$A$442,Data_TOT_TWh!$B81&amp;200&amp;"_"&amp;Data_TOT_TWh!$E81,Data_IND_TWh!$S$9:$S$442)+SUMIF(Data_TER_TWh!$A$9:$A$442,Data_TOT_TWh!$B81&amp;300&amp;"_"&amp;Data_TOT_TWh!$E81,Data_TER_TWh!$S$9:$S$442)+SUMIF(Data_RES_TWh!$A$9:$A$1310,Data_TOT_TWh!$B81&amp;400&amp;"_"&amp;Data_TOT_TWh!$E81,Data_RES_TWh!$S$9:$S$1310)</f>
        <v>0.74852719812494739</v>
      </c>
      <c r="T81" s="57"/>
      <c r="U81" s="102">
        <f>SUMIF(Data_IND_TWh!$A$9:$A$442,Data_TOT_TWh!$B81&amp;200&amp;"_"&amp;Data_TOT_TWh!$E81,Data_IND_TWh!$U$9:$U$442)+SUMIF(Data_TER_TWh!$A$9:$A$442,Data_TOT_TWh!$B81&amp;300&amp;"_"&amp;Data_TOT_TWh!$E81,Data_TER_TWh!$U$9:$U$442)+SUMIF(Data_RES_TWh!$A$9:$A$1310,Data_TOT_TWh!$B81&amp;400&amp;"_"&amp;Data_TOT_TWh!$E81,Data_RES_TWh!$U$9:$U$1310)</f>
        <v>5.7867244197676374E-2</v>
      </c>
      <c r="V81" s="57"/>
      <c r="W81" s="102">
        <f>SUMIF(Data_IND_TWh!$A$9:$A$442,Data_TOT_TWh!$B81&amp;200&amp;"_"&amp;Data_TOT_TWh!$E81,Data_IND_TWh!$W$9:$W$442)+SUMIF(Data_TER_TWh!$A$9:$A$442,Data_TOT_TWh!$B81&amp;300&amp;"_"&amp;Data_TOT_TWh!$E81,Data_TER_TWh!$W$9:$W$442)+SUMIF(Data_RES_TWh!$A$9:$A$1310,Data_TOT_TWh!$B81&amp;400&amp;"_"&amp;Data_TOT_TWh!$E81,Data_RES_TWh!$W$9:$W$1310)</f>
        <v>1.0522056666666675</v>
      </c>
      <c r="X81" s="13"/>
      <c r="Y81" s="13"/>
      <c r="Z81" s="13"/>
      <c r="AA81" s="46"/>
      <c r="AB81" s="57"/>
      <c r="AC81" s="102">
        <f>SUMIF(Data_IND_TWh!$A$9:$A$442,Data_TOT_TWh!$B81&amp;200&amp;"_"&amp;Data_TOT_TWh!$E81,Data_IND_TWh!$AC$9:$AC$442)+SUMIF(Data_TER_TWh!$A$9:$A$442,Data_TOT_TWh!$B81&amp;300&amp;"_"&amp;Data_TOT_TWh!$E81,Data_TER_TWh!$AC$9:$AC$442)+SUMIF(Data_RES_TWh!$A$9:$A$1310,Data_TOT_TWh!$B81&amp;400&amp;"_"&amp;Data_TOT_TWh!$E81,Data_RES_TWh!$AC$9:$AC$1310)</f>
        <v>0</v>
      </c>
      <c r="AD81" s="61"/>
      <c r="AE81" s="102">
        <f>SUMIF(Data_IND_TWh!$A$9:$A$442,Data_TOT_TWh!$B81&amp;200&amp;"_"&amp;Data_TOT_TWh!$E81,Data_IND_TWh!$AE$9:$AE$442)+SUMIF(Data_TER_TWh!$A$9:$A$442,Data_TOT_TWh!$B81&amp;300&amp;"_"&amp;Data_TOT_TWh!$E81,Data_TER_TWh!$AE$9:$AE$442)+SUMIF(Data_RES_TWh!$A$9:$A$1310,Data_TOT_TWh!$B81&amp;400&amp;"_"&amp;Data_TOT_TWh!$E81,Data_RES_TWh!$AE$9:$AE$1310)</f>
        <v>0</v>
      </c>
      <c r="AF81" s="13"/>
      <c r="AG81" s="13"/>
      <c r="AH81" s="46"/>
      <c r="AI81" s="57"/>
      <c r="AJ81" s="102">
        <f>SUMIF(Data_RES_TWh!$A$9:$A$1310,Data_TOT_TWh!$B81&amp;400&amp;"_"&amp;Data_TOT_TWh!$E81,Data_RES_TWh!$AJ$9:$AJ$1310)</f>
        <v>2.4296891566265001E-2</v>
      </c>
      <c r="AK81" s="57"/>
      <c r="AL81" s="9" t="str">
        <f>VLOOKUP(F81,Definitions!$B$7:$E$39,4,FALSE)</f>
        <v>EU28</v>
      </c>
    </row>
    <row r="82" spans="1:38">
      <c r="A82" s="36" t="str">
        <f t="shared" si="6"/>
        <v>EE999_3</v>
      </c>
      <c r="B82" t="s">
        <v>33</v>
      </c>
      <c r="C82" t="s">
        <v>269</v>
      </c>
      <c r="D82">
        <v>999</v>
      </c>
      <c r="E82">
        <v>3</v>
      </c>
      <c r="F82" s="25" t="str">
        <f>VLOOKUP(B82,Definitions!$C$7:$D$43,2,FALSE)</f>
        <v>Estonia</v>
      </c>
      <c r="G82" t="str">
        <f>VLOOKUP(C82,Definitions!$C$49:$D$57,2,FALSE)</f>
        <v>TOTAL</v>
      </c>
      <c r="H82" t="str">
        <f>VLOOKUP(D82,Definitions!$C$60:$D$104,2,FALSE)</f>
        <v>TOTAL</v>
      </c>
      <c r="J82" s="29" t="str">
        <f>VLOOKUP(E82,Definitions!$C$115:$D$131,2,FALSE)</f>
        <v>Natural gas</v>
      </c>
      <c r="K82" s="111">
        <v>2.4399739999999999</v>
      </c>
      <c r="L82" s="110">
        <f t="shared" si="7"/>
        <v>-8.9400382244992027E-2</v>
      </c>
      <c r="M82" s="110">
        <f t="shared" si="8"/>
        <v>2.3505736177550078</v>
      </c>
      <c r="N82" s="57"/>
      <c r="O82" s="110">
        <f>IFERROR(SUMIF(Data_IND_TWh!$A$9:$A$442,Data_TOT_TWh!$B82&amp;200&amp;"_"&amp;Data_TOT_TWh!$E82,Data_IND_TWh!$O$9:$O$442),0)+SUMIF(Data_TER_TWh!$A$9:$A$442,Data_TOT_TWh!$B82&amp;300&amp;"_"&amp;Data_TOT_TWh!$E82,Data_TER_TWh!$O$9:$O$442)+SUMIF(Data_RES_TWh!$A$9:$A$1310,Data_TOT_TWh!$B82&amp;400&amp;"_"&amp;Data_TOT_TWh!$E82,Data_RES_TWh!$O$9:$O$1310)</f>
        <v>0</v>
      </c>
      <c r="P82" s="110">
        <f t="shared" si="9"/>
        <v>2.3505736177550078</v>
      </c>
      <c r="Q82" s="110">
        <f t="shared" si="10"/>
        <v>2.3505736177550078</v>
      </c>
      <c r="R82" s="109">
        <f t="shared" si="11"/>
        <v>0</v>
      </c>
      <c r="S82" s="102">
        <f>SUMIF(Data_IND_TWh!$A$9:$A$442,Data_TOT_TWh!$B82&amp;200&amp;"_"&amp;Data_TOT_TWh!$E82,Data_IND_TWh!$S$9:$S$442)+SUMIF(Data_TER_TWh!$A$9:$A$442,Data_TOT_TWh!$B82&amp;300&amp;"_"&amp;Data_TOT_TWh!$E82,Data_TER_TWh!$S$9:$S$442)+SUMIF(Data_RES_TWh!$A$9:$A$1310,Data_TOT_TWh!$B82&amp;400&amp;"_"&amp;Data_TOT_TWh!$E82,Data_RES_TWh!$S$9:$S$1310)</f>
        <v>1.2995932443404272</v>
      </c>
      <c r="T82" s="57"/>
      <c r="U82" s="102">
        <f>SUMIF(Data_IND_TWh!$A$9:$A$442,Data_TOT_TWh!$B82&amp;200&amp;"_"&amp;Data_TOT_TWh!$E82,Data_IND_TWh!$U$9:$U$442)+SUMIF(Data_TER_TWh!$A$9:$A$442,Data_TOT_TWh!$B82&amp;300&amp;"_"&amp;Data_TOT_TWh!$E82,Data_TER_TWh!$U$9:$U$442)+SUMIF(Data_RES_TWh!$A$9:$A$1310,Data_TOT_TWh!$B82&amp;400&amp;"_"&amp;Data_TOT_TWh!$E82,Data_RES_TWh!$U$9:$U$1310)</f>
        <v>0.16283673702569182</v>
      </c>
      <c r="V82" s="57"/>
      <c r="W82" s="102">
        <f>SUMIF(Data_IND_TWh!$A$9:$A$442,Data_TOT_TWh!$B82&amp;200&amp;"_"&amp;Data_TOT_TWh!$E82,Data_IND_TWh!$W$9:$W$442)+SUMIF(Data_TER_TWh!$A$9:$A$442,Data_TOT_TWh!$B82&amp;300&amp;"_"&amp;Data_TOT_TWh!$E82,Data_TER_TWh!$W$9:$W$442)+SUMIF(Data_RES_TWh!$A$9:$A$1310,Data_TOT_TWh!$B82&amp;400&amp;"_"&amp;Data_TOT_TWh!$E82,Data_RES_TWh!$W$9:$W$1310)</f>
        <v>0.88814363638888905</v>
      </c>
      <c r="X82" s="13"/>
      <c r="Y82" s="13"/>
      <c r="Z82" s="13"/>
      <c r="AA82" s="46"/>
      <c r="AB82" s="57"/>
      <c r="AC82" s="102">
        <f>SUMIF(Data_IND_TWh!$A$9:$A$442,Data_TOT_TWh!$B82&amp;200&amp;"_"&amp;Data_TOT_TWh!$E82,Data_IND_TWh!$AC$9:$AC$442)+SUMIF(Data_TER_TWh!$A$9:$A$442,Data_TOT_TWh!$B82&amp;300&amp;"_"&amp;Data_TOT_TWh!$E82,Data_TER_TWh!$AC$9:$AC$442)+SUMIF(Data_RES_TWh!$A$9:$A$1310,Data_TOT_TWh!$B82&amp;400&amp;"_"&amp;Data_TOT_TWh!$E82,Data_RES_TWh!$AC$9:$AC$1310)</f>
        <v>0</v>
      </c>
      <c r="AD82" s="61"/>
      <c r="AE82" s="102">
        <f>SUMIF(Data_IND_TWh!$A$9:$A$442,Data_TOT_TWh!$B82&amp;200&amp;"_"&amp;Data_TOT_TWh!$E82,Data_IND_TWh!$AE$9:$AE$442)+SUMIF(Data_TER_TWh!$A$9:$A$442,Data_TOT_TWh!$B82&amp;300&amp;"_"&amp;Data_TOT_TWh!$E82,Data_TER_TWh!$AE$9:$AE$442)+SUMIF(Data_RES_TWh!$A$9:$A$1310,Data_TOT_TWh!$B82&amp;400&amp;"_"&amp;Data_TOT_TWh!$E82,Data_RES_TWh!$AE$9:$AE$1310)</f>
        <v>0</v>
      </c>
      <c r="AF82" s="13"/>
      <c r="AG82" s="13"/>
      <c r="AH82" s="46"/>
      <c r="AI82" s="57"/>
      <c r="AJ82" s="102">
        <f>SUMIF(Data_RES_TWh!$A$9:$A$1310,Data_TOT_TWh!$B82&amp;400&amp;"_"&amp;Data_TOT_TWh!$E82,Data_RES_TWh!$AJ$9:$AJ$1310)</f>
        <v>9.1726381967213097E-2</v>
      </c>
      <c r="AK82" s="57"/>
      <c r="AL82" s="9" t="str">
        <f>VLOOKUP(F82,Definitions!$B$7:$E$39,4,FALSE)</f>
        <v>EU28</v>
      </c>
    </row>
    <row r="83" spans="1:38">
      <c r="A83" s="36" t="str">
        <f t="shared" si="6"/>
        <v>EE999_4</v>
      </c>
      <c r="B83" t="s">
        <v>33</v>
      </c>
      <c r="C83" t="s">
        <v>269</v>
      </c>
      <c r="D83">
        <v>999</v>
      </c>
      <c r="E83">
        <v>4</v>
      </c>
      <c r="F83" s="25" t="str">
        <f>VLOOKUP(B83,Definitions!$C$7:$D$43,2,FALSE)</f>
        <v>Estonia</v>
      </c>
      <c r="G83" t="str">
        <f>VLOOKUP(C83,Definitions!$C$49:$D$57,2,FALSE)</f>
        <v>TOTAL</v>
      </c>
      <c r="H83" t="str">
        <f>VLOOKUP(D83,Definitions!$C$60:$D$104,2,FALSE)</f>
        <v>TOTAL</v>
      </c>
      <c r="J83" s="29" t="str">
        <f>VLOOKUP(E83,Definitions!$C$115:$D$131,2,FALSE)</f>
        <v>Other fossil fuels</v>
      </c>
      <c r="K83" s="111">
        <v>0.11397399999999999</v>
      </c>
      <c r="L83" s="110">
        <f t="shared" si="7"/>
        <v>-2.7351518072289235E-2</v>
      </c>
      <c r="M83" s="110">
        <f t="shared" si="8"/>
        <v>8.6622481927710757E-2</v>
      </c>
      <c r="N83" s="57"/>
      <c r="O83" s="110">
        <f>IFERROR(SUMIF(Data_IND_TWh!$A$9:$A$442,Data_TOT_TWh!$B83&amp;200&amp;"_"&amp;Data_TOT_TWh!$E83,Data_IND_TWh!$O$9:$O$442),0)+SUMIF(Data_TER_TWh!$A$9:$A$442,Data_TOT_TWh!$B83&amp;300&amp;"_"&amp;Data_TOT_TWh!$E83,Data_TER_TWh!$O$9:$O$442)+SUMIF(Data_RES_TWh!$A$9:$A$1310,Data_TOT_TWh!$B83&amp;400&amp;"_"&amp;Data_TOT_TWh!$E83,Data_RES_TWh!$O$9:$O$1310)</f>
        <v>0</v>
      </c>
      <c r="P83" s="110">
        <f t="shared" si="9"/>
        <v>8.6622481927710757E-2</v>
      </c>
      <c r="Q83" s="110">
        <f t="shared" si="10"/>
        <v>8.6622481927710757E-2</v>
      </c>
      <c r="R83" s="109">
        <f t="shared" si="11"/>
        <v>0</v>
      </c>
      <c r="S83" s="102">
        <f>SUMIF(Data_IND_TWh!$A$9:$A$442,Data_TOT_TWh!$B83&amp;200&amp;"_"&amp;Data_TOT_TWh!$E83,Data_IND_TWh!$S$9:$S$442)+SUMIF(Data_TER_TWh!$A$9:$A$442,Data_TOT_TWh!$B83&amp;300&amp;"_"&amp;Data_TOT_TWh!$E83,Data_TER_TWh!$S$9:$S$442)+SUMIF(Data_RES_TWh!$A$9:$A$1310,Data_TOT_TWh!$B83&amp;400&amp;"_"&amp;Data_TOT_TWh!$E83,Data_RES_TWh!$S$9:$S$1310)</f>
        <v>1.6183915662650546E-2</v>
      </c>
      <c r="T83" s="57"/>
      <c r="U83" s="102">
        <f>SUMIF(Data_IND_TWh!$A$9:$A$442,Data_TOT_TWh!$B83&amp;200&amp;"_"&amp;Data_TOT_TWh!$E83,Data_IND_TWh!$U$9:$U$442)+SUMIF(Data_TER_TWh!$A$9:$A$442,Data_TOT_TWh!$B83&amp;300&amp;"_"&amp;Data_TOT_TWh!$E83,Data_TER_TWh!$U$9:$U$442)+SUMIF(Data_RES_TWh!$A$9:$A$1310,Data_TOT_TWh!$B83&amp;400&amp;"_"&amp;Data_TOT_TWh!$E83,Data_RES_TWh!$U$9:$U$1310)</f>
        <v>6.4735662650602056E-3</v>
      </c>
      <c r="V83" s="57"/>
      <c r="W83" s="102">
        <f>SUMIF(Data_IND_TWh!$A$9:$A$442,Data_TOT_TWh!$B83&amp;200&amp;"_"&amp;Data_TOT_TWh!$E83,Data_IND_TWh!$W$9:$W$442)+SUMIF(Data_TER_TWh!$A$9:$A$442,Data_TOT_TWh!$B83&amp;300&amp;"_"&amp;Data_TOT_TWh!$E83,Data_TER_TWh!$W$9:$W$442)+SUMIF(Data_RES_TWh!$A$9:$A$1310,Data_TOT_TWh!$B83&amp;400&amp;"_"&amp;Data_TOT_TWh!$E83,Data_RES_TWh!$W$9:$W$1310)</f>
        <v>6.3965000000000008E-2</v>
      </c>
      <c r="X83" s="13"/>
      <c r="Y83" s="13"/>
      <c r="Z83" s="13"/>
      <c r="AA83" s="46"/>
      <c r="AB83" s="57"/>
      <c r="AC83" s="102">
        <f>SUMIF(Data_IND_TWh!$A$9:$A$442,Data_TOT_TWh!$B83&amp;200&amp;"_"&amp;Data_TOT_TWh!$E83,Data_IND_TWh!$AC$9:$AC$442)+SUMIF(Data_TER_TWh!$A$9:$A$442,Data_TOT_TWh!$B83&amp;300&amp;"_"&amp;Data_TOT_TWh!$E83,Data_TER_TWh!$AC$9:$AC$442)+SUMIF(Data_RES_TWh!$A$9:$A$1310,Data_TOT_TWh!$B83&amp;400&amp;"_"&amp;Data_TOT_TWh!$E83,Data_RES_TWh!$AC$9:$AC$1310)</f>
        <v>0</v>
      </c>
      <c r="AD83" s="61"/>
      <c r="AE83" s="102">
        <f>SUMIF(Data_IND_TWh!$A$9:$A$442,Data_TOT_TWh!$B83&amp;200&amp;"_"&amp;Data_TOT_TWh!$E83,Data_IND_TWh!$AE$9:$AE$442)+SUMIF(Data_TER_TWh!$A$9:$A$442,Data_TOT_TWh!$B83&amp;300&amp;"_"&amp;Data_TOT_TWh!$E83,Data_TER_TWh!$AE$9:$AE$442)+SUMIF(Data_RES_TWh!$A$9:$A$1310,Data_TOT_TWh!$B83&amp;400&amp;"_"&amp;Data_TOT_TWh!$E83,Data_RES_TWh!$AE$9:$AE$1310)</f>
        <v>0</v>
      </c>
      <c r="AF83" s="13"/>
      <c r="AG83" s="13"/>
      <c r="AH83" s="46"/>
      <c r="AI83" s="57"/>
      <c r="AJ83" s="102">
        <f>SUMIF(Data_RES_TWh!$A$9:$A$1310,Data_TOT_TWh!$B83&amp;400&amp;"_"&amp;Data_TOT_TWh!$E83,Data_RES_TWh!$AJ$9:$AJ$1310)</f>
        <v>1.5721518072289119E-2</v>
      </c>
      <c r="AK83" s="57"/>
      <c r="AL83" s="9" t="str">
        <f>VLOOKUP(F83,Definitions!$B$7:$E$39,4,FALSE)</f>
        <v>EU28</v>
      </c>
    </row>
    <row r="84" spans="1:38">
      <c r="A84" s="36" t="str">
        <f t="shared" si="6"/>
        <v>EE999_6</v>
      </c>
      <c r="B84" t="s">
        <v>33</v>
      </c>
      <c r="C84" t="s">
        <v>269</v>
      </c>
      <c r="D84">
        <v>999</v>
      </c>
      <c r="E84">
        <v>6</v>
      </c>
      <c r="F84" s="25" t="str">
        <f>VLOOKUP(B84,Definitions!$C$7:$D$43,2,FALSE)</f>
        <v>Estonia</v>
      </c>
      <c r="G84" t="str">
        <f>VLOOKUP(C84,Definitions!$C$49:$D$57,2,FALSE)</f>
        <v>TOTAL</v>
      </c>
      <c r="H84" t="str">
        <f>VLOOKUP(D84,Definitions!$C$60:$D$104,2,FALSE)</f>
        <v>TOTAL</v>
      </c>
      <c r="J84" s="29" t="str">
        <f>VLOOKUP(E84,Definitions!$C$115:$D$131,2,FALSE)</f>
        <v>Electricity</v>
      </c>
      <c r="K84" s="111">
        <v>6.6791089999999995</v>
      </c>
      <c r="L84" s="110">
        <f t="shared" si="7"/>
        <v>-5.1407881119699805</v>
      </c>
      <c r="M84" s="110">
        <f t="shared" si="8"/>
        <v>1.5383208880300185</v>
      </c>
      <c r="N84" s="57"/>
      <c r="O84" s="110">
        <f>IFERROR(SUMIF(Data_IND_TWh!$A$9:$A$442,Data_TOT_TWh!$B84&amp;200&amp;"_"&amp;Data_TOT_TWh!$E84,Data_IND_TWh!$O$9:$O$442),0)+SUMIF(Data_TER_TWh!$A$9:$A$442,Data_TOT_TWh!$B84&amp;300&amp;"_"&amp;Data_TOT_TWh!$E84,Data_TER_TWh!$O$9:$O$442)+SUMIF(Data_RES_TWh!$A$9:$A$1310,Data_TOT_TWh!$B84&amp;400&amp;"_"&amp;Data_TOT_TWh!$E84,Data_RES_TWh!$O$9:$O$1310)</f>
        <v>0</v>
      </c>
      <c r="P84" s="110">
        <f t="shared" si="9"/>
        <v>1.5383208880300185</v>
      </c>
      <c r="Q84" s="110">
        <f t="shared" si="10"/>
        <v>0.98966400279517819</v>
      </c>
      <c r="R84" s="109">
        <f t="shared" si="11"/>
        <v>0.54865688523484035</v>
      </c>
      <c r="S84" s="102">
        <f>SUMIF(Data_IND_TWh!$A$9:$A$442,Data_TOT_TWh!$B84&amp;200&amp;"_"&amp;Data_TOT_TWh!$E84,Data_IND_TWh!$S$9:$S$442)+SUMIF(Data_TER_TWh!$A$9:$A$442,Data_TOT_TWh!$B84&amp;300&amp;"_"&amp;Data_TOT_TWh!$E84,Data_TER_TWh!$S$9:$S$442)+SUMIF(Data_RES_TWh!$A$9:$A$1310,Data_TOT_TWh!$B84&amp;400&amp;"_"&amp;Data_TOT_TWh!$E84,Data_RES_TWh!$S$9:$S$1310)</f>
        <v>0.33565097837071423</v>
      </c>
      <c r="T84" s="57"/>
      <c r="U84" s="102">
        <f>SUMIF(Data_IND_TWh!$A$9:$A$442,Data_TOT_TWh!$B84&amp;200&amp;"_"&amp;Data_TOT_TWh!$E84,Data_IND_TWh!$U$9:$U$442)+SUMIF(Data_TER_TWh!$A$9:$A$442,Data_TOT_TWh!$B84&amp;300&amp;"_"&amp;Data_TOT_TWh!$E84,Data_TER_TWh!$U$9:$U$442)+SUMIF(Data_RES_TWh!$A$9:$A$1310,Data_TOT_TWh!$B84&amp;400&amp;"_"&amp;Data_TOT_TWh!$E84,Data_RES_TWh!$U$9:$U$1310)</f>
        <v>0.46876740589804905</v>
      </c>
      <c r="V84" s="57"/>
      <c r="W84" s="102">
        <f>SUMIF(Data_IND_TWh!$A$9:$A$442,Data_TOT_TWh!$B84&amp;200&amp;"_"&amp;Data_TOT_TWh!$E84,Data_IND_TWh!$W$9:$W$442)+SUMIF(Data_TER_TWh!$A$9:$A$442,Data_TOT_TWh!$B84&amp;300&amp;"_"&amp;Data_TOT_TWh!$E84,Data_TER_TWh!$W$9:$W$442)+SUMIF(Data_RES_TWh!$A$9:$A$1310,Data_TOT_TWh!$B84&amp;400&amp;"_"&amp;Data_TOT_TWh!$E84,Data_RES_TWh!$W$9:$W$1310)</f>
        <v>0.18524561852641491</v>
      </c>
      <c r="X84" s="13"/>
      <c r="Y84" s="13"/>
      <c r="Z84" s="13"/>
      <c r="AA84" s="46"/>
      <c r="AB84" s="57"/>
      <c r="AC84" s="102">
        <f>SUMIF(Data_IND_TWh!$A$9:$A$442,Data_TOT_TWh!$B84&amp;200&amp;"_"&amp;Data_TOT_TWh!$E84,Data_IND_TWh!$AC$9:$AC$442)+SUMIF(Data_TER_TWh!$A$9:$A$442,Data_TOT_TWh!$B84&amp;300&amp;"_"&amp;Data_TOT_TWh!$E84,Data_TER_TWh!$AC$9:$AC$442)+SUMIF(Data_RES_TWh!$A$9:$A$1310,Data_TOT_TWh!$B84&amp;400&amp;"_"&amp;Data_TOT_TWh!$E84,Data_RES_TWh!$AC$9:$AC$1310)</f>
        <v>0.14025736701567196</v>
      </c>
      <c r="AD84" s="61"/>
      <c r="AE84" s="102">
        <f>SUMIF(Data_IND_TWh!$A$9:$A$442,Data_TOT_TWh!$B84&amp;200&amp;"_"&amp;Data_TOT_TWh!$E84,Data_IND_TWh!$AE$9:$AE$442)+SUMIF(Data_TER_TWh!$A$9:$A$442,Data_TOT_TWh!$B84&amp;300&amp;"_"&amp;Data_TOT_TWh!$E84,Data_TER_TWh!$AE$9:$AE$442)+SUMIF(Data_RES_TWh!$A$9:$A$1310,Data_TOT_TWh!$B84&amp;400&amp;"_"&amp;Data_TOT_TWh!$E84,Data_RES_TWh!$AE$9:$AE$1310)</f>
        <v>0.40839951821916837</v>
      </c>
      <c r="AF84" s="13"/>
      <c r="AG84" s="13"/>
      <c r="AH84" s="46"/>
      <c r="AI84" s="57"/>
      <c r="AJ84" s="102">
        <f>SUMIF(Data_RES_TWh!$A$9:$A$1310,Data_TOT_TWh!$B84&amp;400&amp;"_"&amp;Data_TOT_TWh!$E84,Data_RES_TWh!$AJ$9:$AJ$1310)</f>
        <v>0.52306911443358195</v>
      </c>
      <c r="AK84" s="57"/>
      <c r="AL84" s="9" t="str">
        <f>VLOOKUP(F84,Definitions!$B$7:$E$39,4,FALSE)</f>
        <v>EU28</v>
      </c>
    </row>
    <row r="85" spans="1:38">
      <c r="A85" s="36" t="str">
        <f t="shared" si="6"/>
        <v>EE999_7</v>
      </c>
      <c r="B85" t="s">
        <v>33</v>
      </c>
      <c r="C85" t="s">
        <v>269</v>
      </c>
      <c r="D85">
        <v>999</v>
      </c>
      <c r="E85">
        <v>7</v>
      </c>
      <c r="F85" s="25" t="str">
        <f>VLOOKUP(B85,Definitions!$C$7:$D$43,2,FALSE)</f>
        <v>Estonia</v>
      </c>
      <c r="G85" t="str">
        <f>VLOOKUP(C85,Definitions!$C$49:$D$57,2,FALSE)</f>
        <v>TOTAL</v>
      </c>
      <c r="H85" t="str">
        <f>VLOOKUP(D85,Definitions!$C$60:$D$104,2,FALSE)</f>
        <v>TOTAL</v>
      </c>
      <c r="J85" s="29" t="str">
        <f>VLOOKUP(E85,Definitions!$C$115:$D$131,2,FALSE)</f>
        <v>District heating</v>
      </c>
      <c r="K85" s="111">
        <v>5.6870699999999994</v>
      </c>
      <c r="L85" s="110">
        <f t="shared" si="7"/>
        <v>0.54569499999999138</v>
      </c>
      <c r="M85" s="110">
        <f t="shared" si="8"/>
        <v>6.2327649999999908</v>
      </c>
      <c r="N85" s="57"/>
      <c r="O85" s="110">
        <f>IFERROR(SUMIF(Data_IND_TWh!$A$9:$A$442,Data_TOT_TWh!$B85&amp;200&amp;"_"&amp;Data_TOT_TWh!$E85,Data_IND_TWh!$O$9:$O$442),0)+SUMIF(Data_TER_TWh!$A$9:$A$442,Data_TOT_TWh!$B85&amp;300&amp;"_"&amp;Data_TOT_TWh!$E85,Data_TER_TWh!$O$9:$O$442)+SUMIF(Data_RES_TWh!$A$9:$A$1310,Data_TOT_TWh!$B85&amp;400&amp;"_"&amp;Data_TOT_TWh!$E85,Data_RES_TWh!$O$9:$O$1310)</f>
        <v>0</v>
      </c>
      <c r="P85" s="110">
        <f t="shared" si="9"/>
        <v>6.2327649999999908</v>
      </c>
      <c r="Q85" s="110">
        <f t="shared" si="10"/>
        <v>6.2327649999999908</v>
      </c>
      <c r="R85" s="109">
        <f t="shared" si="11"/>
        <v>0</v>
      </c>
      <c r="S85" s="102">
        <f>SUMIF(Data_IND_TWh!$A$9:$A$442,Data_TOT_TWh!$B85&amp;200&amp;"_"&amp;Data_TOT_TWh!$E85,Data_IND_TWh!$S$9:$S$442)+SUMIF(Data_TER_TWh!$A$9:$A$442,Data_TOT_TWh!$B85&amp;300&amp;"_"&amp;Data_TOT_TWh!$E85,Data_TER_TWh!$S$9:$S$442)+SUMIF(Data_RES_TWh!$A$9:$A$1310,Data_TOT_TWh!$B85&amp;400&amp;"_"&amp;Data_TOT_TWh!$E85,Data_RES_TWh!$S$9:$S$1310)</f>
        <v>4.8692892067882294</v>
      </c>
      <c r="T85" s="57"/>
      <c r="U85" s="102">
        <f>SUMIF(Data_IND_TWh!$A$9:$A$442,Data_TOT_TWh!$B85&amp;200&amp;"_"&amp;Data_TOT_TWh!$E85,Data_IND_TWh!$U$9:$U$442)+SUMIF(Data_TER_TWh!$A$9:$A$442,Data_TOT_TWh!$B85&amp;300&amp;"_"&amp;Data_TOT_TWh!$E85,Data_TER_TWh!$U$9:$U$442)+SUMIF(Data_RES_TWh!$A$9:$A$1310,Data_TOT_TWh!$B85&amp;400&amp;"_"&amp;Data_TOT_TWh!$E85,Data_RES_TWh!$U$9:$U$1310)</f>
        <v>1.1168636493228723</v>
      </c>
      <c r="V85" s="57"/>
      <c r="W85" s="102">
        <f>SUMIF(Data_IND_TWh!$A$9:$A$442,Data_TOT_TWh!$B85&amp;200&amp;"_"&amp;Data_TOT_TWh!$E85,Data_IND_TWh!$W$9:$W$442)+SUMIF(Data_TER_TWh!$A$9:$A$442,Data_TOT_TWh!$B85&amp;300&amp;"_"&amp;Data_TOT_TWh!$E85,Data_TER_TWh!$W$9:$W$442)+SUMIF(Data_RES_TWh!$A$9:$A$1310,Data_TOT_TWh!$B85&amp;400&amp;"_"&amp;Data_TOT_TWh!$E85,Data_RES_TWh!$W$9:$W$1310)</f>
        <v>0.24661214388888902</v>
      </c>
      <c r="X85" s="13"/>
      <c r="Y85" s="13"/>
      <c r="Z85" s="13"/>
      <c r="AA85" s="46"/>
      <c r="AB85" s="57"/>
      <c r="AC85" s="102">
        <f>SUMIF(Data_IND_TWh!$A$9:$A$442,Data_TOT_TWh!$B85&amp;200&amp;"_"&amp;Data_TOT_TWh!$E85,Data_IND_TWh!$AC$9:$AC$442)+SUMIF(Data_TER_TWh!$A$9:$A$442,Data_TOT_TWh!$B85&amp;300&amp;"_"&amp;Data_TOT_TWh!$E85,Data_TER_TWh!$AC$9:$AC$442)+SUMIF(Data_RES_TWh!$A$9:$A$1310,Data_TOT_TWh!$B85&amp;400&amp;"_"&amp;Data_TOT_TWh!$E85,Data_RES_TWh!$AC$9:$AC$1310)</f>
        <v>0</v>
      </c>
      <c r="AD85" s="61"/>
      <c r="AE85" s="102">
        <f>SUMIF(Data_IND_TWh!$A$9:$A$442,Data_TOT_TWh!$B85&amp;200&amp;"_"&amp;Data_TOT_TWh!$E85,Data_IND_TWh!$AE$9:$AE$442)+SUMIF(Data_TER_TWh!$A$9:$A$442,Data_TOT_TWh!$B85&amp;300&amp;"_"&amp;Data_TOT_TWh!$E85,Data_TER_TWh!$AE$9:$AE$442)+SUMIF(Data_RES_TWh!$A$9:$A$1310,Data_TOT_TWh!$B85&amp;400&amp;"_"&amp;Data_TOT_TWh!$E85,Data_RES_TWh!$AE$9:$AE$1310)</f>
        <v>0</v>
      </c>
      <c r="AF85" s="13"/>
      <c r="AG85" s="13"/>
      <c r="AH85" s="46"/>
      <c r="AI85" s="57"/>
      <c r="AJ85" s="102">
        <f>SUMIF(Data_RES_TWh!$A$9:$A$1310,Data_TOT_TWh!$B85&amp;400&amp;"_"&amp;Data_TOT_TWh!$E85,Data_RES_TWh!$AJ$9:$AJ$1310)</f>
        <v>0</v>
      </c>
      <c r="AK85" s="57"/>
      <c r="AL85" s="9" t="str">
        <f>VLOOKUP(F85,Definitions!$B$7:$E$39,4,FALSE)</f>
        <v>EU28</v>
      </c>
    </row>
    <row r="86" spans="1:38">
      <c r="A86" s="36" t="str">
        <f t="shared" si="6"/>
        <v>EE999_8</v>
      </c>
      <c r="B86" t="s">
        <v>33</v>
      </c>
      <c r="C86" t="s">
        <v>269</v>
      </c>
      <c r="D86">
        <v>999</v>
      </c>
      <c r="E86">
        <v>8</v>
      </c>
      <c r="F86" s="25" t="str">
        <f>VLOOKUP(B86,Definitions!$C$7:$D$43,2,FALSE)</f>
        <v>Estonia</v>
      </c>
      <c r="G86" t="str">
        <f>VLOOKUP(C86,Definitions!$C$49:$D$57,2,FALSE)</f>
        <v>TOTAL</v>
      </c>
      <c r="H86" t="str">
        <f>VLOOKUP(D86,Definitions!$C$60:$D$104,2,FALSE)</f>
        <v>TOTAL</v>
      </c>
      <c r="J86" s="29" t="str">
        <f>VLOOKUP(E86,Definitions!$C$115:$D$131,2,FALSE)</f>
        <v>Waste non-RES</v>
      </c>
      <c r="K86" s="111">
        <v>0</v>
      </c>
      <c r="L86" s="110">
        <f t="shared" si="7"/>
        <v>0</v>
      </c>
      <c r="M86" s="110">
        <f t="shared" si="8"/>
        <v>0</v>
      </c>
      <c r="N86" s="57"/>
      <c r="O86" s="110">
        <f>IFERROR(SUMIF(Data_IND_TWh!$A$9:$A$442,Data_TOT_TWh!$B86&amp;200&amp;"_"&amp;Data_TOT_TWh!$E86,Data_IND_TWh!$O$9:$O$442),0)+SUMIF(Data_TER_TWh!$A$9:$A$442,Data_TOT_TWh!$B86&amp;300&amp;"_"&amp;Data_TOT_TWh!$E86,Data_TER_TWh!$O$9:$O$442)+SUMIF(Data_RES_TWh!$A$9:$A$1310,Data_TOT_TWh!$B86&amp;400&amp;"_"&amp;Data_TOT_TWh!$E86,Data_RES_TWh!$O$9:$O$1310)</f>
        <v>0</v>
      </c>
      <c r="P86" s="110">
        <f t="shared" si="9"/>
        <v>0</v>
      </c>
      <c r="Q86" s="110">
        <f t="shared" si="10"/>
        <v>0</v>
      </c>
      <c r="R86" s="109">
        <f t="shared" si="11"/>
        <v>0</v>
      </c>
      <c r="S86" s="102">
        <f>SUMIF(Data_IND_TWh!$A$9:$A$442,Data_TOT_TWh!$B86&amp;200&amp;"_"&amp;Data_TOT_TWh!$E86,Data_IND_TWh!$S$9:$S$442)+SUMIF(Data_TER_TWh!$A$9:$A$442,Data_TOT_TWh!$B86&amp;300&amp;"_"&amp;Data_TOT_TWh!$E86,Data_TER_TWh!$S$9:$S$442)+SUMIF(Data_RES_TWh!$A$9:$A$1310,Data_TOT_TWh!$B86&amp;400&amp;"_"&amp;Data_TOT_TWh!$E86,Data_RES_TWh!$S$9:$S$1310)</f>
        <v>0</v>
      </c>
      <c r="T86" s="57"/>
      <c r="U86" s="102">
        <f>SUMIF(Data_IND_TWh!$A$9:$A$442,Data_TOT_TWh!$B86&amp;200&amp;"_"&amp;Data_TOT_TWh!$E86,Data_IND_TWh!$U$9:$U$442)+SUMIF(Data_TER_TWh!$A$9:$A$442,Data_TOT_TWh!$B86&amp;300&amp;"_"&amp;Data_TOT_TWh!$E86,Data_TER_TWh!$U$9:$U$442)+SUMIF(Data_RES_TWh!$A$9:$A$1310,Data_TOT_TWh!$B86&amp;400&amp;"_"&amp;Data_TOT_TWh!$E86,Data_RES_TWh!$U$9:$U$1310)</f>
        <v>0</v>
      </c>
      <c r="V86" s="57"/>
      <c r="W86" s="102">
        <f>SUMIF(Data_IND_TWh!$A$9:$A$442,Data_TOT_TWh!$B86&amp;200&amp;"_"&amp;Data_TOT_TWh!$E86,Data_IND_TWh!$W$9:$W$442)+SUMIF(Data_TER_TWh!$A$9:$A$442,Data_TOT_TWh!$B86&amp;300&amp;"_"&amp;Data_TOT_TWh!$E86,Data_TER_TWh!$W$9:$W$442)+SUMIF(Data_RES_TWh!$A$9:$A$1310,Data_TOT_TWh!$B86&amp;400&amp;"_"&amp;Data_TOT_TWh!$E86,Data_RES_TWh!$W$9:$W$1310)</f>
        <v>0</v>
      </c>
      <c r="X86" s="13"/>
      <c r="Y86" s="13"/>
      <c r="Z86" s="13"/>
      <c r="AA86" s="46"/>
      <c r="AB86" s="57"/>
      <c r="AC86" s="102">
        <f>SUMIF(Data_IND_TWh!$A$9:$A$442,Data_TOT_TWh!$B86&amp;200&amp;"_"&amp;Data_TOT_TWh!$E86,Data_IND_TWh!$AC$9:$AC$442)+SUMIF(Data_TER_TWh!$A$9:$A$442,Data_TOT_TWh!$B86&amp;300&amp;"_"&amp;Data_TOT_TWh!$E86,Data_TER_TWh!$AC$9:$AC$442)+SUMIF(Data_RES_TWh!$A$9:$A$1310,Data_TOT_TWh!$B86&amp;400&amp;"_"&amp;Data_TOT_TWh!$E86,Data_RES_TWh!$AC$9:$AC$1310)</f>
        <v>0</v>
      </c>
      <c r="AD86" s="61"/>
      <c r="AE86" s="102">
        <f>SUMIF(Data_IND_TWh!$A$9:$A$442,Data_TOT_TWh!$B86&amp;200&amp;"_"&amp;Data_TOT_TWh!$E86,Data_IND_TWh!$AE$9:$AE$442)+SUMIF(Data_TER_TWh!$A$9:$A$442,Data_TOT_TWh!$B86&amp;300&amp;"_"&amp;Data_TOT_TWh!$E86,Data_TER_TWh!$AE$9:$AE$442)+SUMIF(Data_RES_TWh!$A$9:$A$1310,Data_TOT_TWh!$B86&amp;400&amp;"_"&amp;Data_TOT_TWh!$E86,Data_RES_TWh!$AE$9:$AE$1310)</f>
        <v>0</v>
      </c>
      <c r="AF86" s="13"/>
      <c r="AG86" s="13"/>
      <c r="AH86" s="46"/>
      <c r="AI86" s="57"/>
      <c r="AJ86" s="102">
        <f>SUMIF(Data_RES_TWh!$A$9:$A$1310,Data_TOT_TWh!$B86&amp;400&amp;"_"&amp;Data_TOT_TWh!$E86,Data_RES_TWh!$AJ$9:$AJ$1310)</f>
        <v>0</v>
      </c>
      <c r="AK86" s="57"/>
      <c r="AL86" s="9" t="str">
        <f>VLOOKUP(F86,Definitions!$B$7:$E$39,4,FALSE)</f>
        <v>EU28</v>
      </c>
    </row>
    <row r="87" spans="1:38">
      <c r="A87" s="36" t="str">
        <f t="shared" si="6"/>
        <v>EE999_9</v>
      </c>
      <c r="B87" t="s">
        <v>33</v>
      </c>
      <c r="C87" t="s">
        <v>269</v>
      </c>
      <c r="D87">
        <v>999</v>
      </c>
      <c r="E87">
        <v>9</v>
      </c>
      <c r="F87" s="25" t="str">
        <f>VLOOKUP(B87,Definitions!$C$7:$D$43,2,FALSE)</f>
        <v>Estonia</v>
      </c>
      <c r="G87" t="str">
        <f>VLOOKUP(C87,Definitions!$C$49:$D$57,2,FALSE)</f>
        <v>TOTAL</v>
      </c>
      <c r="H87" t="str">
        <f>VLOOKUP(D87,Definitions!$C$60:$D$104,2,FALSE)</f>
        <v>TOTAL</v>
      </c>
      <c r="J87" s="29" t="str">
        <f>VLOOKUP(E87,Definitions!$C$115:$D$131,2,FALSE)</f>
        <v>Waste RES</v>
      </c>
      <c r="K87" s="111">
        <v>0</v>
      </c>
      <c r="L87" s="110">
        <f t="shared" si="7"/>
        <v>0</v>
      </c>
      <c r="M87" s="110">
        <f t="shared" si="8"/>
        <v>0</v>
      </c>
      <c r="N87" s="57"/>
      <c r="O87" s="110">
        <f>IFERROR(SUMIF(Data_IND_TWh!$A$9:$A$442,Data_TOT_TWh!$B87&amp;200&amp;"_"&amp;Data_TOT_TWh!$E87,Data_IND_TWh!$O$9:$O$442),0)+SUMIF(Data_TER_TWh!$A$9:$A$442,Data_TOT_TWh!$B87&amp;300&amp;"_"&amp;Data_TOT_TWh!$E87,Data_TER_TWh!$O$9:$O$442)+SUMIF(Data_RES_TWh!$A$9:$A$1310,Data_TOT_TWh!$B87&amp;400&amp;"_"&amp;Data_TOT_TWh!$E87,Data_RES_TWh!$O$9:$O$1310)</f>
        <v>0</v>
      </c>
      <c r="P87" s="110">
        <f t="shared" si="9"/>
        <v>0</v>
      </c>
      <c r="Q87" s="110">
        <f t="shared" si="10"/>
        <v>0</v>
      </c>
      <c r="R87" s="109">
        <f t="shared" si="11"/>
        <v>0</v>
      </c>
      <c r="S87" s="102">
        <f>SUMIF(Data_IND_TWh!$A$9:$A$442,Data_TOT_TWh!$B87&amp;200&amp;"_"&amp;Data_TOT_TWh!$E87,Data_IND_TWh!$S$9:$S$442)+SUMIF(Data_TER_TWh!$A$9:$A$442,Data_TOT_TWh!$B87&amp;300&amp;"_"&amp;Data_TOT_TWh!$E87,Data_TER_TWh!$S$9:$S$442)+SUMIF(Data_RES_TWh!$A$9:$A$1310,Data_TOT_TWh!$B87&amp;400&amp;"_"&amp;Data_TOT_TWh!$E87,Data_RES_TWh!$S$9:$S$1310)</f>
        <v>0</v>
      </c>
      <c r="T87" s="57"/>
      <c r="U87" s="102">
        <f>SUMIF(Data_IND_TWh!$A$9:$A$442,Data_TOT_TWh!$B87&amp;200&amp;"_"&amp;Data_TOT_TWh!$E87,Data_IND_TWh!$U$9:$U$442)+SUMIF(Data_TER_TWh!$A$9:$A$442,Data_TOT_TWh!$B87&amp;300&amp;"_"&amp;Data_TOT_TWh!$E87,Data_TER_TWh!$U$9:$U$442)+SUMIF(Data_RES_TWh!$A$9:$A$1310,Data_TOT_TWh!$B87&amp;400&amp;"_"&amp;Data_TOT_TWh!$E87,Data_RES_TWh!$U$9:$U$1310)</f>
        <v>0</v>
      </c>
      <c r="V87" s="57"/>
      <c r="W87" s="102">
        <f>SUMIF(Data_IND_TWh!$A$9:$A$442,Data_TOT_TWh!$B87&amp;200&amp;"_"&amp;Data_TOT_TWh!$E87,Data_IND_TWh!$W$9:$W$442)+SUMIF(Data_TER_TWh!$A$9:$A$442,Data_TOT_TWh!$B87&amp;300&amp;"_"&amp;Data_TOT_TWh!$E87,Data_TER_TWh!$W$9:$W$442)+SUMIF(Data_RES_TWh!$A$9:$A$1310,Data_TOT_TWh!$B87&amp;400&amp;"_"&amp;Data_TOT_TWh!$E87,Data_RES_TWh!$W$9:$W$1310)</f>
        <v>0</v>
      </c>
      <c r="X87" s="13"/>
      <c r="Y87" s="13"/>
      <c r="Z87" s="13"/>
      <c r="AA87" s="46"/>
      <c r="AB87" s="57"/>
      <c r="AC87" s="102">
        <f>SUMIF(Data_IND_TWh!$A$9:$A$442,Data_TOT_TWh!$B87&amp;200&amp;"_"&amp;Data_TOT_TWh!$E87,Data_IND_TWh!$AC$9:$AC$442)+SUMIF(Data_TER_TWh!$A$9:$A$442,Data_TOT_TWh!$B87&amp;300&amp;"_"&amp;Data_TOT_TWh!$E87,Data_TER_TWh!$AC$9:$AC$442)+SUMIF(Data_RES_TWh!$A$9:$A$1310,Data_TOT_TWh!$B87&amp;400&amp;"_"&amp;Data_TOT_TWh!$E87,Data_RES_TWh!$AC$9:$AC$1310)</f>
        <v>0</v>
      </c>
      <c r="AD87" s="61"/>
      <c r="AE87" s="102">
        <f>SUMIF(Data_IND_TWh!$A$9:$A$442,Data_TOT_TWh!$B87&amp;200&amp;"_"&amp;Data_TOT_TWh!$E87,Data_IND_TWh!$AE$9:$AE$442)+SUMIF(Data_TER_TWh!$A$9:$A$442,Data_TOT_TWh!$B87&amp;300&amp;"_"&amp;Data_TOT_TWh!$E87,Data_TER_TWh!$AE$9:$AE$442)+SUMIF(Data_RES_TWh!$A$9:$A$1310,Data_TOT_TWh!$B87&amp;400&amp;"_"&amp;Data_TOT_TWh!$E87,Data_RES_TWh!$AE$9:$AE$1310)</f>
        <v>0</v>
      </c>
      <c r="AF87" s="13"/>
      <c r="AG87" s="13"/>
      <c r="AH87" s="46"/>
      <c r="AI87" s="57"/>
      <c r="AJ87" s="102">
        <f>SUMIF(Data_RES_TWh!$A$9:$A$1310,Data_TOT_TWh!$B87&amp;400&amp;"_"&amp;Data_TOT_TWh!$E87,Data_RES_TWh!$AJ$9:$AJ$1310)</f>
        <v>0</v>
      </c>
      <c r="AK87" s="57"/>
      <c r="AL87" s="9" t="str">
        <f>VLOOKUP(F87,Definitions!$B$7:$E$39,4,FALSE)</f>
        <v>EU28</v>
      </c>
    </row>
    <row r="88" spans="1:38">
      <c r="A88" s="36" t="str">
        <f t="shared" si="6"/>
        <v>EE999_51</v>
      </c>
      <c r="B88" t="s">
        <v>33</v>
      </c>
      <c r="C88" t="s">
        <v>269</v>
      </c>
      <c r="D88">
        <v>999</v>
      </c>
      <c r="E88">
        <v>51</v>
      </c>
      <c r="F88" s="25" t="str">
        <f>VLOOKUP(B88,Definitions!$C$7:$D$43,2,FALSE)</f>
        <v>Estonia</v>
      </c>
      <c r="G88" t="str">
        <f>VLOOKUP(C88,Definitions!$C$49:$D$57,2,FALSE)</f>
        <v>TOTAL</v>
      </c>
      <c r="H88" t="str">
        <f>VLOOKUP(D88,Definitions!$C$60:$D$104,2,FALSE)</f>
        <v>TOTAL</v>
      </c>
      <c r="J88" s="29" t="str">
        <f>VLOOKUP(E88,Definitions!$C$115:$D$131,2,FALSE)</f>
        <v>Biomass</v>
      </c>
      <c r="K88" s="111">
        <v>5.5544880000000001</v>
      </c>
      <c r="L88" s="110">
        <f t="shared" si="7"/>
        <v>-0.14228200000000069</v>
      </c>
      <c r="M88" s="110">
        <f t="shared" si="8"/>
        <v>5.4122059999999994</v>
      </c>
      <c r="N88" s="57"/>
      <c r="O88" s="110">
        <f>IFERROR(SUMIF(Data_IND_TWh!$A$9:$A$442,Data_TOT_TWh!$B88&amp;200&amp;"_"&amp;Data_TOT_TWh!$E88,Data_IND_TWh!$O$9:$O$442),0)+SUMIF(Data_TER_TWh!$A$9:$A$442,Data_TOT_TWh!$B88&amp;300&amp;"_"&amp;Data_TOT_TWh!$E88,Data_TER_TWh!$O$9:$O$442)+SUMIF(Data_RES_TWh!$A$9:$A$1310,Data_TOT_TWh!$B88&amp;400&amp;"_"&amp;Data_TOT_TWh!$E88,Data_RES_TWh!$O$9:$O$1310)</f>
        <v>0</v>
      </c>
      <c r="P88" s="110">
        <f t="shared" si="9"/>
        <v>5.4122059999999994</v>
      </c>
      <c r="Q88" s="110">
        <f t="shared" si="10"/>
        <v>5.4122059999999994</v>
      </c>
      <c r="R88" s="109">
        <f t="shared" si="11"/>
        <v>0</v>
      </c>
      <c r="S88" s="102">
        <f>SUMIF(Data_IND_TWh!$A$9:$A$442,Data_TOT_TWh!$B88&amp;200&amp;"_"&amp;Data_TOT_TWh!$E88,Data_IND_TWh!$S$9:$S$442)+SUMIF(Data_TER_TWh!$A$9:$A$442,Data_TOT_TWh!$B88&amp;300&amp;"_"&amp;Data_TOT_TWh!$E88,Data_TER_TWh!$S$9:$S$442)+SUMIF(Data_RES_TWh!$A$9:$A$1310,Data_TOT_TWh!$B88&amp;400&amp;"_"&amp;Data_TOT_TWh!$E88,Data_RES_TWh!$S$9:$S$1310)</f>
        <v>4.4034812132657617</v>
      </c>
      <c r="T88" s="57"/>
      <c r="U88" s="102">
        <f>SUMIF(Data_IND_TWh!$A$9:$A$442,Data_TOT_TWh!$B88&amp;200&amp;"_"&amp;Data_TOT_TWh!$E88,Data_IND_TWh!$U$9:$U$442)+SUMIF(Data_TER_TWh!$A$9:$A$442,Data_TOT_TWh!$B88&amp;300&amp;"_"&amp;Data_TOT_TWh!$E88,Data_TER_TWh!$U$9:$U$442)+SUMIF(Data_RES_TWh!$A$9:$A$1310,Data_TOT_TWh!$B88&amp;400&amp;"_"&amp;Data_TOT_TWh!$E88,Data_RES_TWh!$U$9:$U$1310)</f>
        <v>0.12251878673423833</v>
      </c>
      <c r="V88" s="57"/>
      <c r="W88" s="102">
        <f>SUMIF(Data_IND_TWh!$A$9:$A$442,Data_TOT_TWh!$B88&amp;200&amp;"_"&amp;Data_TOT_TWh!$E88,Data_IND_TWh!$W$9:$W$442)+SUMIF(Data_TER_TWh!$A$9:$A$442,Data_TOT_TWh!$B88&amp;300&amp;"_"&amp;Data_TOT_TWh!$E88,Data_TER_TWh!$W$9:$W$442)+SUMIF(Data_RES_TWh!$A$9:$A$1310,Data_TOT_TWh!$B88&amp;400&amp;"_"&amp;Data_TOT_TWh!$E88,Data_RES_TWh!$W$9:$W$1310)</f>
        <v>0.88620599999999994</v>
      </c>
      <c r="X88" s="13"/>
      <c r="Y88" s="13"/>
      <c r="Z88" s="13"/>
      <c r="AA88" s="46"/>
      <c r="AB88" s="57"/>
      <c r="AC88" s="102">
        <f>SUMIF(Data_IND_TWh!$A$9:$A$442,Data_TOT_TWh!$B88&amp;200&amp;"_"&amp;Data_TOT_TWh!$E88,Data_IND_TWh!$AC$9:$AC$442)+SUMIF(Data_TER_TWh!$A$9:$A$442,Data_TOT_TWh!$B88&amp;300&amp;"_"&amp;Data_TOT_TWh!$E88,Data_TER_TWh!$AC$9:$AC$442)+SUMIF(Data_RES_TWh!$A$9:$A$1310,Data_TOT_TWh!$B88&amp;400&amp;"_"&amp;Data_TOT_TWh!$E88,Data_RES_TWh!$AC$9:$AC$1310)</f>
        <v>0</v>
      </c>
      <c r="AD88" s="61"/>
      <c r="AE88" s="102">
        <f>SUMIF(Data_IND_TWh!$A$9:$A$442,Data_TOT_TWh!$B88&amp;200&amp;"_"&amp;Data_TOT_TWh!$E88,Data_IND_TWh!$AE$9:$AE$442)+SUMIF(Data_TER_TWh!$A$9:$A$442,Data_TOT_TWh!$B88&amp;300&amp;"_"&amp;Data_TOT_TWh!$E88,Data_TER_TWh!$AE$9:$AE$442)+SUMIF(Data_RES_TWh!$A$9:$A$1310,Data_TOT_TWh!$B88&amp;400&amp;"_"&amp;Data_TOT_TWh!$E88,Data_RES_TWh!$AE$9:$AE$1310)</f>
        <v>0</v>
      </c>
      <c r="AF88" s="13"/>
      <c r="AG88" s="13"/>
      <c r="AH88" s="46"/>
      <c r="AI88" s="57"/>
      <c r="AJ88" s="102">
        <f>SUMIF(Data_RES_TWh!$A$9:$A$1310,Data_TOT_TWh!$B88&amp;400&amp;"_"&amp;Data_TOT_TWh!$E88,Data_RES_TWh!$AJ$9:$AJ$1310)</f>
        <v>0.14000000000000001</v>
      </c>
      <c r="AK88" s="57"/>
      <c r="AL88" s="9" t="str">
        <f>VLOOKUP(F88,Definitions!$B$7:$E$39,4,FALSE)</f>
        <v>EU28</v>
      </c>
    </row>
    <row r="89" spans="1:38">
      <c r="A89" s="36" t="str">
        <f t="shared" si="6"/>
        <v>EE999_52</v>
      </c>
      <c r="B89" t="s">
        <v>33</v>
      </c>
      <c r="C89" t="s">
        <v>269</v>
      </c>
      <c r="D89">
        <v>999</v>
      </c>
      <c r="E89">
        <v>52</v>
      </c>
      <c r="F89" s="25" t="str">
        <f>VLOOKUP(B89,Definitions!$C$7:$D$43,2,FALSE)</f>
        <v>Estonia</v>
      </c>
      <c r="G89" t="str">
        <f>VLOOKUP(C89,Definitions!$C$49:$D$57,2,FALSE)</f>
        <v>TOTAL</v>
      </c>
      <c r="H89" t="str">
        <f>VLOOKUP(D89,Definitions!$C$60:$D$104,2,FALSE)</f>
        <v>TOTAL</v>
      </c>
      <c r="J89" s="29" t="str">
        <f>VLOOKUP(E89,Definitions!$C$115:$D$131,2,FALSE)</f>
        <v>Geothermal</v>
      </c>
      <c r="K89" s="111">
        <v>0</v>
      </c>
      <c r="L89" s="110">
        <f t="shared" si="7"/>
        <v>0</v>
      </c>
      <c r="M89" s="110">
        <f t="shared" si="8"/>
        <v>0</v>
      </c>
      <c r="N89" s="57"/>
      <c r="O89" s="110">
        <f>IFERROR(SUMIF(Data_IND_TWh!$A$9:$A$442,Data_TOT_TWh!$B89&amp;200&amp;"_"&amp;Data_TOT_TWh!$E89,Data_IND_TWh!$O$9:$O$442),0)+SUMIF(Data_TER_TWh!$A$9:$A$442,Data_TOT_TWh!$B89&amp;300&amp;"_"&amp;Data_TOT_TWh!$E89,Data_TER_TWh!$O$9:$O$442)+SUMIF(Data_RES_TWh!$A$9:$A$1310,Data_TOT_TWh!$B89&amp;400&amp;"_"&amp;Data_TOT_TWh!$E89,Data_RES_TWh!$O$9:$O$1310)</f>
        <v>0</v>
      </c>
      <c r="P89" s="110">
        <f t="shared" si="9"/>
        <v>0</v>
      </c>
      <c r="Q89" s="110">
        <f t="shared" si="10"/>
        <v>0</v>
      </c>
      <c r="R89" s="109">
        <f t="shared" si="11"/>
        <v>0</v>
      </c>
      <c r="S89" s="102">
        <f>SUMIF(Data_IND_TWh!$A$9:$A$442,Data_TOT_TWh!$B89&amp;200&amp;"_"&amp;Data_TOT_TWh!$E89,Data_IND_TWh!$S$9:$S$442)+SUMIF(Data_TER_TWh!$A$9:$A$442,Data_TOT_TWh!$B89&amp;300&amp;"_"&amp;Data_TOT_TWh!$E89,Data_TER_TWh!$S$9:$S$442)+SUMIF(Data_RES_TWh!$A$9:$A$1310,Data_TOT_TWh!$B89&amp;400&amp;"_"&amp;Data_TOT_TWh!$E89,Data_RES_TWh!$S$9:$S$1310)</f>
        <v>0</v>
      </c>
      <c r="T89" s="57"/>
      <c r="U89" s="102">
        <f>SUMIF(Data_IND_TWh!$A$9:$A$442,Data_TOT_TWh!$B89&amp;200&amp;"_"&amp;Data_TOT_TWh!$E89,Data_IND_TWh!$U$9:$U$442)+SUMIF(Data_TER_TWh!$A$9:$A$442,Data_TOT_TWh!$B89&amp;300&amp;"_"&amp;Data_TOT_TWh!$E89,Data_TER_TWh!$U$9:$U$442)+SUMIF(Data_RES_TWh!$A$9:$A$1310,Data_TOT_TWh!$B89&amp;400&amp;"_"&amp;Data_TOT_TWh!$E89,Data_RES_TWh!$U$9:$U$1310)</f>
        <v>0</v>
      </c>
      <c r="V89" s="57"/>
      <c r="W89" s="102">
        <f>SUMIF(Data_IND_TWh!$A$9:$A$442,Data_TOT_TWh!$B89&amp;200&amp;"_"&amp;Data_TOT_TWh!$E89,Data_IND_TWh!$W$9:$W$442)+SUMIF(Data_TER_TWh!$A$9:$A$442,Data_TOT_TWh!$B89&amp;300&amp;"_"&amp;Data_TOT_TWh!$E89,Data_TER_TWh!$W$9:$W$442)+SUMIF(Data_RES_TWh!$A$9:$A$1310,Data_TOT_TWh!$B89&amp;400&amp;"_"&amp;Data_TOT_TWh!$E89,Data_RES_TWh!$W$9:$W$1310)</f>
        <v>0</v>
      </c>
      <c r="X89" s="13"/>
      <c r="Y89" s="13"/>
      <c r="Z89" s="13"/>
      <c r="AA89" s="46"/>
      <c r="AB89" s="57"/>
      <c r="AC89" s="102">
        <f>SUMIF(Data_IND_TWh!$A$9:$A$442,Data_TOT_TWh!$B89&amp;200&amp;"_"&amp;Data_TOT_TWh!$E89,Data_IND_TWh!$AC$9:$AC$442)+SUMIF(Data_TER_TWh!$A$9:$A$442,Data_TOT_TWh!$B89&amp;300&amp;"_"&amp;Data_TOT_TWh!$E89,Data_TER_TWh!$AC$9:$AC$442)+SUMIF(Data_RES_TWh!$A$9:$A$1310,Data_TOT_TWh!$B89&amp;400&amp;"_"&amp;Data_TOT_TWh!$E89,Data_RES_TWh!$AC$9:$AC$1310)</f>
        <v>0</v>
      </c>
      <c r="AD89" s="61"/>
      <c r="AE89" s="102">
        <f>SUMIF(Data_IND_TWh!$A$9:$A$442,Data_TOT_TWh!$B89&amp;200&amp;"_"&amp;Data_TOT_TWh!$E89,Data_IND_TWh!$AE$9:$AE$442)+SUMIF(Data_TER_TWh!$A$9:$A$442,Data_TOT_TWh!$B89&amp;300&amp;"_"&amp;Data_TOT_TWh!$E89,Data_TER_TWh!$AE$9:$AE$442)+SUMIF(Data_RES_TWh!$A$9:$A$1310,Data_TOT_TWh!$B89&amp;400&amp;"_"&amp;Data_TOT_TWh!$E89,Data_RES_TWh!$AE$9:$AE$1310)</f>
        <v>0</v>
      </c>
      <c r="AF89" s="13"/>
      <c r="AG89" s="13"/>
      <c r="AH89" s="46"/>
      <c r="AI89" s="57"/>
      <c r="AJ89" s="102">
        <f>SUMIF(Data_RES_TWh!$A$9:$A$1310,Data_TOT_TWh!$B89&amp;400&amp;"_"&amp;Data_TOT_TWh!$E89,Data_RES_TWh!$AJ$9:$AJ$1310)</f>
        <v>0</v>
      </c>
      <c r="AK89" s="57"/>
      <c r="AL89" s="9" t="str">
        <f>VLOOKUP(F89,Definitions!$B$7:$E$39,4,FALSE)</f>
        <v>EU28</v>
      </c>
    </row>
    <row r="90" spans="1:38">
      <c r="A90" s="36" t="str">
        <f t="shared" si="6"/>
        <v>EE999_53</v>
      </c>
      <c r="B90" t="s">
        <v>33</v>
      </c>
      <c r="C90" t="s">
        <v>269</v>
      </c>
      <c r="D90">
        <v>999</v>
      </c>
      <c r="E90">
        <v>53</v>
      </c>
      <c r="F90" s="25" t="str">
        <f>VLOOKUP(B90,Definitions!$C$7:$D$43,2,FALSE)</f>
        <v>Estonia</v>
      </c>
      <c r="G90" t="str">
        <f>VLOOKUP(C90,Definitions!$C$49:$D$57,2,FALSE)</f>
        <v>TOTAL</v>
      </c>
      <c r="H90" t="str">
        <f>VLOOKUP(D90,Definitions!$C$60:$D$104,2,FALSE)</f>
        <v>TOTAL</v>
      </c>
      <c r="J90" s="29" t="str">
        <f>VLOOKUP(E90,Definitions!$C$115:$D$131,2,FALSE)</f>
        <v>Solar energy</v>
      </c>
      <c r="K90" s="111">
        <v>0</v>
      </c>
      <c r="L90" s="110">
        <f t="shared" si="7"/>
        <v>0</v>
      </c>
      <c r="M90" s="110">
        <f t="shared" si="8"/>
        <v>0</v>
      </c>
      <c r="N90" s="57"/>
      <c r="O90" s="110">
        <f>IFERROR(SUMIF(Data_IND_TWh!$A$9:$A$442,Data_TOT_TWh!$B90&amp;200&amp;"_"&amp;Data_TOT_TWh!$E90,Data_IND_TWh!$O$9:$O$442),0)+SUMIF(Data_TER_TWh!$A$9:$A$442,Data_TOT_TWh!$B90&amp;300&amp;"_"&amp;Data_TOT_TWh!$E90,Data_TER_TWh!$O$9:$O$442)+SUMIF(Data_RES_TWh!$A$9:$A$1310,Data_TOT_TWh!$B90&amp;400&amp;"_"&amp;Data_TOT_TWh!$E90,Data_RES_TWh!$O$9:$O$1310)</f>
        <v>0</v>
      </c>
      <c r="P90" s="110">
        <f t="shared" si="9"/>
        <v>0</v>
      </c>
      <c r="Q90" s="110">
        <f t="shared" si="10"/>
        <v>0</v>
      </c>
      <c r="R90" s="109">
        <f t="shared" si="11"/>
        <v>0</v>
      </c>
      <c r="S90" s="102">
        <f>SUMIF(Data_IND_TWh!$A$9:$A$442,Data_TOT_TWh!$B90&amp;200&amp;"_"&amp;Data_TOT_TWh!$E90,Data_IND_TWh!$S$9:$S$442)+SUMIF(Data_TER_TWh!$A$9:$A$442,Data_TOT_TWh!$B90&amp;300&amp;"_"&amp;Data_TOT_TWh!$E90,Data_TER_TWh!$S$9:$S$442)+SUMIF(Data_RES_TWh!$A$9:$A$1310,Data_TOT_TWh!$B90&amp;400&amp;"_"&amp;Data_TOT_TWh!$E90,Data_RES_TWh!$S$9:$S$1310)</f>
        <v>0</v>
      </c>
      <c r="T90" s="57"/>
      <c r="U90" s="102">
        <f>SUMIF(Data_IND_TWh!$A$9:$A$442,Data_TOT_TWh!$B90&amp;200&amp;"_"&amp;Data_TOT_TWh!$E90,Data_IND_TWh!$U$9:$U$442)+SUMIF(Data_TER_TWh!$A$9:$A$442,Data_TOT_TWh!$B90&amp;300&amp;"_"&amp;Data_TOT_TWh!$E90,Data_TER_TWh!$U$9:$U$442)+SUMIF(Data_RES_TWh!$A$9:$A$1310,Data_TOT_TWh!$B90&amp;400&amp;"_"&amp;Data_TOT_TWh!$E90,Data_RES_TWh!$U$9:$U$1310)</f>
        <v>0</v>
      </c>
      <c r="V90" s="57"/>
      <c r="W90" s="102">
        <f>SUMIF(Data_IND_TWh!$A$9:$A$442,Data_TOT_TWh!$B90&amp;200&amp;"_"&amp;Data_TOT_TWh!$E90,Data_IND_TWh!$W$9:$W$442)+SUMIF(Data_TER_TWh!$A$9:$A$442,Data_TOT_TWh!$B90&amp;300&amp;"_"&amp;Data_TOT_TWh!$E90,Data_TER_TWh!$W$9:$W$442)+SUMIF(Data_RES_TWh!$A$9:$A$1310,Data_TOT_TWh!$B90&amp;400&amp;"_"&amp;Data_TOT_TWh!$E90,Data_RES_TWh!$W$9:$W$1310)</f>
        <v>0</v>
      </c>
      <c r="X90" s="13"/>
      <c r="Y90" s="13"/>
      <c r="Z90" s="13"/>
      <c r="AA90" s="46"/>
      <c r="AB90" s="57"/>
      <c r="AC90" s="102">
        <f>SUMIF(Data_IND_TWh!$A$9:$A$442,Data_TOT_TWh!$B90&amp;200&amp;"_"&amp;Data_TOT_TWh!$E90,Data_IND_TWh!$AC$9:$AC$442)+SUMIF(Data_TER_TWh!$A$9:$A$442,Data_TOT_TWh!$B90&amp;300&amp;"_"&amp;Data_TOT_TWh!$E90,Data_TER_TWh!$AC$9:$AC$442)+SUMIF(Data_RES_TWh!$A$9:$A$1310,Data_TOT_TWh!$B90&amp;400&amp;"_"&amp;Data_TOT_TWh!$E90,Data_RES_TWh!$AC$9:$AC$1310)</f>
        <v>0</v>
      </c>
      <c r="AD90" s="61"/>
      <c r="AE90" s="102">
        <f>SUMIF(Data_IND_TWh!$A$9:$A$442,Data_TOT_TWh!$B90&amp;200&amp;"_"&amp;Data_TOT_TWh!$E90,Data_IND_TWh!$AE$9:$AE$442)+SUMIF(Data_TER_TWh!$A$9:$A$442,Data_TOT_TWh!$B90&amp;300&amp;"_"&amp;Data_TOT_TWh!$E90,Data_TER_TWh!$AE$9:$AE$442)+SUMIF(Data_RES_TWh!$A$9:$A$1310,Data_TOT_TWh!$B90&amp;400&amp;"_"&amp;Data_TOT_TWh!$E90,Data_RES_TWh!$AE$9:$AE$1310)</f>
        <v>0</v>
      </c>
      <c r="AF90" s="13"/>
      <c r="AG90" s="13"/>
      <c r="AH90" s="46"/>
      <c r="AI90" s="57"/>
      <c r="AJ90" s="102">
        <f>SUMIF(Data_RES_TWh!$A$9:$A$1310,Data_TOT_TWh!$B90&amp;400&amp;"_"&amp;Data_TOT_TWh!$E90,Data_RES_TWh!$AJ$9:$AJ$1310)</f>
        <v>0</v>
      </c>
      <c r="AK90" s="57"/>
      <c r="AL90" s="9" t="str">
        <f>VLOOKUP(F90,Definitions!$B$7:$E$39,4,FALSE)</f>
        <v>EU28</v>
      </c>
    </row>
    <row r="91" spans="1:38">
      <c r="A91" s="36" t="str">
        <f t="shared" si="6"/>
        <v>EE999_58</v>
      </c>
      <c r="B91" t="s">
        <v>33</v>
      </c>
      <c r="C91" t="s">
        <v>269</v>
      </c>
      <c r="D91">
        <v>999</v>
      </c>
      <c r="E91">
        <v>58</v>
      </c>
      <c r="F91" s="25" t="str">
        <f>VLOOKUP(B91,Definitions!$C$7:$D$43,2,FALSE)</f>
        <v>Estonia</v>
      </c>
      <c r="G91" t="str">
        <f>VLOOKUP(C91,Definitions!$C$49:$D$57,2,FALSE)</f>
        <v>TOTAL</v>
      </c>
      <c r="H91" t="str">
        <f>VLOOKUP(D91,Definitions!$C$60:$D$104,2,FALSE)</f>
        <v>TOTAL</v>
      </c>
      <c r="J91" s="29" t="str">
        <f>VLOOKUP(E91,Definitions!$C$115:$D$131,2,FALSE)</f>
        <v>Ambient heat total</v>
      </c>
      <c r="K91" s="111" t="s">
        <v>987</v>
      </c>
      <c r="L91" s="110">
        <f t="shared" si="7"/>
        <v>0.39</v>
      </c>
      <c r="M91" s="110">
        <f t="shared" si="8"/>
        <v>0.39</v>
      </c>
      <c r="N91" s="57"/>
      <c r="O91" s="110">
        <f>IFERROR(SUMIF(Data_IND_TWh!$A$9:$A$442,Data_TOT_TWh!$B91&amp;200&amp;"_"&amp;Data_TOT_TWh!$E91,Data_IND_TWh!$O$9:$O$442),0)+SUMIF(Data_TER_TWh!$A$9:$A$442,Data_TOT_TWh!$B91&amp;300&amp;"_"&amp;Data_TOT_TWh!$E91,Data_TER_TWh!$O$9:$O$442)+SUMIF(Data_RES_TWh!$A$9:$A$1310,Data_TOT_TWh!$B91&amp;400&amp;"_"&amp;Data_TOT_TWh!$E91,Data_RES_TWh!$O$9:$O$1310)</f>
        <v>0</v>
      </c>
      <c r="P91" s="110">
        <f t="shared" si="9"/>
        <v>0.39</v>
      </c>
      <c r="Q91" s="110">
        <f t="shared" si="10"/>
        <v>0.39</v>
      </c>
      <c r="R91" s="109">
        <f t="shared" si="11"/>
        <v>0</v>
      </c>
      <c r="S91" s="102">
        <f>SUMIF(Data_IND_TWh!$A$9:$A$442,Data_TOT_TWh!$B91&amp;200&amp;"_"&amp;Data_TOT_TWh!$E91,Data_IND_TWh!$S$9:$S$442)+SUMIF(Data_TER_TWh!$A$9:$A$442,Data_TOT_TWh!$B91&amp;300&amp;"_"&amp;Data_TOT_TWh!$E91,Data_TER_TWh!$S$9:$S$442)+SUMIF(Data_RES_TWh!$A$9:$A$1310,Data_TOT_TWh!$B91&amp;400&amp;"_"&amp;Data_TOT_TWh!$E91,Data_RES_TWh!$S$9:$S$1310)</f>
        <v>0.35118793209398613</v>
      </c>
      <c r="T91" s="57"/>
      <c r="U91" s="102">
        <f>SUMIF(Data_IND_TWh!$A$9:$A$442,Data_TOT_TWh!$B91&amp;200&amp;"_"&amp;Data_TOT_TWh!$E91,Data_IND_TWh!$U$9:$U$442)+SUMIF(Data_TER_TWh!$A$9:$A$442,Data_TOT_TWh!$B91&amp;300&amp;"_"&amp;Data_TOT_TWh!$E91,Data_TER_TWh!$U$9:$U$442)+SUMIF(Data_RES_TWh!$A$9:$A$1310,Data_TOT_TWh!$B91&amp;400&amp;"_"&amp;Data_TOT_TWh!$E91,Data_RES_TWh!$U$9:$U$1310)</f>
        <v>3.8812067906013901E-2</v>
      </c>
      <c r="V91" s="57"/>
      <c r="W91" s="102">
        <f>SUMIF(Data_IND_TWh!$A$9:$A$442,Data_TOT_TWh!$B91&amp;200&amp;"_"&amp;Data_TOT_TWh!$E91,Data_IND_TWh!$W$9:$W$442)+SUMIF(Data_TER_TWh!$A$9:$A$442,Data_TOT_TWh!$B91&amp;300&amp;"_"&amp;Data_TOT_TWh!$E91,Data_TER_TWh!$W$9:$W$442)+SUMIF(Data_RES_TWh!$A$9:$A$1310,Data_TOT_TWh!$B91&amp;400&amp;"_"&amp;Data_TOT_TWh!$E91,Data_RES_TWh!$W$9:$W$1310)</f>
        <v>0</v>
      </c>
      <c r="X91" s="13"/>
      <c r="Y91" s="13"/>
      <c r="Z91" s="13"/>
      <c r="AA91" s="46"/>
      <c r="AB91" s="57"/>
      <c r="AC91" s="102">
        <f>SUMIF(Data_IND_TWh!$A$9:$A$442,Data_TOT_TWh!$B91&amp;200&amp;"_"&amp;Data_TOT_TWh!$E91,Data_IND_TWh!$AC$9:$AC$442)+SUMIF(Data_TER_TWh!$A$9:$A$442,Data_TOT_TWh!$B91&amp;300&amp;"_"&amp;Data_TOT_TWh!$E91,Data_TER_TWh!$AC$9:$AC$442)+SUMIF(Data_RES_TWh!$A$9:$A$1310,Data_TOT_TWh!$B91&amp;400&amp;"_"&amp;Data_TOT_TWh!$E91,Data_RES_TWh!$AC$9:$AC$1310)</f>
        <v>0</v>
      </c>
      <c r="AD91" s="61"/>
      <c r="AE91" s="102">
        <f>SUMIF(Data_IND_TWh!$A$9:$A$442,Data_TOT_TWh!$B91&amp;200&amp;"_"&amp;Data_TOT_TWh!$E91,Data_IND_TWh!$AE$9:$AE$442)+SUMIF(Data_TER_TWh!$A$9:$A$442,Data_TOT_TWh!$B91&amp;300&amp;"_"&amp;Data_TOT_TWh!$E91,Data_TER_TWh!$AE$9:$AE$442)+SUMIF(Data_RES_TWh!$A$9:$A$1310,Data_TOT_TWh!$B91&amp;400&amp;"_"&amp;Data_TOT_TWh!$E91,Data_RES_TWh!$AE$9:$AE$1310)</f>
        <v>0</v>
      </c>
      <c r="AF91" s="13"/>
      <c r="AG91" s="13"/>
      <c r="AH91" s="46"/>
      <c r="AI91" s="57"/>
      <c r="AJ91" s="102">
        <f>SUMIF(Data_RES_TWh!$A$9:$A$1310,Data_TOT_TWh!$B91&amp;400&amp;"_"&amp;Data_TOT_TWh!$E91,Data_RES_TWh!$AJ$9:$AJ$1310)</f>
        <v>0</v>
      </c>
      <c r="AK91" s="57"/>
      <c r="AL91" s="9" t="str">
        <f>VLOOKUP(F91,Definitions!$B$7:$E$39,4,FALSE)</f>
        <v>EU28</v>
      </c>
    </row>
    <row r="92" spans="1:38">
      <c r="A92" s="36" t="str">
        <f t="shared" si="6"/>
        <v>EE999_55</v>
      </c>
      <c r="B92" t="s">
        <v>33</v>
      </c>
      <c r="C92" t="s">
        <v>269</v>
      </c>
      <c r="D92">
        <v>999</v>
      </c>
      <c r="E92">
        <v>55</v>
      </c>
      <c r="F92" s="25" t="str">
        <f>VLOOKUP(B92,Definitions!$C$7:$D$43,2,FALSE)</f>
        <v>Estonia</v>
      </c>
      <c r="G92" t="str">
        <f>VLOOKUP(C92,Definitions!$C$49:$D$57,2,FALSE)</f>
        <v>TOTAL</v>
      </c>
      <c r="H92" t="str">
        <f>VLOOKUP(D92,Definitions!$C$60:$D$104,2,FALSE)</f>
        <v>TOTAL</v>
      </c>
      <c r="J92" s="29" t="str">
        <f>VLOOKUP(E92,Definitions!$C$115:$D$131,2,FALSE)</f>
        <v xml:space="preserve">Other RES </v>
      </c>
      <c r="K92" s="111" t="s">
        <v>987</v>
      </c>
      <c r="L92" s="110">
        <f t="shared" si="7"/>
        <v>0</v>
      </c>
      <c r="M92" s="110">
        <f t="shared" si="8"/>
        <v>0</v>
      </c>
      <c r="N92" s="57"/>
      <c r="O92" s="110">
        <f>IFERROR(SUMIF(Data_IND_TWh!$A$9:$A$442,Data_TOT_TWh!$B92&amp;200&amp;"_"&amp;Data_TOT_TWh!$E92,Data_IND_TWh!$O$9:$O$442),0)+SUMIF(Data_TER_TWh!$A$9:$A$442,Data_TOT_TWh!$B92&amp;300&amp;"_"&amp;Data_TOT_TWh!$E92,Data_TER_TWh!$O$9:$O$442)+SUMIF(Data_RES_TWh!$A$9:$A$1310,Data_TOT_TWh!$B92&amp;400&amp;"_"&amp;Data_TOT_TWh!$E92,Data_RES_TWh!$O$9:$O$1310)</f>
        <v>0</v>
      </c>
      <c r="P92" s="110">
        <f t="shared" si="9"/>
        <v>0</v>
      </c>
      <c r="Q92" s="110">
        <f t="shared" si="10"/>
        <v>0</v>
      </c>
      <c r="R92" s="109">
        <f t="shared" si="11"/>
        <v>0</v>
      </c>
      <c r="S92" s="102">
        <f>SUMIF(Data_IND_TWh!$A$9:$A$442,Data_TOT_TWh!$B92&amp;200&amp;"_"&amp;Data_TOT_TWh!$E92,Data_IND_TWh!$S$9:$S$442)+SUMIF(Data_TER_TWh!$A$9:$A$442,Data_TOT_TWh!$B92&amp;300&amp;"_"&amp;Data_TOT_TWh!$E92,Data_TER_TWh!$S$9:$S$442)+SUMIF(Data_RES_TWh!$A$9:$A$1310,Data_TOT_TWh!$B92&amp;400&amp;"_"&amp;Data_TOT_TWh!$E92,Data_RES_TWh!$S$9:$S$1310)</f>
        <v>0</v>
      </c>
      <c r="T92" s="57"/>
      <c r="U92" s="102">
        <f>SUMIF(Data_IND_TWh!$A$9:$A$442,Data_TOT_TWh!$B92&amp;200&amp;"_"&amp;Data_TOT_TWh!$E92,Data_IND_TWh!$U$9:$U$442)+SUMIF(Data_TER_TWh!$A$9:$A$442,Data_TOT_TWh!$B92&amp;300&amp;"_"&amp;Data_TOT_TWh!$E92,Data_TER_TWh!$U$9:$U$442)+SUMIF(Data_RES_TWh!$A$9:$A$1310,Data_TOT_TWh!$B92&amp;400&amp;"_"&amp;Data_TOT_TWh!$E92,Data_RES_TWh!$U$9:$U$1310)</f>
        <v>0</v>
      </c>
      <c r="V92" s="57"/>
      <c r="W92" s="102">
        <f>SUMIF(Data_IND_TWh!$A$9:$A$442,Data_TOT_TWh!$B92&amp;200&amp;"_"&amp;Data_TOT_TWh!$E92,Data_IND_TWh!$W$9:$W$442)+SUMIF(Data_TER_TWh!$A$9:$A$442,Data_TOT_TWh!$B92&amp;300&amp;"_"&amp;Data_TOT_TWh!$E92,Data_TER_TWh!$W$9:$W$442)+SUMIF(Data_RES_TWh!$A$9:$A$1310,Data_TOT_TWh!$B92&amp;400&amp;"_"&amp;Data_TOT_TWh!$E92,Data_RES_TWh!$W$9:$W$1310)</f>
        <v>0</v>
      </c>
      <c r="X92" s="13"/>
      <c r="Y92" s="13"/>
      <c r="Z92" s="13"/>
      <c r="AA92" s="46"/>
      <c r="AB92" s="57"/>
      <c r="AC92" s="102">
        <f>SUMIF(Data_IND_TWh!$A$9:$A$442,Data_TOT_TWh!$B92&amp;200&amp;"_"&amp;Data_TOT_TWh!$E92,Data_IND_TWh!$AC$9:$AC$442)+SUMIF(Data_TER_TWh!$A$9:$A$442,Data_TOT_TWh!$B92&amp;300&amp;"_"&amp;Data_TOT_TWh!$E92,Data_TER_TWh!$AC$9:$AC$442)+SUMIF(Data_RES_TWh!$A$9:$A$1310,Data_TOT_TWh!$B92&amp;400&amp;"_"&amp;Data_TOT_TWh!$E92,Data_RES_TWh!$AC$9:$AC$1310)</f>
        <v>0</v>
      </c>
      <c r="AD92" s="61"/>
      <c r="AE92" s="102">
        <f>SUMIF(Data_IND_TWh!$A$9:$A$442,Data_TOT_TWh!$B92&amp;200&amp;"_"&amp;Data_TOT_TWh!$E92,Data_IND_TWh!$AE$9:$AE$442)+SUMIF(Data_TER_TWh!$A$9:$A$442,Data_TOT_TWh!$B92&amp;300&amp;"_"&amp;Data_TOT_TWh!$E92,Data_TER_TWh!$AE$9:$AE$442)+SUMIF(Data_RES_TWh!$A$9:$A$1310,Data_TOT_TWh!$B92&amp;400&amp;"_"&amp;Data_TOT_TWh!$E92,Data_RES_TWh!$AE$9:$AE$1310)</f>
        <v>0</v>
      </c>
      <c r="AF92" s="13"/>
      <c r="AG92" s="13"/>
      <c r="AH92" s="46"/>
      <c r="AI92" s="57"/>
      <c r="AJ92" s="102">
        <f>SUMIF(Data_RES_TWh!$A$9:$A$1310,Data_TOT_TWh!$B92&amp;400&amp;"_"&amp;Data_TOT_TWh!$E92,Data_RES_TWh!$AJ$9:$AJ$1310)</f>
        <v>0</v>
      </c>
      <c r="AK92" s="57"/>
      <c r="AL92" s="9" t="str">
        <f>VLOOKUP(F92,Definitions!$B$7:$E$39,4,FALSE)</f>
        <v>EU28</v>
      </c>
    </row>
    <row r="93" spans="1:38">
      <c r="A93" s="36" t="str">
        <f t="shared" si="6"/>
        <v>IE999_0</v>
      </c>
      <c r="B93" t="s">
        <v>36</v>
      </c>
      <c r="C93" t="s">
        <v>269</v>
      </c>
      <c r="D93">
        <v>999</v>
      </c>
      <c r="E93">
        <v>0</v>
      </c>
      <c r="F93" s="25" t="str">
        <f>VLOOKUP(B93,Definitions!$C$7:$D$43,2,FALSE)</f>
        <v>Ireland</v>
      </c>
      <c r="G93" t="str">
        <f>VLOOKUP(C93,Definitions!$C$49:$D$57,2,FALSE)</f>
        <v>TOTAL</v>
      </c>
      <c r="H93" t="str">
        <f>VLOOKUP(D93,Definitions!$C$60:$D$104,2,FALSE)</f>
        <v>TOTAL</v>
      </c>
      <c r="J93" s="29" t="str">
        <f>VLOOKUP(E93,Definitions!$C$115:$D$131,2,FALSE)</f>
        <v>TOTAL</v>
      </c>
      <c r="K93" s="111">
        <v>73.173634000000021</v>
      </c>
      <c r="L93" s="110">
        <f t="shared" si="7"/>
        <v>-17.543937842642322</v>
      </c>
      <c r="M93" s="110">
        <f t="shared" si="8"/>
        <v>55.629696157357699</v>
      </c>
      <c r="N93" s="57"/>
      <c r="O93" s="110">
        <f>IFERROR(SUMIF(Data_IND_TWh!$A$9:$A$442,Data_TOT_TWh!$B93&amp;200&amp;"_"&amp;Data_TOT_TWh!$E93,Data_IND_TWh!$O$9:$O$442),0)+SUMIF(Data_TER_TWh!$A$9:$A$442,Data_TOT_TWh!$B93&amp;300&amp;"_"&amp;Data_TOT_TWh!$E93,Data_TER_TWh!$O$9:$O$442)+SUMIF(Data_RES_TWh!$A$9:$A$1310,Data_TOT_TWh!$B93&amp;400&amp;"_"&amp;Data_TOT_TWh!$E93,Data_RES_TWh!$O$9:$O$1310)</f>
        <v>0</v>
      </c>
      <c r="P93" s="110">
        <f t="shared" si="9"/>
        <v>55.629696157357699</v>
      </c>
      <c r="Q93" s="110">
        <f t="shared" si="10"/>
        <v>53.330546277117591</v>
      </c>
      <c r="R93" s="109">
        <f t="shared" si="11"/>
        <v>2.2991498802401082</v>
      </c>
      <c r="S93" s="102">
        <f>SUMIF(Data_IND_TWh!$A$9:$A$442,Data_TOT_TWh!$B93&amp;200&amp;"_"&amp;Data_TOT_TWh!$E93,Data_IND_TWh!$S$9:$S$442)+SUMIF(Data_TER_TWh!$A$9:$A$442,Data_TOT_TWh!$B93&amp;300&amp;"_"&amp;Data_TOT_TWh!$E93,Data_TER_TWh!$S$9:$S$442)+SUMIF(Data_RES_TWh!$A$9:$A$1310,Data_TOT_TWh!$B93&amp;400&amp;"_"&amp;Data_TOT_TWh!$E93,Data_RES_TWh!$S$9:$S$1310)</f>
        <v>33.062095712859531</v>
      </c>
      <c r="T93" s="57"/>
      <c r="U93" s="102">
        <f>SUMIF(Data_IND_TWh!$A$9:$A$442,Data_TOT_TWh!$B93&amp;200&amp;"_"&amp;Data_TOT_TWh!$E93,Data_IND_TWh!$U$9:$U$442)+SUMIF(Data_TER_TWh!$A$9:$A$442,Data_TOT_TWh!$B93&amp;300&amp;"_"&amp;Data_TOT_TWh!$E93,Data_TER_TWh!$U$9:$U$442)+SUMIF(Data_RES_TWh!$A$9:$A$1310,Data_TOT_TWh!$B93&amp;400&amp;"_"&amp;Data_TOT_TWh!$E93,Data_RES_TWh!$U$9:$U$1310)</f>
        <v>6.5800863348339362</v>
      </c>
      <c r="V93" s="57"/>
      <c r="W93" s="102">
        <f>SUMIF(Data_IND_TWh!$A$9:$A$442,Data_TOT_TWh!$B93&amp;200&amp;"_"&amp;Data_TOT_TWh!$E93,Data_IND_TWh!$W$9:$W$442)+SUMIF(Data_TER_TWh!$A$9:$A$442,Data_TOT_TWh!$B93&amp;300&amp;"_"&amp;Data_TOT_TWh!$E93,Data_TER_TWh!$W$9:$W$442)+SUMIF(Data_RES_TWh!$A$9:$A$1310,Data_TOT_TWh!$B93&amp;400&amp;"_"&amp;Data_TOT_TWh!$E93,Data_RES_TWh!$W$9:$W$1310)</f>
        <v>13.688364229424122</v>
      </c>
      <c r="X93" s="13"/>
      <c r="Y93" s="13"/>
      <c r="Z93" s="13"/>
      <c r="AA93" s="46"/>
      <c r="AB93" s="57"/>
      <c r="AC93" s="102">
        <f>SUMIF(Data_IND_TWh!$A$9:$A$442,Data_TOT_TWh!$B93&amp;200&amp;"_"&amp;Data_TOT_TWh!$E93,Data_IND_TWh!$AC$9:$AC$442)+SUMIF(Data_TER_TWh!$A$9:$A$442,Data_TOT_TWh!$B93&amp;300&amp;"_"&amp;Data_TOT_TWh!$E93,Data_TER_TWh!$AC$9:$AC$442)+SUMIF(Data_RES_TWh!$A$9:$A$1310,Data_TOT_TWh!$B93&amp;400&amp;"_"&amp;Data_TOT_TWh!$E93,Data_RES_TWh!$AC$9:$AC$1310)</f>
        <v>0.27469725693076708</v>
      </c>
      <c r="AD93" s="61"/>
      <c r="AE93" s="102">
        <f>SUMIF(Data_IND_TWh!$A$9:$A$442,Data_TOT_TWh!$B93&amp;200&amp;"_"&amp;Data_TOT_TWh!$E93,Data_IND_TWh!$AE$9:$AE$442)+SUMIF(Data_TER_TWh!$A$9:$A$442,Data_TOT_TWh!$B93&amp;300&amp;"_"&amp;Data_TOT_TWh!$E93,Data_TER_TWh!$AE$9:$AE$442)+SUMIF(Data_RES_TWh!$A$9:$A$1310,Data_TOT_TWh!$B93&amp;400&amp;"_"&amp;Data_TOT_TWh!$E93,Data_RES_TWh!$AE$9:$AE$1310)</f>
        <v>2.0244526233093412</v>
      </c>
      <c r="AF93" s="13"/>
      <c r="AG93" s="13"/>
      <c r="AH93" s="46"/>
      <c r="AI93" s="57"/>
      <c r="AJ93" s="102">
        <f>SUMIF(Data_RES_TWh!$A$9:$A$1310,Data_TOT_TWh!$B93&amp;400&amp;"_"&amp;Data_TOT_TWh!$E93,Data_RES_TWh!$AJ$9:$AJ$1310)</f>
        <v>1.4910756985999754</v>
      </c>
      <c r="AK93" s="57"/>
      <c r="AL93" s="9" t="str">
        <f>VLOOKUP(F93,Definitions!$B$7:$E$39,4,FALSE)</f>
        <v>EU28</v>
      </c>
    </row>
    <row r="94" spans="1:38">
      <c r="A94" s="36" t="str">
        <f t="shared" si="6"/>
        <v>IE999_1</v>
      </c>
      <c r="B94" t="s">
        <v>36</v>
      </c>
      <c r="C94" t="s">
        <v>269</v>
      </c>
      <c r="D94">
        <v>999</v>
      </c>
      <c r="E94">
        <v>1</v>
      </c>
      <c r="F94" s="25" t="str">
        <f>VLOOKUP(B94,Definitions!$C$7:$D$43,2,FALSE)</f>
        <v>Ireland</v>
      </c>
      <c r="G94" t="str">
        <f>VLOOKUP(C94,Definitions!$C$49:$D$57,2,FALSE)</f>
        <v>TOTAL</v>
      </c>
      <c r="H94" t="str">
        <f>VLOOKUP(D94,Definitions!$C$60:$D$104,2,FALSE)</f>
        <v>TOTAL</v>
      </c>
      <c r="J94" s="29" t="str">
        <f>VLOOKUP(E94,Definitions!$C$115:$D$131,2,FALSE)</f>
        <v>Coal</v>
      </c>
      <c r="K94" s="111">
        <v>6.2092570000000009</v>
      </c>
      <c r="L94" s="110">
        <f t="shared" si="7"/>
        <v>3.903389292609738E-2</v>
      </c>
      <c r="M94" s="110">
        <f t="shared" si="8"/>
        <v>6.2482908929260983</v>
      </c>
      <c r="N94" s="57"/>
      <c r="O94" s="110">
        <f>IFERROR(SUMIF(Data_IND_TWh!$A$9:$A$442,Data_TOT_TWh!$B94&amp;200&amp;"_"&amp;Data_TOT_TWh!$E94,Data_IND_TWh!$O$9:$O$442),0)+SUMIF(Data_TER_TWh!$A$9:$A$442,Data_TOT_TWh!$B94&amp;300&amp;"_"&amp;Data_TOT_TWh!$E94,Data_TER_TWh!$O$9:$O$442)+SUMIF(Data_RES_TWh!$A$9:$A$1310,Data_TOT_TWh!$B94&amp;400&amp;"_"&amp;Data_TOT_TWh!$E94,Data_RES_TWh!$O$9:$O$1310)</f>
        <v>0</v>
      </c>
      <c r="P94" s="110">
        <f t="shared" si="9"/>
        <v>6.2482908929260983</v>
      </c>
      <c r="Q94" s="110">
        <f t="shared" si="10"/>
        <v>6.2482908929260983</v>
      </c>
      <c r="R94" s="109">
        <f t="shared" si="11"/>
        <v>0</v>
      </c>
      <c r="S94" s="102">
        <f>SUMIF(Data_IND_TWh!$A$9:$A$442,Data_TOT_TWh!$B94&amp;200&amp;"_"&amp;Data_TOT_TWh!$E94,Data_IND_TWh!$S$9:$S$442)+SUMIF(Data_TER_TWh!$A$9:$A$442,Data_TOT_TWh!$B94&amp;300&amp;"_"&amp;Data_TOT_TWh!$E94,Data_TER_TWh!$S$9:$S$442)+SUMIF(Data_RES_TWh!$A$9:$A$1310,Data_TOT_TWh!$B94&amp;400&amp;"_"&amp;Data_TOT_TWh!$E94,Data_RES_TWh!$S$9:$S$1310)</f>
        <v>5.0568434615325515</v>
      </c>
      <c r="T94" s="57"/>
      <c r="U94" s="102">
        <f>SUMIF(Data_IND_TWh!$A$9:$A$442,Data_TOT_TWh!$B94&amp;200&amp;"_"&amp;Data_TOT_TWh!$E94,Data_IND_TWh!$U$9:$U$442)+SUMIF(Data_TER_TWh!$A$9:$A$442,Data_TOT_TWh!$B94&amp;300&amp;"_"&amp;Data_TOT_TWh!$E94,Data_TER_TWh!$U$9:$U$442)+SUMIF(Data_RES_TWh!$A$9:$A$1310,Data_TOT_TWh!$B94&amp;400&amp;"_"&amp;Data_TOT_TWh!$E94,Data_RES_TWh!$U$9:$U$1310)</f>
        <v>0.39018496028243599</v>
      </c>
      <c r="V94" s="57"/>
      <c r="W94" s="102">
        <f>SUMIF(Data_IND_TWh!$A$9:$A$442,Data_TOT_TWh!$B94&amp;200&amp;"_"&amp;Data_TOT_TWh!$E94,Data_IND_TWh!$W$9:$W$442)+SUMIF(Data_TER_TWh!$A$9:$A$442,Data_TOT_TWh!$B94&amp;300&amp;"_"&amp;Data_TOT_TWh!$E94,Data_TER_TWh!$W$9:$W$442)+SUMIF(Data_RES_TWh!$A$9:$A$1310,Data_TOT_TWh!$B94&amp;400&amp;"_"&amp;Data_TOT_TWh!$E94,Data_RES_TWh!$W$9:$W$1310)</f>
        <v>0.80126247111111082</v>
      </c>
      <c r="X94" s="13"/>
      <c r="Y94" s="13"/>
      <c r="Z94" s="13"/>
      <c r="AA94" s="46"/>
      <c r="AB94" s="57"/>
      <c r="AC94" s="102">
        <f>SUMIF(Data_IND_TWh!$A$9:$A$442,Data_TOT_TWh!$B94&amp;200&amp;"_"&amp;Data_TOT_TWh!$E94,Data_IND_TWh!$AC$9:$AC$442)+SUMIF(Data_TER_TWh!$A$9:$A$442,Data_TOT_TWh!$B94&amp;300&amp;"_"&amp;Data_TOT_TWh!$E94,Data_TER_TWh!$AC$9:$AC$442)+SUMIF(Data_RES_TWh!$A$9:$A$1310,Data_TOT_TWh!$B94&amp;400&amp;"_"&amp;Data_TOT_TWh!$E94,Data_RES_TWh!$AC$9:$AC$1310)</f>
        <v>0</v>
      </c>
      <c r="AD94" s="61"/>
      <c r="AE94" s="102">
        <f>SUMIF(Data_IND_TWh!$A$9:$A$442,Data_TOT_TWh!$B94&amp;200&amp;"_"&amp;Data_TOT_TWh!$E94,Data_IND_TWh!$AE$9:$AE$442)+SUMIF(Data_TER_TWh!$A$9:$A$442,Data_TOT_TWh!$B94&amp;300&amp;"_"&amp;Data_TOT_TWh!$E94,Data_TER_TWh!$AE$9:$AE$442)+SUMIF(Data_RES_TWh!$A$9:$A$1310,Data_TOT_TWh!$B94&amp;400&amp;"_"&amp;Data_TOT_TWh!$E94,Data_RES_TWh!$AE$9:$AE$1310)</f>
        <v>0</v>
      </c>
      <c r="AF94" s="13"/>
      <c r="AG94" s="13"/>
      <c r="AH94" s="46"/>
      <c r="AI94" s="57"/>
      <c r="AJ94" s="102">
        <f>SUMIF(Data_RES_TWh!$A$9:$A$1310,Data_TOT_TWh!$B94&amp;400&amp;"_"&amp;Data_TOT_TWh!$E94,Data_RES_TWh!$AJ$9:$AJ$1310)</f>
        <v>0</v>
      </c>
      <c r="AK94" s="57"/>
      <c r="AL94" s="9" t="str">
        <f>VLOOKUP(F94,Definitions!$B$7:$E$39,4,FALSE)</f>
        <v>EU28</v>
      </c>
    </row>
    <row r="95" spans="1:38">
      <c r="A95" s="36" t="str">
        <f t="shared" si="6"/>
        <v>IE999_2</v>
      </c>
      <c r="B95" t="s">
        <v>36</v>
      </c>
      <c r="C95" t="s">
        <v>269</v>
      </c>
      <c r="D95">
        <v>999</v>
      </c>
      <c r="E95">
        <v>2</v>
      </c>
      <c r="F95" s="25" t="str">
        <f>VLOOKUP(B95,Definitions!$C$7:$D$43,2,FALSE)</f>
        <v>Ireland</v>
      </c>
      <c r="G95" t="str">
        <f>VLOOKUP(C95,Definitions!$C$49:$D$57,2,FALSE)</f>
        <v>TOTAL</v>
      </c>
      <c r="H95" t="str">
        <f>VLOOKUP(D95,Definitions!$C$60:$D$104,2,FALSE)</f>
        <v>TOTAL</v>
      </c>
      <c r="J95" s="29" t="str">
        <f>VLOOKUP(E95,Definitions!$C$115:$D$131,2,FALSE)</f>
        <v>Fuel oil</v>
      </c>
      <c r="K95" s="111">
        <v>19.115067999999997</v>
      </c>
      <c r="L95" s="110">
        <f t="shared" si="7"/>
        <v>0.226759192741806</v>
      </c>
      <c r="M95" s="110">
        <f t="shared" si="8"/>
        <v>19.341827192741803</v>
      </c>
      <c r="N95" s="57"/>
      <c r="O95" s="110">
        <f>IFERROR(SUMIF(Data_IND_TWh!$A$9:$A$442,Data_TOT_TWh!$B95&amp;200&amp;"_"&amp;Data_TOT_TWh!$E95,Data_IND_TWh!$O$9:$O$442),0)+SUMIF(Data_TER_TWh!$A$9:$A$442,Data_TOT_TWh!$B95&amp;300&amp;"_"&amp;Data_TOT_TWh!$E95,Data_TER_TWh!$O$9:$O$442)+SUMIF(Data_RES_TWh!$A$9:$A$1310,Data_TOT_TWh!$B95&amp;400&amp;"_"&amp;Data_TOT_TWh!$E95,Data_RES_TWh!$O$9:$O$1310)</f>
        <v>0</v>
      </c>
      <c r="P95" s="110">
        <f t="shared" si="9"/>
        <v>19.341827192741803</v>
      </c>
      <c r="Q95" s="110">
        <f t="shared" si="10"/>
        <v>19.341827192741803</v>
      </c>
      <c r="R95" s="109">
        <f t="shared" si="11"/>
        <v>0</v>
      </c>
      <c r="S95" s="102">
        <f>SUMIF(Data_IND_TWh!$A$9:$A$442,Data_TOT_TWh!$B95&amp;200&amp;"_"&amp;Data_TOT_TWh!$E95,Data_IND_TWh!$S$9:$S$442)+SUMIF(Data_TER_TWh!$A$9:$A$442,Data_TOT_TWh!$B95&amp;300&amp;"_"&amp;Data_TOT_TWh!$E95,Data_TER_TWh!$S$9:$S$442)+SUMIF(Data_RES_TWh!$A$9:$A$1310,Data_TOT_TWh!$B95&amp;400&amp;"_"&amp;Data_TOT_TWh!$E95,Data_RES_TWh!$S$9:$S$1310)</f>
        <v>14.24966112076023</v>
      </c>
      <c r="T95" s="57"/>
      <c r="U95" s="102">
        <f>SUMIF(Data_IND_TWh!$A$9:$A$442,Data_TOT_TWh!$B95&amp;200&amp;"_"&amp;Data_TOT_TWh!$E95,Data_IND_TWh!$U$9:$U$442)+SUMIF(Data_TER_TWh!$A$9:$A$442,Data_TOT_TWh!$B95&amp;300&amp;"_"&amp;Data_TOT_TWh!$E95,Data_TER_TWh!$U$9:$U$442)+SUMIF(Data_RES_TWh!$A$9:$A$1310,Data_TOT_TWh!$B95&amp;400&amp;"_"&amp;Data_TOT_TWh!$E95,Data_RES_TWh!$U$9:$U$1310)</f>
        <v>2.1507183472593483</v>
      </c>
      <c r="V95" s="57"/>
      <c r="W95" s="102">
        <f>SUMIF(Data_IND_TWh!$A$9:$A$442,Data_TOT_TWh!$B95&amp;200&amp;"_"&amp;Data_TOT_TWh!$E95,Data_IND_TWh!$W$9:$W$442)+SUMIF(Data_TER_TWh!$A$9:$A$442,Data_TOT_TWh!$B95&amp;300&amp;"_"&amp;Data_TOT_TWh!$E95,Data_TER_TWh!$W$9:$W$442)+SUMIF(Data_RES_TWh!$A$9:$A$1310,Data_TOT_TWh!$B95&amp;400&amp;"_"&amp;Data_TOT_TWh!$E95,Data_RES_TWh!$W$9:$W$1310)</f>
        <v>2.9414477247222219</v>
      </c>
      <c r="X95" s="13"/>
      <c r="Y95" s="13"/>
      <c r="Z95" s="13"/>
      <c r="AA95" s="46"/>
      <c r="AB95" s="57"/>
      <c r="AC95" s="102">
        <f>SUMIF(Data_IND_TWh!$A$9:$A$442,Data_TOT_TWh!$B95&amp;200&amp;"_"&amp;Data_TOT_TWh!$E95,Data_IND_TWh!$AC$9:$AC$442)+SUMIF(Data_TER_TWh!$A$9:$A$442,Data_TOT_TWh!$B95&amp;300&amp;"_"&amp;Data_TOT_TWh!$E95,Data_TER_TWh!$AC$9:$AC$442)+SUMIF(Data_RES_TWh!$A$9:$A$1310,Data_TOT_TWh!$B95&amp;400&amp;"_"&amp;Data_TOT_TWh!$E95,Data_RES_TWh!$AC$9:$AC$1310)</f>
        <v>0</v>
      </c>
      <c r="AD95" s="61"/>
      <c r="AE95" s="102">
        <f>SUMIF(Data_IND_TWh!$A$9:$A$442,Data_TOT_TWh!$B95&amp;200&amp;"_"&amp;Data_TOT_TWh!$E95,Data_IND_TWh!$AE$9:$AE$442)+SUMIF(Data_TER_TWh!$A$9:$A$442,Data_TOT_TWh!$B95&amp;300&amp;"_"&amp;Data_TOT_TWh!$E95,Data_TER_TWh!$AE$9:$AE$442)+SUMIF(Data_RES_TWh!$A$9:$A$1310,Data_TOT_TWh!$B95&amp;400&amp;"_"&amp;Data_TOT_TWh!$E95,Data_RES_TWh!$AE$9:$AE$1310)</f>
        <v>0</v>
      </c>
      <c r="AF95" s="13"/>
      <c r="AG95" s="13"/>
      <c r="AH95" s="46"/>
      <c r="AI95" s="57"/>
      <c r="AJ95" s="102">
        <f>SUMIF(Data_RES_TWh!$A$9:$A$1310,Data_TOT_TWh!$B95&amp;400&amp;"_"&amp;Data_TOT_TWh!$E95,Data_RES_TWh!$AJ$9:$AJ$1310)</f>
        <v>9.3065807535977096E-2</v>
      </c>
      <c r="AK95" s="57"/>
      <c r="AL95" s="9" t="str">
        <f>VLOOKUP(F95,Definitions!$B$7:$E$39,4,FALSE)</f>
        <v>EU28</v>
      </c>
    </row>
    <row r="96" spans="1:38">
      <c r="A96" s="36" t="str">
        <f t="shared" si="6"/>
        <v>IE999_3</v>
      </c>
      <c r="B96" t="s">
        <v>36</v>
      </c>
      <c r="C96" t="s">
        <v>269</v>
      </c>
      <c r="D96">
        <v>999</v>
      </c>
      <c r="E96">
        <v>3</v>
      </c>
      <c r="F96" s="25" t="str">
        <f>VLOOKUP(B96,Definitions!$C$7:$D$43,2,FALSE)</f>
        <v>Ireland</v>
      </c>
      <c r="G96" t="str">
        <f>VLOOKUP(C96,Definitions!$C$49:$D$57,2,FALSE)</f>
        <v>TOTAL</v>
      </c>
      <c r="H96" t="str">
        <f>VLOOKUP(D96,Definitions!$C$60:$D$104,2,FALSE)</f>
        <v>TOTAL</v>
      </c>
      <c r="J96" s="29" t="str">
        <f>VLOOKUP(E96,Definitions!$C$115:$D$131,2,FALSE)</f>
        <v>Natural gas</v>
      </c>
      <c r="K96" s="111">
        <v>19.052265999999999</v>
      </c>
      <c r="L96" s="110">
        <f t="shared" si="7"/>
        <v>-0.33311399383848439</v>
      </c>
      <c r="M96" s="110">
        <f t="shared" si="8"/>
        <v>18.719152006161515</v>
      </c>
      <c r="N96" s="57"/>
      <c r="O96" s="110">
        <f>IFERROR(SUMIF(Data_IND_TWh!$A$9:$A$442,Data_TOT_TWh!$B96&amp;200&amp;"_"&amp;Data_TOT_TWh!$E96,Data_IND_TWh!$O$9:$O$442),0)+SUMIF(Data_TER_TWh!$A$9:$A$442,Data_TOT_TWh!$B96&amp;300&amp;"_"&amp;Data_TOT_TWh!$E96,Data_TER_TWh!$O$9:$O$442)+SUMIF(Data_RES_TWh!$A$9:$A$1310,Data_TOT_TWh!$B96&amp;400&amp;"_"&amp;Data_TOT_TWh!$E96,Data_RES_TWh!$O$9:$O$1310)</f>
        <v>0</v>
      </c>
      <c r="P96" s="110">
        <f t="shared" si="9"/>
        <v>18.719152006161515</v>
      </c>
      <c r="Q96" s="110">
        <f t="shared" si="10"/>
        <v>18.719152006161515</v>
      </c>
      <c r="R96" s="109">
        <f t="shared" si="11"/>
        <v>0</v>
      </c>
      <c r="S96" s="102">
        <f>SUMIF(Data_IND_TWh!$A$9:$A$442,Data_TOT_TWh!$B96&amp;200&amp;"_"&amp;Data_TOT_TWh!$E96,Data_IND_TWh!$S$9:$S$442)+SUMIF(Data_TER_TWh!$A$9:$A$442,Data_TOT_TWh!$B96&amp;300&amp;"_"&amp;Data_TOT_TWh!$E96,Data_TER_TWh!$S$9:$S$442)+SUMIF(Data_RES_TWh!$A$9:$A$1310,Data_TOT_TWh!$B96&amp;400&amp;"_"&amp;Data_TOT_TWh!$E96,Data_RES_TWh!$S$9:$S$1310)</f>
        <v>11.220172626969349</v>
      </c>
      <c r="T96" s="57"/>
      <c r="U96" s="102">
        <f>SUMIF(Data_IND_TWh!$A$9:$A$442,Data_TOT_TWh!$B96&amp;200&amp;"_"&amp;Data_TOT_TWh!$E96,Data_IND_TWh!$U$9:$U$442)+SUMIF(Data_TER_TWh!$A$9:$A$442,Data_TOT_TWh!$B96&amp;300&amp;"_"&amp;Data_TOT_TWh!$E96,Data_TER_TWh!$U$9:$U$442)+SUMIF(Data_RES_TWh!$A$9:$A$1310,Data_TOT_TWh!$B96&amp;400&amp;"_"&amp;Data_TOT_TWh!$E96,Data_RES_TWh!$U$9:$U$1310)</f>
        <v>1.9522662414143921</v>
      </c>
      <c r="V96" s="57"/>
      <c r="W96" s="102">
        <f>SUMIF(Data_IND_TWh!$A$9:$A$442,Data_TOT_TWh!$B96&amp;200&amp;"_"&amp;Data_TOT_TWh!$E96,Data_IND_TWh!$W$9:$W$442)+SUMIF(Data_TER_TWh!$A$9:$A$442,Data_TOT_TWh!$B96&amp;300&amp;"_"&amp;Data_TOT_TWh!$E96,Data_TER_TWh!$W$9:$W$442)+SUMIF(Data_RES_TWh!$A$9:$A$1310,Data_TOT_TWh!$B96&amp;400&amp;"_"&amp;Data_TOT_TWh!$E96,Data_RES_TWh!$W$9:$W$1310)</f>
        <v>5.5467131377777736</v>
      </c>
      <c r="X96" s="13"/>
      <c r="Y96" s="13"/>
      <c r="Z96" s="13"/>
      <c r="AA96" s="46"/>
      <c r="AB96" s="57"/>
      <c r="AC96" s="102">
        <f>SUMIF(Data_IND_TWh!$A$9:$A$442,Data_TOT_TWh!$B96&amp;200&amp;"_"&amp;Data_TOT_TWh!$E96,Data_IND_TWh!$AC$9:$AC$442)+SUMIF(Data_TER_TWh!$A$9:$A$442,Data_TOT_TWh!$B96&amp;300&amp;"_"&amp;Data_TOT_TWh!$E96,Data_TER_TWh!$AC$9:$AC$442)+SUMIF(Data_RES_TWh!$A$9:$A$1310,Data_TOT_TWh!$B96&amp;400&amp;"_"&amp;Data_TOT_TWh!$E96,Data_RES_TWh!$AC$9:$AC$1310)</f>
        <v>0</v>
      </c>
      <c r="AD96" s="61"/>
      <c r="AE96" s="102">
        <f>SUMIF(Data_IND_TWh!$A$9:$A$442,Data_TOT_TWh!$B96&amp;200&amp;"_"&amp;Data_TOT_TWh!$E96,Data_IND_TWh!$AE$9:$AE$442)+SUMIF(Data_TER_TWh!$A$9:$A$442,Data_TOT_TWh!$B96&amp;300&amp;"_"&amp;Data_TOT_TWh!$E96,Data_TER_TWh!$AE$9:$AE$442)+SUMIF(Data_RES_TWh!$A$9:$A$1310,Data_TOT_TWh!$B96&amp;400&amp;"_"&amp;Data_TOT_TWh!$E96,Data_RES_TWh!$AE$9:$AE$1310)</f>
        <v>0</v>
      </c>
      <c r="AF96" s="13"/>
      <c r="AG96" s="13"/>
      <c r="AH96" s="46"/>
      <c r="AI96" s="57"/>
      <c r="AJ96" s="102">
        <f>SUMIF(Data_RES_TWh!$A$9:$A$1310,Data_TOT_TWh!$B96&amp;400&amp;"_"&amp;Data_TOT_TWh!$E96,Data_RES_TWh!$AJ$9:$AJ$1310)</f>
        <v>0.33311399383846702</v>
      </c>
      <c r="AK96" s="57"/>
      <c r="AL96" s="9" t="str">
        <f>VLOOKUP(F96,Definitions!$B$7:$E$39,4,FALSE)</f>
        <v>EU28</v>
      </c>
    </row>
    <row r="97" spans="1:38">
      <c r="A97" s="36" t="str">
        <f t="shared" si="6"/>
        <v>IE999_4</v>
      </c>
      <c r="B97" t="s">
        <v>36</v>
      </c>
      <c r="C97" t="s">
        <v>269</v>
      </c>
      <c r="D97">
        <v>999</v>
      </c>
      <c r="E97">
        <v>4</v>
      </c>
      <c r="F97" s="25" t="str">
        <f>VLOOKUP(B97,Definitions!$C$7:$D$43,2,FALSE)</f>
        <v>Ireland</v>
      </c>
      <c r="G97" t="str">
        <f>VLOOKUP(C97,Definitions!$C$49:$D$57,2,FALSE)</f>
        <v>TOTAL</v>
      </c>
      <c r="H97" t="str">
        <f>VLOOKUP(D97,Definitions!$C$60:$D$104,2,FALSE)</f>
        <v>TOTAL</v>
      </c>
      <c r="J97" s="29" t="str">
        <f>VLOOKUP(E97,Definitions!$C$115:$D$131,2,FALSE)</f>
        <v>Other fossil fuels</v>
      </c>
      <c r="K97" s="111">
        <v>2.448115</v>
      </c>
      <c r="L97" s="110">
        <f t="shared" si="7"/>
        <v>-0.41159063919002881</v>
      </c>
      <c r="M97" s="110">
        <f t="shared" si="8"/>
        <v>2.0365243608099712</v>
      </c>
      <c r="N97" s="57"/>
      <c r="O97" s="110">
        <f>IFERROR(SUMIF(Data_IND_TWh!$A$9:$A$442,Data_TOT_TWh!$B97&amp;200&amp;"_"&amp;Data_TOT_TWh!$E97,Data_IND_TWh!$O$9:$O$442),0)+SUMIF(Data_TER_TWh!$A$9:$A$442,Data_TOT_TWh!$B97&amp;300&amp;"_"&amp;Data_TOT_TWh!$E97,Data_TER_TWh!$O$9:$O$442)+SUMIF(Data_RES_TWh!$A$9:$A$1310,Data_TOT_TWh!$B97&amp;400&amp;"_"&amp;Data_TOT_TWh!$E97,Data_RES_TWh!$O$9:$O$1310)</f>
        <v>0</v>
      </c>
      <c r="P97" s="110">
        <f t="shared" si="9"/>
        <v>2.0365243608099712</v>
      </c>
      <c r="Q97" s="110">
        <f t="shared" si="10"/>
        <v>2.0365243608099712</v>
      </c>
      <c r="R97" s="109">
        <f t="shared" si="11"/>
        <v>0</v>
      </c>
      <c r="S97" s="102">
        <f>SUMIF(Data_IND_TWh!$A$9:$A$442,Data_TOT_TWh!$B97&amp;200&amp;"_"&amp;Data_TOT_TWh!$E97,Data_IND_TWh!$S$9:$S$442)+SUMIF(Data_TER_TWh!$A$9:$A$442,Data_TOT_TWh!$B97&amp;300&amp;"_"&amp;Data_TOT_TWh!$E97,Data_TER_TWh!$S$9:$S$442)+SUMIF(Data_RES_TWh!$A$9:$A$1310,Data_TOT_TWh!$B97&amp;400&amp;"_"&amp;Data_TOT_TWh!$E97,Data_RES_TWh!$S$9:$S$1310)</f>
        <v>0.24294595503746858</v>
      </c>
      <c r="T97" s="57"/>
      <c r="U97" s="102">
        <f>SUMIF(Data_IND_TWh!$A$9:$A$442,Data_TOT_TWh!$B97&amp;200&amp;"_"&amp;Data_TOT_TWh!$E97,Data_IND_TWh!$U$9:$U$442)+SUMIF(Data_TER_TWh!$A$9:$A$442,Data_TOT_TWh!$B97&amp;300&amp;"_"&amp;Data_TOT_TWh!$E97,Data_TER_TWh!$U$9:$U$442)+SUMIF(Data_RES_TWh!$A$9:$A$1310,Data_TOT_TWh!$B97&amp;400&amp;"_"&amp;Data_TOT_TWh!$E97,Data_RES_TWh!$U$9:$U$1310)</f>
        <v>5.6056406328059631E-2</v>
      </c>
      <c r="V97" s="57"/>
      <c r="W97" s="102">
        <f>SUMIF(Data_IND_TWh!$A$9:$A$442,Data_TOT_TWh!$B97&amp;200&amp;"_"&amp;Data_TOT_TWh!$E97,Data_IND_TWh!$W$9:$W$442)+SUMIF(Data_TER_TWh!$A$9:$A$442,Data_TOT_TWh!$B97&amp;300&amp;"_"&amp;Data_TOT_TWh!$E97,Data_TER_TWh!$W$9:$W$442)+SUMIF(Data_RES_TWh!$A$9:$A$1310,Data_TOT_TWh!$B97&amp;400&amp;"_"&amp;Data_TOT_TWh!$E97,Data_RES_TWh!$W$9:$W$1310)</f>
        <v>1.7375219994444429</v>
      </c>
      <c r="X97" s="13"/>
      <c r="Y97" s="13"/>
      <c r="Z97" s="13"/>
      <c r="AA97" s="46"/>
      <c r="AB97" s="57"/>
      <c r="AC97" s="102">
        <f>SUMIF(Data_IND_TWh!$A$9:$A$442,Data_TOT_TWh!$B97&amp;200&amp;"_"&amp;Data_TOT_TWh!$E97,Data_IND_TWh!$AC$9:$AC$442)+SUMIF(Data_TER_TWh!$A$9:$A$442,Data_TOT_TWh!$B97&amp;300&amp;"_"&amp;Data_TOT_TWh!$E97,Data_TER_TWh!$AC$9:$AC$442)+SUMIF(Data_RES_TWh!$A$9:$A$1310,Data_TOT_TWh!$B97&amp;400&amp;"_"&amp;Data_TOT_TWh!$E97,Data_RES_TWh!$AC$9:$AC$1310)</f>
        <v>0</v>
      </c>
      <c r="AD97" s="61"/>
      <c r="AE97" s="102">
        <f>SUMIF(Data_IND_TWh!$A$9:$A$442,Data_TOT_TWh!$B97&amp;200&amp;"_"&amp;Data_TOT_TWh!$E97,Data_IND_TWh!$AE$9:$AE$442)+SUMIF(Data_TER_TWh!$A$9:$A$442,Data_TOT_TWh!$B97&amp;300&amp;"_"&amp;Data_TOT_TWh!$E97,Data_TER_TWh!$AE$9:$AE$442)+SUMIF(Data_RES_TWh!$A$9:$A$1310,Data_TOT_TWh!$B97&amp;400&amp;"_"&amp;Data_TOT_TWh!$E97,Data_RES_TWh!$AE$9:$AE$1310)</f>
        <v>0</v>
      </c>
      <c r="AF97" s="13"/>
      <c r="AG97" s="13"/>
      <c r="AH97" s="46"/>
      <c r="AI97" s="57"/>
      <c r="AJ97" s="102">
        <f>SUMIF(Data_RES_TWh!$A$9:$A$1310,Data_TOT_TWh!$B97&amp;400&amp;"_"&amp;Data_TOT_TWh!$E97,Data_RES_TWh!$AJ$9:$AJ$1310)</f>
        <v>1.5007638634471233E-2</v>
      </c>
      <c r="AK97" s="57"/>
      <c r="AL97" s="9" t="str">
        <f>VLOOKUP(F97,Definitions!$B$7:$E$39,4,FALSE)</f>
        <v>EU28</v>
      </c>
    </row>
    <row r="98" spans="1:38">
      <c r="A98" s="36" t="str">
        <f t="shared" si="6"/>
        <v>IE999_6</v>
      </c>
      <c r="B98" t="s">
        <v>36</v>
      </c>
      <c r="C98" t="s">
        <v>269</v>
      </c>
      <c r="D98">
        <v>999</v>
      </c>
      <c r="E98">
        <v>6</v>
      </c>
      <c r="F98" s="25" t="str">
        <f>VLOOKUP(B98,Definitions!$C$7:$D$43,2,FALSE)</f>
        <v>Ireland</v>
      </c>
      <c r="G98" t="str">
        <f>VLOOKUP(C98,Definitions!$C$49:$D$57,2,FALSE)</f>
        <v>TOTAL</v>
      </c>
      <c r="H98" t="str">
        <f>VLOOKUP(D98,Definitions!$C$60:$D$104,2,FALSE)</f>
        <v>TOTAL</v>
      </c>
      <c r="J98" s="29" t="str">
        <f>VLOOKUP(E98,Definitions!$C$115:$D$131,2,FALSE)</f>
        <v>Electricity</v>
      </c>
      <c r="K98" s="111">
        <v>23.558890999999999</v>
      </c>
      <c r="L98" s="110">
        <f t="shared" si="7"/>
        <v>-17.419922295559473</v>
      </c>
      <c r="M98" s="110">
        <f t="shared" si="8"/>
        <v>6.1389687044405239</v>
      </c>
      <c r="N98" s="57"/>
      <c r="O98" s="110">
        <f>IFERROR(SUMIF(Data_IND_TWh!$A$9:$A$442,Data_TOT_TWh!$B98&amp;200&amp;"_"&amp;Data_TOT_TWh!$E98,Data_IND_TWh!$O$9:$O$442),0)+SUMIF(Data_TER_TWh!$A$9:$A$442,Data_TOT_TWh!$B98&amp;300&amp;"_"&amp;Data_TOT_TWh!$E98,Data_TER_TWh!$O$9:$O$442)+SUMIF(Data_RES_TWh!$A$9:$A$1310,Data_TOT_TWh!$B98&amp;400&amp;"_"&amp;Data_TOT_TWh!$E98,Data_RES_TWh!$O$9:$O$1310)</f>
        <v>0</v>
      </c>
      <c r="P98" s="110">
        <f t="shared" si="9"/>
        <v>6.1389687044405239</v>
      </c>
      <c r="Q98" s="110">
        <f t="shared" si="10"/>
        <v>3.8398188242004156</v>
      </c>
      <c r="R98" s="109">
        <f t="shared" si="11"/>
        <v>2.2991498802401082</v>
      </c>
      <c r="S98" s="102">
        <f>SUMIF(Data_IND_TWh!$A$9:$A$442,Data_TOT_TWh!$B98&amp;200&amp;"_"&amp;Data_TOT_TWh!$E98,Data_IND_TWh!$S$9:$S$442)+SUMIF(Data_TER_TWh!$A$9:$A$442,Data_TOT_TWh!$B98&amp;300&amp;"_"&amp;Data_TOT_TWh!$E98,Data_TER_TWh!$S$9:$S$442)+SUMIF(Data_RES_TWh!$A$9:$A$1310,Data_TOT_TWh!$B98&amp;400&amp;"_"&amp;Data_TOT_TWh!$E98,Data_RES_TWh!$S$9:$S$1310)</f>
        <v>1.4649104126206258</v>
      </c>
      <c r="T98" s="57"/>
      <c r="U98" s="102">
        <f>SUMIF(Data_IND_TWh!$A$9:$A$442,Data_TOT_TWh!$B98&amp;200&amp;"_"&amp;Data_TOT_TWh!$E98,Data_IND_TWh!$U$9:$U$442)+SUMIF(Data_TER_TWh!$A$9:$A$442,Data_TOT_TWh!$B98&amp;300&amp;"_"&amp;Data_TOT_TWh!$E98,Data_TER_TWh!$U$9:$U$442)+SUMIF(Data_RES_TWh!$A$9:$A$1310,Data_TOT_TWh!$B98&amp;400&amp;"_"&amp;Data_TOT_TWh!$E98,Data_RES_TWh!$U$9:$U$1310)</f>
        <v>1.7964225154890026</v>
      </c>
      <c r="V98" s="57"/>
      <c r="W98" s="102">
        <f>SUMIF(Data_IND_TWh!$A$9:$A$442,Data_TOT_TWh!$B98&amp;200&amp;"_"&amp;Data_TOT_TWh!$E98,Data_IND_TWh!$W$9:$W$442)+SUMIF(Data_TER_TWh!$A$9:$A$442,Data_TOT_TWh!$B98&amp;300&amp;"_"&amp;Data_TOT_TWh!$E98,Data_TER_TWh!$W$9:$W$442)+SUMIF(Data_RES_TWh!$A$9:$A$1310,Data_TOT_TWh!$B98&amp;400&amp;"_"&amp;Data_TOT_TWh!$E98,Data_RES_TWh!$W$9:$W$1310)</f>
        <v>0.57848589609078716</v>
      </c>
      <c r="X98" s="13"/>
      <c r="Y98" s="13"/>
      <c r="Z98" s="13"/>
      <c r="AA98" s="46"/>
      <c r="AB98" s="57"/>
      <c r="AC98" s="102">
        <f>SUMIF(Data_IND_TWh!$A$9:$A$442,Data_TOT_TWh!$B98&amp;200&amp;"_"&amp;Data_TOT_TWh!$E98,Data_IND_TWh!$AC$9:$AC$442)+SUMIF(Data_TER_TWh!$A$9:$A$442,Data_TOT_TWh!$B98&amp;300&amp;"_"&amp;Data_TOT_TWh!$E98,Data_TER_TWh!$AC$9:$AC$442)+SUMIF(Data_RES_TWh!$A$9:$A$1310,Data_TOT_TWh!$B98&amp;400&amp;"_"&amp;Data_TOT_TWh!$E98,Data_RES_TWh!$AC$9:$AC$1310)</f>
        <v>0.27469725693076702</v>
      </c>
      <c r="AD98" s="61"/>
      <c r="AE98" s="102">
        <f>SUMIF(Data_IND_TWh!$A$9:$A$442,Data_TOT_TWh!$B98&amp;200&amp;"_"&amp;Data_TOT_TWh!$E98,Data_IND_TWh!$AE$9:$AE$442)+SUMIF(Data_TER_TWh!$A$9:$A$442,Data_TOT_TWh!$B98&amp;300&amp;"_"&amp;Data_TOT_TWh!$E98,Data_TER_TWh!$AE$9:$AE$442)+SUMIF(Data_RES_TWh!$A$9:$A$1310,Data_TOT_TWh!$B98&amp;400&amp;"_"&amp;Data_TOT_TWh!$E98,Data_RES_TWh!$AE$9:$AE$1310)</f>
        <v>2.0244526233093412</v>
      </c>
      <c r="AF98" s="13"/>
      <c r="AG98" s="13"/>
      <c r="AH98" s="46"/>
      <c r="AI98" s="57"/>
      <c r="AJ98" s="102">
        <f>SUMIF(Data_RES_TWh!$A$9:$A$1310,Data_TOT_TWh!$B98&amp;400&amp;"_"&amp;Data_TOT_TWh!$E98,Data_RES_TWh!$AJ$9:$AJ$1310)</f>
        <v>1.0498882585910601</v>
      </c>
      <c r="AK98" s="57"/>
      <c r="AL98" s="9" t="str">
        <f>VLOOKUP(F98,Definitions!$B$7:$E$39,4,FALSE)</f>
        <v>EU28</v>
      </c>
    </row>
    <row r="99" spans="1:38">
      <c r="A99" s="36" t="str">
        <f t="shared" si="6"/>
        <v>IE999_7</v>
      </c>
      <c r="B99" t="s">
        <v>36</v>
      </c>
      <c r="C99" t="s">
        <v>269</v>
      </c>
      <c r="D99">
        <v>999</v>
      </c>
      <c r="E99">
        <v>7</v>
      </c>
      <c r="F99" s="25" t="str">
        <f>VLOOKUP(B99,Definitions!$C$7:$D$43,2,FALSE)</f>
        <v>Ireland</v>
      </c>
      <c r="G99" t="str">
        <f>VLOOKUP(C99,Definitions!$C$49:$D$57,2,FALSE)</f>
        <v>TOTAL</v>
      </c>
      <c r="H99" t="str">
        <f>VLOOKUP(D99,Definitions!$C$60:$D$104,2,FALSE)</f>
        <v>TOTAL</v>
      </c>
      <c r="J99" s="29" t="str">
        <f>VLOOKUP(E99,Definitions!$C$115:$D$131,2,FALSE)</f>
        <v>District heating</v>
      </c>
      <c r="K99" s="111">
        <v>0</v>
      </c>
      <c r="L99" s="110">
        <f t="shared" si="7"/>
        <v>0</v>
      </c>
      <c r="M99" s="110">
        <f t="shared" si="8"/>
        <v>0</v>
      </c>
      <c r="N99" s="57"/>
      <c r="O99" s="110">
        <f>IFERROR(SUMIF(Data_IND_TWh!$A$9:$A$442,Data_TOT_TWh!$B99&amp;200&amp;"_"&amp;Data_TOT_TWh!$E99,Data_IND_TWh!$O$9:$O$442),0)+SUMIF(Data_TER_TWh!$A$9:$A$442,Data_TOT_TWh!$B99&amp;300&amp;"_"&amp;Data_TOT_TWh!$E99,Data_TER_TWh!$O$9:$O$442)+SUMIF(Data_RES_TWh!$A$9:$A$1310,Data_TOT_TWh!$B99&amp;400&amp;"_"&amp;Data_TOT_TWh!$E99,Data_RES_TWh!$O$9:$O$1310)</f>
        <v>0</v>
      </c>
      <c r="P99" s="110">
        <f t="shared" si="9"/>
        <v>0</v>
      </c>
      <c r="Q99" s="110">
        <f t="shared" si="10"/>
        <v>0</v>
      </c>
      <c r="R99" s="109">
        <f t="shared" si="11"/>
        <v>0</v>
      </c>
      <c r="S99" s="102">
        <f>SUMIF(Data_IND_TWh!$A$9:$A$442,Data_TOT_TWh!$B99&amp;200&amp;"_"&amp;Data_TOT_TWh!$E99,Data_IND_TWh!$S$9:$S$442)+SUMIF(Data_TER_TWh!$A$9:$A$442,Data_TOT_TWh!$B99&amp;300&amp;"_"&amp;Data_TOT_TWh!$E99,Data_TER_TWh!$S$9:$S$442)+SUMIF(Data_RES_TWh!$A$9:$A$1310,Data_TOT_TWh!$B99&amp;400&amp;"_"&amp;Data_TOT_TWh!$E99,Data_RES_TWh!$S$9:$S$1310)</f>
        <v>0</v>
      </c>
      <c r="T99" s="57"/>
      <c r="U99" s="102">
        <f>SUMIF(Data_IND_TWh!$A$9:$A$442,Data_TOT_TWh!$B99&amp;200&amp;"_"&amp;Data_TOT_TWh!$E99,Data_IND_TWh!$U$9:$U$442)+SUMIF(Data_TER_TWh!$A$9:$A$442,Data_TOT_TWh!$B99&amp;300&amp;"_"&amp;Data_TOT_TWh!$E99,Data_TER_TWh!$U$9:$U$442)+SUMIF(Data_RES_TWh!$A$9:$A$1310,Data_TOT_TWh!$B99&amp;400&amp;"_"&amp;Data_TOT_TWh!$E99,Data_RES_TWh!$U$9:$U$1310)</f>
        <v>0</v>
      </c>
      <c r="V99" s="57"/>
      <c r="W99" s="102">
        <f>SUMIF(Data_IND_TWh!$A$9:$A$442,Data_TOT_TWh!$B99&amp;200&amp;"_"&amp;Data_TOT_TWh!$E99,Data_IND_TWh!$W$9:$W$442)+SUMIF(Data_TER_TWh!$A$9:$A$442,Data_TOT_TWh!$B99&amp;300&amp;"_"&amp;Data_TOT_TWh!$E99,Data_TER_TWh!$W$9:$W$442)+SUMIF(Data_RES_TWh!$A$9:$A$1310,Data_TOT_TWh!$B99&amp;400&amp;"_"&amp;Data_TOT_TWh!$E99,Data_RES_TWh!$W$9:$W$1310)</f>
        <v>0</v>
      </c>
      <c r="X99" s="13"/>
      <c r="Y99" s="13"/>
      <c r="Z99" s="13"/>
      <c r="AA99" s="46"/>
      <c r="AB99" s="57"/>
      <c r="AC99" s="102">
        <f>SUMIF(Data_IND_TWh!$A$9:$A$442,Data_TOT_TWh!$B99&amp;200&amp;"_"&amp;Data_TOT_TWh!$E99,Data_IND_TWh!$AC$9:$AC$442)+SUMIF(Data_TER_TWh!$A$9:$A$442,Data_TOT_TWh!$B99&amp;300&amp;"_"&amp;Data_TOT_TWh!$E99,Data_TER_TWh!$AC$9:$AC$442)+SUMIF(Data_RES_TWh!$A$9:$A$1310,Data_TOT_TWh!$B99&amp;400&amp;"_"&amp;Data_TOT_TWh!$E99,Data_RES_TWh!$AC$9:$AC$1310)</f>
        <v>0</v>
      </c>
      <c r="AD99" s="61"/>
      <c r="AE99" s="102">
        <f>SUMIF(Data_IND_TWh!$A$9:$A$442,Data_TOT_TWh!$B99&amp;200&amp;"_"&amp;Data_TOT_TWh!$E99,Data_IND_TWh!$AE$9:$AE$442)+SUMIF(Data_TER_TWh!$A$9:$A$442,Data_TOT_TWh!$B99&amp;300&amp;"_"&amp;Data_TOT_TWh!$E99,Data_TER_TWh!$AE$9:$AE$442)+SUMIF(Data_RES_TWh!$A$9:$A$1310,Data_TOT_TWh!$B99&amp;400&amp;"_"&amp;Data_TOT_TWh!$E99,Data_RES_TWh!$AE$9:$AE$1310)</f>
        <v>0</v>
      </c>
      <c r="AF99" s="13"/>
      <c r="AG99" s="13"/>
      <c r="AH99" s="46"/>
      <c r="AI99" s="57"/>
      <c r="AJ99" s="102">
        <f>SUMIF(Data_RES_TWh!$A$9:$A$1310,Data_TOT_TWh!$B99&amp;400&amp;"_"&amp;Data_TOT_TWh!$E99,Data_RES_TWh!$AJ$9:$AJ$1310)</f>
        <v>0</v>
      </c>
      <c r="AK99" s="57"/>
      <c r="AL99" s="9" t="str">
        <f>VLOOKUP(F99,Definitions!$B$7:$E$39,4,FALSE)</f>
        <v>EU28</v>
      </c>
    </row>
    <row r="100" spans="1:38">
      <c r="A100" s="36" t="str">
        <f t="shared" si="6"/>
        <v>IE999_8</v>
      </c>
      <c r="B100" t="s">
        <v>36</v>
      </c>
      <c r="C100" t="s">
        <v>269</v>
      </c>
      <c r="D100">
        <v>999</v>
      </c>
      <c r="E100">
        <v>8</v>
      </c>
      <c r="F100" s="25" t="str">
        <f>VLOOKUP(B100,Definitions!$C$7:$D$43,2,FALSE)</f>
        <v>Ireland</v>
      </c>
      <c r="G100" t="str">
        <f>VLOOKUP(C100,Definitions!$C$49:$D$57,2,FALSE)</f>
        <v>TOTAL</v>
      </c>
      <c r="H100" t="str">
        <f>VLOOKUP(D100,Definitions!$C$60:$D$104,2,FALSE)</f>
        <v>TOTAL</v>
      </c>
      <c r="J100" s="29" t="str">
        <f>VLOOKUP(E100,Definitions!$C$115:$D$131,2,FALSE)</f>
        <v>Waste non-RES</v>
      </c>
      <c r="K100" s="111">
        <v>0.29656499999999997</v>
      </c>
      <c r="L100" s="110">
        <f t="shared" si="7"/>
        <v>-2.7777818933927279E-10</v>
      </c>
      <c r="M100" s="110">
        <f t="shared" si="8"/>
        <v>0.29656499972222178</v>
      </c>
      <c r="N100" s="57"/>
      <c r="O100" s="110">
        <f>IFERROR(SUMIF(Data_IND_TWh!$A$9:$A$442,Data_TOT_TWh!$B100&amp;200&amp;"_"&amp;Data_TOT_TWh!$E100,Data_IND_TWh!$O$9:$O$442),0)+SUMIF(Data_TER_TWh!$A$9:$A$442,Data_TOT_TWh!$B100&amp;300&amp;"_"&amp;Data_TOT_TWh!$E100,Data_TER_TWh!$O$9:$O$442)+SUMIF(Data_RES_TWh!$A$9:$A$1310,Data_TOT_TWh!$B100&amp;400&amp;"_"&amp;Data_TOT_TWh!$E100,Data_RES_TWh!$O$9:$O$1310)</f>
        <v>0</v>
      </c>
      <c r="P100" s="110">
        <f t="shared" si="9"/>
        <v>0.29656499972222178</v>
      </c>
      <c r="Q100" s="110">
        <f t="shared" si="10"/>
        <v>0.29656499972222178</v>
      </c>
      <c r="R100" s="109">
        <f t="shared" si="11"/>
        <v>0</v>
      </c>
      <c r="S100" s="102">
        <f>SUMIF(Data_IND_TWh!$A$9:$A$442,Data_TOT_TWh!$B100&amp;200&amp;"_"&amp;Data_TOT_TWh!$E100,Data_IND_TWh!$S$9:$S$442)+SUMIF(Data_TER_TWh!$A$9:$A$442,Data_TOT_TWh!$B100&amp;300&amp;"_"&amp;Data_TOT_TWh!$E100,Data_TER_TWh!$S$9:$S$442)+SUMIF(Data_RES_TWh!$A$9:$A$1310,Data_TOT_TWh!$B100&amp;400&amp;"_"&amp;Data_TOT_TWh!$E100,Data_RES_TWh!$S$9:$S$1310)</f>
        <v>0</v>
      </c>
      <c r="T100" s="57"/>
      <c r="U100" s="102">
        <f>SUMIF(Data_IND_TWh!$A$9:$A$442,Data_TOT_TWh!$B100&amp;200&amp;"_"&amp;Data_TOT_TWh!$E100,Data_IND_TWh!$U$9:$U$442)+SUMIF(Data_TER_TWh!$A$9:$A$442,Data_TOT_TWh!$B100&amp;300&amp;"_"&amp;Data_TOT_TWh!$E100,Data_TER_TWh!$U$9:$U$442)+SUMIF(Data_RES_TWh!$A$9:$A$1310,Data_TOT_TWh!$B100&amp;400&amp;"_"&amp;Data_TOT_TWh!$E100,Data_RES_TWh!$U$9:$U$1310)</f>
        <v>0</v>
      </c>
      <c r="V100" s="57"/>
      <c r="W100" s="102">
        <f>SUMIF(Data_IND_TWh!$A$9:$A$442,Data_TOT_TWh!$B100&amp;200&amp;"_"&amp;Data_TOT_TWh!$E100,Data_IND_TWh!$W$9:$W$442)+SUMIF(Data_TER_TWh!$A$9:$A$442,Data_TOT_TWh!$B100&amp;300&amp;"_"&amp;Data_TOT_TWh!$E100,Data_TER_TWh!$W$9:$W$442)+SUMIF(Data_RES_TWh!$A$9:$A$1310,Data_TOT_TWh!$B100&amp;400&amp;"_"&amp;Data_TOT_TWh!$E100,Data_RES_TWh!$W$9:$W$1310)</f>
        <v>0.29656499972222178</v>
      </c>
      <c r="X100" s="13"/>
      <c r="Y100" s="13"/>
      <c r="Z100" s="13"/>
      <c r="AA100" s="46"/>
      <c r="AB100" s="57"/>
      <c r="AC100" s="102">
        <f>SUMIF(Data_IND_TWh!$A$9:$A$442,Data_TOT_TWh!$B100&amp;200&amp;"_"&amp;Data_TOT_TWh!$E100,Data_IND_TWh!$AC$9:$AC$442)+SUMIF(Data_TER_TWh!$A$9:$A$442,Data_TOT_TWh!$B100&amp;300&amp;"_"&amp;Data_TOT_TWh!$E100,Data_TER_TWh!$AC$9:$AC$442)+SUMIF(Data_RES_TWh!$A$9:$A$1310,Data_TOT_TWh!$B100&amp;400&amp;"_"&amp;Data_TOT_TWh!$E100,Data_RES_TWh!$AC$9:$AC$1310)</f>
        <v>0</v>
      </c>
      <c r="AD100" s="61"/>
      <c r="AE100" s="102">
        <f>SUMIF(Data_IND_TWh!$A$9:$A$442,Data_TOT_TWh!$B100&amp;200&amp;"_"&amp;Data_TOT_TWh!$E100,Data_IND_TWh!$AE$9:$AE$442)+SUMIF(Data_TER_TWh!$A$9:$A$442,Data_TOT_TWh!$B100&amp;300&amp;"_"&amp;Data_TOT_TWh!$E100,Data_TER_TWh!$AE$9:$AE$442)+SUMIF(Data_RES_TWh!$A$9:$A$1310,Data_TOT_TWh!$B100&amp;400&amp;"_"&amp;Data_TOT_TWh!$E100,Data_RES_TWh!$AE$9:$AE$1310)</f>
        <v>0</v>
      </c>
      <c r="AF100" s="13"/>
      <c r="AG100" s="13"/>
      <c r="AH100" s="46"/>
      <c r="AI100" s="57"/>
      <c r="AJ100" s="102">
        <f>SUMIF(Data_RES_TWh!$A$9:$A$1310,Data_TOT_TWh!$B100&amp;400&amp;"_"&amp;Data_TOT_TWh!$E100,Data_RES_TWh!$AJ$9:$AJ$1310)</f>
        <v>0</v>
      </c>
      <c r="AK100" s="57"/>
      <c r="AL100" s="9" t="str">
        <f>VLOOKUP(F100,Definitions!$B$7:$E$39,4,FALSE)</f>
        <v>EU28</v>
      </c>
    </row>
    <row r="101" spans="1:38">
      <c r="A101" s="36" t="str">
        <f t="shared" si="6"/>
        <v>IE999_9</v>
      </c>
      <c r="B101" t="s">
        <v>36</v>
      </c>
      <c r="C101" t="s">
        <v>269</v>
      </c>
      <c r="D101">
        <v>999</v>
      </c>
      <c r="E101">
        <v>9</v>
      </c>
      <c r="F101" s="25" t="str">
        <f>VLOOKUP(B101,Definitions!$C$7:$D$43,2,FALSE)</f>
        <v>Ireland</v>
      </c>
      <c r="G101" t="str">
        <f>VLOOKUP(C101,Definitions!$C$49:$D$57,2,FALSE)</f>
        <v>TOTAL</v>
      </c>
      <c r="H101" t="str">
        <f>VLOOKUP(D101,Definitions!$C$60:$D$104,2,FALSE)</f>
        <v>TOTAL</v>
      </c>
      <c r="J101" s="29" t="str">
        <f>VLOOKUP(E101,Definitions!$C$115:$D$131,2,FALSE)</f>
        <v>Waste RES</v>
      </c>
      <c r="K101" s="111">
        <v>0.23027400000000001</v>
      </c>
      <c r="L101" s="110">
        <f t="shared" si="7"/>
        <v>4.9960036108132044E-16</v>
      </c>
      <c r="M101" s="110">
        <f t="shared" si="8"/>
        <v>0.23027400000000051</v>
      </c>
      <c r="N101" s="57"/>
      <c r="O101" s="110">
        <f>IFERROR(SUMIF(Data_IND_TWh!$A$9:$A$442,Data_TOT_TWh!$B101&amp;200&amp;"_"&amp;Data_TOT_TWh!$E101,Data_IND_TWh!$O$9:$O$442),0)+SUMIF(Data_TER_TWh!$A$9:$A$442,Data_TOT_TWh!$B101&amp;300&amp;"_"&amp;Data_TOT_TWh!$E101,Data_TER_TWh!$O$9:$O$442)+SUMIF(Data_RES_TWh!$A$9:$A$1310,Data_TOT_TWh!$B101&amp;400&amp;"_"&amp;Data_TOT_TWh!$E101,Data_RES_TWh!$O$9:$O$1310)</f>
        <v>0</v>
      </c>
      <c r="P101" s="110">
        <f t="shared" si="9"/>
        <v>0.23027400000000051</v>
      </c>
      <c r="Q101" s="110">
        <f t="shared" si="10"/>
        <v>0.23027400000000051</v>
      </c>
      <c r="R101" s="109">
        <f t="shared" si="11"/>
        <v>0</v>
      </c>
      <c r="S101" s="102">
        <f>SUMIF(Data_IND_TWh!$A$9:$A$442,Data_TOT_TWh!$B101&amp;200&amp;"_"&amp;Data_TOT_TWh!$E101,Data_IND_TWh!$S$9:$S$442)+SUMIF(Data_TER_TWh!$A$9:$A$442,Data_TOT_TWh!$B101&amp;300&amp;"_"&amp;Data_TOT_TWh!$E101,Data_TER_TWh!$S$9:$S$442)+SUMIF(Data_RES_TWh!$A$9:$A$1310,Data_TOT_TWh!$B101&amp;400&amp;"_"&amp;Data_TOT_TWh!$E101,Data_RES_TWh!$S$9:$S$1310)</f>
        <v>0</v>
      </c>
      <c r="T101" s="57"/>
      <c r="U101" s="102">
        <f>SUMIF(Data_IND_TWh!$A$9:$A$442,Data_TOT_TWh!$B101&amp;200&amp;"_"&amp;Data_TOT_TWh!$E101,Data_IND_TWh!$U$9:$U$442)+SUMIF(Data_TER_TWh!$A$9:$A$442,Data_TOT_TWh!$B101&amp;300&amp;"_"&amp;Data_TOT_TWh!$E101,Data_TER_TWh!$U$9:$U$442)+SUMIF(Data_RES_TWh!$A$9:$A$1310,Data_TOT_TWh!$B101&amp;400&amp;"_"&amp;Data_TOT_TWh!$E101,Data_RES_TWh!$U$9:$U$1310)</f>
        <v>0</v>
      </c>
      <c r="V101" s="57"/>
      <c r="W101" s="102">
        <f>SUMIF(Data_IND_TWh!$A$9:$A$442,Data_TOT_TWh!$B101&amp;200&amp;"_"&amp;Data_TOT_TWh!$E101,Data_IND_TWh!$W$9:$W$442)+SUMIF(Data_TER_TWh!$A$9:$A$442,Data_TOT_TWh!$B101&amp;300&amp;"_"&amp;Data_TOT_TWh!$E101,Data_TER_TWh!$W$9:$W$442)+SUMIF(Data_RES_TWh!$A$9:$A$1310,Data_TOT_TWh!$B101&amp;400&amp;"_"&amp;Data_TOT_TWh!$E101,Data_RES_TWh!$W$9:$W$1310)</f>
        <v>0.23027400000000051</v>
      </c>
      <c r="X101" s="13"/>
      <c r="Y101" s="13"/>
      <c r="Z101" s="13"/>
      <c r="AA101" s="46"/>
      <c r="AB101" s="57"/>
      <c r="AC101" s="102">
        <f>SUMIF(Data_IND_TWh!$A$9:$A$442,Data_TOT_TWh!$B101&amp;200&amp;"_"&amp;Data_TOT_TWh!$E101,Data_IND_TWh!$AC$9:$AC$442)+SUMIF(Data_TER_TWh!$A$9:$A$442,Data_TOT_TWh!$B101&amp;300&amp;"_"&amp;Data_TOT_TWh!$E101,Data_TER_TWh!$AC$9:$AC$442)+SUMIF(Data_RES_TWh!$A$9:$A$1310,Data_TOT_TWh!$B101&amp;400&amp;"_"&amp;Data_TOT_TWh!$E101,Data_RES_TWh!$AC$9:$AC$1310)</f>
        <v>0</v>
      </c>
      <c r="AD101" s="61"/>
      <c r="AE101" s="102">
        <f>SUMIF(Data_IND_TWh!$A$9:$A$442,Data_TOT_TWh!$B101&amp;200&amp;"_"&amp;Data_TOT_TWh!$E101,Data_IND_TWh!$AE$9:$AE$442)+SUMIF(Data_TER_TWh!$A$9:$A$442,Data_TOT_TWh!$B101&amp;300&amp;"_"&amp;Data_TOT_TWh!$E101,Data_TER_TWh!$AE$9:$AE$442)+SUMIF(Data_RES_TWh!$A$9:$A$1310,Data_TOT_TWh!$B101&amp;400&amp;"_"&amp;Data_TOT_TWh!$E101,Data_RES_TWh!$AE$9:$AE$1310)</f>
        <v>0</v>
      </c>
      <c r="AF101" s="13"/>
      <c r="AG101" s="13"/>
      <c r="AH101" s="46"/>
      <c r="AI101" s="57"/>
      <c r="AJ101" s="102">
        <f>SUMIF(Data_RES_TWh!$A$9:$A$1310,Data_TOT_TWh!$B101&amp;400&amp;"_"&amp;Data_TOT_TWh!$E101,Data_RES_TWh!$AJ$9:$AJ$1310)</f>
        <v>0</v>
      </c>
      <c r="AK101" s="57"/>
      <c r="AL101" s="9" t="str">
        <f>VLOOKUP(F101,Definitions!$B$7:$E$39,4,FALSE)</f>
        <v>EU28</v>
      </c>
    </row>
    <row r="102" spans="1:38">
      <c r="A102" s="36" t="str">
        <f t="shared" si="6"/>
        <v>IE999_51</v>
      </c>
      <c r="B102" t="s">
        <v>36</v>
      </c>
      <c r="C102" t="s">
        <v>269</v>
      </c>
      <c r="D102">
        <v>999</v>
      </c>
      <c r="E102">
        <v>51</v>
      </c>
      <c r="F102" s="25" t="str">
        <f>VLOOKUP(B102,Definitions!$C$7:$D$43,2,FALSE)</f>
        <v>Ireland</v>
      </c>
      <c r="G102" t="str">
        <f>VLOOKUP(C102,Definitions!$C$49:$D$57,2,FALSE)</f>
        <v>TOTAL</v>
      </c>
      <c r="H102" t="str">
        <f>VLOOKUP(D102,Definitions!$C$60:$D$104,2,FALSE)</f>
        <v>TOTAL</v>
      </c>
      <c r="J102" s="29" t="str">
        <f>VLOOKUP(E102,Definitions!$C$115:$D$131,2,FALSE)</f>
        <v>Biomass</v>
      </c>
      <c r="K102" s="111">
        <v>2.1445720000000001</v>
      </c>
      <c r="L102" s="110">
        <f t="shared" si="7"/>
        <v>5.2199972222233271E-4</v>
      </c>
      <c r="M102" s="110">
        <f t="shared" si="8"/>
        <v>2.1450939997222225</v>
      </c>
      <c r="N102" s="57"/>
      <c r="O102" s="110">
        <f>IFERROR(SUMIF(Data_IND_TWh!$A$9:$A$442,Data_TOT_TWh!$B102&amp;200&amp;"_"&amp;Data_TOT_TWh!$E102,Data_IND_TWh!$O$9:$O$442),0)+SUMIF(Data_TER_TWh!$A$9:$A$442,Data_TOT_TWh!$B102&amp;300&amp;"_"&amp;Data_TOT_TWh!$E102,Data_TER_TWh!$O$9:$O$442)+SUMIF(Data_RES_TWh!$A$9:$A$1310,Data_TOT_TWh!$B102&amp;400&amp;"_"&amp;Data_TOT_TWh!$E102,Data_RES_TWh!$O$9:$O$1310)</f>
        <v>0</v>
      </c>
      <c r="P102" s="110">
        <f t="shared" si="9"/>
        <v>2.1450939997222225</v>
      </c>
      <c r="Q102" s="110">
        <f t="shared" si="10"/>
        <v>2.1450939997222225</v>
      </c>
      <c r="R102" s="109">
        <f t="shared" si="11"/>
        <v>0</v>
      </c>
      <c r="S102" s="102">
        <f>SUMIF(Data_IND_TWh!$A$9:$A$442,Data_TOT_TWh!$B102&amp;200&amp;"_"&amp;Data_TOT_TWh!$E102,Data_IND_TWh!$S$9:$S$442)+SUMIF(Data_TER_TWh!$A$9:$A$442,Data_TOT_TWh!$B102&amp;300&amp;"_"&amp;Data_TOT_TWh!$E102,Data_TER_TWh!$S$9:$S$442)+SUMIF(Data_RES_TWh!$A$9:$A$1310,Data_TOT_TWh!$B102&amp;400&amp;"_"&amp;Data_TOT_TWh!$E102,Data_RES_TWh!$S$9:$S$1310)</f>
        <v>0.49761673790222882</v>
      </c>
      <c r="T102" s="57"/>
      <c r="U102" s="102">
        <f>SUMIF(Data_IND_TWh!$A$9:$A$442,Data_TOT_TWh!$B102&amp;200&amp;"_"&amp;Data_TOT_TWh!$E102,Data_IND_TWh!$U$9:$U$442)+SUMIF(Data_TER_TWh!$A$9:$A$442,Data_TOT_TWh!$B102&amp;300&amp;"_"&amp;Data_TOT_TWh!$E102,Data_TER_TWh!$U$9:$U$442)+SUMIF(Data_RES_TWh!$A$9:$A$1310,Data_TOT_TWh!$B102&amp;400&amp;"_"&amp;Data_TOT_TWh!$E102,Data_RES_TWh!$U$9:$U$1310)</f>
        <v>9.1383262097771228E-2</v>
      </c>
      <c r="V102" s="57"/>
      <c r="W102" s="102">
        <f>SUMIF(Data_IND_TWh!$A$9:$A$442,Data_TOT_TWh!$B102&amp;200&amp;"_"&amp;Data_TOT_TWh!$E102,Data_IND_TWh!$W$9:$W$442)+SUMIF(Data_TER_TWh!$A$9:$A$442,Data_TOT_TWh!$B102&amp;300&amp;"_"&amp;Data_TOT_TWh!$E102,Data_TER_TWh!$W$9:$W$442)+SUMIF(Data_RES_TWh!$A$9:$A$1310,Data_TOT_TWh!$B102&amp;400&amp;"_"&amp;Data_TOT_TWh!$E102,Data_RES_TWh!$W$9:$W$1310)</f>
        <v>1.5560939997222223</v>
      </c>
      <c r="X102" s="13"/>
      <c r="Y102" s="13"/>
      <c r="Z102" s="13"/>
      <c r="AA102" s="46"/>
      <c r="AB102" s="57"/>
      <c r="AC102" s="102">
        <f>SUMIF(Data_IND_TWh!$A$9:$A$442,Data_TOT_TWh!$B102&amp;200&amp;"_"&amp;Data_TOT_TWh!$E102,Data_IND_TWh!$AC$9:$AC$442)+SUMIF(Data_TER_TWh!$A$9:$A$442,Data_TOT_TWh!$B102&amp;300&amp;"_"&amp;Data_TOT_TWh!$E102,Data_TER_TWh!$AC$9:$AC$442)+SUMIF(Data_RES_TWh!$A$9:$A$1310,Data_TOT_TWh!$B102&amp;400&amp;"_"&amp;Data_TOT_TWh!$E102,Data_RES_TWh!$AC$9:$AC$1310)</f>
        <v>0</v>
      </c>
      <c r="AD102" s="61"/>
      <c r="AE102" s="102">
        <f>SUMIF(Data_IND_TWh!$A$9:$A$442,Data_TOT_TWh!$B102&amp;200&amp;"_"&amp;Data_TOT_TWh!$E102,Data_IND_TWh!$AE$9:$AE$442)+SUMIF(Data_TER_TWh!$A$9:$A$442,Data_TOT_TWh!$B102&amp;300&amp;"_"&amp;Data_TOT_TWh!$E102,Data_TER_TWh!$AE$9:$AE$442)+SUMIF(Data_RES_TWh!$A$9:$A$1310,Data_TOT_TWh!$B102&amp;400&amp;"_"&amp;Data_TOT_TWh!$E102,Data_RES_TWh!$AE$9:$AE$1310)</f>
        <v>0</v>
      </c>
      <c r="AF102" s="13"/>
      <c r="AG102" s="13"/>
      <c r="AH102" s="46"/>
      <c r="AI102" s="57"/>
      <c r="AJ102" s="102">
        <f>SUMIF(Data_RES_TWh!$A$9:$A$1310,Data_TOT_TWh!$B102&amp;400&amp;"_"&amp;Data_TOT_TWh!$E102,Data_RES_TWh!$AJ$9:$AJ$1310)</f>
        <v>0</v>
      </c>
      <c r="AK102" s="57"/>
      <c r="AL102" s="9" t="str">
        <f>VLOOKUP(F102,Definitions!$B$7:$E$39,4,FALSE)</f>
        <v>EU28</v>
      </c>
    </row>
    <row r="103" spans="1:38">
      <c r="A103" s="36" t="str">
        <f t="shared" si="6"/>
        <v>IE999_52</v>
      </c>
      <c r="B103" t="s">
        <v>36</v>
      </c>
      <c r="C103" t="s">
        <v>269</v>
      </c>
      <c r="D103">
        <v>999</v>
      </c>
      <c r="E103">
        <v>52</v>
      </c>
      <c r="F103" s="25" t="str">
        <f>VLOOKUP(B103,Definitions!$C$7:$D$43,2,FALSE)</f>
        <v>Ireland</v>
      </c>
      <c r="G103" t="str">
        <f>VLOOKUP(C103,Definitions!$C$49:$D$57,2,FALSE)</f>
        <v>TOTAL</v>
      </c>
      <c r="H103" t="str">
        <f>VLOOKUP(D103,Definitions!$C$60:$D$104,2,FALSE)</f>
        <v>TOTAL</v>
      </c>
      <c r="J103" s="29" t="str">
        <f>VLOOKUP(E103,Definitions!$C$115:$D$131,2,FALSE)</f>
        <v>Geothermal</v>
      </c>
      <c r="K103" s="111">
        <v>0</v>
      </c>
      <c r="L103" s="110">
        <f t="shared" si="7"/>
        <v>0</v>
      </c>
      <c r="M103" s="110">
        <f t="shared" si="8"/>
        <v>0</v>
      </c>
      <c r="N103" s="57"/>
      <c r="O103" s="110">
        <f>IFERROR(SUMIF(Data_IND_TWh!$A$9:$A$442,Data_TOT_TWh!$B103&amp;200&amp;"_"&amp;Data_TOT_TWh!$E103,Data_IND_TWh!$O$9:$O$442),0)+SUMIF(Data_TER_TWh!$A$9:$A$442,Data_TOT_TWh!$B103&amp;300&amp;"_"&amp;Data_TOT_TWh!$E103,Data_TER_TWh!$O$9:$O$442)+SUMIF(Data_RES_TWh!$A$9:$A$1310,Data_TOT_TWh!$B103&amp;400&amp;"_"&amp;Data_TOT_TWh!$E103,Data_RES_TWh!$O$9:$O$1310)</f>
        <v>0</v>
      </c>
      <c r="P103" s="110">
        <f t="shared" si="9"/>
        <v>0</v>
      </c>
      <c r="Q103" s="110">
        <f t="shared" si="10"/>
        <v>0</v>
      </c>
      <c r="R103" s="109">
        <f t="shared" si="11"/>
        <v>0</v>
      </c>
      <c r="S103" s="102">
        <f>SUMIF(Data_IND_TWh!$A$9:$A$442,Data_TOT_TWh!$B103&amp;200&amp;"_"&amp;Data_TOT_TWh!$E103,Data_IND_TWh!$S$9:$S$442)+SUMIF(Data_TER_TWh!$A$9:$A$442,Data_TOT_TWh!$B103&amp;300&amp;"_"&amp;Data_TOT_TWh!$E103,Data_TER_TWh!$S$9:$S$442)+SUMIF(Data_RES_TWh!$A$9:$A$1310,Data_TOT_TWh!$B103&amp;400&amp;"_"&amp;Data_TOT_TWh!$E103,Data_RES_TWh!$S$9:$S$1310)</f>
        <v>0</v>
      </c>
      <c r="T103" s="57"/>
      <c r="U103" s="102">
        <f>SUMIF(Data_IND_TWh!$A$9:$A$442,Data_TOT_TWh!$B103&amp;200&amp;"_"&amp;Data_TOT_TWh!$E103,Data_IND_TWh!$U$9:$U$442)+SUMIF(Data_TER_TWh!$A$9:$A$442,Data_TOT_TWh!$B103&amp;300&amp;"_"&amp;Data_TOT_TWh!$E103,Data_TER_TWh!$U$9:$U$442)+SUMIF(Data_RES_TWh!$A$9:$A$1310,Data_TOT_TWh!$B103&amp;400&amp;"_"&amp;Data_TOT_TWh!$E103,Data_RES_TWh!$U$9:$U$1310)</f>
        <v>0</v>
      </c>
      <c r="V103" s="57"/>
      <c r="W103" s="102">
        <f>SUMIF(Data_IND_TWh!$A$9:$A$442,Data_TOT_TWh!$B103&amp;200&amp;"_"&amp;Data_TOT_TWh!$E103,Data_IND_TWh!$W$9:$W$442)+SUMIF(Data_TER_TWh!$A$9:$A$442,Data_TOT_TWh!$B103&amp;300&amp;"_"&amp;Data_TOT_TWh!$E103,Data_TER_TWh!$W$9:$W$442)+SUMIF(Data_RES_TWh!$A$9:$A$1310,Data_TOT_TWh!$B103&amp;400&amp;"_"&amp;Data_TOT_TWh!$E103,Data_RES_TWh!$W$9:$W$1310)</f>
        <v>0</v>
      </c>
      <c r="X103" s="13"/>
      <c r="Y103" s="13"/>
      <c r="Z103" s="13"/>
      <c r="AA103" s="46"/>
      <c r="AB103" s="57"/>
      <c r="AC103" s="102">
        <f>SUMIF(Data_IND_TWh!$A$9:$A$442,Data_TOT_TWh!$B103&amp;200&amp;"_"&amp;Data_TOT_TWh!$E103,Data_IND_TWh!$AC$9:$AC$442)+SUMIF(Data_TER_TWh!$A$9:$A$442,Data_TOT_TWh!$B103&amp;300&amp;"_"&amp;Data_TOT_TWh!$E103,Data_TER_TWh!$AC$9:$AC$442)+SUMIF(Data_RES_TWh!$A$9:$A$1310,Data_TOT_TWh!$B103&amp;400&amp;"_"&amp;Data_TOT_TWh!$E103,Data_RES_TWh!$AC$9:$AC$1310)</f>
        <v>0</v>
      </c>
      <c r="AD103" s="61"/>
      <c r="AE103" s="102">
        <f>SUMIF(Data_IND_TWh!$A$9:$A$442,Data_TOT_TWh!$B103&amp;200&amp;"_"&amp;Data_TOT_TWh!$E103,Data_IND_TWh!$AE$9:$AE$442)+SUMIF(Data_TER_TWh!$A$9:$A$442,Data_TOT_TWh!$B103&amp;300&amp;"_"&amp;Data_TOT_TWh!$E103,Data_TER_TWh!$AE$9:$AE$442)+SUMIF(Data_RES_TWh!$A$9:$A$1310,Data_TOT_TWh!$B103&amp;400&amp;"_"&amp;Data_TOT_TWh!$E103,Data_RES_TWh!$AE$9:$AE$1310)</f>
        <v>0</v>
      </c>
      <c r="AF103" s="13"/>
      <c r="AG103" s="13"/>
      <c r="AH103" s="46"/>
      <c r="AI103" s="57"/>
      <c r="AJ103" s="102">
        <f>SUMIF(Data_RES_TWh!$A$9:$A$1310,Data_TOT_TWh!$B103&amp;400&amp;"_"&amp;Data_TOT_TWh!$E103,Data_RES_TWh!$AJ$9:$AJ$1310)</f>
        <v>0</v>
      </c>
      <c r="AK103" s="57"/>
      <c r="AL103" s="9" t="str">
        <f>VLOOKUP(F103,Definitions!$B$7:$E$39,4,FALSE)</f>
        <v>EU28</v>
      </c>
    </row>
    <row r="104" spans="1:38">
      <c r="A104" s="36" t="str">
        <f t="shared" si="6"/>
        <v>IE999_53</v>
      </c>
      <c r="B104" t="s">
        <v>36</v>
      </c>
      <c r="C104" t="s">
        <v>269</v>
      </c>
      <c r="D104">
        <v>999</v>
      </c>
      <c r="E104">
        <v>53</v>
      </c>
      <c r="F104" s="25" t="str">
        <f>VLOOKUP(B104,Definitions!$C$7:$D$43,2,FALSE)</f>
        <v>Ireland</v>
      </c>
      <c r="G104" t="str">
        <f>VLOOKUP(C104,Definitions!$C$49:$D$57,2,FALSE)</f>
        <v>TOTAL</v>
      </c>
      <c r="H104" t="str">
        <f>VLOOKUP(D104,Definitions!$C$60:$D$104,2,FALSE)</f>
        <v>TOTAL</v>
      </c>
      <c r="J104" s="29" t="str">
        <f>VLOOKUP(E104,Definitions!$C$115:$D$131,2,FALSE)</f>
        <v>Solar energy</v>
      </c>
      <c r="K104" s="111">
        <v>0.118626</v>
      </c>
      <c r="L104" s="110">
        <f t="shared" si="7"/>
        <v>3.7399999999999933E-4</v>
      </c>
      <c r="M104" s="110">
        <f t="shared" si="8"/>
        <v>0.11899999999999999</v>
      </c>
      <c r="N104" s="57"/>
      <c r="O104" s="110">
        <f>IFERROR(SUMIF(Data_IND_TWh!$A$9:$A$442,Data_TOT_TWh!$B104&amp;200&amp;"_"&amp;Data_TOT_TWh!$E104,Data_IND_TWh!$O$9:$O$442),0)+SUMIF(Data_TER_TWh!$A$9:$A$442,Data_TOT_TWh!$B104&amp;300&amp;"_"&amp;Data_TOT_TWh!$E104,Data_TER_TWh!$O$9:$O$442)+SUMIF(Data_RES_TWh!$A$9:$A$1310,Data_TOT_TWh!$B104&amp;400&amp;"_"&amp;Data_TOT_TWh!$E104,Data_RES_TWh!$O$9:$O$1310)</f>
        <v>0</v>
      </c>
      <c r="P104" s="110">
        <f t="shared" si="9"/>
        <v>0.11899999999999999</v>
      </c>
      <c r="Q104" s="110">
        <f t="shared" si="10"/>
        <v>0.11899999999999999</v>
      </c>
      <c r="R104" s="109">
        <f t="shared" si="11"/>
        <v>0</v>
      </c>
      <c r="S104" s="102">
        <f>SUMIF(Data_IND_TWh!$A$9:$A$442,Data_TOT_TWh!$B104&amp;200&amp;"_"&amp;Data_TOT_TWh!$E104,Data_IND_TWh!$S$9:$S$442)+SUMIF(Data_TER_TWh!$A$9:$A$442,Data_TOT_TWh!$B104&amp;300&amp;"_"&amp;Data_TOT_TWh!$E104,Data_TER_TWh!$S$9:$S$442)+SUMIF(Data_RES_TWh!$A$9:$A$1310,Data_TOT_TWh!$B104&amp;400&amp;"_"&amp;Data_TOT_TWh!$E104,Data_RES_TWh!$S$9:$S$1310)</f>
        <v>1.3673359935194541E-2</v>
      </c>
      <c r="T104" s="57"/>
      <c r="U104" s="102">
        <f>SUMIF(Data_IND_TWh!$A$9:$A$442,Data_TOT_TWh!$B104&amp;200&amp;"_"&amp;Data_TOT_TWh!$E104,Data_IND_TWh!$U$9:$U$442)+SUMIF(Data_TER_TWh!$A$9:$A$442,Data_TOT_TWh!$B104&amp;300&amp;"_"&amp;Data_TOT_TWh!$E104,Data_TER_TWh!$U$9:$U$442)+SUMIF(Data_RES_TWh!$A$9:$A$1310,Data_TOT_TWh!$B104&amp;400&amp;"_"&amp;Data_TOT_TWh!$E104,Data_RES_TWh!$U$9:$U$1310)</f>
        <v>0.10532664006480545</v>
      </c>
      <c r="V104" s="57"/>
      <c r="W104" s="102">
        <f>SUMIF(Data_IND_TWh!$A$9:$A$442,Data_TOT_TWh!$B104&amp;200&amp;"_"&amp;Data_TOT_TWh!$E104,Data_IND_TWh!$W$9:$W$442)+SUMIF(Data_TER_TWh!$A$9:$A$442,Data_TOT_TWh!$B104&amp;300&amp;"_"&amp;Data_TOT_TWh!$E104,Data_TER_TWh!$W$9:$W$442)+SUMIF(Data_RES_TWh!$A$9:$A$1310,Data_TOT_TWh!$B104&amp;400&amp;"_"&amp;Data_TOT_TWh!$E104,Data_RES_TWh!$W$9:$W$1310)</f>
        <v>0</v>
      </c>
      <c r="X104" s="13"/>
      <c r="Y104" s="13"/>
      <c r="Z104" s="13"/>
      <c r="AA104" s="46"/>
      <c r="AB104" s="57"/>
      <c r="AC104" s="102">
        <f>SUMIF(Data_IND_TWh!$A$9:$A$442,Data_TOT_TWh!$B104&amp;200&amp;"_"&amp;Data_TOT_TWh!$E104,Data_IND_TWh!$AC$9:$AC$442)+SUMIF(Data_TER_TWh!$A$9:$A$442,Data_TOT_TWh!$B104&amp;300&amp;"_"&amp;Data_TOT_TWh!$E104,Data_TER_TWh!$AC$9:$AC$442)+SUMIF(Data_RES_TWh!$A$9:$A$1310,Data_TOT_TWh!$B104&amp;400&amp;"_"&amp;Data_TOT_TWh!$E104,Data_RES_TWh!$AC$9:$AC$1310)</f>
        <v>0</v>
      </c>
      <c r="AD104" s="61"/>
      <c r="AE104" s="102">
        <f>SUMIF(Data_IND_TWh!$A$9:$A$442,Data_TOT_TWh!$B104&amp;200&amp;"_"&amp;Data_TOT_TWh!$E104,Data_IND_TWh!$AE$9:$AE$442)+SUMIF(Data_TER_TWh!$A$9:$A$442,Data_TOT_TWh!$B104&amp;300&amp;"_"&amp;Data_TOT_TWh!$E104,Data_TER_TWh!$AE$9:$AE$442)+SUMIF(Data_RES_TWh!$A$9:$A$1310,Data_TOT_TWh!$B104&amp;400&amp;"_"&amp;Data_TOT_TWh!$E104,Data_RES_TWh!$AE$9:$AE$1310)</f>
        <v>0</v>
      </c>
      <c r="AF104" s="13"/>
      <c r="AG104" s="13"/>
      <c r="AH104" s="46"/>
      <c r="AI104" s="57"/>
      <c r="AJ104" s="102">
        <f>SUMIF(Data_RES_TWh!$A$9:$A$1310,Data_TOT_TWh!$B104&amp;400&amp;"_"&amp;Data_TOT_TWh!$E104,Data_RES_TWh!$AJ$9:$AJ$1310)</f>
        <v>0</v>
      </c>
      <c r="AK104" s="57"/>
      <c r="AL104" s="9" t="str">
        <f>VLOOKUP(F104,Definitions!$B$7:$E$39,4,FALSE)</f>
        <v>EU28</v>
      </c>
    </row>
    <row r="105" spans="1:38">
      <c r="A105" s="36" t="str">
        <f t="shared" si="6"/>
        <v>IE999_58</v>
      </c>
      <c r="B105" t="s">
        <v>36</v>
      </c>
      <c r="C105" t="s">
        <v>269</v>
      </c>
      <c r="D105">
        <v>999</v>
      </c>
      <c r="E105">
        <v>58</v>
      </c>
      <c r="F105" s="25" t="str">
        <f>VLOOKUP(B105,Definitions!$C$7:$D$43,2,FALSE)</f>
        <v>Ireland</v>
      </c>
      <c r="G105" t="str">
        <f>VLOOKUP(C105,Definitions!$C$49:$D$57,2,FALSE)</f>
        <v>TOTAL</v>
      </c>
      <c r="H105" t="str">
        <f>VLOOKUP(D105,Definitions!$C$60:$D$104,2,FALSE)</f>
        <v>TOTAL</v>
      </c>
      <c r="J105" s="29" t="str">
        <f>VLOOKUP(E105,Definitions!$C$115:$D$131,2,FALSE)</f>
        <v>Ambient heat total</v>
      </c>
      <c r="K105" s="111" t="s">
        <v>987</v>
      </c>
      <c r="L105" s="110">
        <f t="shared" si="7"/>
        <v>0.35399999999999998</v>
      </c>
      <c r="M105" s="110">
        <f t="shared" si="8"/>
        <v>0.35399999999999998</v>
      </c>
      <c r="N105" s="57"/>
      <c r="O105" s="110">
        <f>IFERROR(SUMIF(Data_IND_TWh!$A$9:$A$442,Data_TOT_TWh!$B105&amp;200&amp;"_"&amp;Data_TOT_TWh!$E105,Data_IND_TWh!$O$9:$O$442),0)+SUMIF(Data_TER_TWh!$A$9:$A$442,Data_TOT_TWh!$B105&amp;300&amp;"_"&amp;Data_TOT_TWh!$E105,Data_TER_TWh!$O$9:$O$442)+SUMIF(Data_RES_TWh!$A$9:$A$1310,Data_TOT_TWh!$B105&amp;400&amp;"_"&amp;Data_TOT_TWh!$E105,Data_RES_TWh!$O$9:$O$1310)</f>
        <v>0</v>
      </c>
      <c r="P105" s="110">
        <f t="shared" si="9"/>
        <v>0.35399999999999998</v>
      </c>
      <c r="Q105" s="110">
        <f t="shared" si="10"/>
        <v>0.35399999999999998</v>
      </c>
      <c r="R105" s="109">
        <f t="shared" si="11"/>
        <v>0</v>
      </c>
      <c r="S105" s="102">
        <f>SUMIF(Data_IND_TWh!$A$9:$A$442,Data_TOT_TWh!$B105&amp;200&amp;"_"&amp;Data_TOT_TWh!$E105,Data_IND_TWh!$S$9:$S$442)+SUMIF(Data_TER_TWh!$A$9:$A$442,Data_TOT_TWh!$B105&amp;300&amp;"_"&amp;Data_TOT_TWh!$E105,Data_TER_TWh!$S$9:$S$442)+SUMIF(Data_RES_TWh!$A$9:$A$1310,Data_TOT_TWh!$B105&amp;400&amp;"_"&amp;Data_TOT_TWh!$E105,Data_RES_TWh!$S$9:$S$1310)</f>
        <v>0.31627203810187876</v>
      </c>
      <c r="T105" s="57"/>
      <c r="U105" s="102">
        <f>SUMIF(Data_IND_TWh!$A$9:$A$442,Data_TOT_TWh!$B105&amp;200&amp;"_"&amp;Data_TOT_TWh!$E105,Data_IND_TWh!$U$9:$U$442)+SUMIF(Data_TER_TWh!$A$9:$A$442,Data_TOT_TWh!$B105&amp;300&amp;"_"&amp;Data_TOT_TWh!$E105,Data_TER_TWh!$U$9:$U$442)+SUMIF(Data_RES_TWh!$A$9:$A$1310,Data_TOT_TWh!$B105&amp;400&amp;"_"&amp;Data_TOT_TWh!$E105,Data_RES_TWh!$U$9:$U$1310)</f>
        <v>3.7727961898121234E-2</v>
      </c>
      <c r="V105" s="57"/>
      <c r="W105" s="102">
        <f>SUMIF(Data_IND_TWh!$A$9:$A$442,Data_TOT_TWh!$B105&amp;200&amp;"_"&amp;Data_TOT_TWh!$E105,Data_IND_TWh!$W$9:$W$442)+SUMIF(Data_TER_TWh!$A$9:$A$442,Data_TOT_TWh!$B105&amp;300&amp;"_"&amp;Data_TOT_TWh!$E105,Data_TER_TWh!$W$9:$W$442)+SUMIF(Data_RES_TWh!$A$9:$A$1310,Data_TOT_TWh!$B105&amp;400&amp;"_"&amp;Data_TOT_TWh!$E105,Data_RES_TWh!$W$9:$W$1310)</f>
        <v>0</v>
      </c>
      <c r="X105" s="13"/>
      <c r="Y105" s="13"/>
      <c r="Z105" s="13"/>
      <c r="AA105" s="46"/>
      <c r="AB105" s="57"/>
      <c r="AC105" s="102">
        <f>SUMIF(Data_IND_TWh!$A$9:$A$442,Data_TOT_TWh!$B105&amp;200&amp;"_"&amp;Data_TOT_TWh!$E105,Data_IND_TWh!$AC$9:$AC$442)+SUMIF(Data_TER_TWh!$A$9:$A$442,Data_TOT_TWh!$B105&amp;300&amp;"_"&amp;Data_TOT_TWh!$E105,Data_TER_TWh!$AC$9:$AC$442)+SUMIF(Data_RES_TWh!$A$9:$A$1310,Data_TOT_TWh!$B105&amp;400&amp;"_"&amp;Data_TOT_TWh!$E105,Data_RES_TWh!$AC$9:$AC$1310)</f>
        <v>0</v>
      </c>
      <c r="AD105" s="61"/>
      <c r="AE105" s="102">
        <f>SUMIF(Data_IND_TWh!$A$9:$A$442,Data_TOT_TWh!$B105&amp;200&amp;"_"&amp;Data_TOT_TWh!$E105,Data_IND_TWh!$AE$9:$AE$442)+SUMIF(Data_TER_TWh!$A$9:$A$442,Data_TOT_TWh!$B105&amp;300&amp;"_"&amp;Data_TOT_TWh!$E105,Data_TER_TWh!$AE$9:$AE$442)+SUMIF(Data_RES_TWh!$A$9:$A$1310,Data_TOT_TWh!$B105&amp;400&amp;"_"&amp;Data_TOT_TWh!$E105,Data_RES_TWh!$AE$9:$AE$1310)</f>
        <v>0</v>
      </c>
      <c r="AF105" s="13"/>
      <c r="AG105" s="13"/>
      <c r="AH105" s="46"/>
      <c r="AI105" s="57"/>
      <c r="AJ105" s="102">
        <f>SUMIF(Data_RES_TWh!$A$9:$A$1310,Data_TOT_TWh!$B105&amp;400&amp;"_"&amp;Data_TOT_TWh!$E105,Data_RES_TWh!$AJ$9:$AJ$1310)</f>
        <v>0</v>
      </c>
      <c r="AK105" s="57"/>
      <c r="AL105" s="9" t="str">
        <f>VLOOKUP(F105,Definitions!$B$7:$E$39,4,FALSE)</f>
        <v>EU28</v>
      </c>
    </row>
    <row r="106" spans="1:38">
      <c r="A106" s="36" t="str">
        <f t="shared" si="6"/>
        <v>IE999_55</v>
      </c>
      <c r="B106" t="s">
        <v>36</v>
      </c>
      <c r="C106" t="s">
        <v>269</v>
      </c>
      <c r="D106">
        <v>999</v>
      </c>
      <c r="E106">
        <v>55</v>
      </c>
      <c r="F106" s="25" t="str">
        <f>VLOOKUP(B106,Definitions!$C$7:$D$43,2,FALSE)</f>
        <v>Ireland</v>
      </c>
      <c r="G106" t="str">
        <f>VLOOKUP(C106,Definitions!$C$49:$D$57,2,FALSE)</f>
        <v>TOTAL</v>
      </c>
      <c r="H106" t="str">
        <f>VLOOKUP(D106,Definitions!$C$60:$D$104,2,FALSE)</f>
        <v>TOTAL</v>
      </c>
      <c r="J106" s="29" t="str">
        <f>VLOOKUP(E106,Definitions!$C$115:$D$131,2,FALSE)</f>
        <v xml:space="preserve">Other RES </v>
      </c>
      <c r="K106" s="111" t="s">
        <v>987</v>
      </c>
      <c r="L106" s="110">
        <f t="shared" si="7"/>
        <v>0</v>
      </c>
      <c r="M106" s="110">
        <f t="shared" si="8"/>
        <v>0</v>
      </c>
      <c r="N106" s="57"/>
      <c r="O106" s="110">
        <f>IFERROR(SUMIF(Data_IND_TWh!$A$9:$A$442,Data_TOT_TWh!$B106&amp;200&amp;"_"&amp;Data_TOT_TWh!$E106,Data_IND_TWh!$O$9:$O$442),0)+SUMIF(Data_TER_TWh!$A$9:$A$442,Data_TOT_TWh!$B106&amp;300&amp;"_"&amp;Data_TOT_TWh!$E106,Data_TER_TWh!$O$9:$O$442)+SUMIF(Data_RES_TWh!$A$9:$A$1310,Data_TOT_TWh!$B106&amp;400&amp;"_"&amp;Data_TOT_TWh!$E106,Data_RES_TWh!$O$9:$O$1310)</f>
        <v>0</v>
      </c>
      <c r="P106" s="110">
        <f t="shared" si="9"/>
        <v>0</v>
      </c>
      <c r="Q106" s="110">
        <f t="shared" si="10"/>
        <v>0</v>
      </c>
      <c r="R106" s="109">
        <f t="shared" si="11"/>
        <v>0</v>
      </c>
      <c r="S106" s="102">
        <f>SUMIF(Data_IND_TWh!$A$9:$A$442,Data_TOT_TWh!$B106&amp;200&amp;"_"&amp;Data_TOT_TWh!$E106,Data_IND_TWh!$S$9:$S$442)+SUMIF(Data_TER_TWh!$A$9:$A$442,Data_TOT_TWh!$B106&amp;300&amp;"_"&amp;Data_TOT_TWh!$E106,Data_TER_TWh!$S$9:$S$442)+SUMIF(Data_RES_TWh!$A$9:$A$1310,Data_TOT_TWh!$B106&amp;400&amp;"_"&amp;Data_TOT_TWh!$E106,Data_RES_TWh!$S$9:$S$1310)</f>
        <v>0</v>
      </c>
      <c r="T106" s="57"/>
      <c r="U106" s="102">
        <f>SUMIF(Data_IND_TWh!$A$9:$A$442,Data_TOT_TWh!$B106&amp;200&amp;"_"&amp;Data_TOT_TWh!$E106,Data_IND_TWh!$U$9:$U$442)+SUMIF(Data_TER_TWh!$A$9:$A$442,Data_TOT_TWh!$B106&amp;300&amp;"_"&amp;Data_TOT_TWh!$E106,Data_TER_TWh!$U$9:$U$442)+SUMIF(Data_RES_TWh!$A$9:$A$1310,Data_TOT_TWh!$B106&amp;400&amp;"_"&amp;Data_TOT_TWh!$E106,Data_RES_TWh!$U$9:$U$1310)</f>
        <v>0</v>
      </c>
      <c r="V106" s="57"/>
      <c r="W106" s="102">
        <f>SUMIF(Data_IND_TWh!$A$9:$A$442,Data_TOT_TWh!$B106&amp;200&amp;"_"&amp;Data_TOT_TWh!$E106,Data_IND_TWh!$W$9:$W$442)+SUMIF(Data_TER_TWh!$A$9:$A$442,Data_TOT_TWh!$B106&amp;300&amp;"_"&amp;Data_TOT_TWh!$E106,Data_TER_TWh!$W$9:$W$442)+SUMIF(Data_RES_TWh!$A$9:$A$1310,Data_TOT_TWh!$B106&amp;400&amp;"_"&amp;Data_TOT_TWh!$E106,Data_RES_TWh!$W$9:$W$1310)</f>
        <v>0</v>
      </c>
      <c r="X106" s="13"/>
      <c r="Y106" s="13"/>
      <c r="Z106" s="13"/>
      <c r="AA106" s="46"/>
      <c r="AB106" s="57"/>
      <c r="AC106" s="102">
        <f>SUMIF(Data_IND_TWh!$A$9:$A$442,Data_TOT_TWh!$B106&amp;200&amp;"_"&amp;Data_TOT_TWh!$E106,Data_IND_TWh!$AC$9:$AC$442)+SUMIF(Data_TER_TWh!$A$9:$A$442,Data_TOT_TWh!$B106&amp;300&amp;"_"&amp;Data_TOT_TWh!$E106,Data_TER_TWh!$AC$9:$AC$442)+SUMIF(Data_RES_TWh!$A$9:$A$1310,Data_TOT_TWh!$B106&amp;400&amp;"_"&amp;Data_TOT_TWh!$E106,Data_RES_TWh!$AC$9:$AC$1310)</f>
        <v>0</v>
      </c>
      <c r="AD106" s="61"/>
      <c r="AE106" s="102">
        <f>SUMIF(Data_IND_TWh!$A$9:$A$442,Data_TOT_TWh!$B106&amp;200&amp;"_"&amp;Data_TOT_TWh!$E106,Data_IND_TWh!$AE$9:$AE$442)+SUMIF(Data_TER_TWh!$A$9:$A$442,Data_TOT_TWh!$B106&amp;300&amp;"_"&amp;Data_TOT_TWh!$E106,Data_TER_TWh!$AE$9:$AE$442)+SUMIF(Data_RES_TWh!$A$9:$A$1310,Data_TOT_TWh!$B106&amp;400&amp;"_"&amp;Data_TOT_TWh!$E106,Data_RES_TWh!$AE$9:$AE$1310)</f>
        <v>0</v>
      </c>
      <c r="AF106" s="13"/>
      <c r="AG106" s="13"/>
      <c r="AH106" s="46"/>
      <c r="AI106" s="57"/>
      <c r="AJ106" s="102">
        <f>SUMIF(Data_RES_TWh!$A$9:$A$1310,Data_TOT_TWh!$B106&amp;400&amp;"_"&amp;Data_TOT_TWh!$E106,Data_RES_TWh!$AJ$9:$AJ$1310)</f>
        <v>0</v>
      </c>
      <c r="AK106" s="57"/>
      <c r="AL106" s="9" t="str">
        <f>VLOOKUP(F106,Definitions!$B$7:$E$39,4,FALSE)</f>
        <v>EU28</v>
      </c>
    </row>
    <row r="107" spans="1:38">
      <c r="A107" s="36" t="str">
        <f t="shared" si="6"/>
        <v>EL999_0</v>
      </c>
      <c r="B107" t="s">
        <v>41</v>
      </c>
      <c r="C107" t="s">
        <v>269</v>
      </c>
      <c r="D107">
        <v>999</v>
      </c>
      <c r="E107">
        <v>0</v>
      </c>
      <c r="F107" s="25" t="str">
        <f>VLOOKUP(B107,Definitions!$C$7:$D$43,2,FALSE)</f>
        <v>Greece</v>
      </c>
      <c r="G107" t="str">
        <f>VLOOKUP(C107,Definitions!$C$49:$D$57,2,FALSE)</f>
        <v>TOTAL</v>
      </c>
      <c r="H107" t="str">
        <f>VLOOKUP(D107,Definitions!$C$60:$D$104,2,FALSE)</f>
        <v>TOTAL</v>
      </c>
      <c r="J107" s="29" t="str">
        <f>VLOOKUP(E107,Definitions!$C$115:$D$131,2,FALSE)</f>
        <v>TOTAL</v>
      </c>
      <c r="K107" s="111">
        <v>116.08251899999996</v>
      </c>
      <c r="L107" s="110">
        <f t="shared" si="7"/>
        <v>-30.662637556296716</v>
      </c>
      <c r="M107" s="110">
        <f t="shared" si="8"/>
        <v>85.419881443703247</v>
      </c>
      <c r="N107" s="57"/>
      <c r="O107" s="110">
        <f>IFERROR(SUMIF(Data_IND_TWh!$A$9:$A$442,Data_TOT_TWh!$B107&amp;200&amp;"_"&amp;Data_TOT_TWh!$E107,Data_IND_TWh!$O$9:$O$442),0)+SUMIF(Data_TER_TWh!$A$9:$A$442,Data_TOT_TWh!$B107&amp;300&amp;"_"&amp;Data_TOT_TWh!$E107,Data_TER_TWh!$O$9:$O$442)+SUMIF(Data_RES_TWh!$A$9:$A$1310,Data_TOT_TWh!$B107&amp;400&amp;"_"&amp;Data_TOT_TWh!$E107,Data_RES_TWh!$O$9:$O$1310)</f>
        <v>0</v>
      </c>
      <c r="P107" s="110">
        <f t="shared" si="9"/>
        <v>85.419881443703247</v>
      </c>
      <c r="Q107" s="110">
        <f t="shared" si="10"/>
        <v>74.0596254617261</v>
      </c>
      <c r="R107" s="109">
        <f t="shared" si="11"/>
        <v>11.360255981977147</v>
      </c>
      <c r="S107" s="102">
        <f>SUMIF(Data_IND_TWh!$A$9:$A$442,Data_TOT_TWh!$B107&amp;200&amp;"_"&amp;Data_TOT_TWh!$E107,Data_IND_TWh!$S$9:$S$442)+SUMIF(Data_TER_TWh!$A$9:$A$442,Data_TOT_TWh!$B107&amp;300&amp;"_"&amp;Data_TOT_TWh!$E107,Data_TER_TWh!$S$9:$S$442)+SUMIF(Data_RES_TWh!$A$9:$A$1310,Data_TOT_TWh!$B107&amp;400&amp;"_"&amp;Data_TOT_TWh!$E107,Data_RES_TWh!$S$9:$S$1310)</f>
        <v>45.724961143707461</v>
      </c>
      <c r="T107" s="57"/>
      <c r="U107" s="102">
        <f>SUMIF(Data_IND_TWh!$A$9:$A$442,Data_TOT_TWh!$B107&amp;200&amp;"_"&amp;Data_TOT_TWh!$E107,Data_IND_TWh!$U$9:$U$442)+SUMIF(Data_TER_TWh!$A$9:$A$442,Data_TOT_TWh!$B107&amp;300&amp;"_"&amp;Data_TOT_TWh!$E107,Data_TER_TWh!$U$9:$U$442)+SUMIF(Data_RES_TWh!$A$9:$A$1310,Data_TOT_TWh!$B107&amp;400&amp;"_"&amp;Data_TOT_TWh!$E107,Data_RES_TWh!$U$9:$U$1310)</f>
        <v>7.0773888014392945</v>
      </c>
      <c r="V107" s="57"/>
      <c r="W107" s="102">
        <f>SUMIF(Data_IND_TWh!$A$9:$A$442,Data_TOT_TWh!$B107&amp;200&amp;"_"&amp;Data_TOT_TWh!$E107,Data_IND_TWh!$W$9:$W$442)+SUMIF(Data_TER_TWh!$A$9:$A$442,Data_TOT_TWh!$B107&amp;300&amp;"_"&amp;Data_TOT_TWh!$E107,Data_TER_TWh!$W$9:$W$442)+SUMIF(Data_RES_TWh!$A$9:$A$1310,Data_TOT_TWh!$B107&amp;400&amp;"_"&amp;Data_TOT_TWh!$E107,Data_RES_TWh!$W$9:$W$1310)</f>
        <v>21.257275516579345</v>
      </c>
      <c r="X107" s="13"/>
      <c r="Y107" s="13"/>
      <c r="Z107" s="13"/>
      <c r="AA107" s="46"/>
      <c r="AB107" s="57"/>
      <c r="AC107" s="102">
        <f>SUMIF(Data_IND_TWh!$A$9:$A$442,Data_TOT_TWh!$B107&amp;200&amp;"_"&amp;Data_TOT_TWh!$E107,Data_IND_TWh!$AC$9:$AC$442)+SUMIF(Data_TER_TWh!$A$9:$A$442,Data_TOT_TWh!$B107&amp;300&amp;"_"&amp;Data_TOT_TWh!$E107,Data_TER_TWh!$AC$9:$AC$442)+SUMIF(Data_RES_TWh!$A$9:$A$1310,Data_TOT_TWh!$B107&amp;400&amp;"_"&amp;Data_TOT_TWh!$E107,Data_RES_TWh!$AC$9:$AC$1310)</f>
        <v>7.9845658486527293</v>
      </c>
      <c r="AD107" s="61"/>
      <c r="AE107" s="102">
        <f>SUMIF(Data_IND_TWh!$A$9:$A$442,Data_TOT_TWh!$B107&amp;200&amp;"_"&amp;Data_TOT_TWh!$E107,Data_IND_TWh!$AE$9:$AE$442)+SUMIF(Data_TER_TWh!$A$9:$A$442,Data_TOT_TWh!$B107&amp;300&amp;"_"&amp;Data_TOT_TWh!$E107,Data_TER_TWh!$AE$9:$AE$442)+SUMIF(Data_RES_TWh!$A$9:$A$1310,Data_TOT_TWh!$B107&amp;400&amp;"_"&amp;Data_TOT_TWh!$E107,Data_RES_TWh!$AE$9:$AE$1310)</f>
        <v>3.3756901333244169</v>
      </c>
      <c r="AF107" s="13"/>
      <c r="AG107" s="13"/>
      <c r="AH107" s="46"/>
      <c r="AI107" s="57"/>
      <c r="AJ107" s="102">
        <f>SUMIF(Data_RES_TWh!$A$9:$A$1310,Data_TOT_TWh!$B107&amp;400&amp;"_"&amp;Data_TOT_TWh!$E107,Data_RES_TWh!$AJ$9:$AJ$1310)</f>
        <v>11.861962287523141</v>
      </c>
      <c r="AK107" s="57"/>
      <c r="AL107" s="9" t="str">
        <f>VLOOKUP(F107,Definitions!$B$7:$E$39,4,FALSE)</f>
        <v>EU28</v>
      </c>
    </row>
    <row r="108" spans="1:38">
      <c r="A108" s="36" t="str">
        <f t="shared" si="6"/>
        <v>EL999_1</v>
      </c>
      <c r="B108" t="s">
        <v>41</v>
      </c>
      <c r="C108" t="s">
        <v>269</v>
      </c>
      <c r="D108">
        <v>999</v>
      </c>
      <c r="E108">
        <v>1</v>
      </c>
      <c r="F108" s="25" t="str">
        <f>VLOOKUP(B108,Definitions!$C$7:$D$43,2,FALSE)</f>
        <v>Greece</v>
      </c>
      <c r="G108" t="str">
        <f>VLOOKUP(C108,Definitions!$C$49:$D$57,2,FALSE)</f>
        <v>TOTAL</v>
      </c>
      <c r="H108" t="str">
        <f>VLOOKUP(D108,Definitions!$C$60:$D$104,2,FALSE)</f>
        <v>TOTAL</v>
      </c>
      <c r="J108" s="29" t="str">
        <f>VLOOKUP(E108,Definitions!$C$115:$D$131,2,FALSE)</f>
        <v>Coal</v>
      </c>
      <c r="K108" s="111">
        <v>2.6434990000000003</v>
      </c>
      <c r="L108" s="110">
        <f t="shared" si="7"/>
        <v>-2.325999444440896E-3</v>
      </c>
      <c r="M108" s="110">
        <f t="shared" si="8"/>
        <v>2.6411730005555594</v>
      </c>
      <c r="N108" s="57"/>
      <c r="O108" s="110">
        <f>IFERROR(SUMIF(Data_IND_TWh!$A$9:$A$442,Data_TOT_TWh!$B108&amp;200&amp;"_"&amp;Data_TOT_TWh!$E108,Data_IND_TWh!$O$9:$O$442),0)+SUMIF(Data_TER_TWh!$A$9:$A$442,Data_TOT_TWh!$B108&amp;300&amp;"_"&amp;Data_TOT_TWh!$E108,Data_TER_TWh!$O$9:$O$442)+SUMIF(Data_RES_TWh!$A$9:$A$1310,Data_TOT_TWh!$B108&amp;400&amp;"_"&amp;Data_TOT_TWh!$E108,Data_RES_TWh!$O$9:$O$1310)</f>
        <v>0</v>
      </c>
      <c r="P108" s="110">
        <f t="shared" si="9"/>
        <v>2.6411730005555594</v>
      </c>
      <c r="Q108" s="110">
        <f t="shared" si="10"/>
        <v>2.6411730005555594</v>
      </c>
      <c r="R108" s="109">
        <f t="shared" si="11"/>
        <v>0</v>
      </c>
      <c r="S108" s="102">
        <f>SUMIF(Data_IND_TWh!$A$9:$A$442,Data_TOT_TWh!$B108&amp;200&amp;"_"&amp;Data_TOT_TWh!$E108,Data_IND_TWh!$S$9:$S$442)+SUMIF(Data_TER_TWh!$A$9:$A$442,Data_TOT_TWh!$B108&amp;300&amp;"_"&amp;Data_TOT_TWh!$E108,Data_TER_TWh!$S$9:$S$442)+SUMIF(Data_RES_TWh!$A$9:$A$1310,Data_TOT_TWh!$B108&amp;400&amp;"_"&amp;Data_TOT_TWh!$E108,Data_RES_TWh!$S$9:$S$1310)</f>
        <v>0.28149041416666698</v>
      </c>
      <c r="T108" s="57"/>
      <c r="U108" s="102">
        <f>SUMIF(Data_IND_TWh!$A$9:$A$442,Data_TOT_TWh!$B108&amp;200&amp;"_"&amp;Data_TOT_TWh!$E108,Data_IND_TWh!$U$9:$U$442)+SUMIF(Data_TER_TWh!$A$9:$A$442,Data_TOT_TWh!$B108&amp;300&amp;"_"&amp;Data_TOT_TWh!$E108,Data_TER_TWh!$U$9:$U$442)+SUMIF(Data_RES_TWh!$A$9:$A$1310,Data_TOT_TWh!$B108&amp;400&amp;"_"&amp;Data_TOT_TWh!$E108,Data_RES_TWh!$U$9:$U$1310)</f>
        <v>0</v>
      </c>
      <c r="V108" s="57"/>
      <c r="W108" s="102">
        <f>SUMIF(Data_IND_TWh!$A$9:$A$442,Data_TOT_TWh!$B108&amp;200&amp;"_"&amp;Data_TOT_TWh!$E108,Data_IND_TWh!$W$9:$W$442)+SUMIF(Data_TER_TWh!$A$9:$A$442,Data_TOT_TWh!$B108&amp;300&amp;"_"&amp;Data_TOT_TWh!$E108,Data_TER_TWh!$W$9:$W$442)+SUMIF(Data_RES_TWh!$A$9:$A$1310,Data_TOT_TWh!$B108&amp;400&amp;"_"&amp;Data_TOT_TWh!$E108,Data_RES_TWh!$W$9:$W$1310)</f>
        <v>2.3596825863888924</v>
      </c>
      <c r="X108" s="13"/>
      <c r="Y108" s="13"/>
      <c r="Z108" s="13"/>
      <c r="AA108" s="46"/>
      <c r="AB108" s="57"/>
      <c r="AC108" s="102">
        <f>SUMIF(Data_IND_TWh!$A$9:$A$442,Data_TOT_TWh!$B108&amp;200&amp;"_"&amp;Data_TOT_TWh!$E108,Data_IND_TWh!$AC$9:$AC$442)+SUMIF(Data_TER_TWh!$A$9:$A$442,Data_TOT_TWh!$B108&amp;300&amp;"_"&amp;Data_TOT_TWh!$E108,Data_TER_TWh!$AC$9:$AC$442)+SUMIF(Data_RES_TWh!$A$9:$A$1310,Data_TOT_TWh!$B108&amp;400&amp;"_"&amp;Data_TOT_TWh!$E108,Data_RES_TWh!$AC$9:$AC$1310)</f>
        <v>0</v>
      </c>
      <c r="AD108" s="61"/>
      <c r="AE108" s="102">
        <f>SUMIF(Data_IND_TWh!$A$9:$A$442,Data_TOT_TWh!$B108&amp;200&amp;"_"&amp;Data_TOT_TWh!$E108,Data_IND_TWh!$AE$9:$AE$442)+SUMIF(Data_TER_TWh!$A$9:$A$442,Data_TOT_TWh!$B108&amp;300&amp;"_"&amp;Data_TOT_TWh!$E108,Data_TER_TWh!$AE$9:$AE$442)+SUMIF(Data_RES_TWh!$A$9:$A$1310,Data_TOT_TWh!$B108&amp;400&amp;"_"&amp;Data_TOT_TWh!$E108,Data_RES_TWh!$AE$9:$AE$1310)</f>
        <v>0</v>
      </c>
      <c r="AF108" s="13"/>
      <c r="AG108" s="13"/>
      <c r="AH108" s="46"/>
      <c r="AI108" s="57"/>
      <c r="AJ108" s="102">
        <f>SUMIF(Data_RES_TWh!$A$9:$A$1310,Data_TOT_TWh!$B108&amp;400&amp;"_"&amp;Data_TOT_TWh!$E108,Data_RES_TWh!$AJ$9:$AJ$1310)</f>
        <v>2.3259999999999999E-3</v>
      </c>
      <c r="AK108" s="57"/>
      <c r="AL108" s="9" t="str">
        <f>VLOOKUP(F108,Definitions!$B$7:$E$39,4,FALSE)</f>
        <v>EU28</v>
      </c>
    </row>
    <row r="109" spans="1:38">
      <c r="A109" s="36" t="str">
        <f t="shared" si="6"/>
        <v>EL999_2</v>
      </c>
      <c r="B109" t="s">
        <v>41</v>
      </c>
      <c r="C109" t="s">
        <v>269</v>
      </c>
      <c r="D109">
        <v>999</v>
      </c>
      <c r="E109">
        <v>2</v>
      </c>
      <c r="F109" s="25" t="str">
        <f>VLOOKUP(B109,Definitions!$C$7:$D$43,2,FALSE)</f>
        <v>Greece</v>
      </c>
      <c r="G109" t="str">
        <f>VLOOKUP(C109,Definitions!$C$49:$D$57,2,FALSE)</f>
        <v>TOTAL</v>
      </c>
      <c r="H109" t="str">
        <f>VLOOKUP(D109,Definitions!$C$60:$D$104,2,FALSE)</f>
        <v>TOTAL</v>
      </c>
      <c r="J109" s="29" t="str">
        <f>VLOOKUP(E109,Definitions!$C$115:$D$131,2,FALSE)</f>
        <v>Fuel oil</v>
      </c>
      <c r="K109" s="111">
        <v>28.159718999999988</v>
      </c>
      <c r="L109" s="110">
        <f t="shared" si="7"/>
        <v>-0.17052163768988038</v>
      </c>
      <c r="M109" s="110">
        <f t="shared" si="8"/>
        <v>27.989197362310108</v>
      </c>
      <c r="N109" s="57"/>
      <c r="O109" s="110">
        <f>IFERROR(SUMIF(Data_IND_TWh!$A$9:$A$442,Data_TOT_TWh!$B109&amp;200&amp;"_"&amp;Data_TOT_TWh!$E109,Data_IND_TWh!$O$9:$O$442),0)+SUMIF(Data_TER_TWh!$A$9:$A$442,Data_TOT_TWh!$B109&amp;300&amp;"_"&amp;Data_TOT_TWh!$E109,Data_TER_TWh!$O$9:$O$442)+SUMIF(Data_RES_TWh!$A$9:$A$1310,Data_TOT_TWh!$B109&amp;400&amp;"_"&amp;Data_TOT_TWh!$E109,Data_RES_TWh!$O$9:$O$1310)</f>
        <v>0</v>
      </c>
      <c r="P109" s="110">
        <f t="shared" si="9"/>
        <v>27.989197362310108</v>
      </c>
      <c r="Q109" s="110">
        <f t="shared" si="10"/>
        <v>27.989197362310108</v>
      </c>
      <c r="R109" s="109">
        <f t="shared" si="11"/>
        <v>0</v>
      </c>
      <c r="S109" s="102">
        <f>SUMIF(Data_IND_TWh!$A$9:$A$442,Data_TOT_TWh!$B109&amp;200&amp;"_"&amp;Data_TOT_TWh!$E109,Data_IND_TWh!$S$9:$S$442)+SUMIF(Data_TER_TWh!$A$9:$A$442,Data_TOT_TWh!$B109&amp;300&amp;"_"&amp;Data_TOT_TWh!$E109,Data_TER_TWh!$S$9:$S$442)+SUMIF(Data_RES_TWh!$A$9:$A$1310,Data_TOT_TWh!$B109&amp;400&amp;"_"&amp;Data_TOT_TWh!$E109,Data_RES_TWh!$S$9:$S$1310)</f>
        <v>23.182952166877833</v>
      </c>
      <c r="T109" s="57"/>
      <c r="U109" s="102">
        <f>SUMIF(Data_IND_TWh!$A$9:$A$442,Data_TOT_TWh!$B109&amp;200&amp;"_"&amp;Data_TOT_TWh!$E109,Data_IND_TWh!$U$9:$U$442)+SUMIF(Data_TER_TWh!$A$9:$A$442,Data_TOT_TWh!$B109&amp;300&amp;"_"&amp;Data_TOT_TWh!$E109,Data_TER_TWh!$U$9:$U$442)+SUMIF(Data_RES_TWh!$A$9:$A$1310,Data_TOT_TWh!$B109&amp;400&amp;"_"&amp;Data_TOT_TWh!$E109,Data_RES_TWh!$U$9:$U$1310)</f>
        <v>0.99765232598782883</v>
      </c>
      <c r="V109" s="57"/>
      <c r="W109" s="102">
        <f>SUMIF(Data_IND_TWh!$A$9:$A$442,Data_TOT_TWh!$B109&amp;200&amp;"_"&amp;Data_TOT_TWh!$E109,Data_IND_TWh!$W$9:$W$442)+SUMIF(Data_TER_TWh!$A$9:$A$442,Data_TOT_TWh!$B109&amp;300&amp;"_"&amp;Data_TOT_TWh!$E109,Data_TER_TWh!$W$9:$W$442)+SUMIF(Data_RES_TWh!$A$9:$A$1310,Data_TOT_TWh!$B109&amp;400&amp;"_"&amp;Data_TOT_TWh!$E109,Data_RES_TWh!$W$9:$W$1310)</f>
        <v>3.8085928694444453</v>
      </c>
      <c r="X109" s="13"/>
      <c r="Y109" s="13"/>
      <c r="Z109" s="13"/>
      <c r="AA109" s="46"/>
      <c r="AB109" s="57"/>
      <c r="AC109" s="102">
        <f>SUMIF(Data_IND_TWh!$A$9:$A$442,Data_TOT_TWh!$B109&amp;200&amp;"_"&amp;Data_TOT_TWh!$E109,Data_IND_TWh!$AC$9:$AC$442)+SUMIF(Data_TER_TWh!$A$9:$A$442,Data_TOT_TWh!$B109&amp;300&amp;"_"&amp;Data_TOT_TWh!$E109,Data_TER_TWh!$AC$9:$AC$442)+SUMIF(Data_RES_TWh!$A$9:$A$1310,Data_TOT_TWh!$B109&amp;400&amp;"_"&amp;Data_TOT_TWh!$E109,Data_RES_TWh!$AC$9:$AC$1310)</f>
        <v>0</v>
      </c>
      <c r="AD109" s="61"/>
      <c r="AE109" s="102">
        <f>SUMIF(Data_IND_TWh!$A$9:$A$442,Data_TOT_TWh!$B109&amp;200&amp;"_"&amp;Data_TOT_TWh!$E109,Data_IND_TWh!$AE$9:$AE$442)+SUMIF(Data_TER_TWh!$A$9:$A$442,Data_TOT_TWh!$B109&amp;300&amp;"_"&amp;Data_TOT_TWh!$E109,Data_TER_TWh!$AE$9:$AE$442)+SUMIF(Data_RES_TWh!$A$9:$A$1310,Data_TOT_TWh!$B109&amp;400&amp;"_"&amp;Data_TOT_TWh!$E109,Data_RES_TWh!$AE$9:$AE$1310)</f>
        <v>0</v>
      </c>
      <c r="AF109" s="13"/>
      <c r="AG109" s="13"/>
      <c r="AH109" s="46"/>
      <c r="AI109" s="57"/>
      <c r="AJ109" s="102">
        <f>SUMIF(Data_RES_TWh!$A$9:$A$1310,Data_TOT_TWh!$B109&amp;400&amp;"_"&amp;Data_TOT_TWh!$E109,Data_RES_TWh!$AJ$9:$AJ$1310)</f>
        <v>0.16825618352314201</v>
      </c>
      <c r="AK109" s="57"/>
      <c r="AL109" s="9" t="str">
        <f>VLOOKUP(F109,Definitions!$B$7:$E$39,4,FALSE)</f>
        <v>EU28</v>
      </c>
    </row>
    <row r="110" spans="1:38">
      <c r="A110" s="36" t="str">
        <f t="shared" si="6"/>
        <v>EL999_3</v>
      </c>
      <c r="B110" t="s">
        <v>41</v>
      </c>
      <c r="C110" t="s">
        <v>269</v>
      </c>
      <c r="D110">
        <v>999</v>
      </c>
      <c r="E110">
        <v>3</v>
      </c>
      <c r="F110" s="25" t="str">
        <f>VLOOKUP(B110,Definitions!$C$7:$D$43,2,FALSE)</f>
        <v>Greece</v>
      </c>
      <c r="G110" t="str">
        <f>VLOOKUP(C110,Definitions!$C$49:$D$57,2,FALSE)</f>
        <v>TOTAL</v>
      </c>
      <c r="H110" t="str">
        <f>VLOOKUP(D110,Definitions!$C$60:$D$104,2,FALSE)</f>
        <v>TOTAL</v>
      </c>
      <c r="J110" s="29" t="str">
        <f>VLOOKUP(E110,Definitions!$C$115:$D$131,2,FALSE)</f>
        <v>Natural gas</v>
      </c>
      <c r="K110" s="111">
        <v>11.126420999999999</v>
      </c>
      <c r="L110" s="110">
        <f t="shared" si="7"/>
        <v>-0.35097274694444991</v>
      </c>
      <c r="M110" s="110">
        <f t="shared" si="8"/>
        <v>10.775448253055549</v>
      </c>
      <c r="N110" s="57"/>
      <c r="O110" s="110">
        <f>IFERROR(SUMIF(Data_IND_TWh!$A$9:$A$442,Data_TOT_TWh!$B110&amp;200&amp;"_"&amp;Data_TOT_TWh!$E110,Data_IND_TWh!$O$9:$O$442),0)+SUMIF(Data_TER_TWh!$A$9:$A$442,Data_TOT_TWh!$B110&amp;300&amp;"_"&amp;Data_TOT_TWh!$E110,Data_TER_TWh!$O$9:$O$442)+SUMIF(Data_RES_TWh!$A$9:$A$1310,Data_TOT_TWh!$B110&amp;400&amp;"_"&amp;Data_TOT_TWh!$E110,Data_RES_TWh!$O$9:$O$1310)</f>
        <v>0</v>
      </c>
      <c r="P110" s="110">
        <f t="shared" si="9"/>
        <v>10.775448253055549</v>
      </c>
      <c r="Q110" s="110">
        <f t="shared" si="10"/>
        <v>10.775448253055549</v>
      </c>
      <c r="R110" s="109">
        <f t="shared" si="11"/>
        <v>0</v>
      </c>
      <c r="S110" s="102">
        <f>SUMIF(Data_IND_TWh!$A$9:$A$442,Data_TOT_TWh!$B110&amp;200&amp;"_"&amp;Data_TOT_TWh!$E110,Data_IND_TWh!$S$9:$S$442)+SUMIF(Data_TER_TWh!$A$9:$A$442,Data_TOT_TWh!$B110&amp;300&amp;"_"&amp;Data_TOT_TWh!$E110,Data_TER_TWh!$S$9:$S$442)+SUMIF(Data_RES_TWh!$A$9:$A$1310,Data_TOT_TWh!$B110&amp;400&amp;"_"&amp;Data_TOT_TWh!$E110,Data_RES_TWh!$S$9:$S$1310)</f>
        <v>6.3345866370948825</v>
      </c>
      <c r="T110" s="57"/>
      <c r="U110" s="102">
        <f>SUMIF(Data_IND_TWh!$A$9:$A$442,Data_TOT_TWh!$B110&amp;200&amp;"_"&amp;Data_TOT_TWh!$E110,Data_IND_TWh!$U$9:$U$442)+SUMIF(Data_TER_TWh!$A$9:$A$442,Data_TOT_TWh!$B110&amp;300&amp;"_"&amp;Data_TOT_TWh!$E110,Data_TER_TWh!$U$9:$U$442)+SUMIF(Data_RES_TWh!$A$9:$A$1310,Data_TOT_TWh!$B110&amp;400&amp;"_"&amp;Data_TOT_TWh!$E110,Data_RES_TWh!$U$9:$U$1310)</f>
        <v>0.66713865096066405</v>
      </c>
      <c r="V110" s="57"/>
      <c r="W110" s="102">
        <f>SUMIF(Data_IND_TWh!$A$9:$A$442,Data_TOT_TWh!$B110&amp;200&amp;"_"&amp;Data_TOT_TWh!$E110,Data_IND_TWh!$W$9:$W$442)+SUMIF(Data_TER_TWh!$A$9:$A$442,Data_TOT_TWh!$B110&amp;300&amp;"_"&amp;Data_TOT_TWh!$E110,Data_TER_TWh!$W$9:$W$442)+SUMIF(Data_RES_TWh!$A$9:$A$1310,Data_TOT_TWh!$B110&amp;400&amp;"_"&amp;Data_TOT_TWh!$E110,Data_RES_TWh!$W$9:$W$1310)</f>
        <v>3.7737229650000028</v>
      </c>
      <c r="X110" s="13"/>
      <c r="Y110" s="13"/>
      <c r="Z110" s="13"/>
      <c r="AA110" s="46"/>
      <c r="AB110" s="57"/>
      <c r="AC110" s="102">
        <f>SUMIF(Data_IND_TWh!$A$9:$A$442,Data_TOT_TWh!$B110&amp;200&amp;"_"&amp;Data_TOT_TWh!$E110,Data_IND_TWh!$AC$9:$AC$442)+SUMIF(Data_TER_TWh!$A$9:$A$442,Data_TOT_TWh!$B110&amp;300&amp;"_"&amp;Data_TOT_TWh!$E110,Data_TER_TWh!$AC$9:$AC$442)+SUMIF(Data_RES_TWh!$A$9:$A$1310,Data_TOT_TWh!$B110&amp;400&amp;"_"&amp;Data_TOT_TWh!$E110,Data_RES_TWh!$AC$9:$AC$1310)</f>
        <v>0</v>
      </c>
      <c r="AD110" s="61"/>
      <c r="AE110" s="102">
        <f>SUMIF(Data_IND_TWh!$A$9:$A$442,Data_TOT_TWh!$B110&amp;200&amp;"_"&amp;Data_TOT_TWh!$E110,Data_IND_TWh!$AE$9:$AE$442)+SUMIF(Data_TER_TWh!$A$9:$A$442,Data_TOT_TWh!$B110&amp;300&amp;"_"&amp;Data_TOT_TWh!$E110,Data_TER_TWh!$AE$9:$AE$442)+SUMIF(Data_RES_TWh!$A$9:$A$1310,Data_TOT_TWh!$B110&amp;400&amp;"_"&amp;Data_TOT_TWh!$E110,Data_RES_TWh!$AE$9:$AE$1310)</f>
        <v>0</v>
      </c>
      <c r="AF110" s="13"/>
      <c r="AG110" s="13"/>
      <c r="AH110" s="46"/>
      <c r="AI110" s="57"/>
      <c r="AJ110" s="102">
        <f>SUMIF(Data_RES_TWh!$A$9:$A$1310,Data_TOT_TWh!$B110&amp;400&amp;"_"&amp;Data_TOT_TWh!$E110,Data_RES_TWh!$AJ$9:$AJ$1310)</f>
        <v>0.35238899999999901</v>
      </c>
      <c r="AK110" s="57"/>
      <c r="AL110" s="9" t="str">
        <f>VLOOKUP(F110,Definitions!$B$7:$E$39,4,FALSE)</f>
        <v>EU28</v>
      </c>
    </row>
    <row r="111" spans="1:38">
      <c r="A111" s="36" t="str">
        <f t="shared" si="6"/>
        <v>EL999_4</v>
      </c>
      <c r="B111" t="s">
        <v>41</v>
      </c>
      <c r="C111" t="s">
        <v>269</v>
      </c>
      <c r="D111">
        <v>999</v>
      </c>
      <c r="E111">
        <v>4</v>
      </c>
      <c r="F111" s="25" t="str">
        <f>VLOOKUP(B111,Definitions!$C$7:$D$43,2,FALSE)</f>
        <v>Greece</v>
      </c>
      <c r="G111" t="str">
        <f>VLOOKUP(C111,Definitions!$C$49:$D$57,2,FALSE)</f>
        <v>TOTAL</v>
      </c>
      <c r="H111" t="str">
        <f>VLOOKUP(D111,Definitions!$C$60:$D$104,2,FALSE)</f>
        <v>TOTAL</v>
      </c>
      <c r="J111" s="29" t="str">
        <f>VLOOKUP(E111,Definitions!$C$115:$D$131,2,FALSE)</f>
        <v>Other fossil fuels</v>
      </c>
      <c r="K111" s="111">
        <v>8.5073449999999973</v>
      </c>
      <c r="L111" s="110">
        <f t="shared" si="7"/>
        <v>-1.4047041986111051</v>
      </c>
      <c r="M111" s="110">
        <f t="shared" si="8"/>
        <v>7.1026408013888922</v>
      </c>
      <c r="N111" s="57"/>
      <c r="O111" s="110">
        <f>IFERROR(SUMIF(Data_IND_TWh!$A$9:$A$442,Data_TOT_TWh!$B111&amp;200&amp;"_"&amp;Data_TOT_TWh!$E111,Data_IND_TWh!$O$9:$O$442),0)+SUMIF(Data_TER_TWh!$A$9:$A$442,Data_TOT_TWh!$B111&amp;300&amp;"_"&amp;Data_TOT_TWh!$E111,Data_TER_TWh!$O$9:$O$442)+SUMIF(Data_RES_TWh!$A$9:$A$1310,Data_TOT_TWh!$B111&amp;400&amp;"_"&amp;Data_TOT_TWh!$E111,Data_RES_TWh!$O$9:$O$1310)</f>
        <v>0</v>
      </c>
      <c r="P111" s="110">
        <f t="shared" si="9"/>
        <v>7.1026408013888922</v>
      </c>
      <c r="Q111" s="110">
        <f t="shared" si="10"/>
        <v>7.1026408013888922</v>
      </c>
      <c r="R111" s="109">
        <f t="shared" si="11"/>
        <v>0</v>
      </c>
      <c r="S111" s="102">
        <f>SUMIF(Data_IND_TWh!$A$9:$A$442,Data_TOT_TWh!$B111&amp;200&amp;"_"&amp;Data_TOT_TWh!$E111,Data_IND_TWh!$S$9:$S$442)+SUMIF(Data_TER_TWh!$A$9:$A$442,Data_TOT_TWh!$B111&amp;300&amp;"_"&amp;Data_TOT_TWh!$E111,Data_TER_TWh!$S$9:$S$442)+SUMIF(Data_RES_TWh!$A$9:$A$1310,Data_TOT_TWh!$B111&amp;400&amp;"_"&amp;Data_TOT_TWh!$E111,Data_RES_TWh!$S$9:$S$1310)</f>
        <v>0</v>
      </c>
      <c r="T111" s="57"/>
      <c r="U111" s="102">
        <f>SUMIF(Data_IND_TWh!$A$9:$A$442,Data_TOT_TWh!$B111&amp;200&amp;"_"&amp;Data_TOT_TWh!$E111,Data_IND_TWh!$U$9:$U$442)+SUMIF(Data_TER_TWh!$A$9:$A$442,Data_TOT_TWh!$B111&amp;300&amp;"_"&amp;Data_TOT_TWh!$E111,Data_TER_TWh!$U$9:$U$442)+SUMIF(Data_RES_TWh!$A$9:$A$1310,Data_TOT_TWh!$B111&amp;400&amp;"_"&amp;Data_TOT_TWh!$E111,Data_RES_TWh!$U$9:$U$1310)</f>
        <v>0</v>
      </c>
      <c r="V111" s="57"/>
      <c r="W111" s="102">
        <f>SUMIF(Data_IND_TWh!$A$9:$A$442,Data_TOT_TWh!$B111&amp;200&amp;"_"&amp;Data_TOT_TWh!$E111,Data_IND_TWh!$W$9:$W$442)+SUMIF(Data_TER_TWh!$A$9:$A$442,Data_TOT_TWh!$B111&amp;300&amp;"_"&amp;Data_TOT_TWh!$E111,Data_TER_TWh!$W$9:$W$442)+SUMIF(Data_RES_TWh!$A$9:$A$1310,Data_TOT_TWh!$B111&amp;400&amp;"_"&amp;Data_TOT_TWh!$E111,Data_RES_TWh!$W$9:$W$1310)</f>
        <v>7.1026408013888922</v>
      </c>
      <c r="X111" s="13"/>
      <c r="Y111" s="13"/>
      <c r="Z111" s="13"/>
      <c r="AA111" s="46"/>
      <c r="AB111" s="57"/>
      <c r="AC111" s="102">
        <f>SUMIF(Data_IND_TWh!$A$9:$A$442,Data_TOT_TWh!$B111&amp;200&amp;"_"&amp;Data_TOT_TWh!$E111,Data_IND_TWh!$AC$9:$AC$442)+SUMIF(Data_TER_TWh!$A$9:$A$442,Data_TOT_TWh!$B111&amp;300&amp;"_"&amp;Data_TOT_TWh!$E111,Data_TER_TWh!$AC$9:$AC$442)+SUMIF(Data_RES_TWh!$A$9:$A$1310,Data_TOT_TWh!$B111&amp;400&amp;"_"&amp;Data_TOT_TWh!$E111,Data_RES_TWh!$AC$9:$AC$1310)</f>
        <v>0</v>
      </c>
      <c r="AD111" s="61"/>
      <c r="AE111" s="102">
        <f>SUMIF(Data_IND_TWh!$A$9:$A$442,Data_TOT_TWh!$B111&amp;200&amp;"_"&amp;Data_TOT_TWh!$E111,Data_IND_TWh!$AE$9:$AE$442)+SUMIF(Data_TER_TWh!$A$9:$A$442,Data_TOT_TWh!$B111&amp;300&amp;"_"&amp;Data_TOT_TWh!$E111,Data_TER_TWh!$AE$9:$AE$442)+SUMIF(Data_RES_TWh!$A$9:$A$1310,Data_TOT_TWh!$B111&amp;400&amp;"_"&amp;Data_TOT_TWh!$E111,Data_RES_TWh!$AE$9:$AE$1310)</f>
        <v>0</v>
      </c>
      <c r="AF111" s="13"/>
      <c r="AG111" s="13"/>
      <c r="AH111" s="46"/>
      <c r="AI111" s="57"/>
      <c r="AJ111" s="102">
        <f>SUMIF(Data_RES_TWh!$A$9:$A$1310,Data_TOT_TWh!$B111&amp;400&amp;"_"&amp;Data_TOT_TWh!$E111,Data_RES_TWh!$AJ$9:$AJ$1310)</f>
        <v>0.20468800000000001</v>
      </c>
      <c r="AK111" s="57"/>
      <c r="AL111" s="9" t="str">
        <f>VLOOKUP(F111,Definitions!$B$7:$E$39,4,FALSE)</f>
        <v>EU28</v>
      </c>
    </row>
    <row r="112" spans="1:38">
      <c r="A112" s="36" t="str">
        <f t="shared" si="6"/>
        <v>EL999_6</v>
      </c>
      <c r="B112" t="s">
        <v>41</v>
      </c>
      <c r="C112" t="s">
        <v>269</v>
      </c>
      <c r="D112">
        <v>999</v>
      </c>
      <c r="E112">
        <v>6</v>
      </c>
      <c r="F112" s="25" t="str">
        <f>VLOOKUP(B112,Definitions!$C$7:$D$43,2,FALSE)</f>
        <v>Greece</v>
      </c>
      <c r="G112" t="str">
        <f>VLOOKUP(C112,Definitions!$C$49:$D$57,2,FALSE)</f>
        <v>TOTAL</v>
      </c>
      <c r="H112" t="str">
        <f>VLOOKUP(D112,Definitions!$C$60:$D$104,2,FALSE)</f>
        <v>TOTAL</v>
      </c>
      <c r="J112" s="29" t="str">
        <f>VLOOKUP(E112,Definitions!$C$115:$D$131,2,FALSE)</f>
        <v>Electricity</v>
      </c>
      <c r="K112" s="111">
        <v>49.100696999999997</v>
      </c>
      <c r="L112" s="110">
        <f t="shared" si="7"/>
        <v>-33.098509662920648</v>
      </c>
      <c r="M112" s="110">
        <f t="shared" si="8"/>
        <v>16.002187337079352</v>
      </c>
      <c r="N112" s="57"/>
      <c r="O112" s="110">
        <f>IFERROR(SUMIF(Data_IND_TWh!$A$9:$A$442,Data_TOT_TWh!$B112&amp;200&amp;"_"&amp;Data_TOT_TWh!$E112,Data_IND_TWh!$O$9:$O$442),0)+SUMIF(Data_TER_TWh!$A$9:$A$442,Data_TOT_TWh!$B112&amp;300&amp;"_"&amp;Data_TOT_TWh!$E112,Data_TER_TWh!$O$9:$O$442)+SUMIF(Data_RES_TWh!$A$9:$A$1310,Data_TOT_TWh!$B112&amp;400&amp;"_"&amp;Data_TOT_TWh!$E112,Data_RES_TWh!$O$9:$O$1310)</f>
        <v>0</v>
      </c>
      <c r="P112" s="110">
        <f t="shared" si="9"/>
        <v>16.002187337079352</v>
      </c>
      <c r="Q112" s="110">
        <f t="shared" si="10"/>
        <v>4.641931355102205</v>
      </c>
      <c r="R112" s="109">
        <f t="shared" si="11"/>
        <v>11.360255981977147</v>
      </c>
      <c r="S112" s="102">
        <f>SUMIF(Data_IND_TWh!$A$9:$A$442,Data_TOT_TWh!$B112&amp;200&amp;"_"&amp;Data_TOT_TWh!$E112,Data_IND_TWh!$S$9:$S$442)+SUMIF(Data_TER_TWh!$A$9:$A$442,Data_TOT_TWh!$B112&amp;300&amp;"_"&amp;Data_TOT_TWh!$E112,Data_TER_TWh!$S$9:$S$442)+SUMIF(Data_RES_TWh!$A$9:$A$1310,Data_TOT_TWh!$B112&amp;400&amp;"_"&amp;Data_TOT_TWh!$E112,Data_RES_TWh!$S$9:$S$1310)</f>
        <v>0.94384557078584796</v>
      </c>
      <c r="T112" s="57"/>
      <c r="U112" s="102">
        <f>SUMIF(Data_IND_TWh!$A$9:$A$442,Data_TOT_TWh!$B112&amp;200&amp;"_"&amp;Data_TOT_TWh!$E112,Data_IND_TWh!$U$9:$U$442)+SUMIF(Data_TER_TWh!$A$9:$A$442,Data_TOT_TWh!$B112&amp;300&amp;"_"&amp;Data_TOT_TWh!$E112,Data_TER_TWh!$U$9:$U$442)+SUMIF(Data_RES_TWh!$A$9:$A$1310,Data_TOT_TWh!$B112&amp;400&amp;"_"&amp;Data_TOT_TWh!$E112,Data_RES_TWh!$U$9:$U$1310)</f>
        <v>1.8676374538481242</v>
      </c>
      <c r="V112" s="57"/>
      <c r="W112" s="102">
        <f>SUMIF(Data_IND_TWh!$A$9:$A$442,Data_TOT_TWh!$B112&amp;200&amp;"_"&amp;Data_TOT_TWh!$E112,Data_IND_TWh!$W$9:$W$442)+SUMIF(Data_TER_TWh!$A$9:$A$442,Data_TOT_TWh!$B112&amp;300&amp;"_"&amp;Data_TOT_TWh!$E112,Data_TER_TWh!$W$9:$W$442)+SUMIF(Data_RES_TWh!$A$9:$A$1310,Data_TOT_TWh!$B112&amp;400&amp;"_"&amp;Data_TOT_TWh!$E112,Data_RES_TWh!$W$9:$W$1310)</f>
        <v>1.8304483304682333</v>
      </c>
      <c r="X112" s="13"/>
      <c r="Y112" s="13"/>
      <c r="Z112" s="13"/>
      <c r="AA112" s="46"/>
      <c r="AB112" s="57"/>
      <c r="AC112" s="102">
        <f>SUMIF(Data_IND_TWh!$A$9:$A$442,Data_TOT_TWh!$B112&amp;200&amp;"_"&amp;Data_TOT_TWh!$E112,Data_IND_TWh!$AC$9:$AC$442)+SUMIF(Data_TER_TWh!$A$9:$A$442,Data_TOT_TWh!$B112&amp;300&amp;"_"&amp;Data_TOT_TWh!$E112,Data_TER_TWh!$AC$9:$AC$442)+SUMIF(Data_RES_TWh!$A$9:$A$1310,Data_TOT_TWh!$B112&amp;400&amp;"_"&amp;Data_TOT_TWh!$E112,Data_RES_TWh!$AC$9:$AC$1310)</f>
        <v>7.9845658486527302</v>
      </c>
      <c r="AD112" s="61"/>
      <c r="AE112" s="102">
        <f>SUMIF(Data_IND_TWh!$A$9:$A$442,Data_TOT_TWh!$B112&amp;200&amp;"_"&amp;Data_TOT_TWh!$E112,Data_IND_TWh!$AE$9:$AE$442)+SUMIF(Data_TER_TWh!$A$9:$A$442,Data_TOT_TWh!$B112&amp;300&amp;"_"&amp;Data_TOT_TWh!$E112,Data_TER_TWh!$AE$9:$AE$442)+SUMIF(Data_RES_TWh!$A$9:$A$1310,Data_TOT_TWh!$B112&amp;400&amp;"_"&amp;Data_TOT_TWh!$E112,Data_RES_TWh!$AE$9:$AE$1310)</f>
        <v>3.3756901333244169</v>
      </c>
      <c r="AF112" s="13"/>
      <c r="AG112" s="13"/>
      <c r="AH112" s="46"/>
      <c r="AI112" s="57"/>
      <c r="AJ112" s="102">
        <f>SUMIF(Data_RES_TWh!$A$9:$A$1310,Data_TOT_TWh!$B112&amp;400&amp;"_"&amp;Data_TOT_TWh!$E112,Data_RES_TWh!$AJ$9:$AJ$1310)</f>
        <v>7.3183031040000008</v>
      </c>
      <c r="AK112" s="57"/>
      <c r="AL112" s="9" t="str">
        <f>VLOOKUP(F112,Definitions!$B$7:$E$39,4,FALSE)</f>
        <v>EU28</v>
      </c>
    </row>
    <row r="113" spans="1:38">
      <c r="A113" s="36" t="str">
        <f t="shared" si="6"/>
        <v>EL999_7</v>
      </c>
      <c r="B113" t="s">
        <v>41</v>
      </c>
      <c r="C113" t="s">
        <v>269</v>
      </c>
      <c r="D113">
        <v>999</v>
      </c>
      <c r="E113">
        <v>7</v>
      </c>
      <c r="F113" s="25" t="str">
        <f>VLOOKUP(B113,Definitions!$C$7:$D$43,2,FALSE)</f>
        <v>Greece</v>
      </c>
      <c r="G113" t="str">
        <f>VLOOKUP(C113,Definitions!$C$49:$D$57,2,FALSE)</f>
        <v>TOTAL</v>
      </c>
      <c r="H113" t="str">
        <f>VLOOKUP(D113,Definitions!$C$60:$D$104,2,FALSE)</f>
        <v>TOTAL</v>
      </c>
      <c r="J113" s="29" t="str">
        <f>VLOOKUP(E113,Definitions!$C$115:$D$131,2,FALSE)</f>
        <v>District heating</v>
      </c>
      <c r="K113" s="111">
        <v>0.52451300000000001</v>
      </c>
      <c r="L113" s="110">
        <f t="shared" si="7"/>
        <v>5.555555555556424E-4</v>
      </c>
      <c r="M113" s="110">
        <f t="shared" si="8"/>
        <v>0.52506855555555565</v>
      </c>
      <c r="N113" s="57"/>
      <c r="O113" s="110">
        <f>IFERROR(SUMIF(Data_IND_TWh!$A$9:$A$442,Data_TOT_TWh!$B113&amp;200&amp;"_"&amp;Data_TOT_TWh!$E113,Data_IND_TWh!$O$9:$O$442),0)+SUMIF(Data_TER_TWh!$A$9:$A$442,Data_TOT_TWh!$B113&amp;300&amp;"_"&amp;Data_TOT_TWh!$E113,Data_TER_TWh!$O$9:$O$442)+SUMIF(Data_RES_TWh!$A$9:$A$1310,Data_TOT_TWh!$B113&amp;400&amp;"_"&amp;Data_TOT_TWh!$E113,Data_RES_TWh!$O$9:$O$1310)</f>
        <v>0</v>
      </c>
      <c r="P113" s="110">
        <f t="shared" si="9"/>
        <v>0.52506855555555565</v>
      </c>
      <c r="Q113" s="110">
        <f t="shared" si="10"/>
        <v>0.52506855555555565</v>
      </c>
      <c r="R113" s="109">
        <f t="shared" si="11"/>
        <v>0</v>
      </c>
      <c r="S113" s="102">
        <f>SUMIF(Data_IND_TWh!$A$9:$A$442,Data_TOT_TWh!$B113&amp;200&amp;"_"&amp;Data_TOT_TWh!$E113,Data_IND_TWh!$S$9:$S$442)+SUMIF(Data_TER_TWh!$A$9:$A$442,Data_TOT_TWh!$B113&amp;300&amp;"_"&amp;Data_TOT_TWh!$E113,Data_TER_TWh!$S$9:$S$442)+SUMIF(Data_RES_TWh!$A$9:$A$1310,Data_TOT_TWh!$B113&amp;400&amp;"_"&amp;Data_TOT_TWh!$E113,Data_RES_TWh!$S$9:$S$1310)</f>
        <v>0.52488379202078495</v>
      </c>
      <c r="T113" s="57"/>
      <c r="U113" s="102">
        <f>SUMIF(Data_IND_TWh!$A$9:$A$442,Data_TOT_TWh!$B113&amp;200&amp;"_"&amp;Data_TOT_TWh!$E113,Data_IND_TWh!$U$9:$U$442)+SUMIF(Data_TER_TWh!$A$9:$A$442,Data_TOT_TWh!$B113&amp;300&amp;"_"&amp;Data_TOT_TWh!$E113,Data_TER_TWh!$U$9:$U$442)+SUMIF(Data_RES_TWh!$A$9:$A$1310,Data_TOT_TWh!$B113&amp;400&amp;"_"&amp;Data_TOT_TWh!$E113,Data_RES_TWh!$U$9:$U$1310)</f>
        <v>1.8476353477066111E-4</v>
      </c>
      <c r="V113" s="57"/>
      <c r="W113" s="102">
        <f>SUMIF(Data_IND_TWh!$A$9:$A$442,Data_TOT_TWh!$B113&amp;200&amp;"_"&amp;Data_TOT_TWh!$E113,Data_IND_TWh!$W$9:$W$442)+SUMIF(Data_TER_TWh!$A$9:$A$442,Data_TOT_TWh!$B113&amp;300&amp;"_"&amp;Data_TOT_TWh!$E113,Data_TER_TWh!$W$9:$W$442)+SUMIF(Data_RES_TWh!$A$9:$A$1310,Data_TOT_TWh!$B113&amp;400&amp;"_"&amp;Data_TOT_TWh!$E113,Data_RES_TWh!$W$9:$W$1310)</f>
        <v>0</v>
      </c>
      <c r="X113" s="13"/>
      <c r="Y113" s="13"/>
      <c r="Z113" s="13"/>
      <c r="AA113" s="46"/>
      <c r="AB113" s="57"/>
      <c r="AC113" s="102">
        <f>SUMIF(Data_IND_TWh!$A$9:$A$442,Data_TOT_TWh!$B113&amp;200&amp;"_"&amp;Data_TOT_TWh!$E113,Data_IND_TWh!$AC$9:$AC$442)+SUMIF(Data_TER_TWh!$A$9:$A$442,Data_TOT_TWh!$B113&amp;300&amp;"_"&amp;Data_TOT_TWh!$E113,Data_TER_TWh!$AC$9:$AC$442)+SUMIF(Data_RES_TWh!$A$9:$A$1310,Data_TOT_TWh!$B113&amp;400&amp;"_"&amp;Data_TOT_TWh!$E113,Data_RES_TWh!$AC$9:$AC$1310)</f>
        <v>0</v>
      </c>
      <c r="AD113" s="61"/>
      <c r="AE113" s="102">
        <f>SUMIF(Data_IND_TWh!$A$9:$A$442,Data_TOT_TWh!$B113&amp;200&amp;"_"&amp;Data_TOT_TWh!$E113,Data_IND_TWh!$AE$9:$AE$442)+SUMIF(Data_TER_TWh!$A$9:$A$442,Data_TOT_TWh!$B113&amp;300&amp;"_"&amp;Data_TOT_TWh!$E113,Data_TER_TWh!$AE$9:$AE$442)+SUMIF(Data_RES_TWh!$A$9:$A$1310,Data_TOT_TWh!$B113&amp;400&amp;"_"&amp;Data_TOT_TWh!$E113,Data_RES_TWh!$AE$9:$AE$1310)</f>
        <v>0</v>
      </c>
      <c r="AF113" s="13"/>
      <c r="AG113" s="13"/>
      <c r="AH113" s="46"/>
      <c r="AI113" s="57"/>
      <c r="AJ113" s="102">
        <f>SUMIF(Data_RES_TWh!$A$9:$A$1310,Data_TOT_TWh!$B113&amp;400&amp;"_"&amp;Data_TOT_TWh!$E113,Data_RES_TWh!$AJ$9:$AJ$1310)</f>
        <v>0</v>
      </c>
      <c r="AK113" s="57"/>
      <c r="AL113" s="9" t="str">
        <f>VLOOKUP(F113,Definitions!$B$7:$E$39,4,FALSE)</f>
        <v>EU28</v>
      </c>
    </row>
    <row r="114" spans="1:38">
      <c r="A114" s="36" t="str">
        <f t="shared" si="6"/>
        <v>EL999_8</v>
      </c>
      <c r="B114" t="s">
        <v>41</v>
      </c>
      <c r="C114" t="s">
        <v>269</v>
      </c>
      <c r="D114">
        <v>999</v>
      </c>
      <c r="E114">
        <v>8</v>
      </c>
      <c r="F114" s="25" t="str">
        <f>VLOOKUP(B114,Definitions!$C$7:$D$43,2,FALSE)</f>
        <v>Greece</v>
      </c>
      <c r="G114" t="str">
        <f>VLOOKUP(C114,Definitions!$C$49:$D$57,2,FALSE)</f>
        <v>TOTAL</v>
      </c>
      <c r="H114" t="str">
        <f>VLOOKUP(D114,Definitions!$C$60:$D$104,2,FALSE)</f>
        <v>TOTAL</v>
      </c>
      <c r="J114" s="29" t="str">
        <f>VLOOKUP(E114,Definitions!$C$115:$D$131,2,FALSE)</f>
        <v>Waste non-RES</v>
      </c>
      <c r="K114" s="111">
        <v>0</v>
      </c>
      <c r="L114" s="110">
        <f t="shared" si="7"/>
        <v>6.07717913459157</v>
      </c>
      <c r="M114" s="110">
        <f t="shared" si="8"/>
        <v>6.07717913459157</v>
      </c>
      <c r="N114" s="57"/>
      <c r="O114" s="110">
        <f>IFERROR(SUMIF(Data_IND_TWh!$A$9:$A$442,Data_TOT_TWh!$B114&amp;200&amp;"_"&amp;Data_TOT_TWh!$E114,Data_IND_TWh!$O$9:$O$442),0)+SUMIF(Data_TER_TWh!$A$9:$A$442,Data_TOT_TWh!$B114&amp;300&amp;"_"&amp;Data_TOT_TWh!$E114,Data_TER_TWh!$O$9:$O$442)+SUMIF(Data_RES_TWh!$A$9:$A$1310,Data_TOT_TWh!$B114&amp;400&amp;"_"&amp;Data_TOT_TWh!$E114,Data_RES_TWh!$O$9:$O$1310)</f>
        <v>0</v>
      </c>
      <c r="P114" s="110">
        <f t="shared" si="9"/>
        <v>6.07717913459157</v>
      </c>
      <c r="Q114" s="110">
        <f t="shared" si="10"/>
        <v>6.07717913459157</v>
      </c>
      <c r="R114" s="109">
        <f t="shared" si="11"/>
        <v>0</v>
      </c>
      <c r="S114" s="102">
        <f>SUMIF(Data_IND_TWh!$A$9:$A$442,Data_TOT_TWh!$B114&amp;200&amp;"_"&amp;Data_TOT_TWh!$E114,Data_IND_TWh!$S$9:$S$442)+SUMIF(Data_TER_TWh!$A$9:$A$442,Data_TOT_TWh!$B114&amp;300&amp;"_"&amp;Data_TOT_TWh!$E114,Data_TER_TWh!$S$9:$S$442)+SUMIF(Data_RES_TWh!$A$9:$A$1310,Data_TOT_TWh!$B114&amp;400&amp;"_"&amp;Data_TOT_TWh!$E114,Data_RES_TWh!$S$9:$S$1310)</f>
        <v>5.0553374199669898</v>
      </c>
      <c r="T114" s="57"/>
      <c r="U114" s="102">
        <f>SUMIF(Data_IND_TWh!$A$9:$A$442,Data_TOT_TWh!$B114&amp;200&amp;"_"&amp;Data_TOT_TWh!$E114,Data_IND_TWh!$U$9:$U$442)+SUMIF(Data_TER_TWh!$A$9:$A$442,Data_TOT_TWh!$B114&amp;300&amp;"_"&amp;Data_TOT_TWh!$E114,Data_TER_TWh!$U$9:$U$442)+SUMIF(Data_RES_TWh!$A$9:$A$1310,Data_TOT_TWh!$B114&amp;400&amp;"_"&amp;Data_TOT_TWh!$E114,Data_RES_TWh!$U$9:$U$1310)</f>
        <v>1.02184171462458</v>
      </c>
      <c r="V114" s="57"/>
      <c r="W114" s="102">
        <f>SUMIF(Data_IND_TWh!$A$9:$A$442,Data_TOT_TWh!$B114&amp;200&amp;"_"&amp;Data_TOT_TWh!$E114,Data_IND_TWh!$W$9:$W$442)+SUMIF(Data_TER_TWh!$A$9:$A$442,Data_TOT_TWh!$B114&amp;300&amp;"_"&amp;Data_TOT_TWh!$E114,Data_TER_TWh!$W$9:$W$442)+SUMIF(Data_RES_TWh!$A$9:$A$1310,Data_TOT_TWh!$B114&amp;400&amp;"_"&amp;Data_TOT_TWh!$E114,Data_RES_TWh!$W$9:$W$1310)</f>
        <v>0</v>
      </c>
      <c r="X114" s="13"/>
      <c r="Y114" s="13"/>
      <c r="Z114" s="13"/>
      <c r="AA114" s="46"/>
      <c r="AB114" s="57"/>
      <c r="AC114" s="102">
        <f>SUMIF(Data_IND_TWh!$A$9:$A$442,Data_TOT_TWh!$B114&amp;200&amp;"_"&amp;Data_TOT_TWh!$E114,Data_IND_TWh!$AC$9:$AC$442)+SUMIF(Data_TER_TWh!$A$9:$A$442,Data_TOT_TWh!$B114&amp;300&amp;"_"&amp;Data_TOT_TWh!$E114,Data_TER_TWh!$AC$9:$AC$442)+SUMIF(Data_RES_TWh!$A$9:$A$1310,Data_TOT_TWh!$B114&amp;400&amp;"_"&amp;Data_TOT_TWh!$E114,Data_RES_TWh!$AC$9:$AC$1310)</f>
        <v>0</v>
      </c>
      <c r="AD114" s="61"/>
      <c r="AE114" s="102">
        <f>SUMIF(Data_IND_TWh!$A$9:$A$442,Data_TOT_TWh!$B114&amp;200&amp;"_"&amp;Data_TOT_TWh!$E114,Data_IND_TWh!$AE$9:$AE$442)+SUMIF(Data_TER_TWh!$A$9:$A$442,Data_TOT_TWh!$B114&amp;300&amp;"_"&amp;Data_TOT_TWh!$E114,Data_TER_TWh!$AE$9:$AE$442)+SUMIF(Data_RES_TWh!$A$9:$A$1310,Data_TOT_TWh!$B114&amp;400&amp;"_"&amp;Data_TOT_TWh!$E114,Data_RES_TWh!$AE$9:$AE$1310)</f>
        <v>0</v>
      </c>
      <c r="AF114" s="13"/>
      <c r="AG114" s="13"/>
      <c r="AH114" s="46"/>
      <c r="AI114" s="57"/>
      <c r="AJ114" s="102">
        <f>SUMIF(Data_RES_TWh!$A$9:$A$1310,Data_TOT_TWh!$B114&amp;400&amp;"_"&amp;Data_TOT_TWh!$E114,Data_RES_TWh!$AJ$9:$AJ$1310)</f>
        <v>0</v>
      </c>
      <c r="AK114" s="57"/>
      <c r="AL114" s="9" t="str">
        <f>VLOOKUP(F114,Definitions!$B$7:$E$39,4,FALSE)</f>
        <v>EU28</v>
      </c>
    </row>
    <row r="115" spans="1:38">
      <c r="A115" s="36" t="str">
        <f t="shared" si="6"/>
        <v>EL999_9</v>
      </c>
      <c r="B115" t="s">
        <v>41</v>
      </c>
      <c r="C115" t="s">
        <v>269</v>
      </c>
      <c r="D115">
        <v>999</v>
      </c>
      <c r="E115">
        <v>9</v>
      </c>
      <c r="F115" s="25" t="str">
        <f>VLOOKUP(B115,Definitions!$C$7:$D$43,2,FALSE)</f>
        <v>Greece</v>
      </c>
      <c r="G115" t="str">
        <f>VLOOKUP(C115,Definitions!$C$49:$D$57,2,FALSE)</f>
        <v>TOTAL</v>
      </c>
      <c r="H115" t="str">
        <f>VLOOKUP(D115,Definitions!$C$60:$D$104,2,FALSE)</f>
        <v>TOTAL</v>
      </c>
      <c r="J115" s="29" t="str">
        <f>VLOOKUP(E115,Definitions!$C$115:$D$131,2,FALSE)</f>
        <v>Waste RES</v>
      </c>
      <c r="K115" s="111">
        <v>0</v>
      </c>
      <c r="L115" s="110">
        <f t="shared" si="7"/>
        <v>0</v>
      </c>
      <c r="M115" s="110">
        <f t="shared" si="8"/>
        <v>0</v>
      </c>
      <c r="N115" s="57"/>
      <c r="O115" s="110">
        <f>IFERROR(SUMIF(Data_IND_TWh!$A$9:$A$442,Data_TOT_TWh!$B115&amp;200&amp;"_"&amp;Data_TOT_TWh!$E115,Data_IND_TWh!$O$9:$O$442),0)+SUMIF(Data_TER_TWh!$A$9:$A$442,Data_TOT_TWh!$B115&amp;300&amp;"_"&amp;Data_TOT_TWh!$E115,Data_TER_TWh!$O$9:$O$442)+SUMIF(Data_RES_TWh!$A$9:$A$1310,Data_TOT_TWh!$B115&amp;400&amp;"_"&amp;Data_TOT_TWh!$E115,Data_RES_TWh!$O$9:$O$1310)</f>
        <v>0</v>
      </c>
      <c r="P115" s="110">
        <f t="shared" si="9"/>
        <v>0</v>
      </c>
      <c r="Q115" s="110">
        <f t="shared" si="10"/>
        <v>0</v>
      </c>
      <c r="R115" s="109">
        <f t="shared" si="11"/>
        <v>0</v>
      </c>
      <c r="S115" s="102">
        <f>SUMIF(Data_IND_TWh!$A$9:$A$442,Data_TOT_TWh!$B115&amp;200&amp;"_"&amp;Data_TOT_TWh!$E115,Data_IND_TWh!$S$9:$S$442)+SUMIF(Data_TER_TWh!$A$9:$A$442,Data_TOT_TWh!$B115&amp;300&amp;"_"&amp;Data_TOT_TWh!$E115,Data_TER_TWh!$S$9:$S$442)+SUMIF(Data_RES_TWh!$A$9:$A$1310,Data_TOT_TWh!$B115&amp;400&amp;"_"&amp;Data_TOT_TWh!$E115,Data_RES_TWh!$S$9:$S$1310)</f>
        <v>0</v>
      </c>
      <c r="T115" s="57"/>
      <c r="U115" s="102">
        <f>SUMIF(Data_IND_TWh!$A$9:$A$442,Data_TOT_TWh!$B115&amp;200&amp;"_"&amp;Data_TOT_TWh!$E115,Data_IND_TWh!$U$9:$U$442)+SUMIF(Data_TER_TWh!$A$9:$A$442,Data_TOT_TWh!$B115&amp;300&amp;"_"&amp;Data_TOT_TWh!$E115,Data_TER_TWh!$U$9:$U$442)+SUMIF(Data_RES_TWh!$A$9:$A$1310,Data_TOT_TWh!$B115&amp;400&amp;"_"&amp;Data_TOT_TWh!$E115,Data_RES_TWh!$U$9:$U$1310)</f>
        <v>0</v>
      </c>
      <c r="V115" s="57"/>
      <c r="W115" s="102">
        <f>SUMIF(Data_IND_TWh!$A$9:$A$442,Data_TOT_TWh!$B115&amp;200&amp;"_"&amp;Data_TOT_TWh!$E115,Data_IND_TWh!$W$9:$W$442)+SUMIF(Data_TER_TWh!$A$9:$A$442,Data_TOT_TWh!$B115&amp;300&amp;"_"&amp;Data_TOT_TWh!$E115,Data_TER_TWh!$W$9:$W$442)+SUMIF(Data_RES_TWh!$A$9:$A$1310,Data_TOT_TWh!$B115&amp;400&amp;"_"&amp;Data_TOT_TWh!$E115,Data_RES_TWh!$W$9:$W$1310)</f>
        <v>0</v>
      </c>
      <c r="X115" s="13"/>
      <c r="Y115" s="13"/>
      <c r="Z115" s="13"/>
      <c r="AA115" s="46"/>
      <c r="AB115" s="57"/>
      <c r="AC115" s="102">
        <f>SUMIF(Data_IND_TWh!$A$9:$A$442,Data_TOT_TWh!$B115&amp;200&amp;"_"&amp;Data_TOT_TWh!$E115,Data_IND_TWh!$AC$9:$AC$442)+SUMIF(Data_TER_TWh!$A$9:$A$442,Data_TOT_TWh!$B115&amp;300&amp;"_"&amp;Data_TOT_TWh!$E115,Data_TER_TWh!$AC$9:$AC$442)+SUMIF(Data_RES_TWh!$A$9:$A$1310,Data_TOT_TWh!$B115&amp;400&amp;"_"&amp;Data_TOT_TWh!$E115,Data_RES_TWh!$AC$9:$AC$1310)</f>
        <v>0</v>
      </c>
      <c r="AD115" s="61"/>
      <c r="AE115" s="102">
        <f>SUMIF(Data_IND_TWh!$A$9:$A$442,Data_TOT_TWh!$B115&amp;200&amp;"_"&amp;Data_TOT_TWh!$E115,Data_IND_TWh!$AE$9:$AE$442)+SUMIF(Data_TER_TWh!$A$9:$A$442,Data_TOT_TWh!$B115&amp;300&amp;"_"&amp;Data_TOT_TWh!$E115,Data_TER_TWh!$AE$9:$AE$442)+SUMIF(Data_RES_TWh!$A$9:$A$1310,Data_TOT_TWh!$B115&amp;400&amp;"_"&amp;Data_TOT_TWh!$E115,Data_RES_TWh!$AE$9:$AE$1310)</f>
        <v>0</v>
      </c>
      <c r="AF115" s="13"/>
      <c r="AG115" s="13"/>
      <c r="AH115" s="46"/>
      <c r="AI115" s="57"/>
      <c r="AJ115" s="102">
        <f>SUMIF(Data_RES_TWh!$A$9:$A$1310,Data_TOT_TWh!$B115&amp;400&amp;"_"&amp;Data_TOT_TWh!$E115,Data_RES_TWh!$AJ$9:$AJ$1310)</f>
        <v>0</v>
      </c>
      <c r="AK115" s="57"/>
      <c r="AL115" s="9" t="str">
        <f>VLOOKUP(F115,Definitions!$B$7:$E$39,4,FALSE)</f>
        <v>EU28</v>
      </c>
    </row>
    <row r="116" spans="1:38">
      <c r="A116" s="36" t="str">
        <f t="shared" si="6"/>
        <v>EL999_51</v>
      </c>
      <c r="B116" t="s">
        <v>41</v>
      </c>
      <c r="C116" t="s">
        <v>269</v>
      </c>
      <c r="D116">
        <v>999</v>
      </c>
      <c r="E116">
        <v>51</v>
      </c>
      <c r="F116" s="25" t="str">
        <f>VLOOKUP(B116,Definitions!$C$7:$D$43,2,FALSE)</f>
        <v>Greece</v>
      </c>
      <c r="G116" t="str">
        <f>VLOOKUP(C116,Definitions!$C$49:$D$57,2,FALSE)</f>
        <v>TOTAL</v>
      </c>
      <c r="H116" t="str">
        <f>VLOOKUP(D116,Definitions!$C$60:$D$104,2,FALSE)</f>
        <v>TOTAL</v>
      </c>
      <c r="J116" s="29" t="str">
        <f>VLOOKUP(E116,Definitions!$C$115:$D$131,2,FALSE)</f>
        <v>Biomass</v>
      </c>
      <c r="K116" s="111">
        <v>13.805973000000002</v>
      </c>
      <c r="L116" s="110">
        <f t="shared" si="7"/>
        <v>-4.3417790000000025</v>
      </c>
      <c r="M116" s="110">
        <f t="shared" si="8"/>
        <v>9.4641939999999991</v>
      </c>
      <c r="N116" s="57"/>
      <c r="O116" s="110">
        <f>IFERROR(SUMIF(Data_IND_TWh!$A$9:$A$442,Data_TOT_TWh!$B116&amp;200&amp;"_"&amp;Data_TOT_TWh!$E116,Data_IND_TWh!$O$9:$O$442),0)+SUMIF(Data_TER_TWh!$A$9:$A$442,Data_TOT_TWh!$B116&amp;300&amp;"_"&amp;Data_TOT_TWh!$E116,Data_TER_TWh!$O$9:$O$442)+SUMIF(Data_RES_TWh!$A$9:$A$1310,Data_TOT_TWh!$B116&amp;400&amp;"_"&amp;Data_TOT_TWh!$E116,Data_RES_TWh!$O$9:$O$1310)</f>
        <v>0</v>
      </c>
      <c r="P116" s="110">
        <f t="shared" si="9"/>
        <v>9.4641939999999991</v>
      </c>
      <c r="Q116" s="110">
        <f t="shared" si="10"/>
        <v>9.4641939999999991</v>
      </c>
      <c r="R116" s="109">
        <f t="shared" si="11"/>
        <v>0</v>
      </c>
      <c r="S116" s="102">
        <f>SUMIF(Data_IND_TWh!$A$9:$A$442,Data_TOT_TWh!$B116&amp;200&amp;"_"&amp;Data_TOT_TWh!$E116,Data_IND_TWh!$S$9:$S$442)+SUMIF(Data_TER_TWh!$A$9:$A$442,Data_TOT_TWh!$B116&amp;300&amp;"_"&amp;Data_TOT_TWh!$E116,Data_TER_TWh!$S$9:$S$442)+SUMIF(Data_RES_TWh!$A$9:$A$1310,Data_TOT_TWh!$B116&amp;400&amp;"_"&amp;Data_TOT_TWh!$E116,Data_RES_TWh!$S$9:$S$1310)</f>
        <v>6.9482087114264584</v>
      </c>
      <c r="T116" s="57"/>
      <c r="U116" s="102">
        <f>SUMIF(Data_IND_TWh!$A$9:$A$442,Data_TOT_TWh!$B116&amp;200&amp;"_"&amp;Data_TOT_TWh!$E116,Data_IND_TWh!$U$9:$U$442)+SUMIF(Data_TER_TWh!$A$9:$A$442,Data_TOT_TWh!$B116&amp;300&amp;"_"&amp;Data_TOT_TWh!$E116,Data_TER_TWh!$U$9:$U$442)+SUMIF(Data_RES_TWh!$A$9:$A$1310,Data_TOT_TWh!$B116&amp;400&amp;"_"&amp;Data_TOT_TWh!$E116,Data_RES_TWh!$U$9:$U$1310)</f>
        <v>0.14579128857354171</v>
      </c>
      <c r="V116" s="57"/>
      <c r="W116" s="102">
        <f>SUMIF(Data_IND_TWh!$A$9:$A$442,Data_TOT_TWh!$B116&amp;200&amp;"_"&amp;Data_TOT_TWh!$E116,Data_IND_TWh!$W$9:$W$442)+SUMIF(Data_TER_TWh!$A$9:$A$442,Data_TOT_TWh!$B116&amp;300&amp;"_"&amp;Data_TOT_TWh!$E116,Data_TER_TWh!$W$9:$W$442)+SUMIF(Data_RES_TWh!$A$9:$A$1310,Data_TOT_TWh!$B116&amp;400&amp;"_"&amp;Data_TOT_TWh!$E116,Data_RES_TWh!$W$9:$W$1310)</f>
        <v>2.3701939999999988</v>
      </c>
      <c r="X116" s="13"/>
      <c r="Y116" s="13"/>
      <c r="Z116" s="13"/>
      <c r="AA116" s="46"/>
      <c r="AB116" s="57"/>
      <c r="AC116" s="102">
        <f>SUMIF(Data_IND_TWh!$A$9:$A$442,Data_TOT_TWh!$B116&amp;200&amp;"_"&amp;Data_TOT_TWh!$E116,Data_IND_TWh!$AC$9:$AC$442)+SUMIF(Data_TER_TWh!$A$9:$A$442,Data_TOT_TWh!$B116&amp;300&amp;"_"&amp;Data_TOT_TWh!$E116,Data_TER_TWh!$AC$9:$AC$442)+SUMIF(Data_RES_TWh!$A$9:$A$1310,Data_TOT_TWh!$B116&amp;400&amp;"_"&amp;Data_TOT_TWh!$E116,Data_RES_TWh!$AC$9:$AC$1310)</f>
        <v>0</v>
      </c>
      <c r="AD116" s="61"/>
      <c r="AE116" s="102">
        <f>SUMIF(Data_IND_TWh!$A$9:$A$442,Data_TOT_TWh!$B116&amp;200&amp;"_"&amp;Data_TOT_TWh!$E116,Data_IND_TWh!$AE$9:$AE$442)+SUMIF(Data_TER_TWh!$A$9:$A$442,Data_TOT_TWh!$B116&amp;300&amp;"_"&amp;Data_TOT_TWh!$E116,Data_TER_TWh!$AE$9:$AE$442)+SUMIF(Data_RES_TWh!$A$9:$A$1310,Data_TOT_TWh!$B116&amp;400&amp;"_"&amp;Data_TOT_TWh!$E116,Data_RES_TWh!$AE$9:$AE$1310)</f>
        <v>0</v>
      </c>
      <c r="AF116" s="13"/>
      <c r="AG116" s="13"/>
      <c r="AH116" s="46"/>
      <c r="AI116" s="57"/>
      <c r="AJ116" s="102">
        <f>SUMIF(Data_RES_TWh!$A$9:$A$1310,Data_TOT_TWh!$B116&amp;400&amp;"_"&amp;Data_TOT_TWh!$E116,Data_RES_TWh!$AJ$9:$AJ$1310)</f>
        <v>3.8159999999999998</v>
      </c>
      <c r="AK116" s="57"/>
      <c r="AL116" s="9" t="str">
        <f>VLOOKUP(F116,Definitions!$B$7:$E$39,4,FALSE)</f>
        <v>EU28</v>
      </c>
    </row>
    <row r="117" spans="1:38">
      <c r="A117" s="36" t="str">
        <f t="shared" si="6"/>
        <v>EL999_52</v>
      </c>
      <c r="B117" t="s">
        <v>41</v>
      </c>
      <c r="C117" t="s">
        <v>269</v>
      </c>
      <c r="D117">
        <v>999</v>
      </c>
      <c r="E117">
        <v>52</v>
      </c>
      <c r="F117" s="25" t="str">
        <f>VLOOKUP(B117,Definitions!$C$7:$D$43,2,FALSE)</f>
        <v>Greece</v>
      </c>
      <c r="G117" t="str">
        <f>VLOOKUP(C117,Definitions!$C$49:$D$57,2,FALSE)</f>
        <v>TOTAL</v>
      </c>
      <c r="H117" t="str">
        <f>VLOOKUP(D117,Definitions!$C$60:$D$104,2,FALSE)</f>
        <v>TOTAL</v>
      </c>
      <c r="J117" s="29" t="str">
        <f>VLOOKUP(E117,Definitions!$C$115:$D$131,2,FALSE)</f>
        <v>Geothermal</v>
      </c>
      <c r="K117" s="111">
        <v>7.210599999999999E-2</v>
      </c>
      <c r="L117" s="110">
        <f t="shared" si="7"/>
        <v>-6.894299999999999E-2</v>
      </c>
      <c r="M117" s="110">
        <f t="shared" si="8"/>
        <v>3.1630000000000009E-3</v>
      </c>
      <c r="N117" s="57"/>
      <c r="O117" s="110">
        <f>IFERROR(SUMIF(Data_IND_TWh!$A$9:$A$442,Data_TOT_TWh!$B117&amp;200&amp;"_"&amp;Data_TOT_TWh!$E117,Data_IND_TWh!$O$9:$O$442),0)+SUMIF(Data_TER_TWh!$A$9:$A$442,Data_TOT_TWh!$B117&amp;300&amp;"_"&amp;Data_TOT_TWh!$E117,Data_TER_TWh!$O$9:$O$442)+SUMIF(Data_RES_TWh!$A$9:$A$1310,Data_TOT_TWh!$B117&amp;400&amp;"_"&amp;Data_TOT_TWh!$E117,Data_RES_TWh!$O$9:$O$1310)</f>
        <v>0</v>
      </c>
      <c r="P117" s="110">
        <f t="shared" si="9"/>
        <v>3.1630000000000009E-3</v>
      </c>
      <c r="Q117" s="110">
        <f t="shared" si="10"/>
        <v>3.1630000000000009E-3</v>
      </c>
      <c r="R117" s="109">
        <f t="shared" si="11"/>
        <v>0</v>
      </c>
      <c r="S117" s="102">
        <f>SUMIF(Data_IND_TWh!$A$9:$A$442,Data_TOT_TWh!$B117&amp;200&amp;"_"&amp;Data_TOT_TWh!$E117,Data_IND_TWh!$S$9:$S$442)+SUMIF(Data_TER_TWh!$A$9:$A$442,Data_TOT_TWh!$B117&amp;300&amp;"_"&amp;Data_TOT_TWh!$E117,Data_TER_TWh!$S$9:$S$442)+SUMIF(Data_RES_TWh!$A$9:$A$1310,Data_TOT_TWh!$B117&amp;400&amp;"_"&amp;Data_TOT_TWh!$E117,Data_RES_TWh!$S$9:$S$1310)</f>
        <v>2E-3</v>
      </c>
      <c r="T117" s="57"/>
      <c r="U117" s="102">
        <f>SUMIF(Data_IND_TWh!$A$9:$A$442,Data_TOT_TWh!$B117&amp;200&amp;"_"&amp;Data_TOT_TWh!$E117,Data_IND_TWh!$U$9:$U$442)+SUMIF(Data_TER_TWh!$A$9:$A$442,Data_TOT_TWh!$B117&amp;300&amp;"_"&amp;Data_TOT_TWh!$E117,Data_TER_TWh!$U$9:$U$442)+SUMIF(Data_RES_TWh!$A$9:$A$1310,Data_TOT_TWh!$B117&amp;400&amp;"_"&amp;Data_TOT_TWh!$E117,Data_RES_TWh!$U$9:$U$1310)</f>
        <v>0</v>
      </c>
      <c r="V117" s="57"/>
      <c r="W117" s="102">
        <f>SUMIF(Data_IND_TWh!$A$9:$A$442,Data_TOT_TWh!$B117&amp;200&amp;"_"&amp;Data_TOT_TWh!$E117,Data_IND_TWh!$W$9:$W$442)+SUMIF(Data_TER_TWh!$A$9:$A$442,Data_TOT_TWh!$B117&amp;300&amp;"_"&amp;Data_TOT_TWh!$E117,Data_TER_TWh!$W$9:$W$442)+SUMIF(Data_RES_TWh!$A$9:$A$1310,Data_TOT_TWh!$B117&amp;400&amp;"_"&amp;Data_TOT_TWh!$E117,Data_RES_TWh!$W$9:$W$1310)</f>
        <v>1.1630000000000008E-3</v>
      </c>
      <c r="X117" s="13"/>
      <c r="Y117" s="13"/>
      <c r="Z117" s="13"/>
      <c r="AA117" s="46"/>
      <c r="AB117" s="57"/>
      <c r="AC117" s="102">
        <f>SUMIF(Data_IND_TWh!$A$9:$A$442,Data_TOT_TWh!$B117&amp;200&amp;"_"&amp;Data_TOT_TWh!$E117,Data_IND_TWh!$AC$9:$AC$442)+SUMIF(Data_TER_TWh!$A$9:$A$442,Data_TOT_TWh!$B117&amp;300&amp;"_"&amp;Data_TOT_TWh!$E117,Data_TER_TWh!$AC$9:$AC$442)+SUMIF(Data_RES_TWh!$A$9:$A$1310,Data_TOT_TWh!$B117&amp;400&amp;"_"&amp;Data_TOT_TWh!$E117,Data_RES_TWh!$AC$9:$AC$1310)</f>
        <v>0</v>
      </c>
      <c r="AD117" s="61"/>
      <c r="AE117" s="102">
        <f>SUMIF(Data_IND_TWh!$A$9:$A$442,Data_TOT_TWh!$B117&amp;200&amp;"_"&amp;Data_TOT_TWh!$E117,Data_IND_TWh!$AE$9:$AE$442)+SUMIF(Data_TER_TWh!$A$9:$A$442,Data_TOT_TWh!$B117&amp;300&amp;"_"&amp;Data_TOT_TWh!$E117,Data_TER_TWh!$AE$9:$AE$442)+SUMIF(Data_RES_TWh!$A$9:$A$1310,Data_TOT_TWh!$B117&amp;400&amp;"_"&amp;Data_TOT_TWh!$E117,Data_RES_TWh!$AE$9:$AE$1310)</f>
        <v>0</v>
      </c>
      <c r="AF117" s="13"/>
      <c r="AG117" s="13"/>
      <c r="AH117" s="46"/>
      <c r="AI117" s="57"/>
      <c r="AJ117" s="102">
        <f>SUMIF(Data_RES_TWh!$A$9:$A$1310,Data_TOT_TWh!$B117&amp;400&amp;"_"&amp;Data_TOT_TWh!$E117,Data_RES_TWh!$AJ$9:$AJ$1310)</f>
        <v>0</v>
      </c>
      <c r="AK117" s="57"/>
      <c r="AL117" s="9" t="str">
        <f>VLOOKUP(F117,Definitions!$B$7:$E$39,4,FALSE)</f>
        <v>EU28</v>
      </c>
    </row>
    <row r="118" spans="1:38">
      <c r="A118" s="36" t="str">
        <f t="shared" si="6"/>
        <v>EL999_53</v>
      </c>
      <c r="B118" t="s">
        <v>41</v>
      </c>
      <c r="C118" t="s">
        <v>269</v>
      </c>
      <c r="D118">
        <v>999</v>
      </c>
      <c r="E118">
        <v>53</v>
      </c>
      <c r="F118" s="25" t="str">
        <f>VLOOKUP(B118,Definitions!$C$7:$D$43,2,FALSE)</f>
        <v>Greece</v>
      </c>
      <c r="G118" t="str">
        <f>VLOOKUP(C118,Definitions!$C$49:$D$57,2,FALSE)</f>
        <v>TOTAL</v>
      </c>
      <c r="H118" t="str">
        <f>VLOOKUP(D118,Definitions!$C$60:$D$104,2,FALSE)</f>
        <v>TOTAL</v>
      </c>
      <c r="J118" s="29" t="str">
        <f>VLOOKUP(E118,Definitions!$C$115:$D$131,2,FALSE)</f>
        <v>Solar energy</v>
      </c>
      <c r="K118" s="111">
        <v>2.1445720000000001</v>
      </c>
      <c r="L118" s="110">
        <f t="shared" si="7"/>
        <v>-9.4200000000022044E-4</v>
      </c>
      <c r="M118" s="110">
        <f t="shared" si="8"/>
        <v>2.1436299999999999</v>
      </c>
      <c r="N118" s="57"/>
      <c r="O118" s="110">
        <f>IFERROR(SUMIF(Data_IND_TWh!$A$9:$A$442,Data_TOT_TWh!$B118&amp;200&amp;"_"&amp;Data_TOT_TWh!$E118,Data_IND_TWh!$O$9:$O$442),0)+SUMIF(Data_TER_TWh!$A$9:$A$442,Data_TOT_TWh!$B118&amp;300&amp;"_"&amp;Data_TOT_TWh!$E118,Data_TER_TWh!$O$9:$O$442)+SUMIF(Data_RES_TWh!$A$9:$A$1310,Data_TOT_TWh!$B118&amp;400&amp;"_"&amp;Data_TOT_TWh!$E118,Data_RES_TWh!$O$9:$O$1310)</f>
        <v>0</v>
      </c>
      <c r="P118" s="110">
        <f t="shared" si="9"/>
        <v>2.1436299999999999</v>
      </c>
      <c r="Q118" s="110">
        <f t="shared" si="10"/>
        <v>2.1436299999999999</v>
      </c>
      <c r="R118" s="109">
        <f t="shared" si="11"/>
        <v>0</v>
      </c>
      <c r="S118" s="102">
        <f>SUMIF(Data_IND_TWh!$A$9:$A$442,Data_TOT_TWh!$B118&amp;200&amp;"_"&amp;Data_TOT_TWh!$E118,Data_IND_TWh!$S$9:$S$442)+SUMIF(Data_TER_TWh!$A$9:$A$442,Data_TOT_TWh!$B118&amp;300&amp;"_"&amp;Data_TOT_TWh!$E118,Data_TER_TWh!$S$9:$S$442)+SUMIF(Data_RES_TWh!$A$9:$A$1310,Data_TOT_TWh!$B118&amp;400&amp;"_"&amp;Data_TOT_TWh!$E118,Data_RES_TWh!$S$9:$S$1310)</f>
        <v>5.2552523992263775E-2</v>
      </c>
      <c r="T118" s="57"/>
      <c r="U118" s="102">
        <f>SUMIF(Data_IND_TWh!$A$9:$A$442,Data_TOT_TWh!$B118&amp;200&amp;"_"&amp;Data_TOT_TWh!$E118,Data_IND_TWh!$U$9:$U$442)+SUMIF(Data_TER_TWh!$A$9:$A$442,Data_TOT_TWh!$B118&amp;300&amp;"_"&amp;Data_TOT_TWh!$E118,Data_TER_TWh!$U$9:$U$442)+SUMIF(Data_RES_TWh!$A$9:$A$1310,Data_TOT_TWh!$B118&amp;400&amp;"_"&amp;Data_TOT_TWh!$E118,Data_RES_TWh!$U$9:$U$1310)</f>
        <v>2.0802465115632915</v>
      </c>
      <c r="V118" s="57"/>
      <c r="W118" s="102">
        <f>SUMIF(Data_IND_TWh!$A$9:$A$442,Data_TOT_TWh!$B118&amp;200&amp;"_"&amp;Data_TOT_TWh!$E118,Data_IND_TWh!$W$9:$W$442)+SUMIF(Data_TER_TWh!$A$9:$A$442,Data_TOT_TWh!$B118&amp;300&amp;"_"&amp;Data_TOT_TWh!$E118,Data_TER_TWh!$W$9:$W$442)+SUMIF(Data_RES_TWh!$A$9:$A$1310,Data_TOT_TWh!$B118&amp;400&amp;"_"&amp;Data_TOT_TWh!$E118,Data_RES_TWh!$W$9:$W$1310)</f>
        <v>1.083096444444444E-2</v>
      </c>
      <c r="X118" s="13"/>
      <c r="Y118" s="13"/>
      <c r="Z118" s="13"/>
      <c r="AA118" s="46"/>
      <c r="AB118" s="57"/>
      <c r="AC118" s="102">
        <f>SUMIF(Data_IND_TWh!$A$9:$A$442,Data_TOT_TWh!$B118&amp;200&amp;"_"&amp;Data_TOT_TWh!$E118,Data_IND_TWh!$AC$9:$AC$442)+SUMIF(Data_TER_TWh!$A$9:$A$442,Data_TOT_TWh!$B118&amp;300&amp;"_"&amp;Data_TOT_TWh!$E118,Data_TER_TWh!$AC$9:$AC$442)+SUMIF(Data_RES_TWh!$A$9:$A$1310,Data_TOT_TWh!$B118&amp;400&amp;"_"&amp;Data_TOT_TWh!$E118,Data_RES_TWh!$AC$9:$AC$1310)</f>
        <v>0</v>
      </c>
      <c r="AD118" s="61"/>
      <c r="AE118" s="102">
        <f>SUMIF(Data_IND_TWh!$A$9:$A$442,Data_TOT_TWh!$B118&amp;200&amp;"_"&amp;Data_TOT_TWh!$E118,Data_IND_TWh!$AE$9:$AE$442)+SUMIF(Data_TER_TWh!$A$9:$A$442,Data_TOT_TWh!$B118&amp;300&amp;"_"&amp;Data_TOT_TWh!$E118,Data_TER_TWh!$AE$9:$AE$442)+SUMIF(Data_RES_TWh!$A$9:$A$1310,Data_TOT_TWh!$B118&amp;400&amp;"_"&amp;Data_TOT_TWh!$E118,Data_RES_TWh!$AE$9:$AE$1310)</f>
        <v>0</v>
      </c>
      <c r="AF118" s="13"/>
      <c r="AG118" s="13"/>
      <c r="AH118" s="46"/>
      <c r="AI118" s="57"/>
      <c r="AJ118" s="102">
        <f>SUMIF(Data_RES_TWh!$A$9:$A$1310,Data_TOT_TWh!$B118&amp;400&amp;"_"&amp;Data_TOT_TWh!$E118,Data_RES_TWh!$AJ$9:$AJ$1310)</f>
        <v>0</v>
      </c>
      <c r="AK118" s="57"/>
      <c r="AL118" s="9" t="str">
        <f>VLOOKUP(F118,Definitions!$B$7:$E$39,4,FALSE)</f>
        <v>EU28</v>
      </c>
    </row>
    <row r="119" spans="1:38">
      <c r="A119" s="36" t="str">
        <f t="shared" si="6"/>
        <v>EL999_58</v>
      </c>
      <c r="B119" t="s">
        <v>41</v>
      </c>
      <c r="C119" t="s">
        <v>269</v>
      </c>
      <c r="D119">
        <v>999</v>
      </c>
      <c r="E119">
        <v>58</v>
      </c>
      <c r="F119" s="25" t="str">
        <f>VLOOKUP(B119,Definitions!$C$7:$D$43,2,FALSE)</f>
        <v>Greece</v>
      </c>
      <c r="G119" t="str">
        <f>VLOOKUP(C119,Definitions!$C$49:$D$57,2,FALSE)</f>
        <v>TOTAL</v>
      </c>
      <c r="H119" t="str">
        <f>VLOOKUP(D119,Definitions!$C$60:$D$104,2,FALSE)</f>
        <v>TOTAL</v>
      </c>
      <c r="J119" s="29" t="str">
        <f>VLOOKUP(E119,Definitions!$C$115:$D$131,2,FALSE)</f>
        <v>Ambient heat total</v>
      </c>
      <c r="K119" s="111" t="s">
        <v>987</v>
      </c>
      <c r="L119" s="110">
        <f t="shared" si="7"/>
        <v>1.18</v>
      </c>
      <c r="M119" s="110">
        <f t="shared" si="8"/>
        <v>1.18</v>
      </c>
      <c r="N119" s="57"/>
      <c r="O119" s="110">
        <f>IFERROR(SUMIF(Data_IND_TWh!$A$9:$A$442,Data_TOT_TWh!$B119&amp;200&amp;"_"&amp;Data_TOT_TWh!$E119,Data_IND_TWh!$O$9:$O$442),0)+SUMIF(Data_TER_TWh!$A$9:$A$442,Data_TOT_TWh!$B119&amp;300&amp;"_"&amp;Data_TOT_TWh!$E119,Data_TER_TWh!$O$9:$O$442)+SUMIF(Data_RES_TWh!$A$9:$A$1310,Data_TOT_TWh!$B119&amp;400&amp;"_"&amp;Data_TOT_TWh!$E119,Data_RES_TWh!$O$9:$O$1310)</f>
        <v>0</v>
      </c>
      <c r="P119" s="110">
        <f t="shared" si="9"/>
        <v>1.18</v>
      </c>
      <c r="Q119" s="110">
        <f t="shared" si="10"/>
        <v>1.18</v>
      </c>
      <c r="R119" s="109">
        <f t="shared" si="11"/>
        <v>0</v>
      </c>
      <c r="S119" s="102">
        <f>SUMIF(Data_IND_TWh!$A$9:$A$442,Data_TOT_TWh!$B119&amp;200&amp;"_"&amp;Data_TOT_TWh!$E119,Data_IND_TWh!$S$9:$S$442)+SUMIF(Data_TER_TWh!$A$9:$A$442,Data_TOT_TWh!$B119&amp;300&amp;"_"&amp;Data_TOT_TWh!$E119,Data_TER_TWh!$S$9:$S$442)+SUMIF(Data_RES_TWh!$A$9:$A$1310,Data_TOT_TWh!$B119&amp;400&amp;"_"&amp;Data_TOT_TWh!$E119,Data_RES_TWh!$S$9:$S$1310)</f>
        <v>1.0351039076535062</v>
      </c>
      <c r="T119" s="57"/>
      <c r="U119" s="102">
        <f>SUMIF(Data_IND_TWh!$A$9:$A$442,Data_TOT_TWh!$B119&amp;200&amp;"_"&amp;Data_TOT_TWh!$E119,Data_IND_TWh!$U$9:$U$442)+SUMIF(Data_TER_TWh!$A$9:$A$442,Data_TOT_TWh!$B119&amp;300&amp;"_"&amp;Data_TOT_TWh!$E119,Data_TER_TWh!$U$9:$U$442)+SUMIF(Data_RES_TWh!$A$9:$A$1310,Data_TOT_TWh!$B119&amp;400&amp;"_"&amp;Data_TOT_TWh!$E119,Data_RES_TWh!$U$9:$U$1310)</f>
        <v>0.14489609234649367</v>
      </c>
      <c r="V119" s="57"/>
      <c r="W119" s="102">
        <f>SUMIF(Data_IND_TWh!$A$9:$A$442,Data_TOT_TWh!$B119&amp;200&amp;"_"&amp;Data_TOT_TWh!$E119,Data_IND_TWh!$W$9:$W$442)+SUMIF(Data_TER_TWh!$A$9:$A$442,Data_TOT_TWh!$B119&amp;300&amp;"_"&amp;Data_TOT_TWh!$E119,Data_TER_TWh!$W$9:$W$442)+SUMIF(Data_RES_TWh!$A$9:$A$1310,Data_TOT_TWh!$B119&amp;400&amp;"_"&amp;Data_TOT_TWh!$E119,Data_RES_TWh!$W$9:$W$1310)</f>
        <v>0</v>
      </c>
      <c r="X119" s="13"/>
      <c r="Y119" s="13"/>
      <c r="Z119" s="13"/>
      <c r="AA119" s="46"/>
      <c r="AB119" s="57"/>
      <c r="AC119" s="102">
        <f>SUMIF(Data_IND_TWh!$A$9:$A$442,Data_TOT_TWh!$B119&amp;200&amp;"_"&amp;Data_TOT_TWh!$E119,Data_IND_TWh!$AC$9:$AC$442)+SUMIF(Data_TER_TWh!$A$9:$A$442,Data_TOT_TWh!$B119&amp;300&amp;"_"&amp;Data_TOT_TWh!$E119,Data_TER_TWh!$AC$9:$AC$442)+SUMIF(Data_RES_TWh!$A$9:$A$1310,Data_TOT_TWh!$B119&amp;400&amp;"_"&amp;Data_TOT_TWh!$E119,Data_RES_TWh!$AC$9:$AC$1310)</f>
        <v>0</v>
      </c>
      <c r="AD119" s="61"/>
      <c r="AE119" s="102">
        <f>SUMIF(Data_IND_TWh!$A$9:$A$442,Data_TOT_TWh!$B119&amp;200&amp;"_"&amp;Data_TOT_TWh!$E119,Data_IND_TWh!$AE$9:$AE$442)+SUMIF(Data_TER_TWh!$A$9:$A$442,Data_TOT_TWh!$B119&amp;300&amp;"_"&amp;Data_TOT_TWh!$E119,Data_TER_TWh!$AE$9:$AE$442)+SUMIF(Data_RES_TWh!$A$9:$A$1310,Data_TOT_TWh!$B119&amp;400&amp;"_"&amp;Data_TOT_TWh!$E119,Data_RES_TWh!$AE$9:$AE$1310)</f>
        <v>0</v>
      </c>
      <c r="AF119" s="13"/>
      <c r="AG119" s="13"/>
      <c r="AH119" s="46"/>
      <c r="AI119" s="57"/>
      <c r="AJ119" s="102">
        <f>SUMIF(Data_RES_TWh!$A$9:$A$1310,Data_TOT_TWh!$B119&amp;400&amp;"_"&amp;Data_TOT_TWh!$E119,Data_RES_TWh!$AJ$9:$AJ$1310)</f>
        <v>0</v>
      </c>
      <c r="AK119" s="57"/>
      <c r="AL119" s="9" t="str">
        <f>VLOOKUP(F119,Definitions!$B$7:$E$39,4,FALSE)</f>
        <v>EU28</v>
      </c>
    </row>
    <row r="120" spans="1:38">
      <c r="A120" s="36" t="str">
        <f t="shared" si="6"/>
        <v>EL999_55</v>
      </c>
      <c r="B120" t="s">
        <v>41</v>
      </c>
      <c r="C120" t="s">
        <v>269</v>
      </c>
      <c r="D120">
        <v>999</v>
      </c>
      <c r="E120">
        <v>55</v>
      </c>
      <c r="F120" s="25" t="str">
        <f>VLOOKUP(B120,Definitions!$C$7:$D$43,2,FALSE)</f>
        <v>Greece</v>
      </c>
      <c r="G120" t="str">
        <f>VLOOKUP(C120,Definitions!$C$49:$D$57,2,FALSE)</f>
        <v>TOTAL</v>
      </c>
      <c r="H120" t="str">
        <f>VLOOKUP(D120,Definitions!$C$60:$D$104,2,FALSE)</f>
        <v>TOTAL</v>
      </c>
      <c r="J120" s="29" t="str">
        <f>VLOOKUP(E120,Definitions!$C$115:$D$131,2,FALSE)</f>
        <v xml:space="preserve">Other RES </v>
      </c>
      <c r="K120" s="111" t="s">
        <v>987</v>
      </c>
      <c r="L120" s="110">
        <f t="shared" si="7"/>
        <v>1.516</v>
      </c>
      <c r="M120" s="110">
        <f t="shared" si="8"/>
        <v>1.516</v>
      </c>
      <c r="N120" s="57"/>
      <c r="O120" s="110">
        <f>IFERROR(SUMIF(Data_IND_TWh!$A$9:$A$442,Data_TOT_TWh!$B120&amp;200&amp;"_"&amp;Data_TOT_TWh!$E120,Data_IND_TWh!$O$9:$O$442),0)+SUMIF(Data_TER_TWh!$A$9:$A$442,Data_TOT_TWh!$B120&amp;300&amp;"_"&amp;Data_TOT_TWh!$E120,Data_TER_TWh!$O$9:$O$442)+SUMIF(Data_RES_TWh!$A$9:$A$1310,Data_TOT_TWh!$B120&amp;400&amp;"_"&amp;Data_TOT_TWh!$E120,Data_RES_TWh!$O$9:$O$1310)</f>
        <v>0</v>
      </c>
      <c r="P120" s="110">
        <f t="shared" si="9"/>
        <v>1.516</v>
      </c>
      <c r="Q120" s="110">
        <f t="shared" si="10"/>
        <v>1.516</v>
      </c>
      <c r="R120" s="109">
        <f t="shared" si="11"/>
        <v>0</v>
      </c>
      <c r="S120" s="102">
        <f>SUMIF(Data_IND_TWh!$A$9:$A$442,Data_TOT_TWh!$B120&amp;200&amp;"_"&amp;Data_TOT_TWh!$E120,Data_IND_TWh!$S$9:$S$442)+SUMIF(Data_TER_TWh!$A$9:$A$442,Data_TOT_TWh!$B120&amp;300&amp;"_"&amp;Data_TOT_TWh!$E120,Data_TER_TWh!$S$9:$S$442)+SUMIF(Data_RES_TWh!$A$9:$A$1310,Data_TOT_TWh!$B120&amp;400&amp;"_"&amp;Data_TOT_TWh!$E120,Data_RES_TWh!$S$9:$S$1310)</f>
        <v>1.3640000000000001</v>
      </c>
      <c r="T120" s="57"/>
      <c r="U120" s="102">
        <f>SUMIF(Data_IND_TWh!$A$9:$A$442,Data_TOT_TWh!$B120&amp;200&amp;"_"&amp;Data_TOT_TWh!$E120,Data_IND_TWh!$U$9:$U$442)+SUMIF(Data_TER_TWh!$A$9:$A$442,Data_TOT_TWh!$B120&amp;300&amp;"_"&amp;Data_TOT_TWh!$E120,Data_TER_TWh!$U$9:$U$442)+SUMIF(Data_RES_TWh!$A$9:$A$1310,Data_TOT_TWh!$B120&amp;400&amp;"_"&amp;Data_TOT_TWh!$E120,Data_RES_TWh!$U$9:$U$1310)</f>
        <v>0.152</v>
      </c>
      <c r="V120" s="57"/>
      <c r="W120" s="102">
        <f>SUMIF(Data_IND_TWh!$A$9:$A$442,Data_TOT_TWh!$B120&amp;200&amp;"_"&amp;Data_TOT_TWh!$E120,Data_IND_TWh!$W$9:$W$442)+SUMIF(Data_TER_TWh!$A$9:$A$442,Data_TOT_TWh!$B120&amp;300&amp;"_"&amp;Data_TOT_TWh!$E120,Data_TER_TWh!$W$9:$W$442)+SUMIF(Data_RES_TWh!$A$9:$A$1310,Data_TOT_TWh!$B120&amp;400&amp;"_"&amp;Data_TOT_TWh!$E120,Data_RES_TWh!$W$9:$W$1310)</f>
        <v>0</v>
      </c>
      <c r="X120" s="13"/>
      <c r="Y120" s="13"/>
      <c r="Z120" s="13"/>
      <c r="AA120" s="46"/>
      <c r="AB120" s="57"/>
      <c r="AC120" s="102">
        <f>SUMIF(Data_IND_TWh!$A$9:$A$442,Data_TOT_TWh!$B120&amp;200&amp;"_"&amp;Data_TOT_TWh!$E120,Data_IND_TWh!$AC$9:$AC$442)+SUMIF(Data_TER_TWh!$A$9:$A$442,Data_TOT_TWh!$B120&amp;300&amp;"_"&amp;Data_TOT_TWh!$E120,Data_TER_TWh!$AC$9:$AC$442)+SUMIF(Data_RES_TWh!$A$9:$A$1310,Data_TOT_TWh!$B120&amp;400&amp;"_"&amp;Data_TOT_TWh!$E120,Data_RES_TWh!$AC$9:$AC$1310)</f>
        <v>0</v>
      </c>
      <c r="AD120" s="61"/>
      <c r="AE120" s="102">
        <f>SUMIF(Data_IND_TWh!$A$9:$A$442,Data_TOT_TWh!$B120&amp;200&amp;"_"&amp;Data_TOT_TWh!$E120,Data_IND_TWh!$AE$9:$AE$442)+SUMIF(Data_TER_TWh!$A$9:$A$442,Data_TOT_TWh!$B120&amp;300&amp;"_"&amp;Data_TOT_TWh!$E120,Data_TER_TWh!$AE$9:$AE$442)+SUMIF(Data_RES_TWh!$A$9:$A$1310,Data_TOT_TWh!$B120&amp;400&amp;"_"&amp;Data_TOT_TWh!$E120,Data_RES_TWh!$AE$9:$AE$1310)</f>
        <v>0</v>
      </c>
      <c r="AF120" s="13"/>
      <c r="AG120" s="13"/>
      <c r="AH120" s="46"/>
      <c r="AI120" s="57"/>
      <c r="AJ120" s="102">
        <f>SUMIF(Data_RES_TWh!$A$9:$A$1310,Data_TOT_TWh!$B120&amp;400&amp;"_"&amp;Data_TOT_TWh!$E120,Data_RES_TWh!$AJ$9:$AJ$1310)</f>
        <v>0</v>
      </c>
      <c r="AK120" s="57"/>
      <c r="AL120" s="9" t="str">
        <f>VLOOKUP(F120,Definitions!$B$7:$E$39,4,FALSE)</f>
        <v>EU28</v>
      </c>
    </row>
    <row r="121" spans="1:38">
      <c r="A121" s="36" t="str">
        <f t="shared" si="6"/>
        <v>ES999_0</v>
      </c>
      <c r="B121" t="s">
        <v>45</v>
      </c>
      <c r="C121" t="s">
        <v>269</v>
      </c>
      <c r="D121">
        <v>999</v>
      </c>
      <c r="E121">
        <v>0</v>
      </c>
      <c r="F121" s="25" t="str">
        <f>VLOOKUP(B121,Definitions!$C$7:$D$43,2,FALSE)</f>
        <v>Spain</v>
      </c>
      <c r="G121" t="str">
        <f>VLOOKUP(C121,Definitions!$C$49:$D$57,2,FALSE)</f>
        <v>TOTAL</v>
      </c>
      <c r="H121" t="str">
        <f>VLOOKUP(D121,Definitions!$C$60:$D$104,2,FALSE)</f>
        <v>TOTAL</v>
      </c>
      <c r="J121" s="29" t="str">
        <f>VLOOKUP(E121,Definitions!$C$115:$D$131,2,FALSE)</f>
        <v>TOTAL</v>
      </c>
      <c r="K121" s="111">
        <v>538.98420899999996</v>
      </c>
      <c r="L121" s="110">
        <f t="shared" si="7"/>
        <v>-155.20960597702282</v>
      </c>
      <c r="M121" s="110">
        <f t="shared" si="8"/>
        <v>383.77460302297715</v>
      </c>
      <c r="N121" s="57"/>
      <c r="O121" s="110">
        <f>IFERROR(SUMIF(Data_IND_TWh!$A$9:$A$442,Data_TOT_TWh!$B121&amp;200&amp;"_"&amp;Data_TOT_TWh!$E121,Data_IND_TWh!$O$9:$O$442),0)+SUMIF(Data_TER_TWh!$A$9:$A$442,Data_TOT_TWh!$B121&amp;300&amp;"_"&amp;Data_TOT_TWh!$E121,Data_TER_TWh!$O$9:$O$442)+SUMIF(Data_RES_TWh!$A$9:$A$1310,Data_TOT_TWh!$B121&amp;400&amp;"_"&amp;Data_TOT_TWh!$E121,Data_RES_TWh!$O$9:$O$1310)</f>
        <v>0</v>
      </c>
      <c r="P121" s="110">
        <f t="shared" si="9"/>
        <v>383.77460302297715</v>
      </c>
      <c r="Q121" s="110">
        <f t="shared" si="10"/>
        <v>330.5679773194455</v>
      </c>
      <c r="R121" s="109">
        <f t="shared" si="11"/>
        <v>53.206625703531643</v>
      </c>
      <c r="S121" s="102">
        <f>SUMIF(Data_IND_TWh!$A$9:$A$442,Data_TOT_TWh!$B121&amp;200&amp;"_"&amp;Data_TOT_TWh!$E121,Data_IND_TWh!$S$9:$S$442)+SUMIF(Data_TER_TWh!$A$9:$A$442,Data_TOT_TWh!$B121&amp;300&amp;"_"&amp;Data_TOT_TWh!$E121,Data_TER_TWh!$S$9:$S$442)+SUMIF(Data_RES_TWh!$A$9:$A$1310,Data_TOT_TWh!$B121&amp;400&amp;"_"&amp;Data_TOT_TWh!$E121,Data_RES_TWh!$S$9:$S$1310)</f>
        <v>131.99468321623661</v>
      </c>
      <c r="T121" s="57"/>
      <c r="U121" s="102">
        <f>SUMIF(Data_IND_TWh!$A$9:$A$442,Data_TOT_TWh!$B121&amp;200&amp;"_"&amp;Data_TOT_TWh!$E121,Data_IND_TWh!$U$9:$U$442)+SUMIF(Data_TER_TWh!$A$9:$A$442,Data_TOT_TWh!$B121&amp;300&amp;"_"&amp;Data_TOT_TWh!$E121,Data_TER_TWh!$U$9:$U$442)+SUMIF(Data_RES_TWh!$A$9:$A$1310,Data_TOT_TWh!$B121&amp;400&amp;"_"&amp;Data_TOT_TWh!$E121,Data_RES_TWh!$U$9:$U$1310)</f>
        <v>43.485742706729233</v>
      </c>
      <c r="V121" s="57"/>
      <c r="W121" s="102">
        <f>SUMIF(Data_IND_TWh!$A$9:$A$442,Data_TOT_TWh!$B121&amp;200&amp;"_"&amp;Data_TOT_TWh!$E121,Data_IND_TWh!$W$9:$W$442)+SUMIF(Data_TER_TWh!$A$9:$A$442,Data_TOT_TWh!$B121&amp;300&amp;"_"&amp;Data_TOT_TWh!$E121,Data_TER_TWh!$W$9:$W$442)+SUMIF(Data_RES_TWh!$A$9:$A$1310,Data_TOT_TWh!$B121&amp;400&amp;"_"&amp;Data_TOT_TWh!$E121,Data_RES_TWh!$W$9:$W$1310)</f>
        <v>155.08755139647963</v>
      </c>
      <c r="X121" s="13"/>
      <c r="Y121" s="13"/>
      <c r="Z121" s="13"/>
      <c r="AA121" s="46"/>
      <c r="AB121" s="57"/>
      <c r="AC121" s="102">
        <f>SUMIF(Data_IND_TWh!$A$9:$A$442,Data_TOT_TWh!$B121&amp;200&amp;"_"&amp;Data_TOT_TWh!$E121,Data_IND_TWh!$AC$9:$AC$442)+SUMIF(Data_TER_TWh!$A$9:$A$442,Data_TOT_TWh!$B121&amp;300&amp;"_"&amp;Data_TOT_TWh!$E121,Data_TER_TWh!$AC$9:$AC$442)+SUMIF(Data_RES_TWh!$A$9:$A$1310,Data_TOT_TWh!$B121&amp;400&amp;"_"&amp;Data_TOT_TWh!$E121,Data_RES_TWh!$AC$9:$AC$1310)</f>
        <v>34.958336392858044</v>
      </c>
      <c r="AD121" s="61"/>
      <c r="AE121" s="102">
        <f>SUMIF(Data_IND_TWh!$A$9:$A$442,Data_TOT_TWh!$B121&amp;200&amp;"_"&amp;Data_TOT_TWh!$E121,Data_IND_TWh!$AE$9:$AE$442)+SUMIF(Data_TER_TWh!$A$9:$A$442,Data_TOT_TWh!$B121&amp;300&amp;"_"&amp;Data_TOT_TWh!$E121,Data_TER_TWh!$AE$9:$AE$442)+SUMIF(Data_RES_TWh!$A$9:$A$1310,Data_TOT_TWh!$B121&amp;400&amp;"_"&amp;Data_TOT_TWh!$E121,Data_RES_TWh!$AE$9:$AE$1310)</f>
        <v>18.248289310673599</v>
      </c>
      <c r="AF121" s="13"/>
      <c r="AG121" s="13"/>
      <c r="AH121" s="46"/>
      <c r="AI121" s="57"/>
      <c r="AJ121" s="102">
        <f>SUMIF(Data_RES_TWh!$A$9:$A$1310,Data_TOT_TWh!$B121&amp;400&amp;"_"&amp;Data_TOT_TWh!$E121,Data_RES_TWh!$AJ$9:$AJ$1310)</f>
        <v>14.361143006378139</v>
      </c>
      <c r="AK121" s="57"/>
      <c r="AL121" s="9" t="str">
        <f>VLOOKUP(F121,Definitions!$B$7:$E$39,4,FALSE)</f>
        <v>EU28</v>
      </c>
    </row>
    <row r="122" spans="1:38">
      <c r="A122" s="36" t="str">
        <f t="shared" ref="A122:A177" si="12">B122&amp;D122&amp;"_"&amp;E122</f>
        <v>ES999_1</v>
      </c>
      <c r="B122" t="s">
        <v>45</v>
      </c>
      <c r="C122" t="s">
        <v>269</v>
      </c>
      <c r="D122">
        <v>999</v>
      </c>
      <c r="E122">
        <v>1</v>
      </c>
      <c r="F122" s="25" t="str">
        <f>VLOOKUP(B122,Definitions!$C$7:$D$43,2,FALSE)</f>
        <v>Spain</v>
      </c>
      <c r="G122" t="str">
        <f>VLOOKUP(C122,Definitions!$C$49:$D$57,2,FALSE)</f>
        <v>TOTAL</v>
      </c>
      <c r="H122" t="str">
        <f>VLOOKUP(D122,Definitions!$C$60:$D$104,2,FALSE)</f>
        <v>TOTAL</v>
      </c>
      <c r="J122" s="29" t="str">
        <f>VLOOKUP(E122,Definitions!$C$115:$D$131,2,FALSE)</f>
        <v>Coal</v>
      </c>
      <c r="K122" s="111">
        <v>13.132595999999999</v>
      </c>
      <c r="L122" s="110">
        <f t="shared" ref="L122:L177" si="13">IFERROR(M122-K122,M122)</f>
        <v>-0.15055725890459293</v>
      </c>
      <c r="M122" s="110">
        <f t="shared" ref="M122:M177" si="14">P122+IFERROR(O122,0)</f>
        <v>12.982038741095407</v>
      </c>
      <c r="N122" s="57"/>
      <c r="O122" s="110">
        <f>IFERROR(SUMIF(Data_IND_TWh!$A$9:$A$442,Data_TOT_TWh!$B122&amp;200&amp;"_"&amp;Data_TOT_TWh!$E122,Data_IND_TWh!$O$9:$O$442),0)+SUMIF(Data_TER_TWh!$A$9:$A$442,Data_TOT_TWh!$B122&amp;300&amp;"_"&amp;Data_TOT_TWh!$E122,Data_TER_TWh!$O$9:$O$442)+SUMIF(Data_RES_TWh!$A$9:$A$1310,Data_TOT_TWh!$B122&amp;400&amp;"_"&amp;Data_TOT_TWh!$E122,Data_RES_TWh!$O$9:$O$1310)</f>
        <v>0</v>
      </c>
      <c r="P122" s="110">
        <f t="shared" ref="P122:P177" si="15">Q122+R122</f>
        <v>12.982038741095407</v>
      </c>
      <c r="Q122" s="110">
        <f t="shared" ref="Q122:Q177" si="16">S122+U122+W122</f>
        <v>12.982038741095407</v>
      </c>
      <c r="R122" s="109">
        <f t="shared" ref="R122:R177" si="17">AC122+AE122</f>
        <v>0</v>
      </c>
      <c r="S122" s="102">
        <f>SUMIF(Data_IND_TWh!$A$9:$A$442,Data_TOT_TWh!$B122&amp;200&amp;"_"&amp;Data_TOT_TWh!$E122,Data_IND_TWh!$S$9:$S$442)+SUMIF(Data_TER_TWh!$A$9:$A$442,Data_TOT_TWh!$B122&amp;300&amp;"_"&amp;Data_TOT_TWh!$E122,Data_TER_TWh!$S$9:$S$442)+SUMIF(Data_RES_TWh!$A$9:$A$1310,Data_TOT_TWh!$B122&amp;400&amp;"_"&amp;Data_TOT_TWh!$E122,Data_RES_TWh!$S$9:$S$1310)</f>
        <v>1.511201608005295</v>
      </c>
      <c r="T122" s="57"/>
      <c r="U122" s="102">
        <f>SUMIF(Data_IND_TWh!$A$9:$A$442,Data_TOT_TWh!$B122&amp;200&amp;"_"&amp;Data_TOT_TWh!$E122,Data_IND_TWh!$U$9:$U$442)+SUMIF(Data_TER_TWh!$A$9:$A$442,Data_TOT_TWh!$B122&amp;300&amp;"_"&amp;Data_TOT_TWh!$E122,Data_TER_TWh!$U$9:$U$442)+SUMIF(Data_RES_TWh!$A$9:$A$1310,Data_TOT_TWh!$B122&amp;400&amp;"_"&amp;Data_TOT_TWh!$E122,Data_RES_TWh!$U$9:$U$1310)</f>
        <v>8.023572697899839E-2</v>
      </c>
      <c r="V122" s="57"/>
      <c r="W122" s="102">
        <f>SUMIF(Data_IND_TWh!$A$9:$A$442,Data_TOT_TWh!$B122&amp;200&amp;"_"&amp;Data_TOT_TWh!$E122,Data_IND_TWh!$W$9:$W$442)+SUMIF(Data_TER_TWh!$A$9:$A$442,Data_TOT_TWh!$B122&amp;300&amp;"_"&amp;Data_TOT_TWh!$E122,Data_TER_TWh!$W$9:$W$442)+SUMIF(Data_RES_TWh!$A$9:$A$1310,Data_TOT_TWh!$B122&amp;400&amp;"_"&amp;Data_TOT_TWh!$E122,Data_RES_TWh!$W$9:$W$1310)</f>
        <v>11.390601406111113</v>
      </c>
      <c r="X122" s="13"/>
      <c r="Y122" s="13"/>
      <c r="Z122" s="13"/>
      <c r="AA122" s="46"/>
      <c r="AB122" s="57"/>
      <c r="AC122" s="102">
        <f>SUMIF(Data_IND_TWh!$A$9:$A$442,Data_TOT_TWh!$B122&amp;200&amp;"_"&amp;Data_TOT_TWh!$E122,Data_IND_TWh!$AC$9:$AC$442)+SUMIF(Data_TER_TWh!$A$9:$A$442,Data_TOT_TWh!$B122&amp;300&amp;"_"&amp;Data_TOT_TWh!$E122,Data_TER_TWh!$AC$9:$AC$442)+SUMIF(Data_RES_TWh!$A$9:$A$1310,Data_TOT_TWh!$B122&amp;400&amp;"_"&amp;Data_TOT_TWh!$E122,Data_RES_TWh!$AC$9:$AC$1310)</f>
        <v>0</v>
      </c>
      <c r="AD122" s="61"/>
      <c r="AE122" s="102">
        <f>SUMIF(Data_IND_TWh!$A$9:$A$442,Data_TOT_TWh!$B122&amp;200&amp;"_"&amp;Data_TOT_TWh!$E122,Data_IND_TWh!$AE$9:$AE$442)+SUMIF(Data_TER_TWh!$A$9:$A$442,Data_TOT_TWh!$B122&amp;300&amp;"_"&amp;Data_TOT_TWh!$E122,Data_TER_TWh!$AE$9:$AE$442)+SUMIF(Data_RES_TWh!$A$9:$A$1310,Data_TOT_TWh!$B122&amp;400&amp;"_"&amp;Data_TOT_TWh!$E122,Data_RES_TWh!$AE$9:$AE$1310)</f>
        <v>0</v>
      </c>
      <c r="AF122" s="13"/>
      <c r="AG122" s="13"/>
      <c r="AH122" s="46"/>
      <c r="AI122" s="57"/>
      <c r="AJ122" s="102">
        <f>SUMIF(Data_RES_TWh!$A$9:$A$1310,Data_TOT_TWh!$B122&amp;400&amp;"_"&amp;Data_TOT_TWh!$E122,Data_RES_TWh!$AJ$9:$AJ$1310)</f>
        <v>0.15224214862681745</v>
      </c>
      <c r="AK122" s="57"/>
      <c r="AL122" s="9" t="str">
        <f>VLOOKUP(F122,Definitions!$B$7:$E$39,4,FALSE)</f>
        <v>EU28</v>
      </c>
    </row>
    <row r="123" spans="1:38">
      <c r="A123" s="36" t="str">
        <f t="shared" si="12"/>
        <v>ES999_2</v>
      </c>
      <c r="B123" t="s">
        <v>45</v>
      </c>
      <c r="C123" t="s">
        <v>269</v>
      </c>
      <c r="D123">
        <v>999</v>
      </c>
      <c r="E123">
        <v>2</v>
      </c>
      <c r="F123" s="25" t="str">
        <f>VLOOKUP(B123,Definitions!$C$7:$D$43,2,FALSE)</f>
        <v>Spain</v>
      </c>
      <c r="G123" t="str">
        <f>VLOOKUP(C123,Definitions!$C$49:$D$57,2,FALSE)</f>
        <v>TOTAL</v>
      </c>
      <c r="H123" t="str">
        <f>VLOOKUP(D123,Definitions!$C$60:$D$104,2,FALSE)</f>
        <v>TOTAL</v>
      </c>
      <c r="J123" s="29" t="str">
        <f>VLOOKUP(E123,Definitions!$C$115:$D$131,2,FALSE)</f>
        <v>Fuel oil</v>
      </c>
      <c r="K123" s="111">
        <v>49.019286999999935</v>
      </c>
      <c r="L123" s="110">
        <f t="shared" si="13"/>
        <v>1.0211919445026751E-3</v>
      </c>
      <c r="M123" s="110">
        <f t="shared" si="14"/>
        <v>49.020308191944437</v>
      </c>
      <c r="N123" s="57"/>
      <c r="O123" s="110">
        <f>IFERROR(SUMIF(Data_IND_TWh!$A$9:$A$442,Data_TOT_TWh!$B123&amp;200&amp;"_"&amp;Data_TOT_TWh!$E123,Data_IND_TWh!$O$9:$O$442),0)+SUMIF(Data_TER_TWh!$A$9:$A$442,Data_TOT_TWh!$B123&amp;300&amp;"_"&amp;Data_TOT_TWh!$E123,Data_TER_TWh!$O$9:$O$442)+SUMIF(Data_RES_TWh!$A$9:$A$1310,Data_TOT_TWh!$B123&amp;400&amp;"_"&amp;Data_TOT_TWh!$E123,Data_RES_TWh!$O$9:$O$1310)</f>
        <v>0</v>
      </c>
      <c r="P123" s="110">
        <f t="shared" si="15"/>
        <v>49.020308191944437</v>
      </c>
      <c r="Q123" s="110">
        <f t="shared" si="16"/>
        <v>49.020308191944437</v>
      </c>
      <c r="R123" s="109">
        <f t="shared" si="17"/>
        <v>0</v>
      </c>
      <c r="S123" s="102">
        <f>SUMIF(Data_IND_TWh!$A$9:$A$442,Data_TOT_TWh!$B123&amp;200&amp;"_"&amp;Data_TOT_TWh!$E123,Data_IND_TWh!$S$9:$S$442)+SUMIF(Data_TER_TWh!$A$9:$A$442,Data_TOT_TWh!$B123&amp;300&amp;"_"&amp;Data_TOT_TWh!$E123,Data_TER_TWh!$S$9:$S$442)+SUMIF(Data_RES_TWh!$A$9:$A$1310,Data_TOT_TWh!$B123&amp;400&amp;"_"&amp;Data_TOT_TWh!$E123,Data_RES_TWh!$S$9:$S$1310)</f>
        <v>31.1921908250361</v>
      </c>
      <c r="T123" s="57"/>
      <c r="U123" s="102">
        <f>SUMIF(Data_IND_TWh!$A$9:$A$442,Data_TOT_TWh!$B123&amp;200&amp;"_"&amp;Data_TOT_TWh!$E123,Data_IND_TWh!$U$9:$U$442)+SUMIF(Data_TER_TWh!$A$9:$A$442,Data_TOT_TWh!$B123&amp;300&amp;"_"&amp;Data_TOT_TWh!$E123,Data_TER_TWh!$U$9:$U$442)+SUMIF(Data_RES_TWh!$A$9:$A$1310,Data_TOT_TWh!$B123&amp;400&amp;"_"&amp;Data_TOT_TWh!$E123,Data_RES_TWh!$U$9:$U$1310)</f>
        <v>5.1778998144083346</v>
      </c>
      <c r="V123" s="57"/>
      <c r="W123" s="102">
        <f>SUMIF(Data_IND_TWh!$A$9:$A$442,Data_TOT_TWh!$B123&amp;200&amp;"_"&amp;Data_TOT_TWh!$E123,Data_IND_TWh!$W$9:$W$442)+SUMIF(Data_TER_TWh!$A$9:$A$442,Data_TOT_TWh!$B123&amp;300&amp;"_"&amp;Data_TOT_TWh!$E123,Data_TER_TWh!$W$9:$W$442)+SUMIF(Data_RES_TWh!$A$9:$A$1310,Data_TOT_TWh!$B123&amp;400&amp;"_"&amp;Data_TOT_TWh!$E123,Data_RES_TWh!$W$9:$W$1310)</f>
        <v>12.650217552500003</v>
      </c>
      <c r="X123" s="13"/>
      <c r="Y123" s="13"/>
      <c r="Z123" s="13"/>
      <c r="AA123" s="46"/>
      <c r="AB123" s="57"/>
      <c r="AC123" s="102">
        <f>SUMIF(Data_IND_TWh!$A$9:$A$442,Data_TOT_TWh!$B123&amp;200&amp;"_"&amp;Data_TOT_TWh!$E123,Data_IND_TWh!$AC$9:$AC$442)+SUMIF(Data_TER_TWh!$A$9:$A$442,Data_TOT_TWh!$B123&amp;300&amp;"_"&amp;Data_TOT_TWh!$E123,Data_TER_TWh!$AC$9:$AC$442)+SUMIF(Data_RES_TWh!$A$9:$A$1310,Data_TOT_TWh!$B123&amp;400&amp;"_"&amp;Data_TOT_TWh!$E123,Data_RES_TWh!$AC$9:$AC$1310)</f>
        <v>0</v>
      </c>
      <c r="AD123" s="61"/>
      <c r="AE123" s="102">
        <f>SUMIF(Data_IND_TWh!$A$9:$A$442,Data_TOT_TWh!$B123&amp;200&amp;"_"&amp;Data_TOT_TWh!$E123,Data_IND_TWh!$AE$9:$AE$442)+SUMIF(Data_TER_TWh!$A$9:$A$442,Data_TOT_TWh!$B123&amp;300&amp;"_"&amp;Data_TOT_TWh!$E123,Data_TER_TWh!$AE$9:$AE$442)+SUMIF(Data_RES_TWh!$A$9:$A$1310,Data_TOT_TWh!$B123&amp;400&amp;"_"&amp;Data_TOT_TWh!$E123,Data_RES_TWh!$AE$9:$AE$1310)</f>
        <v>0</v>
      </c>
      <c r="AF123" s="13"/>
      <c r="AG123" s="13"/>
      <c r="AH123" s="46"/>
      <c r="AI123" s="57"/>
      <c r="AJ123" s="102">
        <f>SUMIF(Data_RES_TWh!$A$9:$A$1310,Data_TOT_TWh!$B123&amp;400&amp;"_"&amp;Data_TOT_TWh!$E123,Data_RES_TWh!$AJ$9:$AJ$1310)</f>
        <v>0</v>
      </c>
      <c r="AK123" s="57"/>
      <c r="AL123" s="9" t="str">
        <f>VLOOKUP(F123,Definitions!$B$7:$E$39,4,FALSE)</f>
        <v>EU28</v>
      </c>
    </row>
    <row r="124" spans="1:38">
      <c r="A124" s="36" t="str">
        <f t="shared" si="12"/>
        <v>ES999_3</v>
      </c>
      <c r="B124" t="s">
        <v>45</v>
      </c>
      <c r="C124" t="s">
        <v>269</v>
      </c>
      <c r="D124">
        <v>999</v>
      </c>
      <c r="E124">
        <v>3</v>
      </c>
      <c r="F124" s="25" t="str">
        <f>VLOOKUP(B124,Definitions!$C$7:$D$43,2,FALSE)</f>
        <v>Spain</v>
      </c>
      <c r="G124" t="str">
        <f>VLOOKUP(C124,Definitions!$C$49:$D$57,2,FALSE)</f>
        <v>TOTAL</v>
      </c>
      <c r="H124" t="str">
        <f>VLOOKUP(D124,Definitions!$C$60:$D$104,2,FALSE)</f>
        <v>TOTAL</v>
      </c>
      <c r="J124" s="29" t="str">
        <f>VLOOKUP(E124,Definitions!$C$115:$D$131,2,FALSE)</f>
        <v>Natural gas</v>
      </c>
      <c r="K124" s="111">
        <v>157.82142599999997</v>
      </c>
      <c r="L124" s="110">
        <f t="shared" si="13"/>
        <v>-4.4365132848043345</v>
      </c>
      <c r="M124" s="110">
        <f t="shared" si="14"/>
        <v>153.38491271519564</v>
      </c>
      <c r="N124" s="57"/>
      <c r="O124" s="110">
        <f>IFERROR(SUMIF(Data_IND_TWh!$A$9:$A$442,Data_TOT_TWh!$B124&amp;200&amp;"_"&amp;Data_TOT_TWh!$E124,Data_IND_TWh!$O$9:$O$442),0)+SUMIF(Data_TER_TWh!$A$9:$A$442,Data_TOT_TWh!$B124&amp;300&amp;"_"&amp;Data_TOT_TWh!$E124,Data_TER_TWh!$O$9:$O$442)+SUMIF(Data_RES_TWh!$A$9:$A$1310,Data_TOT_TWh!$B124&amp;400&amp;"_"&amp;Data_TOT_TWh!$E124,Data_RES_TWh!$O$9:$O$1310)</f>
        <v>0</v>
      </c>
      <c r="P124" s="110">
        <f t="shared" si="15"/>
        <v>153.38491271519564</v>
      </c>
      <c r="Q124" s="110">
        <f t="shared" si="16"/>
        <v>153.38491271519564</v>
      </c>
      <c r="R124" s="109">
        <f t="shared" si="17"/>
        <v>0</v>
      </c>
      <c r="S124" s="102">
        <f>SUMIF(Data_IND_TWh!$A$9:$A$442,Data_TOT_TWh!$B124&amp;200&amp;"_"&amp;Data_TOT_TWh!$E124,Data_IND_TWh!$S$9:$S$442)+SUMIF(Data_TER_TWh!$A$9:$A$442,Data_TOT_TWh!$B124&amp;300&amp;"_"&amp;Data_TOT_TWh!$E124,Data_TER_TWh!$S$9:$S$442)+SUMIF(Data_RES_TWh!$A$9:$A$1310,Data_TOT_TWh!$B124&amp;400&amp;"_"&amp;Data_TOT_TWh!$E124,Data_RES_TWh!$S$9:$S$1310)</f>
        <v>55.573751326411134</v>
      </c>
      <c r="T124" s="57"/>
      <c r="U124" s="102">
        <f>SUMIF(Data_IND_TWh!$A$9:$A$442,Data_TOT_TWh!$B124&amp;200&amp;"_"&amp;Data_TOT_TWh!$E124,Data_IND_TWh!$U$9:$U$442)+SUMIF(Data_TER_TWh!$A$9:$A$442,Data_TOT_TWh!$B124&amp;300&amp;"_"&amp;Data_TOT_TWh!$E124,Data_TER_TWh!$U$9:$U$442)+SUMIF(Data_RES_TWh!$A$9:$A$1310,Data_TOT_TWh!$B124&amp;400&amp;"_"&amp;Data_TOT_TWh!$E124,Data_RES_TWh!$U$9:$U$1310)</f>
        <v>22.385207013784541</v>
      </c>
      <c r="V124" s="57"/>
      <c r="W124" s="102">
        <f>SUMIF(Data_IND_TWh!$A$9:$A$442,Data_TOT_TWh!$B124&amp;200&amp;"_"&amp;Data_TOT_TWh!$E124,Data_IND_TWh!$W$9:$W$442)+SUMIF(Data_TER_TWh!$A$9:$A$442,Data_TOT_TWh!$B124&amp;300&amp;"_"&amp;Data_TOT_TWh!$E124,Data_TER_TWh!$W$9:$W$442)+SUMIF(Data_RES_TWh!$A$9:$A$1310,Data_TOT_TWh!$B124&amp;400&amp;"_"&amp;Data_TOT_TWh!$E124,Data_RES_TWh!$W$9:$W$1310)</f>
        <v>75.425954374999961</v>
      </c>
      <c r="X124" s="13"/>
      <c r="Y124" s="13"/>
      <c r="Z124" s="13"/>
      <c r="AA124" s="46"/>
      <c r="AB124" s="57"/>
      <c r="AC124" s="102">
        <f>SUMIF(Data_IND_TWh!$A$9:$A$442,Data_TOT_TWh!$B124&amp;200&amp;"_"&amp;Data_TOT_TWh!$E124,Data_IND_TWh!$AC$9:$AC$442)+SUMIF(Data_TER_TWh!$A$9:$A$442,Data_TOT_TWh!$B124&amp;300&amp;"_"&amp;Data_TOT_TWh!$E124,Data_TER_TWh!$AC$9:$AC$442)+SUMIF(Data_RES_TWh!$A$9:$A$1310,Data_TOT_TWh!$B124&amp;400&amp;"_"&amp;Data_TOT_TWh!$E124,Data_RES_TWh!$AC$9:$AC$1310)</f>
        <v>0</v>
      </c>
      <c r="AD124" s="61"/>
      <c r="AE124" s="102">
        <f>SUMIF(Data_IND_TWh!$A$9:$A$442,Data_TOT_TWh!$B124&amp;200&amp;"_"&amp;Data_TOT_TWh!$E124,Data_IND_TWh!$AE$9:$AE$442)+SUMIF(Data_TER_TWh!$A$9:$A$442,Data_TOT_TWh!$B124&amp;300&amp;"_"&amp;Data_TOT_TWh!$E124,Data_TER_TWh!$AE$9:$AE$442)+SUMIF(Data_RES_TWh!$A$9:$A$1310,Data_TOT_TWh!$B124&amp;400&amp;"_"&amp;Data_TOT_TWh!$E124,Data_RES_TWh!$AE$9:$AE$1310)</f>
        <v>0</v>
      </c>
      <c r="AF124" s="13"/>
      <c r="AG124" s="13"/>
      <c r="AH124" s="46"/>
      <c r="AI124" s="57"/>
      <c r="AJ124" s="102">
        <f>SUMIF(Data_RES_TWh!$A$9:$A$1310,Data_TOT_TWh!$B124&amp;400&amp;"_"&amp;Data_TOT_TWh!$E124,Data_RES_TWh!$AJ$9:$AJ$1310)</f>
        <v>4.4487235459154713</v>
      </c>
      <c r="AK124" s="57"/>
      <c r="AL124" s="9" t="str">
        <f>VLOOKUP(F124,Definitions!$B$7:$E$39,4,FALSE)</f>
        <v>EU28</v>
      </c>
    </row>
    <row r="125" spans="1:38">
      <c r="A125" s="36" t="str">
        <f t="shared" si="12"/>
        <v>ES999_4</v>
      </c>
      <c r="B125" t="s">
        <v>45</v>
      </c>
      <c r="C125" t="s">
        <v>269</v>
      </c>
      <c r="D125">
        <v>999</v>
      </c>
      <c r="E125">
        <v>4</v>
      </c>
      <c r="F125" s="25" t="str">
        <f>VLOOKUP(B125,Definitions!$C$7:$D$43,2,FALSE)</f>
        <v>Spain</v>
      </c>
      <c r="G125" t="str">
        <f>VLOOKUP(C125,Definitions!$C$49:$D$57,2,FALSE)</f>
        <v>TOTAL</v>
      </c>
      <c r="H125" t="str">
        <f>VLOOKUP(D125,Definitions!$C$60:$D$104,2,FALSE)</f>
        <v>TOTAL</v>
      </c>
      <c r="J125" s="29" t="str">
        <f>VLOOKUP(E125,Definitions!$C$115:$D$131,2,FALSE)</f>
        <v>Other fossil fuels</v>
      </c>
      <c r="K125" s="111">
        <v>43.761364</v>
      </c>
      <c r="L125" s="110">
        <f t="shared" si="13"/>
        <v>-4.56063703801955</v>
      </c>
      <c r="M125" s="110">
        <f t="shared" si="14"/>
        <v>39.20072696198045</v>
      </c>
      <c r="N125" s="57"/>
      <c r="O125" s="110">
        <f>IFERROR(SUMIF(Data_IND_TWh!$A$9:$A$442,Data_TOT_TWh!$B125&amp;200&amp;"_"&amp;Data_TOT_TWh!$E125,Data_IND_TWh!$O$9:$O$442),0)+SUMIF(Data_TER_TWh!$A$9:$A$442,Data_TOT_TWh!$B125&amp;300&amp;"_"&amp;Data_TOT_TWh!$E125,Data_TER_TWh!$O$9:$O$442)+SUMIF(Data_RES_TWh!$A$9:$A$1310,Data_TOT_TWh!$B125&amp;400&amp;"_"&amp;Data_TOT_TWh!$E125,Data_RES_TWh!$O$9:$O$1310)</f>
        <v>0</v>
      </c>
      <c r="P125" s="110">
        <f t="shared" si="15"/>
        <v>39.20072696198045</v>
      </c>
      <c r="Q125" s="110">
        <f t="shared" si="16"/>
        <v>39.20072696198045</v>
      </c>
      <c r="R125" s="109">
        <f t="shared" si="17"/>
        <v>0</v>
      </c>
      <c r="S125" s="102">
        <f>SUMIF(Data_IND_TWh!$A$9:$A$442,Data_TOT_TWh!$B125&amp;200&amp;"_"&amp;Data_TOT_TWh!$E125,Data_IND_TWh!$S$9:$S$442)+SUMIF(Data_TER_TWh!$A$9:$A$442,Data_TOT_TWh!$B125&amp;300&amp;"_"&amp;Data_TOT_TWh!$E125,Data_TER_TWh!$S$9:$S$442)+SUMIF(Data_RES_TWh!$A$9:$A$1310,Data_TOT_TWh!$B125&amp;400&amp;"_"&amp;Data_TOT_TWh!$E125,Data_RES_TWh!$S$9:$S$1310)</f>
        <v>5.243799080213905</v>
      </c>
      <c r="T125" s="57"/>
      <c r="U125" s="102">
        <f>SUMIF(Data_IND_TWh!$A$9:$A$442,Data_TOT_TWh!$B125&amp;200&amp;"_"&amp;Data_TOT_TWh!$E125,Data_IND_TWh!$U$9:$U$442)+SUMIF(Data_TER_TWh!$A$9:$A$442,Data_TOT_TWh!$B125&amp;300&amp;"_"&amp;Data_TOT_TWh!$E125,Data_TER_TWh!$U$9:$U$442)+SUMIF(Data_RES_TWh!$A$9:$A$1310,Data_TOT_TWh!$B125&amp;400&amp;"_"&amp;Data_TOT_TWh!$E125,Data_RES_TWh!$U$9:$U$1310)</f>
        <v>6.2033494381554277</v>
      </c>
      <c r="V125" s="57"/>
      <c r="W125" s="102">
        <f>SUMIF(Data_IND_TWh!$A$9:$A$442,Data_TOT_TWh!$B125&amp;200&amp;"_"&amp;Data_TOT_TWh!$E125,Data_IND_TWh!$W$9:$W$442)+SUMIF(Data_TER_TWh!$A$9:$A$442,Data_TOT_TWh!$B125&amp;300&amp;"_"&amp;Data_TOT_TWh!$E125,Data_TER_TWh!$W$9:$W$442)+SUMIF(Data_RES_TWh!$A$9:$A$1310,Data_TOT_TWh!$B125&amp;400&amp;"_"&amp;Data_TOT_TWh!$E125,Data_RES_TWh!$W$9:$W$1310)</f>
        <v>27.753578443611122</v>
      </c>
      <c r="X125" s="13"/>
      <c r="Y125" s="13"/>
      <c r="Z125" s="13"/>
      <c r="AA125" s="46"/>
      <c r="AB125" s="57"/>
      <c r="AC125" s="102">
        <f>SUMIF(Data_IND_TWh!$A$9:$A$442,Data_TOT_TWh!$B125&amp;200&amp;"_"&amp;Data_TOT_TWh!$E125,Data_IND_TWh!$AC$9:$AC$442)+SUMIF(Data_TER_TWh!$A$9:$A$442,Data_TOT_TWh!$B125&amp;300&amp;"_"&amp;Data_TOT_TWh!$E125,Data_TER_TWh!$AC$9:$AC$442)+SUMIF(Data_RES_TWh!$A$9:$A$1310,Data_TOT_TWh!$B125&amp;400&amp;"_"&amp;Data_TOT_TWh!$E125,Data_RES_TWh!$AC$9:$AC$1310)</f>
        <v>0</v>
      </c>
      <c r="AD125" s="61"/>
      <c r="AE125" s="102">
        <f>SUMIF(Data_IND_TWh!$A$9:$A$442,Data_TOT_TWh!$B125&amp;200&amp;"_"&amp;Data_TOT_TWh!$E125,Data_IND_TWh!$AE$9:$AE$442)+SUMIF(Data_TER_TWh!$A$9:$A$442,Data_TOT_TWh!$B125&amp;300&amp;"_"&amp;Data_TOT_TWh!$E125,Data_TER_TWh!$AE$9:$AE$442)+SUMIF(Data_RES_TWh!$A$9:$A$1310,Data_TOT_TWh!$B125&amp;400&amp;"_"&amp;Data_TOT_TWh!$E125,Data_RES_TWh!$AE$9:$AE$1310)</f>
        <v>0</v>
      </c>
      <c r="AF125" s="13"/>
      <c r="AG125" s="13"/>
      <c r="AH125" s="46"/>
      <c r="AI125" s="57"/>
      <c r="AJ125" s="102">
        <f>SUMIF(Data_RES_TWh!$A$9:$A$1310,Data_TOT_TWh!$B125&amp;400&amp;"_"&amp;Data_TOT_TWh!$E125,Data_RES_TWh!$AJ$9:$AJ$1310)</f>
        <v>2.4948954816306688</v>
      </c>
      <c r="AK125" s="57"/>
      <c r="AL125" s="9" t="str">
        <f>VLOOKUP(F125,Definitions!$B$7:$E$39,4,FALSE)</f>
        <v>EU28</v>
      </c>
    </row>
    <row r="126" spans="1:38">
      <c r="A126" s="36" t="str">
        <f t="shared" si="12"/>
        <v>ES999_6</v>
      </c>
      <c r="B126" t="s">
        <v>45</v>
      </c>
      <c r="C126" t="s">
        <v>269</v>
      </c>
      <c r="D126">
        <v>999</v>
      </c>
      <c r="E126">
        <v>6</v>
      </c>
      <c r="F126" s="25" t="str">
        <f>VLOOKUP(B126,Definitions!$C$7:$D$43,2,FALSE)</f>
        <v>Spain</v>
      </c>
      <c r="G126" t="str">
        <f>VLOOKUP(C126,Definitions!$C$49:$D$57,2,FALSE)</f>
        <v>TOTAL</v>
      </c>
      <c r="H126" t="str">
        <f>VLOOKUP(D126,Definitions!$C$60:$D$104,2,FALSE)</f>
        <v>TOTAL</v>
      </c>
      <c r="J126" s="29" t="str">
        <f>VLOOKUP(E126,Definitions!$C$115:$D$131,2,FALSE)</f>
        <v>Electricity</v>
      </c>
      <c r="K126" s="111">
        <v>227.76540899999998</v>
      </c>
      <c r="L126" s="110">
        <f t="shared" si="13"/>
        <v>-146.98153142206877</v>
      </c>
      <c r="M126" s="110">
        <f t="shared" si="14"/>
        <v>80.783877577931193</v>
      </c>
      <c r="N126" s="57"/>
      <c r="O126" s="110">
        <f>IFERROR(SUMIF(Data_IND_TWh!$A$9:$A$442,Data_TOT_TWh!$B126&amp;200&amp;"_"&amp;Data_TOT_TWh!$E126,Data_IND_TWh!$O$9:$O$442),0)+SUMIF(Data_TER_TWh!$A$9:$A$442,Data_TOT_TWh!$B126&amp;300&amp;"_"&amp;Data_TOT_TWh!$E126,Data_TER_TWh!$O$9:$O$442)+SUMIF(Data_RES_TWh!$A$9:$A$1310,Data_TOT_TWh!$B126&amp;400&amp;"_"&amp;Data_TOT_TWh!$E126,Data_RES_TWh!$O$9:$O$1310)</f>
        <v>0</v>
      </c>
      <c r="P126" s="110">
        <f t="shared" si="15"/>
        <v>80.783877577931193</v>
      </c>
      <c r="Q126" s="110">
        <f t="shared" si="16"/>
        <v>27.577251874399554</v>
      </c>
      <c r="R126" s="109">
        <f t="shared" si="17"/>
        <v>53.206625703531643</v>
      </c>
      <c r="S126" s="102">
        <f>SUMIF(Data_IND_TWh!$A$9:$A$442,Data_TOT_TWh!$B126&amp;200&amp;"_"&amp;Data_TOT_TWh!$E126,Data_IND_TWh!$S$9:$S$442)+SUMIF(Data_TER_TWh!$A$9:$A$442,Data_TOT_TWh!$B126&amp;300&amp;"_"&amp;Data_TOT_TWh!$E126,Data_TER_TWh!$S$9:$S$442)+SUMIF(Data_RES_TWh!$A$9:$A$1310,Data_TOT_TWh!$B126&amp;400&amp;"_"&amp;Data_TOT_TWh!$E126,Data_RES_TWh!$S$9:$S$1310)</f>
        <v>8.1575362079952178</v>
      </c>
      <c r="T126" s="57"/>
      <c r="U126" s="102">
        <f>SUMIF(Data_IND_TWh!$A$9:$A$442,Data_TOT_TWh!$B126&amp;200&amp;"_"&amp;Data_TOT_TWh!$E126,Data_IND_TWh!$U$9:$U$442)+SUMIF(Data_TER_TWh!$A$9:$A$442,Data_TOT_TWh!$B126&amp;300&amp;"_"&amp;Data_TOT_TWh!$E126,Data_TER_TWh!$U$9:$U$442)+SUMIF(Data_RES_TWh!$A$9:$A$1310,Data_TOT_TWh!$B126&amp;400&amp;"_"&amp;Data_TOT_TWh!$E126,Data_RES_TWh!$U$9:$U$1310)</f>
        <v>6.308910396035901</v>
      </c>
      <c r="V126" s="57"/>
      <c r="W126" s="102">
        <f>SUMIF(Data_IND_TWh!$A$9:$A$442,Data_TOT_TWh!$B126&amp;200&amp;"_"&amp;Data_TOT_TWh!$E126,Data_IND_TWh!$W$9:$W$442)+SUMIF(Data_TER_TWh!$A$9:$A$442,Data_TOT_TWh!$B126&amp;300&amp;"_"&amp;Data_TOT_TWh!$E126,Data_TER_TWh!$W$9:$W$442)+SUMIF(Data_RES_TWh!$A$9:$A$1310,Data_TOT_TWh!$B126&amp;400&amp;"_"&amp;Data_TOT_TWh!$E126,Data_RES_TWh!$W$9:$W$1310)</f>
        <v>13.110805270368434</v>
      </c>
      <c r="X126" s="13"/>
      <c r="Y126" s="13"/>
      <c r="Z126" s="13"/>
      <c r="AA126" s="46"/>
      <c r="AB126" s="57"/>
      <c r="AC126" s="102">
        <f>SUMIF(Data_IND_TWh!$A$9:$A$442,Data_TOT_TWh!$B126&amp;200&amp;"_"&amp;Data_TOT_TWh!$E126,Data_IND_TWh!$AC$9:$AC$442)+SUMIF(Data_TER_TWh!$A$9:$A$442,Data_TOT_TWh!$B126&amp;300&amp;"_"&amp;Data_TOT_TWh!$E126,Data_TER_TWh!$AC$9:$AC$442)+SUMIF(Data_RES_TWh!$A$9:$A$1310,Data_TOT_TWh!$B126&amp;400&amp;"_"&amp;Data_TOT_TWh!$E126,Data_RES_TWh!$AC$9:$AC$1310)</f>
        <v>34.958336392858044</v>
      </c>
      <c r="AD126" s="61"/>
      <c r="AE126" s="102">
        <f>SUMIF(Data_IND_TWh!$A$9:$A$442,Data_TOT_TWh!$B126&amp;200&amp;"_"&amp;Data_TOT_TWh!$E126,Data_IND_TWh!$AE$9:$AE$442)+SUMIF(Data_TER_TWh!$A$9:$A$442,Data_TOT_TWh!$B126&amp;300&amp;"_"&amp;Data_TOT_TWh!$E126,Data_TER_TWh!$AE$9:$AE$442)+SUMIF(Data_RES_TWh!$A$9:$A$1310,Data_TOT_TWh!$B126&amp;400&amp;"_"&amp;Data_TOT_TWh!$E126,Data_RES_TWh!$AE$9:$AE$1310)</f>
        <v>18.248289310673599</v>
      </c>
      <c r="AF126" s="13"/>
      <c r="AG126" s="13"/>
      <c r="AH126" s="46"/>
      <c r="AI126" s="57"/>
      <c r="AJ126" s="102">
        <f>SUMIF(Data_RES_TWh!$A$9:$A$1310,Data_TOT_TWh!$B126&amp;400&amp;"_"&amp;Data_TOT_TWh!$E126,Data_RES_TWh!$AJ$9:$AJ$1310)</f>
        <v>6.9752818302051827</v>
      </c>
      <c r="AK126" s="57"/>
      <c r="AL126" s="9" t="str">
        <f>VLOOKUP(F126,Definitions!$B$7:$E$39,4,FALSE)</f>
        <v>EU28</v>
      </c>
    </row>
    <row r="127" spans="1:38">
      <c r="A127" s="36" t="str">
        <f t="shared" si="12"/>
        <v>ES999_7</v>
      </c>
      <c r="B127" t="s">
        <v>45</v>
      </c>
      <c r="C127" t="s">
        <v>269</v>
      </c>
      <c r="D127">
        <v>999</v>
      </c>
      <c r="E127">
        <v>7</v>
      </c>
      <c r="F127" s="25" t="str">
        <f>VLOOKUP(B127,Definitions!$C$7:$D$43,2,FALSE)</f>
        <v>Spain</v>
      </c>
      <c r="G127" t="str">
        <f>VLOOKUP(C127,Definitions!$C$49:$D$57,2,FALSE)</f>
        <v>TOTAL</v>
      </c>
      <c r="H127" t="str">
        <f>VLOOKUP(D127,Definitions!$C$60:$D$104,2,FALSE)</f>
        <v>TOTAL</v>
      </c>
      <c r="J127" s="29" t="str">
        <f>VLOOKUP(E127,Definitions!$C$115:$D$131,2,FALSE)</f>
        <v>District heating</v>
      </c>
      <c r="K127" s="111">
        <v>0</v>
      </c>
      <c r="L127" s="110">
        <f t="shared" si="13"/>
        <v>0.46414916743500001</v>
      </c>
      <c r="M127" s="110">
        <f t="shared" si="14"/>
        <v>0.46414916743500001</v>
      </c>
      <c r="N127" s="57"/>
      <c r="O127" s="110">
        <f>IFERROR(SUMIF(Data_IND_TWh!$A$9:$A$442,Data_TOT_TWh!$B127&amp;200&amp;"_"&amp;Data_TOT_TWh!$E127,Data_IND_TWh!$O$9:$O$442),0)+SUMIF(Data_TER_TWh!$A$9:$A$442,Data_TOT_TWh!$B127&amp;300&amp;"_"&amp;Data_TOT_TWh!$E127,Data_TER_TWh!$O$9:$O$442)+SUMIF(Data_RES_TWh!$A$9:$A$1310,Data_TOT_TWh!$B127&amp;400&amp;"_"&amp;Data_TOT_TWh!$E127,Data_RES_TWh!$O$9:$O$1310)</f>
        <v>0</v>
      </c>
      <c r="P127" s="110">
        <f t="shared" si="15"/>
        <v>0.46414916743500001</v>
      </c>
      <c r="Q127" s="110">
        <f t="shared" si="16"/>
        <v>0.46414916743500001</v>
      </c>
      <c r="R127" s="109">
        <f t="shared" si="17"/>
        <v>0</v>
      </c>
      <c r="S127" s="102">
        <f>SUMIF(Data_IND_TWh!$A$9:$A$442,Data_TOT_TWh!$B127&amp;200&amp;"_"&amp;Data_TOT_TWh!$E127,Data_IND_TWh!$S$9:$S$442)+SUMIF(Data_TER_TWh!$A$9:$A$442,Data_TOT_TWh!$B127&amp;300&amp;"_"&amp;Data_TOT_TWh!$E127,Data_TER_TWh!$S$9:$S$442)+SUMIF(Data_RES_TWh!$A$9:$A$1310,Data_TOT_TWh!$B127&amp;400&amp;"_"&amp;Data_TOT_TWh!$E127,Data_RES_TWh!$S$9:$S$1310)</f>
        <v>0.357974466263</v>
      </c>
      <c r="T127" s="57"/>
      <c r="U127" s="102">
        <f>SUMIF(Data_IND_TWh!$A$9:$A$442,Data_TOT_TWh!$B127&amp;200&amp;"_"&amp;Data_TOT_TWh!$E127,Data_IND_TWh!$U$9:$U$442)+SUMIF(Data_TER_TWh!$A$9:$A$442,Data_TOT_TWh!$B127&amp;300&amp;"_"&amp;Data_TOT_TWh!$E127,Data_TER_TWh!$U$9:$U$442)+SUMIF(Data_RES_TWh!$A$9:$A$1310,Data_TOT_TWh!$B127&amp;400&amp;"_"&amp;Data_TOT_TWh!$E127,Data_RES_TWh!$U$9:$U$1310)</f>
        <v>0.10617470117199999</v>
      </c>
      <c r="V127" s="57"/>
      <c r="W127" s="102">
        <f>SUMIF(Data_IND_TWh!$A$9:$A$442,Data_TOT_TWh!$B127&amp;200&amp;"_"&amp;Data_TOT_TWh!$E127,Data_IND_TWh!$W$9:$W$442)+SUMIF(Data_TER_TWh!$A$9:$A$442,Data_TOT_TWh!$B127&amp;300&amp;"_"&amp;Data_TOT_TWh!$E127,Data_TER_TWh!$W$9:$W$442)+SUMIF(Data_RES_TWh!$A$9:$A$1310,Data_TOT_TWh!$B127&amp;400&amp;"_"&amp;Data_TOT_TWh!$E127,Data_RES_TWh!$W$9:$W$1310)</f>
        <v>0</v>
      </c>
      <c r="X127" s="13"/>
      <c r="Y127" s="13"/>
      <c r="Z127" s="13"/>
      <c r="AA127" s="46"/>
      <c r="AB127" s="57"/>
      <c r="AC127" s="102">
        <f>SUMIF(Data_IND_TWh!$A$9:$A$442,Data_TOT_TWh!$B127&amp;200&amp;"_"&amp;Data_TOT_TWh!$E127,Data_IND_TWh!$AC$9:$AC$442)+SUMIF(Data_TER_TWh!$A$9:$A$442,Data_TOT_TWh!$B127&amp;300&amp;"_"&amp;Data_TOT_TWh!$E127,Data_TER_TWh!$AC$9:$AC$442)+SUMIF(Data_RES_TWh!$A$9:$A$1310,Data_TOT_TWh!$B127&amp;400&amp;"_"&amp;Data_TOT_TWh!$E127,Data_RES_TWh!$AC$9:$AC$1310)</f>
        <v>0</v>
      </c>
      <c r="AD127" s="61"/>
      <c r="AE127" s="102">
        <f>SUMIF(Data_IND_TWh!$A$9:$A$442,Data_TOT_TWh!$B127&amp;200&amp;"_"&amp;Data_TOT_TWh!$E127,Data_IND_TWh!$AE$9:$AE$442)+SUMIF(Data_TER_TWh!$A$9:$A$442,Data_TOT_TWh!$B127&amp;300&amp;"_"&amp;Data_TOT_TWh!$E127,Data_TER_TWh!$AE$9:$AE$442)+SUMIF(Data_RES_TWh!$A$9:$A$1310,Data_TOT_TWh!$B127&amp;400&amp;"_"&amp;Data_TOT_TWh!$E127,Data_RES_TWh!$AE$9:$AE$1310)</f>
        <v>0</v>
      </c>
      <c r="AF127" s="13"/>
      <c r="AG127" s="13"/>
      <c r="AH127" s="46"/>
      <c r="AI127" s="57"/>
      <c r="AJ127" s="102">
        <f>SUMIF(Data_RES_TWh!$A$9:$A$1310,Data_TOT_TWh!$B127&amp;400&amp;"_"&amp;Data_TOT_TWh!$E127,Data_RES_TWh!$AJ$9:$AJ$1310)</f>
        <v>0</v>
      </c>
      <c r="AK127" s="57"/>
      <c r="AL127" s="9" t="str">
        <f>VLOOKUP(F127,Definitions!$B$7:$E$39,4,FALSE)</f>
        <v>EU28</v>
      </c>
    </row>
    <row r="128" spans="1:38">
      <c r="A128" s="36" t="str">
        <f t="shared" si="12"/>
        <v>ES999_8</v>
      </c>
      <c r="B128" t="s">
        <v>45</v>
      </c>
      <c r="C128" t="s">
        <v>269</v>
      </c>
      <c r="D128">
        <v>999</v>
      </c>
      <c r="E128">
        <v>8</v>
      </c>
      <c r="F128" s="25" t="str">
        <f>VLOOKUP(B128,Definitions!$C$7:$D$43,2,FALSE)</f>
        <v>Spain</v>
      </c>
      <c r="G128" t="str">
        <f>VLOOKUP(C128,Definitions!$C$49:$D$57,2,FALSE)</f>
        <v>TOTAL</v>
      </c>
      <c r="H128" t="str">
        <f>VLOOKUP(D128,Definitions!$C$60:$D$104,2,FALSE)</f>
        <v>TOTAL</v>
      </c>
      <c r="J128" s="29" t="str">
        <f>VLOOKUP(E128,Definitions!$C$115:$D$131,2,FALSE)</f>
        <v>Waste non-RES</v>
      </c>
      <c r="K128" s="111">
        <v>0</v>
      </c>
      <c r="L128" s="110">
        <f t="shared" si="13"/>
        <v>0</v>
      </c>
      <c r="M128" s="110">
        <f t="shared" si="14"/>
        <v>0</v>
      </c>
      <c r="N128" s="57"/>
      <c r="O128" s="110">
        <f>IFERROR(SUMIF(Data_IND_TWh!$A$9:$A$442,Data_TOT_TWh!$B128&amp;200&amp;"_"&amp;Data_TOT_TWh!$E128,Data_IND_TWh!$O$9:$O$442),0)+SUMIF(Data_TER_TWh!$A$9:$A$442,Data_TOT_TWh!$B128&amp;300&amp;"_"&amp;Data_TOT_TWh!$E128,Data_TER_TWh!$O$9:$O$442)+SUMIF(Data_RES_TWh!$A$9:$A$1310,Data_TOT_TWh!$B128&amp;400&amp;"_"&amp;Data_TOT_TWh!$E128,Data_RES_TWh!$O$9:$O$1310)</f>
        <v>0</v>
      </c>
      <c r="P128" s="110">
        <f t="shared" si="15"/>
        <v>0</v>
      </c>
      <c r="Q128" s="110">
        <f t="shared" si="16"/>
        <v>0</v>
      </c>
      <c r="R128" s="109">
        <f t="shared" si="17"/>
        <v>0</v>
      </c>
      <c r="S128" s="102">
        <f>SUMIF(Data_IND_TWh!$A$9:$A$442,Data_TOT_TWh!$B128&amp;200&amp;"_"&amp;Data_TOT_TWh!$E128,Data_IND_TWh!$S$9:$S$442)+SUMIF(Data_TER_TWh!$A$9:$A$442,Data_TOT_TWh!$B128&amp;300&amp;"_"&amp;Data_TOT_TWh!$E128,Data_TER_TWh!$S$9:$S$442)+SUMIF(Data_RES_TWh!$A$9:$A$1310,Data_TOT_TWh!$B128&amp;400&amp;"_"&amp;Data_TOT_TWh!$E128,Data_RES_TWh!$S$9:$S$1310)</f>
        <v>0</v>
      </c>
      <c r="T128" s="57"/>
      <c r="U128" s="102">
        <f>SUMIF(Data_IND_TWh!$A$9:$A$442,Data_TOT_TWh!$B128&amp;200&amp;"_"&amp;Data_TOT_TWh!$E128,Data_IND_TWh!$U$9:$U$442)+SUMIF(Data_TER_TWh!$A$9:$A$442,Data_TOT_TWh!$B128&amp;300&amp;"_"&amp;Data_TOT_TWh!$E128,Data_TER_TWh!$U$9:$U$442)+SUMIF(Data_RES_TWh!$A$9:$A$1310,Data_TOT_TWh!$B128&amp;400&amp;"_"&amp;Data_TOT_TWh!$E128,Data_RES_TWh!$U$9:$U$1310)</f>
        <v>0</v>
      </c>
      <c r="V128" s="57"/>
      <c r="W128" s="102">
        <f>SUMIF(Data_IND_TWh!$A$9:$A$442,Data_TOT_TWh!$B128&amp;200&amp;"_"&amp;Data_TOT_TWh!$E128,Data_IND_TWh!$W$9:$W$442)+SUMIF(Data_TER_TWh!$A$9:$A$442,Data_TOT_TWh!$B128&amp;300&amp;"_"&amp;Data_TOT_TWh!$E128,Data_TER_TWh!$W$9:$W$442)+SUMIF(Data_RES_TWh!$A$9:$A$1310,Data_TOT_TWh!$B128&amp;400&amp;"_"&amp;Data_TOT_TWh!$E128,Data_RES_TWh!$W$9:$W$1310)</f>
        <v>0</v>
      </c>
      <c r="X128" s="13"/>
      <c r="Y128" s="13"/>
      <c r="Z128" s="13"/>
      <c r="AA128" s="46"/>
      <c r="AB128" s="57"/>
      <c r="AC128" s="102">
        <f>SUMIF(Data_IND_TWh!$A$9:$A$442,Data_TOT_TWh!$B128&amp;200&amp;"_"&amp;Data_TOT_TWh!$E128,Data_IND_TWh!$AC$9:$AC$442)+SUMIF(Data_TER_TWh!$A$9:$A$442,Data_TOT_TWh!$B128&amp;300&amp;"_"&amp;Data_TOT_TWh!$E128,Data_TER_TWh!$AC$9:$AC$442)+SUMIF(Data_RES_TWh!$A$9:$A$1310,Data_TOT_TWh!$B128&amp;400&amp;"_"&amp;Data_TOT_TWh!$E128,Data_RES_TWh!$AC$9:$AC$1310)</f>
        <v>0</v>
      </c>
      <c r="AD128" s="61"/>
      <c r="AE128" s="102">
        <f>SUMIF(Data_IND_TWh!$A$9:$A$442,Data_TOT_TWh!$B128&amp;200&amp;"_"&amp;Data_TOT_TWh!$E128,Data_IND_TWh!$AE$9:$AE$442)+SUMIF(Data_TER_TWh!$A$9:$A$442,Data_TOT_TWh!$B128&amp;300&amp;"_"&amp;Data_TOT_TWh!$E128,Data_TER_TWh!$AE$9:$AE$442)+SUMIF(Data_RES_TWh!$A$9:$A$1310,Data_TOT_TWh!$B128&amp;400&amp;"_"&amp;Data_TOT_TWh!$E128,Data_RES_TWh!$AE$9:$AE$1310)</f>
        <v>0</v>
      </c>
      <c r="AF128" s="13"/>
      <c r="AG128" s="13"/>
      <c r="AH128" s="46"/>
      <c r="AI128" s="57"/>
      <c r="AJ128" s="102">
        <f>SUMIF(Data_RES_TWh!$A$9:$A$1310,Data_TOT_TWh!$B128&amp;400&amp;"_"&amp;Data_TOT_TWh!$E128,Data_RES_TWh!$AJ$9:$AJ$1310)</f>
        <v>0</v>
      </c>
      <c r="AK128" s="57"/>
      <c r="AL128" s="9" t="str">
        <f>VLOOKUP(F128,Definitions!$B$7:$E$39,4,FALSE)</f>
        <v>EU28</v>
      </c>
    </row>
    <row r="129" spans="1:38">
      <c r="A129" s="36" t="str">
        <f t="shared" si="12"/>
        <v>ES999_9</v>
      </c>
      <c r="B129" t="s">
        <v>45</v>
      </c>
      <c r="C129" t="s">
        <v>269</v>
      </c>
      <c r="D129">
        <v>999</v>
      </c>
      <c r="E129">
        <v>9</v>
      </c>
      <c r="F129" s="25" t="str">
        <f>VLOOKUP(B129,Definitions!$C$7:$D$43,2,FALSE)</f>
        <v>Spain</v>
      </c>
      <c r="G129" t="str">
        <f>VLOOKUP(C129,Definitions!$C$49:$D$57,2,FALSE)</f>
        <v>TOTAL</v>
      </c>
      <c r="H129" t="str">
        <f>VLOOKUP(D129,Definitions!$C$60:$D$104,2,FALSE)</f>
        <v>TOTAL</v>
      </c>
      <c r="J129" s="29" t="str">
        <f>VLOOKUP(E129,Definitions!$C$115:$D$131,2,FALSE)</f>
        <v>Waste RES</v>
      </c>
      <c r="K129" s="111">
        <v>0</v>
      </c>
      <c r="L129" s="110">
        <f t="shared" si="13"/>
        <v>0</v>
      </c>
      <c r="M129" s="110">
        <f t="shared" si="14"/>
        <v>0</v>
      </c>
      <c r="N129" s="57"/>
      <c r="O129" s="110">
        <f>IFERROR(SUMIF(Data_IND_TWh!$A$9:$A$442,Data_TOT_TWh!$B129&amp;200&amp;"_"&amp;Data_TOT_TWh!$E129,Data_IND_TWh!$O$9:$O$442),0)+SUMIF(Data_TER_TWh!$A$9:$A$442,Data_TOT_TWh!$B129&amp;300&amp;"_"&amp;Data_TOT_TWh!$E129,Data_TER_TWh!$O$9:$O$442)+SUMIF(Data_RES_TWh!$A$9:$A$1310,Data_TOT_TWh!$B129&amp;400&amp;"_"&amp;Data_TOT_TWh!$E129,Data_RES_TWh!$O$9:$O$1310)</f>
        <v>0</v>
      </c>
      <c r="P129" s="110">
        <f t="shared" si="15"/>
        <v>0</v>
      </c>
      <c r="Q129" s="110">
        <f t="shared" si="16"/>
        <v>0</v>
      </c>
      <c r="R129" s="109">
        <f t="shared" si="17"/>
        <v>0</v>
      </c>
      <c r="S129" s="102">
        <f>SUMIF(Data_IND_TWh!$A$9:$A$442,Data_TOT_TWh!$B129&amp;200&amp;"_"&amp;Data_TOT_TWh!$E129,Data_IND_TWh!$S$9:$S$442)+SUMIF(Data_TER_TWh!$A$9:$A$442,Data_TOT_TWh!$B129&amp;300&amp;"_"&amp;Data_TOT_TWh!$E129,Data_TER_TWh!$S$9:$S$442)+SUMIF(Data_RES_TWh!$A$9:$A$1310,Data_TOT_TWh!$B129&amp;400&amp;"_"&amp;Data_TOT_TWh!$E129,Data_RES_TWh!$S$9:$S$1310)</f>
        <v>0</v>
      </c>
      <c r="T129" s="57"/>
      <c r="U129" s="102">
        <f>SUMIF(Data_IND_TWh!$A$9:$A$442,Data_TOT_TWh!$B129&amp;200&amp;"_"&amp;Data_TOT_TWh!$E129,Data_IND_TWh!$U$9:$U$442)+SUMIF(Data_TER_TWh!$A$9:$A$442,Data_TOT_TWh!$B129&amp;300&amp;"_"&amp;Data_TOT_TWh!$E129,Data_TER_TWh!$U$9:$U$442)+SUMIF(Data_RES_TWh!$A$9:$A$1310,Data_TOT_TWh!$B129&amp;400&amp;"_"&amp;Data_TOT_TWh!$E129,Data_RES_TWh!$U$9:$U$1310)</f>
        <v>0</v>
      </c>
      <c r="V129" s="57"/>
      <c r="W129" s="102">
        <f>SUMIF(Data_IND_TWh!$A$9:$A$442,Data_TOT_TWh!$B129&amp;200&amp;"_"&amp;Data_TOT_TWh!$E129,Data_IND_TWh!$W$9:$W$442)+SUMIF(Data_TER_TWh!$A$9:$A$442,Data_TOT_TWh!$B129&amp;300&amp;"_"&amp;Data_TOT_TWh!$E129,Data_TER_TWh!$W$9:$W$442)+SUMIF(Data_RES_TWh!$A$9:$A$1310,Data_TOT_TWh!$B129&amp;400&amp;"_"&amp;Data_TOT_TWh!$E129,Data_RES_TWh!$W$9:$W$1310)</f>
        <v>0</v>
      </c>
      <c r="X129" s="13"/>
      <c r="Y129" s="13"/>
      <c r="Z129" s="13"/>
      <c r="AA129" s="46"/>
      <c r="AB129" s="57"/>
      <c r="AC129" s="102">
        <f>SUMIF(Data_IND_TWh!$A$9:$A$442,Data_TOT_TWh!$B129&amp;200&amp;"_"&amp;Data_TOT_TWh!$E129,Data_IND_TWh!$AC$9:$AC$442)+SUMIF(Data_TER_TWh!$A$9:$A$442,Data_TOT_TWh!$B129&amp;300&amp;"_"&amp;Data_TOT_TWh!$E129,Data_TER_TWh!$AC$9:$AC$442)+SUMIF(Data_RES_TWh!$A$9:$A$1310,Data_TOT_TWh!$B129&amp;400&amp;"_"&amp;Data_TOT_TWh!$E129,Data_RES_TWh!$AC$9:$AC$1310)</f>
        <v>0</v>
      </c>
      <c r="AD129" s="61"/>
      <c r="AE129" s="102">
        <f>SUMIF(Data_IND_TWh!$A$9:$A$442,Data_TOT_TWh!$B129&amp;200&amp;"_"&amp;Data_TOT_TWh!$E129,Data_IND_TWh!$AE$9:$AE$442)+SUMIF(Data_TER_TWh!$A$9:$A$442,Data_TOT_TWh!$B129&amp;300&amp;"_"&amp;Data_TOT_TWh!$E129,Data_TER_TWh!$AE$9:$AE$442)+SUMIF(Data_RES_TWh!$A$9:$A$1310,Data_TOT_TWh!$B129&amp;400&amp;"_"&amp;Data_TOT_TWh!$E129,Data_RES_TWh!$AE$9:$AE$1310)</f>
        <v>0</v>
      </c>
      <c r="AF129" s="13"/>
      <c r="AG129" s="13"/>
      <c r="AH129" s="46"/>
      <c r="AI129" s="57"/>
      <c r="AJ129" s="102">
        <f>SUMIF(Data_RES_TWh!$A$9:$A$1310,Data_TOT_TWh!$B129&amp;400&amp;"_"&amp;Data_TOT_TWh!$E129,Data_RES_TWh!$AJ$9:$AJ$1310)</f>
        <v>0</v>
      </c>
      <c r="AK129" s="57"/>
      <c r="AL129" s="9" t="str">
        <f>VLOOKUP(F129,Definitions!$B$7:$E$39,4,FALSE)</f>
        <v>EU28</v>
      </c>
    </row>
    <row r="130" spans="1:38">
      <c r="A130" s="36" t="str">
        <f t="shared" si="12"/>
        <v>ES999_51</v>
      </c>
      <c r="B130" t="s">
        <v>45</v>
      </c>
      <c r="C130" t="s">
        <v>269</v>
      </c>
      <c r="D130">
        <v>999</v>
      </c>
      <c r="E130">
        <v>51</v>
      </c>
      <c r="F130" s="25" t="str">
        <f>VLOOKUP(B130,Definitions!$C$7:$D$43,2,FALSE)</f>
        <v>Spain</v>
      </c>
      <c r="G130" t="str">
        <f>VLOOKUP(C130,Definitions!$C$49:$D$57,2,FALSE)</f>
        <v>TOTAL</v>
      </c>
      <c r="H130" t="str">
        <f>VLOOKUP(D130,Definitions!$C$60:$D$104,2,FALSE)</f>
        <v>TOTAL</v>
      </c>
      <c r="J130" s="29" t="str">
        <f>VLOOKUP(E130,Definitions!$C$115:$D$131,2,FALSE)</f>
        <v>Biomass</v>
      </c>
      <c r="K130" s="111">
        <v>44.778988999999989</v>
      </c>
      <c r="L130" s="110">
        <f t="shared" si="13"/>
        <v>-0.59827058249998544</v>
      </c>
      <c r="M130" s="110">
        <f t="shared" si="14"/>
        <v>44.180718417500003</v>
      </c>
      <c r="N130" s="57"/>
      <c r="O130" s="110">
        <f>IFERROR(SUMIF(Data_IND_TWh!$A$9:$A$442,Data_TOT_TWh!$B130&amp;200&amp;"_"&amp;Data_TOT_TWh!$E130,Data_IND_TWh!$O$9:$O$442),0)+SUMIF(Data_TER_TWh!$A$9:$A$442,Data_TOT_TWh!$B130&amp;300&amp;"_"&amp;Data_TOT_TWh!$E130,Data_TER_TWh!$O$9:$O$442)+SUMIF(Data_RES_TWh!$A$9:$A$1310,Data_TOT_TWh!$B130&amp;400&amp;"_"&amp;Data_TOT_TWh!$E130,Data_RES_TWh!$O$9:$O$1310)</f>
        <v>0</v>
      </c>
      <c r="P130" s="110">
        <f t="shared" si="15"/>
        <v>44.180718417500003</v>
      </c>
      <c r="Q130" s="110">
        <f t="shared" si="16"/>
        <v>44.180718417500003</v>
      </c>
      <c r="R130" s="109">
        <f t="shared" si="17"/>
        <v>0</v>
      </c>
      <c r="S130" s="102">
        <f>SUMIF(Data_IND_TWh!$A$9:$A$442,Data_TOT_TWh!$B130&amp;200&amp;"_"&amp;Data_TOT_TWh!$E130,Data_IND_TWh!$S$9:$S$442)+SUMIF(Data_TER_TWh!$A$9:$A$442,Data_TOT_TWh!$B130&amp;300&amp;"_"&amp;Data_TOT_TWh!$E130,Data_TER_TWh!$S$9:$S$442)+SUMIF(Data_RES_TWh!$A$9:$A$1310,Data_TOT_TWh!$B130&amp;400&amp;"_"&amp;Data_TOT_TWh!$E130,Data_RES_TWh!$S$9:$S$1310)</f>
        <v>28.646973165880024</v>
      </c>
      <c r="T130" s="57"/>
      <c r="U130" s="102">
        <f>SUMIF(Data_IND_TWh!$A$9:$A$442,Data_TOT_TWh!$B130&amp;200&amp;"_"&amp;Data_TOT_TWh!$E130,Data_IND_TWh!$U$9:$U$442)+SUMIF(Data_TER_TWh!$A$9:$A$442,Data_TOT_TWh!$B130&amp;300&amp;"_"&amp;Data_TOT_TWh!$E130,Data_TER_TWh!$U$9:$U$442)+SUMIF(Data_RES_TWh!$A$9:$A$1310,Data_TOT_TWh!$B130&amp;400&amp;"_"&amp;Data_TOT_TWh!$E130,Data_RES_TWh!$U$9:$U$1310)</f>
        <v>0.7950268341199771</v>
      </c>
      <c r="V130" s="57"/>
      <c r="W130" s="102">
        <f>SUMIF(Data_IND_TWh!$A$9:$A$442,Data_TOT_TWh!$B130&amp;200&amp;"_"&amp;Data_TOT_TWh!$E130,Data_IND_TWh!$W$9:$W$442)+SUMIF(Data_TER_TWh!$A$9:$A$442,Data_TOT_TWh!$B130&amp;300&amp;"_"&amp;Data_TOT_TWh!$E130,Data_TER_TWh!$W$9:$W$442)+SUMIF(Data_RES_TWh!$A$9:$A$1310,Data_TOT_TWh!$B130&amp;400&amp;"_"&amp;Data_TOT_TWh!$E130,Data_RES_TWh!$W$9:$W$1310)</f>
        <v>14.738718417500007</v>
      </c>
      <c r="X130" s="13"/>
      <c r="Y130" s="13"/>
      <c r="Z130" s="13"/>
      <c r="AA130" s="46"/>
      <c r="AB130" s="57"/>
      <c r="AC130" s="102">
        <f>SUMIF(Data_IND_TWh!$A$9:$A$442,Data_TOT_TWh!$B130&amp;200&amp;"_"&amp;Data_TOT_TWh!$E130,Data_IND_TWh!$AC$9:$AC$442)+SUMIF(Data_TER_TWh!$A$9:$A$442,Data_TOT_TWh!$B130&amp;300&amp;"_"&amp;Data_TOT_TWh!$E130,Data_TER_TWh!$AC$9:$AC$442)+SUMIF(Data_RES_TWh!$A$9:$A$1310,Data_TOT_TWh!$B130&amp;400&amp;"_"&amp;Data_TOT_TWh!$E130,Data_RES_TWh!$AC$9:$AC$1310)</f>
        <v>0</v>
      </c>
      <c r="AD130" s="61"/>
      <c r="AE130" s="102">
        <f>SUMIF(Data_IND_TWh!$A$9:$A$442,Data_TOT_TWh!$B130&amp;200&amp;"_"&amp;Data_TOT_TWh!$E130,Data_IND_TWh!$AE$9:$AE$442)+SUMIF(Data_TER_TWh!$A$9:$A$442,Data_TOT_TWh!$B130&amp;300&amp;"_"&amp;Data_TOT_TWh!$E130,Data_TER_TWh!$AE$9:$AE$442)+SUMIF(Data_RES_TWh!$A$9:$A$1310,Data_TOT_TWh!$B130&amp;400&amp;"_"&amp;Data_TOT_TWh!$E130,Data_RES_TWh!$AE$9:$AE$1310)</f>
        <v>0</v>
      </c>
      <c r="AF130" s="13"/>
      <c r="AG130" s="13"/>
      <c r="AH130" s="46"/>
      <c r="AI130" s="57"/>
      <c r="AJ130" s="102">
        <f>SUMIF(Data_RES_TWh!$A$9:$A$1310,Data_TOT_TWh!$B130&amp;400&amp;"_"&amp;Data_TOT_TWh!$E130,Data_RES_TWh!$AJ$9:$AJ$1310)</f>
        <v>0.28899999999999998</v>
      </c>
      <c r="AK130" s="57"/>
      <c r="AL130" s="9" t="str">
        <f>VLOOKUP(F130,Definitions!$B$7:$E$39,4,FALSE)</f>
        <v>EU28</v>
      </c>
    </row>
    <row r="131" spans="1:38">
      <c r="A131" s="36" t="str">
        <f t="shared" si="12"/>
        <v>ES999_52</v>
      </c>
      <c r="B131" t="s">
        <v>45</v>
      </c>
      <c r="C131" t="s">
        <v>269</v>
      </c>
      <c r="D131">
        <v>999</v>
      </c>
      <c r="E131">
        <v>52</v>
      </c>
      <c r="F131" s="25" t="str">
        <f>VLOOKUP(B131,Definitions!$C$7:$D$43,2,FALSE)</f>
        <v>Spain</v>
      </c>
      <c r="G131" t="str">
        <f>VLOOKUP(C131,Definitions!$C$49:$D$57,2,FALSE)</f>
        <v>TOTAL</v>
      </c>
      <c r="H131" t="str">
        <f>VLOOKUP(D131,Definitions!$C$60:$D$104,2,FALSE)</f>
        <v>TOTAL</v>
      </c>
      <c r="J131" s="29" t="str">
        <f>VLOOKUP(E131,Definitions!$C$115:$D$131,2,FALSE)</f>
        <v>Geothermal</v>
      </c>
      <c r="K131" s="111">
        <v>0.15351600000000001</v>
      </c>
      <c r="L131" s="110">
        <f t="shared" si="13"/>
        <v>-3.6516000000000007E-2</v>
      </c>
      <c r="M131" s="110">
        <f t="shared" si="14"/>
        <v>0.11700000000000001</v>
      </c>
      <c r="N131" s="57"/>
      <c r="O131" s="110">
        <f>IFERROR(SUMIF(Data_IND_TWh!$A$9:$A$442,Data_TOT_TWh!$B131&amp;200&amp;"_"&amp;Data_TOT_TWh!$E131,Data_IND_TWh!$O$9:$O$442),0)+SUMIF(Data_TER_TWh!$A$9:$A$442,Data_TOT_TWh!$B131&amp;300&amp;"_"&amp;Data_TOT_TWh!$E131,Data_TER_TWh!$O$9:$O$442)+SUMIF(Data_RES_TWh!$A$9:$A$1310,Data_TOT_TWh!$B131&amp;400&amp;"_"&amp;Data_TOT_TWh!$E131,Data_RES_TWh!$O$9:$O$1310)</f>
        <v>0</v>
      </c>
      <c r="P131" s="110">
        <f t="shared" si="15"/>
        <v>0.11700000000000001</v>
      </c>
      <c r="Q131" s="110">
        <f t="shared" si="16"/>
        <v>0.11700000000000001</v>
      </c>
      <c r="R131" s="109">
        <f t="shared" si="17"/>
        <v>0</v>
      </c>
      <c r="S131" s="102">
        <f>SUMIF(Data_IND_TWh!$A$9:$A$442,Data_TOT_TWh!$B131&amp;200&amp;"_"&amp;Data_TOT_TWh!$E131,Data_IND_TWh!$S$9:$S$442)+SUMIF(Data_TER_TWh!$A$9:$A$442,Data_TOT_TWh!$B131&amp;300&amp;"_"&amp;Data_TOT_TWh!$E131,Data_TER_TWh!$S$9:$S$442)+SUMIF(Data_RES_TWh!$A$9:$A$1310,Data_TOT_TWh!$B131&amp;400&amp;"_"&amp;Data_TOT_TWh!$E131,Data_RES_TWh!$S$9:$S$1310)</f>
        <v>0.115</v>
      </c>
      <c r="T131" s="57"/>
      <c r="U131" s="102">
        <f>SUMIF(Data_IND_TWh!$A$9:$A$442,Data_TOT_TWh!$B131&amp;200&amp;"_"&amp;Data_TOT_TWh!$E131,Data_IND_TWh!$U$9:$U$442)+SUMIF(Data_TER_TWh!$A$9:$A$442,Data_TOT_TWh!$B131&amp;300&amp;"_"&amp;Data_TOT_TWh!$E131,Data_TER_TWh!$U$9:$U$442)+SUMIF(Data_RES_TWh!$A$9:$A$1310,Data_TOT_TWh!$B131&amp;400&amp;"_"&amp;Data_TOT_TWh!$E131,Data_RES_TWh!$U$9:$U$1310)</f>
        <v>2E-3</v>
      </c>
      <c r="V131" s="57"/>
      <c r="W131" s="102">
        <f>SUMIF(Data_IND_TWh!$A$9:$A$442,Data_TOT_TWh!$B131&amp;200&amp;"_"&amp;Data_TOT_TWh!$E131,Data_IND_TWh!$W$9:$W$442)+SUMIF(Data_TER_TWh!$A$9:$A$442,Data_TOT_TWh!$B131&amp;300&amp;"_"&amp;Data_TOT_TWh!$E131,Data_TER_TWh!$W$9:$W$442)+SUMIF(Data_RES_TWh!$A$9:$A$1310,Data_TOT_TWh!$B131&amp;400&amp;"_"&amp;Data_TOT_TWh!$E131,Data_RES_TWh!$W$9:$W$1310)</f>
        <v>0</v>
      </c>
      <c r="X131" s="13"/>
      <c r="Y131" s="13"/>
      <c r="Z131" s="13"/>
      <c r="AA131" s="46"/>
      <c r="AB131" s="57"/>
      <c r="AC131" s="102">
        <f>SUMIF(Data_IND_TWh!$A$9:$A$442,Data_TOT_TWh!$B131&amp;200&amp;"_"&amp;Data_TOT_TWh!$E131,Data_IND_TWh!$AC$9:$AC$442)+SUMIF(Data_TER_TWh!$A$9:$A$442,Data_TOT_TWh!$B131&amp;300&amp;"_"&amp;Data_TOT_TWh!$E131,Data_TER_TWh!$AC$9:$AC$442)+SUMIF(Data_RES_TWh!$A$9:$A$1310,Data_TOT_TWh!$B131&amp;400&amp;"_"&amp;Data_TOT_TWh!$E131,Data_RES_TWh!$AC$9:$AC$1310)</f>
        <v>0</v>
      </c>
      <c r="AD131" s="61"/>
      <c r="AE131" s="102">
        <f>SUMIF(Data_IND_TWh!$A$9:$A$442,Data_TOT_TWh!$B131&amp;200&amp;"_"&amp;Data_TOT_TWh!$E131,Data_IND_TWh!$AE$9:$AE$442)+SUMIF(Data_TER_TWh!$A$9:$A$442,Data_TOT_TWh!$B131&amp;300&amp;"_"&amp;Data_TOT_TWh!$E131,Data_TER_TWh!$AE$9:$AE$442)+SUMIF(Data_RES_TWh!$A$9:$A$1310,Data_TOT_TWh!$B131&amp;400&amp;"_"&amp;Data_TOT_TWh!$E131,Data_RES_TWh!$AE$9:$AE$1310)</f>
        <v>0</v>
      </c>
      <c r="AF131" s="13"/>
      <c r="AG131" s="13"/>
      <c r="AH131" s="46"/>
      <c r="AI131" s="57"/>
      <c r="AJ131" s="102">
        <f>SUMIF(Data_RES_TWh!$A$9:$A$1310,Data_TOT_TWh!$B131&amp;400&amp;"_"&amp;Data_TOT_TWh!$E131,Data_RES_TWh!$AJ$9:$AJ$1310)</f>
        <v>1E-3</v>
      </c>
      <c r="AK131" s="57"/>
      <c r="AL131" s="9" t="str">
        <f>VLOOKUP(F131,Definitions!$B$7:$E$39,4,FALSE)</f>
        <v>EU28</v>
      </c>
    </row>
    <row r="132" spans="1:38">
      <c r="A132" s="36" t="str">
        <f t="shared" si="12"/>
        <v>ES999_53</v>
      </c>
      <c r="B132" t="s">
        <v>45</v>
      </c>
      <c r="C132" t="s">
        <v>269</v>
      </c>
      <c r="D132">
        <v>999</v>
      </c>
      <c r="E132">
        <v>53</v>
      </c>
      <c r="F132" s="25" t="str">
        <f>VLOOKUP(B132,Definitions!$C$7:$D$43,2,FALSE)</f>
        <v>Spain</v>
      </c>
      <c r="G132" t="str">
        <f>VLOOKUP(C132,Definitions!$C$49:$D$57,2,FALSE)</f>
        <v>TOTAL</v>
      </c>
      <c r="H132" t="str">
        <f>VLOOKUP(D132,Definitions!$C$60:$D$104,2,FALSE)</f>
        <v>TOTAL</v>
      </c>
      <c r="J132" s="29" t="str">
        <f>VLOOKUP(E132,Definitions!$C$115:$D$131,2,FALSE)</f>
        <v>Solar energy</v>
      </c>
      <c r="K132" s="111">
        <v>2.5469700000000004</v>
      </c>
      <c r="L132" s="110">
        <f t="shared" si="13"/>
        <v>-2.1986038888894832E-3</v>
      </c>
      <c r="M132" s="110">
        <f t="shared" si="14"/>
        <v>2.5447713961111109</v>
      </c>
      <c r="N132" s="57"/>
      <c r="O132" s="110">
        <f>IFERROR(SUMIF(Data_IND_TWh!$A$9:$A$442,Data_TOT_TWh!$B132&amp;200&amp;"_"&amp;Data_TOT_TWh!$E132,Data_IND_TWh!$O$9:$O$442),0)+SUMIF(Data_TER_TWh!$A$9:$A$442,Data_TOT_TWh!$B132&amp;300&amp;"_"&amp;Data_TOT_TWh!$E132,Data_TER_TWh!$O$9:$O$442)+SUMIF(Data_RES_TWh!$A$9:$A$1310,Data_TOT_TWh!$B132&amp;400&amp;"_"&amp;Data_TOT_TWh!$E132,Data_RES_TWh!$O$9:$O$1310)</f>
        <v>0</v>
      </c>
      <c r="P132" s="110">
        <f t="shared" si="15"/>
        <v>2.5447713961111109</v>
      </c>
      <c r="Q132" s="110">
        <f t="shared" si="16"/>
        <v>2.5447713961111109</v>
      </c>
      <c r="R132" s="109">
        <f t="shared" si="17"/>
        <v>0</v>
      </c>
      <c r="S132" s="102">
        <f>SUMIF(Data_IND_TWh!$A$9:$A$442,Data_TOT_TWh!$B132&amp;200&amp;"_"&amp;Data_TOT_TWh!$E132,Data_IND_TWh!$S$9:$S$442)+SUMIF(Data_TER_TWh!$A$9:$A$442,Data_TOT_TWh!$B132&amp;300&amp;"_"&amp;Data_TOT_TWh!$E132,Data_TER_TWh!$S$9:$S$442)+SUMIF(Data_RES_TWh!$A$9:$A$1310,Data_TOT_TWh!$B132&amp;400&amp;"_"&amp;Data_TOT_TWh!$E132,Data_RES_TWh!$S$9:$S$1310)</f>
        <v>0.43627091181594846</v>
      </c>
      <c r="T132" s="57"/>
      <c r="U132" s="102">
        <f>SUMIF(Data_IND_TWh!$A$9:$A$442,Data_TOT_TWh!$B132&amp;200&amp;"_"&amp;Data_TOT_TWh!$E132,Data_IND_TWh!$U$9:$U$442)+SUMIF(Data_TER_TWh!$A$9:$A$442,Data_TOT_TWh!$B132&amp;300&amp;"_"&amp;Data_TOT_TWh!$E132,Data_TER_TWh!$U$9:$U$442)+SUMIF(Data_RES_TWh!$A$9:$A$1310,Data_TOT_TWh!$B132&amp;400&amp;"_"&amp;Data_TOT_TWh!$E132,Data_RES_TWh!$U$9:$U$1310)</f>
        <v>2.0908245531840515</v>
      </c>
      <c r="V132" s="57"/>
      <c r="W132" s="102">
        <f>SUMIF(Data_IND_TWh!$A$9:$A$442,Data_TOT_TWh!$B132&amp;200&amp;"_"&amp;Data_TOT_TWh!$E132,Data_IND_TWh!$W$9:$W$442)+SUMIF(Data_TER_TWh!$A$9:$A$442,Data_TOT_TWh!$B132&amp;300&amp;"_"&amp;Data_TOT_TWh!$E132,Data_TER_TWh!$W$9:$W$442)+SUMIF(Data_RES_TWh!$A$9:$A$1310,Data_TOT_TWh!$B132&amp;400&amp;"_"&amp;Data_TOT_TWh!$E132,Data_RES_TWh!$W$9:$W$1310)</f>
        <v>1.7675931111111081E-2</v>
      </c>
      <c r="X132" s="13"/>
      <c r="Y132" s="13"/>
      <c r="Z132" s="13"/>
      <c r="AA132" s="46"/>
      <c r="AB132" s="57"/>
      <c r="AC132" s="102">
        <f>SUMIF(Data_IND_TWh!$A$9:$A$442,Data_TOT_TWh!$B132&amp;200&amp;"_"&amp;Data_TOT_TWh!$E132,Data_IND_TWh!$AC$9:$AC$442)+SUMIF(Data_TER_TWh!$A$9:$A$442,Data_TOT_TWh!$B132&amp;300&amp;"_"&amp;Data_TOT_TWh!$E132,Data_TER_TWh!$AC$9:$AC$442)+SUMIF(Data_RES_TWh!$A$9:$A$1310,Data_TOT_TWh!$B132&amp;400&amp;"_"&amp;Data_TOT_TWh!$E132,Data_RES_TWh!$AC$9:$AC$1310)</f>
        <v>0</v>
      </c>
      <c r="AD132" s="61"/>
      <c r="AE132" s="102">
        <f>SUMIF(Data_IND_TWh!$A$9:$A$442,Data_TOT_TWh!$B132&amp;200&amp;"_"&amp;Data_TOT_TWh!$E132,Data_IND_TWh!$AE$9:$AE$442)+SUMIF(Data_TER_TWh!$A$9:$A$442,Data_TOT_TWh!$B132&amp;300&amp;"_"&amp;Data_TOT_TWh!$E132,Data_TER_TWh!$AE$9:$AE$442)+SUMIF(Data_RES_TWh!$A$9:$A$1310,Data_TOT_TWh!$B132&amp;400&amp;"_"&amp;Data_TOT_TWh!$E132,Data_RES_TWh!$AE$9:$AE$1310)</f>
        <v>0</v>
      </c>
      <c r="AF132" s="13"/>
      <c r="AG132" s="13"/>
      <c r="AH132" s="46"/>
      <c r="AI132" s="57"/>
      <c r="AJ132" s="102">
        <f>SUMIF(Data_RES_TWh!$A$9:$A$1310,Data_TOT_TWh!$B132&amp;400&amp;"_"&amp;Data_TOT_TWh!$E132,Data_RES_TWh!$AJ$9:$AJ$1310)</f>
        <v>0</v>
      </c>
      <c r="AK132" s="57"/>
      <c r="AL132" s="9" t="str">
        <f>VLOOKUP(F132,Definitions!$B$7:$E$39,4,FALSE)</f>
        <v>EU28</v>
      </c>
    </row>
    <row r="133" spans="1:38">
      <c r="A133" s="36" t="str">
        <f t="shared" si="12"/>
        <v>ES999_58</v>
      </c>
      <c r="B133" t="s">
        <v>45</v>
      </c>
      <c r="C133" t="s">
        <v>269</v>
      </c>
      <c r="D133">
        <v>999</v>
      </c>
      <c r="E133">
        <v>58</v>
      </c>
      <c r="F133" s="25" t="str">
        <f>VLOOKUP(B133,Definitions!$C$7:$D$43,2,FALSE)</f>
        <v>Spain</v>
      </c>
      <c r="G133" t="str">
        <f>VLOOKUP(C133,Definitions!$C$49:$D$57,2,FALSE)</f>
        <v>TOTAL</v>
      </c>
      <c r="H133" t="str">
        <f>VLOOKUP(D133,Definitions!$C$60:$D$104,2,FALSE)</f>
        <v>TOTAL</v>
      </c>
      <c r="J133" s="29" t="str">
        <f>VLOOKUP(E133,Definitions!$C$115:$D$131,2,FALSE)</f>
        <v>Ambient heat total</v>
      </c>
      <c r="K133" s="111" t="s">
        <v>987</v>
      </c>
      <c r="L133" s="110">
        <f t="shared" si="13"/>
        <v>1.0960998535059998</v>
      </c>
      <c r="M133" s="110">
        <f t="shared" si="14"/>
        <v>1.0960998535059998</v>
      </c>
      <c r="N133" s="57"/>
      <c r="O133" s="110">
        <f>IFERROR(SUMIF(Data_IND_TWh!$A$9:$A$442,Data_TOT_TWh!$B133&amp;200&amp;"_"&amp;Data_TOT_TWh!$E133,Data_IND_TWh!$O$9:$O$442),0)+SUMIF(Data_TER_TWh!$A$9:$A$442,Data_TOT_TWh!$B133&amp;300&amp;"_"&amp;Data_TOT_TWh!$E133,Data_TER_TWh!$O$9:$O$442)+SUMIF(Data_RES_TWh!$A$9:$A$1310,Data_TOT_TWh!$B133&amp;400&amp;"_"&amp;Data_TOT_TWh!$E133,Data_RES_TWh!$O$9:$O$1310)</f>
        <v>0</v>
      </c>
      <c r="P133" s="110">
        <f t="shared" si="15"/>
        <v>1.0960998535059998</v>
      </c>
      <c r="Q133" s="110">
        <f t="shared" si="16"/>
        <v>1.0960998535059998</v>
      </c>
      <c r="R133" s="109">
        <f t="shared" si="17"/>
        <v>0</v>
      </c>
      <c r="S133" s="102">
        <f>SUMIF(Data_IND_TWh!$A$9:$A$442,Data_TOT_TWh!$B133&amp;200&amp;"_"&amp;Data_TOT_TWh!$E133,Data_IND_TWh!$S$9:$S$442)+SUMIF(Data_TER_TWh!$A$9:$A$442,Data_TOT_TWh!$B133&amp;300&amp;"_"&amp;Data_TOT_TWh!$E133,Data_TER_TWh!$S$9:$S$442)+SUMIF(Data_RES_TWh!$A$9:$A$1310,Data_TOT_TWh!$B133&amp;400&amp;"_"&amp;Data_TOT_TWh!$E133,Data_RES_TWh!$S$9:$S$1310)</f>
        <v>0.75998562461599994</v>
      </c>
      <c r="T133" s="57"/>
      <c r="U133" s="102">
        <f>SUMIF(Data_IND_TWh!$A$9:$A$442,Data_TOT_TWh!$B133&amp;200&amp;"_"&amp;Data_TOT_TWh!$E133,Data_IND_TWh!$U$9:$U$442)+SUMIF(Data_TER_TWh!$A$9:$A$442,Data_TOT_TWh!$B133&amp;300&amp;"_"&amp;Data_TOT_TWh!$E133,Data_TER_TWh!$U$9:$U$442)+SUMIF(Data_RES_TWh!$A$9:$A$1310,Data_TOT_TWh!$B133&amp;400&amp;"_"&amp;Data_TOT_TWh!$E133,Data_RES_TWh!$U$9:$U$1310)</f>
        <v>0.33611422888999998</v>
      </c>
      <c r="V133" s="57"/>
      <c r="W133" s="102">
        <f>SUMIF(Data_IND_TWh!$A$9:$A$442,Data_TOT_TWh!$B133&amp;200&amp;"_"&amp;Data_TOT_TWh!$E133,Data_IND_TWh!$W$9:$W$442)+SUMIF(Data_TER_TWh!$A$9:$A$442,Data_TOT_TWh!$B133&amp;300&amp;"_"&amp;Data_TOT_TWh!$E133,Data_TER_TWh!$W$9:$W$442)+SUMIF(Data_RES_TWh!$A$9:$A$1310,Data_TOT_TWh!$B133&amp;400&amp;"_"&amp;Data_TOT_TWh!$E133,Data_RES_TWh!$W$9:$W$1310)</f>
        <v>0</v>
      </c>
      <c r="X133" s="13"/>
      <c r="Y133" s="13"/>
      <c r="Z133" s="13"/>
      <c r="AA133" s="46"/>
      <c r="AB133" s="57"/>
      <c r="AC133" s="102">
        <f>SUMIF(Data_IND_TWh!$A$9:$A$442,Data_TOT_TWh!$B133&amp;200&amp;"_"&amp;Data_TOT_TWh!$E133,Data_IND_TWh!$AC$9:$AC$442)+SUMIF(Data_TER_TWh!$A$9:$A$442,Data_TOT_TWh!$B133&amp;300&amp;"_"&amp;Data_TOT_TWh!$E133,Data_TER_TWh!$AC$9:$AC$442)+SUMIF(Data_RES_TWh!$A$9:$A$1310,Data_TOT_TWh!$B133&amp;400&amp;"_"&amp;Data_TOT_TWh!$E133,Data_RES_TWh!$AC$9:$AC$1310)</f>
        <v>0</v>
      </c>
      <c r="AD133" s="61"/>
      <c r="AE133" s="102">
        <f>SUMIF(Data_IND_TWh!$A$9:$A$442,Data_TOT_TWh!$B133&amp;200&amp;"_"&amp;Data_TOT_TWh!$E133,Data_IND_TWh!$AE$9:$AE$442)+SUMIF(Data_TER_TWh!$A$9:$A$442,Data_TOT_TWh!$B133&amp;300&amp;"_"&amp;Data_TOT_TWh!$E133,Data_TER_TWh!$AE$9:$AE$442)+SUMIF(Data_RES_TWh!$A$9:$A$1310,Data_TOT_TWh!$B133&amp;400&amp;"_"&amp;Data_TOT_TWh!$E133,Data_RES_TWh!$AE$9:$AE$1310)</f>
        <v>0</v>
      </c>
      <c r="AF133" s="13"/>
      <c r="AG133" s="13"/>
      <c r="AH133" s="46"/>
      <c r="AI133" s="57"/>
      <c r="AJ133" s="102">
        <f>SUMIF(Data_RES_TWh!$A$9:$A$1310,Data_TOT_TWh!$B133&amp;400&amp;"_"&amp;Data_TOT_TWh!$E133,Data_RES_TWh!$AJ$9:$AJ$1310)</f>
        <v>0</v>
      </c>
      <c r="AK133" s="57"/>
      <c r="AL133" s="9" t="str">
        <f>VLOOKUP(F133,Definitions!$B$7:$E$39,4,FALSE)</f>
        <v>EU28</v>
      </c>
    </row>
    <row r="134" spans="1:38">
      <c r="A134" s="36" t="str">
        <f t="shared" si="12"/>
        <v>ES999_55</v>
      </c>
      <c r="B134" t="s">
        <v>45</v>
      </c>
      <c r="C134" t="s">
        <v>269</v>
      </c>
      <c r="D134">
        <v>999</v>
      </c>
      <c r="E134">
        <v>55</v>
      </c>
      <c r="F134" s="25" t="str">
        <f>VLOOKUP(B134,Definitions!$C$7:$D$43,2,FALSE)</f>
        <v>Spain</v>
      </c>
      <c r="G134" t="str">
        <f>VLOOKUP(C134,Definitions!$C$49:$D$57,2,FALSE)</f>
        <v>TOTAL</v>
      </c>
      <c r="H134" t="str">
        <f>VLOOKUP(D134,Definitions!$C$60:$D$104,2,FALSE)</f>
        <v>TOTAL</v>
      </c>
      <c r="J134" s="29" t="str">
        <f>VLOOKUP(E134,Definitions!$C$115:$D$131,2,FALSE)</f>
        <v xml:space="preserve">Other RES </v>
      </c>
      <c r="K134" s="111" t="s">
        <v>987</v>
      </c>
      <c r="L134" s="110">
        <f t="shared" si="13"/>
        <v>0</v>
      </c>
      <c r="M134" s="110">
        <f t="shared" si="14"/>
        <v>0</v>
      </c>
      <c r="N134" s="57"/>
      <c r="O134" s="110">
        <f>IFERROR(SUMIF(Data_IND_TWh!$A$9:$A$442,Data_TOT_TWh!$B134&amp;200&amp;"_"&amp;Data_TOT_TWh!$E134,Data_IND_TWh!$O$9:$O$442),0)+SUMIF(Data_TER_TWh!$A$9:$A$442,Data_TOT_TWh!$B134&amp;300&amp;"_"&amp;Data_TOT_TWh!$E134,Data_TER_TWh!$O$9:$O$442)+SUMIF(Data_RES_TWh!$A$9:$A$1310,Data_TOT_TWh!$B134&amp;400&amp;"_"&amp;Data_TOT_TWh!$E134,Data_RES_TWh!$O$9:$O$1310)</f>
        <v>0</v>
      </c>
      <c r="P134" s="110">
        <f t="shared" si="15"/>
        <v>0</v>
      </c>
      <c r="Q134" s="110">
        <f t="shared" si="16"/>
        <v>0</v>
      </c>
      <c r="R134" s="109">
        <f t="shared" si="17"/>
        <v>0</v>
      </c>
      <c r="S134" s="102">
        <f>SUMIF(Data_IND_TWh!$A$9:$A$442,Data_TOT_TWh!$B134&amp;200&amp;"_"&amp;Data_TOT_TWh!$E134,Data_IND_TWh!$S$9:$S$442)+SUMIF(Data_TER_TWh!$A$9:$A$442,Data_TOT_TWh!$B134&amp;300&amp;"_"&amp;Data_TOT_TWh!$E134,Data_TER_TWh!$S$9:$S$442)+SUMIF(Data_RES_TWh!$A$9:$A$1310,Data_TOT_TWh!$B134&amp;400&amp;"_"&amp;Data_TOT_TWh!$E134,Data_RES_TWh!$S$9:$S$1310)</f>
        <v>0</v>
      </c>
      <c r="T134" s="57"/>
      <c r="U134" s="102">
        <f>SUMIF(Data_IND_TWh!$A$9:$A$442,Data_TOT_TWh!$B134&amp;200&amp;"_"&amp;Data_TOT_TWh!$E134,Data_IND_TWh!$U$9:$U$442)+SUMIF(Data_TER_TWh!$A$9:$A$442,Data_TOT_TWh!$B134&amp;300&amp;"_"&amp;Data_TOT_TWh!$E134,Data_TER_TWh!$U$9:$U$442)+SUMIF(Data_RES_TWh!$A$9:$A$1310,Data_TOT_TWh!$B134&amp;400&amp;"_"&amp;Data_TOT_TWh!$E134,Data_RES_TWh!$U$9:$U$1310)</f>
        <v>0</v>
      </c>
      <c r="V134" s="57"/>
      <c r="W134" s="102">
        <f>SUMIF(Data_IND_TWh!$A$9:$A$442,Data_TOT_TWh!$B134&amp;200&amp;"_"&amp;Data_TOT_TWh!$E134,Data_IND_TWh!$W$9:$W$442)+SUMIF(Data_TER_TWh!$A$9:$A$442,Data_TOT_TWh!$B134&amp;300&amp;"_"&amp;Data_TOT_TWh!$E134,Data_TER_TWh!$W$9:$W$442)+SUMIF(Data_RES_TWh!$A$9:$A$1310,Data_TOT_TWh!$B134&amp;400&amp;"_"&amp;Data_TOT_TWh!$E134,Data_RES_TWh!$W$9:$W$1310)</f>
        <v>0</v>
      </c>
      <c r="X134" s="13"/>
      <c r="Y134" s="13"/>
      <c r="Z134" s="13"/>
      <c r="AA134" s="46"/>
      <c r="AB134" s="57"/>
      <c r="AC134" s="102">
        <f>SUMIF(Data_IND_TWh!$A$9:$A$442,Data_TOT_TWh!$B134&amp;200&amp;"_"&amp;Data_TOT_TWh!$E134,Data_IND_TWh!$AC$9:$AC$442)+SUMIF(Data_TER_TWh!$A$9:$A$442,Data_TOT_TWh!$B134&amp;300&amp;"_"&amp;Data_TOT_TWh!$E134,Data_TER_TWh!$AC$9:$AC$442)+SUMIF(Data_RES_TWh!$A$9:$A$1310,Data_TOT_TWh!$B134&amp;400&amp;"_"&amp;Data_TOT_TWh!$E134,Data_RES_TWh!$AC$9:$AC$1310)</f>
        <v>0</v>
      </c>
      <c r="AD134" s="61"/>
      <c r="AE134" s="102">
        <f>SUMIF(Data_IND_TWh!$A$9:$A$442,Data_TOT_TWh!$B134&amp;200&amp;"_"&amp;Data_TOT_TWh!$E134,Data_IND_TWh!$AE$9:$AE$442)+SUMIF(Data_TER_TWh!$A$9:$A$442,Data_TOT_TWh!$B134&amp;300&amp;"_"&amp;Data_TOT_TWh!$E134,Data_TER_TWh!$AE$9:$AE$442)+SUMIF(Data_RES_TWh!$A$9:$A$1310,Data_TOT_TWh!$B134&amp;400&amp;"_"&amp;Data_TOT_TWh!$E134,Data_RES_TWh!$AE$9:$AE$1310)</f>
        <v>0</v>
      </c>
      <c r="AF134" s="13"/>
      <c r="AG134" s="13"/>
      <c r="AH134" s="46"/>
      <c r="AI134" s="57"/>
      <c r="AJ134" s="102">
        <f>SUMIF(Data_RES_TWh!$A$9:$A$1310,Data_TOT_TWh!$B134&amp;400&amp;"_"&amp;Data_TOT_TWh!$E134,Data_RES_TWh!$AJ$9:$AJ$1310)</f>
        <v>0</v>
      </c>
      <c r="AK134" s="57"/>
      <c r="AL134" s="9" t="str">
        <f>VLOOKUP(F134,Definitions!$B$7:$E$39,4,FALSE)</f>
        <v>EU28</v>
      </c>
    </row>
    <row r="135" spans="1:38">
      <c r="A135" s="36" t="str">
        <f t="shared" si="12"/>
        <v>FR999_0</v>
      </c>
      <c r="B135" t="s">
        <v>49</v>
      </c>
      <c r="C135" t="s">
        <v>269</v>
      </c>
      <c r="D135">
        <v>999</v>
      </c>
      <c r="E135">
        <v>0</v>
      </c>
      <c r="F135" s="25" t="str">
        <f>VLOOKUP(B135,Definitions!$C$7:$D$43,2,FALSE)</f>
        <v>France</v>
      </c>
      <c r="G135" t="str">
        <f>VLOOKUP(C135,Definitions!$C$49:$D$57,2,FALSE)</f>
        <v>TOTAL</v>
      </c>
      <c r="H135" t="str">
        <f>VLOOKUP(D135,Definitions!$C$60:$D$104,2,FALSE)</f>
        <v>TOTAL</v>
      </c>
      <c r="J135" s="29" t="str">
        <f>VLOOKUP(E135,Definitions!$C$115:$D$131,2,FALSE)</f>
        <v>TOTAL</v>
      </c>
      <c r="K135" s="111">
        <v>1065.0288799999998</v>
      </c>
      <c r="L135" s="110">
        <f t="shared" si="13"/>
        <v>-302.5844768985761</v>
      </c>
      <c r="M135" s="110">
        <f t="shared" si="14"/>
        <v>762.44440310142375</v>
      </c>
      <c r="N135" s="57"/>
      <c r="O135" s="110">
        <f>IFERROR(SUMIF(Data_IND_TWh!$A$9:$A$442,Data_TOT_TWh!$B135&amp;200&amp;"_"&amp;Data_TOT_TWh!$E135,Data_IND_TWh!$O$9:$O$442),0)+SUMIF(Data_TER_TWh!$A$9:$A$442,Data_TOT_TWh!$B135&amp;300&amp;"_"&amp;Data_TOT_TWh!$E135,Data_TER_TWh!$O$9:$O$442)+SUMIF(Data_RES_TWh!$A$9:$A$1310,Data_TOT_TWh!$B135&amp;400&amp;"_"&amp;Data_TOT_TWh!$E135,Data_RES_TWh!$O$9:$O$1310)</f>
        <v>0</v>
      </c>
      <c r="P135" s="110">
        <f t="shared" si="15"/>
        <v>762.44440310142375</v>
      </c>
      <c r="Q135" s="110">
        <f t="shared" si="16"/>
        <v>717.33895666415242</v>
      </c>
      <c r="R135" s="109">
        <f t="shared" si="17"/>
        <v>45.105446437271368</v>
      </c>
      <c r="S135" s="102">
        <f>SUMIF(Data_IND_TWh!$A$9:$A$442,Data_TOT_TWh!$B135&amp;200&amp;"_"&amp;Data_TOT_TWh!$E135,Data_IND_TWh!$S$9:$S$442)+SUMIF(Data_TER_TWh!$A$9:$A$442,Data_TOT_TWh!$B135&amp;300&amp;"_"&amp;Data_TOT_TWh!$E135,Data_TER_TWh!$S$9:$S$442)+SUMIF(Data_RES_TWh!$A$9:$A$1310,Data_TOT_TWh!$B135&amp;400&amp;"_"&amp;Data_TOT_TWh!$E135,Data_RES_TWh!$S$9:$S$1310)</f>
        <v>449.71607426981643</v>
      </c>
      <c r="T135" s="57"/>
      <c r="U135" s="102">
        <f>SUMIF(Data_IND_TWh!$A$9:$A$442,Data_TOT_TWh!$B135&amp;200&amp;"_"&amp;Data_TOT_TWh!$E135,Data_IND_TWh!$U$9:$U$442)+SUMIF(Data_TER_TWh!$A$9:$A$442,Data_TOT_TWh!$B135&amp;300&amp;"_"&amp;Data_TOT_TWh!$E135,Data_TER_TWh!$U$9:$U$442)+SUMIF(Data_RES_TWh!$A$9:$A$1310,Data_TOT_TWh!$B135&amp;400&amp;"_"&amp;Data_TOT_TWh!$E135,Data_RES_TWh!$U$9:$U$1310)</f>
        <v>87.834017150744529</v>
      </c>
      <c r="V135" s="57"/>
      <c r="W135" s="102">
        <f>SUMIF(Data_IND_TWh!$A$9:$A$442,Data_TOT_TWh!$B135&amp;200&amp;"_"&amp;Data_TOT_TWh!$E135,Data_IND_TWh!$W$9:$W$442)+SUMIF(Data_TER_TWh!$A$9:$A$442,Data_TOT_TWh!$B135&amp;300&amp;"_"&amp;Data_TOT_TWh!$E135,Data_TER_TWh!$W$9:$W$442)+SUMIF(Data_RES_TWh!$A$9:$A$1310,Data_TOT_TWh!$B135&amp;400&amp;"_"&amp;Data_TOT_TWh!$E135,Data_RES_TWh!$W$9:$W$1310)</f>
        <v>179.78886524359143</v>
      </c>
      <c r="X135" s="13"/>
      <c r="Y135" s="13"/>
      <c r="Z135" s="13"/>
      <c r="AA135" s="46"/>
      <c r="AB135" s="57"/>
      <c r="AC135" s="102">
        <f>SUMIF(Data_IND_TWh!$A$9:$A$442,Data_TOT_TWh!$B135&amp;200&amp;"_"&amp;Data_TOT_TWh!$E135,Data_IND_TWh!$AC$9:$AC$442)+SUMIF(Data_TER_TWh!$A$9:$A$442,Data_TOT_TWh!$B135&amp;300&amp;"_"&amp;Data_TOT_TWh!$E135,Data_TER_TWh!$AC$9:$AC$442)+SUMIF(Data_RES_TWh!$A$9:$A$1310,Data_TOT_TWh!$B135&amp;400&amp;"_"&amp;Data_TOT_TWh!$E135,Data_RES_TWh!$AC$9:$AC$1310)</f>
        <v>20.605216846412731</v>
      </c>
      <c r="AD135" s="61"/>
      <c r="AE135" s="102">
        <f>SUMIF(Data_IND_TWh!$A$9:$A$442,Data_TOT_TWh!$B135&amp;200&amp;"_"&amp;Data_TOT_TWh!$E135,Data_IND_TWh!$AE$9:$AE$442)+SUMIF(Data_TER_TWh!$A$9:$A$442,Data_TOT_TWh!$B135&amp;300&amp;"_"&amp;Data_TOT_TWh!$E135,Data_TER_TWh!$AE$9:$AE$442)+SUMIF(Data_RES_TWh!$A$9:$A$1310,Data_TOT_TWh!$B135&amp;400&amp;"_"&amp;Data_TOT_TWh!$E135,Data_RES_TWh!$AE$9:$AE$1310)</f>
        <v>24.500229590858638</v>
      </c>
      <c r="AF135" s="13"/>
      <c r="AG135" s="13"/>
      <c r="AH135" s="46"/>
      <c r="AI135" s="57"/>
      <c r="AJ135" s="102">
        <f>SUMIF(Data_RES_TWh!$A$9:$A$1310,Data_TOT_TWh!$B135&amp;400&amp;"_"&amp;Data_TOT_TWh!$E135,Data_RES_TWh!$AJ$9:$AJ$1310)</f>
        <v>35.044564232397079</v>
      </c>
      <c r="AK135" s="57"/>
      <c r="AL135" s="9" t="str">
        <f>VLOOKUP(F135,Definitions!$B$7:$E$39,4,FALSE)</f>
        <v>EU28</v>
      </c>
    </row>
    <row r="136" spans="1:38">
      <c r="A136" s="36" t="str">
        <f t="shared" si="12"/>
        <v>FR999_1</v>
      </c>
      <c r="B136" t="s">
        <v>49</v>
      </c>
      <c r="C136" t="s">
        <v>269</v>
      </c>
      <c r="D136">
        <v>999</v>
      </c>
      <c r="E136">
        <v>1</v>
      </c>
      <c r="F136" s="25" t="str">
        <f>VLOOKUP(B136,Definitions!$C$7:$D$43,2,FALSE)</f>
        <v>France</v>
      </c>
      <c r="G136" t="str">
        <f>VLOOKUP(C136,Definitions!$C$49:$D$57,2,FALSE)</f>
        <v>TOTAL</v>
      </c>
      <c r="H136" t="str">
        <f>VLOOKUP(D136,Definitions!$C$60:$D$104,2,FALSE)</f>
        <v>TOTAL</v>
      </c>
      <c r="J136" s="29" t="str">
        <f>VLOOKUP(E136,Definitions!$C$115:$D$131,2,FALSE)</f>
        <v>Coal</v>
      </c>
      <c r="K136" s="111">
        <v>46.059452</v>
      </c>
      <c r="L136" s="110">
        <f t="shared" si="13"/>
        <v>-0.20392043000004634</v>
      </c>
      <c r="M136" s="110">
        <f t="shared" si="14"/>
        <v>45.855531569999954</v>
      </c>
      <c r="N136" s="57"/>
      <c r="O136" s="110">
        <f>IFERROR(SUMIF(Data_IND_TWh!$A$9:$A$442,Data_TOT_TWh!$B136&amp;200&amp;"_"&amp;Data_TOT_TWh!$E136,Data_IND_TWh!$O$9:$O$442),0)+SUMIF(Data_TER_TWh!$A$9:$A$442,Data_TOT_TWh!$B136&amp;300&amp;"_"&amp;Data_TOT_TWh!$E136,Data_TER_TWh!$O$9:$O$442)+SUMIF(Data_RES_TWh!$A$9:$A$1310,Data_TOT_TWh!$B136&amp;400&amp;"_"&amp;Data_TOT_TWh!$E136,Data_RES_TWh!$O$9:$O$1310)</f>
        <v>0</v>
      </c>
      <c r="P136" s="110">
        <f t="shared" si="15"/>
        <v>45.855531569999954</v>
      </c>
      <c r="Q136" s="110">
        <f t="shared" si="16"/>
        <v>45.855531569999954</v>
      </c>
      <c r="R136" s="109">
        <f t="shared" si="17"/>
        <v>0</v>
      </c>
      <c r="S136" s="102">
        <f>SUMIF(Data_IND_TWh!$A$9:$A$442,Data_TOT_TWh!$B136&amp;200&amp;"_"&amp;Data_TOT_TWh!$E136,Data_IND_TWh!$S$9:$S$442)+SUMIF(Data_TER_TWh!$A$9:$A$442,Data_TOT_TWh!$B136&amp;300&amp;"_"&amp;Data_TOT_TWh!$E136,Data_TER_TWh!$S$9:$S$442)+SUMIF(Data_RES_TWh!$A$9:$A$1310,Data_TOT_TWh!$B136&amp;400&amp;"_"&amp;Data_TOT_TWh!$E136,Data_RES_TWh!$S$9:$S$1310)</f>
        <v>3.3619401115777077</v>
      </c>
      <c r="T136" s="57"/>
      <c r="U136" s="102">
        <f>SUMIF(Data_IND_TWh!$A$9:$A$442,Data_TOT_TWh!$B136&amp;200&amp;"_"&amp;Data_TOT_TWh!$E136,Data_IND_TWh!$U$9:$U$442)+SUMIF(Data_TER_TWh!$A$9:$A$442,Data_TOT_TWh!$B136&amp;300&amp;"_"&amp;Data_TOT_TWh!$E136,Data_TER_TWh!$U$9:$U$442)+SUMIF(Data_RES_TWh!$A$9:$A$1310,Data_TOT_TWh!$B136&amp;400&amp;"_"&amp;Data_TOT_TWh!$E136,Data_RES_TWh!$U$9:$U$1310)</f>
        <v>7.5882917556219232E-3</v>
      </c>
      <c r="V136" s="57"/>
      <c r="W136" s="102">
        <f>SUMIF(Data_IND_TWh!$A$9:$A$442,Data_TOT_TWh!$B136&amp;200&amp;"_"&amp;Data_TOT_TWh!$E136,Data_IND_TWh!$W$9:$W$442)+SUMIF(Data_TER_TWh!$A$9:$A$442,Data_TOT_TWh!$B136&amp;300&amp;"_"&amp;Data_TOT_TWh!$E136,Data_TER_TWh!$W$9:$W$442)+SUMIF(Data_RES_TWh!$A$9:$A$1310,Data_TOT_TWh!$B136&amp;400&amp;"_"&amp;Data_TOT_TWh!$E136,Data_RES_TWh!$W$9:$W$1310)</f>
        <v>42.486003166666627</v>
      </c>
      <c r="X136" s="13"/>
      <c r="Y136" s="13"/>
      <c r="Z136" s="13"/>
      <c r="AA136" s="46"/>
      <c r="AB136" s="57"/>
      <c r="AC136" s="102">
        <f>SUMIF(Data_IND_TWh!$A$9:$A$442,Data_TOT_TWh!$B136&amp;200&amp;"_"&amp;Data_TOT_TWh!$E136,Data_IND_TWh!$AC$9:$AC$442)+SUMIF(Data_TER_TWh!$A$9:$A$442,Data_TOT_TWh!$B136&amp;300&amp;"_"&amp;Data_TOT_TWh!$E136,Data_TER_TWh!$AC$9:$AC$442)+SUMIF(Data_RES_TWh!$A$9:$A$1310,Data_TOT_TWh!$B136&amp;400&amp;"_"&amp;Data_TOT_TWh!$E136,Data_RES_TWh!$AC$9:$AC$1310)</f>
        <v>0</v>
      </c>
      <c r="AD136" s="61"/>
      <c r="AE136" s="102">
        <f>SUMIF(Data_IND_TWh!$A$9:$A$442,Data_TOT_TWh!$B136&amp;200&amp;"_"&amp;Data_TOT_TWh!$E136,Data_IND_TWh!$AE$9:$AE$442)+SUMIF(Data_TER_TWh!$A$9:$A$442,Data_TOT_TWh!$B136&amp;300&amp;"_"&amp;Data_TOT_TWh!$E136,Data_TER_TWh!$AE$9:$AE$442)+SUMIF(Data_RES_TWh!$A$9:$A$1310,Data_TOT_TWh!$B136&amp;400&amp;"_"&amp;Data_TOT_TWh!$E136,Data_RES_TWh!$AE$9:$AE$1310)</f>
        <v>0</v>
      </c>
      <c r="AF136" s="13"/>
      <c r="AG136" s="13"/>
      <c r="AH136" s="46"/>
      <c r="AI136" s="57"/>
      <c r="AJ136" s="102">
        <f>SUMIF(Data_RES_TWh!$A$9:$A$1310,Data_TOT_TWh!$B136&amp;400&amp;"_"&amp;Data_TOT_TWh!$E136,Data_RES_TWh!$AJ$9:$AJ$1310)</f>
        <v>0</v>
      </c>
      <c r="AK136" s="57"/>
      <c r="AL136" s="9" t="str">
        <f>VLOOKUP(F136,Definitions!$B$7:$E$39,4,FALSE)</f>
        <v>EU28</v>
      </c>
    </row>
    <row r="137" spans="1:38">
      <c r="A137" s="36" t="str">
        <f t="shared" si="12"/>
        <v>FR999_2</v>
      </c>
      <c r="B137" t="s">
        <v>49</v>
      </c>
      <c r="C137" t="s">
        <v>269</v>
      </c>
      <c r="D137">
        <v>999</v>
      </c>
      <c r="E137">
        <v>2</v>
      </c>
      <c r="F137" s="25" t="str">
        <f>VLOOKUP(B137,Definitions!$C$7:$D$43,2,FALSE)</f>
        <v>France</v>
      </c>
      <c r="G137" t="str">
        <f>VLOOKUP(C137,Definitions!$C$49:$D$57,2,FALSE)</f>
        <v>TOTAL</v>
      </c>
      <c r="H137" t="str">
        <f>VLOOKUP(D137,Definitions!$C$60:$D$104,2,FALSE)</f>
        <v>TOTAL</v>
      </c>
      <c r="J137" s="29" t="str">
        <f>VLOOKUP(E137,Definitions!$C$115:$D$131,2,FALSE)</f>
        <v>Fuel oil</v>
      </c>
      <c r="K137" s="111">
        <v>113.91119800000003</v>
      </c>
      <c r="L137" s="110">
        <f t="shared" si="13"/>
        <v>-5.3618248685356633</v>
      </c>
      <c r="M137" s="110">
        <f t="shared" si="14"/>
        <v>108.54937313146436</v>
      </c>
      <c r="N137" s="57"/>
      <c r="O137" s="110">
        <f>IFERROR(SUMIF(Data_IND_TWh!$A$9:$A$442,Data_TOT_TWh!$B137&amp;200&amp;"_"&amp;Data_TOT_TWh!$E137,Data_IND_TWh!$O$9:$O$442),0)+SUMIF(Data_TER_TWh!$A$9:$A$442,Data_TOT_TWh!$B137&amp;300&amp;"_"&amp;Data_TOT_TWh!$E137,Data_TER_TWh!$O$9:$O$442)+SUMIF(Data_RES_TWh!$A$9:$A$1310,Data_TOT_TWh!$B137&amp;400&amp;"_"&amp;Data_TOT_TWh!$E137,Data_RES_TWh!$O$9:$O$1310)</f>
        <v>0</v>
      </c>
      <c r="P137" s="110">
        <f t="shared" si="15"/>
        <v>108.54937313146436</v>
      </c>
      <c r="Q137" s="110">
        <f t="shared" si="16"/>
        <v>108.54937313146436</v>
      </c>
      <c r="R137" s="109">
        <f t="shared" si="17"/>
        <v>0</v>
      </c>
      <c r="S137" s="102">
        <f>SUMIF(Data_IND_TWh!$A$9:$A$442,Data_TOT_TWh!$B137&amp;200&amp;"_"&amp;Data_TOT_TWh!$E137,Data_IND_TWh!$S$9:$S$442)+SUMIF(Data_TER_TWh!$A$9:$A$442,Data_TOT_TWh!$B137&amp;300&amp;"_"&amp;Data_TOT_TWh!$E137,Data_TER_TWh!$S$9:$S$442)+SUMIF(Data_RES_TWh!$A$9:$A$1310,Data_TOT_TWh!$B137&amp;400&amp;"_"&amp;Data_TOT_TWh!$E137,Data_RES_TWh!$S$9:$S$1310)</f>
        <v>81.709107639288447</v>
      </c>
      <c r="T137" s="57"/>
      <c r="U137" s="102">
        <f>SUMIF(Data_IND_TWh!$A$9:$A$442,Data_TOT_TWh!$B137&amp;200&amp;"_"&amp;Data_TOT_TWh!$E137,Data_IND_TWh!$U$9:$U$442)+SUMIF(Data_TER_TWh!$A$9:$A$442,Data_TOT_TWh!$B137&amp;300&amp;"_"&amp;Data_TOT_TWh!$E137,Data_TER_TWh!$U$9:$U$442)+SUMIF(Data_RES_TWh!$A$9:$A$1310,Data_TOT_TWh!$B137&amp;400&amp;"_"&amp;Data_TOT_TWh!$E137,Data_RES_TWh!$U$9:$U$1310)</f>
        <v>11.986098286620363</v>
      </c>
      <c r="V137" s="57"/>
      <c r="W137" s="102">
        <f>SUMIF(Data_IND_TWh!$A$9:$A$442,Data_TOT_TWh!$B137&amp;200&amp;"_"&amp;Data_TOT_TWh!$E137,Data_IND_TWh!$W$9:$W$442)+SUMIF(Data_TER_TWh!$A$9:$A$442,Data_TOT_TWh!$B137&amp;300&amp;"_"&amp;Data_TOT_TWh!$E137,Data_TER_TWh!$W$9:$W$442)+SUMIF(Data_RES_TWh!$A$9:$A$1310,Data_TOT_TWh!$B137&amp;400&amp;"_"&amp;Data_TOT_TWh!$E137,Data_RES_TWh!$W$9:$W$1310)</f>
        <v>14.85416720555556</v>
      </c>
      <c r="X137" s="13"/>
      <c r="Y137" s="13"/>
      <c r="Z137" s="13"/>
      <c r="AA137" s="46"/>
      <c r="AB137" s="57"/>
      <c r="AC137" s="102">
        <f>SUMIF(Data_IND_TWh!$A$9:$A$442,Data_TOT_TWh!$B137&amp;200&amp;"_"&amp;Data_TOT_TWh!$E137,Data_IND_TWh!$AC$9:$AC$442)+SUMIF(Data_TER_TWh!$A$9:$A$442,Data_TOT_TWh!$B137&amp;300&amp;"_"&amp;Data_TOT_TWh!$E137,Data_TER_TWh!$AC$9:$AC$442)+SUMIF(Data_RES_TWh!$A$9:$A$1310,Data_TOT_TWh!$B137&amp;400&amp;"_"&amp;Data_TOT_TWh!$E137,Data_RES_TWh!$AC$9:$AC$1310)</f>
        <v>0</v>
      </c>
      <c r="AD137" s="61"/>
      <c r="AE137" s="102">
        <f>SUMIF(Data_IND_TWh!$A$9:$A$442,Data_TOT_TWh!$B137&amp;200&amp;"_"&amp;Data_TOT_TWh!$E137,Data_IND_TWh!$AE$9:$AE$442)+SUMIF(Data_TER_TWh!$A$9:$A$442,Data_TOT_TWh!$B137&amp;300&amp;"_"&amp;Data_TOT_TWh!$E137,Data_TER_TWh!$AE$9:$AE$442)+SUMIF(Data_RES_TWh!$A$9:$A$1310,Data_TOT_TWh!$B137&amp;400&amp;"_"&amp;Data_TOT_TWh!$E137,Data_RES_TWh!$AE$9:$AE$1310)</f>
        <v>0</v>
      </c>
      <c r="AF137" s="13"/>
      <c r="AG137" s="13"/>
      <c r="AH137" s="46"/>
      <c r="AI137" s="57"/>
      <c r="AJ137" s="102">
        <f>SUMIF(Data_RES_TWh!$A$9:$A$1310,Data_TOT_TWh!$B137&amp;400&amp;"_"&amp;Data_TOT_TWh!$E137,Data_RES_TWh!$AJ$9:$AJ$1310)</f>
        <v>5.36650539631336</v>
      </c>
      <c r="AK137" s="57"/>
      <c r="AL137" s="9" t="str">
        <f>VLOOKUP(F137,Definitions!$B$7:$E$39,4,FALSE)</f>
        <v>EU28</v>
      </c>
    </row>
    <row r="138" spans="1:38">
      <c r="A138" s="36" t="str">
        <f t="shared" si="12"/>
        <v>FR999_3</v>
      </c>
      <c r="B138" t="s">
        <v>49</v>
      </c>
      <c r="C138" t="s">
        <v>269</v>
      </c>
      <c r="D138">
        <v>999</v>
      </c>
      <c r="E138">
        <v>3</v>
      </c>
      <c r="F138" s="25" t="str">
        <f>VLOOKUP(B138,Definitions!$C$7:$D$43,2,FALSE)</f>
        <v>France</v>
      </c>
      <c r="G138" t="str">
        <f>VLOOKUP(C138,Definitions!$C$49:$D$57,2,FALSE)</f>
        <v>TOTAL</v>
      </c>
      <c r="H138" t="str">
        <f>VLOOKUP(D138,Definitions!$C$60:$D$104,2,FALSE)</f>
        <v>TOTAL</v>
      </c>
      <c r="J138" s="29" t="str">
        <f>VLOOKUP(E138,Definitions!$C$115:$D$131,2,FALSE)</f>
        <v>Natural gas</v>
      </c>
      <c r="K138" s="111">
        <v>325.25737300000003</v>
      </c>
      <c r="L138" s="110">
        <f t="shared" si="13"/>
        <v>-10.273858366327204</v>
      </c>
      <c r="M138" s="110">
        <f t="shared" si="14"/>
        <v>314.98351463367283</v>
      </c>
      <c r="N138" s="57"/>
      <c r="O138" s="110">
        <f>IFERROR(SUMIF(Data_IND_TWh!$A$9:$A$442,Data_TOT_TWh!$B138&amp;200&amp;"_"&amp;Data_TOT_TWh!$E138,Data_IND_TWh!$O$9:$O$442),0)+SUMIF(Data_TER_TWh!$A$9:$A$442,Data_TOT_TWh!$B138&amp;300&amp;"_"&amp;Data_TOT_TWh!$E138,Data_TER_TWh!$O$9:$O$442)+SUMIF(Data_RES_TWh!$A$9:$A$1310,Data_TOT_TWh!$B138&amp;400&amp;"_"&amp;Data_TOT_TWh!$E138,Data_RES_TWh!$O$9:$O$1310)</f>
        <v>0</v>
      </c>
      <c r="P138" s="110">
        <f t="shared" si="15"/>
        <v>314.98351463367283</v>
      </c>
      <c r="Q138" s="110">
        <f t="shared" si="16"/>
        <v>314.98351463367283</v>
      </c>
      <c r="R138" s="109">
        <f t="shared" si="17"/>
        <v>0</v>
      </c>
      <c r="S138" s="102">
        <f>SUMIF(Data_IND_TWh!$A$9:$A$442,Data_TOT_TWh!$B138&amp;200&amp;"_"&amp;Data_TOT_TWh!$E138,Data_IND_TWh!$S$9:$S$442)+SUMIF(Data_TER_TWh!$A$9:$A$442,Data_TOT_TWh!$B138&amp;300&amp;"_"&amp;Data_TOT_TWh!$E138,Data_TER_TWh!$S$9:$S$442)+SUMIF(Data_RES_TWh!$A$9:$A$1310,Data_TOT_TWh!$B138&amp;400&amp;"_"&amp;Data_TOT_TWh!$E138,Data_RES_TWh!$S$9:$S$1310)</f>
        <v>210.93070319114287</v>
      </c>
      <c r="T138" s="57"/>
      <c r="U138" s="102">
        <f>SUMIF(Data_IND_TWh!$A$9:$A$442,Data_TOT_TWh!$B138&amp;200&amp;"_"&amp;Data_TOT_TWh!$E138,Data_IND_TWh!$U$9:$U$442)+SUMIF(Data_TER_TWh!$A$9:$A$442,Data_TOT_TWh!$B138&amp;300&amp;"_"&amp;Data_TOT_TWh!$E138,Data_TER_TWh!$U$9:$U$442)+SUMIF(Data_RES_TWh!$A$9:$A$1310,Data_TOT_TWh!$B138&amp;400&amp;"_"&amp;Data_TOT_TWh!$E138,Data_RES_TWh!$U$9:$U$1310)</f>
        <v>33.453274390585491</v>
      </c>
      <c r="V138" s="57"/>
      <c r="W138" s="102">
        <f>SUMIF(Data_IND_TWh!$A$9:$A$442,Data_TOT_TWh!$B138&amp;200&amp;"_"&amp;Data_TOT_TWh!$E138,Data_IND_TWh!$W$9:$W$442)+SUMIF(Data_TER_TWh!$A$9:$A$442,Data_TOT_TWh!$B138&amp;300&amp;"_"&amp;Data_TOT_TWh!$E138,Data_TER_TWh!$W$9:$W$442)+SUMIF(Data_RES_TWh!$A$9:$A$1310,Data_TOT_TWh!$B138&amp;400&amp;"_"&amp;Data_TOT_TWh!$E138,Data_RES_TWh!$W$9:$W$1310)</f>
        <v>70.599537051944452</v>
      </c>
      <c r="X138" s="13"/>
      <c r="Y138" s="13"/>
      <c r="Z138" s="13"/>
      <c r="AA138" s="46"/>
      <c r="AB138" s="57"/>
      <c r="AC138" s="102">
        <f>SUMIF(Data_IND_TWh!$A$9:$A$442,Data_TOT_TWh!$B138&amp;200&amp;"_"&amp;Data_TOT_TWh!$E138,Data_IND_TWh!$AC$9:$AC$442)+SUMIF(Data_TER_TWh!$A$9:$A$442,Data_TOT_TWh!$B138&amp;300&amp;"_"&amp;Data_TOT_TWh!$E138,Data_TER_TWh!$AC$9:$AC$442)+SUMIF(Data_RES_TWh!$A$9:$A$1310,Data_TOT_TWh!$B138&amp;400&amp;"_"&amp;Data_TOT_TWh!$E138,Data_RES_TWh!$AC$9:$AC$1310)</f>
        <v>0</v>
      </c>
      <c r="AD138" s="61"/>
      <c r="AE138" s="102">
        <f>SUMIF(Data_IND_TWh!$A$9:$A$442,Data_TOT_TWh!$B138&amp;200&amp;"_"&amp;Data_TOT_TWh!$E138,Data_IND_TWh!$AE$9:$AE$442)+SUMIF(Data_TER_TWh!$A$9:$A$442,Data_TOT_TWh!$B138&amp;300&amp;"_"&amp;Data_TOT_TWh!$E138,Data_TER_TWh!$AE$9:$AE$442)+SUMIF(Data_RES_TWh!$A$9:$A$1310,Data_TOT_TWh!$B138&amp;400&amp;"_"&amp;Data_TOT_TWh!$E138,Data_RES_TWh!$AE$9:$AE$1310)</f>
        <v>0</v>
      </c>
      <c r="AF138" s="13"/>
      <c r="AG138" s="13"/>
      <c r="AH138" s="46"/>
      <c r="AI138" s="57"/>
      <c r="AJ138" s="102">
        <f>SUMIF(Data_RES_TWh!$A$9:$A$1310,Data_TOT_TWh!$B138&amp;400&amp;"_"&amp;Data_TOT_TWh!$E138,Data_RES_TWh!$AJ$9:$AJ$1310)</f>
        <v>10.3241286805555</v>
      </c>
      <c r="AK138" s="57"/>
      <c r="AL138" s="9" t="str">
        <f>VLOOKUP(F138,Definitions!$B$7:$E$39,4,FALSE)</f>
        <v>EU28</v>
      </c>
    </row>
    <row r="139" spans="1:38">
      <c r="A139" s="36" t="str">
        <f t="shared" si="12"/>
        <v>FR999_4</v>
      </c>
      <c r="B139" t="s">
        <v>49</v>
      </c>
      <c r="C139" t="s">
        <v>269</v>
      </c>
      <c r="D139">
        <v>999</v>
      </c>
      <c r="E139">
        <v>4</v>
      </c>
      <c r="F139" s="25" t="str">
        <f>VLOOKUP(B139,Definitions!$C$7:$D$43,2,FALSE)</f>
        <v>France</v>
      </c>
      <c r="G139" t="str">
        <f>VLOOKUP(C139,Definitions!$C$49:$D$57,2,FALSE)</f>
        <v>TOTAL</v>
      </c>
      <c r="H139" t="str">
        <f>VLOOKUP(D139,Definitions!$C$60:$D$104,2,FALSE)</f>
        <v>TOTAL</v>
      </c>
      <c r="J139" s="29" t="str">
        <f>VLOOKUP(E139,Definitions!$C$115:$D$131,2,FALSE)</f>
        <v>Other fossil fuels</v>
      </c>
      <c r="K139" s="111">
        <v>39.060518000000009</v>
      </c>
      <c r="L139" s="110">
        <f t="shared" si="13"/>
        <v>-11.636447081815522</v>
      </c>
      <c r="M139" s="110">
        <f t="shared" si="14"/>
        <v>27.424070918184487</v>
      </c>
      <c r="N139" s="57"/>
      <c r="O139" s="110">
        <f>IFERROR(SUMIF(Data_IND_TWh!$A$9:$A$442,Data_TOT_TWh!$B139&amp;200&amp;"_"&amp;Data_TOT_TWh!$E139,Data_IND_TWh!$O$9:$O$442),0)+SUMIF(Data_TER_TWh!$A$9:$A$442,Data_TOT_TWh!$B139&amp;300&amp;"_"&amp;Data_TOT_TWh!$E139,Data_TER_TWh!$O$9:$O$442)+SUMIF(Data_RES_TWh!$A$9:$A$1310,Data_TOT_TWh!$B139&amp;400&amp;"_"&amp;Data_TOT_TWh!$E139,Data_RES_TWh!$O$9:$O$1310)</f>
        <v>0</v>
      </c>
      <c r="P139" s="110">
        <f t="shared" si="15"/>
        <v>27.424070918184487</v>
      </c>
      <c r="Q139" s="110">
        <f t="shared" si="16"/>
        <v>27.424070918184487</v>
      </c>
      <c r="R139" s="109">
        <f t="shared" si="17"/>
        <v>0</v>
      </c>
      <c r="S139" s="102">
        <f>SUMIF(Data_IND_TWh!$A$9:$A$442,Data_TOT_TWh!$B139&amp;200&amp;"_"&amp;Data_TOT_TWh!$E139,Data_IND_TWh!$S$9:$S$442)+SUMIF(Data_TER_TWh!$A$9:$A$442,Data_TOT_TWh!$B139&amp;300&amp;"_"&amp;Data_TOT_TWh!$E139,Data_TER_TWh!$S$9:$S$442)+SUMIF(Data_RES_TWh!$A$9:$A$1310,Data_TOT_TWh!$B139&amp;400&amp;"_"&amp;Data_TOT_TWh!$E139,Data_RES_TWh!$S$9:$S$1310)</f>
        <v>4.1214847128077317</v>
      </c>
      <c r="T139" s="57"/>
      <c r="U139" s="102">
        <f>SUMIF(Data_IND_TWh!$A$9:$A$442,Data_TOT_TWh!$B139&amp;200&amp;"_"&amp;Data_TOT_TWh!$E139,Data_IND_TWh!$U$9:$U$442)+SUMIF(Data_TER_TWh!$A$9:$A$442,Data_TOT_TWh!$B139&amp;300&amp;"_"&amp;Data_TOT_TWh!$E139,Data_TER_TWh!$U$9:$U$442)+SUMIF(Data_RES_TWh!$A$9:$A$1310,Data_TOT_TWh!$B139&amp;400&amp;"_"&amp;Data_TOT_TWh!$E139,Data_RES_TWh!$U$9:$U$1310)</f>
        <v>0.95052591426564415</v>
      </c>
      <c r="V139" s="57"/>
      <c r="W139" s="102">
        <f>SUMIF(Data_IND_TWh!$A$9:$A$442,Data_TOT_TWh!$B139&amp;200&amp;"_"&amp;Data_TOT_TWh!$E139,Data_IND_TWh!$W$9:$W$442)+SUMIF(Data_TER_TWh!$A$9:$A$442,Data_TOT_TWh!$B139&amp;300&amp;"_"&amp;Data_TOT_TWh!$E139,Data_TER_TWh!$W$9:$W$442)+SUMIF(Data_RES_TWh!$A$9:$A$1310,Data_TOT_TWh!$B139&amp;400&amp;"_"&amp;Data_TOT_TWh!$E139,Data_RES_TWh!$W$9:$W$1310)</f>
        <v>22.352060291111112</v>
      </c>
      <c r="X139" s="13"/>
      <c r="Y139" s="13"/>
      <c r="Z139" s="13"/>
      <c r="AA139" s="46"/>
      <c r="AB139" s="57"/>
      <c r="AC139" s="102">
        <f>SUMIF(Data_IND_TWh!$A$9:$A$442,Data_TOT_TWh!$B139&amp;200&amp;"_"&amp;Data_TOT_TWh!$E139,Data_IND_TWh!$AC$9:$AC$442)+SUMIF(Data_TER_TWh!$A$9:$A$442,Data_TOT_TWh!$B139&amp;300&amp;"_"&amp;Data_TOT_TWh!$E139,Data_TER_TWh!$AC$9:$AC$442)+SUMIF(Data_RES_TWh!$A$9:$A$1310,Data_TOT_TWh!$B139&amp;400&amp;"_"&amp;Data_TOT_TWh!$E139,Data_RES_TWh!$AC$9:$AC$1310)</f>
        <v>0</v>
      </c>
      <c r="AD139" s="61"/>
      <c r="AE139" s="102">
        <f>SUMIF(Data_IND_TWh!$A$9:$A$442,Data_TOT_TWh!$B139&amp;200&amp;"_"&amp;Data_TOT_TWh!$E139,Data_IND_TWh!$AE$9:$AE$442)+SUMIF(Data_TER_TWh!$A$9:$A$442,Data_TOT_TWh!$B139&amp;300&amp;"_"&amp;Data_TOT_TWh!$E139,Data_TER_TWh!$AE$9:$AE$442)+SUMIF(Data_RES_TWh!$A$9:$A$1310,Data_TOT_TWh!$B139&amp;400&amp;"_"&amp;Data_TOT_TWh!$E139,Data_RES_TWh!$AE$9:$AE$1310)</f>
        <v>0</v>
      </c>
      <c r="AF139" s="13"/>
      <c r="AG139" s="13"/>
      <c r="AH139" s="46"/>
      <c r="AI139" s="57"/>
      <c r="AJ139" s="102">
        <f>SUMIF(Data_RES_TWh!$A$9:$A$1310,Data_TOT_TWh!$B139&amp;400&amp;"_"&amp;Data_TOT_TWh!$E139,Data_RES_TWh!$AJ$9:$AJ$1310)</f>
        <v>7.1813573729266187</v>
      </c>
      <c r="AK139" s="57"/>
      <c r="AL139" s="9" t="str">
        <f>VLOOKUP(F139,Definitions!$B$7:$E$39,4,FALSE)</f>
        <v>EU28</v>
      </c>
    </row>
    <row r="140" spans="1:38">
      <c r="A140" s="36" t="str">
        <f t="shared" si="12"/>
        <v>FR999_6</v>
      </c>
      <c r="B140" t="s">
        <v>49</v>
      </c>
      <c r="C140" t="s">
        <v>269</v>
      </c>
      <c r="D140">
        <v>999</v>
      </c>
      <c r="E140">
        <v>6</v>
      </c>
      <c r="F140" s="25" t="str">
        <f>VLOOKUP(B140,Definitions!$C$7:$D$43,2,FALSE)</f>
        <v>France</v>
      </c>
      <c r="G140" t="str">
        <f>VLOOKUP(C140,Definitions!$C$49:$D$57,2,FALSE)</f>
        <v>TOTAL</v>
      </c>
      <c r="H140" t="str">
        <f>VLOOKUP(D140,Definitions!$C$60:$D$104,2,FALSE)</f>
        <v>TOTAL</v>
      </c>
      <c r="J140" s="29" t="str">
        <f>VLOOKUP(E140,Definitions!$C$115:$D$131,2,FALSE)</f>
        <v>Electricity</v>
      </c>
      <c r="K140" s="111">
        <v>411.982283</v>
      </c>
      <c r="L140" s="110">
        <f t="shared" si="13"/>
        <v>-279.40034142328682</v>
      </c>
      <c r="M140" s="110">
        <f t="shared" si="14"/>
        <v>132.58194157671315</v>
      </c>
      <c r="N140" s="57"/>
      <c r="O140" s="110">
        <f>IFERROR(SUMIF(Data_IND_TWh!$A$9:$A$442,Data_TOT_TWh!$B140&amp;200&amp;"_"&amp;Data_TOT_TWh!$E140,Data_IND_TWh!$O$9:$O$442),0)+SUMIF(Data_TER_TWh!$A$9:$A$442,Data_TOT_TWh!$B140&amp;300&amp;"_"&amp;Data_TOT_TWh!$E140,Data_TER_TWh!$O$9:$O$442)+SUMIF(Data_RES_TWh!$A$9:$A$1310,Data_TOT_TWh!$B140&amp;400&amp;"_"&amp;Data_TOT_TWh!$E140,Data_RES_TWh!$O$9:$O$1310)</f>
        <v>0</v>
      </c>
      <c r="P140" s="110">
        <f t="shared" si="15"/>
        <v>132.58194157671315</v>
      </c>
      <c r="Q140" s="110">
        <f t="shared" si="16"/>
        <v>87.47649513971956</v>
      </c>
      <c r="R140" s="109">
        <f t="shared" si="17"/>
        <v>45.105446436993589</v>
      </c>
      <c r="S140" s="102">
        <f>SUMIF(Data_IND_TWh!$A$9:$A$442,Data_TOT_TWh!$B140&amp;200&amp;"_"&amp;Data_TOT_TWh!$E140,Data_IND_TWh!$S$9:$S$442)+SUMIF(Data_TER_TWh!$A$9:$A$442,Data_TOT_TWh!$B140&amp;300&amp;"_"&amp;Data_TOT_TWh!$E140,Data_TER_TWh!$S$9:$S$442)+SUMIF(Data_RES_TWh!$A$9:$A$1310,Data_TOT_TWh!$B140&amp;400&amp;"_"&amp;Data_TOT_TWh!$E140,Data_RES_TWh!$S$9:$S$1310)</f>
        <v>50.75023361889977</v>
      </c>
      <c r="T140" s="57"/>
      <c r="U140" s="102">
        <f>SUMIF(Data_IND_TWh!$A$9:$A$442,Data_TOT_TWh!$B140&amp;200&amp;"_"&amp;Data_TOT_TWh!$E140,Data_IND_TWh!$U$9:$U$442)+SUMIF(Data_TER_TWh!$A$9:$A$442,Data_TOT_TWh!$B140&amp;300&amp;"_"&amp;Data_TOT_TWh!$E140,Data_TER_TWh!$U$9:$U$442)+SUMIF(Data_RES_TWh!$A$9:$A$1310,Data_TOT_TWh!$B140&amp;400&amp;"_"&amp;Data_TOT_TWh!$E140,Data_RES_TWh!$U$9:$U$1310)</f>
        <v>21.865833997506176</v>
      </c>
      <c r="V140" s="57"/>
      <c r="W140" s="102">
        <f>SUMIF(Data_IND_TWh!$A$9:$A$442,Data_TOT_TWh!$B140&amp;200&amp;"_"&amp;Data_TOT_TWh!$E140,Data_IND_TWh!$W$9:$W$442)+SUMIF(Data_TER_TWh!$A$9:$A$442,Data_TOT_TWh!$B140&amp;300&amp;"_"&amp;Data_TOT_TWh!$E140,Data_TER_TWh!$W$9:$W$442)+SUMIF(Data_RES_TWh!$A$9:$A$1310,Data_TOT_TWh!$B140&amp;400&amp;"_"&amp;Data_TOT_TWh!$E140,Data_RES_TWh!$W$9:$W$1310)</f>
        <v>14.860427523313623</v>
      </c>
      <c r="X140" s="13"/>
      <c r="Y140" s="13"/>
      <c r="Z140" s="13"/>
      <c r="AA140" s="46"/>
      <c r="AB140" s="57"/>
      <c r="AC140" s="102">
        <f>SUMIF(Data_IND_TWh!$A$9:$A$442,Data_TOT_TWh!$B140&amp;200&amp;"_"&amp;Data_TOT_TWh!$E140,Data_IND_TWh!$AC$9:$AC$442)+SUMIF(Data_TER_TWh!$A$9:$A$442,Data_TOT_TWh!$B140&amp;300&amp;"_"&amp;Data_TOT_TWh!$E140,Data_TER_TWh!$AC$9:$AC$442)+SUMIF(Data_RES_TWh!$A$9:$A$1310,Data_TOT_TWh!$B140&amp;400&amp;"_"&amp;Data_TOT_TWh!$E140,Data_RES_TWh!$AC$9:$AC$1310)</f>
        <v>20.605216846134955</v>
      </c>
      <c r="AD140" s="61"/>
      <c r="AE140" s="102">
        <f>SUMIF(Data_IND_TWh!$A$9:$A$442,Data_TOT_TWh!$B140&amp;200&amp;"_"&amp;Data_TOT_TWh!$E140,Data_IND_TWh!$AE$9:$AE$442)+SUMIF(Data_TER_TWh!$A$9:$A$442,Data_TOT_TWh!$B140&amp;300&amp;"_"&amp;Data_TOT_TWh!$E140,Data_TER_TWh!$AE$9:$AE$442)+SUMIF(Data_RES_TWh!$A$9:$A$1310,Data_TOT_TWh!$B140&amp;400&amp;"_"&amp;Data_TOT_TWh!$E140,Data_RES_TWh!$AE$9:$AE$1310)</f>
        <v>24.500229590858638</v>
      </c>
      <c r="AF140" s="13"/>
      <c r="AG140" s="13"/>
      <c r="AH140" s="46"/>
      <c r="AI140" s="57"/>
      <c r="AJ140" s="102">
        <f>SUMIF(Data_RES_TWh!$A$9:$A$1310,Data_TOT_TWh!$B140&amp;400&amp;"_"&amp;Data_TOT_TWh!$E140,Data_RES_TWh!$AJ$9:$AJ$1310)</f>
        <v>12.1725727826016</v>
      </c>
      <c r="AK140" s="57"/>
      <c r="AL140" s="9" t="str">
        <f>VLOOKUP(F140,Definitions!$B$7:$E$39,4,FALSE)</f>
        <v>EU28</v>
      </c>
    </row>
    <row r="141" spans="1:38">
      <c r="A141" s="36" t="str">
        <f t="shared" si="12"/>
        <v>FR999_7</v>
      </c>
      <c r="B141" t="s">
        <v>49</v>
      </c>
      <c r="C141" t="s">
        <v>269</v>
      </c>
      <c r="D141">
        <v>999</v>
      </c>
      <c r="E141">
        <v>7</v>
      </c>
      <c r="F141" s="25" t="str">
        <f>VLOOKUP(B141,Definitions!$C$7:$D$43,2,FALSE)</f>
        <v>France</v>
      </c>
      <c r="G141" t="str">
        <f>VLOOKUP(C141,Definitions!$C$49:$D$57,2,FALSE)</f>
        <v>TOTAL</v>
      </c>
      <c r="H141" t="str">
        <f>VLOOKUP(D141,Definitions!$C$60:$D$104,2,FALSE)</f>
        <v>TOTAL</v>
      </c>
      <c r="J141" s="29" t="str">
        <f>VLOOKUP(E141,Definitions!$C$115:$D$131,2,FALSE)</f>
        <v>District heating</v>
      </c>
      <c r="K141" s="111">
        <v>24.750965999999998</v>
      </c>
      <c r="L141" s="110">
        <f t="shared" si="13"/>
        <v>-9.9187339997222193</v>
      </c>
      <c r="M141" s="110">
        <f t="shared" si="14"/>
        <v>14.832232000277779</v>
      </c>
      <c r="N141" s="57"/>
      <c r="O141" s="110">
        <f>IFERROR(SUMIF(Data_IND_TWh!$A$9:$A$442,Data_TOT_TWh!$B141&amp;200&amp;"_"&amp;Data_TOT_TWh!$E141,Data_IND_TWh!$O$9:$O$442),0)+SUMIF(Data_TER_TWh!$A$9:$A$442,Data_TOT_TWh!$B141&amp;300&amp;"_"&amp;Data_TOT_TWh!$E141,Data_TER_TWh!$O$9:$O$442)+SUMIF(Data_RES_TWh!$A$9:$A$1310,Data_TOT_TWh!$B141&amp;400&amp;"_"&amp;Data_TOT_TWh!$E141,Data_RES_TWh!$O$9:$O$1310)</f>
        <v>0</v>
      </c>
      <c r="P141" s="110">
        <f t="shared" si="15"/>
        <v>14.832232000277779</v>
      </c>
      <c r="Q141" s="110">
        <f t="shared" si="16"/>
        <v>14.832232000277779</v>
      </c>
      <c r="R141" s="109">
        <f t="shared" si="17"/>
        <v>0</v>
      </c>
      <c r="S141" s="102">
        <f>SUMIF(Data_IND_TWh!$A$9:$A$442,Data_TOT_TWh!$B141&amp;200&amp;"_"&amp;Data_TOT_TWh!$E141,Data_IND_TWh!$S$9:$S$442)+SUMIF(Data_TER_TWh!$A$9:$A$442,Data_TOT_TWh!$B141&amp;300&amp;"_"&amp;Data_TOT_TWh!$E141,Data_TER_TWh!$S$9:$S$442)+SUMIF(Data_RES_TWh!$A$9:$A$1310,Data_TOT_TWh!$B141&amp;400&amp;"_"&amp;Data_TOT_TWh!$E141,Data_RES_TWh!$S$9:$S$1310)</f>
        <v>10.925599046151442</v>
      </c>
      <c r="T141" s="57"/>
      <c r="U141" s="102">
        <f>SUMIF(Data_IND_TWh!$A$9:$A$442,Data_TOT_TWh!$B141&amp;200&amp;"_"&amp;Data_TOT_TWh!$E141,Data_IND_TWh!$U$9:$U$442)+SUMIF(Data_TER_TWh!$A$9:$A$442,Data_TOT_TWh!$B141&amp;300&amp;"_"&amp;Data_TOT_TWh!$E141,Data_TER_TWh!$U$9:$U$442)+SUMIF(Data_RES_TWh!$A$9:$A$1310,Data_TOT_TWh!$B141&amp;400&amp;"_"&amp;Data_TOT_TWh!$E141,Data_RES_TWh!$U$9:$U$1310)</f>
        <v>2.732359261904115</v>
      </c>
      <c r="V141" s="57"/>
      <c r="W141" s="102">
        <f>SUMIF(Data_IND_TWh!$A$9:$A$442,Data_TOT_TWh!$B141&amp;200&amp;"_"&amp;Data_TOT_TWh!$E141,Data_IND_TWh!$W$9:$W$442)+SUMIF(Data_TER_TWh!$A$9:$A$442,Data_TOT_TWh!$B141&amp;300&amp;"_"&amp;Data_TOT_TWh!$E141,Data_TER_TWh!$W$9:$W$442)+SUMIF(Data_RES_TWh!$A$9:$A$1310,Data_TOT_TWh!$B141&amp;400&amp;"_"&amp;Data_TOT_TWh!$E141,Data_RES_TWh!$W$9:$W$1310)</f>
        <v>1.1742736922222221</v>
      </c>
      <c r="X141" s="13"/>
      <c r="Y141" s="13"/>
      <c r="Z141" s="13"/>
      <c r="AA141" s="46"/>
      <c r="AB141" s="57"/>
      <c r="AC141" s="102">
        <f>SUMIF(Data_IND_TWh!$A$9:$A$442,Data_TOT_TWh!$B141&amp;200&amp;"_"&amp;Data_TOT_TWh!$E141,Data_IND_TWh!$AC$9:$AC$442)+SUMIF(Data_TER_TWh!$A$9:$A$442,Data_TOT_TWh!$B141&amp;300&amp;"_"&amp;Data_TOT_TWh!$E141,Data_TER_TWh!$AC$9:$AC$442)+SUMIF(Data_RES_TWh!$A$9:$A$1310,Data_TOT_TWh!$B141&amp;400&amp;"_"&amp;Data_TOT_TWh!$E141,Data_RES_TWh!$AC$9:$AC$1310)</f>
        <v>0</v>
      </c>
      <c r="AD141" s="61"/>
      <c r="AE141" s="102">
        <f>SUMIF(Data_IND_TWh!$A$9:$A$442,Data_TOT_TWh!$B141&amp;200&amp;"_"&amp;Data_TOT_TWh!$E141,Data_IND_TWh!$AE$9:$AE$442)+SUMIF(Data_TER_TWh!$A$9:$A$442,Data_TOT_TWh!$B141&amp;300&amp;"_"&amp;Data_TOT_TWh!$E141,Data_TER_TWh!$AE$9:$AE$442)+SUMIF(Data_RES_TWh!$A$9:$A$1310,Data_TOT_TWh!$B141&amp;400&amp;"_"&amp;Data_TOT_TWh!$E141,Data_RES_TWh!$AE$9:$AE$1310)</f>
        <v>0</v>
      </c>
      <c r="AF141" s="13"/>
      <c r="AG141" s="13"/>
      <c r="AH141" s="46"/>
      <c r="AI141" s="57"/>
      <c r="AJ141" s="102">
        <f>SUMIF(Data_RES_TWh!$A$9:$A$1310,Data_TOT_TWh!$B141&amp;400&amp;"_"&amp;Data_TOT_TWh!$E141,Data_RES_TWh!$AJ$9:$AJ$1310)</f>
        <v>0</v>
      </c>
      <c r="AK141" s="57"/>
      <c r="AL141" s="9" t="str">
        <f>VLOOKUP(F141,Definitions!$B$7:$E$39,4,FALSE)</f>
        <v>EU28</v>
      </c>
    </row>
    <row r="142" spans="1:38">
      <c r="A142" s="36" t="str">
        <f t="shared" si="12"/>
        <v>FR999_8</v>
      </c>
      <c r="B142" t="s">
        <v>49</v>
      </c>
      <c r="C142" t="s">
        <v>269</v>
      </c>
      <c r="D142">
        <v>999</v>
      </c>
      <c r="E142">
        <v>8</v>
      </c>
      <c r="F142" s="25" t="str">
        <f>VLOOKUP(B142,Definitions!$C$7:$D$43,2,FALSE)</f>
        <v>France</v>
      </c>
      <c r="G142" t="str">
        <f>VLOOKUP(C142,Definitions!$C$49:$D$57,2,FALSE)</f>
        <v>TOTAL</v>
      </c>
      <c r="H142" t="str">
        <f>VLOOKUP(D142,Definitions!$C$60:$D$104,2,FALSE)</f>
        <v>TOTAL</v>
      </c>
      <c r="J142" s="29" t="str">
        <f>VLOOKUP(E142,Definitions!$C$115:$D$131,2,FALSE)</f>
        <v>Waste non-RES</v>
      </c>
      <c r="K142" s="111">
        <v>1.471195</v>
      </c>
      <c r="L142" s="110">
        <f t="shared" si="13"/>
        <v>-1.4700320002777778</v>
      </c>
      <c r="M142" s="110">
        <f t="shared" si="14"/>
        <v>1.1629997222222213E-3</v>
      </c>
      <c r="N142" s="57"/>
      <c r="O142" s="110">
        <f>IFERROR(SUMIF(Data_IND_TWh!$A$9:$A$442,Data_TOT_TWh!$B142&amp;200&amp;"_"&amp;Data_TOT_TWh!$E142,Data_IND_TWh!$O$9:$O$442),0)+SUMIF(Data_TER_TWh!$A$9:$A$442,Data_TOT_TWh!$B142&amp;300&amp;"_"&amp;Data_TOT_TWh!$E142,Data_TER_TWh!$O$9:$O$442)+SUMIF(Data_RES_TWh!$A$9:$A$1310,Data_TOT_TWh!$B142&amp;400&amp;"_"&amp;Data_TOT_TWh!$E142,Data_RES_TWh!$O$9:$O$1310)</f>
        <v>0</v>
      </c>
      <c r="P142" s="110">
        <f t="shared" si="15"/>
        <v>1.1629997222222213E-3</v>
      </c>
      <c r="Q142" s="110">
        <f t="shared" si="16"/>
        <v>1.1629997222222213E-3</v>
      </c>
      <c r="R142" s="109">
        <f t="shared" si="17"/>
        <v>0</v>
      </c>
      <c r="S142" s="102">
        <f>SUMIF(Data_IND_TWh!$A$9:$A$442,Data_TOT_TWh!$B142&amp;200&amp;"_"&amp;Data_TOT_TWh!$E142,Data_IND_TWh!$S$9:$S$442)+SUMIF(Data_TER_TWh!$A$9:$A$442,Data_TOT_TWh!$B142&amp;300&amp;"_"&amp;Data_TOT_TWh!$E142,Data_TER_TWh!$S$9:$S$442)+SUMIF(Data_RES_TWh!$A$9:$A$1310,Data_TOT_TWh!$B142&amp;400&amp;"_"&amp;Data_TOT_TWh!$E142,Data_RES_TWh!$S$9:$S$1310)</f>
        <v>0</v>
      </c>
      <c r="T142" s="57"/>
      <c r="U142" s="102">
        <f>SUMIF(Data_IND_TWh!$A$9:$A$442,Data_TOT_TWh!$B142&amp;200&amp;"_"&amp;Data_TOT_TWh!$E142,Data_IND_TWh!$U$9:$U$442)+SUMIF(Data_TER_TWh!$A$9:$A$442,Data_TOT_TWh!$B142&amp;300&amp;"_"&amp;Data_TOT_TWh!$E142,Data_TER_TWh!$U$9:$U$442)+SUMIF(Data_RES_TWh!$A$9:$A$1310,Data_TOT_TWh!$B142&amp;400&amp;"_"&amp;Data_TOT_TWh!$E142,Data_RES_TWh!$U$9:$U$1310)</f>
        <v>0</v>
      </c>
      <c r="V142" s="57"/>
      <c r="W142" s="102">
        <f>SUMIF(Data_IND_TWh!$A$9:$A$442,Data_TOT_TWh!$B142&amp;200&amp;"_"&amp;Data_TOT_TWh!$E142,Data_IND_TWh!$W$9:$W$442)+SUMIF(Data_TER_TWh!$A$9:$A$442,Data_TOT_TWh!$B142&amp;300&amp;"_"&amp;Data_TOT_TWh!$E142,Data_TER_TWh!$W$9:$W$442)+SUMIF(Data_RES_TWh!$A$9:$A$1310,Data_TOT_TWh!$B142&amp;400&amp;"_"&amp;Data_TOT_TWh!$E142,Data_RES_TWh!$W$9:$W$1310)</f>
        <v>1.1629997222222213E-3</v>
      </c>
      <c r="X142" s="13"/>
      <c r="Y142" s="13"/>
      <c r="Z142" s="13"/>
      <c r="AA142" s="46"/>
      <c r="AB142" s="57"/>
      <c r="AC142" s="102">
        <f>SUMIF(Data_IND_TWh!$A$9:$A$442,Data_TOT_TWh!$B142&amp;200&amp;"_"&amp;Data_TOT_TWh!$E142,Data_IND_TWh!$AC$9:$AC$442)+SUMIF(Data_TER_TWh!$A$9:$A$442,Data_TOT_TWh!$B142&amp;300&amp;"_"&amp;Data_TOT_TWh!$E142,Data_TER_TWh!$AC$9:$AC$442)+SUMIF(Data_RES_TWh!$A$9:$A$1310,Data_TOT_TWh!$B142&amp;400&amp;"_"&amp;Data_TOT_TWh!$E142,Data_RES_TWh!$AC$9:$AC$1310)</f>
        <v>0</v>
      </c>
      <c r="AD142" s="61"/>
      <c r="AE142" s="102">
        <f>SUMIF(Data_IND_TWh!$A$9:$A$442,Data_TOT_TWh!$B142&amp;200&amp;"_"&amp;Data_TOT_TWh!$E142,Data_IND_TWh!$AE$9:$AE$442)+SUMIF(Data_TER_TWh!$A$9:$A$442,Data_TOT_TWh!$B142&amp;300&amp;"_"&amp;Data_TOT_TWh!$E142,Data_TER_TWh!$AE$9:$AE$442)+SUMIF(Data_RES_TWh!$A$9:$A$1310,Data_TOT_TWh!$B142&amp;400&amp;"_"&amp;Data_TOT_TWh!$E142,Data_RES_TWh!$AE$9:$AE$1310)</f>
        <v>0</v>
      </c>
      <c r="AF142" s="13"/>
      <c r="AG142" s="13"/>
      <c r="AH142" s="46"/>
      <c r="AI142" s="57"/>
      <c r="AJ142" s="102">
        <f>SUMIF(Data_RES_TWh!$A$9:$A$1310,Data_TOT_TWh!$B142&amp;400&amp;"_"&amp;Data_TOT_TWh!$E142,Data_RES_TWh!$AJ$9:$AJ$1310)</f>
        <v>0</v>
      </c>
      <c r="AK142" s="57"/>
      <c r="AL142" s="9" t="str">
        <f>VLOOKUP(F142,Definitions!$B$7:$E$39,4,FALSE)</f>
        <v>EU28</v>
      </c>
    </row>
    <row r="143" spans="1:38">
      <c r="A143" s="36" t="str">
        <f t="shared" si="12"/>
        <v>FR999_9</v>
      </c>
      <c r="B143" t="s">
        <v>49</v>
      </c>
      <c r="C143" t="s">
        <v>269</v>
      </c>
      <c r="D143">
        <v>999</v>
      </c>
      <c r="E143">
        <v>9</v>
      </c>
      <c r="F143" s="25" t="str">
        <f>VLOOKUP(B143,Definitions!$C$7:$D$43,2,FALSE)</f>
        <v>France</v>
      </c>
      <c r="G143" t="str">
        <f>VLOOKUP(C143,Definitions!$C$49:$D$57,2,FALSE)</f>
        <v>TOTAL</v>
      </c>
      <c r="H143" t="str">
        <f>VLOOKUP(D143,Definitions!$C$60:$D$104,2,FALSE)</f>
        <v>TOTAL</v>
      </c>
      <c r="J143" s="29" t="str">
        <f>VLOOKUP(E143,Definitions!$C$115:$D$131,2,FALSE)</f>
        <v>Waste RES</v>
      </c>
      <c r="K143" s="111">
        <v>1.471195</v>
      </c>
      <c r="L143" s="110">
        <f t="shared" si="13"/>
        <v>-1.4700320002777778</v>
      </c>
      <c r="M143" s="110">
        <f t="shared" si="14"/>
        <v>1.1629997222222213E-3</v>
      </c>
      <c r="N143" s="57"/>
      <c r="O143" s="110">
        <f>IFERROR(SUMIF(Data_IND_TWh!$A$9:$A$442,Data_TOT_TWh!$B143&amp;200&amp;"_"&amp;Data_TOT_TWh!$E143,Data_IND_TWh!$O$9:$O$442),0)+SUMIF(Data_TER_TWh!$A$9:$A$442,Data_TOT_TWh!$B143&amp;300&amp;"_"&amp;Data_TOT_TWh!$E143,Data_TER_TWh!$O$9:$O$442)+SUMIF(Data_RES_TWh!$A$9:$A$1310,Data_TOT_TWh!$B143&amp;400&amp;"_"&amp;Data_TOT_TWh!$E143,Data_RES_TWh!$O$9:$O$1310)</f>
        <v>0</v>
      </c>
      <c r="P143" s="110">
        <f t="shared" si="15"/>
        <v>1.1629997222222213E-3</v>
      </c>
      <c r="Q143" s="110">
        <f t="shared" si="16"/>
        <v>1.1629997222222213E-3</v>
      </c>
      <c r="R143" s="109">
        <f t="shared" si="17"/>
        <v>0</v>
      </c>
      <c r="S143" s="102">
        <f>SUMIF(Data_IND_TWh!$A$9:$A$442,Data_TOT_TWh!$B143&amp;200&amp;"_"&amp;Data_TOT_TWh!$E143,Data_IND_TWh!$S$9:$S$442)+SUMIF(Data_TER_TWh!$A$9:$A$442,Data_TOT_TWh!$B143&amp;300&amp;"_"&amp;Data_TOT_TWh!$E143,Data_TER_TWh!$S$9:$S$442)+SUMIF(Data_RES_TWh!$A$9:$A$1310,Data_TOT_TWh!$B143&amp;400&amp;"_"&amp;Data_TOT_TWh!$E143,Data_RES_TWh!$S$9:$S$1310)</f>
        <v>0</v>
      </c>
      <c r="T143" s="57"/>
      <c r="U143" s="102">
        <f>SUMIF(Data_IND_TWh!$A$9:$A$442,Data_TOT_TWh!$B143&amp;200&amp;"_"&amp;Data_TOT_TWh!$E143,Data_IND_TWh!$U$9:$U$442)+SUMIF(Data_TER_TWh!$A$9:$A$442,Data_TOT_TWh!$B143&amp;300&amp;"_"&amp;Data_TOT_TWh!$E143,Data_TER_TWh!$U$9:$U$442)+SUMIF(Data_RES_TWh!$A$9:$A$1310,Data_TOT_TWh!$B143&amp;400&amp;"_"&amp;Data_TOT_TWh!$E143,Data_RES_TWh!$U$9:$U$1310)</f>
        <v>0</v>
      </c>
      <c r="V143" s="57"/>
      <c r="W143" s="102">
        <f>SUMIF(Data_IND_TWh!$A$9:$A$442,Data_TOT_TWh!$B143&amp;200&amp;"_"&amp;Data_TOT_TWh!$E143,Data_IND_TWh!$W$9:$W$442)+SUMIF(Data_TER_TWh!$A$9:$A$442,Data_TOT_TWh!$B143&amp;300&amp;"_"&amp;Data_TOT_TWh!$E143,Data_TER_TWh!$W$9:$W$442)+SUMIF(Data_RES_TWh!$A$9:$A$1310,Data_TOT_TWh!$B143&amp;400&amp;"_"&amp;Data_TOT_TWh!$E143,Data_RES_TWh!$W$9:$W$1310)</f>
        <v>1.1629997222222213E-3</v>
      </c>
      <c r="X143" s="13"/>
      <c r="Y143" s="13"/>
      <c r="Z143" s="13"/>
      <c r="AA143" s="46"/>
      <c r="AB143" s="57"/>
      <c r="AC143" s="102">
        <f>SUMIF(Data_IND_TWh!$A$9:$A$442,Data_TOT_TWh!$B143&amp;200&amp;"_"&amp;Data_TOT_TWh!$E143,Data_IND_TWh!$AC$9:$AC$442)+SUMIF(Data_TER_TWh!$A$9:$A$442,Data_TOT_TWh!$B143&amp;300&amp;"_"&amp;Data_TOT_TWh!$E143,Data_TER_TWh!$AC$9:$AC$442)+SUMIF(Data_RES_TWh!$A$9:$A$1310,Data_TOT_TWh!$B143&amp;400&amp;"_"&amp;Data_TOT_TWh!$E143,Data_RES_TWh!$AC$9:$AC$1310)</f>
        <v>0</v>
      </c>
      <c r="AD143" s="61"/>
      <c r="AE143" s="102">
        <f>SUMIF(Data_IND_TWh!$A$9:$A$442,Data_TOT_TWh!$B143&amp;200&amp;"_"&amp;Data_TOT_TWh!$E143,Data_IND_TWh!$AE$9:$AE$442)+SUMIF(Data_TER_TWh!$A$9:$A$442,Data_TOT_TWh!$B143&amp;300&amp;"_"&amp;Data_TOT_TWh!$E143,Data_TER_TWh!$AE$9:$AE$442)+SUMIF(Data_RES_TWh!$A$9:$A$1310,Data_TOT_TWh!$B143&amp;400&amp;"_"&amp;Data_TOT_TWh!$E143,Data_RES_TWh!$AE$9:$AE$1310)</f>
        <v>0</v>
      </c>
      <c r="AF143" s="13"/>
      <c r="AG143" s="13"/>
      <c r="AH143" s="46"/>
      <c r="AI143" s="57"/>
      <c r="AJ143" s="102">
        <f>SUMIF(Data_RES_TWh!$A$9:$A$1310,Data_TOT_TWh!$B143&amp;400&amp;"_"&amp;Data_TOT_TWh!$E143,Data_RES_TWh!$AJ$9:$AJ$1310)</f>
        <v>0</v>
      </c>
      <c r="AK143" s="57"/>
      <c r="AL143" s="9" t="str">
        <f>VLOOKUP(F143,Definitions!$B$7:$E$39,4,FALSE)</f>
        <v>EU28</v>
      </c>
    </row>
    <row r="144" spans="1:38">
      <c r="A144" s="36" t="str">
        <f t="shared" si="12"/>
        <v>FR999_51</v>
      </c>
      <c r="B144" t="s">
        <v>49</v>
      </c>
      <c r="C144" t="s">
        <v>269</v>
      </c>
      <c r="D144">
        <v>999</v>
      </c>
      <c r="E144">
        <v>51</v>
      </c>
      <c r="F144" s="25" t="str">
        <f>VLOOKUP(B144,Definitions!$C$7:$D$43,2,FALSE)</f>
        <v>France</v>
      </c>
      <c r="G144" t="str">
        <f>VLOOKUP(C144,Definitions!$C$49:$D$57,2,FALSE)</f>
        <v>TOTAL</v>
      </c>
      <c r="H144" t="str">
        <f>VLOOKUP(D144,Definitions!$C$60:$D$104,2,FALSE)</f>
        <v>TOTAL</v>
      </c>
      <c r="J144" s="29" t="str">
        <f>VLOOKUP(E144,Definitions!$C$115:$D$131,2,FALSE)</f>
        <v>Biomass</v>
      </c>
      <c r="K144" s="111">
        <v>99.912166999999997</v>
      </c>
      <c r="L144" s="110">
        <f t="shared" si="13"/>
        <v>1.4312716666893266E-3</v>
      </c>
      <c r="M144" s="110">
        <f t="shared" si="14"/>
        <v>99.913598271666686</v>
      </c>
      <c r="N144" s="57"/>
      <c r="O144" s="110">
        <f>IFERROR(SUMIF(Data_IND_TWh!$A$9:$A$442,Data_TOT_TWh!$B144&amp;200&amp;"_"&amp;Data_TOT_TWh!$E144,Data_IND_TWh!$O$9:$O$442),0)+SUMIF(Data_TER_TWh!$A$9:$A$442,Data_TOT_TWh!$B144&amp;300&amp;"_"&amp;Data_TOT_TWh!$E144,Data_TER_TWh!$O$9:$O$442)+SUMIF(Data_RES_TWh!$A$9:$A$1310,Data_TOT_TWh!$B144&amp;400&amp;"_"&amp;Data_TOT_TWh!$E144,Data_RES_TWh!$O$9:$O$1310)</f>
        <v>0</v>
      </c>
      <c r="P144" s="110">
        <f t="shared" si="15"/>
        <v>99.913598271666686</v>
      </c>
      <c r="Q144" s="110">
        <f t="shared" si="16"/>
        <v>99.913598271666686</v>
      </c>
      <c r="R144" s="109">
        <f t="shared" si="17"/>
        <v>0</v>
      </c>
      <c r="S144" s="102">
        <f>SUMIF(Data_IND_TWh!$A$9:$A$442,Data_TOT_TWh!$B144&amp;200&amp;"_"&amp;Data_TOT_TWh!$E144,Data_IND_TWh!$S$9:$S$442)+SUMIF(Data_TER_TWh!$A$9:$A$442,Data_TOT_TWh!$B144&amp;300&amp;"_"&amp;Data_TOT_TWh!$E144,Data_TER_TWh!$S$9:$S$442)+SUMIF(Data_RES_TWh!$A$9:$A$1310,Data_TOT_TWh!$B144&amp;400&amp;"_"&amp;Data_TOT_TWh!$E144,Data_RES_TWh!$S$9:$S$1310)</f>
        <v>72.401308421012104</v>
      </c>
      <c r="T144" s="57"/>
      <c r="U144" s="102">
        <f>SUMIF(Data_IND_TWh!$A$9:$A$442,Data_TOT_TWh!$B144&amp;200&amp;"_"&amp;Data_TOT_TWh!$E144,Data_IND_TWh!$U$9:$U$442)+SUMIF(Data_TER_TWh!$A$9:$A$442,Data_TOT_TWh!$B144&amp;300&amp;"_"&amp;Data_TOT_TWh!$E144,Data_TER_TWh!$U$9:$U$442)+SUMIF(Data_RES_TWh!$A$9:$A$1310,Data_TOT_TWh!$B144&amp;400&amp;"_"&amp;Data_TOT_TWh!$E144,Data_RES_TWh!$U$9:$U$1310)</f>
        <v>14.0576915789879</v>
      </c>
      <c r="V144" s="57"/>
      <c r="W144" s="102">
        <f>SUMIF(Data_IND_TWh!$A$9:$A$442,Data_TOT_TWh!$B144&amp;200&amp;"_"&amp;Data_TOT_TWh!$E144,Data_IND_TWh!$W$9:$W$442)+SUMIF(Data_TER_TWh!$A$9:$A$442,Data_TOT_TWh!$B144&amp;300&amp;"_"&amp;Data_TOT_TWh!$E144,Data_TER_TWh!$W$9:$W$442)+SUMIF(Data_RES_TWh!$A$9:$A$1310,Data_TOT_TWh!$B144&amp;400&amp;"_"&amp;Data_TOT_TWh!$E144,Data_RES_TWh!$W$9:$W$1310)</f>
        <v>13.454598271666677</v>
      </c>
      <c r="X144" s="13"/>
      <c r="Y144" s="13"/>
      <c r="Z144" s="13"/>
      <c r="AA144" s="46"/>
      <c r="AB144" s="57"/>
      <c r="AC144" s="102">
        <f>SUMIF(Data_IND_TWh!$A$9:$A$442,Data_TOT_TWh!$B144&amp;200&amp;"_"&amp;Data_TOT_TWh!$E144,Data_IND_TWh!$AC$9:$AC$442)+SUMIF(Data_TER_TWh!$A$9:$A$442,Data_TOT_TWh!$B144&amp;300&amp;"_"&amp;Data_TOT_TWh!$E144,Data_TER_TWh!$AC$9:$AC$442)+SUMIF(Data_RES_TWh!$A$9:$A$1310,Data_TOT_TWh!$B144&amp;400&amp;"_"&amp;Data_TOT_TWh!$E144,Data_RES_TWh!$AC$9:$AC$1310)</f>
        <v>0</v>
      </c>
      <c r="AD144" s="61"/>
      <c r="AE144" s="102">
        <f>SUMIF(Data_IND_TWh!$A$9:$A$442,Data_TOT_TWh!$B144&amp;200&amp;"_"&amp;Data_TOT_TWh!$E144,Data_IND_TWh!$AE$9:$AE$442)+SUMIF(Data_TER_TWh!$A$9:$A$442,Data_TOT_TWh!$B144&amp;300&amp;"_"&amp;Data_TOT_TWh!$E144,Data_TER_TWh!$AE$9:$AE$442)+SUMIF(Data_RES_TWh!$A$9:$A$1310,Data_TOT_TWh!$B144&amp;400&amp;"_"&amp;Data_TOT_TWh!$E144,Data_RES_TWh!$AE$9:$AE$1310)</f>
        <v>0</v>
      </c>
      <c r="AF144" s="13"/>
      <c r="AG144" s="13"/>
      <c r="AH144" s="46"/>
      <c r="AI144" s="57"/>
      <c r="AJ144" s="102">
        <f>SUMIF(Data_RES_TWh!$A$9:$A$1310,Data_TOT_TWh!$B144&amp;400&amp;"_"&amp;Data_TOT_TWh!$E144,Data_RES_TWh!$AJ$9:$AJ$1310)</f>
        <v>0</v>
      </c>
      <c r="AK144" s="57"/>
      <c r="AL144" s="9" t="str">
        <f>VLOOKUP(F144,Definitions!$B$7:$E$39,4,FALSE)</f>
        <v>EU28</v>
      </c>
    </row>
    <row r="145" spans="1:38">
      <c r="A145" s="36" t="str">
        <f t="shared" si="12"/>
        <v>FR999_52</v>
      </c>
      <c r="B145" t="s">
        <v>49</v>
      </c>
      <c r="C145" t="s">
        <v>269</v>
      </c>
      <c r="D145">
        <v>999</v>
      </c>
      <c r="E145">
        <v>52</v>
      </c>
      <c r="F145" s="25" t="str">
        <f>VLOOKUP(B145,Definitions!$C$7:$D$43,2,FALSE)</f>
        <v>France</v>
      </c>
      <c r="G145" t="str">
        <f>VLOOKUP(C145,Definitions!$C$49:$D$57,2,FALSE)</f>
        <v>TOTAL</v>
      </c>
      <c r="H145" t="str">
        <f>VLOOKUP(D145,Definitions!$C$60:$D$104,2,FALSE)</f>
        <v>TOTAL</v>
      </c>
      <c r="J145" s="29" t="str">
        <f>VLOOKUP(E145,Definitions!$C$115:$D$131,2,FALSE)</f>
        <v>Geothermal</v>
      </c>
      <c r="K145" s="111">
        <v>0.23725199999999999</v>
      </c>
      <c r="L145" s="110">
        <f t="shared" si="13"/>
        <v>-0.20525199999999999</v>
      </c>
      <c r="M145" s="110">
        <f t="shared" si="14"/>
        <v>3.2000000000000001E-2</v>
      </c>
      <c r="N145" s="57"/>
      <c r="O145" s="110">
        <f>IFERROR(SUMIF(Data_IND_TWh!$A$9:$A$442,Data_TOT_TWh!$B145&amp;200&amp;"_"&amp;Data_TOT_TWh!$E145,Data_IND_TWh!$O$9:$O$442),0)+SUMIF(Data_TER_TWh!$A$9:$A$442,Data_TOT_TWh!$B145&amp;300&amp;"_"&amp;Data_TOT_TWh!$E145,Data_TER_TWh!$O$9:$O$442)+SUMIF(Data_RES_TWh!$A$9:$A$1310,Data_TOT_TWh!$B145&amp;400&amp;"_"&amp;Data_TOT_TWh!$E145,Data_RES_TWh!$O$9:$O$1310)</f>
        <v>0</v>
      </c>
      <c r="P145" s="110">
        <f t="shared" si="15"/>
        <v>3.2000000000000001E-2</v>
      </c>
      <c r="Q145" s="110">
        <f t="shared" si="16"/>
        <v>3.2000000000000001E-2</v>
      </c>
      <c r="R145" s="109">
        <f t="shared" si="17"/>
        <v>0</v>
      </c>
      <c r="S145" s="102">
        <f>SUMIF(Data_IND_TWh!$A$9:$A$442,Data_TOT_TWh!$B145&amp;200&amp;"_"&amp;Data_TOT_TWh!$E145,Data_IND_TWh!$S$9:$S$442)+SUMIF(Data_TER_TWh!$A$9:$A$442,Data_TOT_TWh!$B145&amp;300&amp;"_"&amp;Data_TOT_TWh!$E145,Data_TER_TWh!$S$9:$S$442)+SUMIF(Data_RES_TWh!$A$9:$A$1310,Data_TOT_TWh!$B145&amp;400&amp;"_"&amp;Data_TOT_TWh!$E145,Data_RES_TWh!$S$9:$S$1310)</f>
        <v>2.7E-2</v>
      </c>
      <c r="T145" s="57"/>
      <c r="U145" s="102">
        <f>SUMIF(Data_IND_TWh!$A$9:$A$442,Data_TOT_TWh!$B145&amp;200&amp;"_"&amp;Data_TOT_TWh!$E145,Data_IND_TWh!$U$9:$U$442)+SUMIF(Data_TER_TWh!$A$9:$A$442,Data_TOT_TWh!$B145&amp;300&amp;"_"&amp;Data_TOT_TWh!$E145,Data_TER_TWh!$U$9:$U$442)+SUMIF(Data_RES_TWh!$A$9:$A$1310,Data_TOT_TWh!$B145&amp;400&amp;"_"&amp;Data_TOT_TWh!$E145,Data_RES_TWh!$U$9:$U$1310)</f>
        <v>5.0000000000000001E-3</v>
      </c>
      <c r="V145" s="57"/>
      <c r="W145" s="102">
        <f>SUMIF(Data_IND_TWh!$A$9:$A$442,Data_TOT_TWh!$B145&amp;200&amp;"_"&amp;Data_TOT_TWh!$E145,Data_IND_TWh!$W$9:$W$442)+SUMIF(Data_TER_TWh!$A$9:$A$442,Data_TOT_TWh!$B145&amp;300&amp;"_"&amp;Data_TOT_TWh!$E145,Data_TER_TWh!$W$9:$W$442)+SUMIF(Data_RES_TWh!$A$9:$A$1310,Data_TOT_TWh!$B145&amp;400&amp;"_"&amp;Data_TOT_TWh!$E145,Data_RES_TWh!$W$9:$W$1310)</f>
        <v>0</v>
      </c>
      <c r="X145" s="13"/>
      <c r="Y145" s="13"/>
      <c r="Z145" s="13"/>
      <c r="AA145" s="46"/>
      <c r="AB145" s="57"/>
      <c r="AC145" s="102">
        <f>SUMIF(Data_IND_TWh!$A$9:$A$442,Data_TOT_TWh!$B145&amp;200&amp;"_"&amp;Data_TOT_TWh!$E145,Data_IND_TWh!$AC$9:$AC$442)+SUMIF(Data_TER_TWh!$A$9:$A$442,Data_TOT_TWh!$B145&amp;300&amp;"_"&amp;Data_TOT_TWh!$E145,Data_TER_TWh!$AC$9:$AC$442)+SUMIF(Data_RES_TWh!$A$9:$A$1310,Data_TOT_TWh!$B145&amp;400&amp;"_"&amp;Data_TOT_TWh!$E145,Data_RES_TWh!$AC$9:$AC$1310)</f>
        <v>0</v>
      </c>
      <c r="AD145" s="61"/>
      <c r="AE145" s="102">
        <f>SUMIF(Data_IND_TWh!$A$9:$A$442,Data_TOT_TWh!$B145&amp;200&amp;"_"&amp;Data_TOT_TWh!$E145,Data_IND_TWh!$AE$9:$AE$442)+SUMIF(Data_TER_TWh!$A$9:$A$442,Data_TOT_TWh!$B145&amp;300&amp;"_"&amp;Data_TOT_TWh!$E145,Data_TER_TWh!$AE$9:$AE$442)+SUMIF(Data_RES_TWh!$A$9:$A$1310,Data_TOT_TWh!$B145&amp;400&amp;"_"&amp;Data_TOT_TWh!$E145,Data_RES_TWh!$AE$9:$AE$1310)</f>
        <v>0</v>
      </c>
      <c r="AF145" s="13"/>
      <c r="AG145" s="13"/>
      <c r="AH145" s="46"/>
      <c r="AI145" s="57"/>
      <c r="AJ145" s="102">
        <f>SUMIF(Data_RES_TWh!$A$9:$A$1310,Data_TOT_TWh!$B145&amp;400&amp;"_"&amp;Data_TOT_TWh!$E145,Data_RES_TWh!$AJ$9:$AJ$1310)</f>
        <v>0</v>
      </c>
      <c r="AK145" s="57"/>
      <c r="AL145" s="9" t="str">
        <f>VLOOKUP(F145,Definitions!$B$7:$E$39,4,FALSE)</f>
        <v>EU28</v>
      </c>
    </row>
    <row r="146" spans="1:38">
      <c r="A146" s="36" t="str">
        <f t="shared" si="12"/>
        <v>FR999_53</v>
      </c>
      <c r="B146" t="s">
        <v>49</v>
      </c>
      <c r="C146" t="s">
        <v>269</v>
      </c>
      <c r="D146">
        <v>999</v>
      </c>
      <c r="E146">
        <v>53</v>
      </c>
      <c r="F146" s="25" t="str">
        <f>VLOOKUP(B146,Definitions!$C$7:$D$43,2,FALSE)</f>
        <v>France</v>
      </c>
      <c r="G146" t="str">
        <f>VLOOKUP(C146,Definitions!$C$49:$D$57,2,FALSE)</f>
        <v>TOTAL</v>
      </c>
      <c r="H146" t="str">
        <f>VLOOKUP(D146,Definitions!$C$60:$D$104,2,FALSE)</f>
        <v>TOTAL</v>
      </c>
      <c r="J146" s="29" t="str">
        <f>VLOOKUP(E146,Definitions!$C$115:$D$131,2,FALSE)</f>
        <v>Solar energy</v>
      </c>
      <c r="K146" s="111">
        <v>0.91644399999999993</v>
      </c>
      <c r="L146" s="110">
        <f t="shared" si="13"/>
        <v>-6.2899999999987966E-4</v>
      </c>
      <c r="M146" s="110">
        <f t="shared" si="14"/>
        <v>0.91581500000000005</v>
      </c>
      <c r="N146" s="57"/>
      <c r="O146" s="110">
        <f>IFERROR(SUMIF(Data_IND_TWh!$A$9:$A$442,Data_TOT_TWh!$B146&amp;200&amp;"_"&amp;Data_TOT_TWh!$E146,Data_IND_TWh!$O$9:$O$442),0)+SUMIF(Data_TER_TWh!$A$9:$A$442,Data_TOT_TWh!$B146&amp;300&amp;"_"&amp;Data_TOT_TWh!$E146,Data_TER_TWh!$O$9:$O$442)+SUMIF(Data_RES_TWh!$A$9:$A$1310,Data_TOT_TWh!$B146&amp;400&amp;"_"&amp;Data_TOT_TWh!$E146,Data_RES_TWh!$O$9:$O$1310)</f>
        <v>0</v>
      </c>
      <c r="P146" s="110">
        <f t="shared" si="15"/>
        <v>0.91581500000000005</v>
      </c>
      <c r="Q146" s="110">
        <f t="shared" si="16"/>
        <v>0.91581500000000005</v>
      </c>
      <c r="R146" s="109">
        <f t="shared" si="17"/>
        <v>0</v>
      </c>
      <c r="S146" s="102">
        <f>SUMIF(Data_IND_TWh!$A$9:$A$442,Data_TOT_TWh!$B146&amp;200&amp;"_"&amp;Data_TOT_TWh!$E146,Data_IND_TWh!$S$9:$S$442)+SUMIF(Data_TER_TWh!$A$9:$A$442,Data_TOT_TWh!$B146&amp;300&amp;"_"&amp;Data_TOT_TWh!$E146,Data_TER_TWh!$S$9:$S$442)+SUMIF(Data_RES_TWh!$A$9:$A$1310,Data_TOT_TWh!$B146&amp;400&amp;"_"&amp;Data_TOT_TWh!$E146,Data_RES_TWh!$S$9:$S$1310)</f>
        <v>0.12421136426517505</v>
      </c>
      <c r="T146" s="57"/>
      <c r="U146" s="102">
        <f>SUMIF(Data_IND_TWh!$A$9:$A$442,Data_TOT_TWh!$B146&amp;200&amp;"_"&amp;Data_TOT_TWh!$E146,Data_IND_TWh!$U$9:$U$442)+SUMIF(Data_TER_TWh!$A$9:$A$442,Data_TOT_TWh!$B146&amp;300&amp;"_"&amp;Data_TOT_TWh!$E146,Data_TER_TWh!$U$9:$U$442)+SUMIF(Data_RES_TWh!$A$9:$A$1310,Data_TOT_TWh!$B146&amp;400&amp;"_"&amp;Data_TOT_TWh!$E146,Data_RES_TWh!$U$9:$U$1310)</f>
        <v>0.78613159379038056</v>
      </c>
      <c r="V146" s="57"/>
      <c r="W146" s="102">
        <f>SUMIF(Data_IND_TWh!$A$9:$A$442,Data_TOT_TWh!$B146&amp;200&amp;"_"&amp;Data_TOT_TWh!$E146,Data_IND_TWh!$W$9:$W$442)+SUMIF(Data_TER_TWh!$A$9:$A$442,Data_TOT_TWh!$B146&amp;300&amp;"_"&amp;Data_TOT_TWh!$E146,Data_TER_TWh!$W$9:$W$442)+SUMIF(Data_RES_TWh!$A$9:$A$1310,Data_TOT_TWh!$B146&amp;400&amp;"_"&amp;Data_TOT_TWh!$E146,Data_RES_TWh!$W$9:$W$1310)</f>
        <v>5.4720419444444397E-3</v>
      </c>
      <c r="X146" s="13"/>
      <c r="Y146" s="13"/>
      <c r="Z146" s="13"/>
      <c r="AA146" s="46"/>
      <c r="AB146" s="57"/>
      <c r="AC146" s="102">
        <f>SUMIF(Data_IND_TWh!$A$9:$A$442,Data_TOT_TWh!$B146&amp;200&amp;"_"&amp;Data_TOT_TWh!$E146,Data_IND_TWh!$AC$9:$AC$442)+SUMIF(Data_TER_TWh!$A$9:$A$442,Data_TOT_TWh!$B146&amp;300&amp;"_"&amp;Data_TOT_TWh!$E146,Data_TER_TWh!$AC$9:$AC$442)+SUMIF(Data_RES_TWh!$A$9:$A$1310,Data_TOT_TWh!$B146&amp;400&amp;"_"&amp;Data_TOT_TWh!$E146,Data_RES_TWh!$AC$9:$AC$1310)</f>
        <v>0</v>
      </c>
      <c r="AD146" s="61"/>
      <c r="AE146" s="102">
        <f>SUMIF(Data_IND_TWh!$A$9:$A$442,Data_TOT_TWh!$B146&amp;200&amp;"_"&amp;Data_TOT_TWh!$E146,Data_IND_TWh!$AE$9:$AE$442)+SUMIF(Data_TER_TWh!$A$9:$A$442,Data_TOT_TWh!$B146&amp;300&amp;"_"&amp;Data_TOT_TWh!$E146,Data_TER_TWh!$AE$9:$AE$442)+SUMIF(Data_RES_TWh!$A$9:$A$1310,Data_TOT_TWh!$B146&amp;400&amp;"_"&amp;Data_TOT_TWh!$E146,Data_RES_TWh!$AE$9:$AE$1310)</f>
        <v>0</v>
      </c>
      <c r="AF146" s="13"/>
      <c r="AG146" s="13"/>
      <c r="AH146" s="46"/>
      <c r="AI146" s="57"/>
      <c r="AJ146" s="102">
        <f>SUMIF(Data_RES_TWh!$A$9:$A$1310,Data_TOT_TWh!$B146&amp;400&amp;"_"&amp;Data_TOT_TWh!$E146,Data_RES_TWh!$AJ$9:$AJ$1310)</f>
        <v>0</v>
      </c>
      <c r="AK146" s="57"/>
      <c r="AL146" s="9" t="str">
        <f>VLOOKUP(F146,Definitions!$B$7:$E$39,4,FALSE)</f>
        <v>EU28</v>
      </c>
    </row>
    <row r="147" spans="1:38">
      <c r="A147" s="36" t="str">
        <f t="shared" si="12"/>
        <v>FR999_58</v>
      </c>
      <c r="B147" t="s">
        <v>49</v>
      </c>
      <c r="C147" t="s">
        <v>269</v>
      </c>
      <c r="D147">
        <v>999</v>
      </c>
      <c r="E147">
        <v>58</v>
      </c>
      <c r="F147" s="25" t="str">
        <f>VLOOKUP(B147,Definitions!$C$7:$D$43,2,FALSE)</f>
        <v>France</v>
      </c>
      <c r="G147" t="str">
        <f>VLOOKUP(C147,Definitions!$C$49:$D$57,2,FALSE)</f>
        <v>TOTAL</v>
      </c>
      <c r="H147" t="str">
        <f>VLOOKUP(D147,Definitions!$C$60:$D$104,2,FALSE)</f>
        <v>TOTAL</v>
      </c>
      <c r="J147" s="29" t="str">
        <f>VLOOKUP(E147,Definitions!$C$115:$D$131,2,FALSE)</f>
        <v>Ambient heat total</v>
      </c>
      <c r="K147" s="111" t="s">
        <v>987</v>
      </c>
      <c r="L147" s="110">
        <f t="shared" si="13"/>
        <v>17.353999999999999</v>
      </c>
      <c r="M147" s="110">
        <f t="shared" si="14"/>
        <v>17.353999999999999</v>
      </c>
      <c r="N147" s="57"/>
      <c r="O147" s="110">
        <f>IFERROR(SUMIF(Data_IND_TWh!$A$9:$A$442,Data_TOT_TWh!$B147&amp;200&amp;"_"&amp;Data_TOT_TWh!$E147,Data_IND_TWh!$O$9:$O$442),0)+SUMIF(Data_TER_TWh!$A$9:$A$442,Data_TOT_TWh!$B147&amp;300&amp;"_"&amp;Data_TOT_TWh!$E147,Data_TER_TWh!$O$9:$O$442)+SUMIF(Data_RES_TWh!$A$9:$A$1310,Data_TOT_TWh!$B147&amp;400&amp;"_"&amp;Data_TOT_TWh!$E147,Data_RES_TWh!$O$9:$O$1310)</f>
        <v>0</v>
      </c>
      <c r="P147" s="110">
        <f t="shared" si="15"/>
        <v>17.353999999999999</v>
      </c>
      <c r="Q147" s="110">
        <f t="shared" si="16"/>
        <v>17.353999999999999</v>
      </c>
      <c r="R147" s="109">
        <f t="shared" si="17"/>
        <v>0</v>
      </c>
      <c r="S147" s="102">
        <f>SUMIF(Data_IND_TWh!$A$9:$A$442,Data_TOT_TWh!$B147&amp;200&amp;"_"&amp;Data_TOT_TWh!$E147,Data_IND_TWh!$S$9:$S$442)+SUMIF(Data_TER_TWh!$A$9:$A$442,Data_TOT_TWh!$B147&amp;300&amp;"_"&amp;Data_TOT_TWh!$E147,Data_TER_TWh!$S$9:$S$442)+SUMIF(Data_RES_TWh!$A$9:$A$1310,Data_TOT_TWh!$B147&amp;400&amp;"_"&amp;Data_TOT_TWh!$E147,Data_RES_TWh!$S$9:$S$1310)</f>
        <v>15.36448616467116</v>
      </c>
      <c r="T147" s="57"/>
      <c r="U147" s="102">
        <f>SUMIF(Data_IND_TWh!$A$9:$A$442,Data_TOT_TWh!$B147&amp;200&amp;"_"&amp;Data_TOT_TWh!$E147,Data_IND_TWh!$U$9:$U$442)+SUMIF(Data_TER_TWh!$A$9:$A$442,Data_TOT_TWh!$B147&amp;300&amp;"_"&amp;Data_TOT_TWh!$E147,Data_TER_TWh!$U$9:$U$442)+SUMIF(Data_RES_TWh!$A$9:$A$1310,Data_TOT_TWh!$B147&amp;400&amp;"_"&amp;Data_TOT_TWh!$E147,Data_RES_TWh!$U$9:$U$1310)</f>
        <v>1.9895138353288382</v>
      </c>
      <c r="V147" s="57"/>
      <c r="W147" s="102">
        <f>SUMIF(Data_IND_TWh!$A$9:$A$442,Data_TOT_TWh!$B147&amp;200&amp;"_"&amp;Data_TOT_TWh!$E147,Data_IND_TWh!$W$9:$W$442)+SUMIF(Data_TER_TWh!$A$9:$A$442,Data_TOT_TWh!$B147&amp;300&amp;"_"&amp;Data_TOT_TWh!$E147,Data_TER_TWh!$W$9:$W$442)+SUMIF(Data_RES_TWh!$A$9:$A$1310,Data_TOT_TWh!$B147&amp;400&amp;"_"&amp;Data_TOT_TWh!$E147,Data_RES_TWh!$W$9:$W$1310)</f>
        <v>0</v>
      </c>
      <c r="X147" s="13"/>
      <c r="Y147" s="13"/>
      <c r="Z147" s="13"/>
      <c r="AA147" s="46"/>
      <c r="AB147" s="57"/>
      <c r="AC147" s="102">
        <f>SUMIF(Data_IND_TWh!$A$9:$A$442,Data_TOT_TWh!$B147&amp;200&amp;"_"&amp;Data_TOT_TWh!$E147,Data_IND_TWh!$AC$9:$AC$442)+SUMIF(Data_TER_TWh!$A$9:$A$442,Data_TOT_TWh!$B147&amp;300&amp;"_"&amp;Data_TOT_TWh!$E147,Data_TER_TWh!$AC$9:$AC$442)+SUMIF(Data_RES_TWh!$A$9:$A$1310,Data_TOT_TWh!$B147&amp;400&amp;"_"&amp;Data_TOT_TWh!$E147,Data_RES_TWh!$AC$9:$AC$1310)</f>
        <v>0</v>
      </c>
      <c r="AD147" s="61"/>
      <c r="AE147" s="102">
        <f>SUMIF(Data_IND_TWh!$A$9:$A$442,Data_TOT_TWh!$B147&amp;200&amp;"_"&amp;Data_TOT_TWh!$E147,Data_IND_TWh!$AE$9:$AE$442)+SUMIF(Data_TER_TWh!$A$9:$A$442,Data_TOT_TWh!$B147&amp;300&amp;"_"&amp;Data_TOT_TWh!$E147,Data_TER_TWh!$AE$9:$AE$442)+SUMIF(Data_RES_TWh!$A$9:$A$1310,Data_TOT_TWh!$B147&amp;400&amp;"_"&amp;Data_TOT_TWh!$E147,Data_RES_TWh!$AE$9:$AE$1310)</f>
        <v>0</v>
      </c>
      <c r="AF147" s="13"/>
      <c r="AG147" s="13"/>
      <c r="AH147" s="46"/>
      <c r="AI147" s="57"/>
      <c r="AJ147" s="102">
        <f>SUMIF(Data_RES_TWh!$A$9:$A$1310,Data_TOT_TWh!$B147&amp;400&amp;"_"&amp;Data_TOT_TWh!$E147,Data_RES_TWh!$AJ$9:$AJ$1310)</f>
        <v>0</v>
      </c>
      <c r="AK147" s="57"/>
      <c r="AL147" s="9" t="str">
        <f>VLOOKUP(F147,Definitions!$B$7:$E$39,4,FALSE)</f>
        <v>EU28</v>
      </c>
    </row>
    <row r="148" spans="1:38">
      <c r="A148" s="36" t="str">
        <f t="shared" si="12"/>
        <v>FR999_55</v>
      </c>
      <c r="B148" t="s">
        <v>49</v>
      </c>
      <c r="C148" t="s">
        <v>269</v>
      </c>
      <c r="D148">
        <v>999</v>
      </c>
      <c r="E148">
        <v>55</v>
      </c>
      <c r="F148" s="25" t="str">
        <f>VLOOKUP(B148,Definitions!$C$7:$D$43,2,FALSE)</f>
        <v>France</v>
      </c>
      <c r="G148" t="str">
        <f>VLOOKUP(C148,Definitions!$C$49:$D$57,2,FALSE)</f>
        <v>TOTAL</v>
      </c>
      <c r="H148" t="str">
        <f>VLOOKUP(D148,Definitions!$C$60:$D$104,2,FALSE)</f>
        <v>TOTAL</v>
      </c>
      <c r="J148" s="29" t="str">
        <f>VLOOKUP(E148,Definitions!$C$115:$D$131,2,FALSE)</f>
        <v xml:space="preserve">Other RES </v>
      </c>
      <c r="K148" s="111" t="s">
        <v>987</v>
      </c>
      <c r="L148" s="110">
        <f t="shared" si="13"/>
        <v>0</v>
      </c>
      <c r="M148" s="110">
        <f t="shared" si="14"/>
        <v>0</v>
      </c>
      <c r="N148" s="57"/>
      <c r="O148" s="110">
        <f>IFERROR(SUMIF(Data_IND_TWh!$A$9:$A$442,Data_TOT_TWh!$B148&amp;200&amp;"_"&amp;Data_TOT_TWh!$E148,Data_IND_TWh!$O$9:$O$442),0)+SUMIF(Data_TER_TWh!$A$9:$A$442,Data_TOT_TWh!$B148&amp;300&amp;"_"&amp;Data_TOT_TWh!$E148,Data_TER_TWh!$O$9:$O$442)+SUMIF(Data_RES_TWh!$A$9:$A$1310,Data_TOT_TWh!$B148&amp;400&amp;"_"&amp;Data_TOT_TWh!$E148,Data_RES_TWh!$O$9:$O$1310)</f>
        <v>0</v>
      </c>
      <c r="P148" s="110">
        <f t="shared" si="15"/>
        <v>0</v>
      </c>
      <c r="Q148" s="110">
        <f t="shared" si="16"/>
        <v>0</v>
      </c>
      <c r="R148" s="109">
        <f t="shared" si="17"/>
        <v>0</v>
      </c>
      <c r="S148" s="102">
        <f>SUMIF(Data_IND_TWh!$A$9:$A$442,Data_TOT_TWh!$B148&amp;200&amp;"_"&amp;Data_TOT_TWh!$E148,Data_IND_TWh!$S$9:$S$442)+SUMIF(Data_TER_TWh!$A$9:$A$442,Data_TOT_TWh!$B148&amp;300&amp;"_"&amp;Data_TOT_TWh!$E148,Data_TER_TWh!$S$9:$S$442)+SUMIF(Data_RES_TWh!$A$9:$A$1310,Data_TOT_TWh!$B148&amp;400&amp;"_"&amp;Data_TOT_TWh!$E148,Data_RES_TWh!$S$9:$S$1310)</f>
        <v>0</v>
      </c>
      <c r="T148" s="57"/>
      <c r="U148" s="102">
        <f>SUMIF(Data_IND_TWh!$A$9:$A$442,Data_TOT_TWh!$B148&amp;200&amp;"_"&amp;Data_TOT_TWh!$E148,Data_IND_TWh!$U$9:$U$442)+SUMIF(Data_TER_TWh!$A$9:$A$442,Data_TOT_TWh!$B148&amp;300&amp;"_"&amp;Data_TOT_TWh!$E148,Data_TER_TWh!$U$9:$U$442)+SUMIF(Data_RES_TWh!$A$9:$A$1310,Data_TOT_TWh!$B148&amp;400&amp;"_"&amp;Data_TOT_TWh!$E148,Data_RES_TWh!$U$9:$U$1310)</f>
        <v>0</v>
      </c>
      <c r="V148" s="57"/>
      <c r="W148" s="102">
        <f>SUMIF(Data_IND_TWh!$A$9:$A$442,Data_TOT_TWh!$B148&amp;200&amp;"_"&amp;Data_TOT_TWh!$E148,Data_IND_TWh!$W$9:$W$442)+SUMIF(Data_TER_TWh!$A$9:$A$442,Data_TOT_TWh!$B148&amp;300&amp;"_"&amp;Data_TOT_TWh!$E148,Data_TER_TWh!$W$9:$W$442)+SUMIF(Data_RES_TWh!$A$9:$A$1310,Data_TOT_TWh!$B148&amp;400&amp;"_"&amp;Data_TOT_TWh!$E148,Data_RES_TWh!$W$9:$W$1310)</f>
        <v>0</v>
      </c>
      <c r="X148" s="13"/>
      <c r="Y148" s="13"/>
      <c r="Z148" s="13"/>
      <c r="AA148" s="46"/>
      <c r="AB148" s="57"/>
      <c r="AC148" s="102">
        <f>SUMIF(Data_IND_TWh!$A$9:$A$442,Data_TOT_TWh!$B148&amp;200&amp;"_"&amp;Data_TOT_TWh!$E148,Data_IND_TWh!$AC$9:$AC$442)+SUMIF(Data_TER_TWh!$A$9:$A$442,Data_TOT_TWh!$B148&amp;300&amp;"_"&amp;Data_TOT_TWh!$E148,Data_TER_TWh!$AC$9:$AC$442)+SUMIF(Data_RES_TWh!$A$9:$A$1310,Data_TOT_TWh!$B148&amp;400&amp;"_"&amp;Data_TOT_TWh!$E148,Data_RES_TWh!$AC$9:$AC$1310)</f>
        <v>0</v>
      </c>
      <c r="AD148" s="61"/>
      <c r="AE148" s="102">
        <f>SUMIF(Data_IND_TWh!$A$9:$A$442,Data_TOT_TWh!$B148&amp;200&amp;"_"&amp;Data_TOT_TWh!$E148,Data_IND_TWh!$AE$9:$AE$442)+SUMIF(Data_TER_TWh!$A$9:$A$442,Data_TOT_TWh!$B148&amp;300&amp;"_"&amp;Data_TOT_TWh!$E148,Data_TER_TWh!$AE$9:$AE$442)+SUMIF(Data_RES_TWh!$A$9:$A$1310,Data_TOT_TWh!$B148&amp;400&amp;"_"&amp;Data_TOT_TWh!$E148,Data_RES_TWh!$AE$9:$AE$1310)</f>
        <v>0</v>
      </c>
      <c r="AF148" s="13"/>
      <c r="AG148" s="13"/>
      <c r="AH148" s="46"/>
      <c r="AI148" s="57"/>
      <c r="AJ148" s="102">
        <f>SUMIF(Data_RES_TWh!$A$9:$A$1310,Data_TOT_TWh!$B148&amp;400&amp;"_"&amp;Data_TOT_TWh!$E148,Data_RES_TWh!$AJ$9:$AJ$1310)</f>
        <v>0</v>
      </c>
      <c r="AK148" s="57"/>
      <c r="AL148" s="9" t="str">
        <f>VLOOKUP(F148,Definitions!$B$7:$E$39,4,FALSE)</f>
        <v>EU28</v>
      </c>
    </row>
    <row r="149" spans="1:38">
      <c r="A149" s="36" t="str">
        <f t="shared" si="12"/>
        <v>HR999_0</v>
      </c>
      <c r="B149" t="s">
        <v>54</v>
      </c>
      <c r="C149" t="s">
        <v>269</v>
      </c>
      <c r="D149">
        <v>999</v>
      </c>
      <c r="E149">
        <v>0</v>
      </c>
      <c r="F149" s="25" t="str">
        <f>VLOOKUP(B149,Definitions!$C$7:$D$43,2,FALSE)</f>
        <v>Croatia</v>
      </c>
      <c r="G149" t="str">
        <f>VLOOKUP(C149,Definitions!$C$49:$D$57,2,FALSE)</f>
        <v>TOTAL</v>
      </c>
      <c r="H149" t="str">
        <f>VLOOKUP(D149,Definitions!$C$60:$D$104,2,FALSE)</f>
        <v>TOTAL</v>
      </c>
      <c r="J149" s="29" t="str">
        <f>VLOOKUP(E149,Definitions!$C$115:$D$131,2,FALSE)</f>
        <v>TOTAL</v>
      </c>
      <c r="K149" s="111">
        <v>42.704197000000001</v>
      </c>
      <c r="L149" s="110">
        <f t="shared" si="13"/>
        <v>-11.961316629344513</v>
      </c>
      <c r="M149" s="110">
        <f t="shared" si="14"/>
        <v>30.742880370655488</v>
      </c>
      <c r="N149" s="57"/>
      <c r="O149" s="110">
        <f>IFERROR(SUMIF(Data_IND_TWh!$A$9:$A$442,Data_TOT_TWh!$B149&amp;200&amp;"_"&amp;Data_TOT_TWh!$E149,Data_IND_TWh!$O$9:$O$442),0)+SUMIF(Data_TER_TWh!$A$9:$A$442,Data_TOT_TWh!$B149&amp;300&amp;"_"&amp;Data_TOT_TWh!$E149,Data_TER_TWh!$O$9:$O$442)+SUMIF(Data_RES_TWh!$A$9:$A$1310,Data_TOT_TWh!$B149&amp;400&amp;"_"&amp;Data_TOT_TWh!$E149,Data_RES_TWh!$O$9:$O$1310)</f>
        <v>0</v>
      </c>
      <c r="P149" s="110">
        <f t="shared" si="15"/>
        <v>30.742880370655488</v>
      </c>
      <c r="Q149" s="110">
        <f t="shared" si="16"/>
        <v>28.225556240106911</v>
      </c>
      <c r="R149" s="109">
        <f t="shared" si="17"/>
        <v>2.5173241305485776</v>
      </c>
      <c r="S149" s="102">
        <f>SUMIF(Data_IND_TWh!$A$9:$A$442,Data_TOT_TWh!$B149&amp;200&amp;"_"&amp;Data_TOT_TWh!$E149,Data_IND_TWh!$S$9:$S$442)+SUMIF(Data_TER_TWh!$A$9:$A$442,Data_TOT_TWh!$B149&amp;300&amp;"_"&amp;Data_TOT_TWh!$E149,Data_TER_TWh!$S$9:$S$442)+SUMIF(Data_RES_TWh!$A$9:$A$1310,Data_TOT_TWh!$B149&amp;400&amp;"_"&amp;Data_TOT_TWh!$E149,Data_RES_TWh!$S$9:$S$1310)</f>
        <v>17.538791423526362</v>
      </c>
      <c r="T149" s="57"/>
      <c r="U149" s="102">
        <f>SUMIF(Data_IND_TWh!$A$9:$A$442,Data_TOT_TWh!$B149&amp;200&amp;"_"&amp;Data_TOT_TWh!$E149,Data_IND_TWh!$U$9:$U$442)+SUMIF(Data_TER_TWh!$A$9:$A$442,Data_TOT_TWh!$B149&amp;300&amp;"_"&amp;Data_TOT_TWh!$E149,Data_TER_TWh!$U$9:$U$442)+SUMIF(Data_RES_TWh!$A$9:$A$1310,Data_TOT_TWh!$B149&amp;400&amp;"_"&amp;Data_TOT_TWh!$E149,Data_RES_TWh!$U$9:$U$1310)</f>
        <v>2.1046340626583895</v>
      </c>
      <c r="V149" s="57"/>
      <c r="W149" s="102">
        <f>SUMIF(Data_IND_TWh!$A$9:$A$442,Data_TOT_TWh!$B149&amp;200&amp;"_"&amp;Data_TOT_TWh!$E149,Data_IND_TWh!$W$9:$W$442)+SUMIF(Data_TER_TWh!$A$9:$A$442,Data_TOT_TWh!$B149&amp;300&amp;"_"&amp;Data_TOT_TWh!$E149,Data_TER_TWh!$W$9:$W$442)+SUMIF(Data_RES_TWh!$A$9:$A$1310,Data_TOT_TWh!$B149&amp;400&amp;"_"&amp;Data_TOT_TWh!$E149,Data_RES_TWh!$W$9:$W$1310)</f>
        <v>8.5821307539221561</v>
      </c>
      <c r="X149" s="13"/>
      <c r="Y149" s="13"/>
      <c r="Z149" s="13"/>
      <c r="AA149" s="46"/>
      <c r="AB149" s="57"/>
      <c r="AC149" s="102">
        <f>SUMIF(Data_IND_TWh!$A$9:$A$442,Data_TOT_TWh!$B149&amp;200&amp;"_"&amp;Data_TOT_TWh!$E149,Data_IND_TWh!$AC$9:$AC$442)+SUMIF(Data_TER_TWh!$A$9:$A$442,Data_TOT_TWh!$B149&amp;300&amp;"_"&amp;Data_TOT_TWh!$E149,Data_TER_TWh!$AC$9:$AC$442)+SUMIF(Data_RES_TWh!$A$9:$A$1310,Data_TOT_TWh!$B149&amp;400&amp;"_"&amp;Data_TOT_TWh!$E149,Data_RES_TWh!$AC$9:$AC$1310)</f>
        <v>1.339232933912635</v>
      </c>
      <c r="AD149" s="61"/>
      <c r="AE149" s="102">
        <f>SUMIF(Data_IND_TWh!$A$9:$A$442,Data_TOT_TWh!$B149&amp;200&amp;"_"&amp;Data_TOT_TWh!$E149,Data_IND_TWh!$AE$9:$AE$442)+SUMIF(Data_TER_TWh!$A$9:$A$442,Data_TOT_TWh!$B149&amp;300&amp;"_"&amp;Data_TOT_TWh!$E149,Data_TER_TWh!$AE$9:$AE$442)+SUMIF(Data_RES_TWh!$A$9:$A$1310,Data_TOT_TWh!$B149&amp;400&amp;"_"&amp;Data_TOT_TWh!$E149,Data_RES_TWh!$AE$9:$AE$1310)</f>
        <v>1.1780911966359429</v>
      </c>
      <c r="AF149" s="13"/>
      <c r="AG149" s="13"/>
      <c r="AH149" s="46"/>
      <c r="AI149" s="57"/>
      <c r="AJ149" s="102">
        <f>SUMIF(Data_RES_TWh!$A$9:$A$1310,Data_TOT_TWh!$B149&amp;400&amp;"_"&amp;Data_TOT_TWh!$E149,Data_RES_TWh!$AJ$9:$AJ$1310)</f>
        <v>1.6590696124796989</v>
      </c>
      <c r="AK149" s="57"/>
      <c r="AL149" s="9" t="str">
        <f>VLOOKUP(F149,Definitions!$B$7:$E$39,4,FALSE)</f>
        <v>EU28</v>
      </c>
    </row>
    <row r="150" spans="1:38">
      <c r="A150" s="36" t="str">
        <f t="shared" si="12"/>
        <v>HR999_1</v>
      </c>
      <c r="B150" t="s">
        <v>54</v>
      </c>
      <c r="C150" t="s">
        <v>269</v>
      </c>
      <c r="D150">
        <v>999</v>
      </c>
      <c r="E150">
        <v>1</v>
      </c>
      <c r="F150" s="25" t="str">
        <f>VLOOKUP(B150,Definitions!$C$7:$D$43,2,FALSE)</f>
        <v>Croatia</v>
      </c>
      <c r="G150" t="str">
        <f>VLOOKUP(C150,Definitions!$C$49:$D$57,2,FALSE)</f>
        <v>TOTAL</v>
      </c>
      <c r="H150" t="str">
        <f>VLOOKUP(D150,Definitions!$C$60:$D$104,2,FALSE)</f>
        <v>TOTAL</v>
      </c>
      <c r="J150" s="29" t="str">
        <f>VLOOKUP(E150,Definitions!$C$115:$D$131,2,FALSE)</f>
        <v>Coal</v>
      </c>
      <c r="K150" s="111">
        <v>1.50027</v>
      </c>
      <c r="L150" s="110">
        <f t="shared" si="13"/>
        <v>2.7777691258279447E-10</v>
      </c>
      <c r="M150" s="110">
        <f t="shared" si="14"/>
        <v>1.5002700002777769</v>
      </c>
      <c r="N150" s="57"/>
      <c r="O150" s="110">
        <f>IFERROR(SUMIF(Data_IND_TWh!$A$9:$A$442,Data_TOT_TWh!$B150&amp;200&amp;"_"&amp;Data_TOT_TWh!$E150,Data_IND_TWh!$O$9:$O$442),0)+SUMIF(Data_TER_TWh!$A$9:$A$442,Data_TOT_TWh!$B150&amp;300&amp;"_"&amp;Data_TOT_TWh!$E150,Data_TER_TWh!$O$9:$O$442)+SUMIF(Data_RES_TWh!$A$9:$A$1310,Data_TOT_TWh!$B150&amp;400&amp;"_"&amp;Data_TOT_TWh!$E150,Data_RES_TWh!$O$9:$O$1310)</f>
        <v>0</v>
      </c>
      <c r="P150" s="110">
        <f t="shared" si="15"/>
        <v>1.5002700002777769</v>
      </c>
      <c r="Q150" s="110">
        <f t="shared" si="16"/>
        <v>1.5002700002777769</v>
      </c>
      <c r="R150" s="109">
        <f t="shared" si="17"/>
        <v>0</v>
      </c>
      <c r="S150" s="102">
        <f>SUMIF(Data_IND_TWh!$A$9:$A$442,Data_TOT_TWh!$B150&amp;200&amp;"_"&amp;Data_TOT_TWh!$E150,Data_IND_TWh!$S$9:$S$442)+SUMIF(Data_TER_TWh!$A$9:$A$442,Data_TOT_TWh!$B150&amp;300&amp;"_"&amp;Data_TOT_TWh!$E150,Data_TER_TWh!$S$9:$S$442)+SUMIF(Data_RES_TWh!$A$9:$A$1310,Data_TOT_TWh!$B150&amp;400&amp;"_"&amp;Data_TOT_TWh!$E150,Data_RES_TWh!$S$9:$S$1310)</f>
        <v>0.14606999777777779</v>
      </c>
      <c r="T150" s="57"/>
      <c r="U150" s="102">
        <f>SUMIF(Data_IND_TWh!$A$9:$A$442,Data_TOT_TWh!$B150&amp;200&amp;"_"&amp;Data_TOT_TWh!$E150,Data_IND_TWh!$U$9:$U$442)+SUMIF(Data_TER_TWh!$A$9:$A$442,Data_TOT_TWh!$B150&amp;300&amp;"_"&amp;Data_TOT_TWh!$E150,Data_TER_TWh!$U$9:$U$442)+SUMIF(Data_RES_TWh!$A$9:$A$1310,Data_TOT_TWh!$B150&amp;400&amp;"_"&amp;Data_TOT_TWh!$E150,Data_RES_TWh!$U$9:$U$1310)</f>
        <v>0</v>
      </c>
      <c r="V150" s="57"/>
      <c r="W150" s="102">
        <f>SUMIF(Data_IND_TWh!$A$9:$A$442,Data_TOT_TWh!$B150&amp;200&amp;"_"&amp;Data_TOT_TWh!$E150,Data_IND_TWh!$W$9:$W$442)+SUMIF(Data_TER_TWh!$A$9:$A$442,Data_TOT_TWh!$B150&amp;300&amp;"_"&amp;Data_TOT_TWh!$E150,Data_TER_TWh!$W$9:$W$442)+SUMIF(Data_RES_TWh!$A$9:$A$1310,Data_TOT_TWh!$B150&amp;400&amp;"_"&amp;Data_TOT_TWh!$E150,Data_RES_TWh!$W$9:$W$1310)</f>
        <v>1.3542000024999992</v>
      </c>
      <c r="X150" s="13"/>
      <c r="Y150" s="13"/>
      <c r="Z150" s="13"/>
      <c r="AA150" s="46"/>
      <c r="AB150" s="57"/>
      <c r="AC150" s="102">
        <f>SUMIF(Data_IND_TWh!$A$9:$A$442,Data_TOT_TWh!$B150&amp;200&amp;"_"&amp;Data_TOT_TWh!$E150,Data_IND_TWh!$AC$9:$AC$442)+SUMIF(Data_TER_TWh!$A$9:$A$442,Data_TOT_TWh!$B150&amp;300&amp;"_"&amp;Data_TOT_TWh!$E150,Data_TER_TWh!$AC$9:$AC$442)+SUMIF(Data_RES_TWh!$A$9:$A$1310,Data_TOT_TWh!$B150&amp;400&amp;"_"&amp;Data_TOT_TWh!$E150,Data_RES_TWh!$AC$9:$AC$1310)</f>
        <v>0</v>
      </c>
      <c r="AD150" s="61"/>
      <c r="AE150" s="102">
        <f>SUMIF(Data_IND_TWh!$A$9:$A$442,Data_TOT_TWh!$B150&amp;200&amp;"_"&amp;Data_TOT_TWh!$E150,Data_IND_TWh!$AE$9:$AE$442)+SUMIF(Data_TER_TWh!$A$9:$A$442,Data_TOT_TWh!$B150&amp;300&amp;"_"&amp;Data_TOT_TWh!$E150,Data_TER_TWh!$AE$9:$AE$442)+SUMIF(Data_RES_TWh!$A$9:$A$1310,Data_TOT_TWh!$B150&amp;400&amp;"_"&amp;Data_TOT_TWh!$E150,Data_RES_TWh!$AE$9:$AE$1310)</f>
        <v>0</v>
      </c>
      <c r="AF150" s="13"/>
      <c r="AG150" s="13"/>
      <c r="AH150" s="46"/>
      <c r="AI150" s="57"/>
      <c r="AJ150" s="102">
        <f>SUMIF(Data_RES_TWh!$A$9:$A$1310,Data_TOT_TWh!$B150&amp;400&amp;"_"&amp;Data_TOT_TWh!$E150,Data_RES_TWh!$AJ$9:$AJ$1310)</f>
        <v>0</v>
      </c>
      <c r="AK150" s="57"/>
      <c r="AL150" s="9" t="str">
        <f>VLOOKUP(F150,Definitions!$B$7:$E$39,4,FALSE)</f>
        <v>EU28</v>
      </c>
    </row>
    <row r="151" spans="1:38">
      <c r="A151" s="36" t="str">
        <f t="shared" si="12"/>
        <v>HR999_2</v>
      </c>
      <c r="B151" t="s">
        <v>54</v>
      </c>
      <c r="C151" t="s">
        <v>269</v>
      </c>
      <c r="D151">
        <v>999</v>
      </c>
      <c r="E151">
        <v>2</v>
      </c>
      <c r="F151" s="25" t="str">
        <f>VLOOKUP(B151,Definitions!$C$7:$D$43,2,FALSE)</f>
        <v>Croatia</v>
      </c>
      <c r="G151" t="str">
        <f>VLOOKUP(C151,Definitions!$C$49:$D$57,2,FALSE)</f>
        <v>TOTAL</v>
      </c>
      <c r="H151" t="str">
        <f>VLOOKUP(D151,Definitions!$C$60:$D$104,2,FALSE)</f>
        <v>TOTAL</v>
      </c>
      <c r="J151" s="29" t="str">
        <f>VLOOKUP(E151,Definitions!$C$115:$D$131,2,FALSE)</f>
        <v>Fuel oil</v>
      </c>
      <c r="K151" s="111">
        <v>3.8902350000000037</v>
      </c>
      <c r="L151" s="110">
        <f t="shared" si="13"/>
        <v>-0.27806185003149242</v>
      </c>
      <c r="M151" s="110">
        <f t="shared" si="14"/>
        <v>3.6121731499685112</v>
      </c>
      <c r="N151" s="57"/>
      <c r="O151" s="110">
        <f>IFERROR(SUMIF(Data_IND_TWh!$A$9:$A$442,Data_TOT_TWh!$B151&amp;200&amp;"_"&amp;Data_TOT_TWh!$E151,Data_IND_TWh!$O$9:$O$442),0)+SUMIF(Data_TER_TWh!$A$9:$A$442,Data_TOT_TWh!$B151&amp;300&amp;"_"&amp;Data_TOT_TWh!$E151,Data_TER_TWh!$O$9:$O$442)+SUMIF(Data_RES_TWh!$A$9:$A$1310,Data_TOT_TWh!$B151&amp;400&amp;"_"&amp;Data_TOT_TWh!$E151,Data_RES_TWh!$O$9:$O$1310)</f>
        <v>0</v>
      </c>
      <c r="P151" s="110">
        <f t="shared" si="15"/>
        <v>3.6121731499685112</v>
      </c>
      <c r="Q151" s="110">
        <f t="shared" si="16"/>
        <v>3.6121731499685112</v>
      </c>
      <c r="R151" s="109">
        <f t="shared" si="17"/>
        <v>0</v>
      </c>
      <c r="S151" s="102">
        <f>SUMIF(Data_IND_TWh!$A$9:$A$442,Data_TOT_TWh!$B151&amp;200&amp;"_"&amp;Data_TOT_TWh!$E151,Data_IND_TWh!$S$9:$S$442)+SUMIF(Data_TER_TWh!$A$9:$A$442,Data_TOT_TWh!$B151&amp;300&amp;"_"&amp;Data_TOT_TWh!$E151,Data_TER_TWh!$S$9:$S$442)+SUMIF(Data_RES_TWh!$A$9:$A$1310,Data_TOT_TWh!$B151&amp;400&amp;"_"&amp;Data_TOT_TWh!$E151,Data_RES_TWh!$S$9:$S$1310)</f>
        <v>2.1223727820373837</v>
      </c>
      <c r="T151" s="57"/>
      <c r="U151" s="102">
        <f>SUMIF(Data_IND_TWh!$A$9:$A$442,Data_TOT_TWh!$B151&amp;200&amp;"_"&amp;Data_TOT_TWh!$E151,Data_IND_TWh!$U$9:$U$442)+SUMIF(Data_TER_TWh!$A$9:$A$442,Data_TOT_TWh!$B151&amp;300&amp;"_"&amp;Data_TOT_TWh!$E151,Data_TER_TWh!$U$9:$U$442)+SUMIF(Data_RES_TWh!$A$9:$A$1310,Data_TOT_TWh!$B151&amp;400&amp;"_"&amp;Data_TOT_TWh!$E151,Data_RES_TWh!$U$9:$U$1310)</f>
        <v>0.17103295626446005</v>
      </c>
      <c r="V151" s="57"/>
      <c r="W151" s="102">
        <f>SUMIF(Data_IND_TWh!$A$9:$A$442,Data_TOT_TWh!$B151&amp;200&amp;"_"&amp;Data_TOT_TWh!$E151,Data_IND_TWh!$W$9:$W$442)+SUMIF(Data_TER_TWh!$A$9:$A$442,Data_TOT_TWh!$B151&amp;300&amp;"_"&amp;Data_TOT_TWh!$E151,Data_TER_TWh!$W$9:$W$442)+SUMIF(Data_RES_TWh!$A$9:$A$1310,Data_TOT_TWh!$B151&amp;400&amp;"_"&amp;Data_TOT_TWh!$E151,Data_RES_TWh!$W$9:$W$1310)</f>
        <v>1.3187674116666677</v>
      </c>
      <c r="X151" s="13"/>
      <c r="Y151" s="13"/>
      <c r="Z151" s="13"/>
      <c r="AA151" s="46"/>
      <c r="AB151" s="57"/>
      <c r="AC151" s="102">
        <f>SUMIF(Data_IND_TWh!$A$9:$A$442,Data_TOT_TWh!$B151&amp;200&amp;"_"&amp;Data_TOT_TWh!$E151,Data_IND_TWh!$AC$9:$AC$442)+SUMIF(Data_TER_TWh!$A$9:$A$442,Data_TOT_TWh!$B151&amp;300&amp;"_"&amp;Data_TOT_TWh!$E151,Data_TER_TWh!$AC$9:$AC$442)+SUMIF(Data_RES_TWh!$A$9:$A$1310,Data_TOT_TWh!$B151&amp;400&amp;"_"&amp;Data_TOT_TWh!$E151,Data_RES_TWh!$AC$9:$AC$1310)</f>
        <v>0</v>
      </c>
      <c r="AD151" s="61"/>
      <c r="AE151" s="102">
        <f>SUMIF(Data_IND_TWh!$A$9:$A$442,Data_TOT_TWh!$B151&amp;200&amp;"_"&amp;Data_TOT_TWh!$E151,Data_IND_TWh!$AE$9:$AE$442)+SUMIF(Data_TER_TWh!$A$9:$A$442,Data_TOT_TWh!$B151&amp;300&amp;"_"&amp;Data_TOT_TWh!$E151,Data_TER_TWh!$AE$9:$AE$442)+SUMIF(Data_RES_TWh!$A$9:$A$1310,Data_TOT_TWh!$B151&amp;400&amp;"_"&amp;Data_TOT_TWh!$E151,Data_RES_TWh!$AE$9:$AE$1310)</f>
        <v>0</v>
      </c>
      <c r="AF151" s="13"/>
      <c r="AG151" s="13"/>
      <c r="AH151" s="46"/>
      <c r="AI151" s="57"/>
      <c r="AJ151" s="102">
        <f>SUMIF(Data_RES_TWh!$A$9:$A$1310,Data_TOT_TWh!$B151&amp;400&amp;"_"&amp;Data_TOT_TWh!$E151,Data_RES_TWh!$AJ$9:$AJ$1310)</f>
        <v>0.27815946558704402</v>
      </c>
      <c r="AK151" s="57"/>
      <c r="AL151" s="9" t="str">
        <f>VLOOKUP(F151,Definitions!$B$7:$E$39,4,FALSE)</f>
        <v>EU28</v>
      </c>
    </row>
    <row r="152" spans="1:38">
      <c r="A152" s="36" t="str">
        <f t="shared" si="12"/>
        <v>HR999_3</v>
      </c>
      <c r="B152" t="s">
        <v>54</v>
      </c>
      <c r="C152" t="s">
        <v>269</v>
      </c>
      <c r="D152">
        <v>999</v>
      </c>
      <c r="E152">
        <v>3</v>
      </c>
      <c r="F152" s="25" t="str">
        <f>VLOOKUP(B152,Definitions!$C$7:$D$43,2,FALSE)</f>
        <v>Croatia</v>
      </c>
      <c r="G152" t="str">
        <f>VLOOKUP(C152,Definitions!$C$49:$D$57,2,FALSE)</f>
        <v>TOTAL</v>
      </c>
      <c r="H152" t="str">
        <f>VLOOKUP(D152,Definitions!$C$60:$D$104,2,FALSE)</f>
        <v>TOTAL</v>
      </c>
      <c r="J152" s="29" t="str">
        <f>VLOOKUP(E152,Definitions!$C$115:$D$131,2,FALSE)</f>
        <v>Natural gas</v>
      </c>
      <c r="K152" s="111">
        <v>12.014953</v>
      </c>
      <c r="L152" s="110">
        <f t="shared" si="13"/>
        <v>-0.45069275043703527</v>
      </c>
      <c r="M152" s="110">
        <f t="shared" si="14"/>
        <v>11.564260249562965</v>
      </c>
      <c r="N152" s="57"/>
      <c r="O152" s="110">
        <f>IFERROR(SUMIF(Data_IND_TWh!$A$9:$A$442,Data_TOT_TWh!$B152&amp;200&amp;"_"&amp;Data_TOT_TWh!$E152,Data_IND_TWh!$O$9:$O$442),0)+SUMIF(Data_TER_TWh!$A$9:$A$442,Data_TOT_TWh!$B152&amp;300&amp;"_"&amp;Data_TOT_TWh!$E152,Data_TER_TWh!$O$9:$O$442)+SUMIF(Data_RES_TWh!$A$9:$A$1310,Data_TOT_TWh!$B152&amp;400&amp;"_"&amp;Data_TOT_TWh!$E152,Data_RES_TWh!$O$9:$O$1310)</f>
        <v>0</v>
      </c>
      <c r="P152" s="110">
        <f t="shared" si="15"/>
        <v>11.564260249562965</v>
      </c>
      <c r="Q152" s="110">
        <f t="shared" si="16"/>
        <v>11.564260249562965</v>
      </c>
      <c r="R152" s="109">
        <f t="shared" si="17"/>
        <v>0</v>
      </c>
      <c r="S152" s="102">
        <f>SUMIF(Data_IND_TWh!$A$9:$A$442,Data_TOT_TWh!$B152&amp;200&amp;"_"&amp;Data_TOT_TWh!$E152,Data_IND_TWh!$S$9:$S$442)+SUMIF(Data_TER_TWh!$A$9:$A$442,Data_TOT_TWh!$B152&amp;300&amp;"_"&amp;Data_TOT_TWh!$E152,Data_TER_TWh!$S$9:$S$442)+SUMIF(Data_RES_TWh!$A$9:$A$1310,Data_TOT_TWh!$B152&amp;400&amp;"_"&amp;Data_TOT_TWh!$E152,Data_RES_TWh!$S$9:$S$1310)</f>
        <v>7.3120023511371492</v>
      </c>
      <c r="T152" s="57"/>
      <c r="U152" s="102">
        <f>SUMIF(Data_IND_TWh!$A$9:$A$442,Data_TOT_TWh!$B152&amp;200&amp;"_"&amp;Data_TOT_TWh!$E152,Data_IND_TWh!$U$9:$U$442)+SUMIF(Data_TER_TWh!$A$9:$A$442,Data_TOT_TWh!$B152&amp;300&amp;"_"&amp;Data_TOT_TWh!$E152,Data_TER_TWh!$U$9:$U$442)+SUMIF(Data_RES_TWh!$A$9:$A$1310,Data_TOT_TWh!$B152&amp;400&amp;"_"&amp;Data_TOT_TWh!$E152,Data_RES_TWh!$U$9:$U$1310)</f>
        <v>0.77607325037025432</v>
      </c>
      <c r="V152" s="57"/>
      <c r="W152" s="102">
        <f>SUMIF(Data_IND_TWh!$A$9:$A$442,Data_TOT_TWh!$B152&amp;200&amp;"_"&amp;Data_TOT_TWh!$E152,Data_IND_TWh!$W$9:$W$442)+SUMIF(Data_TER_TWh!$A$9:$A$442,Data_TOT_TWh!$B152&amp;300&amp;"_"&amp;Data_TOT_TWh!$E152,Data_TER_TWh!$W$9:$W$442)+SUMIF(Data_RES_TWh!$A$9:$A$1310,Data_TOT_TWh!$B152&amp;400&amp;"_"&amp;Data_TOT_TWh!$E152,Data_RES_TWh!$W$9:$W$1310)</f>
        <v>3.4761846480555612</v>
      </c>
      <c r="X152" s="13"/>
      <c r="Y152" s="13"/>
      <c r="Z152" s="13"/>
      <c r="AA152" s="46"/>
      <c r="AB152" s="57"/>
      <c r="AC152" s="102">
        <f>SUMIF(Data_IND_TWh!$A$9:$A$442,Data_TOT_TWh!$B152&amp;200&amp;"_"&amp;Data_TOT_TWh!$E152,Data_IND_TWh!$AC$9:$AC$442)+SUMIF(Data_TER_TWh!$A$9:$A$442,Data_TOT_TWh!$B152&amp;300&amp;"_"&amp;Data_TOT_TWh!$E152,Data_TER_TWh!$AC$9:$AC$442)+SUMIF(Data_RES_TWh!$A$9:$A$1310,Data_TOT_TWh!$B152&amp;400&amp;"_"&amp;Data_TOT_TWh!$E152,Data_RES_TWh!$AC$9:$AC$1310)</f>
        <v>0</v>
      </c>
      <c r="AD152" s="61"/>
      <c r="AE152" s="102">
        <f>SUMIF(Data_IND_TWh!$A$9:$A$442,Data_TOT_TWh!$B152&amp;200&amp;"_"&amp;Data_TOT_TWh!$E152,Data_IND_TWh!$AE$9:$AE$442)+SUMIF(Data_TER_TWh!$A$9:$A$442,Data_TOT_TWh!$B152&amp;300&amp;"_"&amp;Data_TOT_TWh!$E152,Data_TER_TWh!$AE$9:$AE$442)+SUMIF(Data_RES_TWh!$A$9:$A$1310,Data_TOT_TWh!$B152&amp;400&amp;"_"&amp;Data_TOT_TWh!$E152,Data_RES_TWh!$AE$9:$AE$1310)</f>
        <v>0</v>
      </c>
      <c r="AF152" s="13"/>
      <c r="AG152" s="13"/>
      <c r="AH152" s="46"/>
      <c r="AI152" s="57"/>
      <c r="AJ152" s="102">
        <f>SUMIF(Data_RES_TWh!$A$9:$A$1310,Data_TOT_TWh!$B152&amp;400&amp;"_"&amp;Data_TOT_TWh!$E152,Data_RES_TWh!$AJ$9:$AJ$1310)</f>
        <v>0.45688295265926299</v>
      </c>
      <c r="AK152" s="57"/>
      <c r="AL152" s="9" t="str">
        <f>VLOOKUP(F152,Definitions!$B$7:$E$39,4,FALSE)</f>
        <v>EU28</v>
      </c>
    </row>
    <row r="153" spans="1:38">
      <c r="A153" s="36" t="str">
        <f t="shared" si="12"/>
        <v>HR999_4</v>
      </c>
      <c r="B153" t="s">
        <v>54</v>
      </c>
      <c r="C153" t="s">
        <v>269</v>
      </c>
      <c r="D153">
        <v>999</v>
      </c>
      <c r="E153">
        <v>4</v>
      </c>
      <c r="F153" s="25" t="str">
        <f>VLOOKUP(B153,Definitions!$C$7:$D$43,2,FALSE)</f>
        <v>Croatia</v>
      </c>
      <c r="G153" t="str">
        <f>VLOOKUP(C153,Definitions!$C$49:$D$57,2,FALSE)</f>
        <v>TOTAL</v>
      </c>
      <c r="H153" t="str">
        <f>VLOOKUP(D153,Definitions!$C$60:$D$104,2,FALSE)</f>
        <v>TOTAL</v>
      </c>
      <c r="J153" s="29" t="str">
        <f>VLOOKUP(E153,Definitions!$C$115:$D$131,2,FALSE)</f>
        <v>Other fossil fuels</v>
      </c>
      <c r="K153" s="111">
        <v>1.9561660000000005</v>
      </c>
      <c r="L153" s="110">
        <f t="shared" si="13"/>
        <v>-0.22576519423339336</v>
      </c>
      <c r="M153" s="110">
        <f t="shared" si="14"/>
        <v>1.7304008057666072</v>
      </c>
      <c r="N153" s="57"/>
      <c r="O153" s="110">
        <f>IFERROR(SUMIF(Data_IND_TWh!$A$9:$A$442,Data_TOT_TWh!$B153&amp;200&amp;"_"&amp;Data_TOT_TWh!$E153,Data_IND_TWh!$O$9:$O$442),0)+SUMIF(Data_TER_TWh!$A$9:$A$442,Data_TOT_TWh!$B153&amp;300&amp;"_"&amp;Data_TOT_TWh!$E153,Data_TER_TWh!$O$9:$O$442)+SUMIF(Data_RES_TWh!$A$9:$A$1310,Data_TOT_TWh!$B153&amp;400&amp;"_"&amp;Data_TOT_TWh!$E153,Data_RES_TWh!$O$9:$O$1310)</f>
        <v>0</v>
      </c>
      <c r="P153" s="110">
        <f t="shared" si="15"/>
        <v>1.7304008057666072</v>
      </c>
      <c r="Q153" s="110">
        <f t="shared" si="16"/>
        <v>1.7304008057666072</v>
      </c>
      <c r="R153" s="109">
        <f t="shared" si="17"/>
        <v>0</v>
      </c>
      <c r="S153" s="102">
        <f>SUMIF(Data_IND_TWh!$A$9:$A$442,Data_TOT_TWh!$B153&amp;200&amp;"_"&amp;Data_TOT_TWh!$E153,Data_IND_TWh!$S$9:$S$442)+SUMIF(Data_TER_TWh!$A$9:$A$442,Data_TOT_TWh!$B153&amp;300&amp;"_"&amp;Data_TOT_TWh!$E153,Data_TER_TWh!$S$9:$S$442)+SUMIF(Data_RES_TWh!$A$9:$A$1310,Data_TOT_TWh!$B153&amp;400&amp;"_"&amp;Data_TOT_TWh!$E153,Data_RES_TWh!$S$9:$S$1310)</f>
        <v>0.6360468071303329</v>
      </c>
      <c r="T153" s="57"/>
      <c r="U153" s="102">
        <f>SUMIF(Data_IND_TWh!$A$9:$A$442,Data_TOT_TWh!$B153&amp;200&amp;"_"&amp;Data_TOT_TWh!$E153,Data_IND_TWh!$U$9:$U$442)+SUMIF(Data_TER_TWh!$A$9:$A$442,Data_TOT_TWh!$B153&amp;300&amp;"_"&amp;Data_TOT_TWh!$E153,Data_TER_TWh!$U$9:$U$442)+SUMIF(Data_RES_TWh!$A$9:$A$1310,Data_TOT_TWh!$B153&amp;400&amp;"_"&amp;Data_TOT_TWh!$E153,Data_RES_TWh!$U$9:$U$1310)</f>
        <v>6.5098998636274955E-2</v>
      </c>
      <c r="V153" s="57"/>
      <c r="W153" s="102">
        <f>SUMIF(Data_IND_TWh!$A$9:$A$442,Data_TOT_TWh!$B153&amp;200&amp;"_"&amp;Data_TOT_TWh!$E153,Data_IND_TWh!$W$9:$W$442)+SUMIF(Data_TER_TWh!$A$9:$A$442,Data_TOT_TWh!$B153&amp;300&amp;"_"&amp;Data_TOT_TWh!$E153,Data_TER_TWh!$W$9:$W$442)+SUMIF(Data_RES_TWh!$A$9:$A$1310,Data_TOT_TWh!$B153&amp;400&amp;"_"&amp;Data_TOT_TWh!$E153,Data_RES_TWh!$W$9:$W$1310)</f>
        <v>1.0292549999999994</v>
      </c>
      <c r="X153" s="13"/>
      <c r="Y153" s="13"/>
      <c r="Z153" s="13"/>
      <c r="AA153" s="46"/>
      <c r="AB153" s="57"/>
      <c r="AC153" s="102">
        <f>SUMIF(Data_IND_TWh!$A$9:$A$442,Data_TOT_TWh!$B153&amp;200&amp;"_"&amp;Data_TOT_TWh!$E153,Data_IND_TWh!$AC$9:$AC$442)+SUMIF(Data_TER_TWh!$A$9:$A$442,Data_TOT_TWh!$B153&amp;300&amp;"_"&amp;Data_TOT_TWh!$E153,Data_TER_TWh!$AC$9:$AC$442)+SUMIF(Data_RES_TWh!$A$9:$A$1310,Data_TOT_TWh!$B153&amp;400&amp;"_"&amp;Data_TOT_TWh!$E153,Data_RES_TWh!$AC$9:$AC$1310)</f>
        <v>0</v>
      </c>
      <c r="AD153" s="61"/>
      <c r="AE153" s="102">
        <f>SUMIF(Data_IND_TWh!$A$9:$A$442,Data_TOT_TWh!$B153&amp;200&amp;"_"&amp;Data_TOT_TWh!$E153,Data_IND_TWh!$AE$9:$AE$442)+SUMIF(Data_TER_TWh!$A$9:$A$442,Data_TOT_TWh!$B153&amp;300&amp;"_"&amp;Data_TOT_TWh!$E153,Data_TER_TWh!$AE$9:$AE$442)+SUMIF(Data_RES_TWh!$A$9:$A$1310,Data_TOT_TWh!$B153&amp;400&amp;"_"&amp;Data_TOT_TWh!$E153,Data_RES_TWh!$AE$9:$AE$1310)</f>
        <v>0</v>
      </c>
      <c r="AF153" s="13"/>
      <c r="AG153" s="13"/>
      <c r="AH153" s="46"/>
      <c r="AI153" s="57"/>
      <c r="AJ153" s="102">
        <f>SUMIF(Data_RES_TWh!$A$9:$A$1310,Data_TOT_TWh!$B153&amp;400&amp;"_"&amp;Data_TOT_TWh!$E153,Data_RES_TWh!$AJ$9:$AJ$1310)</f>
        <v>5.8293194233391701E-2</v>
      </c>
      <c r="AK153" s="57"/>
      <c r="AL153" s="9" t="str">
        <f>VLOOKUP(F153,Definitions!$B$7:$E$39,4,FALSE)</f>
        <v>EU28</v>
      </c>
    </row>
    <row r="154" spans="1:38">
      <c r="A154" s="36" t="str">
        <f t="shared" si="12"/>
        <v>HR999_6</v>
      </c>
      <c r="B154" t="s">
        <v>54</v>
      </c>
      <c r="C154" t="s">
        <v>269</v>
      </c>
      <c r="D154">
        <v>999</v>
      </c>
      <c r="E154">
        <v>6</v>
      </c>
      <c r="F154" s="25" t="str">
        <f>VLOOKUP(B154,Definitions!$C$7:$D$43,2,FALSE)</f>
        <v>Croatia</v>
      </c>
      <c r="G154" t="str">
        <f>VLOOKUP(C154,Definitions!$C$49:$D$57,2,FALSE)</f>
        <v>TOTAL</v>
      </c>
      <c r="H154" t="str">
        <f>VLOOKUP(D154,Definitions!$C$60:$D$104,2,FALSE)</f>
        <v>TOTAL</v>
      </c>
      <c r="J154" s="29" t="str">
        <f>VLOOKUP(E154,Definitions!$C$115:$D$131,2,FALSE)</f>
        <v>Electricity</v>
      </c>
      <c r="K154" s="111">
        <v>15.038753000000002</v>
      </c>
      <c r="L154" s="110">
        <f t="shared" si="13"/>
        <v>-10.781211928553683</v>
      </c>
      <c r="M154" s="110">
        <f t="shared" si="14"/>
        <v>4.2575410714463189</v>
      </c>
      <c r="N154" s="57"/>
      <c r="O154" s="110">
        <f>IFERROR(SUMIF(Data_IND_TWh!$A$9:$A$442,Data_TOT_TWh!$B154&amp;200&amp;"_"&amp;Data_TOT_TWh!$E154,Data_IND_TWh!$O$9:$O$442),0)+SUMIF(Data_TER_TWh!$A$9:$A$442,Data_TOT_TWh!$B154&amp;300&amp;"_"&amp;Data_TOT_TWh!$E154,Data_TER_TWh!$O$9:$O$442)+SUMIF(Data_RES_TWh!$A$9:$A$1310,Data_TOT_TWh!$B154&amp;400&amp;"_"&amp;Data_TOT_TWh!$E154,Data_RES_TWh!$O$9:$O$1310)</f>
        <v>0</v>
      </c>
      <c r="P154" s="110">
        <f t="shared" si="15"/>
        <v>4.2575410714463189</v>
      </c>
      <c r="Q154" s="110">
        <f t="shared" si="16"/>
        <v>1.7402169403421861</v>
      </c>
      <c r="R154" s="109">
        <f t="shared" si="17"/>
        <v>2.5173241311041332</v>
      </c>
      <c r="S154" s="102">
        <f>SUMIF(Data_IND_TWh!$A$9:$A$442,Data_TOT_TWh!$B154&amp;200&amp;"_"&amp;Data_TOT_TWh!$E154,Data_IND_TWh!$S$9:$S$442)+SUMIF(Data_TER_TWh!$A$9:$A$442,Data_TOT_TWh!$B154&amp;300&amp;"_"&amp;Data_TOT_TWh!$E154,Data_TER_TWh!$S$9:$S$442)+SUMIF(Data_RES_TWh!$A$9:$A$1310,Data_TOT_TWh!$B154&amp;400&amp;"_"&amp;Data_TOT_TWh!$E154,Data_RES_TWh!$S$9:$S$1310)</f>
        <v>0.76726402893269707</v>
      </c>
      <c r="T154" s="57"/>
      <c r="U154" s="102">
        <f>SUMIF(Data_IND_TWh!$A$9:$A$442,Data_TOT_TWh!$B154&amp;200&amp;"_"&amp;Data_TOT_TWh!$E154,Data_IND_TWh!$U$9:$U$442)+SUMIF(Data_TER_TWh!$A$9:$A$442,Data_TOT_TWh!$B154&amp;300&amp;"_"&amp;Data_TOT_TWh!$E154,Data_TER_TWh!$U$9:$U$442)+SUMIF(Data_RES_TWh!$A$9:$A$1310,Data_TOT_TWh!$B154&amp;400&amp;"_"&amp;Data_TOT_TWh!$E154,Data_RES_TWh!$U$9:$U$1310)</f>
        <v>0.65174474776509983</v>
      </c>
      <c r="V154" s="57"/>
      <c r="W154" s="102">
        <f>SUMIF(Data_IND_TWh!$A$9:$A$442,Data_TOT_TWh!$B154&amp;200&amp;"_"&amp;Data_TOT_TWh!$E154,Data_IND_TWh!$W$9:$W$442)+SUMIF(Data_TER_TWh!$A$9:$A$442,Data_TOT_TWh!$B154&amp;300&amp;"_"&amp;Data_TOT_TWh!$E154,Data_TER_TWh!$W$9:$W$442)+SUMIF(Data_RES_TWh!$A$9:$A$1310,Data_TOT_TWh!$B154&amp;400&amp;"_"&amp;Data_TOT_TWh!$E154,Data_RES_TWh!$W$9:$W$1310)</f>
        <v>0.32120816364438898</v>
      </c>
      <c r="X154" s="13"/>
      <c r="Y154" s="13"/>
      <c r="Z154" s="13"/>
      <c r="AA154" s="46"/>
      <c r="AB154" s="57"/>
      <c r="AC154" s="102">
        <f>SUMIF(Data_IND_TWh!$A$9:$A$442,Data_TOT_TWh!$B154&amp;200&amp;"_"&amp;Data_TOT_TWh!$E154,Data_IND_TWh!$AC$9:$AC$442)+SUMIF(Data_TER_TWh!$A$9:$A$442,Data_TOT_TWh!$B154&amp;300&amp;"_"&amp;Data_TOT_TWh!$E154,Data_TER_TWh!$AC$9:$AC$442)+SUMIF(Data_RES_TWh!$A$9:$A$1310,Data_TOT_TWh!$B154&amp;400&amp;"_"&amp;Data_TOT_TWh!$E154,Data_RES_TWh!$AC$9:$AC$1310)</f>
        <v>1.3392329344681906</v>
      </c>
      <c r="AD154" s="61"/>
      <c r="AE154" s="102">
        <f>SUMIF(Data_IND_TWh!$A$9:$A$442,Data_TOT_TWh!$B154&amp;200&amp;"_"&amp;Data_TOT_TWh!$E154,Data_IND_TWh!$AE$9:$AE$442)+SUMIF(Data_TER_TWh!$A$9:$A$442,Data_TOT_TWh!$B154&amp;300&amp;"_"&amp;Data_TOT_TWh!$E154,Data_TER_TWh!$AE$9:$AE$442)+SUMIF(Data_RES_TWh!$A$9:$A$1310,Data_TOT_TWh!$B154&amp;400&amp;"_"&amp;Data_TOT_TWh!$E154,Data_RES_TWh!$AE$9:$AE$1310)</f>
        <v>1.1780911966359429</v>
      </c>
      <c r="AF154" s="13"/>
      <c r="AG154" s="13"/>
      <c r="AH154" s="46"/>
      <c r="AI154" s="57"/>
      <c r="AJ154" s="102">
        <f>SUMIF(Data_RES_TWh!$A$9:$A$1310,Data_TOT_TWh!$B154&amp;400&amp;"_"&amp;Data_TOT_TWh!$E154,Data_RES_TWh!$AJ$9:$AJ$1310)</f>
        <v>0.71873399999999998</v>
      </c>
      <c r="AK154" s="57"/>
      <c r="AL154" s="9" t="str">
        <f>VLOOKUP(F154,Definitions!$B$7:$E$39,4,FALSE)</f>
        <v>EU28</v>
      </c>
    </row>
    <row r="155" spans="1:38">
      <c r="A155" s="36" t="str">
        <f t="shared" si="12"/>
        <v>HR999_7</v>
      </c>
      <c r="B155" t="s">
        <v>54</v>
      </c>
      <c r="C155" t="s">
        <v>269</v>
      </c>
      <c r="D155">
        <v>999</v>
      </c>
      <c r="E155">
        <v>7</v>
      </c>
      <c r="F155" s="25" t="str">
        <f>VLOOKUP(B155,Definitions!$C$7:$D$43,2,FALSE)</f>
        <v>Croatia</v>
      </c>
      <c r="G155" t="str">
        <f>VLOOKUP(C155,Definitions!$C$49:$D$57,2,FALSE)</f>
        <v>TOTAL</v>
      </c>
      <c r="H155" t="str">
        <f>VLOOKUP(D155,Definitions!$C$60:$D$104,2,FALSE)</f>
        <v>TOTAL</v>
      </c>
      <c r="J155" s="29" t="str">
        <f>VLOOKUP(E155,Definitions!$C$115:$D$131,2,FALSE)</f>
        <v>District heating</v>
      </c>
      <c r="K155" s="111">
        <v>2.6353579999999996</v>
      </c>
      <c r="L155" s="110">
        <f t="shared" si="13"/>
        <v>2.8381094744433177E-2</v>
      </c>
      <c r="M155" s="110">
        <f t="shared" si="14"/>
        <v>2.6637390947444328</v>
      </c>
      <c r="N155" s="57"/>
      <c r="O155" s="110">
        <f>IFERROR(SUMIF(Data_IND_TWh!$A$9:$A$442,Data_TOT_TWh!$B155&amp;200&amp;"_"&amp;Data_TOT_TWh!$E155,Data_IND_TWh!$O$9:$O$442),0)+SUMIF(Data_TER_TWh!$A$9:$A$442,Data_TOT_TWh!$B155&amp;300&amp;"_"&amp;Data_TOT_TWh!$E155,Data_TER_TWh!$O$9:$O$442)+SUMIF(Data_RES_TWh!$A$9:$A$1310,Data_TOT_TWh!$B155&amp;400&amp;"_"&amp;Data_TOT_TWh!$E155,Data_RES_TWh!$O$9:$O$1310)</f>
        <v>0</v>
      </c>
      <c r="P155" s="110">
        <f t="shared" si="15"/>
        <v>2.6637390947444328</v>
      </c>
      <c r="Q155" s="110">
        <f t="shared" si="16"/>
        <v>2.6637390947444328</v>
      </c>
      <c r="R155" s="109">
        <f t="shared" si="17"/>
        <v>0</v>
      </c>
      <c r="S155" s="102">
        <f>SUMIF(Data_IND_TWh!$A$9:$A$442,Data_TOT_TWh!$B155&amp;200&amp;"_"&amp;Data_TOT_TWh!$E155,Data_IND_TWh!$S$9:$S$442)+SUMIF(Data_TER_TWh!$A$9:$A$442,Data_TOT_TWh!$B155&amp;300&amp;"_"&amp;Data_TOT_TWh!$E155,Data_TER_TWh!$S$9:$S$442)+SUMIF(Data_RES_TWh!$A$9:$A$1310,Data_TOT_TWh!$B155&amp;400&amp;"_"&amp;Data_TOT_TWh!$E155,Data_RES_TWh!$S$9:$S$1310)</f>
        <v>2.0250738066118608</v>
      </c>
      <c r="T155" s="57"/>
      <c r="U155" s="102">
        <f>SUMIF(Data_IND_TWh!$A$9:$A$442,Data_TOT_TWh!$B155&amp;200&amp;"_"&amp;Data_TOT_TWh!$E155,Data_IND_TWh!$U$9:$U$442)+SUMIF(Data_TER_TWh!$A$9:$A$442,Data_TOT_TWh!$B155&amp;300&amp;"_"&amp;Data_TOT_TWh!$E155,Data_TER_TWh!$U$9:$U$442)+SUMIF(Data_RES_TWh!$A$9:$A$1310,Data_TOT_TWh!$B155&amp;400&amp;"_"&amp;Data_TOT_TWh!$E155,Data_RES_TWh!$U$9:$U$1310)</f>
        <v>0.24464575952146111</v>
      </c>
      <c r="V155" s="57"/>
      <c r="W155" s="102">
        <f>SUMIF(Data_IND_TWh!$A$9:$A$442,Data_TOT_TWh!$B155&amp;200&amp;"_"&amp;Data_TOT_TWh!$E155,Data_IND_TWh!$W$9:$W$442)+SUMIF(Data_TER_TWh!$A$9:$A$442,Data_TOT_TWh!$B155&amp;300&amp;"_"&amp;Data_TOT_TWh!$E155,Data_TER_TWh!$W$9:$W$442)+SUMIF(Data_RES_TWh!$A$9:$A$1310,Data_TOT_TWh!$B155&amp;400&amp;"_"&amp;Data_TOT_TWh!$E155,Data_RES_TWh!$W$9:$W$1310)</f>
        <v>0.394019528611111</v>
      </c>
      <c r="X155" s="13"/>
      <c r="Y155" s="13"/>
      <c r="Z155" s="13"/>
      <c r="AA155" s="46"/>
      <c r="AB155" s="57"/>
      <c r="AC155" s="102">
        <f>SUMIF(Data_IND_TWh!$A$9:$A$442,Data_TOT_TWh!$B155&amp;200&amp;"_"&amp;Data_TOT_TWh!$E155,Data_IND_TWh!$AC$9:$AC$442)+SUMIF(Data_TER_TWh!$A$9:$A$442,Data_TOT_TWh!$B155&amp;300&amp;"_"&amp;Data_TOT_TWh!$E155,Data_TER_TWh!$AC$9:$AC$442)+SUMIF(Data_RES_TWh!$A$9:$A$1310,Data_TOT_TWh!$B155&amp;400&amp;"_"&amp;Data_TOT_TWh!$E155,Data_RES_TWh!$AC$9:$AC$1310)</f>
        <v>0</v>
      </c>
      <c r="AD155" s="61"/>
      <c r="AE155" s="102">
        <f>SUMIF(Data_IND_TWh!$A$9:$A$442,Data_TOT_TWh!$B155&amp;200&amp;"_"&amp;Data_TOT_TWh!$E155,Data_IND_TWh!$AE$9:$AE$442)+SUMIF(Data_TER_TWh!$A$9:$A$442,Data_TOT_TWh!$B155&amp;300&amp;"_"&amp;Data_TOT_TWh!$E155,Data_TER_TWh!$AE$9:$AE$442)+SUMIF(Data_RES_TWh!$A$9:$A$1310,Data_TOT_TWh!$B155&amp;400&amp;"_"&amp;Data_TOT_TWh!$E155,Data_RES_TWh!$AE$9:$AE$1310)</f>
        <v>0</v>
      </c>
      <c r="AF155" s="13"/>
      <c r="AG155" s="13"/>
      <c r="AH155" s="46"/>
      <c r="AI155" s="57"/>
      <c r="AJ155" s="102">
        <f>SUMIF(Data_RES_TWh!$A$9:$A$1310,Data_TOT_TWh!$B155&amp;400&amp;"_"&amp;Data_TOT_TWh!$E155,Data_RES_TWh!$AJ$9:$AJ$1310)</f>
        <v>0</v>
      </c>
      <c r="AK155" s="57"/>
      <c r="AL155" s="9" t="str">
        <f>VLOOKUP(F155,Definitions!$B$7:$E$39,4,FALSE)</f>
        <v>EU28</v>
      </c>
    </row>
    <row r="156" spans="1:38">
      <c r="A156" s="36" t="str">
        <f t="shared" si="12"/>
        <v>HR999_8</v>
      </c>
      <c r="B156" t="s">
        <v>54</v>
      </c>
      <c r="C156" t="s">
        <v>269</v>
      </c>
      <c r="D156">
        <v>999</v>
      </c>
      <c r="E156">
        <v>8</v>
      </c>
      <c r="F156" s="25" t="str">
        <f>VLOOKUP(B156,Definitions!$C$7:$D$43,2,FALSE)</f>
        <v>Croatia</v>
      </c>
      <c r="G156" t="str">
        <f>VLOOKUP(C156,Definitions!$C$49:$D$57,2,FALSE)</f>
        <v>TOTAL</v>
      </c>
      <c r="H156" t="str">
        <f>VLOOKUP(D156,Definitions!$C$60:$D$104,2,FALSE)</f>
        <v>TOTAL</v>
      </c>
      <c r="J156" s="29" t="str">
        <f>VLOOKUP(E156,Definitions!$C$115:$D$131,2,FALSE)</f>
        <v>Waste non-RES</v>
      </c>
      <c r="K156" s="111">
        <v>9.4202999999999995E-2</v>
      </c>
      <c r="L156" s="110">
        <f t="shared" si="13"/>
        <v>6.9388939039072284E-17</v>
      </c>
      <c r="M156" s="110">
        <f t="shared" si="14"/>
        <v>9.4203000000000064E-2</v>
      </c>
      <c r="N156" s="57"/>
      <c r="O156" s="110">
        <f>IFERROR(SUMIF(Data_IND_TWh!$A$9:$A$442,Data_TOT_TWh!$B156&amp;200&amp;"_"&amp;Data_TOT_TWh!$E156,Data_IND_TWh!$O$9:$O$442),0)+SUMIF(Data_TER_TWh!$A$9:$A$442,Data_TOT_TWh!$B156&amp;300&amp;"_"&amp;Data_TOT_TWh!$E156,Data_TER_TWh!$O$9:$O$442)+SUMIF(Data_RES_TWh!$A$9:$A$1310,Data_TOT_TWh!$B156&amp;400&amp;"_"&amp;Data_TOT_TWh!$E156,Data_RES_TWh!$O$9:$O$1310)</f>
        <v>0</v>
      </c>
      <c r="P156" s="110">
        <f t="shared" si="15"/>
        <v>9.4203000000000064E-2</v>
      </c>
      <c r="Q156" s="110">
        <f t="shared" si="16"/>
        <v>9.4203000000000064E-2</v>
      </c>
      <c r="R156" s="109">
        <f t="shared" si="17"/>
        <v>0</v>
      </c>
      <c r="S156" s="102">
        <f>SUMIF(Data_IND_TWh!$A$9:$A$442,Data_TOT_TWh!$B156&amp;200&amp;"_"&amp;Data_TOT_TWh!$E156,Data_IND_TWh!$S$9:$S$442)+SUMIF(Data_TER_TWh!$A$9:$A$442,Data_TOT_TWh!$B156&amp;300&amp;"_"&amp;Data_TOT_TWh!$E156,Data_TER_TWh!$S$9:$S$442)+SUMIF(Data_RES_TWh!$A$9:$A$1310,Data_TOT_TWh!$B156&amp;400&amp;"_"&amp;Data_TOT_TWh!$E156,Data_RES_TWh!$S$9:$S$1310)</f>
        <v>0</v>
      </c>
      <c r="T156" s="57"/>
      <c r="U156" s="102">
        <f>SUMIF(Data_IND_TWh!$A$9:$A$442,Data_TOT_TWh!$B156&amp;200&amp;"_"&amp;Data_TOT_TWh!$E156,Data_IND_TWh!$U$9:$U$442)+SUMIF(Data_TER_TWh!$A$9:$A$442,Data_TOT_TWh!$B156&amp;300&amp;"_"&amp;Data_TOT_TWh!$E156,Data_TER_TWh!$U$9:$U$442)+SUMIF(Data_RES_TWh!$A$9:$A$1310,Data_TOT_TWh!$B156&amp;400&amp;"_"&amp;Data_TOT_TWh!$E156,Data_RES_TWh!$U$9:$U$1310)</f>
        <v>0</v>
      </c>
      <c r="V156" s="57"/>
      <c r="W156" s="102">
        <f>SUMIF(Data_IND_TWh!$A$9:$A$442,Data_TOT_TWh!$B156&amp;200&amp;"_"&amp;Data_TOT_TWh!$E156,Data_IND_TWh!$W$9:$W$442)+SUMIF(Data_TER_TWh!$A$9:$A$442,Data_TOT_TWh!$B156&amp;300&amp;"_"&amp;Data_TOT_TWh!$E156,Data_TER_TWh!$W$9:$W$442)+SUMIF(Data_RES_TWh!$A$9:$A$1310,Data_TOT_TWh!$B156&amp;400&amp;"_"&amp;Data_TOT_TWh!$E156,Data_RES_TWh!$W$9:$W$1310)</f>
        <v>9.4203000000000064E-2</v>
      </c>
      <c r="X156" s="13"/>
      <c r="Y156" s="13"/>
      <c r="Z156" s="13"/>
      <c r="AA156" s="46"/>
      <c r="AB156" s="57"/>
      <c r="AC156" s="102">
        <f>SUMIF(Data_IND_TWh!$A$9:$A$442,Data_TOT_TWh!$B156&amp;200&amp;"_"&amp;Data_TOT_TWh!$E156,Data_IND_TWh!$AC$9:$AC$442)+SUMIF(Data_TER_TWh!$A$9:$A$442,Data_TOT_TWh!$B156&amp;300&amp;"_"&amp;Data_TOT_TWh!$E156,Data_TER_TWh!$AC$9:$AC$442)+SUMIF(Data_RES_TWh!$A$9:$A$1310,Data_TOT_TWh!$B156&amp;400&amp;"_"&amp;Data_TOT_TWh!$E156,Data_RES_TWh!$AC$9:$AC$1310)</f>
        <v>0</v>
      </c>
      <c r="AD156" s="61"/>
      <c r="AE156" s="102">
        <f>SUMIF(Data_IND_TWh!$A$9:$A$442,Data_TOT_TWh!$B156&amp;200&amp;"_"&amp;Data_TOT_TWh!$E156,Data_IND_TWh!$AE$9:$AE$442)+SUMIF(Data_TER_TWh!$A$9:$A$442,Data_TOT_TWh!$B156&amp;300&amp;"_"&amp;Data_TOT_TWh!$E156,Data_TER_TWh!$AE$9:$AE$442)+SUMIF(Data_RES_TWh!$A$9:$A$1310,Data_TOT_TWh!$B156&amp;400&amp;"_"&amp;Data_TOT_TWh!$E156,Data_RES_TWh!$AE$9:$AE$1310)</f>
        <v>0</v>
      </c>
      <c r="AF156" s="13"/>
      <c r="AG156" s="13"/>
      <c r="AH156" s="46"/>
      <c r="AI156" s="57"/>
      <c r="AJ156" s="102">
        <f>SUMIF(Data_RES_TWh!$A$9:$A$1310,Data_TOT_TWh!$B156&amp;400&amp;"_"&amp;Data_TOT_TWh!$E156,Data_RES_TWh!$AJ$9:$AJ$1310)</f>
        <v>0</v>
      </c>
      <c r="AK156" s="57"/>
      <c r="AL156" s="9" t="str">
        <f>VLOOKUP(F156,Definitions!$B$7:$E$39,4,FALSE)</f>
        <v>EU28</v>
      </c>
    </row>
    <row r="157" spans="1:38">
      <c r="A157" s="36" t="str">
        <f t="shared" si="12"/>
        <v>HR999_9</v>
      </c>
      <c r="B157" t="s">
        <v>54</v>
      </c>
      <c r="C157" t="s">
        <v>269</v>
      </c>
      <c r="D157">
        <v>999</v>
      </c>
      <c r="E157">
        <v>9</v>
      </c>
      <c r="F157" s="25" t="str">
        <f>VLOOKUP(B157,Definitions!$C$7:$D$43,2,FALSE)</f>
        <v>Croatia</v>
      </c>
      <c r="G157" t="str">
        <f>VLOOKUP(C157,Definitions!$C$49:$D$57,2,FALSE)</f>
        <v>TOTAL</v>
      </c>
      <c r="H157" t="str">
        <f>VLOOKUP(D157,Definitions!$C$60:$D$104,2,FALSE)</f>
        <v>TOTAL</v>
      </c>
      <c r="J157" s="29" t="str">
        <f>VLOOKUP(E157,Definitions!$C$115:$D$131,2,FALSE)</f>
        <v>Waste RES</v>
      </c>
      <c r="K157" s="111">
        <v>0</v>
      </c>
      <c r="L157" s="110">
        <f t="shared" si="13"/>
        <v>0</v>
      </c>
      <c r="M157" s="110">
        <f t="shared" si="14"/>
        <v>0</v>
      </c>
      <c r="N157" s="57"/>
      <c r="O157" s="110">
        <f>IFERROR(SUMIF(Data_IND_TWh!$A$9:$A$442,Data_TOT_TWh!$B157&amp;200&amp;"_"&amp;Data_TOT_TWh!$E157,Data_IND_TWh!$O$9:$O$442),0)+SUMIF(Data_TER_TWh!$A$9:$A$442,Data_TOT_TWh!$B157&amp;300&amp;"_"&amp;Data_TOT_TWh!$E157,Data_TER_TWh!$O$9:$O$442)+SUMIF(Data_RES_TWh!$A$9:$A$1310,Data_TOT_TWh!$B157&amp;400&amp;"_"&amp;Data_TOT_TWh!$E157,Data_RES_TWh!$O$9:$O$1310)</f>
        <v>0</v>
      </c>
      <c r="P157" s="110">
        <f t="shared" si="15"/>
        <v>0</v>
      </c>
      <c r="Q157" s="110">
        <f t="shared" si="16"/>
        <v>0</v>
      </c>
      <c r="R157" s="109">
        <f t="shared" si="17"/>
        <v>0</v>
      </c>
      <c r="S157" s="102">
        <f>SUMIF(Data_IND_TWh!$A$9:$A$442,Data_TOT_TWh!$B157&amp;200&amp;"_"&amp;Data_TOT_TWh!$E157,Data_IND_TWh!$S$9:$S$442)+SUMIF(Data_TER_TWh!$A$9:$A$442,Data_TOT_TWh!$B157&amp;300&amp;"_"&amp;Data_TOT_TWh!$E157,Data_TER_TWh!$S$9:$S$442)+SUMIF(Data_RES_TWh!$A$9:$A$1310,Data_TOT_TWh!$B157&amp;400&amp;"_"&amp;Data_TOT_TWh!$E157,Data_RES_TWh!$S$9:$S$1310)</f>
        <v>0</v>
      </c>
      <c r="T157" s="57"/>
      <c r="U157" s="102">
        <f>SUMIF(Data_IND_TWh!$A$9:$A$442,Data_TOT_TWh!$B157&amp;200&amp;"_"&amp;Data_TOT_TWh!$E157,Data_IND_TWh!$U$9:$U$442)+SUMIF(Data_TER_TWh!$A$9:$A$442,Data_TOT_TWh!$B157&amp;300&amp;"_"&amp;Data_TOT_TWh!$E157,Data_TER_TWh!$U$9:$U$442)+SUMIF(Data_RES_TWh!$A$9:$A$1310,Data_TOT_TWh!$B157&amp;400&amp;"_"&amp;Data_TOT_TWh!$E157,Data_RES_TWh!$U$9:$U$1310)</f>
        <v>0</v>
      </c>
      <c r="V157" s="57"/>
      <c r="W157" s="102">
        <f>SUMIF(Data_IND_TWh!$A$9:$A$442,Data_TOT_TWh!$B157&amp;200&amp;"_"&amp;Data_TOT_TWh!$E157,Data_IND_TWh!$W$9:$W$442)+SUMIF(Data_TER_TWh!$A$9:$A$442,Data_TOT_TWh!$B157&amp;300&amp;"_"&amp;Data_TOT_TWh!$E157,Data_TER_TWh!$W$9:$W$442)+SUMIF(Data_RES_TWh!$A$9:$A$1310,Data_TOT_TWh!$B157&amp;400&amp;"_"&amp;Data_TOT_TWh!$E157,Data_RES_TWh!$W$9:$W$1310)</f>
        <v>0</v>
      </c>
      <c r="X157" s="13"/>
      <c r="Y157" s="13"/>
      <c r="Z157" s="13"/>
      <c r="AA157" s="46"/>
      <c r="AB157" s="57"/>
      <c r="AC157" s="102">
        <f>SUMIF(Data_IND_TWh!$A$9:$A$442,Data_TOT_TWh!$B157&amp;200&amp;"_"&amp;Data_TOT_TWh!$E157,Data_IND_TWh!$AC$9:$AC$442)+SUMIF(Data_TER_TWh!$A$9:$A$442,Data_TOT_TWh!$B157&amp;300&amp;"_"&amp;Data_TOT_TWh!$E157,Data_TER_TWh!$AC$9:$AC$442)+SUMIF(Data_RES_TWh!$A$9:$A$1310,Data_TOT_TWh!$B157&amp;400&amp;"_"&amp;Data_TOT_TWh!$E157,Data_RES_TWh!$AC$9:$AC$1310)</f>
        <v>0</v>
      </c>
      <c r="AD157" s="61"/>
      <c r="AE157" s="102">
        <f>SUMIF(Data_IND_TWh!$A$9:$A$442,Data_TOT_TWh!$B157&amp;200&amp;"_"&amp;Data_TOT_TWh!$E157,Data_IND_TWh!$AE$9:$AE$442)+SUMIF(Data_TER_TWh!$A$9:$A$442,Data_TOT_TWh!$B157&amp;300&amp;"_"&amp;Data_TOT_TWh!$E157,Data_TER_TWh!$AE$9:$AE$442)+SUMIF(Data_RES_TWh!$A$9:$A$1310,Data_TOT_TWh!$B157&amp;400&amp;"_"&amp;Data_TOT_TWh!$E157,Data_RES_TWh!$AE$9:$AE$1310)</f>
        <v>0</v>
      </c>
      <c r="AF157" s="13"/>
      <c r="AG157" s="13"/>
      <c r="AH157" s="46"/>
      <c r="AI157" s="57"/>
      <c r="AJ157" s="102">
        <f>SUMIF(Data_RES_TWh!$A$9:$A$1310,Data_TOT_TWh!$B157&amp;400&amp;"_"&amp;Data_TOT_TWh!$E157,Data_RES_TWh!$AJ$9:$AJ$1310)</f>
        <v>0</v>
      </c>
      <c r="AK157" s="57"/>
      <c r="AL157" s="9" t="str">
        <f>VLOOKUP(F157,Definitions!$B$7:$E$39,4,FALSE)</f>
        <v>EU28</v>
      </c>
    </row>
    <row r="158" spans="1:38">
      <c r="A158" s="36" t="str">
        <f t="shared" si="12"/>
        <v>HR999_51</v>
      </c>
      <c r="B158" t="s">
        <v>54</v>
      </c>
      <c r="C158" t="s">
        <v>269</v>
      </c>
      <c r="D158">
        <v>999</v>
      </c>
      <c r="E158">
        <v>51</v>
      </c>
      <c r="F158" s="25" t="str">
        <f>VLOOKUP(B158,Definitions!$C$7:$D$43,2,FALSE)</f>
        <v>Croatia</v>
      </c>
      <c r="G158" t="str">
        <f>VLOOKUP(C158,Definitions!$C$49:$D$57,2,FALSE)</f>
        <v>TOTAL</v>
      </c>
      <c r="H158" t="str">
        <f>VLOOKUP(D158,Definitions!$C$60:$D$104,2,FALSE)</f>
        <v>TOTAL</v>
      </c>
      <c r="J158" s="29" t="str">
        <f>VLOOKUP(E158,Definitions!$C$115:$D$131,2,FALSE)</f>
        <v>Biomass</v>
      </c>
      <c r="K158" s="111">
        <v>5.4102759999999996</v>
      </c>
      <c r="L158" s="110">
        <f t="shared" si="13"/>
        <v>-0.17298299972222253</v>
      </c>
      <c r="M158" s="110">
        <f t="shared" si="14"/>
        <v>5.2372930002777771</v>
      </c>
      <c r="N158" s="57"/>
      <c r="O158" s="110">
        <f>IFERROR(SUMIF(Data_IND_TWh!$A$9:$A$442,Data_TOT_TWh!$B158&amp;200&amp;"_"&amp;Data_TOT_TWh!$E158,Data_IND_TWh!$O$9:$O$442),0)+SUMIF(Data_TER_TWh!$A$9:$A$442,Data_TOT_TWh!$B158&amp;300&amp;"_"&amp;Data_TOT_TWh!$E158,Data_TER_TWh!$O$9:$O$442)+SUMIF(Data_RES_TWh!$A$9:$A$1310,Data_TOT_TWh!$B158&amp;400&amp;"_"&amp;Data_TOT_TWh!$E158,Data_RES_TWh!$O$9:$O$1310)</f>
        <v>0</v>
      </c>
      <c r="P158" s="110">
        <f t="shared" si="15"/>
        <v>5.2372930002777771</v>
      </c>
      <c r="Q158" s="110">
        <f t="shared" si="16"/>
        <v>5.2372930002777771</v>
      </c>
      <c r="R158" s="109">
        <f t="shared" si="17"/>
        <v>0</v>
      </c>
      <c r="S158" s="102">
        <f>SUMIF(Data_IND_TWh!$A$9:$A$442,Data_TOT_TWh!$B158&amp;200&amp;"_"&amp;Data_TOT_TWh!$E158,Data_IND_TWh!$S$9:$S$442)+SUMIF(Data_TER_TWh!$A$9:$A$442,Data_TOT_TWh!$B158&amp;300&amp;"_"&amp;Data_TOT_TWh!$E158,Data_TER_TWh!$S$9:$S$442)+SUMIF(Data_RES_TWh!$A$9:$A$1310,Data_TOT_TWh!$B158&amp;400&amp;"_"&amp;Data_TOT_TWh!$E158,Data_RES_TWh!$S$9:$S$1310)</f>
        <v>4.5219616498991604</v>
      </c>
      <c r="T158" s="57"/>
      <c r="U158" s="102">
        <f>SUMIF(Data_IND_TWh!$A$9:$A$442,Data_TOT_TWh!$B158&amp;200&amp;"_"&amp;Data_TOT_TWh!$E158,Data_IND_TWh!$U$9:$U$442)+SUMIF(Data_TER_TWh!$A$9:$A$442,Data_TOT_TWh!$B158&amp;300&amp;"_"&amp;Data_TOT_TWh!$E158,Data_TER_TWh!$U$9:$U$442)+SUMIF(Data_RES_TWh!$A$9:$A$1310,Data_TOT_TWh!$B158&amp;400&amp;"_"&amp;Data_TOT_TWh!$E158,Data_RES_TWh!$U$9:$U$1310)</f>
        <v>0.1210383501008389</v>
      </c>
      <c r="V158" s="57"/>
      <c r="W158" s="102">
        <f>SUMIF(Data_IND_TWh!$A$9:$A$442,Data_TOT_TWh!$B158&amp;200&amp;"_"&amp;Data_TOT_TWh!$E158,Data_IND_TWh!$W$9:$W$442)+SUMIF(Data_TER_TWh!$A$9:$A$442,Data_TOT_TWh!$B158&amp;300&amp;"_"&amp;Data_TOT_TWh!$E158,Data_TER_TWh!$W$9:$W$442)+SUMIF(Data_RES_TWh!$A$9:$A$1310,Data_TOT_TWh!$B158&amp;400&amp;"_"&amp;Data_TOT_TWh!$E158,Data_RES_TWh!$W$9:$W$1310)</f>
        <v>0.59429300027777787</v>
      </c>
      <c r="X158" s="13"/>
      <c r="Y158" s="13"/>
      <c r="Z158" s="13"/>
      <c r="AA158" s="46"/>
      <c r="AB158" s="57"/>
      <c r="AC158" s="102">
        <f>SUMIF(Data_IND_TWh!$A$9:$A$442,Data_TOT_TWh!$B158&amp;200&amp;"_"&amp;Data_TOT_TWh!$E158,Data_IND_TWh!$AC$9:$AC$442)+SUMIF(Data_TER_TWh!$A$9:$A$442,Data_TOT_TWh!$B158&amp;300&amp;"_"&amp;Data_TOT_TWh!$E158,Data_TER_TWh!$AC$9:$AC$442)+SUMIF(Data_RES_TWh!$A$9:$A$1310,Data_TOT_TWh!$B158&amp;400&amp;"_"&amp;Data_TOT_TWh!$E158,Data_RES_TWh!$AC$9:$AC$1310)</f>
        <v>0</v>
      </c>
      <c r="AD158" s="61"/>
      <c r="AE158" s="102">
        <f>SUMIF(Data_IND_TWh!$A$9:$A$442,Data_TOT_TWh!$B158&amp;200&amp;"_"&amp;Data_TOT_TWh!$E158,Data_IND_TWh!$AE$9:$AE$442)+SUMIF(Data_TER_TWh!$A$9:$A$442,Data_TOT_TWh!$B158&amp;300&amp;"_"&amp;Data_TOT_TWh!$E158,Data_TER_TWh!$AE$9:$AE$442)+SUMIF(Data_RES_TWh!$A$9:$A$1310,Data_TOT_TWh!$B158&amp;400&amp;"_"&amp;Data_TOT_TWh!$E158,Data_RES_TWh!$AE$9:$AE$1310)</f>
        <v>0</v>
      </c>
      <c r="AF158" s="13"/>
      <c r="AG158" s="13"/>
      <c r="AH158" s="46"/>
      <c r="AI158" s="57"/>
      <c r="AJ158" s="102">
        <f>SUMIF(Data_RES_TWh!$A$9:$A$1310,Data_TOT_TWh!$B158&amp;400&amp;"_"&amp;Data_TOT_TWh!$E158,Data_RES_TWh!$AJ$9:$AJ$1310)</f>
        <v>0.14699999999999999</v>
      </c>
      <c r="AK158" s="57"/>
      <c r="AL158" s="9" t="str">
        <f>VLOOKUP(F158,Definitions!$B$7:$E$39,4,FALSE)</f>
        <v>EU28</v>
      </c>
    </row>
    <row r="159" spans="1:38">
      <c r="A159" s="36" t="str">
        <f t="shared" si="12"/>
        <v>HR999_52</v>
      </c>
      <c r="B159" t="s">
        <v>54</v>
      </c>
      <c r="C159" t="s">
        <v>269</v>
      </c>
      <c r="D159">
        <v>999</v>
      </c>
      <c r="E159">
        <v>52</v>
      </c>
      <c r="F159" s="25" t="str">
        <f>VLOOKUP(B159,Definitions!$C$7:$D$43,2,FALSE)</f>
        <v>Croatia</v>
      </c>
      <c r="G159" t="str">
        <f>VLOOKUP(C159,Definitions!$C$49:$D$57,2,FALSE)</f>
        <v>TOTAL</v>
      </c>
      <c r="H159" t="str">
        <f>VLOOKUP(D159,Definitions!$C$60:$D$104,2,FALSE)</f>
        <v>TOTAL</v>
      </c>
      <c r="J159" s="29" t="str">
        <f>VLOOKUP(E159,Definitions!$C$115:$D$131,2,FALSE)</f>
        <v>Geothermal</v>
      </c>
      <c r="K159" s="111">
        <v>8.1409999999999996E-2</v>
      </c>
      <c r="L159" s="110">
        <f t="shared" si="13"/>
        <v>-8.1409999999999996E-2</v>
      </c>
      <c r="M159" s="110">
        <f t="shared" si="14"/>
        <v>0</v>
      </c>
      <c r="N159" s="57"/>
      <c r="O159" s="110">
        <f>IFERROR(SUMIF(Data_IND_TWh!$A$9:$A$442,Data_TOT_TWh!$B159&amp;200&amp;"_"&amp;Data_TOT_TWh!$E159,Data_IND_TWh!$O$9:$O$442),0)+SUMIF(Data_TER_TWh!$A$9:$A$442,Data_TOT_TWh!$B159&amp;300&amp;"_"&amp;Data_TOT_TWh!$E159,Data_TER_TWh!$O$9:$O$442)+SUMIF(Data_RES_TWh!$A$9:$A$1310,Data_TOT_TWh!$B159&amp;400&amp;"_"&amp;Data_TOT_TWh!$E159,Data_RES_TWh!$O$9:$O$1310)</f>
        <v>0</v>
      </c>
      <c r="P159" s="110">
        <f t="shared" si="15"/>
        <v>0</v>
      </c>
      <c r="Q159" s="110">
        <f t="shared" si="16"/>
        <v>0</v>
      </c>
      <c r="R159" s="109">
        <f t="shared" si="17"/>
        <v>0</v>
      </c>
      <c r="S159" s="102">
        <f>SUMIF(Data_IND_TWh!$A$9:$A$442,Data_TOT_TWh!$B159&amp;200&amp;"_"&amp;Data_TOT_TWh!$E159,Data_IND_TWh!$S$9:$S$442)+SUMIF(Data_TER_TWh!$A$9:$A$442,Data_TOT_TWh!$B159&amp;300&amp;"_"&amp;Data_TOT_TWh!$E159,Data_TER_TWh!$S$9:$S$442)+SUMIF(Data_RES_TWh!$A$9:$A$1310,Data_TOT_TWh!$B159&amp;400&amp;"_"&amp;Data_TOT_TWh!$E159,Data_RES_TWh!$S$9:$S$1310)</f>
        <v>0</v>
      </c>
      <c r="T159" s="57"/>
      <c r="U159" s="102">
        <f>SUMIF(Data_IND_TWh!$A$9:$A$442,Data_TOT_TWh!$B159&amp;200&amp;"_"&amp;Data_TOT_TWh!$E159,Data_IND_TWh!$U$9:$U$442)+SUMIF(Data_TER_TWh!$A$9:$A$442,Data_TOT_TWh!$B159&amp;300&amp;"_"&amp;Data_TOT_TWh!$E159,Data_TER_TWh!$U$9:$U$442)+SUMIF(Data_RES_TWh!$A$9:$A$1310,Data_TOT_TWh!$B159&amp;400&amp;"_"&amp;Data_TOT_TWh!$E159,Data_RES_TWh!$U$9:$U$1310)</f>
        <v>0</v>
      </c>
      <c r="V159" s="57"/>
      <c r="W159" s="102">
        <f>SUMIF(Data_IND_TWh!$A$9:$A$442,Data_TOT_TWh!$B159&amp;200&amp;"_"&amp;Data_TOT_TWh!$E159,Data_IND_TWh!$W$9:$W$442)+SUMIF(Data_TER_TWh!$A$9:$A$442,Data_TOT_TWh!$B159&amp;300&amp;"_"&amp;Data_TOT_TWh!$E159,Data_TER_TWh!$W$9:$W$442)+SUMIF(Data_RES_TWh!$A$9:$A$1310,Data_TOT_TWh!$B159&amp;400&amp;"_"&amp;Data_TOT_TWh!$E159,Data_RES_TWh!$W$9:$W$1310)</f>
        <v>0</v>
      </c>
      <c r="X159" s="13"/>
      <c r="Y159" s="13"/>
      <c r="Z159" s="13"/>
      <c r="AA159" s="46"/>
      <c r="AB159" s="57"/>
      <c r="AC159" s="102">
        <f>SUMIF(Data_IND_TWh!$A$9:$A$442,Data_TOT_TWh!$B159&amp;200&amp;"_"&amp;Data_TOT_TWh!$E159,Data_IND_TWh!$AC$9:$AC$442)+SUMIF(Data_TER_TWh!$A$9:$A$442,Data_TOT_TWh!$B159&amp;300&amp;"_"&amp;Data_TOT_TWh!$E159,Data_TER_TWh!$AC$9:$AC$442)+SUMIF(Data_RES_TWh!$A$9:$A$1310,Data_TOT_TWh!$B159&amp;400&amp;"_"&amp;Data_TOT_TWh!$E159,Data_RES_TWh!$AC$9:$AC$1310)</f>
        <v>0</v>
      </c>
      <c r="AD159" s="61"/>
      <c r="AE159" s="102">
        <f>SUMIF(Data_IND_TWh!$A$9:$A$442,Data_TOT_TWh!$B159&amp;200&amp;"_"&amp;Data_TOT_TWh!$E159,Data_IND_TWh!$AE$9:$AE$442)+SUMIF(Data_TER_TWh!$A$9:$A$442,Data_TOT_TWh!$B159&amp;300&amp;"_"&amp;Data_TOT_TWh!$E159,Data_TER_TWh!$AE$9:$AE$442)+SUMIF(Data_RES_TWh!$A$9:$A$1310,Data_TOT_TWh!$B159&amp;400&amp;"_"&amp;Data_TOT_TWh!$E159,Data_RES_TWh!$AE$9:$AE$1310)</f>
        <v>0</v>
      </c>
      <c r="AF159" s="13"/>
      <c r="AG159" s="13"/>
      <c r="AH159" s="46"/>
      <c r="AI159" s="57"/>
      <c r="AJ159" s="102">
        <f>SUMIF(Data_RES_TWh!$A$9:$A$1310,Data_TOT_TWh!$B159&amp;400&amp;"_"&amp;Data_TOT_TWh!$E159,Data_RES_TWh!$AJ$9:$AJ$1310)</f>
        <v>0</v>
      </c>
      <c r="AK159" s="57"/>
      <c r="AL159" s="9" t="str">
        <f>VLOOKUP(F159,Definitions!$B$7:$E$39,4,FALSE)</f>
        <v>EU28</v>
      </c>
    </row>
    <row r="160" spans="1:38">
      <c r="A160" s="36" t="str">
        <f t="shared" si="12"/>
        <v>HR999_53</v>
      </c>
      <c r="B160" t="s">
        <v>54</v>
      </c>
      <c r="C160" t="s">
        <v>269</v>
      </c>
      <c r="D160">
        <v>999</v>
      </c>
      <c r="E160">
        <v>53</v>
      </c>
      <c r="F160" s="25" t="str">
        <f>VLOOKUP(B160,Definitions!$C$7:$D$43,2,FALSE)</f>
        <v>Croatia</v>
      </c>
      <c r="G160" t="str">
        <f>VLOOKUP(C160,Definitions!$C$49:$D$57,2,FALSE)</f>
        <v>TOTAL</v>
      </c>
      <c r="H160" t="str">
        <f>VLOOKUP(D160,Definitions!$C$60:$D$104,2,FALSE)</f>
        <v>TOTAL</v>
      </c>
      <c r="J160" s="29" t="str">
        <f>VLOOKUP(E160,Definitions!$C$115:$D$131,2,FALSE)</f>
        <v>Solar energy</v>
      </c>
      <c r="K160" s="111">
        <v>8.2572999999999994E-2</v>
      </c>
      <c r="L160" s="110">
        <f t="shared" si="13"/>
        <v>4.2699999999999683E-4</v>
      </c>
      <c r="M160" s="110">
        <f t="shared" si="14"/>
        <v>8.299999999999999E-2</v>
      </c>
      <c r="N160" s="57"/>
      <c r="O160" s="110">
        <f>IFERROR(SUMIF(Data_IND_TWh!$A$9:$A$442,Data_TOT_TWh!$B160&amp;200&amp;"_"&amp;Data_TOT_TWh!$E160,Data_IND_TWh!$O$9:$O$442),0)+SUMIF(Data_TER_TWh!$A$9:$A$442,Data_TOT_TWh!$B160&amp;300&amp;"_"&amp;Data_TOT_TWh!$E160,Data_TER_TWh!$O$9:$O$442)+SUMIF(Data_RES_TWh!$A$9:$A$1310,Data_TOT_TWh!$B160&amp;400&amp;"_"&amp;Data_TOT_TWh!$E160,Data_RES_TWh!$O$9:$O$1310)</f>
        <v>0</v>
      </c>
      <c r="P160" s="110">
        <f t="shared" si="15"/>
        <v>8.299999999999999E-2</v>
      </c>
      <c r="Q160" s="110">
        <f t="shared" si="16"/>
        <v>8.299999999999999E-2</v>
      </c>
      <c r="R160" s="109">
        <f t="shared" si="17"/>
        <v>0</v>
      </c>
      <c r="S160" s="102">
        <f>SUMIF(Data_IND_TWh!$A$9:$A$442,Data_TOT_TWh!$B160&amp;200&amp;"_"&amp;Data_TOT_TWh!$E160,Data_IND_TWh!$S$9:$S$442)+SUMIF(Data_TER_TWh!$A$9:$A$442,Data_TOT_TWh!$B160&amp;300&amp;"_"&amp;Data_TOT_TWh!$E160,Data_TER_TWh!$S$9:$S$442)+SUMIF(Data_RES_TWh!$A$9:$A$1310,Data_TOT_TWh!$B160&amp;400&amp;"_"&amp;Data_TOT_TWh!$E160,Data_RES_TWh!$S$9:$S$1310)</f>
        <v>8.0000000000000002E-3</v>
      </c>
      <c r="T160" s="57"/>
      <c r="U160" s="102">
        <f>SUMIF(Data_IND_TWh!$A$9:$A$442,Data_TOT_TWh!$B160&amp;200&amp;"_"&amp;Data_TOT_TWh!$E160,Data_IND_TWh!$U$9:$U$442)+SUMIF(Data_TER_TWh!$A$9:$A$442,Data_TOT_TWh!$B160&amp;300&amp;"_"&amp;Data_TOT_TWh!$E160,Data_TER_TWh!$U$9:$U$442)+SUMIF(Data_RES_TWh!$A$9:$A$1310,Data_TOT_TWh!$B160&amp;400&amp;"_"&amp;Data_TOT_TWh!$E160,Data_RES_TWh!$U$9:$U$1310)</f>
        <v>7.4999999999999997E-2</v>
      </c>
      <c r="V160" s="57"/>
      <c r="W160" s="102">
        <f>SUMIF(Data_IND_TWh!$A$9:$A$442,Data_TOT_TWh!$B160&amp;200&amp;"_"&amp;Data_TOT_TWh!$E160,Data_IND_TWh!$W$9:$W$442)+SUMIF(Data_TER_TWh!$A$9:$A$442,Data_TOT_TWh!$B160&amp;300&amp;"_"&amp;Data_TOT_TWh!$E160,Data_TER_TWh!$W$9:$W$442)+SUMIF(Data_RES_TWh!$A$9:$A$1310,Data_TOT_TWh!$B160&amp;400&amp;"_"&amp;Data_TOT_TWh!$E160,Data_RES_TWh!$W$9:$W$1310)</f>
        <v>0</v>
      </c>
      <c r="X160" s="13"/>
      <c r="Y160" s="13"/>
      <c r="Z160" s="13"/>
      <c r="AA160" s="46"/>
      <c r="AB160" s="57"/>
      <c r="AC160" s="102">
        <f>SUMIF(Data_IND_TWh!$A$9:$A$442,Data_TOT_TWh!$B160&amp;200&amp;"_"&amp;Data_TOT_TWh!$E160,Data_IND_TWh!$AC$9:$AC$442)+SUMIF(Data_TER_TWh!$A$9:$A$442,Data_TOT_TWh!$B160&amp;300&amp;"_"&amp;Data_TOT_TWh!$E160,Data_TER_TWh!$AC$9:$AC$442)+SUMIF(Data_RES_TWh!$A$9:$A$1310,Data_TOT_TWh!$B160&amp;400&amp;"_"&amp;Data_TOT_TWh!$E160,Data_RES_TWh!$AC$9:$AC$1310)</f>
        <v>0</v>
      </c>
      <c r="AD160" s="61"/>
      <c r="AE160" s="102">
        <f>SUMIF(Data_IND_TWh!$A$9:$A$442,Data_TOT_TWh!$B160&amp;200&amp;"_"&amp;Data_TOT_TWh!$E160,Data_IND_TWh!$AE$9:$AE$442)+SUMIF(Data_TER_TWh!$A$9:$A$442,Data_TOT_TWh!$B160&amp;300&amp;"_"&amp;Data_TOT_TWh!$E160,Data_TER_TWh!$AE$9:$AE$442)+SUMIF(Data_RES_TWh!$A$9:$A$1310,Data_TOT_TWh!$B160&amp;400&amp;"_"&amp;Data_TOT_TWh!$E160,Data_RES_TWh!$AE$9:$AE$1310)</f>
        <v>0</v>
      </c>
      <c r="AF160" s="13"/>
      <c r="AG160" s="13"/>
      <c r="AH160" s="46"/>
      <c r="AI160" s="57"/>
      <c r="AJ160" s="102">
        <f>SUMIF(Data_RES_TWh!$A$9:$A$1310,Data_TOT_TWh!$B160&amp;400&amp;"_"&amp;Data_TOT_TWh!$E160,Data_RES_TWh!$AJ$9:$AJ$1310)</f>
        <v>0</v>
      </c>
      <c r="AK160" s="57"/>
      <c r="AL160" s="9" t="str">
        <f>VLOOKUP(F160,Definitions!$B$7:$E$39,4,FALSE)</f>
        <v>EU28</v>
      </c>
    </row>
    <row r="161" spans="1:38">
      <c r="A161" s="36" t="str">
        <f t="shared" si="12"/>
        <v>HR999_58</v>
      </c>
      <c r="B161" t="s">
        <v>54</v>
      </c>
      <c r="C161" t="s">
        <v>269</v>
      </c>
      <c r="D161">
        <v>999</v>
      </c>
      <c r="E161">
        <v>58</v>
      </c>
      <c r="F161" s="25" t="str">
        <f>VLOOKUP(B161,Definitions!$C$7:$D$43,2,FALSE)</f>
        <v>Croatia</v>
      </c>
      <c r="G161" t="str">
        <f>VLOOKUP(C161,Definitions!$C$49:$D$57,2,FALSE)</f>
        <v>TOTAL</v>
      </c>
      <c r="H161" t="str">
        <f>VLOOKUP(D161,Definitions!$C$60:$D$104,2,FALSE)</f>
        <v>TOTAL</v>
      </c>
      <c r="J161" s="29" t="str">
        <f>VLOOKUP(E161,Definitions!$C$115:$D$131,2,FALSE)</f>
        <v>Ambient heat total</v>
      </c>
      <c r="K161" s="111" t="s">
        <v>987</v>
      </c>
      <c r="L161" s="110">
        <f t="shared" si="13"/>
        <v>0</v>
      </c>
      <c r="M161" s="110">
        <f t="shared" si="14"/>
        <v>0</v>
      </c>
      <c r="N161" s="57"/>
      <c r="O161" s="110">
        <f>IFERROR(SUMIF(Data_IND_TWh!$A$9:$A$442,Data_TOT_TWh!$B161&amp;200&amp;"_"&amp;Data_TOT_TWh!$E161,Data_IND_TWh!$O$9:$O$442),0)+SUMIF(Data_TER_TWh!$A$9:$A$442,Data_TOT_TWh!$B161&amp;300&amp;"_"&amp;Data_TOT_TWh!$E161,Data_TER_TWh!$O$9:$O$442)+SUMIF(Data_RES_TWh!$A$9:$A$1310,Data_TOT_TWh!$B161&amp;400&amp;"_"&amp;Data_TOT_TWh!$E161,Data_RES_TWh!$O$9:$O$1310)</f>
        <v>0</v>
      </c>
      <c r="P161" s="110">
        <f t="shared" si="15"/>
        <v>0</v>
      </c>
      <c r="Q161" s="110">
        <f t="shared" si="16"/>
        <v>0</v>
      </c>
      <c r="R161" s="109">
        <f t="shared" si="17"/>
        <v>0</v>
      </c>
      <c r="S161" s="102">
        <f>SUMIF(Data_IND_TWh!$A$9:$A$442,Data_TOT_TWh!$B161&amp;200&amp;"_"&amp;Data_TOT_TWh!$E161,Data_IND_TWh!$S$9:$S$442)+SUMIF(Data_TER_TWh!$A$9:$A$442,Data_TOT_TWh!$B161&amp;300&amp;"_"&amp;Data_TOT_TWh!$E161,Data_TER_TWh!$S$9:$S$442)+SUMIF(Data_RES_TWh!$A$9:$A$1310,Data_TOT_TWh!$B161&amp;400&amp;"_"&amp;Data_TOT_TWh!$E161,Data_RES_TWh!$S$9:$S$1310)</f>
        <v>0</v>
      </c>
      <c r="T161" s="57"/>
      <c r="U161" s="102">
        <f>SUMIF(Data_IND_TWh!$A$9:$A$442,Data_TOT_TWh!$B161&amp;200&amp;"_"&amp;Data_TOT_TWh!$E161,Data_IND_TWh!$U$9:$U$442)+SUMIF(Data_TER_TWh!$A$9:$A$442,Data_TOT_TWh!$B161&amp;300&amp;"_"&amp;Data_TOT_TWh!$E161,Data_TER_TWh!$U$9:$U$442)+SUMIF(Data_RES_TWh!$A$9:$A$1310,Data_TOT_TWh!$B161&amp;400&amp;"_"&amp;Data_TOT_TWh!$E161,Data_RES_TWh!$U$9:$U$1310)</f>
        <v>0</v>
      </c>
      <c r="V161" s="57"/>
      <c r="W161" s="102">
        <f>SUMIF(Data_IND_TWh!$A$9:$A$442,Data_TOT_TWh!$B161&amp;200&amp;"_"&amp;Data_TOT_TWh!$E161,Data_IND_TWh!$W$9:$W$442)+SUMIF(Data_TER_TWh!$A$9:$A$442,Data_TOT_TWh!$B161&amp;300&amp;"_"&amp;Data_TOT_TWh!$E161,Data_TER_TWh!$W$9:$W$442)+SUMIF(Data_RES_TWh!$A$9:$A$1310,Data_TOT_TWh!$B161&amp;400&amp;"_"&amp;Data_TOT_TWh!$E161,Data_RES_TWh!$W$9:$W$1310)</f>
        <v>0</v>
      </c>
      <c r="X161" s="13"/>
      <c r="Y161" s="13"/>
      <c r="Z161" s="13"/>
      <c r="AA161" s="46"/>
      <c r="AB161" s="57"/>
      <c r="AC161" s="102">
        <f>SUMIF(Data_IND_TWh!$A$9:$A$442,Data_TOT_TWh!$B161&amp;200&amp;"_"&amp;Data_TOT_TWh!$E161,Data_IND_TWh!$AC$9:$AC$442)+SUMIF(Data_TER_TWh!$A$9:$A$442,Data_TOT_TWh!$B161&amp;300&amp;"_"&amp;Data_TOT_TWh!$E161,Data_TER_TWh!$AC$9:$AC$442)+SUMIF(Data_RES_TWh!$A$9:$A$1310,Data_TOT_TWh!$B161&amp;400&amp;"_"&amp;Data_TOT_TWh!$E161,Data_RES_TWh!$AC$9:$AC$1310)</f>
        <v>0</v>
      </c>
      <c r="AD161" s="61"/>
      <c r="AE161" s="102">
        <f>SUMIF(Data_IND_TWh!$A$9:$A$442,Data_TOT_TWh!$B161&amp;200&amp;"_"&amp;Data_TOT_TWh!$E161,Data_IND_TWh!$AE$9:$AE$442)+SUMIF(Data_TER_TWh!$A$9:$A$442,Data_TOT_TWh!$B161&amp;300&amp;"_"&amp;Data_TOT_TWh!$E161,Data_TER_TWh!$AE$9:$AE$442)+SUMIF(Data_RES_TWh!$A$9:$A$1310,Data_TOT_TWh!$B161&amp;400&amp;"_"&amp;Data_TOT_TWh!$E161,Data_RES_TWh!$AE$9:$AE$1310)</f>
        <v>0</v>
      </c>
      <c r="AF161" s="13"/>
      <c r="AG161" s="13"/>
      <c r="AH161" s="46"/>
      <c r="AI161" s="57"/>
      <c r="AJ161" s="102">
        <f>SUMIF(Data_RES_TWh!$A$9:$A$1310,Data_TOT_TWh!$B161&amp;400&amp;"_"&amp;Data_TOT_TWh!$E161,Data_RES_TWh!$AJ$9:$AJ$1310)</f>
        <v>0</v>
      </c>
      <c r="AK161" s="57"/>
      <c r="AL161" s="9" t="str">
        <f>VLOOKUP(F161,Definitions!$B$7:$E$39,4,FALSE)</f>
        <v>EU28</v>
      </c>
    </row>
    <row r="162" spans="1:38">
      <c r="A162" s="36" t="str">
        <f t="shared" si="12"/>
        <v>HR999_55</v>
      </c>
      <c r="B162" t="s">
        <v>54</v>
      </c>
      <c r="C162" t="s">
        <v>269</v>
      </c>
      <c r="D162">
        <v>999</v>
      </c>
      <c r="E162">
        <v>55</v>
      </c>
      <c r="F162" s="25" t="str">
        <f>VLOOKUP(B162,Definitions!$C$7:$D$43,2,FALSE)</f>
        <v>Croatia</v>
      </c>
      <c r="G162" t="str">
        <f>VLOOKUP(C162,Definitions!$C$49:$D$57,2,FALSE)</f>
        <v>TOTAL</v>
      </c>
      <c r="H162" t="str">
        <f>VLOOKUP(D162,Definitions!$C$60:$D$104,2,FALSE)</f>
        <v>TOTAL</v>
      </c>
      <c r="J162" s="29" t="str">
        <f>VLOOKUP(E162,Definitions!$C$115:$D$131,2,FALSE)</f>
        <v xml:space="preserve">Other RES </v>
      </c>
      <c r="K162" s="111" t="s">
        <v>987</v>
      </c>
      <c r="L162" s="110">
        <f t="shared" si="13"/>
        <v>0</v>
      </c>
      <c r="M162" s="110">
        <f t="shared" si="14"/>
        <v>0</v>
      </c>
      <c r="N162" s="57"/>
      <c r="O162" s="110">
        <f>IFERROR(SUMIF(Data_IND_TWh!$A$9:$A$442,Data_TOT_TWh!$B162&amp;200&amp;"_"&amp;Data_TOT_TWh!$E162,Data_IND_TWh!$O$9:$O$442),0)+SUMIF(Data_TER_TWh!$A$9:$A$442,Data_TOT_TWh!$B162&amp;300&amp;"_"&amp;Data_TOT_TWh!$E162,Data_TER_TWh!$O$9:$O$442)+SUMIF(Data_RES_TWh!$A$9:$A$1310,Data_TOT_TWh!$B162&amp;400&amp;"_"&amp;Data_TOT_TWh!$E162,Data_RES_TWh!$O$9:$O$1310)</f>
        <v>0</v>
      </c>
      <c r="P162" s="110">
        <f t="shared" si="15"/>
        <v>0</v>
      </c>
      <c r="Q162" s="110">
        <f t="shared" si="16"/>
        <v>0</v>
      </c>
      <c r="R162" s="109">
        <f t="shared" si="17"/>
        <v>0</v>
      </c>
      <c r="S162" s="102">
        <f>SUMIF(Data_IND_TWh!$A$9:$A$442,Data_TOT_TWh!$B162&amp;200&amp;"_"&amp;Data_TOT_TWh!$E162,Data_IND_TWh!$S$9:$S$442)+SUMIF(Data_TER_TWh!$A$9:$A$442,Data_TOT_TWh!$B162&amp;300&amp;"_"&amp;Data_TOT_TWh!$E162,Data_TER_TWh!$S$9:$S$442)+SUMIF(Data_RES_TWh!$A$9:$A$1310,Data_TOT_TWh!$B162&amp;400&amp;"_"&amp;Data_TOT_TWh!$E162,Data_RES_TWh!$S$9:$S$1310)</f>
        <v>0</v>
      </c>
      <c r="T162" s="57"/>
      <c r="U162" s="102">
        <f>SUMIF(Data_IND_TWh!$A$9:$A$442,Data_TOT_TWh!$B162&amp;200&amp;"_"&amp;Data_TOT_TWh!$E162,Data_IND_TWh!$U$9:$U$442)+SUMIF(Data_TER_TWh!$A$9:$A$442,Data_TOT_TWh!$B162&amp;300&amp;"_"&amp;Data_TOT_TWh!$E162,Data_TER_TWh!$U$9:$U$442)+SUMIF(Data_RES_TWh!$A$9:$A$1310,Data_TOT_TWh!$B162&amp;400&amp;"_"&amp;Data_TOT_TWh!$E162,Data_RES_TWh!$U$9:$U$1310)</f>
        <v>0</v>
      </c>
      <c r="V162" s="57"/>
      <c r="W162" s="102">
        <f>SUMIF(Data_IND_TWh!$A$9:$A$442,Data_TOT_TWh!$B162&amp;200&amp;"_"&amp;Data_TOT_TWh!$E162,Data_IND_TWh!$W$9:$W$442)+SUMIF(Data_TER_TWh!$A$9:$A$442,Data_TOT_TWh!$B162&amp;300&amp;"_"&amp;Data_TOT_TWh!$E162,Data_TER_TWh!$W$9:$W$442)+SUMIF(Data_RES_TWh!$A$9:$A$1310,Data_TOT_TWh!$B162&amp;400&amp;"_"&amp;Data_TOT_TWh!$E162,Data_RES_TWh!$W$9:$W$1310)</f>
        <v>0</v>
      </c>
      <c r="X162" s="13"/>
      <c r="Y162" s="13"/>
      <c r="Z162" s="13"/>
      <c r="AA162" s="46"/>
      <c r="AB162" s="57"/>
      <c r="AC162" s="102">
        <f>SUMIF(Data_IND_TWh!$A$9:$A$442,Data_TOT_TWh!$B162&amp;200&amp;"_"&amp;Data_TOT_TWh!$E162,Data_IND_TWh!$AC$9:$AC$442)+SUMIF(Data_TER_TWh!$A$9:$A$442,Data_TOT_TWh!$B162&amp;300&amp;"_"&amp;Data_TOT_TWh!$E162,Data_TER_TWh!$AC$9:$AC$442)+SUMIF(Data_RES_TWh!$A$9:$A$1310,Data_TOT_TWh!$B162&amp;400&amp;"_"&amp;Data_TOT_TWh!$E162,Data_RES_TWh!$AC$9:$AC$1310)</f>
        <v>0</v>
      </c>
      <c r="AD162" s="61"/>
      <c r="AE162" s="102">
        <f>SUMIF(Data_IND_TWh!$A$9:$A$442,Data_TOT_TWh!$B162&amp;200&amp;"_"&amp;Data_TOT_TWh!$E162,Data_IND_TWh!$AE$9:$AE$442)+SUMIF(Data_TER_TWh!$A$9:$A$442,Data_TOT_TWh!$B162&amp;300&amp;"_"&amp;Data_TOT_TWh!$E162,Data_TER_TWh!$AE$9:$AE$442)+SUMIF(Data_RES_TWh!$A$9:$A$1310,Data_TOT_TWh!$B162&amp;400&amp;"_"&amp;Data_TOT_TWh!$E162,Data_RES_TWh!$AE$9:$AE$1310)</f>
        <v>0</v>
      </c>
      <c r="AF162" s="13"/>
      <c r="AG162" s="13"/>
      <c r="AH162" s="46"/>
      <c r="AI162" s="57"/>
      <c r="AJ162" s="102">
        <f>SUMIF(Data_RES_TWh!$A$9:$A$1310,Data_TOT_TWh!$B162&amp;400&amp;"_"&amp;Data_TOT_TWh!$E162,Data_RES_TWh!$AJ$9:$AJ$1310)</f>
        <v>0</v>
      </c>
      <c r="AK162" s="57"/>
      <c r="AL162" s="9" t="str">
        <f>VLOOKUP(F162,Definitions!$B$7:$E$39,4,FALSE)</f>
        <v>EU28</v>
      </c>
    </row>
    <row r="163" spans="1:38">
      <c r="A163" s="36" t="str">
        <f t="shared" si="12"/>
        <v>IT999_0</v>
      </c>
      <c r="B163" t="s">
        <v>58</v>
      </c>
      <c r="C163" t="s">
        <v>269</v>
      </c>
      <c r="D163">
        <v>999</v>
      </c>
      <c r="E163">
        <v>0</v>
      </c>
      <c r="F163" s="25" t="str">
        <f>VLOOKUP(B163,Definitions!$C$7:$D$43,2,FALSE)</f>
        <v>Italy</v>
      </c>
      <c r="G163" t="str">
        <f>VLOOKUP(C163,Definitions!$C$49:$D$57,2,FALSE)</f>
        <v>TOTAL</v>
      </c>
      <c r="H163" t="str">
        <f>VLOOKUP(D163,Definitions!$C$60:$D$104,2,FALSE)</f>
        <v>TOTAL</v>
      </c>
      <c r="J163" s="29" t="str">
        <f>VLOOKUP(E163,Definitions!$C$115:$D$131,2,FALSE)</f>
        <v>TOTAL</v>
      </c>
      <c r="K163" s="111">
        <v>926.57489299999997</v>
      </c>
      <c r="L163" s="110">
        <f t="shared" si="13"/>
        <v>-174.84241494026116</v>
      </c>
      <c r="M163" s="110">
        <f t="shared" si="14"/>
        <v>751.73247805973881</v>
      </c>
      <c r="N163" s="57"/>
      <c r="O163" s="110">
        <f>IFERROR(SUMIF(Data_IND_TWh!$A$9:$A$442,Data_TOT_TWh!$B163&amp;200&amp;"_"&amp;Data_TOT_TWh!$E163,Data_IND_TWh!$O$9:$O$442),0)+SUMIF(Data_TER_TWh!$A$9:$A$442,Data_TOT_TWh!$B163&amp;300&amp;"_"&amp;Data_TOT_TWh!$E163,Data_TER_TWh!$O$9:$O$442)+SUMIF(Data_RES_TWh!$A$9:$A$1310,Data_TOT_TWh!$B163&amp;400&amp;"_"&amp;Data_TOT_TWh!$E163,Data_RES_TWh!$O$9:$O$1310)</f>
        <v>0</v>
      </c>
      <c r="P163" s="110">
        <f t="shared" si="15"/>
        <v>751.73247805973881</v>
      </c>
      <c r="Q163" s="110">
        <f t="shared" si="16"/>
        <v>690.04198549031605</v>
      </c>
      <c r="R163" s="109">
        <f t="shared" si="17"/>
        <v>61.690492569422773</v>
      </c>
      <c r="S163" s="102">
        <f>SUMIF(Data_IND_TWh!$A$9:$A$442,Data_TOT_TWh!$B163&amp;200&amp;"_"&amp;Data_TOT_TWh!$E163,Data_IND_TWh!$S$9:$S$442)+SUMIF(Data_TER_TWh!$A$9:$A$442,Data_TOT_TWh!$B163&amp;300&amp;"_"&amp;Data_TOT_TWh!$E163,Data_TER_TWh!$S$9:$S$442)+SUMIF(Data_RES_TWh!$A$9:$A$1310,Data_TOT_TWh!$B163&amp;400&amp;"_"&amp;Data_TOT_TWh!$E163,Data_RES_TWh!$S$9:$S$1310)</f>
        <v>421.02582630641496</v>
      </c>
      <c r="T163" s="57"/>
      <c r="U163" s="102">
        <f>SUMIF(Data_IND_TWh!$A$9:$A$442,Data_TOT_TWh!$B163&amp;200&amp;"_"&amp;Data_TOT_TWh!$E163,Data_IND_TWh!$U$9:$U$442)+SUMIF(Data_TER_TWh!$A$9:$A$442,Data_TOT_TWh!$B163&amp;300&amp;"_"&amp;Data_TOT_TWh!$E163,Data_TER_TWh!$U$9:$U$442)+SUMIF(Data_RES_TWh!$A$9:$A$1310,Data_TOT_TWh!$B163&amp;400&amp;"_"&amp;Data_TOT_TWh!$E163,Data_RES_TWh!$U$9:$U$1310)</f>
        <v>65.883197499385957</v>
      </c>
      <c r="V163" s="57"/>
      <c r="W163" s="102">
        <f>SUMIF(Data_IND_TWh!$A$9:$A$442,Data_TOT_TWh!$B163&amp;200&amp;"_"&amp;Data_TOT_TWh!$E163,Data_IND_TWh!$W$9:$W$442)+SUMIF(Data_TER_TWh!$A$9:$A$442,Data_TOT_TWh!$B163&amp;300&amp;"_"&amp;Data_TOT_TWh!$E163,Data_TER_TWh!$W$9:$W$442)+SUMIF(Data_RES_TWh!$A$9:$A$1310,Data_TOT_TWh!$B163&amp;400&amp;"_"&amp;Data_TOT_TWh!$E163,Data_RES_TWh!$W$9:$W$1310)</f>
        <v>203.13296168451515</v>
      </c>
      <c r="X163" s="13"/>
      <c r="Y163" s="13"/>
      <c r="Z163" s="13"/>
      <c r="AA163" s="46"/>
      <c r="AB163" s="57"/>
      <c r="AC163" s="102">
        <f>SUMIF(Data_IND_TWh!$A$9:$A$442,Data_TOT_TWh!$B163&amp;200&amp;"_"&amp;Data_TOT_TWh!$E163,Data_IND_TWh!$AC$9:$AC$442)+SUMIF(Data_TER_TWh!$A$9:$A$442,Data_TOT_TWh!$B163&amp;300&amp;"_"&amp;Data_TOT_TWh!$E163,Data_TER_TWh!$AC$9:$AC$442)+SUMIF(Data_RES_TWh!$A$9:$A$1310,Data_TOT_TWh!$B163&amp;400&amp;"_"&amp;Data_TOT_TWh!$E163,Data_RES_TWh!$AC$9:$AC$1310)</f>
        <v>37.617232539623195</v>
      </c>
      <c r="AD163" s="61"/>
      <c r="AE163" s="102">
        <f>SUMIF(Data_IND_TWh!$A$9:$A$442,Data_TOT_TWh!$B163&amp;200&amp;"_"&amp;Data_TOT_TWh!$E163,Data_IND_TWh!$AE$9:$AE$442)+SUMIF(Data_TER_TWh!$A$9:$A$442,Data_TOT_TWh!$B163&amp;300&amp;"_"&amp;Data_TOT_TWh!$E163,Data_TER_TWh!$AE$9:$AE$442)+SUMIF(Data_RES_TWh!$A$9:$A$1310,Data_TOT_TWh!$B163&amp;400&amp;"_"&amp;Data_TOT_TWh!$E163,Data_RES_TWh!$AE$9:$AE$1310)</f>
        <v>24.073260029799581</v>
      </c>
      <c r="AF163" s="13"/>
      <c r="AG163" s="13"/>
      <c r="AH163" s="46"/>
      <c r="AI163" s="57"/>
      <c r="AJ163" s="102">
        <f>SUMIF(Data_RES_TWh!$A$9:$A$1310,Data_TOT_TWh!$B163&amp;400&amp;"_"&amp;Data_TOT_TWh!$E163,Data_RES_TWh!$AJ$9:$AJ$1310)</f>
        <v>20.037134646736483</v>
      </c>
      <c r="AK163" s="57"/>
      <c r="AL163" s="9" t="str">
        <f>VLOOKUP(F163,Definitions!$B$7:$E$39,4,FALSE)</f>
        <v>EU28</v>
      </c>
    </row>
    <row r="164" spans="1:38">
      <c r="A164" s="36" t="str">
        <f t="shared" si="12"/>
        <v>IT999_1</v>
      </c>
      <c r="B164" t="s">
        <v>58</v>
      </c>
      <c r="C164" t="s">
        <v>269</v>
      </c>
      <c r="D164">
        <v>999</v>
      </c>
      <c r="E164">
        <v>1</v>
      </c>
      <c r="F164" s="25" t="str">
        <f>VLOOKUP(B164,Definitions!$C$7:$D$43,2,FALSE)</f>
        <v>Italy</v>
      </c>
      <c r="G164" t="str">
        <f>VLOOKUP(C164,Definitions!$C$49:$D$57,2,FALSE)</f>
        <v>TOTAL</v>
      </c>
      <c r="H164" t="str">
        <f>VLOOKUP(D164,Definitions!$C$60:$D$104,2,FALSE)</f>
        <v>TOTAL</v>
      </c>
      <c r="J164" s="29" t="str">
        <f>VLOOKUP(E164,Definitions!$C$115:$D$131,2,FALSE)</f>
        <v>Coal</v>
      </c>
      <c r="K164" s="111">
        <v>39.504783999999994</v>
      </c>
      <c r="L164" s="110">
        <f t="shared" si="13"/>
        <v>-3.7823443598057338E-3</v>
      </c>
      <c r="M164" s="110">
        <f t="shared" si="14"/>
        <v>39.501001655640188</v>
      </c>
      <c r="N164" s="57"/>
      <c r="O164" s="110">
        <f>IFERROR(SUMIF(Data_IND_TWh!$A$9:$A$442,Data_TOT_TWh!$B164&amp;200&amp;"_"&amp;Data_TOT_TWh!$E164,Data_IND_TWh!$O$9:$O$442),0)+SUMIF(Data_TER_TWh!$A$9:$A$442,Data_TOT_TWh!$B164&amp;300&amp;"_"&amp;Data_TOT_TWh!$E164,Data_TER_TWh!$O$9:$O$442)+SUMIF(Data_RES_TWh!$A$9:$A$1310,Data_TOT_TWh!$B164&amp;400&amp;"_"&amp;Data_TOT_TWh!$E164,Data_RES_TWh!$O$9:$O$1310)</f>
        <v>0</v>
      </c>
      <c r="P164" s="110">
        <f t="shared" si="15"/>
        <v>39.501001655640188</v>
      </c>
      <c r="Q164" s="110">
        <f t="shared" si="16"/>
        <v>39.501001655640188</v>
      </c>
      <c r="R164" s="109">
        <f t="shared" si="17"/>
        <v>0</v>
      </c>
      <c r="S164" s="102">
        <f>SUMIF(Data_IND_TWh!$A$9:$A$442,Data_TOT_TWh!$B164&amp;200&amp;"_"&amp;Data_TOT_TWh!$E164,Data_IND_TWh!$S$9:$S$442)+SUMIF(Data_TER_TWh!$A$9:$A$442,Data_TOT_TWh!$B164&amp;300&amp;"_"&amp;Data_TOT_TWh!$E164,Data_TER_TWh!$S$9:$S$442)+SUMIF(Data_RES_TWh!$A$9:$A$1310,Data_TOT_TWh!$B164&amp;400&amp;"_"&amp;Data_TOT_TWh!$E164,Data_RES_TWh!$S$9:$S$1310)</f>
        <v>0.7535011288768112</v>
      </c>
      <c r="T164" s="57"/>
      <c r="U164" s="102">
        <f>SUMIF(Data_IND_TWh!$A$9:$A$442,Data_TOT_TWh!$B164&amp;200&amp;"_"&amp;Data_TOT_TWh!$E164,Data_IND_TWh!$U$9:$U$442)+SUMIF(Data_TER_TWh!$A$9:$A$442,Data_TOT_TWh!$B164&amp;300&amp;"_"&amp;Data_TOT_TWh!$E164,Data_TER_TWh!$U$9:$U$442)+SUMIF(Data_RES_TWh!$A$9:$A$1310,Data_TOT_TWh!$B164&amp;400&amp;"_"&amp;Data_TOT_TWh!$E164,Data_RES_TWh!$U$9:$U$1310)</f>
        <v>1.64336956521739E-2</v>
      </c>
      <c r="V164" s="57"/>
      <c r="W164" s="102">
        <f>SUMIF(Data_IND_TWh!$A$9:$A$442,Data_TOT_TWh!$B164&amp;200&amp;"_"&amp;Data_TOT_TWh!$E164,Data_IND_TWh!$W$9:$W$442)+SUMIF(Data_TER_TWh!$A$9:$A$442,Data_TOT_TWh!$B164&amp;300&amp;"_"&amp;Data_TOT_TWh!$E164,Data_TER_TWh!$W$9:$W$442)+SUMIF(Data_RES_TWh!$A$9:$A$1310,Data_TOT_TWh!$B164&amp;400&amp;"_"&amp;Data_TOT_TWh!$E164,Data_RES_TWh!$W$9:$W$1310)</f>
        <v>38.7310668311112</v>
      </c>
      <c r="X164" s="13"/>
      <c r="Y164" s="13"/>
      <c r="Z164" s="13"/>
      <c r="AA164" s="46"/>
      <c r="AB164" s="57"/>
      <c r="AC164" s="102">
        <f>SUMIF(Data_IND_TWh!$A$9:$A$442,Data_TOT_TWh!$B164&amp;200&amp;"_"&amp;Data_TOT_TWh!$E164,Data_IND_TWh!$AC$9:$AC$442)+SUMIF(Data_TER_TWh!$A$9:$A$442,Data_TOT_TWh!$B164&amp;300&amp;"_"&amp;Data_TOT_TWh!$E164,Data_TER_TWh!$AC$9:$AC$442)+SUMIF(Data_RES_TWh!$A$9:$A$1310,Data_TOT_TWh!$B164&amp;400&amp;"_"&amp;Data_TOT_TWh!$E164,Data_RES_TWh!$AC$9:$AC$1310)</f>
        <v>0</v>
      </c>
      <c r="AD164" s="61"/>
      <c r="AE164" s="102">
        <f>SUMIF(Data_IND_TWh!$A$9:$A$442,Data_TOT_TWh!$B164&amp;200&amp;"_"&amp;Data_TOT_TWh!$E164,Data_IND_TWh!$AE$9:$AE$442)+SUMIF(Data_TER_TWh!$A$9:$A$442,Data_TOT_TWh!$B164&amp;300&amp;"_"&amp;Data_TOT_TWh!$E164,Data_TER_TWh!$AE$9:$AE$442)+SUMIF(Data_RES_TWh!$A$9:$A$1310,Data_TOT_TWh!$B164&amp;400&amp;"_"&amp;Data_TOT_TWh!$E164,Data_RES_TWh!$AE$9:$AE$1310)</f>
        <v>0</v>
      </c>
      <c r="AF164" s="13"/>
      <c r="AG164" s="13"/>
      <c r="AH164" s="46"/>
      <c r="AI164" s="57"/>
      <c r="AJ164" s="102">
        <f>SUMIF(Data_RES_TWh!$A$9:$A$1310,Data_TOT_TWh!$B164&amp;400&amp;"_"&amp;Data_TOT_TWh!$E164,Data_RES_TWh!$AJ$9:$AJ$1310)</f>
        <v>3.7923913043478199E-3</v>
      </c>
      <c r="AK164" s="57"/>
      <c r="AL164" s="9" t="str">
        <f>VLOOKUP(F164,Definitions!$B$7:$E$39,4,FALSE)</f>
        <v>EU28</v>
      </c>
    </row>
    <row r="165" spans="1:38">
      <c r="A165" s="36" t="str">
        <f t="shared" si="12"/>
        <v>IT999_2</v>
      </c>
      <c r="B165" t="s">
        <v>58</v>
      </c>
      <c r="C165" t="s">
        <v>269</v>
      </c>
      <c r="D165">
        <v>999</v>
      </c>
      <c r="E165">
        <v>2</v>
      </c>
      <c r="F165" s="25" t="str">
        <f>VLOOKUP(B165,Definitions!$C$7:$D$43,2,FALSE)</f>
        <v>Italy</v>
      </c>
      <c r="G165" t="str">
        <f>VLOOKUP(C165,Definitions!$C$49:$D$57,2,FALSE)</f>
        <v>TOTAL</v>
      </c>
      <c r="H165" t="str">
        <f>VLOOKUP(D165,Definitions!$C$60:$D$104,2,FALSE)</f>
        <v>TOTAL</v>
      </c>
      <c r="J165" s="29" t="str">
        <f>VLOOKUP(E165,Definitions!$C$115:$D$131,2,FALSE)</f>
        <v>Fuel oil</v>
      </c>
      <c r="K165" s="111">
        <v>37.398590999999968</v>
      </c>
      <c r="L165" s="110">
        <f t="shared" si="13"/>
        <v>-2.4980678026515619</v>
      </c>
      <c r="M165" s="110">
        <f t="shared" si="14"/>
        <v>34.900523197348406</v>
      </c>
      <c r="N165" s="57"/>
      <c r="O165" s="110">
        <f>IFERROR(SUMIF(Data_IND_TWh!$A$9:$A$442,Data_TOT_TWh!$B165&amp;200&amp;"_"&amp;Data_TOT_TWh!$E165,Data_IND_TWh!$O$9:$O$442),0)+SUMIF(Data_TER_TWh!$A$9:$A$442,Data_TOT_TWh!$B165&amp;300&amp;"_"&amp;Data_TOT_TWh!$E165,Data_TER_TWh!$O$9:$O$442)+SUMIF(Data_RES_TWh!$A$9:$A$1310,Data_TOT_TWh!$B165&amp;400&amp;"_"&amp;Data_TOT_TWh!$E165,Data_RES_TWh!$O$9:$O$1310)</f>
        <v>0</v>
      </c>
      <c r="P165" s="110">
        <f t="shared" si="15"/>
        <v>34.900523197348406</v>
      </c>
      <c r="Q165" s="110">
        <f t="shared" si="16"/>
        <v>34.900523197348406</v>
      </c>
      <c r="R165" s="109">
        <f t="shared" si="17"/>
        <v>0</v>
      </c>
      <c r="S165" s="102">
        <f>SUMIF(Data_IND_TWh!$A$9:$A$442,Data_TOT_TWh!$B165&amp;200&amp;"_"&amp;Data_TOT_TWh!$E165,Data_IND_TWh!$S$9:$S$442)+SUMIF(Data_TER_TWh!$A$9:$A$442,Data_TOT_TWh!$B165&amp;300&amp;"_"&amp;Data_TOT_TWh!$E165,Data_TER_TWh!$S$9:$S$442)+SUMIF(Data_RES_TWh!$A$9:$A$1310,Data_TOT_TWh!$B165&amp;400&amp;"_"&amp;Data_TOT_TWh!$E165,Data_RES_TWh!$S$9:$S$1310)</f>
        <v>18.654192323970722</v>
      </c>
      <c r="T165" s="57"/>
      <c r="U165" s="102">
        <f>SUMIF(Data_IND_TWh!$A$9:$A$442,Data_TOT_TWh!$B165&amp;200&amp;"_"&amp;Data_TOT_TWh!$E165,Data_IND_TWh!$U$9:$U$442)+SUMIF(Data_TER_TWh!$A$9:$A$442,Data_TOT_TWh!$B165&amp;300&amp;"_"&amp;Data_TOT_TWh!$E165,Data_TER_TWh!$U$9:$U$442)+SUMIF(Data_RES_TWh!$A$9:$A$1310,Data_TOT_TWh!$B165&amp;400&amp;"_"&amp;Data_TOT_TWh!$E165,Data_RES_TWh!$U$9:$U$1310)</f>
        <v>1.859565451988797</v>
      </c>
      <c r="V165" s="57"/>
      <c r="W165" s="102">
        <f>SUMIF(Data_IND_TWh!$A$9:$A$442,Data_TOT_TWh!$B165&amp;200&amp;"_"&amp;Data_TOT_TWh!$E165,Data_IND_TWh!$W$9:$W$442)+SUMIF(Data_TER_TWh!$A$9:$A$442,Data_TOT_TWh!$B165&amp;300&amp;"_"&amp;Data_TOT_TWh!$E165,Data_TER_TWh!$W$9:$W$442)+SUMIF(Data_RES_TWh!$A$9:$A$1310,Data_TOT_TWh!$B165&amp;400&amp;"_"&amp;Data_TOT_TWh!$E165,Data_RES_TWh!$W$9:$W$1310)</f>
        <v>14.38676542138889</v>
      </c>
      <c r="X165" s="13"/>
      <c r="Y165" s="13"/>
      <c r="Z165" s="13"/>
      <c r="AA165" s="46"/>
      <c r="AB165" s="57"/>
      <c r="AC165" s="102">
        <f>SUMIF(Data_IND_TWh!$A$9:$A$442,Data_TOT_TWh!$B165&amp;200&amp;"_"&amp;Data_TOT_TWh!$E165,Data_IND_TWh!$AC$9:$AC$442)+SUMIF(Data_TER_TWh!$A$9:$A$442,Data_TOT_TWh!$B165&amp;300&amp;"_"&amp;Data_TOT_TWh!$E165,Data_TER_TWh!$AC$9:$AC$442)+SUMIF(Data_RES_TWh!$A$9:$A$1310,Data_TOT_TWh!$B165&amp;400&amp;"_"&amp;Data_TOT_TWh!$E165,Data_RES_TWh!$AC$9:$AC$1310)</f>
        <v>0</v>
      </c>
      <c r="AD165" s="61"/>
      <c r="AE165" s="102">
        <f>SUMIF(Data_IND_TWh!$A$9:$A$442,Data_TOT_TWh!$B165&amp;200&amp;"_"&amp;Data_TOT_TWh!$E165,Data_IND_TWh!$AE$9:$AE$442)+SUMIF(Data_TER_TWh!$A$9:$A$442,Data_TOT_TWh!$B165&amp;300&amp;"_"&amp;Data_TOT_TWh!$E165,Data_TER_TWh!$AE$9:$AE$442)+SUMIF(Data_RES_TWh!$A$9:$A$1310,Data_TOT_TWh!$B165&amp;400&amp;"_"&amp;Data_TOT_TWh!$E165,Data_RES_TWh!$AE$9:$AE$1310)</f>
        <v>0</v>
      </c>
      <c r="AF165" s="13"/>
      <c r="AG165" s="13"/>
      <c r="AH165" s="46"/>
      <c r="AI165" s="57"/>
      <c r="AJ165" s="102">
        <f>SUMIF(Data_RES_TWh!$A$9:$A$1310,Data_TOT_TWh!$B165&amp;400&amp;"_"&amp;Data_TOT_TWh!$E165,Data_RES_TWh!$AJ$9:$AJ$1310)</f>
        <v>2.5019011022937301</v>
      </c>
      <c r="AK165" s="57"/>
      <c r="AL165" s="9" t="str">
        <f>VLOOKUP(F165,Definitions!$B$7:$E$39,4,FALSE)</f>
        <v>EU28</v>
      </c>
    </row>
    <row r="166" spans="1:38">
      <c r="A166" s="36" t="str">
        <f t="shared" si="12"/>
        <v>IT999_3</v>
      </c>
      <c r="B166" t="s">
        <v>58</v>
      </c>
      <c r="C166" t="s">
        <v>269</v>
      </c>
      <c r="D166">
        <v>999</v>
      </c>
      <c r="E166">
        <v>3</v>
      </c>
      <c r="F166" s="25" t="str">
        <f>VLOOKUP(B166,Definitions!$C$7:$D$43,2,FALSE)</f>
        <v>Italy</v>
      </c>
      <c r="G166" t="str">
        <f>VLOOKUP(C166,Definitions!$C$49:$D$57,2,FALSE)</f>
        <v>TOTAL</v>
      </c>
      <c r="H166" t="str">
        <f>VLOOKUP(D166,Definitions!$C$60:$D$104,2,FALSE)</f>
        <v>TOTAL</v>
      </c>
      <c r="J166" s="29" t="str">
        <f>VLOOKUP(E166,Definitions!$C$115:$D$131,2,FALSE)</f>
        <v>Natural gas</v>
      </c>
      <c r="K166" s="111">
        <v>400.49068000000005</v>
      </c>
      <c r="L166" s="110">
        <f t="shared" si="13"/>
        <v>-12.958981166507385</v>
      </c>
      <c r="M166" s="110">
        <f t="shared" si="14"/>
        <v>387.53169883349267</v>
      </c>
      <c r="N166" s="57"/>
      <c r="O166" s="110">
        <f>IFERROR(SUMIF(Data_IND_TWh!$A$9:$A$442,Data_TOT_TWh!$B166&amp;200&amp;"_"&amp;Data_TOT_TWh!$E166,Data_IND_TWh!$O$9:$O$442),0)+SUMIF(Data_TER_TWh!$A$9:$A$442,Data_TOT_TWh!$B166&amp;300&amp;"_"&amp;Data_TOT_TWh!$E166,Data_TER_TWh!$O$9:$O$442)+SUMIF(Data_RES_TWh!$A$9:$A$1310,Data_TOT_TWh!$B166&amp;400&amp;"_"&amp;Data_TOT_TWh!$E166,Data_RES_TWh!$O$9:$O$1310)</f>
        <v>0</v>
      </c>
      <c r="P166" s="110">
        <f t="shared" si="15"/>
        <v>387.53169883349267</v>
      </c>
      <c r="Q166" s="110">
        <f t="shared" si="16"/>
        <v>387.53169883349267</v>
      </c>
      <c r="R166" s="109">
        <f t="shared" si="17"/>
        <v>0</v>
      </c>
      <c r="S166" s="102">
        <f>SUMIF(Data_IND_TWh!$A$9:$A$442,Data_TOT_TWh!$B166&amp;200&amp;"_"&amp;Data_TOT_TWh!$E166,Data_IND_TWh!$S$9:$S$442)+SUMIF(Data_TER_TWh!$A$9:$A$442,Data_TOT_TWh!$B166&amp;300&amp;"_"&amp;Data_TOT_TWh!$E166,Data_TER_TWh!$S$9:$S$442)+SUMIF(Data_RES_TWh!$A$9:$A$1310,Data_TOT_TWh!$B166&amp;400&amp;"_"&amp;Data_TOT_TWh!$E166,Data_RES_TWh!$S$9:$S$1310)</f>
        <v>267.08603155080391</v>
      </c>
      <c r="T166" s="57"/>
      <c r="U166" s="102">
        <f>SUMIF(Data_IND_TWh!$A$9:$A$442,Data_TOT_TWh!$B166&amp;200&amp;"_"&amp;Data_TOT_TWh!$E166,Data_IND_TWh!$U$9:$U$442)+SUMIF(Data_TER_TWh!$A$9:$A$442,Data_TOT_TWh!$B166&amp;300&amp;"_"&amp;Data_TOT_TWh!$E166,Data_TER_TWh!$U$9:$U$442)+SUMIF(Data_RES_TWh!$A$9:$A$1310,Data_TOT_TWh!$B166&amp;400&amp;"_"&amp;Data_TOT_TWh!$E166,Data_RES_TWh!$U$9:$U$1310)</f>
        <v>44.646969693522173</v>
      </c>
      <c r="V166" s="57"/>
      <c r="W166" s="102">
        <f>SUMIF(Data_IND_TWh!$A$9:$A$442,Data_TOT_TWh!$B166&amp;200&amp;"_"&amp;Data_TOT_TWh!$E166,Data_IND_TWh!$W$9:$W$442)+SUMIF(Data_TER_TWh!$A$9:$A$442,Data_TOT_TWh!$B166&amp;300&amp;"_"&amp;Data_TOT_TWh!$E166,Data_TER_TWh!$W$9:$W$442)+SUMIF(Data_RES_TWh!$A$9:$A$1310,Data_TOT_TWh!$B166&amp;400&amp;"_"&amp;Data_TOT_TWh!$E166,Data_RES_TWh!$W$9:$W$1310)</f>
        <v>75.798697589166579</v>
      </c>
      <c r="X166" s="13"/>
      <c r="Y166" s="13"/>
      <c r="Z166" s="13"/>
      <c r="AA166" s="46"/>
      <c r="AB166" s="57"/>
      <c r="AC166" s="102">
        <f>SUMIF(Data_IND_TWh!$A$9:$A$442,Data_TOT_TWh!$B166&amp;200&amp;"_"&amp;Data_TOT_TWh!$E166,Data_IND_TWh!$AC$9:$AC$442)+SUMIF(Data_TER_TWh!$A$9:$A$442,Data_TOT_TWh!$B166&amp;300&amp;"_"&amp;Data_TOT_TWh!$E166,Data_TER_TWh!$AC$9:$AC$442)+SUMIF(Data_RES_TWh!$A$9:$A$1310,Data_TOT_TWh!$B166&amp;400&amp;"_"&amp;Data_TOT_TWh!$E166,Data_RES_TWh!$AC$9:$AC$1310)</f>
        <v>0</v>
      </c>
      <c r="AD166" s="61"/>
      <c r="AE166" s="102">
        <f>SUMIF(Data_IND_TWh!$A$9:$A$442,Data_TOT_TWh!$B166&amp;200&amp;"_"&amp;Data_TOT_TWh!$E166,Data_IND_TWh!$AE$9:$AE$442)+SUMIF(Data_TER_TWh!$A$9:$A$442,Data_TOT_TWh!$B166&amp;300&amp;"_"&amp;Data_TOT_TWh!$E166,Data_TER_TWh!$AE$9:$AE$442)+SUMIF(Data_RES_TWh!$A$9:$A$1310,Data_TOT_TWh!$B166&amp;400&amp;"_"&amp;Data_TOT_TWh!$E166,Data_RES_TWh!$AE$9:$AE$1310)</f>
        <v>0</v>
      </c>
      <c r="AF166" s="13"/>
      <c r="AG166" s="13"/>
      <c r="AH166" s="46"/>
      <c r="AI166" s="57"/>
      <c r="AJ166" s="102">
        <f>SUMIF(Data_RES_TWh!$A$9:$A$1310,Data_TOT_TWh!$B166&amp;400&amp;"_"&amp;Data_TOT_TWh!$E166,Data_RES_TWh!$AJ$9:$AJ$1310)</f>
        <v>12.9635514403952</v>
      </c>
      <c r="AK166" s="57"/>
      <c r="AL166" s="9" t="str">
        <f>VLOOKUP(F166,Definitions!$B$7:$E$39,4,FALSE)</f>
        <v>EU28</v>
      </c>
    </row>
    <row r="167" spans="1:38">
      <c r="A167" s="36" t="str">
        <f t="shared" si="12"/>
        <v>IT999_4</v>
      </c>
      <c r="B167" t="s">
        <v>58</v>
      </c>
      <c r="C167" t="s">
        <v>269</v>
      </c>
      <c r="D167">
        <v>999</v>
      </c>
      <c r="E167">
        <v>4</v>
      </c>
      <c r="F167" s="25" t="str">
        <f>VLOOKUP(B167,Definitions!$C$7:$D$43,2,FALSE)</f>
        <v>Italy</v>
      </c>
      <c r="G167" t="str">
        <f>VLOOKUP(C167,Definitions!$C$49:$D$57,2,FALSE)</f>
        <v>TOTAL</v>
      </c>
      <c r="H167" t="str">
        <f>VLOOKUP(D167,Definitions!$C$60:$D$104,2,FALSE)</f>
        <v>TOTAL</v>
      </c>
      <c r="J167" s="29" t="str">
        <f>VLOOKUP(E167,Definitions!$C$115:$D$131,2,FALSE)</f>
        <v>Other fossil fuels</v>
      </c>
      <c r="K167" s="111">
        <v>43.030999999999999</v>
      </c>
      <c r="L167" s="110">
        <f t="shared" si="13"/>
        <v>-6.0385252083106664</v>
      </c>
      <c r="M167" s="110">
        <f t="shared" si="14"/>
        <v>36.992474791689332</v>
      </c>
      <c r="N167" s="57"/>
      <c r="O167" s="110">
        <f>IFERROR(SUMIF(Data_IND_TWh!$A$9:$A$442,Data_TOT_TWh!$B167&amp;200&amp;"_"&amp;Data_TOT_TWh!$E167,Data_IND_TWh!$O$9:$O$442),0)+SUMIF(Data_TER_TWh!$A$9:$A$442,Data_TOT_TWh!$B167&amp;300&amp;"_"&amp;Data_TOT_TWh!$E167,Data_TER_TWh!$O$9:$O$442)+SUMIF(Data_RES_TWh!$A$9:$A$1310,Data_TOT_TWh!$B167&amp;400&amp;"_"&amp;Data_TOT_TWh!$E167,Data_RES_TWh!$O$9:$O$1310)</f>
        <v>0</v>
      </c>
      <c r="P167" s="110">
        <f t="shared" si="15"/>
        <v>36.992474791689332</v>
      </c>
      <c r="Q167" s="110">
        <f t="shared" si="16"/>
        <v>36.992474791689332</v>
      </c>
      <c r="R167" s="109">
        <f t="shared" si="17"/>
        <v>0</v>
      </c>
      <c r="S167" s="102">
        <f>SUMIF(Data_IND_TWh!$A$9:$A$442,Data_TOT_TWh!$B167&amp;200&amp;"_"&amp;Data_TOT_TWh!$E167,Data_IND_TWh!$S$9:$S$442)+SUMIF(Data_TER_TWh!$A$9:$A$442,Data_TOT_TWh!$B167&amp;300&amp;"_"&amp;Data_TOT_TWh!$E167,Data_TER_TWh!$S$9:$S$442)+SUMIF(Data_RES_TWh!$A$9:$A$1310,Data_TOT_TWh!$B167&amp;400&amp;"_"&amp;Data_TOT_TWh!$E167,Data_RES_TWh!$S$9:$S$1310)</f>
        <v>11.586148713532417</v>
      </c>
      <c r="T167" s="57"/>
      <c r="U167" s="102">
        <f>SUMIF(Data_IND_TWh!$A$9:$A$442,Data_TOT_TWh!$B167&amp;200&amp;"_"&amp;Data_TOT_TWh!$E167,Data_IND_TWh!$U$9:$U$442)+SUMIF(Data_TER_TWh!$A$9:$A$442,Data_TOT_TWh!$B167&amp;300&amp;"_"&amp;Data_TOT_TWh!$E167,Data_TER_TWh!$U$9:$U$442)+SUMIF(Data_RES_TWh!$A$9:$A$1310,Data_TOT_TWh!$B167&amp;400&amp;"_"&amp;Data_TOT_TWh!$E167,Data_RES_TWh!$U$9:$U$1310)</f>
        <v>1.5810292289902543</v>
      </c>
      <c r="V167" s="57"/>
      <c r="W167" s="102">
        <f>SUMIF(Data_IND_TWh!$A$9:$A$442,Data_TOT_TWh!$B167&amp;200&amp;"_"&amp;Data_TOT_TWh!$E167,Data_IND_TWh!$W$9:$W$442)+SUMIF(Data_TER_TWh!$A$9:$A$442,Data_TOT_TWh!$B167&amp;300&amp;"_"&amp;Data_TOT_TWh!$E167,Data_TER_TWh!$W$9:$W$442)+SUMIF(Data_RES_TWh!$A$9:$A$1310,Data_TOT_TWh!$B167&amp;400&amp;"_"&amp;Data_TOT_TWh!$E167,Data_RES_TWh!$W$9:$W$1310)</f>
        <v>23.825296849166662</v>
      </c>
      <c r="X167" s="13"/>
      <c r="Y167" s="13"/>
      <c r="Z167" s="13"/>
      <c r="AA167" s="46"/>
      <c r="AB167" s="57"/>
      <c r="AC167" s="102">
        <f>SUMIF(Data_IND_TWh!$A$9:$A$442,Data_TOT_TWh!$B167&amp;200&amp;"_"&amp;Data_TOT_TWh!$E167,Data_IND_TWh!$AC$9:$AC$442)+SUMIF(Data_TER_TWh!$A$9:$A$442,Data_TOT_TWh!$B167&amp;300&amp;"_"&amp;Data_TOT_TWh!$E167,Data_TER_TWh!$AC$9:$AC$442)+SUMIF(Data_RES_TWh!$A$9:$A$1310,Data_TOT_TWh!$B167&amp;400&amp;"_"&amp;Data_TOT_TWh!$E167,Data_RES_TWh!$AC$9:$AC$1310)</f>
        <v>0</v>
      </c>
      <c r="AD167" s="61"/>
      <c r="AE167" s="102">
        <f>SUMIF(Data_IND_TWh!$A$9:$A$442,Data_TOT_TWh!$B167&amp;200&amp;"_"&amp;Data_TOT_TWh!$E167,Data_IND_TWh!$AE$9:$AE$442)+SUMIF(Data_TER_TWh!$A$9:$A$442,Data_TOT_TWh!$B167&amp;300&amp;"_"&amp;Data_TOT_TWh!$E167,Data_TER_TWh!$AE$9:$AE$442)+SUMIF(Data_RES_TWh!$A$9:$A$1310,Data_TOT_TWh!$B167&amp;400&amp;"_"&amp;Data_TOT_TWh!$E167,Data_RES_TWh!$AE$9:$AE$1310)</f>
        <v>0</v>
      </c>
      <c r="AF167" s="13"/>
      <c r="AG167" s="13"/>
      <c r="AH167" s="46"/>
      <c r="AI167" s="57"/>
      <c r="AJ167" s="102">
        <f>SUMIF(Data_RES_TWh!$A$9:$A$1310,Data_TOT_TWh!$B167&amp;400&amp;"_"&amp;Data_TOT_TWh!$E167,Data_RES_TWh!$AJ$9:$AJ$1310)</f>
        <v>0.86325405747727346</v>
      </c>
      <c r="AK167" s="57"/>
      <c r="AL167" s="9" t="str">
        <f>VLOOKUP(F167,Definitions!$B$7:$E$39,4,FALSE)</f>
        <v>EU28</v>
      </c>
    </row>
    <row r="168" spans="1:38">
      <c r="A168" s="36" t="str">
        <f t="shared" si="12"/>
        <v>IT999_6</v>
      </c>
      <c r="B168" t="s">
        <v>58</v>
      </c>
      <c r="C168" t="s">
        <v>269</v>
      </c>
      <c r="D168">
        <v>999</v>
      </c>
      <c r="E168">
        <v>6</v>
      </c>
      <c r="F168" s="25" t="str">
        <f>VLOOKUP(B168,Definitions!$C$7:$D$43,2,FALSE)</f>
        <v>Italy</v>
      </c>
      <c r="G168" t="str">
        <f>VLOOKUP(C168,Definitions!$C$49:$D$57,2,FALSE)</f>
        <v>TOTAL</v>
      </c>
      <c r="H168" t="str">
        <f>VLOOKUP(D168,Definitions!$C$60:$D$104,2,FALSE)</f>
        <v>TOTAL</v>
      </c>
      <c r="J168" s="29" t="str">
        <f>VLOOKUP(E168,Definitions!$C$115:$D$131,2,FALSE)</f>
        <v>Electricity</v>
      </c>
      <c r="K168" s="111">
        <v>280.05854099999999</v>
      </c>
      <c r="L168" s="110">
        <f t="shared" si="13"/>
        <v>-179.12700967667075</v>
      </c>
      <c r="M168" s="110">
        <f t="shared" si="14"/>
        <v>100.93153132332925</v>
      </c>
      <c r="N168" s="57"/>
      <c r="O168" s="110">
        <f>IFERROR(SUMIF(Data_IND_TWh!$A$9:$A$442,Data_TOT_TWh!$B168&amp;200&amp;"_"&amp;Data_TOT_TWh!$E168,Data_IND_TWh!$O$9:$O$442),0)+SUMIF(Data_TER_TWh!$A$9:$A$442,Data_TOT_TWh!$B168&amp;300&amp;"_"&amp;Data_TOT_TWh!$E168,Data_TER_TWh!$O$9:$O$442)+SUMIF(Data_RES_TWh!$A$9:$A$1310,Data_TOT_TWh!$B168&amp;400&amp;"_"&amp;Data_TOT_TWh!$E168,Data_RES_TWh!$O$9:$O$1310)</f>
        <v>0</v>
      </c>
      <c r="P168" s="110">
        <f t="shared" si="15"/>
        <v>100.93153132332925</v>
      </c>
      <c r="Q168" s="110">
        <f t="shared" si="16"/>
        <v>39.241038754184245</v>
      </c>
      <c r="R168" s="109">
        <f t="shared" si="17"/>
        <v>61.690492569145007</v>
      </c>
      <c r="S168" s="102">
        <f>SUMIF(Data_IND_TWh!$A$9:$A$442,Data_TOT_TWh!$B168&amp;200&amp;"_"&amp;Data_TOT_TWh!$E168,Data_IND_TWh!$S$9:$S$442)+SUMIF(Data_TER_TWh!$A$9:$A$442,Data_TOT_TWh!$B168&amp;300&amp;"_"&amp;Data_TOT_TWh!$E168,Data_TER_TWh!$S$9:$S$442)+SUMIF(Data_RES_TWh!$A$9:$A$1310,Data_TOT_TWh!$B168&amp;400&amp;"_"&amp;Data_TOT_TWh!$E168,Data_RES_TWh!$S$9:$S$1310)</f>
        <v>12.600481082721243</v>
      </c>
      <c r="T168" s="57"/>
      <c r="U168" s="102">
        <f>SUMIF(Data_IND_TWh!$A$9:$A$442,Data_TOT_TWh!$B168&amp;200&amp;"_"&amp;Data_TOT_TWh!$E168,Data_IND_TWh!$U$9:$U$442)+SUMIF(Data_TER_TWh!$A$9:$A$442,Data_TOT_TWh!$B168&amp;300&amp;"_"&amp;Data_TOT_TWh!$E168,Data_TER_TWh!$U$9:$U$442)+SUMIF(Data_RES_TWh!$A$9:$A$1310,Data_TOT_TWh!$B168&amp;400&amp;"_"&amp;Data_TOT_TWh!$E168,Data_RES_TWh!$U$9:$U$1310)</f>
        <v>6.6377101866701587</v>
      </c>
      <c r="V168" s="57"/>
      <c r="W168" s="102">
        <f>SUMIF(Data_IND_TWh!$A$9:$A$442,Data_TOT_TWh!$B168&amp;200&amp;"_"&amp;Data_TOT_TWh!$E168,Data_IND_TWh!$W$9:$W$442)+SUMIF(Data_TER_TWh!$A$9:$A$442,Data_TOT_TWh!$B168&amp;300&amp;"_"&amp;Data_TOT_TWh!$E168,Data_TER_TWh!$W$9:$W$442)+SUMIF(Data_RES_TWh!$A$9:$A$1310,Data_TOT_TWh!$B168&amp;400&amp;"_"&amp;Data_TOT_TWh!$E168,Data_RES_TWh!$W$9:$W$1310)</f>
        <v>20.002847484792849</v>
      </c>
      <c r="X168" s="13"/>
      <c r="Y168" s="13"/>
      <c r="Z168" s="13"/>
      <c r="AA168" s="46"/>
      <c r="AB168" s="57"/>
      <c r="AC168" s="102">
        <f>SUMIF(Data_IND_TWh!$A$9:$A$442,Data_TOT_TWh!$B168&amp;200&amp;"_"&amp;Data_TOT_TWh!$E168,Data_IND_TWh!$AC$9:$AC$442)+SUMIF(Data_TER_TWh!$A$9:$A$442,Data_TOT_TWh!$B168&amp;300&amp;"_"&amp;Data_TOT_TWh!$E168,Data_TER_TWh!$AC$9:$AC$442)+SUMIF(Data_RES_TWh!$A$9:$A$1310,Data_TOT_TWh!$B168&amp;400&amp;"_"&amp;Data_TOT_TWh!$E168,Data_RES_TWh!$AC$9:$AC$1310)</f>
        <v>37.617232539345423</v>
      </c>
      <c r="AD168" s="61"/>
      <c r="AE168" s="102">
        <f>SUMIF(Data_IND_TWh!$A$9:$A$442,Data_TOT_TWh!$B168&amp;200&amp;"_"&amp;Data_TOT_TWh!$E168,Data_IND_TWh!$AE$9:$AE$442)+SUMIF(Data_TER_TWh!$A$9:$A$442,Data_TOT_TWh!$B168&amp;300&amp;"_"&amp;Data_TOT_TWh!$E168,Data_TER_TWh!$AE$9:$AE$442)+SUMIF(Data_RES_TWh!$A$9:$A$1310,Data_TOT_TWh!$B168&amp;400&amp;"_"&amp;Data_TOT_TWh!$E168,Data_RES_TWh!$AE$9:$AE$1310)</f>
        <v>24.073260029799581</v>
      </c>
      <c r="AF168" s="13"/>
      <c r="AG168" s="13"/>
      <c r="AH168" s="46"/>
      <c r="AI168" s="57"/>
      <c r="AJ168" s="102">
        <f>SUMIF(Data_RES_TWh!$A$9:$A$1310,Data_TOT_TWh!$B168&amp;400&amp;"_"&amp;Data_TOT_TWh!$E168,Data_RES_TWh!$AJ$9:$AJ$1310)</f>
        <v>3.7046356552659301</v>
      </c>
      <c r="AK168" s="57"/>
      <c r="AL168" s="9" t="str">
        <f>VLOOKUP(F168,Definitions!$B$7:$E$39,4,FALSE)</f>
        <v>EU28</v>
      </c>
    </row>
    <row r="169" spans="1:38">
      <c r="A169" s="36" t="str">
        <f t="shared" si="12"/>
        <v>IT999_7</v>
      </c>
      <c r="B169" t="s">
        <v>58</v>
      </c>
      <c r="C169" t="s">
        <v>269</v>
      </c>
      <c r="D169">
        <v>999</v>
      </c>
      <c r="E169">
        <v>7</v>
      </c>
      <c r="F169" s="25" t="str">
        <f>VLOOKUP(B169,Definitions!$C$7:$D$43,2,FALSE)</f>
        <v>Italy</v>
      </c>
      <c r="G169" t="str">
        <f>VLOOKUP(C169,Definitions!$C$49:$D$57,2,FALSE)</f>
        <v>TOTAL</v>
      </c>
      <c r="H169" t="str">
        <f>VLOOKUP(D169,Definitions!$C$60:$D$104,2,FALSE)</f>
        <v>TOTAL</v>
      </c>
      <c r="J169" s="29" t="str">
        <f>VLOOKUP(E169,Definitions!$C$115:$D$131,2,FALSE)</f>
        <v>District heating</v>
      </c>
      <c r="K169" s="111">
        <v>39.336148999999999</v>
      </c>
      <c r="L169" s="110">
        <f t="shared" si="13"/>
        <v>-0.8925536334277524</v>
      </c>
      <c r="M169" s="110">
        <f t="shared" si="14"/>
        <v>38.443595366572247</v>
      </c>
      <c r="N169" s="57"/>
      <c r="O169" s="110">
        <f>IFERROR(SUMIF(Data_IND_TWh!$A$9:$A$442,Data_TOT_TWh!$B169&amp;200&amp;"_"&amp;Data_TOT_TWh!$E169,Data_IND_TWh!$O$9:$O$442),0)+SUMIF(Data_TER_TWh!$A$9:$A$442,Data_TOT_TWh!$B169&amp;300&amp;"_"&amp;Data_TOT_TWh!$E169,Data_TER_TWh!$O$9:$O$442)+SUMIF(Data_RES_TWh!$A$9:$A$1310,Data_TOT_TWh!$B169&amp;400&amp;"_"&amp;Data_TOT_TWh!$E169,Data_RES_TWh!$O$9:$O$1310)</f>
        <v>0</v>
      </c>
      <c r="P169" s="110">
        <f t="shared" si="15"/>
        <v>38.443595366572247</v>
      </c>
      <c r="Q169" s="110">
        <f t="shared" si="16"/>
        <v>38.443595366572247</v>
      </c>
      <c r="R169" s="109">
        <f t="shared" si="17"/>
        <v>0</v>
      </c>
      <c r="S169" s="102">
        <f>SUMIF(Data_IND_TWh!$A$9:$A$442,Data_TOT_TWh!$B169&amp;200&amp;"_"&amp;Data_TOT_TWh!$E169,Data_IND_TWh!$S$9:$S$442)+SUMIF(Data_TER_TWh!$A$9:$A$442,Data_TOT_TWh!$B169&amp;300&amp;"_"&amp;Data_TOT_TWh!$E169,Data_TER_TWh!$S$9:$S$442)+SUMIF(Data_RES_TWh!$A$9:$A$1310,Data_TOT_TWh!$B169&amp;400&amp;"_"&amp;Data_TOT_TWh!$E169,Data_RES_TWh!$S$9:$S$1310)</f>
        <v>14.136658133055549</v>
      </c>
      <c r="T169" s="57"/>
      <c r="U169" s="102">
        <f>SUMIF(Data_IND_TWh!$A$9:$A$442,Data_TOT_TWh!$B169&amp;200&amp;"_"&amp;Data_TOT_TWh!$E169,Data_IND_TWh!$U$9:$U$442)+SUMIF(Data_TER_TWh!$A$9:$A$442,Data_TOT_TWh!$B169&amp;300&amp;"_"&amp;Data_TOT_TWh!$E169,Data_TER_TWh!$U$9:$U$442)+SUMIF(Data_RES_TWh!$A$9:$A$1310,Data_TOT_TWh!$B169&amp;400&amp;"_"&amp;Data_TOT_TWh!$E169,Data_RES_TWh!$U$9:$U$1310)</f>
        <v>0.32466480435</v>
      </c>
      <c r="V169" s="57"/>
      <c r="W169" s="102">
        <f>SUMIF(Data_IND_TWh!$A$9:$A$442,Data_TOT_TWh!$B169&amp;200&amp;"_"&amp;Data_TOT_TWh!$E169,Data_IND_TWh!$W$9:$W$442)+SUMIF(Data_TER_TWh!$A$9:$A$442,Data_TOT_TWh!$B169&amp;300&amp;"_"&amp;Data_TOT_TWh!$E169,Data_TER_TWh!$W$9:$W$442)+SUMIF(Data_RES_TWh!$A$9:$A$1310,Data_TOT_TWh!$B169&amp;400&amp;"_"&amp;Data_TOT_TWh!$E169,Data_RES_TWh!$W$9:$W$1310)</f>
        <v>23.982272429166699</v>
      </c>
      <c r="X169" s="13"/>
      <c r="Y169" s="13"/>
      <c r="Z169" s="13"/>
      <c r="AA169" s="46"/>
      <c r="AB169" s="57"/>
      <c r="AC169" s="102">
        <f>SUMIF(Data_IND_TWh!$A$9:$A$442,Data_TOT_TWh!$B169&amp;200&amp;"_"&amp;Data_TOT_TWh!$E169,Data_IND_TWh!$AC$9:$AC$442)+SUMIF(Data_TER_TWh!$A$9:$A$442,Data_TOT_TWh!$B169&amp;300&amp;"_"&amp;Data_TOT_TWh!$E169,Data_TER_TWh!$AC$9:$AC$442)+SUMIF(Data_RES_TWh!$A$9:$A$1310,Data_TOT_TWh!$B169&amp;400&amp;"_"&amp;Data_TOT_TWh!$E169,Data_RES_TWh!$AC$9:$AC$1310)</f>
        <v>0</v>
      </c>
      <c r="AD169" s="61"/>
      <c r="AE169" s="102">
        <f>SUMIF(Data_IND_TWh!$A$9:$A$442,Data_TOT_TWh!$B169&amp;200&amp;"_"&amp;Data_TOT_TWh!$E169,Data_IND_TWh!$AE$9:$AE$442)+SUMIF(Data_TER_TWh!$A$9:$A$442,Data_TOT_TWh!$B169&amp;300&amp;"_"&amp;Data_TOT_TWh!$E169,Data_TER_TWh!$AE$9:$AE$442)+SUMIF(Data_RES_TWh!$A$9:$A$1310,Data_TOT_TWh!$B169&amp;400&amp;"_"&amp;Data_TOT_TWh!$E169,Data_RES_TWh!$AE$9:$AE$1310)</f>
        <v>0</v>
      </c>
      <c r="AF169" s="13"/>
      <c r="AG169" s="13"/>
      <c r="AH169" s="46"/>
      <c r="AI169" s="57"/>
      <c r="AJ169" s="102">
        <f>SUMIF(Data_RES_TWh!$A$9:$A$1310,Data_TOT_TWh!$B169&amp;400&amp;"_"&amp;Data_TOT_TWh!$E169,Data_RES_TWh!$AJ$9:$AJ$1310)</f>
        <v>0</v>
      </c>
      <c r="AK169" s="57"/>
      <c r="AL169" s="9" t="str">
        <f>VLOOKUP(F169,Definitions!$B$7:$E$39,4,FALSE)</f>
        <v>EU28</v>
      </c>
    </row>
    <row r="170" spans="1:38">
      <c r="A170" s="36" t="str">
        <f t="shared" si="12"/>
        <v>IT999_8</v>
      </c>
      <c r="B170" t="s">
        <v>58</v>
      </c>
      <c r="C170" t="s">
        <v>269</v>
      </c>
      <c r="D170">
        <v>999</v>
      </c>
      <c r="E170">
        <v>8</v>
      </c>
      <c r="F170" s="25" t="str">
        <f>VLOOKUP(B170,Definitions!$C$7:$D$43,2,FALSE)</f>
        <v>Italy</v>
      </c>
      <c r="G170" t="str">
        <f>VLOOKUP(C170,Definitions!$C$49:$D$57,2,FALSE)</f>
        <v>TOTAL</v>
      </c>
      <c r="H170" t="str">
        <f>VLOOKUP(D170,Definitions!$C$60:$D$104,2,FALSE)</f>
        <v>TOTAL</v>
      </c>
      <c r="J170" s="29" t="str">
        <f>VLOOKUP(E170,Definitions!$C$115:$D$131,2,FALSE)</f>
        <v>Waste non-RES</v>
      </c>
      <c r="K170" s="111">
        <v>3.2645409999999999</v>
      </c>
      <c r="L170" s="110">
        <f t="shared" si="13"/>
        <v>-9.6481083333710416E-4</v>
      </c>
      <c r="M170" s="110">
        <f t="shared" si="14"/>
        <v>3.2635761891666628</v>
      </c>
      <c r="N170" s="57"/>
      <c r="O170" s="110">
        <f>IFERROR(SUMIF(Data_IND_TWh!$A$9:$A$442,Data_TOT_TWh!$B170&amp;200&amp;"_"&amp;Data_TOT_TWh!$E170,Data_IND_TWh!$O$9:$O$442),0)+SUMIF(Data_TER_TWh!$A$9:$A$442,Data_TOT_TWh!$B170&amp;300&amp;"_"&amp;Data_TOT_TWh!$E170,Data_TER_TWh!$O$9:$O$442)+SUMIF(Data_RES_TWh!$A$9:$A$1310,Data_TOT_TWh!$B170&amp;400&amp;"_"&amp;Data_TOT_TWh!$E170,Data_RES_TWh!$O$9:$O$1310)</f>
        <v>0</v>
      </c>
      <c r="P170" s="110">
        <f t="shared" si="15"/>
        <v>3.2635761891666628</v>
      </c>
      <c r="Q170" s="110">
        <f t="shared" si="16"/>
        <v>3.2635761891666628</v>
      </c>
      <c r="R170" s="109">
        <f t="shared" si="17"/>
        <v>0</v>
      </c>
      <c r="S170" s="102">
        <f>SUMIF(Data_IND_TWh!$A$9:$A$442,Data_TOT_TWh!$B170&amp;200&amp;"_"&amp;Data_TOT_TWh!$E170,Data_IND_TWh!$S$9:$S$442)+SUMIF(Data_TER_TWh!$A$9:$A$442,Data_TOT_TWh!$B170&amp;300&amp;"_"&amp;Data_TOT_TWh!$E170,Data_TER_TWh!$S$9:$S$442)+SUMIF(Data_RES_TWh!$A$9:$A$1310,Data_TOT_TWh!$B170&amp;400&amp;"_"&amp;Data_TOT_TWh!$E170,Data_RES_TWh!$S$9:$S$1310)</f>
        <v>0</v>
      </c>
      <c r="T170" s="57"/>
      <c r="U170" s="102">
        <f>SUMIF(Data_IND_TWh!$A$9:$A$442,Data_TOT_TWh!$B170&amp;200&amp;"_"&amp;Data_TOT_TWh!$E170,Data_IND_TWh!$U$9:$U$442)+SUMIF(Data_TER_TWh!$A$9:$A$442,Data_TOT_TWh!$B170&amp;300&amp;"_"&amp;Data_TOT_TWh!$E170,Data_TER_TWh!$U$9:$U$442)+SUMIF(Data_RES_TWh!$A$9:$A$1310,Data_TOT_TWh!$B170&amp;400&amp;"_"&amp;Data_TOT_TWh!$E170,Data_RES_TWh!$U$9:$U$1310)</f>
        <v>0</v>
      </c>
      <c r="V170" s="57"/>
      <c r="W170" s="102">
        <f>SUMIF(Data_IND_TWh!$A$9:$A$442,Data_TOT_TWh!$B170&amp;200&amp;"_"&amp;Data_TOT_TWh!$E170,Data_IND_TWh!$W$9:$W$442)+SUMIF(Data_TER_TWh!$A$9:$A$442,Data_TOT_TWh!$B170&amp;300&amp;"_"&amp;Data_TOT_TWh!$E170,Data_TER_TWh!$W$9:$W$442)+SUMIF(Data_RES_TWh!$A$9:$A$1310,Data_TOT_TWh!$B170&amp;400&amp;"_"&amp;Data_TOT_TWh!$E170,Data_RES_TWh!$W$9:$W$1310)</f>
        <v>3.2635761891666628</v>
      </c>
      <c r="X170" s="13"/>
      <c r="Y170" s="13"/>
      <c r="Z170" s="13"/>
      <c r="AA170" s="46"/>
      <c r="AB170" s="57"/>
      <c r="AC170" s="102">
        <f>SUMIF(Data_IND_TWh!$A$9:$A$442,Data_TOT_TWh!$B170&amp;200&amp;"_"&amp;Data_TOT_TWh!$E170,Data_IND_TWh!$AC$9:$AC$442)+SUMIF(Data_TER_TWh!$A$9:$A$442,Data_TOT_TWh!$B170&amp;300&amp;"_"&amp;Data_TOT_TWh!$E170,Data_TER_TWh!$AC$9:$AC$442)+SUMIF(Data_RES_TWh!$A$9:$A$1310,Data_TOT_TWh!$B170&amp;400&amp;"_"&amp;Data_TOT_TWh!$E170,Data_RES_TWh!$AC$9:$AC$1310)</f>
        <v>0</v>
      </c>
      <c r="AD170" s="61"/>
      <c r="AE170" s="102">
        <f>SUMIF(Data_IND_TWh!$A$9:$A$442,Data_TOT_TWh!$B170&amp;200&amp;"_"&amp;Data_TOT_TWh!$E170,Data_IND_TWh!$AE$9:$AE$442)+SUMIF(Data_TER_TWh!$A$9:$A$442,Data_TOT_TWh!$B170&amp;300&amp;"_"&amp;Data_TOT_TWh!$E170,Data_TER_TWh!$AE$9:$AE$442)+SUMIF(Data_RES_TWh!$A$9:$A$1310,Data_TOT_TWh!$B170&amp;400&amp;"_"&amp;Data_TOT_TWh!$E170,Data_RES_TWh!$AE$9:$AE$1310)</f>
        <v>0</v>
      </c>
      <c r="AF170" s="13"/>
      <c r="AG170" s="13"/>
      <c r="AH170" s="46"/>
      <c r="AI170" s="57"/>
      <c r="AJ170" s="102">
        <f>SUMIF(Data_RES_TWh!$A$9:$A$1310,Data_TOT_TWh!$B170&amp;400&amp;"_"&amp;Data_TOT_TWh!$E170,Data_RES_TWh!$AJ$9:$AJ$1310)</f>
        <v>0</v>
      </c>
      <c r="AK170" s="57"/>
      <c r="AL170" s="9" t="str">
        <f>VLOOKUP(F170,Definitions!$B$7:$E$39,4,FALSE)</f>
        <v>EU28</v>
      </c>
    </row>
    <row r="171" spans="1:38">
      <c r="A171" s="36" t="str">
        <f t="shared" si="12"/>
        <v>IT999_9</v>
      </c>
      <c r="B171" t="s">
        <v>58</v>
      </c>
      <c r="C171" t="s">
        <v>269</v>
      </c>
      <c r="D171">
        <v>999</v>
      </c>
      <c r="E171">
        <v>9</v>
      </c>
      <c r="F171" s="25" t="str">
        <f>VLOOKUP(B171,Definitions!$C$7:$D$43,2,FALSE)</f>
        <v>Italy</v>
      </c>
      <c r="G171" t="str">
        <f>VLOOKUP(C171,Definitions!$C$49:$D$57,2,FALSE)</f>
        <v>TOTAL</v>
      </c>
      <c r="H171" t="str">
        <f>VLOOKUP(D171,Definitions!$C$60:$D$104,2,FALSE)</f>
        <v>TOTAL</v>
      </c>
      <c r="J171" s="29" t="str">
        <f>VLOOKUP(E171,Definitions!$C$115:$D$131,2,FALSE)</f>
        <v>Waste RES</v>
      </c>
      <c r="K171" s="111">
        <v>0</v>
      </c>
      <c r="L171" s="110">
        <f t="shared" si="13"/>
        <v>0</v>
      </c>
      <c r="M171" s="110">
        <f t="shared" si="14"/>
        <v>0</v>
      </c>
      <c r="N171" s="57"/>
      <c r="O171" s="110">
        <f>IFERROR(SUMIF(Data_IND_TWh!$A$9:$A$442,Data_TOT_TWh!$B171&amp;200&amp;"_"&amp;Data_TOT_TWh!$E171,Data_IND_TWh!$O$9:$O$442),0)+SUMIF(Data_TER_TWh!$A$9:$A$442,Data_TOT_TWh!$B171&amp;300&amp;"_"&amp;Data_TOT_TWh!$E171,Data_TER_TWh!$O$9:$O$442)+SUMIF(Data_RES_TWh!$A$9:$A$1310,Data_TOT_TWh!$B171&amp;400&amp;"_"&amp;Data_TOT_TWh!$E171,Data_RES_TWh!$O$9:$O$1310)</f>
        <v>0</v>
      </c>
      <c r="P171" s="110">
        <f t="shared" si="15"/>
        <v>0</v>
      </c>
      <c r="Q171" s="110">
        <f t="shared" si="16"/>
        <v>0</v>
      </c>
      <c r="R171" s="109">
        <f t="shared" si="17"/>
        <v>0</v>
      </c>
      <c r="S171" s="102">
        <f>SUMIF(Data_IND_TWh!$A$9:$A$442,Data_TOT_TWh!$B171&amp;200&amp;"_"&amp;Data_TOT_TWh!$E171,Data_IND_TWh!$S$9:$S$442)+SUMIF(Data_TER_TWh!$A$9:$A$442,Data_TOT_TWh!$B171&amp;300&amp;"_"&amp;Data_TOT_TWh!$E171,Data_TER_TWh!$S$9:$S$442)+SUMIF(Data_RES_TWh!$A$9:$A$1310,Data_TOT_TWh!$B171&amp;400&amp;"_"&amp;Data_TOT_TWh!$E171,Data_RES_TWh!$S$9:$S$1310)</f>
        <v>0</v>
      </c>
      <c r="T171" s="57"/>
      <c r="U171" s="102">
        <f>SUMIF(Data_IND_TWh!$A$9:$A$442,Data_TOT_TWh!$B171&amp;200&amp;"_"&amp;Data_TOT_TWh!$E171,Data_IND_TWh!$U$9:$U$442)+SUMIF(Data_TER_TWh!$A$9:$A$442,Data_TOT_TWh!$B171&amp;300&amp;"_"&amp;Data_TOT_TWh!$E171,Data_TER_TWh!$U$9:$U$442)+SUMIF(Data_RES_TWh!$A$9:$A$1310,Data_TOT_TWh!$B171&amp;400&amp;"_"&amp;Data_TOT_TWh!$E171,Data_RES_TWh!$U$9:$U$1310)</f>
        <v>0</v>
      </c>
      <c r="V171" s="57"/>
      <c r="W171" s="102">
        <f>SUMIF(Data_IND_TWh!$A$9:$A$442,Data_TOT_TWh!$B171&amp;200&amp;"_"&amp;Data_TOT_TWh!$E171,Data_IND_TWh!$W$9:$W$442)+SUMIF(Data_TER_TWh!$A$9:$A$442,Data_TOT_TWh!$B171&amp;300&amp;"_"&amp;Data_TOT_TWh!$E171,Data_TER_TWh!$W$9:$W$442)+SUMIF(Data_RES_TWh!$A$9:$A$1310,Data_TOT_TWh!$B171&amp;400&amp;"_"&amp;Data_TOT_TWh!$E171,Data_RES_TWh!$W$9:$W$1310)</f>
        <v>0</v>
      </c>
      <c r="X171" s="13"/>
      <c r="Y171" s="13"/>
      <c r="Z171" s="13"/>
      <c r="AA171" s="46"/>
      <c r="AB171" s="57"/>
      <c r="AC171" s="102">
        <f>SUMIF(Data_IND_TWh!$A$9:$A$442,Data_TOT_TWh!$B171&amp;200&amp;"_"&amp;Data_TOT_TWh!$E171,Data_IND_TWh!$AC$9:$AC$442)+SUMIF(Data_TER_TWh!$A$9:$A$442,Data_TOT_TWh!$B171&amp;300&amp;"_"&amp;Data_TOT_TWh!$E171,Data_TER_TWh!$AC$9:$AC$442)+SUMIF(Data_RES_TWh!$A$9:$A$1310,Data_TOT_TWh!$B171&amp;400&amp;"_"&amp;Data_TOT_TWh!$E171,Data_RES_TWh!$AC$9:$AC$1310)</f>
        <v>0</v>
      </c>
      <c r="AD171" s="61"/>
      <c r="AE171" s="102">
        <f>SUMIF(Data_IND_TWh!$A$9:$A$442,Data_TOT_TWh!$B171&amp;200&amp;"_"&amp;Data_TOT_TWh!$E171,Data_IND_TWh!$AE$9:$AE$442)+SUMIF(Data_TER_TWh!$A$9:$A$442,Data_TOT_TWh!$B171&amp;300&amp;"_"&amp;Data_TOT_TWh!$E171,Data_TER_TWh!$AE$9:$AE$442)+SUMIF(Data_RES_TWh!$A$9:$A$1310,Data_TOT_TWh!$B171&amp;400&amp;"_"&amp;Data_TOT_TWh!$E171,Data_RES_TWh!$AE$9:$AE$1310)</f>
        <v>0</v>
      </c>
      <c r="AF171" s="13"/>
      <c r="AG171" s="13"/>
      <c r="AH171" s="46"/>
      <c r="AI171" s="57"/>
      <c r="AJ171" s="102">
        <f>SUMIF(Data_RES_TWh!$A$9:$A$1310,Data_TOT_TWh!$B171&amp;400&amp;"_"&amp;Data_TOT_TWh!$E171,Data_RES_TWh!$AJ$9:$AJ$1310)</f>
        <v>0</v>
      </c>
      <c r="AK171" s="57"/>
      <c r="AL171" s="9" t="str">
        <f>VLOOKUP(F171,Definitions!$B$7:$E$39,4,FALSE)</f>
        <v>EU28</v>
      </c>
    </row>
    <row r="172" spans="1:38">
      <c r="A172" s="36" t="str">
        <f t="shared" si="12"/>
        <v>IT999_51</v>
      </c>
      <c r="B172" t="s">
        <v>58</v>
      </c>
      <c r="C172" t="s">
        <v>269</v>
      </c>
      <c r="D172">
        <v>999</v>
      </c>
      <c r="E172">
        <v>51</v>
      </c>
      <c r="F172" s="25" t="str">
        <f>VLOOKUP(B172,Definitions!$C$7:$D$43,2,FALSE)</f>
        <v>Italy</v>
      </c>
      <c r="G172" t="str">
        <f>VLOOKUP(C172,Definitions!$C$49:$D$57,2,FALSE)</f>
        <v>TOTAL</v>
      </c>
      <c r="H172" t="str">
        <f>VLOOKUP(D172,Definitions!$C$60:$D$104,2,FALSE)</f>
        <v>TOTAL</v>
      </c>
      <c r="J172" s="29" t="str">
        <f>VLOOKUP(E172,Definitions!$C$115:$D$131,2,FALSE)</f>
        <v>Biomass</v>
      </c>
      <c r="K172" s="111">
        <v>80.765698</v>
      </c>
      <c r="L172" s="110">
        <f t="shared" si="13"/>
        <v>-0.50343229833332259</v>
      </c>
      <c r="M172" s="110">
        <f t="shared" si="14"/>
        <v>80.262265701666678</v>
      </c>
      <c r="N172" s="57"/>
      <c r="O172" s="110">
        <f>IFERROR(SUMIF(Data_IND_TWh!$A$9:$A$442,Data_TOT_TWh!$B172&amp;200&amp;"_"&amp;Data_TOT_TWh!$E172,Data_IND_TWh!$O$9:$O$442),0)+SUMIF(Data_TER_TWh!$A$9:$A$442,Data_TOT_TWh!$B172&amp;300&amp;"_"&amp;Data_TOT_TWh!$E172,Data_TER_TWh!$O$9:$O$442)+SUMIF(Data_RES_TWh!$A$9:$A$1310,Data_TOT_TWh!$B172&amp;400&amp;"_"&amp;Data_TOT_TWh!$E172,Data_RES_TWh!$O$9:$O$1310)</f>
        <v>0</v>
      </c>
      <c r="P172" s="110">
        <f t="shared" si="15"/>
        <v>80.262265701666678</v>
      </c>
      <c r="Q172" s="110">
        <f t="shared" si="16"/>
        <v>80.262265701666678</v>
      </c>
      <c r="R172" s="109">
        <f t="shared" si="17"/>
        <v>0</v>
      </c>
      <c r="S172" s="102">
        <f>SUMIF(Data_IND_TWh!$A$9:$A$442,Data_TOT_TWh!$B172&amp;200&amp;"_"&amp;Data_TOT_TWh!$E172,Data_IND_TWh!$S$9:$S$442)+SUMIF(Data_TER_TWh!$A$9:$A$442,Data_TOT_TWh!$B172&amp;300&amp;"_"&amp;Data_TOT_TWh!$E172,Data_TER_TWh!$S$9:$S$442)+SUMIF(Data_RES_TWh!$A$9:$A$1310,Data_TOT_TWh!$B172&amp;400&amp;"_"&amp;Data_TOT_TWh!$E172,Data_RES_TWh!$S$9:$S$1310)</f>
        <v>70.945678024552123</v>
      </c>
      <c r="T172" s="57"/>
      <c r="U172" s="102">
        <f>SUMIF(Data_IND_TWh!$A$9:$A$442,Data_TOT_TWh!$B172&amp;200&amp;"_"&amp;Data_TOT_TWh!$E172,Data_IND_TWh!$U$9:$U$442)+SUMIF(Data_TER_TWh!$A$9:$A$442,Data_TOT_TWh!$B172&amp;300&amp;"_"&amp;Data_TOT_TWh!$E172,Data_TER_TWh!$U$9:$U$442)+SUMIF(Data_RES_TWh!$A$9:$A$1310,Data_TOT_TWh!$B172&amp;400&amp;"_"&amp;Data_TOT_TWh!$E172,Data_RES_TWh!$U$9:$U$1310)</f>
        <v>6.2753219754478735</v>
      </c>
      <c r="V172" s="57"/>
      <c r="W172" s="102">
        <f>SUMIF(Data_IND_TWh!$A$9:$A$442,Data_TOT_TWh!$B172&amp;200&amp;"_"&amp;Data_TOT_TWh!$E172,Data_IND_TWh!$W$9:$W$442)+SUMIF(Data_TER_TWh!$A$9:$A$442,Data_TOT_TWh!$B172&amp;300&amp;"_"&amp;Data_TOT_TWh!$E172,Data_TER_TWh!$W$9:$W$442)+SUMIF(Data_RES_TWh!$A$9:$A$1310,Data_TOT_TWh!$B172&amp;400&amp;"_"&amp;Data_TOT_TWh!$E172,Data_RES_TWh!$W$9:$W$1310)</f>
        <v>3.0412657016666671</v>
      </c>
      <c r="X172" s="13"/>
      <c r="Y172" s="13"/>
      <c r="Z172" s="13"/>
      <c r="AA172" s="46"/>
      <c r="AB172" s="57"/>
      <c r="AC172" s="102">
        <f>SUMIF(Data_IND_TWh!$A$9:$A$442,Data_TOT_TWh!$B172&amp;200&amp;"_"&amp;Data_TOT_TWh!$E172,Data_IND_TWh!$AC$9:$AC$442)+SUMIF(Data_TER_TWh!$A$9:$A$442,Data_TOT_TWh!$B172&amp;300&amp;"_"&amp;Data_TOT_TWh!$E172,Data_TER_TWh!$AC$9:$AC$442)+SUMIF(Data_RES_TWh!$A$9:$A$1310,Data_TOT_TWh!$B172&amp;400&amp;"_"&amp;Data_TOT_TWh!$E172,Data_RES_TWh!$AC$9:$AC$1310)</f>
        <v>0</v>
      </c>
      <c r="AD172" s="61"/>
      <c r="AE172" s="102">
        <f>SUMIF(Data_IND_TWh!$A$9:$A$442,Data_TOT_TWh!$B172&amp;200&amp;"_"&amp;Data_TOT_TWh!$E172,Data_IND_TWh!$AE$9:$AE$442)+SUMIF(Data_TER_TWh!$A$9:$A$442,Data_TOT_TWh!$B172&amp;300&amp;"_"&amp;Data_TOT_TWh!$E172,Data_TER_TWh!$AE$9:$AE$442)+SUMIF(Data_RES_TWh!$A$9:$A$1310,Data_TOT_TWh!$B172&amp;400&amp;"_"&amp;Data_TOT_TWh!$E172,Data_RES_TWh!$AE$9:$AE$1310)</f>
        <v>0</v>
      </c>
      <c r="AF172" s="13"/>
      <c r="AG172" s="13"/>
      <c r="AH172" s="46"/>
      <c r="AI172" s="57"/>
      <c r="AJ172" s="102">
        <f>SUMIF(Data_RES_TWh!$A$9:$A$1310,Data_TOT_TWh!$B172&amp;400&amp;"_"&amp;Data_TOT_TWh!$E172,Data_RES_TWh!$AJ$9:$AJ$1310)</f>
        <v>0</v>
      </c>
      <c r="AK172" s="57"/>
      <c r="AL172" s="9" t="str">
        <f>VLOOKUP(F172,Definitions!$B$7:$E$39,4,FALSE)</f>
        <v>EU28</v>
      </c>
    </row>
    <row r="173" spans="1:38">
      <c r="A173" s="36" t="str">
        <f t="shared" si="12"/>
        <v>IT999_52</v>
      </c>
      <c r="B173" t="s">
        <v>58</v>
      </c>
      <c r="C173" t="s">
        <v>269</v>
      </c>
      <c r="D173">
        <v>999</v>
      </c>
      <c r="E173">
        <v>52</v>
      </c>
      <c r="F173" s="25" t="str">
        <f>VLOOKUP(B173,Definitions!$C$7:$D$43,2,FALSE)</f>
        <v>Italy</v>
      </c>
      <c r="G173" t="str">
        <f>VLOOKUP(C173,Definitions!$C$49:$D$57,2,FALSE)</f>
        <v>TOTAL</v>
      </c>
      <c r="H173" t="str">
        <f>VLOOKUP(D173,Definitions!$C$60:$D$104,2,FALSE)</f>
        <v>TOTAL</v>
      </c>
      <c r="J173" s="29" t="str">
        <f>VLOOKUP(E173,Definitions!$C$115:$D$131,2,FALSE)</f>
        <v>Geothermal</v>
      </c>
      <c r="K173" s="111">
        <v>0.93505199999999988</v>
      </c>
      <c r="L173" s="110">
        <f t="shared" si="13"/>
        <v>-0.89495499999999983</v>
      </c>
      <c r="M173" s="110">
        <f t="shared" si="14"/>
        <v>4.0097000000000035E-2</v>
      </c>
      <c r="N173" s="57"/>
      <c r="O173" s="110">
        <f>IFERROR(SUMIF(Data_IND_TWh!$A$9:$A$442,Data_TOT_TWh!$B173&amp;200&amp;"_"&amp;Data_TOT_TWh!$E173,Data_IND_TWh!$O$9:$O$442),0)+SUMIF(Data_TER_TWh!$A$9:$A$442,Data_TOT_TWh!$B173&amp;300&amp;"_"&amp;Data_TOT_TWh!$E173,Data_TER_TWh!$O$9:$O$442)+SUMIF(Data_RES_TWh!$A$9:$A$1310,Data_TOT_TWh!$B173&amp;400&amp;"_"&amp;Data_TOT_TWh!$E173,Data_RES_TWh!$O$9:$O$1310)</f>
        <v>0</v>
      </c>
      <c r="P173" s="110">
        <f t="shared" si="15"/>
        <v>4.0097000000000035E-2</v>
      </c>
      <c r="Q173" s="110">
        <f t="shared" si="16"/>
        <v>4.0097000000000035E-2</v>
      </c>
      <c r="R173" s="109">
        <f t="shared" si="17"/>
        <v>0</v>
      </c>
      <c r="S173" s="102">
        <f>SUMIF(Data_IND_TWh!$A$9:$A$442,Data_TOT_TWh!$B173&amp;200&amp;"_"&amp;Data_TOT_TWh!$E173,Data_IND_TWh!$S$9:$S$442)+SUMIF(Data_TER_TWh!$A$9:$A$442,Data_TOT_TWh!$B173&amp;300&amp;"_"&amp;Data_TOT_TWh!$E173,Data_TER_TWh!$S$9:$S$442)+SUMIF(Data_RES_TWh!$A$9:$A$1310,Data_TOT_TWh!$B173&amp;400&amp;"_"&amp;Data_TOT_TWh!$E173,Data_RES_TWh!$S$9:$S$1310)</f>
        <v>1.4999999999999999E-2</v>
      </c>
      <c r="T173" s="57"/>
      <c r="U173" s="102">
        <f>SUMIF(Data_IND_TWh!$A$9:$A$442,Data_TOT_TWh!$B173&amp;200&amp;"_"&amp;Data_TOT_TWh!$E173,Data_IND_TWh!$U$9:$U$442)+SUMIF(Data_TER_TWh!$A$9:$A$442,Data_TOT_TWh!$B173&amp;300&amp;"_"&amp;Data_TOT_TWh!$E173,Data_TER_TWh!$U$9:$U$442)+SUMIF(Data_RES_TWh!$A$9:$A$1310,Data_TOT_TWh!$B173&amp;400&amp;"_"&amp;Data_TOT_TWh!$E173,Data_RES_TWh!$U$9:$U$1310)</f>
        <v>3.0000000000000001E-3</v>
      </c>
      <c r="V173" s="57"/>
      <c r="W173" s="102">
        <f>SUMIF(Data_IND_TWh!$A$9:$A$442,Data_TOT_TWh!$B173&amp;200&amp;"_"&amp;Data_TOT_TWh!$E173,Data_IND_TWh!$W$9:$W$442)+SUMIF(Data_TER_TWh!$A$9:$A$442,Data_TOT_TWh!$B173&amp;300&amp;"_"&amp;Data_TOT_TWh!$E173,Data_TER_TWh!$W$9:$W$442)+SUMIF(Data_RES_TWh!$A$9:$A$1310,Data_TOT_TWh!$B173&amp;400&amp;"_"&amp;Data_TOT_TWh!$E173,Data_RES_TWh!$W$9:$W$1310)</f>
        <v>2.2097000000000033E-2</v>
      </c>
      <c r="X173" s="13"/>
      <c r="Y173" s="13"/>
      <c r="Z173" s="13"/>
      <c r="AA173" s="46"/>
      <c r="AB173" s="57"/>
      <c r="AC173" s="102">
        <f>SUMIF(Data_IND_TWh!$A$9:$A$442,Data_TOT_TWh!$B173&amp;200&amp;"_"&amp;Data_TOT_TWh!$E173,Data_IND_TWh!$AC$9:$AC$442)+SUMIF(Data_TER_TWh!$A$9:$A$442,Data_TOT_TWh!$B173&amp;300&amp;"_"&amp;Data_TOT_TWh!$E173,Data_TER_TWh!$AC$9:$AC$442)+SUMIF(Data_RES_TWh!$A$9:$A$1310,Data_TOT_TWh!$B173&amp;400&amp;"_"&amp;Data_TOT_TWh!$E173,Data_RES_TWh!$AC$9:$AC$1310)</f>
        <v>0</v>
      </c>
      <c r="AD173" s="61"/>
      <c r="AE173" s="102">
        <f>SUMIF(Data_IND_TWh!$A$9:$A$442,Data_TOT_TWh!$B173&amp;200&amp;"_"&amp;Data_TOT_TWh!$E173,Data_IND_TWh!$AE$9:$AE$442)+SUMIF(Data_TER_TWh!$A$9:$A$442,Data_TOT_TWh!$B173&amp;300&amp;"_"&amp;Data_TOT_TWh!$E173,Data_TER_TWh!$AE$9:$AE$442)+SUMIF(Data_RES_TWh!$A$9:$A$1310,Data_TOT_TWh!$B173&amp;400&amp;"_"&amp;Data_TOT_TWh!$E173,Data_RES_TWh!$AE$9:$AE$1310)</f>
        <v>0</v>
      </c>
      <c r="AF173" s="13"/>
      <c r="AG173" s="13"/>
      <c r="AH173" s="46"/>
      <c r="AI173" s="57"/>
      <c r="AJ173" s="102">
        <f>SUMIF(Data_RES_TWh!$A$9:$A$1310,Data_TOT_TWh!$B173&amp;400&amp;"_"&amp;Data_TOT_TWh!$E173,Data_RES_TWh!$AJ$9:$AJ$1310)</f>
        <v>0</v>
      </c>
      <c r="AK173" s="57"/>
      <c r="AL173" s="9" t="str">
        <f>VLOOKUP(F173,Definitions!$B$7:$E$39,4,FALSE)</f>
        <v>EU28</v>
      </c>
    </row>
    <row r="174" spans="1:38">
      <c r="A174" s="36" t="str">
        <f t="shared" si="12"/>
        <v>IT999_53</v>
      </c>
      <c r="B174" t="s">
        <v>58</v>
      </c>
      <c r="C174" t="s">
        <v>269</v>
      </c>
      <c r="D174">
        <v>999</v>
      </c>
      <c r="E174">
        <v>53</v>
      </c>
      <c r="F174" s="25" t="str">
        <f>VLOOKUP(B174,Definitions!$C$7:$D$43,2,FALSE)</f>
        <v>Italy</v>
      </c>
      <c r="G174" t="str">
        <f>VLOOKUP(C174,Definitions!$C$49:$D$57,2,FALSE)</f>
        <v>TOTAL</v>
      </c>
      <c r="H174" t="str">
        <f>VLOOKUP(D174,Definitions!$C$60:$D$104,2,FALSE)</f>
        <v>TOTAL</v>
      </c>
      <c r="J174" s="29" t="str">
        <f>VLOOKUP(E174,Definitions!$C$115:$D$131,2,FALSE)</f>
        <v>Solar energy</v>
      </c>
      <c r="K174" s="111">
        <v>1.7875310000000002</v>
      </c>
      <c r="L174" s="110">
        <f t="shared" si="13"/>
        <v>1.1829999999999341E-3</v>
      </c>
      <c r="M174" s="110">
        <f t="shared" si="14"/>
        <v>1.7887140000000001</v>
      </c>
      <c r="N174" s="57"/>
      <c r="O174" s="110">
        <f>IFERROR(SUMIF(Data_IND_TWh!$A$9:$A$442,Data_TOT_TWh!$B174&amp;200&amp;"_"&amp;Data_TOT_TWh!$E174,Data_IND_TWh!$O$9:$O$442),0)+SUMIF(Data_TER_TWh!$A$9:$A$442,Data_TOT_TWh!$B174&amp;300&amp;"_"&amp;Data_TOT_TWh!$E174,Data_TER_TWh!$O$9:$O$442)+SUMIF(Data_RES_TWh!$A$9:$A$1310,Data_TOT_TWh!$B174&amp;400&amp;"_"&amp;Data_TOT_TWh!$E174,Data_RES_TWh!$O$9:$O$1310)</f>
        <v>0</v>
      </c>
      <c r="P174" s="110">
        <f t="shared" si="15"/>
        <v>1.7887140000000001</v>
      </c>
      <c r="Q174" s="110">
        <f t="shared" si="16"/>
        <v>1.7887140000000001</v>
      </c>
      <c r="R174" s="109">
        <f t="shared" si="17"/>
        <v>0</v>
      </c>
      <c r="S174" s="102">
        <f>SUMIF(Data_IND_TWh!$A$9:$A$442,Data_TOT_TWh!$B174&amp;200&amp;"_"&amp;Data_TOT_TWh!$E174,Data_IND_TWh!$S$9:$S$442)+SUMIF(Data_TER_TWh!$A$9:$A$442,Data_TOT_TWh!$B174&amp;300&amp;"_"&amp;Data_TOT_TWh!$E174,Data_TER_TWh!$S$9:$S$442)+SUMIF(Data_RES_TWh!$A$9:$A$1310,Data_TOT_TWh!$B174&amp;400&amp;"_"&amp;Data_TOT_TWh!$E174,Data_RES_TWh!$S$9:$S$1310)</f>
        <v>0.39847533717119865</v>
      </c>
      <c r="T174" s="57"/>
      <c r="U174" s="102">
        <f>SUMIF(Data_IND_TWh!$A$9:$A$442,Data_TOT_TWh!$B174&amp;200&amp;"_"&amp;Data_TOT_TWh!$E174,Data_IND_TWh!$U$9:$U$442)+SUMIF(Data_TER_TWh!$A$9:$A$442,Data_TOT_TWh!$B174&amp;300&amp;"_"&amp;Data_TOT_TWh!$E174,Data_TER_TWh!$U$9:$U$442)+SUMIF(Data_RES_TWh!$A$9:$A$1310,Data_TOT_TWh!$B174&amp;400&amp;"_"&amp;Data_TOT_TWh!$E174,Data_RES_TWh!$U$9:$U$1310)</f>
        <v>1.3111624744954682</v>
      </c>
      <c r="V174" s="57"/>
      <c r="W174" s="102">
        <f>SUMIF(Data_IND_TWh!$A$9:$A$442,Data_TOT_TWh!$B174&amp;200&amp;"_"&amp;Data_TOT_TWh!$E174,Data_IND_TWh!$W$9:$W$442)+SUMIF(Data_TER_TWh!$A$9:$A$442,Data_TOT_TWh!$B174&amp;300&amp;"_"&amp;Data_TOT_TWh!$E174,Data_TER_TWh!$W$9:$W$442)+SUMIF(Data_RES_TWh!$A$9:$A$1310,Data_TOT_TWh!$B174&amp;400&amp;"_"&amp;Data_TOT_TWh!$E174,Data_RES_TWh!$W$9:$W$1310)</f>
        <v>7.9076188333333394E-2</v>
      </c>
      <c r="X174" s="13"/>
      <c r="Y174" s="13"/>
      <c r="Z174" s="13"/>
      <c r="AA174" s="46"/>
      <c r="AB174" s="57"/>
      <c r="AC174" s="102">
        <f>SUMIF(Data_IND_TWh!$A$9:$A$442,Data_TOT_TWh!$B174&amp;200&amp;"_"&amp;Data_TOT_TWh!$E174,Data_IND_TWh!$AC$9:$AC$442)+SUMIF(Data_TER_TWh!$A$9:$A$442,Data_TOT_TWh!$B174&amp;300&amp;"_"&amp;Data_TOT_TWh!$E174,Data_TER_TWh!$AC$9:$AC$442)+SUMIF(Data_RES_TWh!$A$9:$A$1310,Data_TOT_TWh!$B174&amp;400&amp;"_"&amp;Data_TOT_TWh!$E174,Data_RES_TWh!$AC$9:$AC$1310)</f>
        <v>0</v>
      </c>
      <c r="AD174" s="61"/>
      <c r="AE174" s="102">
        <f>SUMIF(Data_IND_TWh!$A$9:$A$442,Data_TOT_TWh!$B174&amp;200&amp;"_"&amp;Data_TOT_TWh!$E174,Data_IND_TWh!$AE$9:$AE$442)+SUMIF(Data_TER_TWh!$A$9:$A$442,Data_TOT_TWh!$B174&amp;300&amp;"_"&amp;Data_TOT_TWh!$E174,Data_TER_TWh!$AE$9:$AE$442)+SUMIF(Data_RES_TWh!$A$9:$A$1310,Data_TOT_TWh!$B174&amp;400&amp;"_"&amp;Data_TOT_TWh!$E174,Data_RES_TWh!$AE$9:$AE$1310)</f>
        <v>0</v>
      </c>
      <c r="AF174" s="13"/>
      <c r="AG174" s="13"/>
      <c r="AH174" s="46"/>
      <c r="AI174" s="57"/>
      <c r="AJ174" s="102">
        <f>SUMIF(Data_RES_TWh!$A$9:$A$1310,Data_TOT_TWh!$B174&amp;400&amp;"_"&amp;Data_TOT_TWh!$E174,Data_RES_TWh!$AJ$9:$AJ$1310)</f>
        <v>0</v>
      </c>
      <c r="AK174" s="57"/>
      <c r="AL174" s="9" t="str">
        <f>VLOOKUP(F174,Definitions!$B$7:$E$39,4,FALSE)</f>
        <v>EU28</v>
      </c>
    </row>
    <row r="175" spans="1:38">
      <c r="A175" s="36" t="str">
        <f t="shared" si="12"/>
        <v>IT999_58</v>
      </c>
      <c r="B175" t="s">
        <v>58</v>
      </c>
      <c r="C175" t="s">
        <v>269</v>
      </c>
      <c r="D175">
        <v>999</v>
      </c>
      <c r="E175">
        <v>58</v>
      </c>
      <c r="F175" s="25" t="str">
        <f>VLOOKUP(B175,Definitions!$C$7:$D$43,2,FALSE)</f>
        <v>Italy</v>
      </c>
      <c r="G175" t="str">
        <f>VLOOKUP(C175,Definitions!$C$49:$D$57,2,FALSE)</f>
        <v>TOTAL</v>
      </c>
      <c r="H175" t="str">
        <f>VLOOKUP(D175,Definitions!$C$60:$D$104,2,FALSE)</f>
        <v>TOTAL</v>
      </c>
      <c r="J175" s="29" t="str">
        <f>VLOOKUP(E175,Definitions!$C$115:$D$131,2,FALSE)</f>
        <v>Ambient heat total</v>
      </c>
      <c r="K175" s="111" t="s">
        <v>987</v>
      </c>
      <c r="L175" s="110">
        <f t="shared" si="13"/>
        <v>28.076999999999998</v>
      </c>
      <c r="M175" s="110">
        <f t="shared" si="14"/>
        <v>28.076999999999998</v>
      </c>
      <c r="N175" s="57"/>
      <c r="O175" s="110">
        <f>IFERROR(SUMIF(Data_IND_TWh!$A$9:$A$442,Data_TOT_TWh!$B175&amp;200&amp;"_"&amp;Data_TOT_TWh!$E175,Data_IND_TWh!$O$9:$O$442),0)+SUMIF(Data_TER_TWh!$A$9:$A$442,Data_TOT_TWh!$B175&amp;300&amp;"_"&amp;Data_TOT_TWh!$E175,Data_TER_TWh!$O$9:$O$442)+SUMIF(Data_RES_TWh!$A$9:$A$1310,Data_TOT_TWh!$B175&amp;400&amp;"_"&amp;Data_TOT_TWh!$E175,Data_RES_TWh!$O$9:$O$1310)</f>
        <v>0</v>
      </c>
      <c r="P175" s="110">
        <f t="shared" si="15"/>
        <v>28.076999999999998</v>
      </c>
      <c r="Q175" s="110">
        <f t="shared" si="16"/>
        <v>28.076999999999998</v>
      </c>
      <c r="R175" s="109">
        <f t="shared" si="17"/>
        <v>0</v>
      </c>
      <c r="S175" s="102">
        <f>SUMIF(Data_IND_TWh!$A$9:$A$442,Data_TOT_TWh!$B175&amp;200&amp;"_"&amp;Data_TOT_TWh!$E175,Data_IND_TWh!$S$9:$S$442)+SUMIF(Data_TER_TWh!$A$9:$A$442,Data_TOT_TWh!$B175&amp;300&amp;"_"&amp;Data_TOT_TWh!$E175,Data_TER_TWh!$S$9:$S$442)+SUMIF(Data_RES_TWh!$A$9:$A$1310,Data_TOT_TWh!$B175&amp;400&amp;"_"&amp;Data_TOT_TWh!$E175,Data_RES_TWh!$S$9:$S$1310)</f>
        <v>24.84966001173094</v>
      </c>
      <c r="T175" s="57"/>
      <c r="U175" s="102">
        <f>SUMIF(Data_IND_TWh!$A$9:$A$442,Data_TOT_TWh!$B175&amp;200&amp;"_"&amp;Data_TOT_TWh!$E175,Data_IND_TWh!$U$9:$U$442)+SUMIF(Data_TER_TWh!$A$9:$A$442,Data_TOT_TWh!$B175&amp;300&amp;"_"&amp;Data_TOT_TWh!$E175,Data_TER_TWh!$U$9:$U$442)+SUMIF(Data_RES_TWh!$A$9:$A$1310,Data_TOT_TWh!$B175&amp;400&amp;"_"&amp;Data_TOT_TWh!$E175,Data_RES_TWh!$U$9:$U$1310)</f>
        <v>3.2273399882690601</v>
      </c>
      <c r="V175" s="57"/>
      <c r="W175" s="102">
        <f>SUMIF(Data_IND_TWh!$A$9:$A$442,Data_TOT_TWh!$B175&amp;200&amp;"_"&amp;Data_TOT_TWh!$E175,Data_IND_TWh!$W$9:$W$442)+SUMIF(Data_TER_TWh!$A$9:$A$442,Data_TOT_TWh!$B175&amp;300&amp;"_"&amp;Data_TOT_TWh!$E175,Data_TER_TWh!$W$9:$W$442)+SUMIF(Data_RES_TWh!$A$9:$A$1310,Data_TOT_TWh!$B175&amp;400&amp;"_"&amp;Data_TOT_TWh!$E175,Data_RES_TWh!$W$9:$W$1310)</f>
        <v>0</v>
      </c>
      <c r="X175" s="13"/>
      <c r="Y175" s="13"/>
      <c r="Z175" s="13"/>
      <c r="AA175" s="46"/>
      <c r="AB175" s="57"/>
      <c r="AC175" s="102">
        <f>SUMIF(Data_IND_TWh!$A$9:$A$442,Data_TOT_TWh!$B175&amp;200&amp;"_"&amp;Data_TOT_TWh!$E175,Data_IND_TWh!$AC$9:$AC$442)+SUMIF(Data_TER_TWh!$A$9:$A$442,Data_TOT_TWh!$B175&amp;300&amp;"_"&amp;Data_TOT_TWh!$E175,Data_TER_TWh!$AC$9:$AC$442)+SUMIF(Data_RES_TWh!$A$9:$A$1310,Data_TOT_TWh!$B175&amp;400&amp;"_"&amp;Data_TOT_TWh!$E175,Data_RES_TWh!$AC$9:$AC$1310)</f>
        <v>0</v>
      </c>
      <c r="AD175" s="61"/>
      <c r="AE175" s="102">
        <f>SUMIF(Data_IND_TWh!$A$9:$A$442,Data_TOT_TWh!$B175&amp;200&amp;"_"&amp;Data_TOT_TWh!$E175,Data_IND_TWh!$AE$9:$AE$442)+SUMIF(Data_TER_TWh!$A$9:$A$442,Data_TOT_TWh!$B175&amp;300&amp;"_"&amp;Data_TOT_TWh!$E175,Data_TER_TWh!$AE$9:$AE$442)+SUMIF(Data_RES_TWh!$A$9:$A$1310,Data_TOT_TWh!$B175&amp;400&amp;"_"&amp;Data_TOT_TWh!$E175,Data_RES_TWh!$AE$9:$AE$1310)</f>
        <v>0</v>
      </c>
      <c r="AF175" s="13"/>
      <c r="AG175" s="13"/>
      <c r="AH175" s="46"/>
      <c r="AI175" s="57"/>
      <c r="AJ175" s="102">
        <f>SUMIF(Data_RES_TWh!$A$9:$A$1310,Data_TOT_TWh!$B175&amp;400&amp;"_"&amp;Data_TOT_TWh!$E175,Data_RES_TWh!$AJ$9:$AJ$1310)</f>
        <v>0</v>
      </c>
      <c r="AK175" s="57"/>
      <c r="AL175" s="9" t="str">
        <f>VLOOKUP(F175,Definitions!$B$7:$E$39,4,FALSE)</f>
        <v>EU28</v>
      </c>
    </row>
    <row r="176" spans="1:38">
      <c r="A176" s="36" t="str">
        <f t="shared" si="12"/>
        <v>IT999_55</v>
      </c>
      <c r="B176" t="s">
        <v>58</v>
      </c>
      <c r="C176" t="s">
        <v>269</v>
      </c>
      <c r="D176">
        <v>999</v>
      </c>
      <c r="E176">
        <v>55</v>
      </c>
      <c r="F176" s="25" t="str">
        <f>VLOOKUP(B176,Definitions!$C$7:$D$43,2,FALSE)</f>
        <v>Italy</v>
      </c>
      <c r="G176" t="str">
        <f>VLOOKUP(C176,Definitions!$C$49:$D$57,2,FALSE)</f>
        <v>TOTAL</v>
      </c>
      <c r="H176" t="str">
        <f>VLOOKUP(D176,Definitions!$C$60:$D$104,2,FALSE)</f>
        <v>TOTAL</v>
      </c>
      <c r="J176" s="29" t="str">
        <f>VLOOKUP(E176,Definitions!$C$115:$D$131,2,FALSE)</f>
        <v xml:space="preserve">Other RES </v>
      </c>
      <c r="K176" s="111" t="s">
        <v>987</v>
      </c>
      <c r="L176" s="110">
        <f t="shared" si="13"/>
        <v>0</v>
      </c>
      <c r="M176" s="110">
        <f t="shared" si="14"/>
        <v>0</v>
      </c>
      <c r="N176" s="57"/>
      <c r="O176" s="110">
        <f>IFERROR(SUMIF(Data_IND_TWh!$A$9:$A$442,Data_TOT_TWh!$B176&amp;200&amp;"_"&amp;Data_TOT_TWh!$E176,Data_IND_TWh!$O$9:$O$442),0)+SUMIF(Data_TER_TWh!$A$9:$A$442,Data_TOT_TWh!$B176&amp;300&amp;"_"&amp;Data_TOT_TWh!$E176,Data_TER_TWh!$O$9:$O$442)+SUMIF(Data_RES_TWh!$A$9:$A$1310,Data_TOT_TWh!$B176&amp;400&amp;"_"&amp;Data_TOT_TWh!$E176,Data_RES_TWh!$O$9:$O$1310)</f>
        <v>0</v>
      </c>
      <c r="P176" s="110">
        <f t="shared" si="15"/>
        <v>0</v>
      </c>
      <c r="Q176" s="110">
        <f t="shared" si="16"/>
        <v>0</v>
      </c>
      <c r="R176" s="109">
        <f t="shared" si="17"/>
        <v>0</v>
      </c>
      <c r="S176" s="102">
        <f>SUMIF(Data_IND_TWh!$A$9:$A$442,Data_TOT_TWh!$B176&amp;200&amp;"_"&amp;Data_TOT_TWh!$E176,Data_IND_TWh!$S$9:$S$442)+SUMIF(Data_TER_TWh!$A$9:$A$442,Data_TOT_TWh!$B176&amp;300&amp;"_"&amp;Data_TOT_TWh!$E176,Data_TER_TWh!$S$9:$S$442)+SUMIF(Data_RES_TWh!$A$9:$A$1310,Data_TOT_TWh!$B176&amp;400&amp;"_"&amp;Data_TOT_TWh!$E176,Data_RES_TWh!$S$9:$S$1310)</f>
        <v>0</v>
      </c>
      <c r="T176" s="57"/>
      <c r="U176" s="102">
        <f>SUMIF(Data_IND_TWh!$A$9:$A$442,Data_TOT_TWh!$B176&amp;200&amp;"_"&amp;Data_TOT_TWh!$E176,Data_IND_TWh!$U$9:$U$442)+SUMIF(Data_TER_TWh!$A$9:$A$442,Data_TOT_TWh!$B176&amp;300&amp;"_"&amp;Data_TOT_TWh!$E176,Data_TER_TWh!$U$9:$U$442)+SUMIF(Data_RES_TWh!$A$9:$A$1310,Data_TOT_TWh!$B176&amp;400&amp;"_"&amp;Data_TOT_TWh!$E176,Data_RES_TWh!$U$9:$U$1310)</f>
        <v>0</v>
      </c>
      <c r="V176" s="57"/>
      <c r="W176" s="102">
        <f>SUMIF(Data_IND_TWh!$A$9:$A$442,Data_TOT_TWh!$B176&amp;200&amp;"_"&amp;Data_TOT_TWh!$E176,Data_IND_TWh!$W$9:$W$442)+SUMIF(Data_TER_TWh!$A$9:$A$442,Data_TOT_TWh!$B176&amp;300&amp;"_"&amp;Data_TOT_TWh!$E176,Data_TER_TWh!$W$9:$W$442)+SUMIF(Data_RES_TWh!$A$9:$A$1310,Data_TOT_TWh!$B176&amp;400&amp;"_"&amp;Data_TOT_TWh!$E176,Data_RES_TWh!$W$9:$W$1310)</f>
        <v>0</v>
      </c>
      <c r="X176" s="13"/>
      <c r="Y176" s="13"/>
      <c r="Z176" s="13"/>
      <c r="AA176" s="46"/>
      <c r="AB176" s="57"/>
      <c r="AC176" s="102">
        <f>SUMIF(Data_IND_TWh!$A$9:$A$442,Data_TOT_TWh!$B176&amp;200&amp;"_"&amp;Data_TOT_TWh!$E176,Data_IND_TWh!$AC$9:$AC$442)+SUMIF(Data_TER_TWh!$A$9:$A$442,Data_TOT_TWh!$B176&amp;300&amp;"_"&amp;Data_TOT_TWh!$E176,Data_TER_TWh!$AC$9:$AC$442)+SUMIF(Data_RES_TWh!$A$9:$A$1310,Data_TOT_TWh!$B176&amp;400&amp;"_"&amp;Data_TOT_TWh!$E176,Data_RES_TWh!$AC$9:$AC$1310)</f>
        <v>0</v>
      </c>
      <c r="AD176" s="61"/>
      <c r="AE176" s="102">
        <f>SUMIF(Data_IND_TWh!$A$9:$A$442,Data_TOT_TWh!$B176&amp;200&amp;"_"&amp;Data_TOT_TWh!$E176,Data_IND_TWh!$AE$9:$AE$442)+SUMIF(Data_TER_TWh!$A$9:$A$442,Data_TOT_TWh!$B176&amp;300&amp;"_"&amp;Data_TOT_TWh!$E176,Data_TER_TWh!$AE$9:$AE$442)+SUMIF(Data_RES_TWh!$A$9:$A$1310,Data_TOT_TWh!$B176&amp;400&amp;"_"&amp;Data_TOT_TWh!$E176,Data_RES_TWh!$AE$9:$AE$1310)</f>
        <v>0</v>
      </c>
      <c r="AF176" s="13"/>
      <c r="AG176" s="13"/>
      <c r="AH176" s="46"/>
      <c r="AI176" s="57"/>
      <c r="AJ176" s="102">
        <f>SUMIF(Data_RES_TWh!$A$9:$A$1310,Data_TOT_TWh!$B176&amp;400&amp;"_"&amp;Data_TOT_TWh!$E176,Data_RES_TWh!$AJ$9:$AJ$1310)</f>
        <v>0</v>
      </c>
      <c r="AK176" s="57"/>
      <c r="AL176" s="9" t="str">
        <f>VLOOKUP(F176,Definitions!$B$7:$E$39,4,FALSE)</f>
        <v>EU28</v>
      </c>
    </row>
    <row r="177" spans="1:38">
      <c r="A177" s="36" t="str">
        <f t="shared" si="12"/>
        <v>CY999_0</v>
      </c>
      <c r="B177" t="s">
        <v>63</v>
      </c>
      <c r="C177" t="s">
        <v>269</v>
      </c>
      <c r="D177">
        <v>999</v>
      </c>
      <c r="E177">
        <v>0</v>
      </c>
      <c r="F177" s="25" t="str">
        <f>VLOOKUP(B177,Definitions!$C$7:$D$43,2,FALSE)</f>
        <v>Cyprus</v>
      </c>
      <c r="G177" t="str">
        <f>VLOOKUP(C177,Definitions!$C$49:$D$57,2,FALSE)</f>
        <v>TOTAL</v>
      </c>
      <c r="H177" t="str">
        <f>VLOOKUP(D177,Definitions!$C$60:$D$104,2,FALSE)</f>
        <v>TOTAL</v>
      </c>
      <c r="J177" s="29" t="str">
        <f>VLOOKUP(E177,Definitions!$C$115:$D$131,2,FALSE)</f>
        <v>TOTAL</v>
      </c>
      <c r="K177" s="111">
        <v>8.5817769999999989</v>
      </c>
      <c r="L177" s="110">
        <f t="shared" si="13"/>
        <v>-3.1937187512857648</v>
      </c>
      <c r="M177" s="110">
        <f t="shared" si="14"/>
        <v>5.3880582487142341</v>
      </c>
      <c r="N177" s="57"/>
      <c r="O177" s="110">
        <f>IFERROR(SUMIF(Data_IND_TWh!$A$9:$A$442,Data_TOT_TWh!$B177&amp;200&amp;"_"&amp;Data_TOT_TWh!$E177,Data_IND_TWh!$O$9:$O$442),0)+SUMIF(Data_TER_TWh!$A$9:$A$442,Data_TOT_TWh!$B177&amp;300&amp;"_"&amp;Data_TOT_TWh!$E177,Data_TER_TWh!$O$9:$O$442)+SUMIF(Data_RES_TWh!$A$9:$A$1310,Data_TOT_TWh!$B177&amp;400&amp;"_"&amp;Data_TOT_TWh!$E177,Data_RES_TWh!$O$9:$O$1310)</f>
        <v>0</v>
      </c>
      <c r="P177" s="110">
        <f t="shared" si="15"/>
        <v>5.3880582487142341</v>
      </c>
      <c r="Q177" s="110">
        <f t="shared" si="16"/>
        <v>4.07131857115386</v>
      </c>
      <c r="R177" s="109">
        <f t="shared" si="17"/>
        <v>1.3167396775603744</v>
      </c>
      <c r="S177" s="102">
        <f>SUMIF(Data_IND_TWh!$A$9:$A$442,Data_TOT_TWh!$B177&amp;200&amp;"_"&amp;Data_TOT_TWh!$E177,Data_IND_TWh!$S$9:$S$442)+SUMIF(Data_TER_TWh!$A$9:$A$442,Data_TOT_TWh!$B177&amp;300&amp;"_"&amp;Data_TOT_TWh!$E177,Data_TER_TWh!$S$9:$S$442)+SUMIF(Data_RES_TWh!$A$9:$A$1310,Data_TOT_TWh!$B177&amp;400&amp;"_"&amp;Data_TOT_TWh!$E177,Data_RES_TWh!$S$9:$S$1310)</f>
        <v>1.4821621801598366</v>
      </c>
      <c r="T177" s="57"/>
      <c r="U177" s="102">
        <f>SUMIF(Data_IND_TWh!$A$9:$A$442,Data_TOT_TWh!$B177&amp;200&amp;"_"&amp;Data_TOT_TWh!$E177,Data_IND_TWh!$U$9:$U$442)+SUMIF(Data_TER_TWh!$A$9:$A$442,Data_TOT_TWh!$B177&amp;300&amp;"_"&amp;Data_TOT_TWh!$E177,Data_TER_TWh!$U$9:$U$442)+SUMIF(Data_RES_TWh!$A$9:$A$1310,Data_TOT_TWh!$B177&amp;400&amp;"_"&amp;Data_TOT_TWh!$E177,Data_RES_TWh!$U$9:$U$1310)</f>
        <v>1.0470588551386486</v>
      </c>
      <c r="V177" s="57"/>
      <c r="W177" s="102">
        <f>SUMIF(Data_IND_TWh!$A$9:$A$442,Data_TOT_TWh!$B177&amp;200&amp;"_"&amp;Data_TOT_TWh!$E177,Data_IND_TWh!$W$9:$W$442)+SUMIF(Data_TER_TWh!$A$9:$A$442,Data_TOT_TWh!$B177&amp;300&amp;"_"&amp;Data_TOT_TWh!$E177,Data_TER_TWh!$W$9:$W$442)+SUMIF(Data_RES_TWh!$A$9:$A$1310,Data_TOT_TWh!$B177&amp;400&amp;"_"&amp;Data_TOT_TWh!$E177,Data_RES_TWh!$W$9:$W$1310)</f>
        <v>1.5420975358553743</v>
      </c>
      <c r="X177" s="13"/>
      <c r="Y177" s="13"/>
      <c r="Z177" s="13"/>
      <c r="AA177" s="46"/>
      <c r="AB177" s="57"/>
      <c r="AC177" s="102">
        <f>SUMIF(Data_IND_TWh!$A$9:$A$442,Data_TOT_TWh!$B177&amp;200&amp;"_"&amp;Data_TOT_TWh!$E177,Data_IND_TWh!$AC$9:$AC$442)+SUMIF(Data_TER_TWh!$A$9:$A$442,Data_TOT_TWh!$B177&amp;300&amp;"_"&amp;Data_TOT_TWh!$E177,Data_TER_TWh!$AC$9:$AC$442)+SUMIF(Data_RES_TWh!$A$9:$A$1310,Data_TOT_TWh!$B177&amp;400&amp;"_"&amp;Data_TOT_TWh!$E177,Data_RES_TWh!$AC$9:$AC$1310)</f>
        <v>0.91575638396756687</v>
      </c>
      <c r="AD177" s="61"/>
      <c r="AE177" s="102">
        <f>SUMIF(Data_IND_TWh!$A$9:$A$442,Data_TOT_TWh!$B177&amp;200&amp;"_"&amp;Data_TOT_TWh!$E177,Data_IND_TWh!$AE$9:$AE$442)+SUMIF(Data_TER_TWh!$A$9:$A$442,Data_TOT_TWh!$B177&amp;300&amp;"_"&amp;Data_TOT_TWh!$E177,Data_TER_TWh!$AE$9:$AE$442)+SUMIF(Data_RES_TWh!$A$9:$A$1310,Data_TOT_TWh!$B177&amp;400&amp;"_"&amp;Data_TOT_TWh!$E177,Data_RES_TWh!$AE$9:$AE$1310)</f>
        <v>0.40098329359280749</v>
      </c>
      <c r="AF177" s="13"/>
      <c r="AG177" s="13"/>
      <c r="AH177" s="46"/>
      <c r="AI177" s="57"/>
      <c r="AJ177" s="102">
        <f>SUMIF(Data_RES_TWh!$A$9:$A$1310,Data_TOT_TWh!$B177&amp;400&amp;"_"&amp;Data_TOT_TWh!$E177,Data_RES_TWh!$AJ$9:$AJ$1310)</f>
        <v>0.64722396610424293</v>
      </c>
      <c r="AK177" s="57"/>
      <c r="AL177" s="9" t="str">
        <f>VLOOKUP(F177,Definitions!$B$7:$E$39,4,FALSE)</f>
        <v>EU28</v>
      </c>
    </row>
    <row r="178" spans="1:38">
      <c r="A178" s="36" t="str">
        <f t="shared" ref="A178:A233" si="18">B178&amp;D178&amp;"_"&amp;E178</f>
        <v>CY999_1</v>
      </c>
      <c r="B178" t="s">
        <v>63</v>
      </c>
      <c r="C178" t="s">
        <v>269</v>
      </c>
      <c r="D178">
        <v>999</v>
      </c>
      <c r="E178">
        <v>1</v>
      </c>
      <c r="F178" s="25" t="str">
        <f>VLOOKUP(B178,Definitions!$C$7:$D$43,2,FALSE)</f>
        <v>Cyprus</v>
      </c>
      <c r="G178" t="str">
        <f>VLOOKUP(C178,Definitions!$C$49:$D$57,2,FALSE)</f>
        <v>TOTAL</v>
      </c>
      <c r="H178" t="str">
        <f>VLOOKUP(D178,Definitions!$C$60:$D$104,2,FALSE)</f>
        <v>TOTAL</v>
      </c>
      <c r="J178" s="29" t="str">
        <f>VLOOKUP(E178,Definitions!$C$115:$D$131,2,FALSE)</f>
        <v>Coal</v>
      </c>
      <c r="K178" s="111">
        <v>0</v>
      </c>
      <c r="L178" s="110">
        <f t="shared" ref="L178:L233" si="19">IFERROR(M178-K178,M178)</f>
        <v>0</v>
      </c>
      <c r="M178" s="110">
        <f t="shared" ref="M178:M233" si="20">P178+IFERROR(O178,0)</f>
        <v>0</v>
      </c>
      <c r="N178" s="57"/>
      <c r="O178" s="110">
        <f>IFERROR(SUMIF(Data_IND_TWh!$A$9:$A$442,Data_TOT_TWh!$B178&amp;200&amp;"_"&amp;Data_TOT_TWh!$E178,Data_IND_TWh!$O$9:$O$442),0)+SUMIF(Data_TER_TWh!$A$9:$A$442,Data_TOT_TWh!$B178&amp;300&amp;"_"&amp;Data_TOT_TWh!$E178,Data_TER_TWh!$O$9:$O$442)+SUMIF(Data_RES_TWh!$A$9:$A$1310,Data_TOT_TWh!$B178&amp;400&amp;"_"&amp;Data_TOT_TWh!$E178,Data_RES_TWh!$O$9:$O$1310)</f>
        <v>0</v>
      </c>
      <c r="P178" s="110">
        <f t="shared" ref="P178:P233" si="21">Q178+R178</f>
        <v>0</v>
      </c>
      <c r="Q178" s="110">
        <f t="shared" ref="Q178:Q233" si="22">S178+U178+W178</f>
        <v>0</v>
      </c>
      <c r="R178" s="109">
        <f t="shared" ref="R178:R233" si="23">AC178+AE178</f>
        <v>0</v>
      </c>
      <c r="S178" s="102">
        <f>SUMIF(Data_IND_TWh!$A$9:$A$442,Data_TOT_TWh!$B178&amp;200&amp;"_"&amp;Data_TOT_TWh!$E178,Data_IND_TWh!$S$9:$S$442)+SUMIF(Data_TER_TWh!$A$9:$A$442,Data_TOT_TWh!$B178&amp;300&amp;"_"&amp;Data_TOT_TWh!$E178,Data_TER_TWh!$S$9:$S$442)+SUMIF(Data_RES_TWh!$A$9:$A$1310,Data_TOT_TWh!$B178&amp;400&amp;"_"&amp;Data_TOT_TWh!$E178,Data_RES_TWh!$S$9:$S$1310)</f>
        <v>0</v>
      </c>
      <c r="T178" s="57"/>
      <c r="U178" s="102">
        <f>SUMIF(Data_IND_TWh!$A$9:$A$442,Data_TOT_TWh!$B178&amp;200&amp;"_"&amp;Data_TOT_TWh!$E178,Data_IND_TWh!$U$9:$U$442)+SUMIF(Data_TER_TWh!$A$9:$A$442,Data_TOT_TWh!$B178&amp;300&amp;"_"&amp;Data_TOT_TWh!$E178,Data_TER_TWh!$U$9:$U$442)+SUMIF(Data_RES_TWh!$A$9:$A$1310,Data_TOT_TWh!$B178&amp;400&amp;"_"&amp;Data_TOT_TWh!$E178,Data_RES_TWh!$U$9:$U$1310)</f>
        <v>0</v>
      </c>
      <c r="V178" s="57"/>
      <c r="W178" s="102">
        <f>SUMIF(Data_IND_TWh!$A$9:$A$442,Data_TOT_TWh!$B178&amp;200&amp;"_"&amp;Data_TOT_TWh!$E178,Data_IND_TWh!$W$9:$W$442)+SUMIF(Data_TER_TWh!$A$9:$A$442,Data_TOT_TWh!$B178&amp;300&amp;"_"&amp;Data_TOT_TWh!$E178,Data_TER_TWh!$W$9:$W$442)+SUMIF(Data_RES_TWh!$A$9:$A$1310,Data_TOT_TWh!$B178&amp;400&amp;"_"&amp;Data_TOT_TWh!$E178,Data_RES_TWh!$W$9:$W$1310)</f>
        <v>0</v>
      </c>
      <c r="X178" s="13"/>
      <c r="Y178" s="13"/>
      <c r="Z178" s="13"/>
      <c r="AA178" s="46"/>
      <c r="AB178" s="57"/>
      <c r="AC178" s="102">
        <f>SUMIF(Data_IND_TWh!$A$9:$A$442,Data_TOT_TWh!$B178&amp;200&amp;"_"&amp;Data_TOT_TWh!$E178,Data_IND_TWh!$AC$9:$AC$442)+SUMIF(Data_TER_TWh!$A$9:$A$442,Data_TOT_TWh!$B178&amp;300&amp;"_"&amp;Data_TOT_TWh!$E178,Data_TER_TWh!$AC$9:$AC$442)+SUMIF(Data_RES_TWh!$A$9:$A$1310,Data_TOT_TWh!$B178&amp;400&amp;"_"&amp;Data_TOT_TWh!$E178,Data_RES_TWh!$AC$9:$AC$1310)</f>
        <v>0</v>
      </c>
      <c r="AD178" s="61"/>
      <c r="AE178" s="102">
        <f>SUMIF(Data_IND_TWh!$A$9:$A$442,Data_TOT_TWh!$B178&amp;200&amp;"_"&amp;Data_TOT_TWh!$E178,Data_IND_TWh!$AE$9:$AE$442)+SUMIF(Data_TER_TWh!$A$9:$A$442,Data_TOT_TWh!$B178&amp;300&amp;"_"&amp;Data_TOT_TWh!$E178,Data_TER_TWh!$AE$9:$AE$442)+SUMIF(Data_RES_TWh!$A$9:$A$1310,Data_TOT_TWh!$B178&amp;400&amp;"_"&amp;Data_TOT_TWh!$E178,Data_RES_TWh!$AE$9:$AE$1310)</f>
        <v>0</v>
      </c>
      <c r="AF178" s="13"/>
      <c r="AG178" s="13"/>
      <c r="AH178" s="46"/>
      <c r="AI178" s="57"/>
      <c r="AJ178" s="102">
        <f>SUMIF(Data_RES_TWh!$A$9:$A$1310,Data_TOT_TWh!$B178&amp;400&amp;"_"&amp;Data_TOT_TWh!$E178,Data_RES_TWh!$AJ$9:$AJ$1310)</f>
        <v>0</v>
      </c>
      <c r="AK178" s="57"/>
      <c r="AL178" s="9" t="str">
        <f>VLOOKUP(F178,Definitions!$B$7:$E$39,4,FALSE)</f>
        <v>EU28</v>
      </c>
    </row>
    <row r="179" spans="1:38">
      <c r="A179" s="36" t="str">
        <f t="shared" si="18"/>
        <v>CY999_2</v>
      </c>
      <c r="B179" t="s">
        <v>63</v>
      </c>
      <c r="C179" t="s">
        <v>269</v>
      </c>
      <c r="D179">
        <v>999</v>
      </c>
      <c r="E179">
        <v>2</v>
      </c>
      <c r="F179" s="25" t="str">
        <f>VLOOKUP(B179,Definitions!$C$7:$D$43,2,FALSE)</f>
        <v>Cyprus</v>
      </c>
      <c r="G179" t="str">
        <f>VLOOKUP(C179,Definitions!$C$49:$D$57,2,FALSE)</f>
        <v>TOTAL</v>
      </c>
      <c r="H179" t="str">
        <f>VLOOKUP(D179,Definitions!$C$60:$D$104,2,FALSE)</f>
        <v>TOTAL</v>
      </c>
      <c r="J179" s="29" t="str">
        <f>VLOOKUP(E179,Definitions!$C$115:$D$131,2,FALSE)</f>
        <v>Fuel oil</v>
      </c>
      <c r="K179" s="111">
        <v>1.8561480000000017</v>
      </c>
      <c r="L179" s="110">
        <f t="shared" si="19"/>
        <v>-0.24588935524126732</v>
      </c>
      <c r="M179" s="110">
        <f t="shared" si="20"/>
        <v>1.6102586447587344</v>
      </c>
      <c r="N179" s="57"/>
      <c r="O179" s="110">
        <f>IFERROR(SUMIF(Data_IND_TWh!$A$9:$A$442,Data_TOT_TWh!$B179&amp;200&amp;"_"&amp;Data_TOT_TWh!$E179,Data_IND_TWh!$O$9:$O$442),0)+SUMIF(Data_TER_TWh!$A$9:$A$442,Data_TOT_TWh!$B179&amp;300&amp;"_"&amp;Data_TOT_TWh!$E179,Data_TER_TWh!$O$9:$O$442)+SUMIF(Data_RES_TWh!$A$9:$A$1310,Data_TOT_TWh!$B179&amp;400&amp;"_"&amp;Data_TOT_TWh!$E179,Data_RES_TWh!$O$9:$O$1310)</f>
        <v>0</v>
      </c>
      <c r="P179" s="110">
        <f t="shared" si="21"/>
        <v>1.6102586447587344</v>
      </c>
      <c r="Q179" s="110">
        <f t="shared" si="22"/>
        <v>1.6102586447587344</v>
      </c>
      <c r="R179" s="109">
        <f t="shared" si="23"/>
        <v>0</v>
      </c>
      <c r="S179" s="102">
        <f>SUMIF(Data_IND_TWh!$A$9:$A$442,Data_TOT_TWh!$B179&amp;200&amp;"_"&amp;Data_TOT_TWh!$E179,Data_IND_TWh!$S$9:$S$442)+SUMIF(Data_TER_TWh!$A$9:$A$442,Data_TOT_TWh!$B179&amp;300&amp;"_"&amp;Data_TOT_TWh!$E179,Data_TER_TWh!$S$9:$S$442)+SUMIF(Data_RES_TWh!$A$9:$A$1310,Data_TOT_TWh!$B179&amp;400&amp;"_"&amp;Data_TOT_TWh!$E179,Data_RES_TWh!$S$9:$S$1310)</f>
        <v>0.95849339811594247</v>
      </c>
      <c r="T179" s="57"/>
      <c r="U179" s="102">
        <f>SUMIF(Data_IND_TWh!$A$9:$A$442,Data_TOT_TWh!$B179&amp;200&amp;"_"&amp;Data_TOT_TWh!$E179,Data_IND_TWh!$U$9:$U$442)+SUMIF(Data_TER_TWh!$A$9:$A$442,Data_TOT_TWh!$B179&amp;300&amp;"_"&amp;Data_TOT_TWh!$E179,Data_TER_TWh!$U$9:$U$442)+SUMIF(Data_RES_TWh!$A$9:$A$1310,Data_TOT_TWh!$B179&amp;400&amp;"_"&amp;Data_TOT_TWh!$E179,Data_RES_TWh!$U$9:$U$1310)</f>
        <v>0.21015838275390342</v>
      </c>
      <c r="V179" s="57"/>
      <c r="W179" s="102">
        <f>SUMIF(Data_IND_TWh!$A$9:$A$442,Data_TOT_TWh!$B179&amp;200&amp;"_"&amp;Data_TOT_TWh!$E179,Data_IND_TWh!$W$9:$W$442)+SUMIF(Data_TER_TWh!$A$9:$A$442,Data_TOT_TWh!$B179&amp;300&amp;"_"&amp;Data_TOT_TWh!$E179,Data_TER_TWh!$W$9:$W$442)+SUMIF(Data_RES_TWh!$A$9:$A$1310,Data_TOT_TWh!$B179&amp;400&amp;"_"&amp;Data_TOT_TWh!$E179,Data_RES_TWh!$W$9:$W$1310)</f>
        <v>0.4416068638888887</v>
      </c>
      <c r="X179" s="13"/>
      <c r="Y179" s="13"/>
      <c r="Z179" s="13"/>
      <c r="AA179" s="46"/>
      <c r="AB179" s="57"/>
      <c r="AC179" s="102">
        <f>SUMIF(Data_IND_TWh!$A$9:$A$442,Data_TOT_TWh!$B179&amp;200&amp;"_"&amp;Data_TOT_TWh!$E179,Data_IND_TWh!$AC$9:$AC$442)+SUMIF(Data_TER_TWh!$A$9:$A$442,Data_TOT_TWh!$B179&amp;300&amp;"_"&amp;Data_TOT_TWh!$E179,Data_TER_TWh!$AC$9:$AC$442)+SUMIF(Data_RES_TWh!$A$9:$A$1310,Data_TOT_TWh!$B179&amp;400&amp;"_"&amp;Data_TOT_TWh!$E179,Data_RES_TWh!$AC$9:$AC$1310)</f>
        <v>0</v>
      </c>
      <c r="AD179" s="61"/>
      <c r="AE179" s="102">
        <f>SUMIF(Data_IND_TWh!$A$9:$A$442,Data_TOT_TWh!$B179&amp;200&amp;"_"&amp;Data_TOT_TWh!$E179,Data_IND_TWh!$AE$9:$AE$442)+SUMIF(Data_TER_TWh!$A$9:$A$442,Data_TOT_TWh!$B179&amp;300&amp;"_"&amp;Data_TOT_TWh!$E179,Data_TER_TWh!$AE$9:$AE$442)+SUMIF(Data_RES_TWh!$A$9:$A$1310,Data_TOT_TWh!$B179&amp;400&amp;"_"&amp;Data_TOT_TWh!$E179,Data_RES_TWh!$AE$9:$AE$1310)</f>
        <v>0</v>
      </c>
      <c r="AF179" s="13"/>
      <c r="AG179" s="13"/>
      <c r="AH179" s="46"/>
      <c r="AI179" s="57"/>
      <c r="AJ179" s="102">
        <f>SUMIF(Data_RES_TWh!$A$9:$A$1310,Data_TOT_TWh!$B179&amp;400&amp;"_"&amp;Data_TOT_TWh!$E179,Data_RES_TWh!$AJ$9:$AJ$1310)</f>
        <v>0.26444704242928402</v>
      </c>
      <c r="AK179" s="57"/>
      <c r="AL179" s="9" t="str">
        <f>VLOOKUP(F179,Definitions!$B$7:$E$39,4,FALSE)</f>
        <v>EU28</v>
      </c>
    </row>
    <row r="180" spans="1:38">
      <c r="A180" s="36" t="str">
        <f t="shared" si="18"/>
        <v>CY999_3</v>
      </c>
      <c r="B180" t="s">
        <v>63</v>
      </c>
      <c r="C180" t="s">
        <v>269</v>
      </c>
      <c r="D180">
        <v>999</v>
      </c>
      <c r="E180">
        <v>3</v>
      </c>
      <c r="F180" s="25" t="str">
        <f>VLOOKUP(B180,Definitions!$C$7:$D$43,2,FALSE)</f>
        <v>Cyprus</v>
      </c>
      <c r="G180" t="str">
        <f>VLOOKUP(C180,Definitions!$C$49:$D$57,2,FALSE)</f>
        <v>TOTAL</v>
      </c>
      <c r="H180" t="str">
        <f>VLOOKUP(D180,Definitions!$C$60:$D$104,2,FALSE)</f>
        <v>TOTAL</v>
      </c>
      <c r="J180" s="29" t="str">
        <f>VLOOKUP(E180,Definitions!$C$115:$D$131,2,FALSE)</f>
        <v>Natural gas</v>
      </c>
      <c r="K180" s="111">
        <v>0</v>
      </c>
      <c r="L180" s="110">
        <f t="shared" si="19"/>
        <v>0</v>
      </c>
      <c r="M180" s="110">
        <f t="shared" si="20"/>
        <v>0</v>
      </c>
      <c r="N180" s="57"/>
      <c r="O180" s="110">
        <f>IFERROR(SUMIF(Data_IND_TWh!$A$9:$A$442,Data_TOT_TWh!$B180&amp;200&amp;"_"&amp;Data_TOT_TWh!$E180,Data_IND_TWh!$O$9:$O$442),0)+SUMIF(Data_TER_TWh!$A$9:$A$442,Data_TOT_TWh!$B180&amp;300&amp;"_"&amp;Data_TOT_TWh!$E180,Data_TER_TWh!$O$9:$O$442)+SUMIF(Data_RES_TWh!$A$9:$A$1310,Data_TOT_TWh!$B180&amp;400&amp;"_"&amp;Data_TOT_TWh!$E180,Data_RES_TWh!$O$9:$O$1310)</f>
        <v>0</v>
      </c>
      <c r="P180" s="110">
        <f t="shared" si="21"/>
        <v>0</v>
      </c>
      <c r="Q180" s="110">
        <f t="shared" si="22"/>
        <v>0</v>
      </c>
      <c r="R180" s="109">
        <f t="shared" si="23"/>
        <v>0</v>
      </c>
      <c r="S180" s="102">
        <f>SUMIF(Data_IND_TWh!$A$9:$A$442,Data_TOT_TWh!$B180&amp;200&amp;"_"&amp;Data_TOT_TWh!$E180,Data_IND_TWh!$S$9:$S$442)+SUMIF(Data_TER_TWh!$A$9:$A$442,Data_TOT_TWh!$B180&amp;300&amp;"_"&amp;Data_TOT_TWh!$E180,Data_TER_TWh!$S$9:$S$442)+SUMIF(Data_RES_TWh!$A$9:$A$1310,Data_TOT_TWh!$B180&amp;400&amp;"_"&amp;Data_TOT_TWh!$E180,Data_RES_TWh!$S$9:$S$1310)</f>
        <v>0</v>
      </c>
      <c r="T180" s="57"/>
      <c r="U180" s="102">
        <f>SUMIF(Data_IND_TWh!$A$9:$A$442,Data_TOT_TWh!$B180&amp;200&amp;"_"&amp;Data_TOT_TWh!$E180,Data_IND_TWh!$U$9:$U$442)+SUMIF(Data_TER_TWh!$A$9:$A$442,Data_TOT_TWh!$B180&amp;300&amp;"_"&amp;Data_TOT_TWh!$E180,Data_TER_TWh!$U$9:$U$442)+SUMIF(Data_RES_TWh!$A$9:$A$1310,Data_TOT_TWh!$B180&amp;400&amp;"_"&amp;Data_TOT_TWh!$E180,Data_RES_TWh!$U$9:$U$1310)</f>
        <v>0</v>
      </c>
      <c r="V180" s="57"/>
      <c r="W180" s="102">
        <f>SUMIF(Data_IND_TWh!$A$9:$A$442,Data_TOT_TWh!$B180&amp;200&amp;"_"&amp;Data_TOT_TWh!$E180,Data_IND_TWh!$W$9:$W$442)+SUMIF(Data_TER_TWh!$A$9:$A$442,Data_TOT_TWh!$B180&amp;300&amp;"_"&amp;Data_TOT_TWh!$E180,Data_TER_TWh!$W$9:$W$442)+SUMIF(Data_RES_TWh!$A$9:$A$1310,Data_TOT_TWh!$B180&amp;400&amp;"_"&amp;Data_TOT_TWh!$E180,Data_RES_TWh!$W$9:$W$1310)</f>
        <v>0</v>
      </c>
      <c r="X180" s="13"/>
      <c r="Y180" s="13"/>
      <c r="Z180" s="13"/>
      <c r="AA180" s="46"/>
      <c r="AB180" s="57"/>
      <c r="AC180" s="102">
        <f>SUMIF(Data_IND_TWh!$A$9:$A$442,Data_TOT_TWh!$B180&amp;200&amp;"_"&amp;Data_TOT_TWh!$E180,Data_IND_TWh!$AC$9:$AC$442)+SUMIF(Data_TER_TWh!$A$9:$A$442,Data_TOT_TWh!$B180&amp;300&amp;"_"&amp;Data_TOT_TWh!$E180,Data_TER_TWh!$AC$9:$AC$442)+SUMIF(Data_RES_TWh!$A$9:$A$1310,Data_TOT_TWh!$B180&amp;400&amp;"_"&amp;Data_TOT_TWh!$E180,Data_RES_TWh!$AC$9:$AC$1310)</f>
        <v>0</v>
      </c>
      <c r="AD180" s="61"/>
      <c r="AE180" s="102">
        <f>SUMIF(Data_IND_TWh!$A$9:$A$442,Data_TOT_TWh!$B180&amp;200&amp;"_"&amp;Data_TOT_TWh!$E180,Data_IND_TWh!$AE$9:$AE$442)+SUMIF(Data_TER_TWh!$A$9:$A$442,Data_TOT_TWh!$B180&amp;300&amp;"_"&amp;Data_TOT_TWh!$E180,Data_TER_TWh!$AE$9:$AE$442)+SUMIF(Data_RES_TWh!$A$9:$A$1310,Data_TOT_TWh!$B180&amp;400&amp;"_"&amp;Data_TOT_TWh!$E180,Data_RES_TWh!$AE$9:$AE$1310)</f>
        <v>0</v>
      </c>
      <c r="AF180" s="13"/>
      <c r="AG180" s="13"/>
      <c r="AH180" s="46"/>
      <c r="AI180" s="57"/>
      <c r="AJ180" s="102">
        <f>SUMIF(Data_RES_TWh!$A$9:$A$1310,Data_TOT_TWh!$B180&amp;400&amp;"_"&amp;Data_TOT_TWh!$E180,Data_RES_TWh!$AJ$9:$AJ$1310)</f>
        <v>0</v>
      </c>
      <c r="AK180" s="57"/>
      <c r="AL180" s="9" t="str">
        <f>VLOOKUP(F180,Definitions!$B$7:$E$39,4,FALSE)</f>
        <v>EU28</v>
      </c>
    </row>
    <row r="181" spans="1:38">
      <c r="A181" s="36" t="str">
        <f t="shared" si="18"/>
        <v>CY999_4</v>
      </c>
      <c r="B181" t="s">
        <v>63</v>
      </c>
      <c r="C181" t="s">
        <v>269</v>
      </c>
      <c r="D181">
        <v>999</v>
      </c>
      <c r="E181">
        <v>4</v>
      </c>
      <c r="F181" s="25" t="str">
        <f>VLOOKUP(B181,Definitions!$C$7:$D$43,2,FALSE)</f>
        <v>Cyprus</v>
      </c>
      <c r="G181" t="str">
        <f>VLOOKUP(C181,Definitions!$C$49:$D$57,2,FALSE)</f>
        <v>TOTAL</v>
      </c>
      <c r="H181" t="str">
        <f>VLOOKUP(D181,Definitions!$C$60:$D$104,2,FALSE)</f>
        <v>TOTAL</v>
      </c>
      <c r="J181" s="29" t="str">
        <f>VLOOKUP(E181,Definitions!$C$115:$D$131,2,FALSE)</f>
        <v>Other fossil fuels</v>
      </c>
      <c r="K181" s="111">
        <v>1.611918</v>
      </c>
      <c r="L181" s="110">
        <f t="shared" si="19"/>
        <v>-0.29325596533601361</v>
      </c>
      <c r="M181" s="110">
        <f t="shared" si="20"/>
        <v>1.3186620346639863</v>
      </c>
      <c r="N181" s="57"/>
      <c r="O181" s="110">
        <f>IFERROR(SUMIF(Data_IND_TWh!$A$9:$A$442,Data_TOT_TWh!$B181&amp;200&amp;"_"&amp;Data_TOT_TWh!$E181,Data_IND_TWh!$O$9:$O$442),0)+SUMIF(Data_TER_TWh!$A$9:$A$442,Data_TOT_TWh!$B181&amp;300&amp;"_"&amp;Data_TOT_TWh!$E181,Data_TER_TWh!$O$9:$O$442)+SUMIF(Data_RES_TWh!$A$9:$A$1310,Data_TOT_TWh!$B181&amp;400&amp;"_"&amp;Data_TOT_TWh!$E181,Data_RES_TWh!$O$9:$O$1310)</f>
        <v>0</v>
      </c>
      <c r="P181" s="110">
        <f t="shared" si="21"/>
        <v>1.3186620346639863</v>
      </c>
      <c r="Q181" s="110">
        <f t="shared" si="22"/>
        <v>1.3186620346639863</v>
      </c>
      <c r="R181" s="109">
        <f t="shared" si="23"/>
        <v>0</v>
      </c>
      <c r="S181" s="102">
        <f>SUMIF(Data_IND_TWh!$A$9:$A$442,Data_TOT_TWh!$B181&amp;200&amp;"_"&amp;Data_TOT_TWh!$E181,Data_IND_TWh!$S$9:$S$442)+SUMIF(Data_TER_TWh!$A$9:$A$442,Data_TOT_TWh!$B181&amp;300&amp;"_"&amp;Data_TOT_TWh!$E181,Data_TER_TWh!$S$9:$S$442)+SUMIF(Data_RES_TWh!$A$9:$A$1310,Data_TOT_TWh!$B181&amp;400&amp;"_"&amp;Data_TOT_TWh!$E181,Data_RES_TWh!$S$9:$S$1310)</f>
        <v>0.33689652412645565</v>
      </c>
      <c r="T181" s="57"/>
      <c r="U181" s="102">
        <f>SUMIF(Data_IND_TWh!$A$9:$A$442,Data_TOT_TWh!$B181&amp;200&amp;"_"&amp;Data_TOT_TWh!$E181,Data_IND_TWh!$U$9:$U$442)+SUMIF(Data_TER_TWh!$A$9:$A$442,Data_TOT_TWh!$B181&amp;300&amp;"_"&amp;Data_TOT_TWh!$E181,Data_TER_TWh!$U$9:$U$442)+SUMIF(Data_RES_TWh!$A$9:$A$1310,Data_TOT_TWh!$B181&amp;400&amp;"_"&amp;Data_TOT_TWh!$E181,Data_RES_TWh!$U$9:$U$1310)</f>
        <v>4.2061510815307804E-2</v>
      </c>
      <c r="V181" s="57"/>
      <c r="W181" s="102">
        <f>SUMIF(Data_IND_TWh!$A$9:$A$442,Data_TOT_TWh!$B181&amp;200&amp;"_"&amp;Data_TOT_TWh!$E181,Data_IND_TWh!$W$9:$W$442)+SUMIF(Data_TER_TWh!$A$9:$A$442,Data_TOT_TWh!$B181&amp;300&amp;"_"&amp;Data_TOT_TWh!$E181,Data_TER_TWh!$W$9:$W$442)+SUMIF(Data_RES_TWh!$A$9:$A$1310,Data_TOT_TWh!$B181&amp;400&amp;"_"&amp;Data_TOT_TWh!$E181,Data_RES_TWh!$W$9:$W$1310)</f>
        <v>0.93970399972222285</v>
      </c>
      <c r="X181" s="13"/>
      <c r="Y181" s="13"/>
      <c r="Z181" s="13"/>
      <c r="AA181" s="46"/>
      <c r="AB181" s="57"/>
      <c r="AC181" s="102">
        <f>SUMIF(Data_IND_TWh!$A$9:$A$442,Data_TOT_TWh!$B181&amp;200&amp;"_"&amp;Data_TOT_TWh!$E181,Data_IND_TWh!$AC$9:$AC$442)+SUMIF(Data_TER_TWh!$A$9:$A$442,Data_TOT_TWh!$B181&amp;300&amp;"_"&amp;Data_TOT_TWh!$E181,Data_TER_TWh!$AC$9:$AC$442)+SUMIF(Data_RES_TWh!$A$9:$A$1310,Data_TOT_TWh!$B181&amp;400&amp;"_"&amp;Data_TOT_TWh!$E181,Data_RES_TWh!$AC$9:$AC$1310)</f>
        <v>0</v>
      </c>
      <c r="AD181" s="61"/>
      <c r="AE181" s="102">
        <f>SUMIF(Data_IND_TWh!$A$9:$A$442,Data_TOT_TWh!$B181&amp;200&amp;"_"&amp;Data_TOT_TWh!$E181,Data_IND_TWh!$AE$9:$AE$442)+SUMIF(Data_TER_TWh!$A$9:$A$442,Data_TOT_TWh!$B181&amp;300&amp;"_"&amp;Data_TOT_TWh!$E181,Data_TER_TWh!$AE$9:$AE$442)+SUMIF(Data_RES_TWh!$A$9:$A$1310,Data_TOT_TWh!$B181&amp;400&amp;"_"&amp;Data_TOT_TWh!$E181,Data_RES_TWh!$AE$9:$AE$1310)</f>
        <v>0</v>
      </c>
      <c r="AF181" s="13"/>
      <c r="AG181" s="13"/>
      <c r="AH181" s="46"/>
      <c r="AI181" s="57"/>
      <c r="AJ181" s="102">
        <f>SUMIF(Data_RES_TWh!$A$9:$A$1310,Data_TOT_TWh!$B181&amp;400&amp;"_"&amp;Data_TOT_TWh!$E181,Data_RES_TWh!$AJ$9:$AJ$1310)</f>
        <v>0.11526471713810295</v>
      </c>
      <c r="AK181" s="57"/>
      <c r="AL181" s="9" t="str">
        <f>VLOOKUP(F181,Definitions!$B$7:$E$39,4,FALSE)</f>
        <v>EU28</v>
      </c>
    </row>
    <row r="182" spans="1:38">
      <c r="A182" s="36" t="str">
        <f t="shared" si="18"/>
        <v>CY999_6</v>
      </c>
      <c r="B182" t="s">
        <v>63</v>
      </c>
      <c r="C182" t="s">
        <v>269</v>
      </c>
      <c r="D182">
        <v>999</v>
      </c>
      <c r="E182">
        <v>6</v>
      </c>
      <c r="F182" s="25" t="str">
        <f>VLOOKUP(B182,Definitions!$C$7:$D$43,2,FALSE)</f>
        <v>Cyprus</v>
      </c>
      <c r="G182" t="str">
        <f>VLOOKUP(C182,Definitions!$C$49:$D$57,2,FALSE)</f>
        <v>TOTAL</v>
      </c>
      <c r="H182" t="str">
        <f>VLOOKUP(D182,Definitions!$C$60:$D$104,2,FALSE)</f>
        <v>TOTAL</v>
      </c>
      <c r="J182" s="29" t="str">
        <f>VLOOKUP(E182,Definitions!$C$115:$D$131,2,FALSE)</f>
        <v>Electricity</v>
      </c>
      <c r="K182" s="111">
        <v>4.1577250000000001</v>
      </c>
      <c r="L182" s="110">
        <f t="shared" si="19"/>
        <v>-2.5511294307084871</v>
      </c>
      <c r="M182" s="110">
        <f t="shared" si="20"/>
        <v>1.606595569291513</v>
      </c>
      <c r="N182" s="57"/>
      <c r="O182" s="110">
        <f>IFERROR(SUMIF(Data_IND_TWh!$A$9:$A$442,Data_TOT_TWh!$B182&amp;200&amp;"_"&amp;Data_TOT_TWh!$E182,Data_IND_TWh!$O$9:$O$442),0)+SUMIF(Data_TER_TWh!$A$9:$A$442,Data_TOT_TWh!$B182&amp;300&amp;"_"&amp;Data_TOT_TWh!$E182,Data_TER_TWh!$O$9:$O$442)+SUMIF(Data_RES_TWh!$A$9:$A$1310,Data_TOT_TWh!$B182&amp;400&amp;"_"&amp;Data_TOT_TWh!$E182,Data_RES_TWh!$O$9:$O$1310)</f>
        <v>0</v>
      </c>
      <c r="P182" s="110">
        <f t="shared" si="21"/>
        <v>1.606595569291513</v>
      </c>
      <c r="Q182" s="110">
        <f t="shared" si="22"/>
        <v>0.28985589173113874</v>
      </c>
      <c r="R182" s="109">
        <f t="shared" si="23"/>
        <v>1.3167396775603744</v>
      </c>
      <c r="S182" s="102">
        <f>SUMIF(Data_IND_TWh!$A$9:$A$442,Data_TOT_TWh!$B182&amp;200&amp;"_"&amp;Data_TOT_TWh!$E182,Data_IND_TWh!$S$9:$S$442)+SUMIF(Data_TER_TWh!$A$9:$A$442,Data_TOT_TWh!$B182&amp;300&amp;"_"&amp;Data_TOT_TWh!$E182,Data_TER_TWh!$S$9:$S$442)+SUMIF(Data_RES_TWh!$A$9:$A$1310,Data_TOT_TWh!$B182&amp;400&amp;"_"&amp;Data_TOT_TWh!$E182,Data_RES_TWh!$S$9:$S$1310)</f>
        <v>8.2307743683377801E-2</v>
      </c>
      <c r="T182" s="57"/>
      <c r="U182" s="102">
        <f>SUMIF(Data_IND_TWh!$A$9:$A$442,Data_TOT_TWh!$B182&amp;200&amp;"_"&amp;Data_TOT_TWh!$E182,Data_IND_TWh!$U$9:$U$442)+SUMIF(Data_TER_TWh!$A$9:$A$442,Data_TOT_TWh!$B182&amp;300&amp;"_"&amp;Data_TOT_TWh!$E182,Data_TER_TWh!$U$9:$U$442)+SUMIF(Data_RES_TWh!$A$9:$A$1310,Data_TOT_TWh!$B182&amp;400&amp;"_"&amp;Data_TOT_TWh!$E182,Data_RES_TWh!$U$9:$U$1310)</f>
        <v>8.6303475803497773E-2</v>
      </c>
      <c r="V182" s="57"/>
      <c r="W182" s="102">
        <f>SUMIF(Data_IND_TWh!$A$9:$A$442,Data_TOT_TWh!$B182&amp;200&amp;"_"&amp;Data_TOT_TWh!$E182,Data_IND_TWh!$W$9:$W$442)+SUMIF(Data_TER_TWh!$A$9:$A$442,Data_TOT_TWh!$B182&amp;300&amp;"_"&amp;Data_TOT_TWh!$E182,Data_TER_TWh!$W$9:$W$442)+SUMIF(Data_RES_TWh!$A$9:$A$1310,Data_TOT_TWh!$B182&amp;400&amp;"_"&amp;Data_TOT_TWh!$E182,Data_RES_TWh!$W$9:$W$1310)</f>
        <v>0.12124467224426315</v>
      </c>
      <c r="X182" s="13"/>
      <c r="Y182" s="13"/>
      <c r="Z182" s="13"/>
      <c r="AA182" s="46"/>
      <c r="AB182" s="57"/>
      <c r="AC182" s="102">
        <f>SUMIF(Data_IND_TWh!$A$9:$A$442,Data_TOT_TWh!$B182&amp;200&amp;"_"&amp;Data_TOT_TWh!$E182,Data_IND_TWh!$AC$9:$AC$442)+SUMIF(Data_TER_TWh!$A$9:$A$442,Data_TOT_TWh!$B182&amp;300&amp;"_"&amp;Data_TOT_TWh!$E182,Data_TER_TWh!$AC$9:$AC$442)+SUMIF(Data_RES_TWh!$A$9:$A$1310,Data_TOT_TWh!$B182&amp;400&amp;"_"&amp;Data_TOT_TWh!$E182,Data_RES_TWh!$AC$9:$AC$1310)</f>
        <v>0.91575638396756687</v>
      </c>
      <c r="AD182" s="61"/>
      <c r="AE182" s="102">
        <f>SUMIF(Data_IND_TWh!$A$9:$A$442,Data_TOT_TWh!$B182&amp;200&amp;"_"&amp;Data_TOT_TWh!$E182,Data_IND_TWh!$AE$9:$AE$442)+SUMIF(Data_TER_TWh!$A$9:$A$442,Data_TOT_TWh!$B182&amp;300&amp;"_"&amp;Data_TOT_TWh!$E182,Data_TER_TWh!$AE$9:$AE$442)+SUMIF(Data_RES_TWh!$A$9:$A$1310,Data_TOT_TWh!$B182&amp;400&amp;"_"&amp;Data_TOT_TWh!$E182,Data_RES_TWh!$AE$9:$AE$1310)</f>
        <v>0.40098329359280749</v>
      </c>
      <c r="AF182" s="13"/>
      <c r="AG182" s="13"/>
      <c r="AH182" s="46"/>
      <c r="AI182" s="57"/>
      <c r="AJ182" s="102">
        <f>SUMIF(Data_RES_TWh!$A$9:$A$1310,Data_TOT_TWh!$B182&amp;400&amp;"_"&amp;Data_TOT_TWh!$E182,Data_RES_TWh!$AJ$9:$AJ$1310)</f>
        <v>0.26651220653685598</v>
      </c>
      <c r="AK182" s="57"/>
      <c r="AL182" s="9" t="str">
        <f>VLOOKUP(F182,Definitions!$B$7:$E$39,4,FALSE)</f>
        <v>EU28</v>
      </c>
    </row>
    <row r="183" spans="1:38">
      <c r="A183" s="36" t="str">
        <f t="shared" si="18"/>
        <v>CY999_7</v>
      </c>
      <c r="B183" t="s">
        <v>63</v>
      </c>
      <c r="C183" t="s">
        <v>269</v>
      </c>
      <c r="D183">
        <v>999</v>
      </c>
      <c r="E183">
        <v>7</v>
      </c>
      <c r="F183" s="25" t="str">
        <f>VLOOKUP(B183,Definitions!$C$7:$D$43,2,FALSE)</f>
        <v>Cyprus</v>
      </c>
      <c r="G183" t="str">
        <f>VLOOKUP(C183,Definitions!$C$49:$D$57,2,FALSE)</f>
        <v>TOTAL</v>
      </c>
      <c r="H183" t="str">
        <f>VLOOKUP(D183,Definitions!$C$60:$D$104,2,FALSE)</f>
        <v>TOTAL</v>
      </c>
      <c r="J183" s="29" t="str">
        <f>VLOOKUP(E183,Definitions!$C$115:$D$131,2,FALSE)</f>
        <v>District heating</v>
      </c>
      <c r="K183" s="111">
        <v>0</v>
      </c>
      <c r="L183" s="110">
        <f t="shared" si="19"/>
        <v>0</v>
      </c>
      <c r="M183" s="110">
        <f t="shared" si="20"/>
        <v>0</v>
      </c>
      <c r="N183" s="57"/>
      <c r="O183" s="110">
        <f>IFERROR(SUMIF(Data_IND_TWh!$A$9:$A$442,Data_TOT_TWh!$B183&amp;200&amp;"_"&amp;Data_TOT_TWh!$E183,Data_IND_TWh!$O$9:$O$442),0)+SUMIF(Data_TER_TWh!$A$9:$A$442,Data_TOT_TWh!$B183&amp;300&amp;"_"&amp;Data_TOT_TWh!$E183,Data_TER_TWh!$O$9:$O$442)+SUMIF(Data_RES_TWh!$A$9:$A$1310,Data_TOT_TWh!$B183&amp;400&amp;"_"&amp;Data_TOT_TWh!$E183,Data_RES_TWh!$O$9:$O$1310)</f>
        <v>0</v>
      </c>
      <c r="P183" s="110">
        <f t="shared" si="21"/>
        <v>0</v>
      </c>
      <c r="Q183" s="110">
        <f t="shared" si="22"/>
        <v>0</v>
      </c>
      <c r="R183" s="109">
        <f t="shared" si="23"/>
        <v>0</v>
      </c>
      <c r="S183" s="102">
        <f>SUMIF(Data_IND_TWh!$A$9:$A$442,Data_TOT_TWh!$B183&amp;200&amp;"_"&amp;Data_TOT_TWh!$E183,Data_IND_TWh!$S$9:$S$442)+SUMIF(Data_TER_TWh!$A$9:$A$442,Data_TOT_TWh!$B183&amp;300&amp;"_"&amp;Data_TOT_TWh!$E183,Data_TER_TWh!$S$9:$S$442)+SUMIF(Data_RES_TWh!$A$9:$A$1310,Data_TOT_TWh!$B183&amp;400&amp;"_"&amp;Data_TOT_TWh!$E183,Data_RES_TWh!$S$9:$S$1310)</f>
        <v>0</v>
      </c>
      <c r="T183" s="57"/>
      <c r="U183" s="102">
        <f>SUMIF(Data_IND_TWh!$A$9:$A$442,Data_TOT_TWh!$B183&amp;200&amp;"_"&amp;Data_TOT_TWh!$E183,Data_IND_TWh!$U$9:$U$442)+SUMIF(Data_TER_TWh!$A$9:$A$442,Data_TOT_TWh!$B183&amp;300&amp;"_"&amp;Data_TOT_TWh!$E183,Data_TER_TWh!$U$9:$U$442)+SUMIF(Data_RES_TWh!$A$9:$A$1310,Data_TOT_TWh!$B183&amp;400&amp;"_"&amp;Data_TOT_TWh!$E183,Data_RES_TWh!$U$9:$U$1310)</f>
        <v>0</v>
      </c>
      <c r="V183" s="57"/>
      <c r="W183" s="102">
        <f>SUMIF(Data_IND_TWh!$A$9:$A$442,Data_TOT_TWh!$B183&amp;200&amp;"_"&amp;Data_TOT_TWh!$E183,Data_IND_TWh!$W$9:$W$442)+SUMIF(Data_TER_TWh!$A$9:$A$442,Data_TOT_TWh!$B183&amp;300&amp;"_"&amp;Data_TOT_TWh!$E183,Data_TER_TWh!$W$9:$W$442)+SUMIF(Data_RES_TWh!$A$9:$A$1310,Data_TOT_TWh!$B183&amp;400&amp;"_"&amp;Data_TOT_TWh!$E183,Data_RES_TWh!$W$9:$W$1310)</f>
        <v>0</v>
      </c>
      <c r="X183" s="13"/>
      <c r="Y183" s="13"/>
      <c r="Z183" s="13"/>
      <c r="AA183" s="46"/>
      <c r="AB183" s="57"/>
      <c r="AC183" s="102">
        <f>SUMIF(Data_IND_TWh!$A$9:$A$442,Data_TOT_TWh!$B183&amp;200&amp;"_"&amp;Data_TOT_TWh!$E183,Data_IND_TWh!$AC$9:$AC$442)+SUMIF(Data_TER_TWh!$A$9:$A$442,Data_TOT_TWh!$B183&amp;300&amp;"_"&amp;Data_TOT_TWh!$E183,Data_TER_TWh!$AC$9:$AC$442)+SUMIF(Data_RES_TWh!$A$9:$A$1310,Data_TOT_TWh!$B183&amp;400&amp;"_"&amp;Data_TOT_TWh!$E183,Data_RES_TWh!$AC$9:$AC$1310)</f>
        <v>0</v>
      </c>
      <c r="AD183" s="61"/>
      <c r="AE183" s="102">
        <f>SUMIF(Data_IND_TWh!$A$9:$A$442,Data_TOT_TWh!$B183&amp;200&amp;"_"&amp;Data_TOT_TWh!$E183,Data_IND_TWh!$AE$9:$AE$442)+SUMIF(Data_TER_TWh!$A$9:$A$442,Data_TOT_TWh!$B183&amp;300&amp;"_"&amp;Data_TOT_TWh!$E183,Data_TER_TWh!$AE$9:$AE$442)+SUMIF(Data_RES_TWh!$A$9:$A$1310,Data_TOT_TWh!$B183&amp;400&amp;"_"&amp;Data_TOT_TWh!$E183,Data_RES_TWh!$AE$9:$AE$1310)</f>
        <v>0</v>
      </c>
      <c r="AF183" s="13"/>
      <c r="AG183" s="13"/>
      <c r="AH183" s="46"/>
      <c r="AI183" s="57"/>
      <c r="AJ183" s="102">
        <f>SUMIF(Data_RES_TWh!$A$9:$A$1310,Data_TOT_TWh!$B183&amp;400&amp;"_"&amp;Data_TOT_TWh!$E183,Data_RES_TWh!$AJ$9:$AJ$1310)</f>
        <v>0</v>
      </c>
      <c r="AK183" s="57"/>
      <c r="AL183" s="9" t="str">
        <f>VLOOKUP(F183,Definitions!$B$7:$E$39,4,FALSE)</f>
        <v>EU28</v>
      </c>
    </row>
    <row r="184" spans="1:38">
      <c r="A184" s="36" t="str">
        <f t="shared" si="18"/>
        <v>CY999_8</v>
      </c>
      <c r="B184" t="s">
        <v>63</v>
      </c>
      <c r="C184" t="s">
        <v>269</v>
      </c>
      <c r="D184">
        <v>999</v>
      </c>
      <c r="E184">
        <v>8</v>
      </c>
      <c r="F184" s="25" t="str">
        <f>VLOOKUP(B184,Definitions!$C$7:$D$43,2,FALSE)</f>
        <v>Cyprus</v>
      </c>
      <c r="G184" t="str">
        <f>VLOOKUP(C184,Definitions!$C$49:$D$57,2,FALSE)</f>
        <v>TOTAL</v>
      </c>
      <c r="H184" t="str">
        <f>VLOOKUP(D184,Definitions!$C$60:$D$104,2,FALSE)</f>
        <v>TOTAL</v>
      </c>
      <c r="J184" s="29" t="str">
        <f>VLOOKUP(E184,Definitions!$C$115:$D$131,2,FALSE)</f>
        <v>Waste non-RES</v>
      </c>
      <c r="K184" s="111">
        <v>6.9779999999999998E-3</v>
      </c>
      <c r="L184" s="110">
        <f t="shared" si="19"/>
        <v>0</v>
      </c>
      <c r="M184" s="110">
        <f t="shared" si="20"/>
        <v>6.9779999999999998E-3</v>
      </c>
      <c r="N184" s="57"/>
      <c r="O184" s="110">
        <f>IFERROR(SUMIF(Data_IND_TWh!$A$9:$A$442,Data_TOT_TWh!$B184&amp;200&amp;"_"&amp;Data_TOT_TWh!$E184,Data_IND_TWh!$O$9:$O$442),0)+SUMIF(Data_TER_TWh!$A$9:$A$442,Data_TOT_TWh!$B184&amp;300&amp;"_"&amp;Data_TOT_TWh!$E184,Data_TER_TWh!$O$9:$O$442)+SUMIF(Data_RES_TWh!$A$9:$A$1310,Data_TOT_TWh!$B184&amp;400&amp;"_"&amp;Data_TOT_TWh!$E184,Data_RES_TWh!$O$9:$O$1310)</f>
        <v>0</v>
      </c>
      <c r="P184" s="110">
        <f t="shared" si="21"/>
        <v>6.9779999999999998E-3</v>
      </c>
      <c r="Q184" s="110">
        <f t="shared" si="22"/>
        <v>6.9779999999999998E-3</v>
      </c>
      <c r="R184" s="109">
        <f t="shared" si="23"/>
        <v>0</v>
      </c>
      <c r="S184" s="102">
        <f>SUMIF(Data_IND_TWh!$A$9:$A$442,Data_TOT_TWh!$B184&amp;200&amp;"_"&amp;Data_TOT_TWh!$E184,Data_IND_TWh!$S$9:$S$442)+SUMIF(Data_TER_TWh!$A$9:$A$442,Data_TOT_TWh!$B184&amp;300&amp;"_"&amp;Data_TOT_TWh!$E184,Data_TER_TWh!$S$9:$S$442)+SUMIF(Data_RES_TWh!$A$9:$A$1310,Data_TOT_TWh!$B184&amp;400&amp;"_"&amp;Data_TOT_TWh!$E184,Data_RES_TWh!$S$9:$S$1310)</f>
        <v>0</v>
      </c>
      <c r="T184" s="57"/>
      <c r="U184" s="102">
        <f>SUMIF(Data_IND_TWh!$A$9:$A$442,Data_TOT_TWh!$B184&amp;200&amp;"_"&amp;Data_TOT_TWh!$E184,Data_IND_TWh!$U$9:$U$442)+SUMIF(Data_TER_TWh!$A$9:$A$442,Data_TOT_TWh!$B184&amp;300&amp;"_"&amp;Data_TOT_TWh!$E184,Data_TER_TWh!$U$9:$U$442)+SUMIF(Data_RES_TWh!$A$9:$A$1310,Data_TOT_TWh!$B184&amp;400&amp;"_"&amp;Data_TOT_TWh!$E184,Data_RES_TWh!$U$9:$U$1310)</f>
        <v>0</v>
      </c>
      <c r="V184" s="57"/>
      <c r="W184" s="102">
        <f>SUMIF(Data_IND_TWh!$A$9:$A$442,Data_TOT_TWh!$B184&amp;200&amp;"_"&amp;Data_TOT_TWh!$E184,Data_IND_TWh!$W$9:$W$442)+SUMIF(Data_TER_TWh!$A$9:$A$442,Data_TOT_TWh!$B184&amp;300&amp;"_"&amp;Data_TOT_TWh!$E184,Data_TER_TWh!$W$9:$W$442)+SUMIF(Data_RES_TWh!$A$9:$A$1310,Data_TOT_TWh!$B184&amp;400&amp;"_"&amp;Data_TOT_TWh!$E184,Data_RES_TWh!$W$9:$W$1310)</f>
        <v>6.9779999999999998E-3</v>
      </c>
      <c r="X184" s="13"/>
      <c r="Y184" s="13"/>
      <c r="Z184" s="13"/>
      <c r="AA184" s="46"/>
      <c r="AB184" s="57"/>
      <c r="AC184" s="102">
        <f>SUMIF(Data_IND_TWh!$A$9:$A$442,Data_TOT_TWh!$B184&amp;200&amp;"_"&amp;Data_TOT_TWh!$E184,Data_IND_TWh!$AC$9:$AC$442)+SUMIF(Data_TER_TWh!$A$9:$A$442,Data_TOT_TWh!$B184&amp;300&amp;"_"&amp;Data_TOT_TWh!$E184,Data_TER_TWh!$AC$9:$AC$442)+SUMIF(Data_RES_TWh!$A$9:$A$1310,Data_TOT_TWh!$B184&amp;400&amp;"_"&amp;Data_TOT_TWh!$E184,Data_RES_TWh!$AC$9:$AC$1310)</f>
        <v>0</v>
      </c>
      <c r="AD184" s="61"/>
      <c r="AE184" s="102">
        <f>SUMIF(Data_IND_TWh!$A$9:$A$442,Data_TOT_TWh!$B184&amp;200&amp;"_"&amp;Data_TOT_TWh!$E184,Data_IND_TWh!$AE$9:$AE$442)+SUMIF(Data_TER_TWh!$A$9:$A$442,Data_TOT_TWh!$B184&amp;300&amp;"_"&amp;Data_TOT_TWh!$E184,Data_TER_TWh!$AE$9:$AE$442)+SUMIF(Data_RES_TWh!$A$9:$A$1310,Data_TOT_TWh!$B184&amp;400&amp;"_"&amp;Data_TOT_TWh!$E184,Data_RES_TWh!$AE$9:$AE$1310)</f>
        <v>0</v>
      </c>
      <c r="AF184" s="13"/>
      <c r="AG184" s="13"/>
      <c r="AH184" s="46"/>
      <c r="AI184" s="57"/>
      <c r="AJ184" s="102">
        <f>SUMIF(Data_RES_TWh!$A$9:$A$1310,Data_TOT_TWh!$B184&amp;400&amp;"_"&amp;Data_TOT_TWh!$E184,Data_RES_TWh!$AJ$9:$AJ$1310)</f>
        <v>0</v>
      </c>
      <c r="AK184" s="57"/>
      <c r="AL184" s="9" t="str">
        <f>VLOOKUP(F184,Definitions!$B$7:$E$39,4,FALSE)</f>
        <v>EU28</v>
      </c>
    </row>
    <row r="185" spans="1:38">
      <c r="A185" s="36" t="str">
        <f t="shared" si="18"/>
        <v>CY999_9</v>
      </c>
      <c r="B185" t="s">
        <v>63</v>
      </c>
      <c r="C185" t="s">
        <v>269</v>
      </c>
      <c r="D185">
        <v>999</v>
      </c>
      <c r="E185">
        <v>9</v>
      </c>
      <c r="F185" s="25" t="str">
        <f>VLOOKUP(B185,Definitions!$C$7:$D$43,2,FALSE)</f>
        <v>Cyprus</v>
      </c>
      <c r="G185" t="str">
        <f>VLOOKUP(C185,Definitions!$C$49:$D$57,2,FALSE)</f>
        <v>TOTAL</v>
      </c>
      <c r="H185" t="str">
        <f>VLOOKUP(D185,Definitions!$C$60:$D$104,2,FALSE)</f>
        <v>TOTAL</v>
      </c>
      <c r="J185" s="29" t="str">
        <f>VLOOKUP(E185,Definitions!$C$115:$D$131,2,FALSE)</f>
        <v>Waste RES</v>
      </c>
      <c r="K185" s="111">
        <v>0</v>
      </c>
      <c r="L185" s="110">
        <f t="shared" si="19"/>
        <v>0</v>
      </c>
      <c r="M185" s="110">
        <f t="shared" si="20"/>
        <v>0</v>
      </c>
      <c r="N185" s="57"/>
      <c r="O185" s="110">
        <f>IFERROR(SUMIF(Data_IND_TWh!$A$9:$A$442,Data_TOT_TWh!$B185&amp;200&amp;"_"&amp;Data_TOT_TWh!$E185,Data_IND_TWh!$O$9:$O$442),0)+SUMIF(Data_TER_TWh!$A$9:$A$442,Data_TOT_TWh!$B185&amp;300&amp;"_"&amp;Data_TOT_TWh!$E185,Data_TER_TWh!$O$9:$O$442)+SUMIF(Data_RES_TWh!$A$9:$A$1310,Data_TOT_TWh!$B185&amp;400&amp;"_"&amp;Data_TOT_TWh!$E185,Data_RES_TWh!$O$9:$O$1310)</f>
        <v>0</v>
      </c>
      <c r="P185" s="110">
        <f t="shared" si="21"/>
        <v>0</v>
      </c>
      <c r="Q185" s="110">
        <f t="shared" si="22"/>
        <v>0</v>
      </c>
      <c r="R185" s="109">
        <f t="shared" si="23"/>
        <v>0</v>
      </c>
      <c r="S185" s="102">
        <f>SUMIF(Data_IND_TWh!$A$9:$A$442,Data_TOT_TWh!$B185&amp;200&amp;"_"&amp;Data_TOT_TWh!$E185,Data_IND_TWh!$S$9:$S$442)+SUMIF(Data_TER_TWh!$A$9:$A$442,Data_TOT_TWh!$B185&amp;300&amp;"_"&amp;Data_TOT_TWh!$E185,Data_TER_TWh!$S$9:$S$442)+SUMIF(Data_RES_TWh!$A$9:$A$1310,Data_TOT_TWh!$B185&amp;400&amp;"_"&amp;Data_TOT_TWh!$E185,Data_RES_TWh!$S$9:$S$1310)</f>
        <v>0</v>
      </c>
      <c r="T185" s="57"/>
      <c r="U185" s="102">
        <f>SUMIF(Data_IND_TWh!$A$9:$A$442,Data_TOT_TWh!$B185&amp;200&amp;"_"&amp;Data_TOT_TWh!$E185,Data_IND_TWh!$U$9:$U$442)+SUMIF(Data_TER_TWh!$A$9:$A$442,Data_TOT_TWh!$B185&amp;300&amp;"_"&amp;Data_TOT_TWh!$E185,Data_TER_TWh!$U$9:$U$442)+SUMIF(Data_RES_TWh!$A$9:$A$1310,Data_TOT_TWh!$B185&amp;400&amp;"_"&amp;Data_TOT_TWh!$E185,Data_RES_TWh!$U$9:$U$1310)</f>
        <v>0</v>
      </c>
      <c r="V185" s="57"/>
      <c r="W185" s="102">
        <f>SUMIF(Data_IND_TWh!$A$9:$A$442,Data_TOT_TWh!$B185&amp;200&amp;"_"&amp;Data_TOT_TWh!$E185,Data_IND_TWh!$W$9:$W$442)+SUMIF(Data_TER_TWh!$A$9:$A$442,Data_TOT_TWh!$B185&amp;300&amp;"_"&amp;Data_TOT_TWh!$E185,Data_TER_TWh!$W$9:$W$442)+SUMIF(Data_RES_TWh!$A$9:$A$1310,Data_TOT_TWh!$B185&amp;400&amp;"_"&amp;Data_TOT_TWh!$E185,Data_RES_TWh!$W$9:$W$1310)</f>
        <v>0</v>
      </c>
      <c r="X185" s="13"/>
      <c r="Y185" s="13"/>
      <c r="Z185" s="13"/>
      <c r="AA185" s="46"/>
      <c r="AB185" s="57"/>
      <c r="AC185" s="102">
        <f>SUMIF(Data_IND_TWh!$A$9:$A$442,Data_TOT_TWh!$B185&amp;200&amp;"_"&amp;Data_TOT_TWh!$E185,Data_IND_TWh!$AC$9:$AC$442)+SUMIF(Data_TER_TWh!$A$9:$A$442,Data_TOT_TWh!$B185&amp;300&amp;"_"&amp;Data_TOT_TWh!$E185,Data_TER_TWh!$AC$9:$AC$442)+SUMIF(Data_RES_TWh!$A$9:$A$1310,Data_TOT_TWh!$B185&amp;400&amp;"_"&amp;Data_TOT_TWh!$E185,Data_RES_TWh!$AC$9:$AC$1310)</f>
        <v>0</v>
      </c>
      <c r="AD185" s="61"/>
      <c r="AE185" s="102">
        <f>SUMIF(Data_IND_TWh!$A$9:$A$442,Data_TOT_TWh!$B185&amp;200&amp;"_"&amp;Data_TOT_TWh!$E185,Data_IND_TWh!$AE$9:$AE$442)+SUMIF(Data_TER_TWh!$A$9:$A$442,Data_TOT_TWh!$B185&amp;300&amp;"_"&amp;Data_TOT_TWh!$E185,Data_TER_TWh!$AE$9:$AE$442)+SUMIF(Data_RES_TWh!$A$9:$A$1310,Data_TOT_TWh!$B185&amp;400&amp;"_"&amp;Data_TOT_TWh!$E185,Data_RES_TWh!$AE$9:$AE$1310)</f>
        <v>0</v>
      </c>
      <c r="AF185" s="13"/>
      <c r="AG185" s="13"/>
      <c r="AH185" s="46"/>
      <c r="AI185" s="57"/>
      <c r="AJ185" s="102">
        <f>SUMIF(Data_RES_TWh!$A$9:$A$1310,Data_TOT_TWh!$B185&amp;400&amp;"_"&amp;Data_TOT_TWh!$E185,Data_RES_TWh!$AJ$9:$AJ$1310)</f>
        <v>0</v>
      </c>
      <c r="AK185" s="57"/>
      <c r="AL185" s="9" t="str">
        <f>VLOOKUP(F185,Definitions!$B$7:$E$39,4,FALSE)</f>
        <v>EU28</v>
      </c>
    </row>
    <row r="186" spans="1:38">
      <c r="A186" s="36" t="str">
        <f t="shared" si="18"/>
        <v>CY999_51</v>
      </c>
      <c r="B186" t="s">
        <v>63</v>
      </c>
      <c r="C186" t="s">
        <v>269</v>
      </c>
      <c r="D186">
        <v>999</v>
      </c>
      <c r="E186">
        <v>51</v>
      </c>
      <c r="F186" s="25" t="str">
        <f>VLOOKUP(B186,Definitions!$C$7:$D$43,2,FALSE)</f>
        <v>Cyprus</v>
      </c>
      <c r="G186" t="str">
        <f>VLOOKUP(C186,Definitions!$C$49:$D$57,2,FALSE)</f>
        <v>TOTAL</v>
      </c>
      <c r="H186" t="str">
        <f>VLOOKUP(D186,Definitions!$C$60:$D$104,2,FALSE)</f>
        <v>TOTAL</v>
      </c>
      <c r="J186" s="29" t="str">
        <f>VLOOKUP(E186,Definitions!$C$115:$D$131,2,FALSE)</f>
        <v>Biomass</v>
      </c>
      <c r="K186" s="111">
        <v>0.18259099999999998</v>
      </c>
      <c r="L186" s="110">
        <f t="shared" si="19"/>
        <v>-0.10402699972222224</v>
      </c>
      <c r="M186" s="110">
        <f t="shared" si="20"/>
        <v>7.856400027777774E-2</v>
      </c>
      <c r="N186" s="57"/>
      <c r="O186" s="110">
        <f>IFERROR(SUMIF(Data_IND_TWh!$A$9:$A$442,Data_TOT_TWh!$B186&amp;200&amp;"_"&amp;Data_TOT_TWh!$E186,Data_IND_TWh!$O$9:$O$442),0)+SUMIF(Data_TER_TWh!$A$9:$A$442,Data_TOT_TWh!$B186&amp;300&amp;"_"&amp;Data_TOT_TWh!$E186,Data_TER_TWh!$O$9:$O$442)+SUMIF(Data_RES_TWh!$A$9:$A$1310,Data_TOT_TWh!$B186&amp;400&amp;"_"&amp;Data_TOT_TWh!$E186,Data_RES_TWh!$O$9:$O$1310)</f>
        <v>0</v>
      </c>
      <c r="P186" s="110">
        <f t="shared" si="21"/>
        <v>7.856400027777774E-2</v>
      </c>
      <c r="Q186" s="110">
        <f t="shared" si="22"/>
        <v>7.856400027777774E-2</v>
      </c>
      <c r="R186" s="109">
        <f t="shared" si="23"/>
        <v>0</v>
      </c>
      <c r="S186" s="102">
        <f>SUMIF(Data_IND_TWh!$A$9:$A$442,Data_TOT_TWh!$B186&amp;200&amp;"_"&amp;Data_TOT_TWh!$E186,Data_IND_TWh!$S$9:$S$442)+SUMIF(Data_TER_TWh!$A$9:$A$442,Data_TOT_TWh!$B186&amp;300&amp;"_"&amp;Data_TOT_TWh!$E186,Data_TER_TWh!$S$9:$S$442)+SUMIF(Data_RES_TWh!$A$9:$A$1310,Data_TOT_TWh!$B186&amp;400&amp;"_"&amp;Data_TOT_TWh!$E186,Data_RES_TWh!$S$9:$S$1310)</f>
        <v>4.1116046333094104E-2</v>
      </c>
      <c r="T186" s="57"/>
      <c r="U186" s="102">
        <f>SUMIF(Data_IND_TWh!$A$9:$A$442,Data_TOT_TWh!$B186&amp;200&amp;"_"&amp;Data_TOT_TWh!$E186,Data_IND_TWh!$U$9:$U$442)+SUMIF(Data_TER_TWh!$A$9:$A$442,Data_TOT_TWh!$B186&amp;300&amp;"_"&amp;Data_TOT_TWh!$E186,Data_TER_TWh!$U$9:$U$442)+SUMIF(Data_RES_TWh!$A$9:$A$1310,Data_TOT_TWh!$B186&amp;400&amp;"_"&amp;Data_TOT_TWh!$E186,Data_RES_TWh!$U$9:$U$1310)</f>
        <v>4.8839536669058967E-3</v>
      </c>
      <c r="V186" s="57"/>
      <c r="W186" s="102">
        <f>SUMIF(Data_IND_TWh!$A$9:$A$442,Data_TOT_TWh!$B186&amp;200&amp;"_"&amp;Data_TOT_TWh!$E186,Data_IND_TWh!$W$9:$W$442)+SUMIF(Data_TER_TWh!$A$9:$A$442,Data_TOT_TWh!$B186&amp;300&amp;"_"&amp;Data_TOT_TWh!$E186,Data_TER_TWh!$W$9:$W$442)+SUMIF(Data_RES_TWh!$A$9:$A$1310,Data_TOT_TWh!$B186&amp;400&amp;"_"&amp;Data_TOT_TWh!$E186,Data_RES_TWh!$W$9:$W$1310)</f>
        <v>3.2564000277777741E-2</v>
      </c>
      <c r="X186" s="13"/>
      <c r="Y186" s="13"/>
      <c r="Z186" s="13"/>
      <c r="AA186" s="46"/>
      <c r="AB186" s="57"/>
      <c r="AC186" s="102">
        <f>SUMIF(Data_IND_TWh!$A$9:$A$442,Data_TOT_TWh!$B186&amp;200&amp;"_"&amp;Data_TOT_TWh!$E186,Data_IND_TWh!$AC$9:$AC$442)+SUMIF(Data_TER_TWh!$A$9:$A$442,Data_TOT_TWh!$B186&amp;300&amp;"_"&amp;Data_TOT_TWh!$E186,Data_TER_TWh!$AC$9:$AC$442)+SUMIF(Data_RES_TWh!$A$9:$A$1310,Data_TOT_TWh!$B186&amp;400&amp;"_"&amp;Data_TOT_TWh!$E186,Data_RES_TWh!$AC$9:$AC$1310)</f>
        <v>0</v>
      </c>
      <c r="AD186" s="61"/>
      <c r="AE186" s="102">
        <f>SUMIF(Data_IND_TWh!$A$9:$A$442,Data_TOT_TWh!$B186&amp;200&amp;"_"&amp;Data_TOT_TWh!$E186,Data_IND_TWh!$AE$9:$AE$442)+SUMIF(Data_TER_TWh!$A$9:$A$442,Data_TOT_TWh!$B186&amp;300&amp;"_"&amp;Data_TOT_TWh!$E186,Data_TER_TWh!$AE$9:$AE$442)+SUMIF(Data_RES_TWh!$A$9:$A$1310,Data_TOT_TWh!$B186&amp;400&amp;"_"&amp;Data_TOT_TWh!$E186,Data_RES_TWh!$AE$9:$AE$1310)</f>
        <v>0</v>
      </c>
      <c r="AF186" s="13"/>
      <c r="AG186" s="13"/>
      <c r="AH186" s="46"/>
      <c r="AI186" s="57"/>
      <c r="AJ186" s="102">
        <f>SUMIF(Data_RES_TWh!$A$9:$A$1310,Data_TOT_TWh!$B186&amp;400&amp;"_"&amp;Data_TOT_TWh!$E186,Data_RES_TWh!$AJ$9:$AJ$1310)</f>
        <v>0</v>
      </c>
      <c r="AK186" s="57"/>
      <c r="AL186" s="9" t="str">
        <f>VLOOKUP(F186,Definitions!$B$7:$E$39,4,FALSE)</f>
        <v>EU28</v>
      </c>
    </row>
    <row r="187" spans="1:38">
      <c r="A187" s="36" t="str">
        <f t="shared" si="18"/>
        <v>CY999_52</v>
      </c>
      <c r="B187" t="s">
        <v>63</v>
      </c>
      <c r="C187" t="s">
        <v>269</v>
      </c>
      <c r="D187">
        <v>999</v>
      </c>
      <c r="E187">
        <v>52</v>
      </c>
      <c r="F187" s="25" t="str">
        <f>VLOOKUP(B187,Definitions!$C$7:$D$43,2,FALSE)</f>
        <v>Cyprus</v>
      </c>
      <c r="G187" t="str">
        <f>VLOOKUP(C187,Definitions!$C$49:$D$57,2,FALSE)</f>
        <v>TOTAL</v>
      </c>
      <c r="H187" t="str">
        <f>VLOOKUP(D187,Definitions!$C$60:$D$104,2,FALSE)</f>
        <v>TOTAL</v>
      </c>
      <c r="J187" s="29" t="str">
        <f>VLOOKUP(E187,Definitions!$C$115:$D$131,2,FALSE)</f>
        <v>Geothermal</v>
      </c>
      <c r="K187" s="111">
        <v>1.7444999999999999E-2</v>
      </c>
      <c r="L187" s="110">
        <f t="shared" si="19"/>
        <v>-1.4449999999999984E-3</v>
      </c>
      <c r="M187" s="110">
        <f t="shared" si="20"/>
        <v>1.6E-2</v>
      </c>
      <c r="N187" s="57"/>
      <c r="O187" s="110">
        <f>IFERROR(SUMIF(Data_IND_TWh!$A$9:$A$442,Data_TOT_TWh!$B187&amp;200&amp;"_"&amp;Data_TOT_TWh!$E187,Data_IND_TWh!$O$9:$O$442),0)+SUMIF(Data_TER_TWh!$A$9:$A$442,Data_TOT_TWh!$B187&amp;300&amp;"_"&amp;Data_TOT_TWh!$E187,Data_TER_TWh!$O$9:$O$442)+SUMIF(Data_RES_TWh!$A$9:$A$1310,Data_TOT_TWh!$B187&amp;400&amp;"_"&amp;Data_TOT_TWh!$E187,Data_RES_TWh!$O$9:$O$1310)</f>
        <v>0</v>
      </c>
      <c r="P187" s="110">
        <f t="shared" si="21"/>
        <v>1.6E-2</v>
      </c>
      <c r="Q187" s="110">
        <f t="shared" si="22"/>
        <v>1.6E-2</v>
      </c>
      <c r="R187" s="109">
        <f t="shared" si="23"/>
        <v>0</v>
      </c>
      <c r="S187" s="102">
        <f>SUMIF(Data_IND_TWh!$A$9:$A$442,Data_TOT_TWh!$B187&amp;200&amp;"_"&amp;Data_TOT_TWh!$E187,Data_IND_TWh!$S$9:$S$442)+SUMIF(Data_TER_TWh!$A$9:$A$442,Data_TOT_TWh!$B187&amp;300&amp;"_"&amp;Data_TOT_TWh!$E187,Data_TER_TWh!$S$9:$S$442)+SUMIF(Data_RES_TWh!$A$9:$A$1310,Data_TOT_TWh!$B187&amp;400&amp;"_"&amp;Data_TOT_TWh!$E187,Data_RES_TWh!$S$9:$S$1310)</f>
        <v>1.6E-2</v>
      </c>
      <c r="T187" s="57"/>
      <c r="U187" s="102">
        <f>SUMIF(Data_IND_TWh!$A$9:$A$442,Data_TOT_TWh!$B187&amp;200&amp;"_"&amp;Data_TOT_TWh!$E187,Data_IND_TWh!$U$9:$U$442)+SUMIF(Data_TER_TWh!$A$9:$A$442,Data_TOT_TWh!$B187&amp;300&amp;"_"&amp;Data_TOT_TWh!$E187,Data_TER_TWh!$U$9:$U$442)+SUMIF(Data_RES_TWh!$A$9:$A$1310,Data_TOT_TWh!$B187&amp;400&amp;"_"&amp;Data_TOT_TWh!$E187,Data_RES_TWh!$U$9:$U$1310)</f>
        <v>0</v>
      </c>
      <c r="V187" s="57"/>
      <c r="W187" s="102">
        <f>SUMIF(Data_IND_TWh!$A$9:$A$442,Data_TOT_TWh!$B187&amp;200&amp;"_"&amp;Data_TOT_TWh!$E187,Data_IND_TWh!$W$9:$W$442)+SUMIF(Data_TER_TWh!$A$9:$A$442,Data_TOT_TWh!$B187&amp;300&amp;"_"&amp;Data_TOT_TWh!$E187,Data_TER_TWh!$W$9:$W$442)+SUMIF(Data_RES_TWh!$A$9:$A$1310,Data_TOT_TWh!$B187&amp;400&amp;"_"&amp;Data_TOT_TWh!$E187,Data_RES_TWh!$W$9:$W$1310)</f>
        <v>0</v>
      </c>
      <c r="X187" s="13"/>
      <c r="Y187" s="13"/>
      <c r="Z187" s="13"/>
      <c r="AA187" s="46"/>
      <c r="AB187" s="57"/>
      <c r="AC187" s="102">
        <f>SUMIF(Data_IND_TWh!$A$9:$A$442,Data_TOT_TWh!$B187&amp;200&amp;"_"&amp;Data_TOT_TWh!$E187,Data_IND_TWh!$AC$9:$AC$442)+SUMIF(Data_TER_TWh!$A$9:$A$442,Data_TOT_TWh!$B187&amp;300&amp;"_"&amp;Data_TOT_TWh!$E187,Data_TER_TWh!$AC$9:$AC$442)+SUMIF(Data_RES_TWh!$A$9:$A$1310,Data_TOT_TWh!$B187&amp;400&amp;"_"&amp;Data_TOT_TWh!$E187,Data_RES_TWh!$AC$9:$AC$1310)</f>
        <v>0</v>
      </c>
      <c r="AD187" s="61"/>
      <c r="AE187" s="102">
        <f>SUMIF(Data_IND_TWh!$A$9:$A$442,Data_TOT_TWh!$B187&amp;200&amp;"_"&amp;Data_TOT_TWh!$E187,Data_IND_TWh!$AE$9:$AE$442)+SUMIF(Data_TER_TWh!$A$9:$A$442,Data_TOT_TWh!$B187&amp;300&amp;"_"&amp;Data_TOT_TWh!$E187,Data_TER_TWh!$AE$9:$AE$442)+SUMIF(Data_RES_TWh!$A$9:$A$1310,Data_TOT_TWh!$B187&amp;400&amp;"_"&amp;Data_TOT_TWh!$E187,Data_RES_TWh!$AE$9:$AE$1310)</f>
        <v>0</v>
      </c>
      <c r="AF187" s="13"/>
      <c r="AG187" s="13"/>
      <c r="AH187" s="46"/>
      <c r="AI187" s="57"/>
      <c r="AJ187" s="102">
        <f>SUMIF(Data_RES_TWh!$A$9:$A$1310,Data_TOT_TWh!$B187&amp;400&amp;"_"&amp;Data_TOT_TWh!$E187,Data_RES_TWh!$AJ$9:$AJ$1310)</f>
        <v>1E-3</v>
      </c>
      <c r="AK187" s="57"/>
      <c r="AL187" s="9" t="str">
        <f>VLOOKUP(F187,Definitions!$B$7:$E$39,4,FALSE)</f>
        <v>EU28</v>
      </c>
    </row>
    <row r="188" spans="1:38">
      <c r="A188" s="36" t="str">
        <f t="shared" si="18"/>
        <v>CY999_53</v>
      </c>
      <c r="B188" t="s">
        <v>63</v>
      </c>
      <c r="C188" t="s">
        <v>269</v>
      </c>
      <c r="D188">
        <v>999</v>
      </c>
      <c r="E188">
        <v>53</v>
      </c>
      <c r="F188" s="25" t="str">
        <f>VLOOKUP(B188,Definitions!$C$7:$D$43,2,FALSE)</f>
        <v>Cyprus</v>
      </c>
      <c r="G188" t="str">
        <f>VLOOKUP(C188,Definitions!$C$49:$D$57,2,FALSE)</f>
        <v>TOTAL</v>
      </c>
      <c r="H188" t="str">
        <f>VLOOKUP(D188,Definitions!$C$60:$D$104,2,FALSE)</f>
        <v>TOTAL</v>
      </c>
      <c r="J188" s="29" t="str">
        <f>VLOOKUP(E188,Definitions!$C$115:$D$131,2,FALSE)</f>
        <v>Solar energy</v>
      </c>
      <c r="K188" s="111">
        <v>0.750135</v>
      </c>
      <c r="L188" s="110">
        <f t="shared" si="19"/>
        <v>8.6500000000000465E-4</v>
      </c>
      <c r="M188" s="110">
        <f t="shared" si="20"/>
        <v>0.751</v>
      </c>
      <c r="N188" s="57"/>
      <c r="O188" s="110">
        <f>IFERROR(SUMIF(Data_IND_TWh!$A$9:$A$442,Data_TOT_TWh!$B188&amp;200&amp;"_"&amp;Data_TOT_TWh!$E188,Data_IND_TWh!$O$9:$O$442),0)+SUMIF(Data_TER_TWh!$A$9:$A$442,Data_TOT_TWh!$B188&amp;300&amp;"_"&amp;Data_TOT_TWh!$E188,Data_TER_TWh!$O$9:$O$442)+SUMIF(Data_RES_TWh!$A$9:$A$1310,Data_TOT_TWh!$B188&amp;400&amp;"_"&amp;Data_TOT_TWh!$E188,Data_RES_TWh!$O$9:$O$1310)</f>
        <v>0</v>
      </c>
      <c r="P188" s="110">
        <f t="shared" si="21"/>
        <v>0.751</v>
      </c>
      <c r="Q188" s="110">
        <f t="shared" si="22"/>
        <v>0.751</v>
      </c>
      <c r="R188" s="109">
        <f t="shared" si="23"/>
        <v>0</v>
      </c>
      <c r="S188" s="102">
        <f>SUMIF(Data_IND_TWh!$A$9:$A$442,Data_TOT_TWh!$B188&amp;200&amp;"_"&amp;Data_TOT_TWh!$E188,Data_IND_TWh!$S$9:$S$442)+SUMIF(Data_TER_TWh!$A$9:$A$442,Data_TOT_TWh!$B188&amp;300&amp;"_"&amp;Data_TOT_TWh!$E188,Data_TER_TWh!$S$9:$S$442)+SUMIF(Data_RES_TWh!$A$9:$A$1310,Data_TOT_TWh!$B188&amp;400&amp;"_"&amp;Data_TOT_TWh!$E188,Data_RES_TWh!$S$9:$S$1310)</f>
        <v>4.7348467900966279E-2</v>
      </c>
      <c r="T188" s="57"/>
      <c r="U188" s="102">
        <f>SUMIF(Data_IND_TWh!$A$9:$A$442,Data_TOT_TWh!$B188&amp;200&amp;"_"&amp;Data_TOT_TWh!$E188,Data_IND_TWh!$U$9:$U$442)+SUMIF(Data_TER_TWh!$A$9:$A$442,Data_TOT_TWh!$B188&amp;300&amp;"_"&amp;Data_TOT_TWh!$E188,Data_TER_TWh!$U$9:$U$442)+SUMIF(Data_RES_TWh!$A$9:$A$1310,Data_TOT_TWh!$B188&amp;400&amp;"_"&amp;Data_TOT_TWh!$E188,Data_RES_TWh!$U$9:$U$1310)</f>
        <v>0.70365153209903375</v>
      </c>
      <c r="V188" s="57"/>
      <c r="W188" s="102">
        <f>SUMIF(Data_IND_TWh!$A$9:$A$442,Data_TOT_TWh!$B188&amp;200&amp;"_"&amp;Data_TOT_TWh!$E188,Data_IND_TWh!$W$9:$W$442)+SUMIF(Data_TER_TWh!$A$9:$A$442,Data_TOT_TWh!$B188&amp;300&amp;"_"&amp;Data_TOT_TWh!$E188,Data_TER_TWh!$W$9:$W$442)+SUMIF(Data_RES_TWh!$A$9:$A$1310,Data_TOT_TWh!$B188&amp;400&amp;"_"&amp;Data_TOT_TWh!$E188,Data_RES_TWh!$W$9:$W$1310)</f>
        <v>0</v>
      </c>
      <c r="X188" s="13"/>
      <c r="Y188" s="13"/>
      <c r="Z188" s="13"/>
      <c r="AA188" s="46"/>
      <c r="AB188" s="57"/>
      <c r="AC188" s="102">
        <f>SUMIF(Data_IND_TWh!$A$9:$A$442,Data_TOT_TWh!$B188&amp;200&amp;"_"&amp;Data_TOT_TWh!$E188,Data_IND_TWh!$AC$9:$AC$442)+SUMIF(Data_TER_TWh!$A$9:$A$442,Data_TOT_TWh!$B188&amp;300&amp;"_"&amp;Data_TOT_TWh!$E188,Data_TER_TWh!$AC$9:$AC$442)+SUMIF(Data_RES_TWh!$A$9:$A$1310,Data_TOT_TWh!$B188&amp;400&amp;"_"&amp;Data_TOT_TWh!$E188,Data_RES_TWh!$AC$9:$AC$1310)</f>
        <v>0</v>
      </c>
      <c r="AD188" s="61"/>
      <c r="AE188" s="102">
        <f>SUMIF(Data_IND_TWh!$A$9:$A$442,Data_TOT_TWh!$B188&amp;200&amp;"_"&amp;Data_TOT_TWh!$E188,Data_IND_TWh!$AE$9:$AE$442)+SUMIF(Data_TER_TWh!$A$9:$A$442,Data_TOT_TWh!$B188&amp;300&amp;"_"&amp;Data_TOT_TWh!$E188,Data_TER_TWh!$AE$9:$AE$442)+SUMIF(Data_RES_TWh!$A$9:$A$1310,Data_TOT_TWh!$B188&amp;400&amp;"_"&amp;Data_TOT_TWh!$E188,Data_RES_TWh!$AE$9:$AE$1310)</f>
        <v>0</v>
      </c>
      <c r="AF188" s="13"/>
      <c r="AG188" s="13"/>
      <c r="AH188" s="46"/>
      <c r="AI188" s="57"/>
      <c r="AJ188" s="102">
        <f>SUMIF(Data_RES_TWh!$A$9:$A$1310,Data_TOT_TWh!$B188&amp;400&amp;"_"&amp;Data_TOT_TWh!$E188,Data_RES_TWh!$AJ$9:$AJ$1310)</f>
        <v>0</v>
      </c>
      <c r="AK188" s="57"/>
      <c r="AL188" s="9" t="str">
        <f>VLOOKUP(F188,Definitions!$B$7:$E$39,4,FALSE)</f>
        <v>EU28</v>
      </c>
    </row>
    <row r="189" spans="1:38">
      <c r="A189" s="36" t="str">
        <f t="shared" si="18"/>
        <v>CY999_58</v>
      </c>
      <c r="B189" t="s">
        <v>63</v>
      </c>
      <c r="C189" t="s">
        <v>269</v>
      </c>
      <c r="D189">
        <v>999</v>
      </c>
      <c r="E189">
        <v>58</v>
      </c>
      <c r="F189" s="25" t="str">
        <f>VLOOKUP(B189,Definitions!$C$7:$D$43,2,FALSE)</f>
        <v>Cyprus</v>
      </c>
      <c r="G189" t="str">
        <f>VLOOKUP(C189,Definitions!$C$49:$D$57,2,FALSE)</f>
        <v>TOTAL</v>
      </c>
      <c r="H189" t="str">
        <f>VLOOKUP(D189,Definitions!$C$60:$D$104,2,FALSE)</f>
        <v>TOTAL</v>
      </c>
      <c r="J189" s="29" t="str">
        <f>VLOOKUP(E189,Definitions!$C$115:$D$131,2,FALSE)</f>
        <v>Ambient heat total</v>
      </c>
      <c r="K189" s="111" t="s">
        <v>987</v>
      </c>
      <c r="L189" s="110">
        <f t="shared" si="19"/>
        <v>0</v>
      </c>
      <c r="M189" s="110">
        <f t="shared" si="20"/>
        <v>0</v>
      </c>
      <c r="N189" s="57"/>
      <c r="O189" s="110">
        <f>IFERROR(SUMIF(Data_IND_TWh!$A$9:$A$442,Data_TOT_TWh!$B189&amp;200&amp;"_"&amp;Data_TOT_TWh!$E189,Data_IND_TWh!$O$9:$O$442),0)+SUMIF(Data_TER_TWh!$A$9:$A$442,Data_TOT_TWh!$B189&amp;300&amp;"_"&amp;Data_TOT_TWh!$E189,Data_TER_TWh!$O$9:$O$442)+SUMIF(Data_RES_TWh!$A$9:$A$1310,Data_TOT_TWh!$B189&amp;400&amp;"_"&amp;Data_TOT_TWh!$E189,Data_RES_TWh!$O$9:$O$1310)</f>
        <v>0</v>
      </c>
      <c r="P189" s="110">
        <f t="shared" si="21"/>
        <v>0</v>
      </c>
      <c r="Q189" s="110">
        <f t="shared" si="22"/>
        <v>0</v>
      </c>
      <c r="R189" s="109">
        <f t="shared" si="23"/>
        <v>0</v>
      </c>
      <c r="S189" s="102">
        <f>SUMIF(Data_IND_TWh!$A$9:$A$442,Data_TOT_TWh!$B189&amp;200&amp;"_"&amp;Data_TOT_TWh!$E189,Data_IND_TWh!$S$9:$S$442)+SUMIF(Data_TER_TWh!$A$9:$A$442,Data_TOT_TWh!$B189&amp;300&amp;"_"&amp;Data_TOT_TWh!$E189,Data_TER_TWh!$S$9:$S$442)+SUMIF(Data_RES_TWh!$A$9:$A$1310,Data_TOT_TWh!$B189&amp;400&amp;"_"&amp;Data_TOT_TWh!$E189,Data_RES_TWh!$S$9:$S$1310)</f>
        <v>0</v>
      </c>
      <c r="T189" s="57"/>
      <c r="U189" s="102">
        <f>SUMIF(Data_IND_TWh!$A$9:$A$442,Data_TOT_TWh!$B189&amp;200&amp;"_"&amp;Data_TOT_TWh!$E189,Data_IND_TWh!$U$9:$U$442)+SUMIF(Data_TER_TWh!$A$9:$A$442,Data_TOT_TWh!$B189&amp;300&amp;"_"&amp;Data_TOT_TWh!$E189,Data_TER_TWh!$U$9:$U$442)+SUMIF(Data_RES_TWh!$A$9:$A$1310,Data_TOT_TWh!$B189&amp;400&amp;"_"&amp;Data_TOT_TWh!$E189,Data_RES_TWh!$U$9:$U$1310)</f>
        <v>0</v>
      </c>
      <c r="V189" s="57"/>
      <c r="W189" s="102">
        <f>SUMIF(Data_IND_TWh!$A$9:$A$442,Data_TOT_TWh!$B189&amp;200&amp;"_"&amp;Data_TOT_TWh!$E189,Data_IND_TWh!$W$9:$W$442)+SUMIF(Data_TER_TWh!$A$9:$A$442,Data_TOT_TWh!$B189&amp;300&amp;"_"&amp;Data_TOT_TWh!$E189,Data_TER_TWh!$W$9:$W$442)+SUMIF(Data_RES_TWh!$A$9:$A$1310,Data_TOT_TWh!$B189&amp;400&amp;"_"&amp;Data_TOT_TWh!$E189,Data_RES_TWh!$W$9:$W$1310)</f>
        <v>0</v>
      </c>
      <c r="X189" s="13"/>
      <c r="Y189" s="13"/>
      <c r="Z189" s="13"/>
      <c r="AA189" s="46"/>
      <c r="AB189" s="57"/>
      <c r="AC189" s="102">
        <f>SUMIF(Data_IND_TWh!$A$9:$A$442,Data_TOT_TWh!$B189&amp;200&amp;"_"&amp;Data_TOT_TWh!$E189,Data_IND_TWh!$AC$9:$AC$442)+SUMIF(Data_TER_TWh!$A$9:$A$442,Data_TOT_TWh!$B189&amp;300&amp;"_"&amp;Data_TOT_TWh!$E189,Data_TER_TWh!$AC$9:$AC$442)+SUMIF(Data_RES_TWh!$A$9:$A$1310,Data_TOT_TWh!$B189&amp;400&amp;"_"&amp;Data_TOT_TWh!$E189,Data_RES_TWh!$AC$9:$AC$1310)</f>
        <v>0</v>
      </c>
      <c r="AD189" s="61"/>
      <c r="AE189" s="102">
        <f>SUMIF(Data_IND_TWh!$A$9:$A$442,Data_TOT_TWh!$B189&amp;200&amp;"_"&amp;Data_TOT_TWh!$E189,Data_IND_TWh!$AE$9:$AE$442)+SUMIF(Data_TER_TWh!$A$9:$A$442,Data_TOT_TWh!$B189&amp;300&amp;"_"&amp;Data_TOT_TWh!$E189,Data_TER_TWh!$AE$9:$AE$442)+SUMIF(Data_RES_TWh!$A$9:$A$1310,Data_TOT_TWh!$B189&amp;400&amp;"_"&amp;Data_TOT_TWh!$E189,Data_RES_TWh!$AE$9:$AE$1310)</f>
        <v>0</v>
      </c>
      <c r="AF189" s="13"/>
      <c r="AG189" s="13"/>
      <c r="AH189" s="46"/>
      <c r="AI189" s="57"/>
      <c r="AJ189" s="102">
        <f>SUMIF(Data_RES_TWh!$A$9:$A$1310,Data_TOT_TWh!$B189&amp;400&amp;"_"&amp;Data_TOT_TWh!$E189,Data_RES_TWh!$AJ$9:$AJ$1310)</f>
        <v>0</v>
      </c>
      <c r="AK189" s="57"/>
      <c r="AL189" s="9" t="str">
        <f>VLOOKUP(F189,Definitions!$B$7:$E$39,4,FALSE)</f>
        <v>EU28</v>
      </c>
    </row>
    <row r="190" spans="1:38">
      <c r="A190" s="36" t="str">
        <f t="shared" si="18"/>
        <v>CY999_55</v>
      </c>
      <c r="B190" t="s">
        <v>63</v>
      </c>
      <c r="C190" t="s">
        <v>269</v>
      </c>
      <c r="D190">
        <v>999</v>
      </c>
      <c r="E190">
        <v>55</v>
      </c>
      <c r="F190" s="25" t="str">
        <f>VLOOKUP(B190,Definitions!$C$7:$D$43,2,FALSE)</f>
        <v>Cyprus</v>
      </c>
      <c r="G190" t="str">
        <f>VLOOKUP(C190,Definitions!$C$49:$D$57,2,FALSE)</f>
        <v>TOTAL</v>
      </c>
      <c r="H190" t="str">
        <f>VLOOKUP(D190,Definitions!$C$60:$D$104,2,FALSE)</f>
        <v>TOTAL</v>
      </c>
      <c r="J190" s="29" t="str">
        <f>VLOOKUP(E190,Definitions!$C$115:$D$131,2,FALSE)</f>
        <v xml:space="preserve">Other RES </v>
      </c>
      <c r="K190" s="111" t="s">
        <v>987</v>
      </c>
      <c r="L190" s="110">
        <f t="shared" si="19"/>
        <v>0</v>
      </c>
      <c r="M190" s="110">
        <f t="shared" si="20"/>
        <v>0</v>
      </c>
      <c r="N190" s="57"/>
      <c r="O190" s="110">
        <f>IFERROR(SUMIF(Data_IND_TWh!$A$9:$A$442,Data_TOT_TWh!$B190&amp;200&amp;"_"&amp;Data_TOT_TWh!$E190,Data_IND_TWh!$O$9:$O$442),0)+SUMIF(Data_TER_TWh!$A$9:$A$442,Data_TOT_TWh!$B190&amp;300&amp;"_"&amp;Data_TOT_TWh!$E190,Data_TER_TWh!$O$9:$O$442)+SUMIF(Data_RES_TWh!$A$9:$A$1310,Data_TOT_TWh!$B190&amp;400&amp;"_"&amp;Data_TOT_TWh!$E190,Data_RES_TWh!$O$9:$O$1310)</f>
        <v>0</v>
      </c>
      <c r="P190" s="110">
        <f t="shared" si="21"/>
        <v>0</v>
      </c>
      <c r="Q190" s="110">
        <f t="shared" si="22"/>
        <v>0</v>
      </c>
      <c r="R190" s="109">
        <f t="shared" si="23"/>
        <v>0</v>
      </c>
      <c r="S190" s="102">
        <f>SUMIF(Data_IND_TWh!$A$9:$A$442,Data_TOT_TWh!$B190&amp;200&amp;"_"&amp;Data_TOT_TWh!$E190,Data_IND_TWh!$S$9:$S$442)+SUMIF(Data_TER_TWh!$A$9:$A$442,Data_TOT_TWh!$B190&amp;300&amp;"_"&amp;Data_TOT_TWh!$E190,Data_TER_TWh!$S$9:$S$442)+SUMIF(Data_RES_TWh!$A$9:$A$1310,Data_TOT_TWh!$B190&amp;400&amp;"_"&amp;Data_TOT_TWh!$E190,Data_RES_TWh!$S$9:$S$1310)</f>
        <v>0</v>
      </c>
      <c r="T190" s="57"/>
      <c r="U190" s="102">
        <f>SUMIF(Data_IND_TWh!$A$9:$A$442,Data_TOT_TWh!$B190&amp;200&amp;"_"&amp;Data_TOT_TWh!$E190,Data_IND_TWh!$U$9:$U$442)+SUMIF(Data_TER_TWh!$A$9:$A$442,Data_TOT_TWh!$B190&amp;300&amp;"_"&amp;Data_TOT_TWh!$E190,Data_TER_TWh!$U$9:$U$442)+SUMIF(Data_RES_TWh!$A$9:$A$1310,Data_TOT_TWh!$B190&amp;400&amp;"_"&amp;Data_TOT_TWh!$E190,Data_RES_TWh!$U$9:$U$1310)</f>
        <v>0</v>
      </c>
      <c r="V190" s="57"/>
      <c r="W190" s="102">
        <f>SUMIF(Data_IND_TWh!$A$9:$A$442,Data_TOT_TWh!$B190&amp;200&amp;"_"&amp;Data_TOT_TWh!$E190,Data_IND_TWh!$W$9:$W$442)+SUMIF(Data_TER_TWh!$A$9:$A$442,Data_TOT_TWh!$B190&amp;300&amp;"_"&amp;Data_TOT_TWh!$E190,Data_TER_TWh!$W$9:$W$442)+SUMIF(Data_RES_TWh!$A$9:$A$1310,Data_TOT_TWh!$B190&amp;400&amp;"_"&amp;Data_TOT_TWh!$E190,Data_RES_TWh!$W$9:$W$1310)</f>
        <v>0</v>
      </c>
      <c r="X190" s="13"/>
      <c r="Y190" s="13"/>
      <c r="Z190" s="13"/>
      <c r="AA190" s="46"/>
      <c r="AB190" s="57"/>
      <c r="AC190" s="102">
        <f>SUMIF(Data_IND_TWh!$A$9:$A$442,Data_TOT_TWh!$B190&amp;200&amp;"_"&amp;Data_TOT_TWh!$E190,Data_IND_TWh!$AC$9:$AC$442)+SUMIF(Data_TER_TWh!$A$9:$A$442,Data_TOT_TWh!$B190&amp;300&amp;"_"&amp;Data_TOT_TWh!$E190,Data_TER_TWh!$AC$9:$AC$442)+SUMIF(Data_RES_TWh!$A$9:$A$1310,Data_TOT_TWh!$B190&amp;400&amp;"_"&amp;Data_TOT_TWh!$E190,Data_RES_TWh!$AC$9:$AC$1310)</f>
        <v>0</v>
      </c>
      <c r="AD190" s="61"/>
      <c r="AE190" s="102">
        <f>SUMIF(Data_IND_TWh!$A$9:$A$442,Data_TOT_TWh!$B190&amp;200&amp;"_"&amp;Data_TOT_TWh!$E190,Data_IND_TWh!$AE$9:$AE$442)+SUMIF(Data_TER_TWh!$A$9:$A$442,Data_TOT_TWh!$B190&amp;300&amp;"_"&amp;Data_TOT_TWh!$E190,Data_TER_TWh!$AE$9:$AE$442)+SUMIF(Data_RES_TWh!$A$9:$A$1310,Data_TOT_TWh!$B190&amp;400&amp;"_"&amp;Data_TOT_TWh!$E190,Data_RES_TWh!$AE$9:$AE$1310)</f>
        <v>0</v>
      </c>
      <c r="AF190" s="13"/>
      <c r="AG190" s="13"/>
      <c r="AH190" s="46"/>
      <c r="AI190" s="57"/>
      <c r="AJ190" s="102">
        <f>SUMIF(Data_RES_TWh!$A$9:$A$1310,Data_TOT_TWh!$B190&amp;400&amp;"_"&amp;Data_TOT_TWh!$E190,Data_RES_TWh!$AJ$9:$AJ$1310)</f>
        <v>0</v>
      </c>
      <c r="AK190" s="57"/>
      <c r="AL190" s="9" t="str">
        <f>VLOOKUP(F190,Definitions!$B$7:$E$39,4,FALSE)</f>
        <v>EU28</v>
      </c>
    </row>
    <row r="191" spans="1:38">
      <c r="A191" s="36" t="str">
        <f t="shared" si="18"/>
        <v>LV999_0</v>
      </c>
      <c r="B191" t="s">
        <v>67</v>
      </c>
      <c r="C191" t="s">
        <v>269</v>
      </c>
      <c r="D191">
        <v>999</v>
      </c>
      <c r="E191">
        <v>0</v>
      </c>
      <c r="F191" s="25" t="str">
        <f>VLOOKUP(B191,Definitions!$C$7:$D$43,2,FALSE)</f>
        <v>Latvia</v>
      </c>
      <c r="G191" t="str">
        <f>VLOOKUP(C191,Definitions!$C$49:$D$57,2,FALSE)</f>
        <v>TOTAL</v>
      </c>
      <c r="H191" t="str">
        <f>VLOOKUP(D191,Definitions!$C$60:$D$104,2,FALSE)</f>
        <v>TOTAL</v>
      </c>
      <c r="J191" s="29" t="str">
        <f>VLOOKUP(E191,Definitions!$C$115:$D$131,2,FALSE)</f>
        <v>TOTAL</v>
      </c>
      <c r="K191" s="111">
        <v>32.880336</v>
      </c>
      <c r="L191" s="110">
        <f t="shared" si="19"/>
        <v>-5.3219538232969654</v>
      </c>
      <c r="M191" s="110">
        <f t="shared" si="20"/>
        <v>27.558382176703034</v>
      </c>
      <c r="N191" s="57"/>
      <c r="O191" s="110">
        <f>IFERROR(SUMIF(Data_IND_TWh!$A$9:$A$442,Data_TOT_TWh!$B191&amp;200&amp;"_"&amp;Data_TOT_TWh!$E191,Data_IND_TWh!$O$9:$O$442),0)+SUMIF(Data_TER_TWh!$A$9:$A$442,Data_TOT_TWh!$B191&amp;300&amp;"_"&amp;Data_TOT_TWh!$E191,Data_TER_TWh!$O$9:$O$442)+SUMIF(Data_RES_TWh!$A$9:$A$1310,Data_TOT_TWh!$B191&amp;400&amp;"_"&amp;Data_TOT_TWh!$E191,Data_RES_TWh!$O$9:$O$1310)</f>
        <v>0</v>
      </c>
      <c r="P191" s="110">
        <f t="shared" si="21"/>
        <v>27.558382176703034</v>
      </c>
      <c r="Q191" s="110">
        <f t="shared" si="22"/>
        <v>26.879207031153982</v>
      </c>
      <c r="R191" s="109">
        <f t="shared" si="23"/>
        <v>0.67917514554905356</v>
      </c>
      <c r="S191" s="102">
        <f>SUMIF(Data_IND_TWh!$A$9:$A$442,Data_TOT_TWh!$B191&amp;200&amp;"_"&amp;Data_TOT_TWh!$E191,Data_IND_TWh!$S$9:$S$442)+SUMIF(Data_TER_TWh!$A$9:$A$442,Data_TOT_TWh!$B191&amp;300&amp;"_"&amp;Data_TOT_TWh!$E191,Data_TER_TWh!$S$9:$S$442)+SUMIF(Data_RES_TWh!$A$9:$A$1310,Data_TOT_TWh!$B191&amp;400&amp;"_"&amp;Data_TOT_TWh!$E191,Data_RES_TWh!$S$9:$S$1310)</f>
        <v>17.369738740377176</v>
      </c>
      <c r="T191" s="57"/>
      <c r="U191" s="102">
        <f>SUMIF(Data_IND_TWh!$A$9:$A$442,Data_TOT_TWh!$B191&amp;200&amp;"_"&amp;Data_TOT_TWh!$E191,Data_IND_TWh!$U$9:$U$442)+SUMIF(Data_TER_TWh!$A$9:$A$442,Data_TOT_TWh!$B191&amp;300&amp;"_"&amp;Data_TOT_TWh!$E191,Data_TER_TWh!$U$9:$U$442)+SUMIF(Data_RES_TWh!$A$9:$A$1310,Data_TOT_TWh!$B191&amp;400&amp;"_"&amp;Data_TOT_TWh!$E191,Data_RES_TWh!$U$9:$U$1310)</f>
        <v>2.5598396295201775</v>
      </c>
      <c r="V191" s="57"/>
      <c r="W191" s="102">
        <f>SUMIF(Data_IND_TWh!$A$9:$A$442,Data_TOT_TWh!$B191&amp;200&amp;"_"&amp;Data_TOT_TWh!$E191,Data_IND_TWh!$W$9:$W$442)+SUMIF(Data_TER_TWh!$A$9:$A$442,Data_TOT_TWh!$B191&amp;300&amp;"_"&amp;Data_TOT_TWh!$E191,Data_TER_TWh!$W$9:$W$442)+SUMIF(Data_RES_TWh!$A$9:$A$1310,Data_TOT_TWh!$B191&amp;400&amp;"_"&amp;Data_TOT_TWh!$E191,Data_RES_TWh!$W$9:$W$1310)</f>
        <v>6.9496286612566287</v>
      </c>
      <c r="X191" s="13"/>
      <c r="Y191" s="13"/>
      <c r="Z191" s="13"/>
      <c r="AA191" s="46"/>
      <c r="AB191" s="57"/>
      <c r="AC191" s="102">
        <f>SUMIF(Data_IND_TWh!$A$9:$A$442,Data_TOT_TWh!$B191&amp;200&amp;"_"&amp;Data_TOT_TWh!$E191,Data_IND_TWh!$AC$9:$AC$442)+SUMIF(Data_TER_TWh!$A$9:$A$442,Data_TOT_TWh!$B191&amp;300&amp;"_"&amp;Data_TOT_TWh!$E191,Data_TER_TWh!$AC$9:$AC$442)+SUMIF(Data_RES_TWh!$A$9:$A$1310,Data_TOT_TWh!$B191&amp;400&amp;"_"&amp;Data_TOT_TWh!$E191,Data_RES_TWh!$AC$9:$AC$1310)</f>
        <v>0.20559267626464098</v>
      </c>
      <c r="AD191" s="61"/>
      <c r="AE191" s="102">
        <f>SUMIF(Data_IND_TWh!$A$9:$A$442,Data_TOT_TWh!$B191&amp;200&amp;"_"&amp;Data_TOT_TWh!$E191,Data_IND_TWh!$AE$9:$AE$442)+SUMIF(Data_TER_TWh!$A$9:$A$442,Data_TOT_TWh!$B191&amp;300&amp;"_"&amp;Data_TOT_TWh!$E191,Data_TER_TWh!$AE$9:$AE$442)+SUMIF(Data_RES_TWh!$A$9:$A$1310,Data_TOT_TWh!$B191&amp;400&amp;"_"&amp;Data_TOT_TWh!$E191,Data_RES_TWh!$AE$9:$AE$1310)</f>
        <v>0.47358246928441261</v>
      </c>
      <c r="AF191" s="13"/>
      <c r="AG191" s="13"/>
      <c r="AH191" s="46"/>
      <c r="AI191" s="57"/>
      <c r="AJ191" s="102">
        <f>SUMIF(Data_RES_TWh!$A$9:$A$1310,Data_TOT_TWh!$B191&amp;400&amp;"_"&amp;Data_TOT_TWh!$E191,Data_RES_TWh!$AJ$9:$AJ$1310)</f>
        <v>1.0690926361063233</v>
      </c>
      <c r="AK191" s="57"/>
      <c r="AL191" s="9" t="str">
        <f>VLOOKUP(F191,Definitions!$B$7:$E$39,4,FALSE)</f>
        <v>EU28</v>
      </c>
    </row>
    <row r="192" spans="1:38">
      <c r="A192" s="36" t="str">
        <f t="shared" si="18"/>
        <v>LV999_1</v>
      </c>
      <c r="B192" t="s">
        <v>67</v>
      </c>
      <c r="C192" t="s">
        <v>269</v>
      </c>
      <c r="D192">
        <v>999</v>
      </c>
      <c r="E192">
        <v>1</v>
      </c>
      <c r="F192" s="25" t="str">
        <f>VLOOKUP(B192,Definitions!$C$7:$D$43,2,FALSE)</f>
        <v>Latvia</v>
      </c>
      <c r="G192" t="str">
        <f>VLOOKUP(C192,Definitions!$C$49:$D$57,2,FALSE)</f>
        <v>TOTAL</v>
      </c>
      <c r="H192" t="str">
        <f>VLOOKUP(D192,Definitions!$C$60:$D$104,2,FALSE)</f>
        <v>TOTAL</v>
      </c>
      <c r="J192" s="29" t="str">
        <f>VLOOKUP(E192,Definitions!$C$115:$D$131,2,FALSE)</f>
        <v>Coal</v>
      </c>
      <c r="K192" s="111">
        <v>0.894347</v>
      </c>
      <c r="L192" s="110">
        <f t="shared" si="19"/>
        <v>-2.5938535555491971E-4</v>
      </c>
      <c r="M192" s="110">
        <f t="shared" si="20"/>
        <v>0.89408761464444508</v>
      </c>
      <c r="N192" s="57"/>
      <c r="O192" s="110">
        <f>IFERROR(SUMIF(Data_IND_TWh!$A$9:$A$442,Data_TOT_TWh!$B192&amp;200&amp;"_"&amp;Data_TOT_TWh!$E192,Data_IND_TWh!$O$9:$O$442),0)+SUMIF(Data_TER_TWh!$A$9:$A$442,Data_TOT_TWh!$B192&amp;300&amp;"_"&amp;Data_TOT_TWh!$E192,Data_TER_TWh!$O$9:$O$442)+SUMIF(Data_RES_TWh!$A$9:$A$1310,Data_TOT_TWh!$B192&amp;400&amp;"_"&amp;Data_TOT_TWh!$E192,Data_RES_TWh!$O$9:$O$1310)</f>
        <v>0</v>
      </c>
      <c r="P192" s="110">
        <f t="shared" si="21"/>
        <v>0.89408761464444508</v>
      </c>
      <c r="Q192" s="110">
        <f t="shared" si="22"/>
        <v>0.89408761464444508</v>
      </c>
      <c r="R192" s="109">
        <f t="shared" si="23"/>
        <v>0</v>
      </c>
      <c r="S192" s="102">
        <f>SUMIF(Data_IND_TWh!$A$9:$A$442,Data_TOT_TWh!$B192&amp;200&amp;"_"&amp;Data_TOT_TWh!$E192,Data_IND_TWh!$S$9:$S$442)+SUMIF(Data_TER_TWh!$A$9:$A$442,Data_TOT_TWh!$B192&amp;300&amp;"_"&amp;Data_TOT_TWh!$E192,Data_TER_TWh!$S$9:$S$442)+SUMIF(Data_RES_TWh!$A$9:$A$1310,Data_TOT_TWh!$B192&amp;400&amp;"_"&amp;Data_TOT_TWh!$E192,Data_RES_TWh!$S$9:$S$1310)</f>
        <v>0.3084732512333333</v>
      </c>
      <c r="T192" s="57"/>
      <c r="U192" s="102">
        <f>SUMIF(Data_IND_TWh!$A$9:$A$442,Data_TOT_TWh!$B192&amp;200&amp;"_"&amp;Data_TOT_TWh!$E192,Data_IND_TWh!$U$9:$U$442)+SUMIF(Data_TER_TWh!$A$9:$A$442,Data_TOT_TWh!$B192&amp;300&amp;"_"&amp;Data_TOT_TWh!$E192,Data_TER_TWh!$U$9:$U$442)+SUMIF(Data_RES_TWh!$A$9:$A$1310,Data_TOT_TWh!$B192&amp;400&amp;"_"&amp;Data_TOT_TWh!$E192,Data_RES_TWh!$U$9:$U$1310)</f>
        <v>2.1850174799999997E-2</v>
      </c>
      <c r="V192" s="57"/>
      <c r="W192" s="102">
        <f>SUMIF(Data_IND_TWh!$A$9:$A$442,Data_TOT_TWh!$B192&amp;200&amp;"_"&amp;Data_TOT_TWh!$E192,Data_IND_TWh!$W$9:$W$442)+SUMIF(Data_TER_TWh!$A$9:$A$442,Data_TOT_TWh!$B192&amp;300&amp;"_"&amp;Data_TOT_TWh!$E192,Data_TER_TWh!$W$9:$W$442)+SUMIF(Data_RES_TWh!$A$9:$A$1310,Data_TOT_TWh!$B192&amp;400&amp;"_"&amp;Data_TOT_TWh!$E192,Data_RES_TWh!$W$9:$W$1310)</f>
        <v>0.56376418861111177</v>
      </c>
      <c r="X192" s="13"/>
      <c r="Y192" s="13"/>
      <c r="Z192" s="13"/>
      <c r="AA192" s="46"/>
      <c r="AB192" s="57"/>
      <c r="AC192" s="102">
        <f>SUMIF(Data_IND_TWh!$A$9:$A$442,Data_TOT_TWh!$B192&amp;200&amp;"_"&amp;Data_TOT_TWh!$E192,Data_IND_TWh!$AC$9:$AC$442)+SUMIF(Data_TER_TWh!$A$9:$A$442,Data_TOT_TWh!$B192&amp;300&amp;"_"&amp;Data_TOT_TWh!$E192,Data_TER_TWh!$AC$9:$AC$442)+SUMIF(Data_RES_TWh!$A$9:$A$1310,Data_TOT_TWh!$B192&amp;400&amp;"_"&amp;Data_TOT_TWh!$E192,Data_RES_TWh!$AC$9:$AC$1310)</f>
        <v>0</v>
      </c>
      <c r="AD192" s="61"/>
      <c r="AE192" s="102">
        <f>SUMIF(Data_IND_TWh!$A$9:$A$442,Data_TOT_TWh!$B192&amp;200&amp;"_"&amp;Data_TOT_TWh!$E192,Data_IND_TWh!$AE$9:$AE$442)+SUMIF(Data_TER_TWh!$A$9:$A$442,Data_TOT_TWh!$B192&amp;300&amp;"_"&amp;Data_TOT_TWh!$E192,Data_TER_TWh!$AE$9:$AE$442)+SUMIF(Data_RES_TWh!$A$9:$A$1310,Data_TOT_TWh!$B192&amp;400&amp;"_"&amp;Data_TOT_TWh!$E192,Data_RES_TWh!$AE$9:$AE$1310)</f>
        <v>0</v>
      </c>
      <c r="AF192" s="13"/>
      <c r="AG192" s="13"/>
      <c r="AH192" s="46"/>
      <c r="AI192" s="57"/>
      <c r="AJ192" s="102">
        <f>SUMIF(Data_RES_TWh!$A$9:$A$1310,Data_TOT_TWh!$B192&amp;400&amp;"_"&amp;Data_TOT_TWh!$E192,Data_RES_TWh!$AJ$9:$AJ$1310)</f>
        <v>0</v>
      </c>
      <c r="AK192" s="57"/>
      <c r="AL192" s="9" t="str">
        <f>VLOOKUP(F192,Definitions!$B$7:$E$39,4,FALSE)</f>
        <v>EU28</v>
      </c>
    </row>
    <row r="193" spans="1:38">
      <c r="A193" s="36" t="str">
        <f t="shared" si="18"/>
        <v>LV999_2</v>
      </c>
      <c r="B193" t="s">
        <v>67</v>
      </c>
      <c r="C193" t="s">
        <v>269</v>
      </c>
      <c r="D193">
        <v>999</v>
      </c>
      <c r="E193">
        <v>2</v>
      </c>
      <c r="F193" s="25" t="str">
        <f>VLOOKUP(B193,Definitions!$C$7:$D$43,2,FALSE)</f>
        <v>Latvia</v>
      </c>
      <c r="G193" t="str">
        <f>VLOOKUP(C193,Definitions!$C$49:$D$57,2,FALSE)</f>
        <v>TOTAL</v>
      </c>
      <c r="H193" t="str">
        <f>VLOOKUP(D193,Definitions!$C$60:$D$104,2,FALSE)</f>
        <v>TOTAL</v>
      </c>
      <c r="J193" s="29" t="str">
        <f>VLOOKUP(E193,Definitions!$C$115:$D$131,2,FALSE)</f>
        <v>Fuel oil</v>
      </c>
      <c r="K193" s="111">
        <v>1.4642170000000003</v>
      </c>
      <c r="L193" s="110">
        <f t="shared" si="19"/>
        <v>-0.13041215547746798</v>
      </c>
      <c r="M193" s="110">
        <f t="shared" si="20"/>
        <v>1.3338048445225323</v>
      </c>
      <c r="N193" s="57"/>
      <c r="O193" s="110">
        <f>IFERROR(SUMIF(Data_IND_TWh!$A$9:$A$442,Data_TOT_TWh!$B193&amp;200&amp;"_"&amp;Data_TOT_TWh!$E193,Data_IND_TWh!$O$9:$O$442),0)+SUMIF(Data_TER_TWh!$A$9:$A$442,Data_TOT_TWh!$B193&amp;300&amp;"_"&amp;Data_TOT_TWh!$E193,Data_TER_TWh!$O$9:$O$442)+SUMIF(Data_RES_TWh!$A$9:$A$1310,Data_TOT_TWh!$B193&amp;400&amp;"_"&amp;Data_TOT_TWh!$E193,Data_RES_TWh!$O$9:$O$1310)</f>
        <v>0</v>
      </c>
      <c r="P193" s="110">
        <f t="shared" si="21"/>
        <v>1.3338048445225323</v>
      </c>
      <c r="Q193" s="110">
        <f t="shared" si="22"/>
        <v>1.3338048445225323</v>
      </c>
      <c r="R193" s="109">
        <f t="shared" si="23"/>
        <v>0</v>
      </c>
      <c r="S193" s="102">
        <f>SUMIF(Data_IND_TWh!$A$9:$A$442,Data_TOT_TWh!$B193&amp;200&amp;"_"&amp;Data_TOT_TWh!$E193,Data_IND_TWh!$S$9:$S$442)+SUMIF(Data_TER_TWh!$A$9:$A$442,Data_TOT_TWh!$B193&amp;300&amp;"_"&amp;Data_TOT_TWh!$E193,Data_TER_TWh!$S$9:$S$442)+SUMIF(Data_RES_TWh!$A$9:$A$1310,Data_TOT_TWh!$B193&amp;400&amp;"_"&amp;Data_TOT_TWh!$E193,Data_RES_TWh!$S$9:$S$1310)</f>
        <v>0.94600368618206154</v>
      </c>
      <c r="T193" s="57"/>
      <c r="U193" s="102">
        <f>SUMIF(Data_IND_TWh!$A$9:$A$442,Data_TOT_TWh!$B193&amp;200&amp;"_"&amp;Data_TOT_TWh!$E193,Data_IND_TWh!$U$9:$U$442)+SUMIF(Data_TER_TWh!$A$9:$A$442,Data_TOT_TWh!$B193&amp;300&amp;"_"&amp;Data_TOT_TWh!$E193,Data_TER_TWh!$U$9:$U$442)+SUMIF(Data_RES_TWh!$A$9:$A$1310,Data_TOT_TWh!$B193&amp;400&amp;"_"&amp;Data_TOT_TWh!$E193,Data_RES_TWh!$U$9:$U$1310)</f>
        <v>5.8054240284915369E-2</v>
      </c>
      <c r="V193" s="57"/>
      <c r="W193" s="102">
        <f>SUMIF(Data_IND_TWh!$A$9:$A$442,Data_TOT_TWh!$B193&amp;200&amp;"_"&amp;Data_TOT_TWh!$E193,Data_IND_TWh!$W$9:$W$442)+SUMIF(Data_TER_TWh!$A$9:$A$442,Data_TOT_TWh!$B193&amp;300&amp;"_"&amp;Data_TOT_TWh!$E193,Data_TER_TWh!$W$9:$W$442)+SUMIF(Data_RES_TWh!$A$9:$A$1310,Data_TOT_TWh!$B193&amp;400&amp;"_"&amp;Data_TOT_TWh!$E193,Data_RES_TWh!$W$9:$W$1310)</f>
        <v>0.32974691805555545</v>
      </c>
      <c r="X193" s="13"/>
      <c r="Y193" s="13"/>
      <c r="Z193" s="13"/>
      <c r="AA193" s="46"/>
      <c r="AB193" s="57"/>
      <c r="AC193" s="102">
        <f>SUMIF(Data_IND_TWh!$A$9:$A$442,Data_TOT_TWh!$B193&amp;200&amp;"_"&amp;Data_TOT_TWh!$E193,Data_IND_TWh!$AC$9:$AC$442)+SUMIF(Data_TER_TWh!$A$9:$A$442,Data_TOT_TWh!$B193&amp;300&amp;"_"&amp;Data_TOT_TWh!$E193,Data_TER_TWh!$AC$9:$AC$442)+SUMIF(Data_RES_TWh!$A$9:$A$1310,Data_TOT_TWh!$B193&amp;400&amp;"_"&amp;Data_TOT_TWh!$E193,Data_RES_TWh!$AC$9:$AC$1310)</f>
        <v>0</v>
      </c>
      <c r="AD193" s="61"/>
      <c r="AE193" s="102">
        <f>SUMIF(Data_IND_TWh!$A$9:$A$442,Data_TOT_TWh!$B193&amp;200&amp;"_"&amp;Data_TOT_TWh!$E193,Data_IND_TWh!$AE$9:$AE$442)+SUMIF(Data_TER_TWh!$A$9:$A$442,Data_TOT_TWh!$B193&amp;300&amp;"_"&amp;Data_TOT_TWh!$E193,Data_TER_TWh!$AE$9:$AE$442)+SUMIF(Data_RES_TWh!$A$9:$A$1310,Data_TOT_TWh!$B193&amp;400&amp;"_"&amp;Data_TOT_TWh!$E193,Data_RES_TWh!$AE$9:$AE$1310)</f>
        <v>0</v>
      </c>
      <c r="AF193" s="13"/>
      <c r="AG193" s="13"/>
      <c r="AH193" s="46"/>
      <c r="AI193" s="57"/>
      <c r="AJ193" s="102">
        <f>SUMIF(Data_RES_TWh!$A$9:$A$1310,Data_TOT_TWh!$B193&amp;400&amp;"_"&amp;Data_TOT_TWh!$E193,Data_RES_TWh!$AJ$9:$AJ$1310)</f>
        <v>0.27399767152035648</v>
      </c>
      <c r="AK193" s="57"/>
      <c r="AL193" s="9" t="str">
        <f>VLOOKUP(F193,Definitions!$B$7:$E$39,4,FALSE)</f>
        <v>EU28</v>
      </c>
    </row>
    <row r="194" spans="1:38">
      <c r="A194" s="36" t="str">
        <f t="shared" si="18"/>
        <v>LV999_3</v>
      </c>
      <c r="B194" t="s">
        <v>67</v>
      </c>
      <c r="C194" t="s">
        <v>269</v>
      </c>
      <c r="D194">
        <v>999</v>
      </c>
      <c r="E194">
        <v>3</v>
      </c>
      <c r="F194" s="25" t="str">
        <f>VLOOKUP(B194,Definitions!$C$7:$D$43,2,FALSE)</f>
        <v>Latvia</v>
      </c>
      <c r="G194" t="str">
        <f>VLOOKUP(C194,Definitions!$C$49:$D$57,2,FALSE)</f>
        <v>TOTAL</v>
      </c>
      <c r="H194" t="str">
        <f>VLOOKUP(D194,Definitions!$C$60:$D$104,2,FALSE)</f>
        <v>TOTAL</v>
      </c>
      <c r="J194" s="29" t="str">
        <f>VLOOKUP(E194,Definitions!$C$115:$D$131,2,FALSE)</f>
        <v>Natural gas</v>
      </c>
      <c r="K194" s="111">
        <v>4.4926690000000002</v>
      </c>
      <c r="L194" s="110">
        <f t="shared" si="19"/>
        <v>-0.26305314486374431</v>
      </c>
      <c r="M194" s="110">
        <f t="shared" si="20"/>
        <v>4.2296158551362559</v>
      </c>
      <c r="N194" s="57"/>
      <c r="O194" s="110">
        <f>IFERROR(SUMIF(Data_IND_TWh!$A$9:$A$442,Data_TOT_TWh!$B194&amp;200&amp;"_"&amp;Data_TOT_TWh!$E194,Data_IND_TWh!$O$9:$O$442),0)+SUMIF(Data_TER_TWh!$A$9:$A$442,Data_TOT_TWh!$B194&amp;300&amp;"_"&amp;Data_TOT_TWh!$E194,Data_TER_TWh!$O$9:$O$442)+SUMIF(Data_RES_TWh!$A$9:$A$1310,Data_TOT_TWh!$B194&amp;400&amp;"_"&amp;Data_TOT_TWh!$E194,Data_RES_TWh!$O$9:$O$1310)</f>
        <v>0</v>
      </c>
      <c r="P194" s="110">
        <f t="shared" si="21"/>
        <v>4.2296158551362559</v>
      </c>
      <c r="Q194" s="110">
        <f t="shared" si="22"/>
        <v>4.2296158551362559</v>
      </c>
      <c r="R194" s="109">
        <f t="shared" si="23"/>
        <v>0</v>
      </c>
      <c r="S194" s="102">
        <f>SUMIF(Data_IND_TWh!$A$9:$A$442,Data_TOT_TWh!$B194&amp;200&amp;"_"&amp;Data_TOT_TWh!$E194,Data_IND_TWh!$S$9:$S$442)+SUMIF(Data_TER_TWh!$A$9:$A$442,Data_TOT_TWh!$B194&amp;300&amp;"_"&amp;Data_TOT_TWh!$E194,Data_TER_TWh!$S$9:$S$442)+SUMIF(Data_RES_TWh!$A$9:$A$1310,Data_TOT_TWh!$B194&amp;400&amp;"_"&amp;Data_TOT_TWh!$E194,Data_RES_TWh!$S$9:$S$1310)</f>
        <v>2.7374934335418017</v>
      </c>
      <c r="T194" s="57"/>
      <c r="U194" s="102">
        <f>SUMIF(Data_IND_TWh!$A$9:$A$442,Data_TOT_TWh!$B194&amp;200&amp;"_"&amp;Data_TOT_TWh!$E194,Data_IND_TWh!$U$9:$U$442)+SUMIF(Data_TER_TWh!$A$9:$A$442,Data_TOT_TWh!$B194&amp;300&amp;"_"&amp;Data_TOT_TWh!$E194,Data_TER_TWh!$U$9:$U$442)+SUMIF(Data_RES_TWh!$A$9:$A$1310,Data_TOT_TWh!$B194&amp;400&amp;"_"&amp;Data_TOT_TWh!$E194,Data_RES_TWh!$U$9:$U$1310)</f>
        <v>0.37493813659445363</v>
      </c>
      <c r="V194" s="57"/>
      <c r="W194" s="102">
        <f>SUMIF(Data_IND_TWh!$A$9:$A$442,Data_TOT_TWh!$B194&amp;200&amp;"_"&amp;Data_TOT_TWh!$E194,Data_IND_TWh!$W$9:$W$442)+SUMIF(Data_TER_TWh!$A$9:$A$442,Data_TOT_TWh!$B194&amp;300&amp;"_"&amp;Data_TOT_TWh!$E194,Data_TER_TWh!$W$9:$W$442)+SUMIF(Data_RES_TWh!$A$9:$A$1310,Data_TOT_TWh!$B194&amp;400&amp;"_"&amp;Data_TOT_TWh!$E194,Data_RES_TWh!$W$9:$W$1310)</f>
        <v>1.1171842850000009</v>
      </c>
      <c r="X194" s="13"/>
      <c r="Y194" s="13"/>
      <c r="Z194" s="13"/>
      <c r="AA194" s="46"/>
      <c r="AB194" s="57"/>
      <c r="AC194" s="102">
        <f>SUMIF(Data_IND_TWh!$A$9:$A$442,Data_TOT_TWh!$B194&amp;200&amp;"_"&amp;Data_TOT_TWh!$E194,Data_IND_TWh!$AC$9:$AC$442)+SUMIF(Data_TER_TWh!$A$9:$A$442,Data_TOT_TWh!$B194&amp;300&amp;"_"&amp;Data_TOT_TWh!$E194,Data_TER_TWh!$AC$9:$AC$442)+SUMIF(Data_RES_TWh!$A$9:$A$1310,Data_TOT_TWh!$B194&amp;400&amp;"_"&amp;Data_TOT_TWh!$E194,Data_RES_TWh!$AC$9:$AC$1310)</f>
        <v>0</v>
      </c>
      <c r="AD194" s="61"/>
      <c r="AE194" s="102">
        <f>SUMIF(Data_IND_TWh!$A$9:$A$442,Data_TOT_TWh!$B194&amp;200&amp;"_"&amp;Data_TOT_TWh!$E194,Data_IND_TWh!$AE$9:$AE$442)+SUMIF(Data_TER_TWh!$A$9:$A$442,Data_TOT_TWh!$B194&amp;300&amp;"_"&amp;Data_TOT_TWh!$E194,Data_TER_TWh!$AE$9:$AE$442)+SUMIF(Data_RES_TWh!$A$9:$A$1310,Data_TOT_TWh!$B194&amp;400&amp;"_"&amp;Data_TOT_TWh!$E194,Data_RES_TWh!$AE$9:$AE$1310)</f>
        <v>0</v>
      </c>
      <c r="AF194" s="13"/>
      <c r="AG194" s="13"/>
      <c r="AH194" s="46"/>
      <c r="AI194" s="57"/>
      <c r="AJ194" s="102">
        <f>SUMIF(Data_RES_TWh!$A$9:$A$1310,Data_TOT_TWh!$B194&amp;400&amp;"_"&amp;Data_TOT_TWh!$E194,Data_RES_TWh!$AJ$9:$AJ$1310)</f>
        <v>0.40009496458596683</v>
      </c>
      <c r="AK194" s="57"/>
      <c r="AL194" s="9" t="str">
        <f>VLOOKUP(F194,Definitions!$B$7:$E$39,4,FALSE)</f>
        <v>EU28</v>
      </c>
    </row>
    <row r="195" spans="1:38">
      <c r="A195" s="36" t="str">
        <f t="shared" si="18"/>
        <v>LV999_4</v>
      </c>
      <c r="B195" t="s">
        <v>67</v>
      </c>
      <c r="C195" t="s">
        <v>269</v>
      </c>
      <c r="D195">
        <v>999</v>
      </c>
      <c r="E195">
        <v>4</v>
      </c>
      <c r="F195" s="25" t="str">
        <f>VLOOKUP(B195,Definitions!$C$7:$D$43,2,FALSE)</f>
        <v>Latvia</v>
      </c>
      <c r="G195" t="str">
        <f>VLOOKUP(C195,Definitions!$C$49:$D$57,2,FALSE)</f>
        <v>TOTAL</v>
      </c>
      <c r="H195" t="str">
        <f>VLOOKUP(D195,Definitions!$C$60:$D$104,2,FALSE)</f>
        <v>TOTAL</v>
      </c>
      <c r="J195" s="29" t="str">
        <f>VLOOKUP(E195,Definitions!$C$115:$D$131,2,FALSE)</f>
        <v>Other fossil fuels</v>
      </c>
      <c r="K195" s="111">
        <v>0.40588699999999994</v>
      </c>
      <c r="L195" s="110">
        <f t="shared" si="19"/>
        <v>-7.555397707840894E-2</v>
      </c>
      <c r="M195" s="110">
        <f t="shared" si="20"/>
        <v>0.330333022921591</v>
      </c>
      <c r="N195" s="57"/>
      <c r="O195" s="110">
        <f>IFERROR(SUMIF(Data_IND_TWh!$A$9:$A$442,Data_TOT_TWh!$B195&amp;200&amp;"_"&amp;Data_TOT_TWh!$E195,Data_IND_TWh!$O$9:$O$442),0)+SUMIF(Data_TER_TWh!$A$9:$A$442,Data_TOT_TWh!$B195&amp;300&amp;"_"&amp;Data_TOT_TWh!$E195,Data_TER_TWh!$O$9:$O$442)+SUMIF(Data_RES_TWh!$A$9:$A$1310,Data_TOT_TWh!$B195&amp;400&amp;"_"&amp;Data_TOT_TWh!$E195,Data_RES_TWh!$O$9:$O$1310)</f>
        <v>0</v>
      </c>
      <c r="P195" s="110">
        <f t="shared" si="21"/>
        <v>0.330333022921591</v>
      </c>
      <c r="Q195" s="110">
        <f t="shared" si="22"/>
        <v>0.330333022921591</v>
      </c>
      <c r="R195" s="109">
        <f t="shared" si="23"/>
        <v>0</v>
      </c>
      <c r="S195" s="102">
        <f>SUMIF(Data_IND_TWh!$A$9:$A$442,Data_TOT_TWh!$B195&amp;200&amp;"_"&amp;Data_TOT_TWh!$E195,Data_IND_TWh!$S$9:$S$442)+SUMIF(Data_TER_TWh!$A$9:$A$442,Data_TOT_TWh!$B195&amp;300&amp;"_"&amp;Data_TOT_TWh!$E195,Data_TER_TWh!$S$9:$S$442)+SUMIF(Data_RES_TWh!$A$9:$A$1310,Data_TOT_TWh!$B195&amp;400&amp;"_"&amp;Data_TOT_TWh!$E195,Data_RES_TWh!$S$9:$S$1310)</f>
        <v>0.14690470236704561</v>
      </c>
      <c r="T195" s="57"/>
      <c r="U195" s="102">
        <f>SUMIF(Data_IND_TWh!$A$9:$A$442,Data_TOT_TWh!$B195&amp;200&amp;"_"&amp;Data_TOT_TWh!$E195,Data_IND_TWh!$U$9:$U$442)+SUMIF(Data_TER_TWh!$A$9:$A$442,Data_TOT_TWh!$B195&amp;300&amp;"_"&amp;Data_TOT_TWh!$E195,Data_TER_TWh!$U$9:$U$442)+SUMIF(Data_RES_TWh!$A$9:$A$1310,Data_TOT_TWh!$B195&amp;400&amp;"_"&amp;Data_TOT_TWh!$E195,Data_RES_TWh!$U$9:$U$1310)</f>
        <v>5.3172320554545391E-2</v>
      </c>
      <c r="V195" s="57"/>
      <c r="W195" s="102">
        <f>SUMIF(Data_IND_TWh!$A$9:$A$442,Data_TOT_TWh!$B195&amp;200&amp;"_"&amp;Data_TOT_TWh!$E195,Data_IND_TWh!$W$9:$W$442)+SUMIF(Data_TER_TWh!$A$9:$A$442,Data_TOT_TWh!$B195&amp;300&amp;"_"&amp;Data_TOT_TWh!$E195,Data_TER_TWh!$W$9:$W$442)+SUMIF(Data_RES_TWh!$A$9:$A$1310,Data_TOT_TWh!$B195&amp;400&amp;"_"&amp;Data_TOT_TWh!$E195,Data_RES_TWh!$W$9:$W$1310)</f>
        <v>0.13025599999999998</v>
      </c>
      <c r="X195" s="13"/>
      <c r="Y195" s="13"/>
      <c r="Z195" s="13"/>
      <c r="AA195" s="46"/>
      <c r="AB195" s="57"/>
      <c r="AC195" s="102">
        <f>SUMIF(Data_IND_TWh!$A$9:$A$442,Data_TOT_TWh!$B195&amp;200&amp;"_"&amp;Data_TOT_TWh!$E195,Data_IND_TWh!$AC$9:$AC$442)+SUMIF(Data_TER_TWh!$A$9:$A$442,Data_TOT_TWh!$B195&amp;300&amp;"_"&amp;Data_TOT_TWh!$E195,Data_TER_TWh!$AC$9:$AC$442)+SUMIF(Data_RES_TWh!$A$9:$A$1310,Data_TOT_TWh!$B195&amp;400&amp;"_"&amp;Data_TOT_TWh!$E195,Data_RES_TWh!$AC$9:$AC$1310)</f>
        <v>0</v>
      </c>
      <c r="AD195" s="61"/>
      <c r="AE195" s="102">
        <f>SUMIF(Data_IND_TWh!$A$9:$A$442,Data_TOT_TWh!$B195&amp;200&amp;"_"&amp;Data_TOT_TWh!$E195,Data_IND_TWh!$AE$9:$AE$442)+SUMIF(Data_TER_TWh!$A$9:$A$442,Data_TOT_TWh!$B195&amp;300&amp;"_"&amp;Data_TOT_TWh!$E195,Data_TER_TWh!$AE$9:$AE$442)+SUMIF(Data_RES_TWh!$A$9:$A$1310,Data_TOT_TWh!$B195&amp;400&amp;"_"&amp;Data_TOT_TWh!$E195,Data_RES_TWh!$AE$9:$AE$1310)</f>
        <v>0</v>
      </c>
      <c r="AF195" s="13"/>
      <c r="AG195" s="13"/>
      <c r="AH195" s="46"/>
      <c r="AI195" s="57"/>
      <c r="AJ195" s="102">
        <f>SUMIF(Data_RES_TWh!$A$9:$A$1310,Data_TOT_TWh!$B195&amp;400&amp;"_"&amp;Data_TOT_TWh!$E195,Data_RES_TWh!$AJ$9:$AJ$1310)</f>
        <v>0</v>
      </c>
      <c r="AK195" s="57"/>
      <c r="AL195" s="9" t="str">
        <f>VLOOKUP(F195,Definitions!$B$7:$E$39,4,FALSE)</f>
        <v>EU28</v>
      </c>
    </row>
    <row r="196" spans="1:38">
      <c r="A196" s="36" t="str">
        <f t="shared" si="18"/>
        <v>LV999_6</v>
      </c>
      <c r="B196" t="s">
        <v>67</v>
      </c>
      <c r="C196" t="s">
        <v>269</v>
      </c>
      <c r="D196">
        <v>999</v>
      </c>
      <c r="E196">
        <v>6</v>
      </c>
      <c r="F196" s="25" t="str">
        <f>VLOOKUP(B196,Definitions!$C$7:$D$43,2,FALSE)</f>
        <v>Latvia</v>
      </c>
      <c r="G196" t="str">
        <f>VLOOKUP(C196,Definitions!$C$49:$D$57,2,FALSE)</f>
        <v>TOTAL</v>
      </c>
      <c r="H196" t="str">
        <f>VLOOKUP(D196,Definitions!$C$60:$D$104,2,FALSE)</f>
        <v>TOTAL</v>
      </c>
      <c r="J196" s="29" t="str">
        <f>VLOOKUP(E196,Definitions!$C$115:$D$131,2,FALSE)</f>
        <v>Electricity</v>
      </c>
      <c r="K196" s="111">
        <v>6.5674609999999989</v>
      </c>
      <c r="L196" s="110">
        <f t="shared" si="19"/>
        <v>-4.6753191613551266</v>
      </c>
      <c r="M196" s="110">
        <f t="shared" si="20"/>
        <v>1.8921418386448723</v>
      </c>
      <c r="N196" s="57"/>
      <c r="O196" s="110">
        <f>IFERROR(SUMIF(Data_IND_TWh!$A$9:$A$442,Data_TOT_TWh!$B196&amp;200&amp;"_"&amp;Data_TOT_TWh!$E196,Data_IND_TWh!$O$9:$O$442),0)+SUMIF(Data_TER_TWh!$A$9:$A$442,Data_TOT_TWh!$B196&amp;300&amp;"_"&amp;Data_TOT_TWh!$E196,Data_TER_TWh!$O$9:$O$442)+SUMIF(Data_RES_TWh!$A$9:$A$1310,Data_TOT_TWh!$B196&amp;400&amp;"_"&amp;Data_TOT_TWh!$E196,Data_RES_TWh!$O$9:$O$1310)</f>
        <v>0</v>
      </c>
      <c r="P196" s="110">
        <f t="shared" si="21"/>
        <v>1.8921418386448723</v>
      </c>
      <c r="Q196" s="110">
        <f t="shared" si="22"/>
        <v>1.2129666930958187</v>
      </c>
      <c r="R196" s="109">
        <f t="shared" si="23"/>
        <v>0.67917514554905356</v>
      </c>
      <c r="S196" s="102">
        <f>SUMIF(Data_IND_TWh!$A$9:$A$442,Data_TOT_TWh!$B196&amp;200&amp;"_"&amp;Data_TOT_TWh!$E196,Data_IND_TWh!$S$9:$S$442)+SUMIF(Data_TER_TWh!$A$9:$A$442,Data_TOT_TWh!$B196&amp;300&amp;"_"&amp;Data_TOT_TWh!$E196,Data_TER_TWh!$S$9:$S$442)+SUMIF(Data_RES_TWh!$A$9:$A$1310,Data_TOT_TWh!$B196&amp;400&amp;"_"&amp;Data_TOT_TWh!$E196,Data_RES_TWh!$S$9:$S$1310)</f>
        <v>0.14599789398905411</v>
      </c>
      <c r="T196" s="57"/>
      <c r="U196" s="102">
        <f>SUMIF(Data_IND_TWh!$A$9:$A$442,Data_TOT_TWh!$B196&amp;200&amp;"_"&amp;Data_TOT_TWh!$E196,Data_IND_TWh!$U$9:$U$442)+SUMIF(Data_TER_TWh!$A$9:$A$442,Data_TOT_TWh!$B196&amp;300&amp;"_"&amp;Data_TOT_TWh!$E196,Data_TER_TWh!$U$9:$U$442)+SUMIF(Data_RES_TWh!$A$9:$A$1310,Data_TOT_TWh!$B196&amp;400&amp;"_"&amp;Data_TOT_TWh!$E196,Data_RES_TWh!$U$9:$U$1310)</f>
        <v>0.35589402812791876</v>
      </c>
      <c r="V196" s="57"/>
      <c r="W196" s="102">
        <f>SUMIF(Data_IND_TWh!$A$9:$A$442,Data_TOT_TWh!$B196&amp;200&amp;"_"&amp;Data_TOT_TWh!$E196,Data_IND_TWh!$W$9:$W$442)+SUMIF(Data_TER_TWh!$A$9:$A$442,Data_TOT_TWh!$B196&amp;300&amp;"_"&amp;Data_TOT_TWh!$E196,Data_TER_TWh!$W$9:$W$442)+SUMIF(Data_RES_TWh!$A$9:$A$1310,Data_TOT_TWh!$B196&amp;400&amp;"_"&amp;Data_TOT_TWh!$E196,Data_RES_TWh!$W$9:$W$1310)</f>
        <v>0.71107477097884586</v>
      </c>
      <c r="X196" s="13"/>
      <c r="Y196" s="13"/>
      <c r="Z196" s="13"/>
      <c r="AA196" s="46"/>
      <c r="AB196" s="57"/>
      <c r="AC196" s="102">
        <f>SUMIF(Data_IND_TWh!$A$9:$A$442,Data_TOT_TWh!$B196&amp;200&amp;"_"&amp;Data_TOT_TWh!$E196,Data_IND_TWh!$AC$9:$AC$442)+SUMIF(Data_TER_TWh!$A$9:$A$442,Data_TOT_TWh!$B196&amp;300&amp;"_"&amp;Data_TOT_TWh!$E196,Data_TER_TWh!$AC$9:$AC$442)+SUMIF(Data_RES_TWh!$A$9:$A$1310,Data_TOT_TWh!$B196&amp;400&amp;"_"&amp;Data_TOT_TWh!$E196,Data_RES_TWh!$AC$9:$AC$1310)</f>
        <v>0.20559267626464101</v>
      </c>
      <c r="AD196" s="61"/>
      <c r="AE196" s="102">
        <f>SUMIF(Data_IND_TWh!$A$9:$A$442,Data_TOT_TWh!$B196&amp;200&amp;"_"&amp;Data_TOT_TWh!$E196,Data_IND_TWh!$AE$9:$AE$442)+SUMIF(Data_TER_TWh!$A$9:$A$442,Data_TOT_TWh!$B196&amp;300&amp;"_"&amp;Data_TOT_TWh!$E196,Data_TER_TWh!$AE$9:$AE$442)+SUMIF(Data_RES_TWh!$A$9:$A$1310,Data_TOT_TWh!$B196&amp;400&amp;"_"&amp;Data_TOT_TWh!$E196,Data_RES_TWh!$AE$9:$AE$1310)</f>
        <v>0.47358246928441261</v>
      </c>
      <c r="AF196" s="13"/>
      <c r="AG196" s="13"/>
      <c r="AH196" s="46"/>
      <c r="AI196" s="57"/>
      <c r="AJ196" s="102">
        <f>SUMIF(Data_RES_TWh!$A$9:$A$1310,Data_TOT_TWh!$B196&amp;400&amp;"_"&amp;Data_TOT_TWh!$E196,Data_RES_TWh!$AJ$9:$AJ$1310)</f>
        <v>0.156</v>
      </c>
      <c r="AK196" s="57"/>
      <c r="AL196" s="9" t="str">
        <f>VLOOKUP(F196,Definitions!$B$7:$E$39,4,FALSE)</f>
        <v>EU28</v>
      </c>
    </row>
    <row r="197" spans="1:38">
      <c r="A197" s="36" t="str">
        <f t="shared" si="18"/>
        <v>LV999_7</v>
      </c>
      <c r="B197" t="s">
        <v>67</v>
      </c>
      <c r="C197" t="s">
        <v>269</v>
      </c>
      <c r="D197">
        <v>999</v>
      </c>
      <c r="E197">
        <v>7</v>
      </c>
      <c r="F197" s="25" t="str">
        <f>VLOOKUP(B197,Definitions!$C$7:$D$43,2,FALSE)</f>
        <v>Latvia</v>
      </c>
      <c r="G197" t="str">
        <f>VLOOKUP(C197,Definitions!$C$49:$D$57,2,FALSE)</f>
        <v>TOTAL</v>
      </c>
      <c r="H197" t="str">
        <f>VLOOKUP(D197,Definitions!$C$60:$D$104,2,FALSE)</f>
        <v>TOTAL</v>
      </c>
      <c r="J197" s="29" t="str">
        <f>VLOOKUP(E197,Definitions!$C$115:$D$131,2,FALSE)</f>
        <v>District heating</v>
      </c>
      <c r="K197" s="111">
        <v>6.1441289999999995</v>
      </c>
      <c r="L197" s="110">
        <f t="shared" si="19"/>
        <v>7.9140000000001542E-2</v>
      </c>
      <c r="M197" s="110">
        <f t="shared" si="20"/>
        <v>6.223269000000001</v>
      </c>
      <c r="N197" s="57"/>
      <c r="O197" s="110">
        <f>IFERROR(SUMIF(Data_IND_TWh!$A$9:$A$442,Data_TOT_TWh!$B197&amp;200&amp;"_"&amp;Data_TOT_TWh!$E197,Data_IND_TWh!$O$9:$O$442),0)+SUMIF(Data_TER_TWh!$A$9:$A$442,Data_TOT_TWh!$B197&amp;300&amp;"_"&amp;Data_TOT_TWh!$E197,Data_TER_TWh!$O$9:$O$442)+SUMIF(Data_RES_TWh!$A$9:$A$1310,Data_TOT_TWh!$B197&amp;400&amp;"_"&amp;Data_TOT_TWh!$E197,Data_RES_TWh!$O$9:$O$1310)</f>
        <v>0</v>
      </c>
      <c r="P197" s="110">
        <f t="shared" si="21"/>
        <v>6.223269000000001</v>
      </c>
      <c r="Q197" s="110">
        <f t="shared" si="22"/>
        <v>6.223269000000001</v>
      </c>
      <c r="R197" s="109">
        <f t="shared" si="23"/>
        <v>0</v>
      </c>
      <c r="S197" s="102">
        <f>SUMIF(Data_IND_TWh!$A$9:$A$442,Data_TOT_TWh!$B197&amp;200&amp;"_"&amp;Data_TOT_TWh!$E197,Data_IND_TWh!$S$9:$S$442)+SUMIF(Data_TER_TWh!$A$9:$A$442,Data_TOT_TWh!$B197&amp;300&amp;"_"&amp;Data_TOT_TWh!$E197,Data_TER_TWh!$S$9:$S$442)+SUMIF(Data_RES_TWh!$A$9:$A$1310,Data_TOT_TWh!$B197&amp;400&amp;"_"&amp;Data_TOT_TWh!$E197,Data_RES_TWh!$S$9:$S$1310)</f>
        <v>4.8037068757639076</v>
      </c>
      <c r="T197" s="57"/>
      <c r="U197" s="102">
        <f>SUMIF(Data_IND_TWh!$A$9:$A$442,Data_TOT_TWh!$B197&amp;200&amp;"_"&amp;Data_TOT_TWh!$E197,Data_IND_TWh!$U$9:$U$442)+SUMIF(Data_TER_TWh!$A$9:$A$442,Data_TOT_TWh!$B197&amp;300&amp;"_"&amp;Data_TOT_TWh!$E197,Data_TER_TWh!$U$9:$U$442)+SUMIF(Data_RES_TWh!$A$9:$A$1310,Data_TOT_TWh!$B197&amp;400&amp;"_"&amp;Data_TOT_TWh!$E197,Data_RES_TWh!$U$9:$U$1310)</f>
        <v>1.4040896264583151</v>
      </c>
      <c r="V197" s="57"/>
      <c r="W197" s="102">
        <f>SUMIF(Data_IND_TWh!$A$9:$A$442,Data_TOT_TWh!$B197&amp;200&amp;"_"&amp;Data_TOT_TWh!$E197,Data_IND_TWh!$W$9:$W$442)+SUMIF(Data_TER_TWh!$A$9:$A$442,Data_TOT_TWh!$B197&amp;300&amp;"_"&amp;Data_TOT_TWh!$E197,Data_TER_TWh!$W$9:$W$442)+SUMIF(Data_RES_TWh!$A$9:$A$1310,Data_TOT_TWh!$B197&amp;400&amp;"_"&amp;Data_TOT_TWh!$E197,Data_RES_TWh!$W$9:$W$1310)</f>
        <v>1.547249777777778E-2</v>
      </c>
      <c r="X197" s="13"/>
      <c r="Y197" s="13"/>
      <c r="Z197" s="13"/>
      <c r="AA197" s="46"/>
      <c r="AB197" s="57"/>
      <c r="AC197" s="102">
        <f>SUMIF(Data_IND_TWh!$A$9:$A$442,Data_TOT_TWh!$B197&amp;200&amp;"_"&amp;Data_TOT_TWh!$E197,Data_IND_TWh!$AC$9:$AC$442)+SUMIF(Data_TER_TWh!$A$9:$A$442,Data_TOT_TWh!$B197&amp;300&amp;"_"&amp;Data_TOT_TWh!$E197,Data_TER_TWh!$AC$9:$AC$442)+SUMIF(Data_RES_TWh!$A$9:$A$1310,Data_TOT_TWh!$B197&amp;400&amp;"_"&amp;Data_TOT_TWh!$E197,Data_RES_TWh!$AC$9:$AC$1310)</f>
        <v>0</v>
      </c>
      <c r="AD197" s="61"/>
      <c r="AE197" s="102">
        <f>SUMIF(Data_IND_TWh!$A$9:$A$442,Data_TOT_TWh!$B197&amp;200&amp;"_"&amp;Data_TOT_TWh!$E197,Data_IND_TWh!$AE$9:$AE$442)+SUMIF(Data_TER_TWh!$A$9:$A$442,Data_TOT_TWh!$B197&amp;300&amp;"_"&amp;Data_TOT_TWh!$E197,Data_TER_TWh!$AE$9:$AE$442)+SUMIF(Data_RES_TWh!$A$9:$A$1310,Data_TOT_TWh!$B197&amp;400&amp;"_"&amp;Data_TOT_TWh!$E197,Data_RES_TWh!$AE$9:$AE$1310)</f>
        <v>0</v>
      </c>
      <c r="AF197" s="13"/>
      <c r="AG197" s="13"/>
      <c r="AH197" s="46"/>
      <c r="AI197" s="57"/>
      <c r="AJ197" s="102">
        <f>SUMIF(Data_RES_TWh!$A$9:$A$1310,Data_TOT_TWh!$B197&amp;400&amp;"_"&amp;Data_TOT_TWh!$E197,Data_RES_TWh!$AJ$9:$AJ$1310)</f>
        <v>0</v>
      </c>
      <c r="AK197" s="57"/>
      <c r="AL197" s="9" t="str">
        <f>VLOOKUP(F197,Definitions!$B$7:$E$39,4,FALSE)</f>
        <v>EU28</v>
      </c>
    </row>
    <row r="198" spans="1:38">
      <c r="A198" s="36" t="str">
        <f t="shared" si="18"/>
        <v>LV999_8</v>
      </c>
      <c r="B198" t="s">
        <v>67</v>
      </c>
      <c r="C198" t="s">
        <v>269</v>
      </c>
      <c r="D198">
        <v>999</v>
      </c>
      <c r="E198">
        <v>8</v>
      </c>
      <c r="F198" s="25" t="str">
        <f>VLOOKUP(B198,Definitions!$C$7:$D$43,2,FALSE)</f>
        <v>Latvia</v>
      </c>
      <c r="G198" t="str">
        <f>VLOOKUP(C198,Definitions!$C$49:$D$57,2,FALSE)</f>
        <v>TOTAL</v>
      </c>
      <c r="H198" t="str">
        <f>VLOOKUP(D198,Definitions!$C$60:$D$104,2,FALSE)</f>
        <v>TOTAL</v>
      </c>
      <c r="J198" s="29" t="str">
        <f>VLOOKUP(E198,Definitions!$C$115:$D$131,2,FALSE)</f>
        <v>Waste non-RES</v>
      </c>
      <c r="K198" s="111">
        <v>0.64779100000000001</v>
      </c>
      <c r="L198" s="110">
        <f t="shared" si="19"/>
        <v>5.5555593458933572E-10</v>
      </c>
      <c r="M198" s="110">
        <f t="shared" si="20"/>
        <v>0.64779100055555594</v>
      </c>
      <c r="N198" s="57"/>
      <c r="O198" s="110">
        <f>IFERROR(SUMIF(Data_IND_TWh!$A$9:$A$442,Data_TOT_TWh!$B198&amp;200&amp;"_"&amp;Data_TOT_TWh!$E198,Data_IND_TWh!$O$9:$O$442),0)+SUMIF(Data_TER_TWh!$A$9:$A$442,Data_TOT_TWh!$B198&amp;300&amp;"_"&amp;Data_TOT_TWh!$E198,Data_TER_TWh!$O$9:$O$442)+SUMIF(Data_RES_TWh!$A$9:$A$1310,Data_TOT_TWh!$B198&amp;400&amp;"_"&amp;Data_TOT_TWh!$E198,Data_RES_TWh!$O$9:$O$1310)</f>
        <v>0</v>
      </c>
      <c r="P198" s="110">
        <f t="shared" si="21"/>
        <v>0.64779100055555594</v>
      </c>
      <c r="Q198" s="110">
        <f t="shared" si="22"/>
        <v>0.64779100055555594</v>
      </c>
      <c r="R198" s="109">
        <f t="shared" si="23"/>
        <v>0</v>
      </c>
      <c r="S198" s="102">
        <f>SUMIF(Data_IND_TWh!$A$9:$A$442,Data_TOT_TWh!$B198&amp;200&amp;"_"&amp;Data_TOT_TWh!$E198,Data_IND_TWh!$S$9:$S$442)+SUMIF(Data_TER_TWh!$A$9:$A$442,Data_TOT_TWh!$B198&amp;300&amp;"_"&amp;Data_TOT_TWh!$E198,Data_TER_TWh!$S$9:$S$442)+SUMIF(Data_RES_TWh!$A$9:$A$1310,Data_TOT_TWh!$B198&amp;400&amp;"_"&amp;Data_TOT_TWh!$E198,Data_RES_TWh!$S$9:$S$1310)</f>
        <v>0</v>
      </c>
      <c r="T198" s="57"/>
      <c r="U198" s="102">
        <f>SUMIF(Data_IND_TWh!$A$9:$A$442,Data_TOT_TWh!$B198&amp;200&amp;"_"&amp;Data_TOT_TWh!$E198,Data_IND_TWh!$U$9:$U$442)+SUMIF(Data_TER_TWh!$A$9:$A$442,Data_TOT_TWh!$B198&amp;300&amp;"_"&amp;Data_TOT_TWh!$E198,Data_TER_TWh!$U$9:$U$442)+SUMIF(Data_RES_TWh!$A$9:$A$1310,Data_TOT_TWh!$B198&amp;400&amp;"_"&amp;Data_TOT_TWh!$E198,Data_RES_TWh!$U$9:$U$1310)</f>
        <v>0</v>
      </c>
      <c r="V198" s="57"/>
      <c r="W198" s="102">
        <f>SUMIF(Data_IND_TWh!$A$9:$A$442,Data_TOT_TWh!$B198&amp;200&amp;"_"&amp;Data_TOT_TWh!$E198,Data_IND_TWh!$W$9:$W$442)+SUMIF(Data_TER_TWh!$A$9:$A$442,Data_TOT_TWh!$B198&amp;300&amp;"_"&amp;Data_TOT_TWh!$E198,Data_TER_TWh!$W$9:$W$442)+SUMIF(Data_RES_TWh!$A$9:$A$1310,Data_TOT_TWh!$B198&amp;400&amp;"_"&amp;Data_TOT_TWh!$E198,Data_RES_TWh!$W$9:$W$1310)</f>
        <v>0.64779100055555594</v>
      </c>
      <c r="X198" s="13"/>
      <c r="Y198" s="13"/>
      <c r="Z198" s="13"/>
      <c r="AA198" s="46"/>
      <c r="AB198" s="57"/>
      <c r="AC198" s="102">
        <f>SUMIF(Data_IND_TWh!$A$9:$A$442,Data_TOT_TWh!$B198&amp;200&amp;"_"&amp;Data_TOT_TWh!$E198,Data_IND_TWh!$AC$9:$AC$442)+SUMIF(Data_TER_TWh!$A$9:$A$442,Data_TOT_TWh!$B198&amp;300&amp;"_"&amp;Data_TOT_TWh!$E198,Data_TER_TWh!$AC$9:$AC$442)+SUMIF(Data_RES_TWh!$A$9:$A$1310,Data_TOT_TWh!$B198&amp;400&amp;"_"&amp;Data_TOT_TWh!$E198,Data_RES_TWh!$AC$9:$AC$1310)</f>
        <v>0</v>
      </c>
      <c r="AD198" s="61"/>
      <c r="AE198" s="102">
        <f>SUMIF(Data_IND_TWh!$A$9:$A$442,Data_TOT_TWh!$B198&amp;200&amp;"_"&amp;Data_TOT_TWh!$E198,Data_IND_TWh!$AE$9:$AE$442)+SUMIF(Data_TER_TWh!$A$9:$A$442,Data_TOT_TWh!$B198&amp;300&amp;"_"&amp;Data_TOT_TWh!$E198,Data_TER_TWh!$AE$9:$AE$442)+SUMIF(Data_RES_TWh!$A$9:$A$1310,Data_TOT_TWh!$B198&amp;400&amp;"_"&amp;Data_TOT_TWh!$E198,Data_RES_TWh!$AE$9:$AE$1310)</f>
        <v>0</v>
      </c>
      <c r="AF198" s="13"/>
      <c r="AG198" s="13"/>
      <c r="AH198" s="46"/>
      <c r="AI198" s="57"/>
      <c r="AJ198" s="102">
        <f>SUMIF(Data_RES_TWh!$A$9:$A$1310,Data_TOT_TWh!$B198&amp;400&amp;"_"&amp;Data_TOT_TWh!$E198,Data_RES_TWh!$AJ$9:$AJ$1310)</f>
        <v>0</v>
      </c>
      <c r="AK198" s="57"/>
      <c r="AL198" s="9" t="str">
        <f>VLOOKUP(F198,Definitions!$B$7:$E$39,4,FALSE)</f>
        <v>EU28</v>
      </c>
    </row>
    <row r="199" spans="1:38">
      <c r="A199" s="36" t="str">
        <f t="shared" si="18"/>
        <v>LV999_9</v>
      </c>
      <c r="B199" t="s">
        <v>67</v>
      </c>
      <c r="C199" t="s">
        <v>269</v>
      </c>
      <c r="D199">
        <v>999</v>
      </c>
      <c r="E199">
        <v>9</v>
      </c>
      <c r="F199" s="25" t="str">
        <f>VLOOKUP(B199,Definitions!$C$7:$D$43,2,FALSE)</f>
        <v>Latvia</v>
      </c>
      <c r="G199" t="str">
        <f>VLOOKUP(C199,Definitions!$C$49:$D$57,2,FALSE)</f>
        <v>TOTAL</v>
      </c>
      <c r="H199" t="str">
        <f>VLOOKUP(D199,Definitions!$C$60:$D$104,2,FALSE)</f>
        <v>TOTAL</v>
      </c>
      <c r="J199" s="29" t="str">
        <f>VLOOKUP(E199,Definitions!$C$115:$D$131,2,FALSE)</f>
        <v>Waste RES</v>
      </c>
      <c r="K199" s="111">
        <v>0</v>
      </c>
      <c r="L199" s="110">
        <f t="shared" si="19"/>
        <v>0</v>
      </c>
      <c r="M199" s="110">
        <f t="shared" si="20"/>
        <v>0</v>
      </c>
      <c r="N199" s="57"/>
      <c r="O199" s="110">
        <f>IFERROR(SUMIF(Data_IND_TWh!$A$9:$A$442,Data_TOT_TWh!$B199&amp;200&amp;"_"&amp;Data_TOT_TWh!$E199,Data_IND_TWh!$O$9:$O$442),0)+SUMIF(Data_TER_TWh!$A$9:$A$442,Data_TOT_TWh!$B199&amp;300&amp;"_"&amp;Data_TOT_TWh!$E199,Data_TER_TWh!$O$9:$O$442)+SUMIF(Data_RES_TWh!$A$9:$A$1310,Data_TOT_TWh!$B199&amp;400&amp;"_"&amp;Data_TOT_TWh!$E199,Data_RES_TWh!$O$9:$O$1310)</f>
        <v>0</v>
      </c>
      <c r="P199" s="110">
        <f t="shared" si="21"/>
        <v>0</v>
      </c>
      <c r="Q199" s="110">
        <f t="shared" si="22"/>
        <v>0</v>
      </c>
      <c r="R199" s="109">
        <f t="shared" si="23"/>
        <v>0</v>
      </c>
      <c r="S199" s="102">
        <f>SUMIF(Data_IND_TWh!$A$9:$A$442,Data_TOT_TWh!$B199&amp;200&amp;"_"&amp;Data_TOT_TWh!$E199,Data_IND_TWh!$S$9:$S$442)+SUMIF(Data_TER_TWh!$A$9:$A$442,Data_TOT_TWh!$B199&amp;300&amp;"_"&amp;Data_TOT_TWh!$E199,Data_TER_TWh!$S$9:$S$442)+SUMIF(Data_RES_TWh!$A$9:$A$1310,Data_TOT_TWh!$B199&amp;400&amp;"_"&amp;Data_TOT_TWh!$E199,Data_RES_TWh!$S$9:$S$1310)</f>
        <v>0</v>
      </c>
      <c r="T199" s="57"/>
      <c r="U199" s="102">
        <f>SUMIF(Data_IND_TWh!$A$9:$A$442,Data_TOT_TWh!$B199&amp;200&amp;"_"&amp;Data_TOT_TWh!$E199,Data_IND_TWh!$U$9:$U$442)+SUMIF(Data_TER_TWh!$A$9:$A$442,Data_TOT_TWh!$B199&amp;300&amp;"_"&amp;Data_TOT_TWh!$E199,Data_TER_TWh!$U$9:$U$442)+SUMIF(Data_RES_TWh!$A$9:$A$1310,Data_TOT_TWh!$B199&amp;400&amp;"_"&amp;Data_TOT_TWh!$E199,Data_RES_TWh!$U$9:$U$1310)</f>
        <v>0</v>
      </c>
      <c r="V199" s="57"/>
      <c r="W199" s="102">
        <f>SUMIF(Data_IND_TWh!$A$9:$A$442,Data_TOT_TWh!$B199&amp;200&amp;"_"&amp;Data_TOT_TWh!$E199,Data_IND_TWh!$W$9:$W$442)+SUMIF(Data_TER_TWh!$A$9:$A$442,Data_TOT_TWh!$B199&amp;300&amp;"_"&amp;Data_TOT_TWh!$E199,Data_TER_TWh!$W$9:$W$442)+SUMIF(Data_RES_TWh!$A$9:$A$1310,Data_TOT_TWh!$B199&amp;400&amp;"_"&amp;Data_TOT_TWh!$E199,Data_RES_TWh!$W$9:$W$1310)</f>
        <v>0</v>
      </c>
      <c r="X199" s="13"/>
      <c r="Y199" s="13"/>
      <c r="Z199" s="13"/>
      <c r="AA199" s="46"/>
      <c r="AB199" s="57"/>
      <c r="AC199" s="102">
        <f>SUMIF(Data_IND_TWh!$A$9:$A$442,Data_TOT_TWh!$B199&amp;200&amp;"_"&amp;Data_TOT_TWh!$E199,Data_IND_TWh!$AC$9:$AC$442)+SUMIF(Data_TER_TWh!$A$9:$A$442,Data_TOT_TWh!$B199&amp;300&amp;"_"&amp;Data_TOT_TWh!$E199,Data_TER_TWh!$AC$9:$AC$442)+SUMIF(Data_RES_TWh!$A$9:$A$1310,Data_TOT_TWh!$B199&amp;400&amp;"_"&amp;Data_TOT_TWh!$E199,Data_RES_TWh!$AC$9:$AC$1310)</f>
        <v>0</v>
      </c>
      <c r="AD199" s="61"/>
      <c r="AE199" s="102">
        <f>SUMIF(Data_IND_TWh!$A$9:$A$442,Data_TOT_TWh!$B199&amp;200&amp;"_"&amp;Data_TOT_TWh!$E199,Data_IND_TWh!$AE$9:$AE$442)+SUMIF(Data_TER_TWh!$A$9:$A$442,Data_TOT_TWh!$B199&amp;300&amp;"_"&amp;Data_TOT_TWh!$E199,Data_TER_TWh!$AE$9:$AE$442)+SUMIF(Data_RES_TWh!$A$9:$A$1310,Data_TOT_TWh!$B199&amp;400&amp;"_"&amp;Data_TOT_TWh!$E199,Data_RES_TWh!$AE$9:$AE$1310)</f>
        <v>0</v>
      </c>
      <c r="AF199" s="13"/>
      <c r="AG199" s="13"/>
      <c r="AH199" s="46"/>
      <c r="AI199" s="57"/>
      <c r="AJ199" s="102">
        <f>SUMIF(Data_RES_TWh!$A$9:$A$1310,Data_TOT_TWh!$B199&amp;400&amp;"_"&amp;Data_TOT_TWh!$E199,Data_RES_TWh!$AJ$9:$AJ$1310)</f>
        <v>0</v>
      </c>
      <c r="AK199" s="57"/>
      <c r="AL199" s="9" t="str">
        <f>VLOOKUP(F199,Definitions!$B$7:$E$39,4,FALSE)</f>
        <v>EU28</v>
      </c>
    </row>
    <row r="200" spans="1:38">
      <c r="A200" s="36" t="str">
        <f t="shared" si="18"/>
        <v>LV999_51</v>
      </c>
      <c r="B200" t="s">
        <v>67</v>
      </c>
      <c r="C200" t="s">
        <v>269</v>
      </c>
      <c r="D200">
        <v>999</v>
      </c>
      <c r="E200">
        <v>51</v>
      </c>
      <c r="F200" s="25" t="str">
        <f>VLOOKUP(B200,Definitions!$C$7:$D$43,2,FALSE)</f>
        <v>Latvia</v>
      </c>
      <c r="G200" t="str">
        <f>VLOOKUP(C200,Definitions!$C$49:$D$57,2,FALSE)</f>
        <v>TOTAL</v>
      </c>
      <c r="H200" t="str">
        <f>VLOOKUP(D200,Definitions!$C$60:$D$104,2,FALSE)</f>
        <v>TOTAL</v>
      </c>
      <c r="J200" s="29" t="str">
        <f>VLOOKUP(E200,Definitions!$C$115:$D$131,2,FALSE)</f>
        <v>Biomass</v>
      </c>
      <c r="K200" s="111">
        <v>12.263834999999998</v>
      </c>
      <c r="L200" s="110">
        <f t="shared" si="19"/>
        <v>-0.25649599999999673</v>
      </c>
      <c r="M200" s="110">
        <f t="shared" si="20"/>
        <v>12.007339000000002</v>
      </c>
      <c r="N200" s="57"/>
      <c r="O200" s="110">
        <f>IFERROR(SUMIF(Data_IND_TWh!$A$9:$A$442,Data_TOT_TWh!$B200&amp;200&amp;"_"&amp;Data_TOT_TWh!$E200,Data_IND_TWh!$O$9:$O$442),0)+SUMIF(Data_TER_TWh!$A$9:$A$442,Data_TOT_TWh!$B200&amp;300&amp;"_"&amp;Data_TOT_TWh!$E200,Data_TER_TWh!$O$9:$O$442)+SUMIF(Data_RES_TWh!$A$9:$A$1310,Data_TOT_TWh!$B200&amp;400&amp;"_"&amp;Data_TOT_TWh!$E200,Data_RES_TWh!$O$9:$O$1310)</f>
        <v>0</v>
      </c>
      <c r="P200" s="110">
        <f t="shared" si="21"/>
        <v>12.007339000000002</v>
      </c>
      <c r="Q200" s="110">
        <f t="shared" si="22"/>
        <v>12.007339000000002</v>
      </c>
      <c r="R200" s="109">
        <f t="shared" si="23"/>
        <v>0</v>
      </c>
      <c r="S200" s="102">
        <f>SUMIF(Data_IND_TWh!$A$9:$A$442,Data_TOT_TWh!$B200&amp;200&amp;"_"&amp;Data_TOT_TWh!$E200,Data_IND_TWh!$S$9:$S$442)+SUMIF(Data_TER_TWh!$A$9:$A$442,Data_TOT_TWh!$B200&amp;300&amp;"_"&amp;Data_TOT_TWh!$E200,Data_TER_TWh!$S$9:$S$442)+SUMIF(Data_RES_TWh!$A$9:$A$1310,Data_TOT_TWh!$B200&amp;400&amp;"_"&amp;Data_TOT_TWh!$E200,Data_RES_TWh!$S$9:$S$1310)</f>
        <v>8.2811588972999708</v>
      </c>
      <c r="T200" s="57"/>
      <c r="U200" s="102">
        <f>SUMIF(Data_IND_TWh!$A$9:$A$442,Data_TOT_TWh!$B200&amp;200&amp;"_"&amp;Data_TOT_TWh!$E200,Data_IND_TWh!$U$9:$U$442)+SUMIF(Data_TER_TWh!$A$9:$A$442,Data_TOT_TWh!$B200&amp;300&amp;"_"&amp;Data_TOT_TWh!$E200,Data_TER_TWh!$U$9:$U$442)+SUMIF(Data_RES_TWh!$A$9:$A$1310,Data_TOT_TWh!$B200&amp;400&amp;"_"&amp;Data_TOT_TWh!$E200,Data_RES_TWh!$U$9:$U$1310)</f>
        <v>0.29184110270002961</v>
      </c>
      <c r="V200" s="57"/>
      <c r="W200" s="102">
        <f>SUMIF(Data_IND_TWh!$A$9:$A$442,Data_TOT_TWh!$B200&amp;200&amp;"_"&amp;Data_TOT_TWh!$E200,Data_IND_TWh!$W$9:$W$442)+SUMIF(Data_TER_TWh!$A$9:$A$442,Data_TOT_TWh!$B200&amp;300&amp;"_"&amp;Data_TOT_TWh!$E200,Data_TER_TWh!$W$9:$W$442)+SUMIF(Data_RES_TWh!$A$9:$A$1310,Data_TOT_TWh!$B200&amp;400&amp;"_"&amp;Data_TOT_TWh!$E200,Data_RES_TWh!$W$9:$W$1310)</f>
        <v>3.4343390000000009</v>
      </c>
      <c r="X200" s="13"/>
      <c r="Y200" s="13"/>
      <c r="Z200" s="13"/>
      <c r="AA200" s="46"/>
      <c r="AB200" s="57"/>
      <c r="AC200" s="102">
        <f>SUMIF(Data_IND_TWh!$A$9:$A$442,Data_TOT_TWh!$B200&amp;200&amp;"_"&amp;Data_TOT_TWh!$E200,Data_IND_TWh!$AC$9:$AC$442)+SUMIF(Data_TER_TWh!$A$9:$A$442,Data_TOT_TWh!$B200&amp;300&amp;"_"&amp;Data_TOT_TWh!$E200,Data_TER_TWh!$AC$9:$AC$442)+SUMIF(Data_RES_TWh!$A$9:$A$1310,Data_TOT_TWh!$B200&amp;400&amp;"_"&amp;Data_TOT_TWh!$E200,Data_RES_TWh!$AC$9:$AC$1310)</f>
        <v>0</v>
      </c>
      <c r="AD200" s="61"/>
      <c r="AE200" s="102">
        <f>SUMIF(Data_IND_TWh!$A$9:$A$442,Data_TOT_TWh!$B200&amp;200&amp;"_"&amp;Data_TOT_TWh!$E200,Data_IND_TWh!$AE$9:$AE$442)+SUMIF(Data_TER_TWh!$A$9:$A$442,Data_TOT_TWh!$B200&amp;300&amp;"_"&amp;Data_TOT_TWh!$E200,Data_TER_TWh!$AE$9:$AE$442)+SUMIF(Data_RES_TWh!$A$9:$A$1310,Data_TOT_TWh!$B200&amp;400&amp;"_"&amp;Data_TOT_TWh!$E200,Data_RES_TWh!$AE$9:$AE$1310)</f>
        <v>0</v>
      </c>
      <c r="AF200" s="13"/>
      <c r="AG200" s="13"/>
      <c r="AH200" s="46"/>
      <c r="AI200" s="57"/>
      <c r="AJ200" s="102">
        <f>SUMIF(Data_RES_TWh!$A$9:$A$1310,Data_TOT_TWh!$B200&amp;400&amp;"_"&amp;Data_TOT_TWh!$E200,Data_RES_TWh!$AJ$9:$AJ$1310)</f>
        <v>0.23899999999999999</v>
      </c>
      <c r="AK200" s="57"/>
      <c r="AL200" s="9" t="str">
        <f>VLOOKUP(F200,Definitions!$B$7:$E$39,4,FALSE)</f>
        <v>EU28</v>
      </c>
    </row>
    <row r="201" spans="1:38">
      <c r="A201" s="36" t="str">
        <f t="shared" si="18"/>
        <v>LV999_52</v>
      </c>
      <c r="B201" t="s">
        <v>67</v>
      </c>
      <c r="C201" t="s">
        <v>269</v>
      </c>
      <c r="D201">
        <v>999</v>
      </c>
      <c r="E201">
        <v>52</v>
      </c>
      <c r="F201" s="25" t="str">
        <f>VLOOKUP(B201,Definitions!$C$7:$D$43,2,FALSE)</f>
        <v>Latvia</v>
      </c>
      <c r="G201" t="str">
        <f>VLOOKUP(C201,Definitions!$C$49:$D$57,2,FALSE)</f>
        <v>TOTAL</v>
      </c>
      <c r="H201" t="str">
        <f>VLOOKUP(D201,Definitions!$C$60:$D$104,2,FALSE)</f>
        <v>TOTAL</v>
      </c>
      <c r="J201" s="29" t="str">
        <f>VLOOKUP(E201,Definitions!$C$115:$D$131,2,FALSE)</f>
        <v>Geothermal</v>
      </c>
      <c r="K201" s="111">
        <v>0</v>
      </c>
      <c r="L201" s="110">
        <f t="shared" si="19"/>
        <v>0</v>
      </c>
      <c r="M201" s="110">
        <f t="shared" si="20"/>
        <v>0</v>
      </c>
      <c r="N201" s="57"/>
      <c r="O201" s="110">
        <f>IFERROR(SUMIF(Data_IND_TWh!$A$9:$A$442,Data_TOT_TWh!$B201&amp;200&amp;"_"&amp;Data_TOT_TWh!$E201,Data_IND_TWh!$O$9:$O$442),0)+SUMIF(Data_TER_TWh!$A$9:$A$442,Data_TOT_TWh!$B201&amp;300&amp;"_"&amp;Data_TOT_TWh!$E201,Data_TER_TWh!$O$9:$O$442)+SUMIF(Data_RES_TWh!$A$9:$A$1310,Data_TOT_TWh!$B201&amp;400&amp;"_"&amp;Data_TOT_TWh!$E201,Data_RES_TWh!$O$9:$O$1310)</f>
        <v>0</v>
      </c>
      <c r="P201" s="110">
        <f t="shared" si="21"/>
        <v>0</v>
      </c>
      <c r="Q201" s="110">
        <f t="shared" si="22"/>
        <v>0</v>
      </c>
      <c r="R201" s="109">
        <f t="shared" si="23"/>
        <v>0</v>
      </c>
      <c r="S201" s="102">
        <f>SUMIF(Data_IND_TWh!$A$9:$A$442,Data_TOT_TWh!$B201&amp;200&amp;"_"&amp;Data_TOT_TWh!$E201,Data_IND_TWh!$S$9:$S$442)+SUMIF(Data_TER_TWh!$A$9:$A$442,Data_TOT_TWh!$B201&amp;300&amp;"_"&amp;Data_TOT_TWh!$E201,Data_TER_TWh!$S$9:$S$442)+SUMIF(Data_RES_TWh!$A$9:$A$1310,Data_TOT_TWh!$B201&amp;400&amp;"_"&amp;Data_TOT_TWh!$E201,Data_RES_TWh!$S$9:$S$1310)</f>
        <v>0</v>
      </c>
      <c r="T201" s="57"/>
      <c r="U201" s="102">
        <f>SUMIF(Data_IND_TWh!$A$9:$A$442,Data_TOT_TWh!$B201&amp;200&amp;"_"&amp;Data_TOT_TWh!$E201,Data_IND_TWh!$U$9:$U$442)+SUMIF(Data_TER_TWh!$A$9:$A$442,Data_TOT_TWh!$B201&amp;300&amp;"_"&amp;Data_TOT_TWh!$E201,Data_TER_TWh!$U$9:$U$442)+SUMIF(Data_RES_TWh!$A$9:$A$1310,Data_TOT_TWh!$B201&amp;400&amp;"_"&amp;Data_TOT_TWh!$E201,Data_RES_TWh!$U$9:$U$1310)</f>
        <v>0</v>
      </c>
      <c r="V201" s="57"/>
      <c r="W201" s="102">
        <f>SUMIF(Data_IND_TWh!$A$9:$A$442,Data_TOT_TWh!$B201&amp;200&amp;"_"&amp;Data_TOT_TWh!$E201,Data_IND_TWh!$W$9:$W$442)+SUMIF(Data_TER_TWh!$A$9:$A$442,Data_TOT_TWh!$B201&amp;300&amp;"_"&amp;Data_TOT_TWh!$E201,Data_TER_TWh!$W$9:$W$442)+SUMIF(Data_RES_TWh!$A$9:$A$1310,Data_TOT_TWh!$B201&amp;400&amp;"_"&amp;Data_TOT_TWh!$E201,Data_RES_TWh!$W$9:$W$1310)</f>
        <v>0</v>
      </c>
      <c r="X201" s="13"/>
      <c r="Y201" s="13"/>
      <c r="Z201" s="13"/>
      <c r="AA201" s="46"/>
      <c r="AB201" s="57"/>
      <c r="AC201" s="102">
        <f>SUMIF(Data_IND_TWh!$A$9:$A$442,Data_TOT_TWh!$B201&amp;200&amp;"_"&amp;Data_TOT_TWh!$E201,Data_IND_TWh!$AC$9:$AC$442)+SUMIF(Data_TER_TWh!$A$9:$A$442,Data_TOT_TWh!$B201&amp;300&amp;"_"&amp;Data_TOT_TWh!$E201,Data_TER_TWh!$AC$9:$AC$442)+SUMIF(Data_RES_TWh!$A$9:$A$1310,Data_TOT_TWh!$B201&amp;400&amp;"_"&amp;Data_TOT_TWh!$E201,Data_RES_TWh!$AC$9:$AC$1310)</f>
        <v>0</v>
      </c>
      <c r="AD201" s="61"/>
      <c r="AE201" s="102">
        <f>SUMIF(Data_IND_TWh!$A$9:$A$442,Data_TOT_TWh!$B201&amp;200&amp;"_"&amp;Data_TOT_TWh!$E201,Data_IND_TWh!$AE$9:$AE$442)+SUMIF(Data_TER_TWh!$A$9:$A$442,Data_TOT_TWh!$B201&amp;300&amp;"_"&amp;Data_TOT_TWh!$E201,Data_TER_TWh!$AE$9:$AE$442)+SUMIF(Data_RES_TWh!$A$9:$A$1310,Data_TOT_TWh!$B201&amp;400&amp;"_"&amp;Data_TOT_TWh!$E201,Data_RES_TWh!$AE$9:$AE$1310)</f>
        <v>0</v>
      </c>
      <c r="AF201" s="13"/>
      <c r="AG201" s="13"/>
      <c r="AH201" s="46"/>
      <c r="AI201" s="57"/>
      <c r="AJ201" s="102">
        <f>SUMIF(Data_RES_TWh!$A$9:$A$1310,Data_TOT_TWh!$B201&amp;400&amp;"_"&amp;Data_TOT_TWh!$E201,Data_RES_TWh!$AJ$9:$AJ$1310)</f>
        <v>0</v>
      </c>
      <c r="AK201" s="57"/>
      <c r="AL201" s="9" t="str">
        <f>VLOOKUP(F201,Definitions!$B$7:$E$39,4,FALSE)</f>
        <v>EU28</v>
      </c>
    </row>
    <row r="202" spans="1:38">
      <c r="A202" s="36" t="str">
        <f t="shared" si="18"/>
        <v>LV999_53</v>
      </c>
      <c r="B202" t="s">
        <v>67</v>
      </c>
      <c r="C202" t="s">
        <v>269</v>
      </c>
      <c r="D202">
        <v>999</v>
      </c>
      <c r="E202">
        <v>53</v>
      </c>
      <c r="F202" s="25" t="str">
        <f>VLOOKUP(B202,Definitions!$C$7:$D$43,2,FALSE)</f>
        <v>Latvia</v>
      </c>
      <c r="G202" t="str">
        <f>VLOOKUP(C202,Definitions!$C$49:$D$57,2,FALSE)</f>
        <v>TOTAL</v>
      </c>
      <c r="H202" t="str">
        <f>VLOOKUP(D202,Definitions!$C$60:$D$104,2,FALSE)</f>
        <v>TOTAL</v>
      </c>
      <c r="J202" s="29" t="str">
        <f>VLOOKUP(E202,Definitions!$C$115:$D$131,2,FALSE)</f>
        <v>Solar energy</v>
      </c>
      <c r="K202" s="111">
        <v>0</v>
      </c>
      <c r="L202" s="110">
        <f t="shared" si="19"/>
        <v>0</v>
      </c>
      <c r="M202" s="110">
        <f t="shared" si="20"/>
        <v>0</v>
      </c>
      <c r="N202" s="57"/>
      <c r="O202" s="110">
        <f>IFERROR(SUMIF(Data_IND_TWh!$A$9:$A$442,Data_TOT_TWh!$B202&amp;200&amp;"_"&amp;Data_TOT_TWh!$E202,Data_IND_TWh!$O$9:$O$442),0)+SUMIF(Data_TER_TWh!$A$9:$A$442,Data_TOT_TWh!$B202&amp;300&amp;"_"&amp;Data_TOT_TWh!$E202,Data_TER_TWh!$O$9:$O$442)+SUMIF(Data_RES_TWh!$A$9:$A$1310,Data_TOT_TWh!$B202&amp;400&amp;"_"&amp;Data_TOT_TWh!$E202,Data_RES_TWh!$O$9:$O$1310)</f>
        <v>0</v>
      </c>
      <c r="P202" s="110">
        <f t="shared" si="21"/>
        <v>0</v>
      </c>
      <c r="Q202" s="110">
        <f t="shared" si="22"/>
        <v>0</v>
      </c>
      <c r="R202" s="109">
        <f t="shared" si="23"/>
        <v>0</v>
      </c>
      <c r="S202" s="102">
        <f>SUMIF(Data_IND_TWh!$A$9:$A$442,Data_TOT_TWh!$B202&amp;200&amp;"_"&amp;Data_TOT_TWh!$E202,Data_IND_TWh!$S$9:$S$442)+SUMIF(Data_TER_TWh!$A$9:$A$442,Data_TOT_TWh!$B202&amp;300&amp;"_"&amp;Data_TOT_TWh!$E202,Data_TER_TWh!$S$9:$S$442)+SUMIF(Data_RES_TWh!$A$9:$A$1310,Data_TOT_TWh!$B202&amp;400&amp;"_"&amp;Data_TOT_TWh!$E202,Data_RES_TWh!$S$9:$S$1310)</f>
        <v>0</v>
      </c>
      <c r="T202" s="57"/>
      <c r="U202" s="102">
        <f>SUMIF(Data_IND_TWh!$A$9:$A$442,Data_TOT_TWh!$B202&amp;200&amp;"_"&amp;Data_TOT_TWh!$E202,Data_IND_TWh!$U$9:$U$442)+SUMIF(Data_TER_TWh!$A$9:$A$442,Data_TOT_TWh!$B202&amp;300&amp;"_"&amp;Data_TOT_TWh!$E202,Data_TER_TWh!$U$9:$U$442)+SUMIF(Data_RES_TWh!$A$9:$A$1310,Data_TOT_TWh!$B202&amp;400&amp;"_"&amp;Data_TOT_TWh!$E202,Data_RES_TWh!$U$9:$U$1310)</f>
        <v>0</v>
      </c>
      <c r="V202" s="57"/>
      <c r="W202" s="102">
        <f>SUMIF(Data_IND_TWh!$A$9:$A$442,Data_TOT_TWh!$B202&amp;200&amp;"_"&amp;Data_TOT_TWh!$E202,Data_IND_TWh!$W$9:$W$442)+SUMIF(Data_TER_TWh!$A$9:$A$442,Data_TOT_TWh!$B202&amp;300&amp;"_"&amp;Data_TOT_TWh!$E202,Data_TER_TWh!$W$9:$W$442)+SUMIF(Data_RES_TWh!$A$9:$A$1310,Data_TOT_TWh!$B202&amp;400&amp;"_"&amp;Data_TOT_TWh!$E202,Data_RES_TWh!$W$9:$W$1310)</f>
        <v>0</v>
      </c>
      <c r="X202" s="13"/>
      <c r="Y202" s="13"/>
      <c r="Z202" s="13"/>
      <c r="AA202" s="46"/>
      <c r="AB202" s="57"/>
      <c r="AC202" s="102">
        <f>SUMIF(Data_IND_TWh!$A$9:$A$442,Data_TOT_TWh!$B202&amp;200&amp;"_"&amp;Data_TOT_TWh!$E202,Data_IND_TWh!$AC$9:$AC$442)+SUMIF(Data_TER_TWh!$A$9:$A$442,Data_TOT_TWh!$B202&amp;300&amp;"_"&amp;Data_TOT_TWh!$E202,Data_TER_TWh!$AC$9:$AC$442)+SUMIF(Data_RES_TWh!$A$9:$A$1310,Data_TOT_TWh!$B202&amp;400&amp;"_"&amp;Data_TOT_TWh!$E202,Data_RES_TWh!$AC$9:$AC$1310)</f>
        <v>0</v>
      </c>
      <c r="AD202" s="61"/>
      <c r="AE202" s="102">
        <f>SUMIF(Data_IND_TWh!$A$9:$A$442,Data_TOT_TWh!$B202&amp;200&amp;"_"&amp;Data_TOT_TWh!$E202,Data_IND_TWh!$AE$9:$AE$442)+SUMIF(Data_TER_TWh!$A$9:$A$442,Data_TOT_TWh!$B202&amp;300&amp;"_"&amp;Data_TOT_TWh!$E202,Data_TER_TWh!$AE$9:$AE$442)+SUMIF(Data_RES_TWh!$A$9:$A$1310,Data_TOT_TWh!$B202&amp;400&amp;"_"&amp;Data_TOT_TWh!$E202,Data_RES_TWh!$AE$9:$AE$1310)</f>
        <v>0</v>
      </c>
      <c r="AF202" s="13"/>
      <c r="AG202" s="13"/>
      <c r="AH202" s="46"/>
      <c r="AI202" s="57"/>
      <c r="AJ202" s="102">
        <f>SUMIF(Data_RES_TWh!$A$9:$A$1310,Data_TOT_TWh!$B202&amp;400&amp;"_"&amp;Data_TOT_TWh!$E202,Data_RES_TWh!$AJ$9:$AJ$1310)</f>
        <v>0</v>
      </c>
      <c r="AK202" s="57"/>
      <c r="AL202" s="9" t="str">
        <f>VLOOKUP(F202,Definitions!$B$7:$E$39,4,FALSE)</f>
        <v>EU28</v>
      </c>
    </row>
    <row r="203" spans="1:38">
      <c r="A203" s="36" t="str">
        <f t="shared" si="18"/>
        <v>LV999_58</v>
      </c>
      <c r="B203" t="s">
        <v>67</v>
      </c>
      <c r="C203" t="s">
        <v>269</v>
      </c>
      <c r="D203">
        <v>999</v>
      </c>
      <c r="E203">
        <v>58</v>
      </c>
      <c r="F203" s="25" t="str">
        <f>VLOOKUP(B203,Definitions!$C$7:$D$43,2,FALSE)</f>
        <v>Latvia</v>
      </c>
      <c r="G203" t="str">
        <f>VLOOKUP(C203,Definitions!$C$49:$D$57,2,FALSE)</f>
        <v>TOTAL</v>
      </c>
      <c r="H203" t="str">
        <f>VLOOKUP(D203,Definitions!$C$60:$D$104,2,FALSE)</f>
        <v>TOTAL</v>
      </c>
      <c r="J203" s="29" t="str">
        <f>VLOOKUP(E203,Definitions!$C$115:$D$131,2,FALSE)</f>
        <v>Ambient heat total</v>
      </c>
      <c r="K203" s="111" t="s">
        <v>987</v>
      </c>
      <c r="L203" s="110">
        <f t="shared" si="19"/>
        <v>0</v>
      </c>
      <c r="M203" s="110">
        <f t="shared" si="20"/>
        <v>0</v>
      </c>
      <c r="N203" s="57"/>
      <c r="O203" s="110">
        <f>IFERROR(SUMIF(Data_IND_TWh!$A$9:$A$442,Data_TOT_TWh!$B203&amp;200&amp;"_"&amp;Data_TOT_TWh!$E203,Data_IND_TWh!$O$9:$O$442),0)+SUMIF(Data_TER_TWh!$A$9:$A$442,Data_TOT_TWh!$B203&amp;300&amp;"_"&amp;Data_TOT_TWh!$E203,Data_TER_TWh!$O$9:$O$442)+SUMIF(Data_RES_TWh!$A$9:$A$1310,Data_TOT_TWh!$B203&amp;400&amp;"_"&amp;Data_TOT_TWh!$E203,Data_RES_TWh!$O$9:$O$1310)</f>
        <v>0</v>
      </c>
      <c r="P203" s="110">
        <f t="shared" si="21"/>
        <v>0</v>
      </c>
      <c r="Q203" s="110">
        <f t="shared" si="22"/>
        <v>0</v>
      </c>
      <c r="R203" s="109">
        <f t="shared" si="23"/>
        <v>0</v>
      </c>
      <c r="S203" s="102">
        <f>SUMIF(Data_IND_TWh!$A$9:$A$442,Data_TOT_TWh!$B203&amp;200&amp;"_"&amp;Data_TOT_TWh!$E203,Data_IND_TWh!$S$9:$S$442)+SUMIF(Data_TER_TWh!$A$9:$A$442,Data_TOT_TWh!$B203&amp;300&amp;"_"&amp;Data_TOT_TWh!$E203,Data_TER_TWh!$S$9:$S$442)+SUMIF(Data_RES_TWh!$A$9:$A$1310,Data_TOT_TWh!$B203&amp;400&amp;"_"&amp;Data_TOT_TWh!$E203,Data_RES_TWh!$S$9:$S$1310)</f>
        <v>0</v>
      </c>
      <c r="T203" s="57"/>
      <c r="U203" s="102">
        <f>SUMIF(Data_IND_TWh!$A$9:$A$442,Data_TOT_TWh!$B203&amp;200&amp;"_"&amp;Data_TOT_TWh!$E203,Data_IND_TWh!$U$9:$U$442)+SUMIF(Data_TER_TWh!$A$9:$A$442,Data_TOT_TWh!$B203&amp;300&amp;"_"&amp;Data_TOT_TWh!$E203,Data_TER_TWh!$U$9:$U$442)+SUMIF(Data_RES_TWh!$A$9:$A$1310,Data_TOT_TWh!$B203&amp;400&amp;"_"&amp;Data_TOT_TWh!$E203,Data_RES_TWh!$U$9:$U$1310)</f>
        <v>0</v>
      </c>
      <c r="V203" s="57"/>
      <c r="W203" s="102">
        <f>SUMIF(Data_IND_TWh!$A$9:$A$442,Data_TOT_TWh!$B203&amp;200&amp;"_"&amp;Data_TOT_TWh!$E203,Data_IND_TWh!$W$9:$W$442)+SUMIF(Data_TER_TWh!$A$9:$A$442,Data_TOT_TWh!$B203&amp;300&amp;"_"&amp;Data_TOT_TWh!$E203,Data_TER_TWh!$W$9:$W$442)+SUMIF(Data_RES_TWh!$A$9:$A$1310,Data_TOT_TWh!$B203&amp;400&amp;"_"&amp;Data_TOT_TWh!$E203,Data_RES_TWh!$W$9:$W$1310)</f>
        <v>0</v>
      </c>
      <c r="X203" s="13"/>
      <c r="Y203" s="13"/>
      <c r="Z203" s="13"/>
      <c r="AA203" s="46"/>
      <c r="AB203" s="57"/>
      <c r="AC203" s="102">
        <f>SUMIF(Data_IND_TWh!$A$9:$A$442,Data_TOT_TWh!$B203&amp;200&amp;"_"&amp;Data_TOT_TWh!$E203,Data_IND_TWh!$AC$9:$AC$442)+SUMIF(Data_TER_TWh!$A$9:$A$442,Data_TOT_TWh!$B203&amp;300&amp;"_"&amp;Data_TOT_TWh!$E203,Data_TER_TWh!$AC$9:$AC$442)+SUMIF(Data_RES_TWh!$A$9:$A$1310,Data_TOT_TWh!$B203&amp;400&amp;"_"&amp;Data_TOT_TWh!$E203,Data_RES_TWh!$AC$9:$AC$1310)</f>
        <v>0</v>
      </c>
      <c r="AD203" s="61"/>
      <c r="AE203" s="102">
        <f>SUMIF(Data_IND_TWh!$A$9:$A$442,Data_TOT_TWh!$B203&amp;200&amp;"_"&amp;Data_TOT_TWh!$E203,Data_IND_TWh!$AE$9:$AE$442)+SUMIF(Data_TER_TWh!$A$9:$A$442,Data_TOT_TWh!$B203&amp;300&amp;"_"&amp;Data_TOT_TWh!$E203,Data_TER_TWh!$AE$9:$AE$442)+SUMIF(Data_RES_TWh!$A$9:$A$1310,Data_TOT_TWh!$B203&amp;400&amp;"_"&amp;Data_TOT_TWh!$E203,Data_RES_TWh!$AE$9:$AE$1310)</f>
        <v>0</v>
      </c>
      <c r="AF203" s="13"/>
      <c r="AG203" s="13"/>
      <c r="AH203" s="46"/>
      <c r="AI203" s="57"/>
      <c r="AJ203" s="102">
        <f>SUMIF(Data_RES_TWh!$A$9:$A$1310,Data_TOT_TWh!$B203&amp;400&amp;"_"&amp;Data_TOT_TWh!$E203,Data_RES_TWh!$AJ$9:$AJ$1310)</f>
        <v>0</v>
      </c>
      <c r="AK203" s="57"/>
      <c r="AL203" s="9" t="str">
        <f>VLOOKUP(F203,Definitions!$B$7:$E$39,4,FALSE)</f>
        <v>EU28</v>
      </c>
    </row>
    <row r="204" spans="1:38">
      <c r="A204" s="36" t="str">
        <f t="shared" si="18"/>
        <v>LV999_55</v>
      </c>
      <c r="B204" t="s">
        <v>67</v>
      </c>
      <c r="C204" t="s">
        <v>269</v>
      </c>
      <c r="D204">
        <v>999</v>
      </c>
      <c r="E204">
        <v>55</v>
      </c>
      <c r="F204" s="25" t="str">
        <f>VLOOKUP(B204,Definitions!$C$7:$D$43,2,FALSE)</f>
        <v>Latvia</v>
      </c>
      <c r="G204" t="str">
        <f>VLOOKUP(C204,Definitions!$C$49:$D$57,2,FALSE)</f>
        <v>TOTAL</v>
      </c>
      <c r="H204" t="str">
        <f>VLOOKUP(D204,Definitions!$C$60:$D$104,2,FALSE)</f>
        <v>TOTAL</v>
      </c>
      <c r="J204" s="29" t="str">
        <f>VLOOKUP(E204,Definitions!$C$115:$D$131,2,FALSE)</f>
        <v xml:space="preserve">Other RES </v>
      </c>
      <c r="K204" s="111" t="s">
        <v>987</v>
      </c>
      <c r="L204" s="110">
        <f t="shared" si="19"/>
        <v>0</v>
      </c>
      <c r="M204" s="110">
        <f t="shared" si="20"/>
        <v>0</v>
      </c>
      <c r="N204" s="57"/>
      <c r="O204" s="110">
        <f>IFERROR(SUMIF(Data_IND_TWh!$A$9:$A$442,Data_TOT_TWh!$B204&amp;200&amp;"_"&amp;Data_TOT_TWh!$E204,Data_IND_TWh!$O$9:$O$442),0)+SUMIF(Data_TER_TWh!$A$9:$A$442,Data_TOT_TWh!$B204&amp;300&amp;"_"&amp;Data_TOT_TWh!$E204,Data_TER_TWh!$O$9:$O$442)+SUMIF(Data_RES_TWh!$A$9:$A$1310,Data_TOT_TWh!$B204&amp;400&amp;"_"&amp;Data_TOT_TWh!$E204,Data_RES_TWh!$O$9:$O$1310)</f>
        <v>0</v>
      </c>
      <c r="P204" s="110">
        <f t="shared" si="21"/>
        <v>0</v>
      </c>
      <c r="Q204" s="110">
        <f t="shared" si="22"/>
        <v>0</v>
      </c>
      <c r="R204" s="109">
        <f t="shared" si="23"/>
        <v>0</v>
      </c>
      <c r="S204" s="102">
        <f>SUMIF(Data_IND_TWh!$A$9:$A$442,Data_TOT_TWh!$B204&amp;200&amp;"_"&amp;Data_TOT_TWh!$E204,Data_IND_TWh!$S$9:$S$442)+SUMIF(Data_TER_TWh!$A$9:$A$442,Data_TOT_TWh!$B204&amp;300&amp;"_"&amp;Data_TOT_TWh!$E204,Data_TER_TWh!$S$9:$S$442)+SUMIF(Data_RES_TWh!$A$9:$A$1310,Data_TOT_TWh!$B204&amp;400&amp;"_"&amp;Data_TOT_TWh!$E204,Data_RES_TWh!$S$9:$S$1310)</f>
        <v>0</v>
      </c>
      <c r="T204" s="57"/>
      <c r="U204" s="102">
        <f>SUMIF(Data_IND_TWh!$A$9:$A$442,Data_TOT_TWh!$B204&amp;200&amp;"_"&amp;Data_TOT_TWh!$E204,Data_IND_TWh!$U$9:$U$442)+SUMIF(Data_TER_TWh!$A$9:$A$442,Data_TOT_TWh!$B204&amp;300&amp;"_"&amp;Data_TOT_TWh!$E204,Data_TER_TWh!$U$9:$U$442)+SUMIF(Data_RES_TWh!$A$9:$A$1310,Data_TOT_TWh!$B204&amp;400&amp;"_"&amp;Data_TOT_TWh!$E204,Data_RES_TWh!$U$9:$U$1310)</f>
        <v>0</v>
      </c>
      <c r="V204" s="57"/>
      <c r="W204" s="102">
        <f>SUMIF(Data_IND_TWh!$A$9:$A$442,Data_TOT_TWh!$B204&amp;200&amp;"_"&amp;Data_TOT_TWh!$E204,Data_IND_TWh!$W$9:$W$442)+SUMIF(Data_TER_TWh!$A$9:$A$442,Data_TOT_TWh!$B204&amp;300&amp;"_"&amp;Data_TOT_TWh!$E204,Data_TER_TWh!$W$9:$W$442)+SUMIF(Data_RES_TWh!$A$9:$A$1310,Data_TOT_TWh!$B204&amp;400&amp;"_"&amp;Data_TOT_TWh!$E204,Data_RES_TWh!$W$9:$W$1310)</f>
        <v>0</v>
      </c>
      <c r="X204" s="13"/>
      <c r="Y204" s="13"/>
      <c r="Z204" s="13"/>
      <c r="AA204" s="46"/>
      <c r="AB204" s="57"/>
      <c r="AC204" s="102">
        <f>SUMIF(Data_IND_TWh!$A$9:$A$442,Data_TOT_TWh!$B204&amp;200&amp;"_"&amp;Data_TOT_TWh!$E204,Data_IND_TWh!$AC$9:$AC$442)+SUMIF(Data_TER_TWh!$A$9:$A$442,Data_TOT_TWh!$B204&amp;300&amp;"_"&amp;Data_TOT_TWh!$E204,Data_TER_TWh!$AC$9:$AC$442)+SUMIF(Data_RES_TWh!$A$9:$A$1310,Data_TOT_TWh!$B204&amp;400&amp;"_"&amp;Data_TOT_TWh!$E204,Data_RES_TWh!$AC$9:$AC$1310)</f>
        <v>0</v>
      </c>
      <c r="AD204" s="61"/>
      <c r="AE204" s="102">
        <f>SUMIF(Data_IND_TWh!$A$9:$A$442,Data_TOT_TWh!$B204&amp;200&amp;"_"&amp;Data_TOT_TWh!$E204,Data_IND_TWh!$AE$9:$AE$442)+SUMIF(Data_TER_TWh!$A$9:$A$442,Data_TOT_TWh!$B204&amp;300&amp;"_"&amp;Data_TOT_TWh!$E204,Data_TER_TWh!$AE$9:$AE$442)+SUMIF(Data_RES_TWh!$A$9:$A$1310,Data_TOT_TWh!$B204&amp;400&amp;"_"&amp;Data_TOT_TWh!$E204,Data_RES_TWh!$AE$9:$AE$1310)</f>
        <v>0</v>
      </c>
      <c r="AF204" s="13"/>
      <c r="AG204" s="13"/>
      <c r="AH204" s="46"/>
      <c r="AI204" s="57"/>
      <c r="AJ204" s="102">
        <f>SUMIF(Data_RES_TWh!$A$9:$A$1310,Data_TOT_TWh!$B204&amp;400&amp;"_"&amp;Data_TOT_TWh!$E204,Data_RES_TWh!$AJ$9:$AJ$1310)</f>
        <v>0</v>
      </c>
      <c r="AK204" s="57"/>
      <c r="AL204" s="9" t="str">
        <f>VLOOKUP(F204,Definitions!$B$7:$E$39,4,FALSE)</f>
        <v>EU28</v>
      </c>
    </row>
    <row r="205" spans="1:38">
      <c r="A205" s="36" t="str">
        <f t="shared" si="18"/>
        <v>LT999_0</v>
      </c>
      <c r="B205" t="s">
        <v>71</v>
      </c>
      <c r="C205" t="s">
        <v>269</v>
      </c>
      <c r="D205">
        <v>999</v>
      </c>
      <c r="E205">
        <v>0</v>
      </c>
      <c r="F205" s="25" t="str">
        <f>VLOOKUP(B205,Definitions!$C$7:$D$43,2,FALSE)</f>
        <v>Lithuania</v>
      </c>
      <c r="G205" t="str">
        <f>VLOOKUP(C205,Definitions!$C$49:$D$57,2,FALSE)</f>
        <v>TOTAL</v>
      </c>
      <c r="H205" t="str">
        <f>VLOOKUP(D205,Definitions!$C$60:$D$104,2,FALSE)</f>
        <v>TOTAL</v>
      </c>
      <c r="J205" s="29" t="str">
        <f>VLOOKUP(E205,Definitions!$C$115:$D$131,2,FALSE)</f>
        <v>TOTAL</v>
      </c>
      <c r="K205" s="111">
        <v>36.725213999999987</v>
      </c>
      <c r="L205" s="110">
        <f t="shared" si="19"/>
        <v>-9.0148972937298169</v>
      </c>
      <c r="M205" s="110">
        <f t="shared" si="20"/>
        <v>27.71031670627017</v>
      </c>
      <c r="N205" s="57"/>
      <c r="O205" s="110">
        <f>IFERROR(SUMIF(Data_IND_TWh!$A$9:$A$442,Data_TOT_TWh!$B205&amp;200&amp;"_"&amp;Data_TOT_TWh!$E205,Data_IND_TWh!$O$9:$O$442),0)+SUMIF(Data_TER_TWh!$A$9:$A$442,Data_TOT_TWh!$B205&amp;300&amp;"_"&amp;Data_TOT_TWh!$E205,Data_TER_TWh!$O$9:$O$442)+SUMIF(Data_RES_TWh!$A$9:$A$1310,Data_TOT_TWh!$B205&amp;400&amp;"_"&amp;Data_TOT_TWh!$E205,Data_RES_TWh!$O$9:$O$1310)</f>
        <v>0</v>
      </c>
      <c r="P205" s="110">
        <f t="shared" si="21"/>
        <v>27.71031670627017</v>
      </c>
      <c r="Q205" s="110">
        <f t="shared" si="22"/>
        <v>26.657246677800373</v>
      </c>
      <c r="R205" s="109">
        <f t="shared" si="23"/>
        <v>1.0530700284697989</v>
      </c>
      <c r="S205" s="102">
        <f>SUMIF(Data_IND_TWh!$A$9:$A$442,Data_TOT_TWh!$B205&amp;200&amp;"_"&amp;Data_TOT_TWh!$E205,Data_IND_TWh!$S$9:$S$442)+SUMIF(Data_TER_TWh!$A$9:$A$442,Data_TOT_TWh!$B205&amp;300&amp;"_"&amp;Data_TOT_TWh!$E205,Data_TER_TWh!$S$9:$S$442)+SUMIF(Data_RES_TWh!$A$9:$A$1310,Data_TOT_TWh!$B205&amp;400&amp;"_"&amp;Data_TOT_TWh!$E205,Data_RES_TWh!$S$9:$S$1310)</f>
        <v>16.43160055991693</v>
      </c>
      <c r="T205" s="57"/>
      <c r="U205" s="102">
        <f>SUMIF(Data_IND_TWh!$A$9:$A$442,Data_TOT_TWh!$B205&amp;200&amp;"_"&amp;Data_TOT_TWh!$E205,Data_IND_TWh!$U$9:$U$442)+SUMIF(Data_TER_TWh!$A$9:$A$442,Data_TOT_TWh!$B205&amp;300&amp;"_"&amp;Data_TOT_TWh!$E205,Data_TER_TWh!$U$9:$U$442)+SUMIF(Data_RES_TWh!$A$9:$A$1310,Data_TOT_TWh!$B205&amp;400&amp;"_"&amp;Data_TOT_TWh!$E205,Data_RES_TWh!$U$9:$U$1310)</f>
        <v>2.863314417823402</v>
      </c>
      <c r="V205" s="57"/>
      <c r="W205" s="102">
        <f>SUMIF(Data_IND_TWh!$A$9:$A$442,Data_TOT_TWh!$B205&amp;200&amp;"_"&amp;Data_TOT_TWh!$E205,Data_IND_TWh!$W$9:$W$442)+SUMIF(Data_TER_TWh!$A$9:$A$442,Data_TOT_TWh!$B205&amp;300&amp;"_"&amp;Data_TOT_TWh!$E205,Data_TER_TWh!$W$9:$W$442)+SUMIF(Data_RES_TWh!$A$9:$A$1310,Data_TOT_TWh!$B205&amp;400&amp;"_"&amp;Data_TOT_TWh!$E205,Data_RES_TWh!$W$9:$W$1310)</f>
        <v>7.3623317000600377</v>
      </c>
      <c r="X205" s="13"/>
      <c r="Y205" s="13"/>
      <c r="Z205" s="13"/>
      <c r="AA205" s="46"/>
      <c r="AB205" s="57"/>
      <c r="AC205" s="102">
        <f>SUMIF(Data_IND_TWh!$A$9:$A$442,Data_TOT_TWh!$B205&amp;200&amp;"_"&amp;Data_TOT_TWh!$E205,Data_IND_TWh!$AC$9:$AC$442)+SUMIF(Data_TER_TWh!$A$9:$A$442,Data_TOT_TWh!$B205&amp;300&amp;"_"&amp;Data_TOT_TWh!$E205,Data_TER_TWh!$AC$9:$AC$442)+SUMIF(Data_RES_TWh!$A$9:$A$1310,Data_TOT_TWh!$B205&amp;400&amp;"_"&amp;Data_TOT_TWh!$E205,Data_RES_TWh!$AC$9:$AC$1310)</f>
        <v>0.20576486138729652</v>
      </c>
      <c r="AD205" s="61"/>
      <c r="AE205" s="102">
        <f>SUMIF(Data_IND_TWh!$A$9:$A$442,Data_TOT_TWh!$B205&amp;200&amp;"_"&amp;Data_TOT_TWh!$E205,Data_IND_TWh!$AE$9:$AE$442)+SUMIF(Data_TER_TWh!$A$9:$A$442,Data_TOT_TWh!$B205&amp;300&amp;"_"&amp;Data_TOT_TWh!$E205,Data_TER_TWh!$AE$9:$AE$442)+SUMIF(Data_RES_TWh!$A$9:$A$1310,Data_TOT_TWh!$B205&amp;400&amp;"_"&amp;Data_TOT_TWh!$E205,Data_RES_TWh!$AE$9:$AE$1310)</f>
        <v>0.84730516708250248</v>
      </c>
      <c r="AF205" s="13"/>
      <c r="AG205" s="13"/>
      <c r="AH205" s="46"/>
      <c r="AI205" s="57"/>
      <c r="AJ205" s="102">
        <f>SUMIF(Data_RES_TWh!$A$9:$A$1310,Data_TOT_TWh!$B205&amp;400&amp;"_"&amp;Data_TOT_TWh!$E205,Data_RES_TWh!$AJ$9:$AJ$1310)</f>
        <v>1.4562791802067945</v>
      </c>
      <c r="AK205" s="57"/>
      <c r="AL205" s="9" t="str">
        <f>VLOOKUP(F205,Definitions!$B$7:$E$39,4,FALSE)</f>
        <v>EU28</v>
      </c>
    </row>
    <row r="206" spans="1:38">
      <c r="A206" s="36" t="str">
        <f t="shared" si="18"/>
        <v>LT999_1</v>
      </c>
      <c r="B206" t="s">
        <v>71</v>
      </c>
      <c r="C206" t="s">
        <v>269</v>
      </c>
      <c r="D206">
        <v>999</v>
      </c>
      <c r="E206">
        <v>1</v>
      </c>
      <c r="F206" s="25" t="str">
        <f>VLOOKUP(B206,Definitions!$C$7:$D$43,2,FALSE)</f>
        <v>Lithuania</v>
      </c>
      <c r="G206" t="str">
        <f>VLOOKUP(C206,Definitions!$C$49:$D$57,2,FALSE)</f>
        <v>TOTAL</v>
      </c>
      <c r="H206" t="str">
        <f>VLOOKUP(D206,Definitions!$C$60:$D$104,2,FALSE)</f>
        <v>TOTAL</v>
      </c>
      <c r="J206" s="29" t="str">
        <f>VLOOKUP(E206,Definitions!$C$115:$D$131,2,FALSE)</f>
        <v>Coal</v>
      </c>
      <c r="K206" s="111">
        <v>2.7609620000000006</v>
      </c>
      <c r="L206" s="110">
        <f t="shared" si="19"/>
        <v>-3.7777704810876944E-2</v>
      </c>
      <c r="M206" s="110">
        <f t="shared" si="20"/>
        <v>2.7231842951891236</v>
      </c>
      <c r="N206" s="57"/>
      <c r="O206" s="110">
        <f>IFERROR(SUMIF(Data_IND_TWh!$A$9:$A$442,Data_TOT_TWh!$B206&amp;200&amp;"_"&amp;Data_TOT_TWh!$E206,Data_IND_TWh!$O$9:$O$442),0)+SUMIF(Data_TER_TWh!$A$9:$A$442,Data_TOT_TWh!$B206&amp;300&amp;"_"&amp;Data_TOT_TWh!$E206,Data_TER_TWh!$O$9:$O$442)+SUMIF(Data_RES_TWh!$A$9:$A$1310,Data_TOT_TWh!$B206&amp;400&amp;"_"&amp;Data_TOT_TWh!$E206,Data_RES_TWh!$O$9:$O$1310)</f>
        <v>0</v>
      </c>
      <c r="P206" s="110">
        <f t="shared" si="21"/>
        <v>2.7231842951891236</v>
      </c>
      <c r="Q206" s="110">
        <f t="shared" si="22"/>
        <v>2.7231842951891236</v>
      </c>
      <c r="R206" s="109">
        <f t="shared" si="23"/>
        <v>0</v>
      </c>
      <c r="S206" s="102">
        <f>SUMIF(Data_IND_TWh!$A$9:$A$442,Data_TOT_TWh!$B206&amp;200&amp;"_"&amp;Data_TOT_TWh!$E206,Data_IND_TWh!$S$9:$S$442)+SUMIF(Data_TER_TWh!$A$9:$A$442,Data_TOT_TWh!$B206&amp;300&amp;"_"&amp;Data_TOT_TWh!$E206,Data_TER_TWh!$S$9:$S$442)+SUMIF(Data_RES_TWh!$A$9:$A$1310,Data_TOT_TWh!$B206&amp;400&amp;"_"&amp;Data_TOT_TWh!$E206,Data_RES_TWh!$S$9:$S$1310)</f>
        <v>1.288564317080378</v>
      </c>
      <c r="T206" s="57"/>
      <c r="U206" s="102">
        <f>SUMIF(Data_IND_TWh!$A$9:$A$442,Data_TOT_TWh!$B206&amp;200&amp;"_"&amp;Data_TOT_TWh!$E206,Data_IND_TWh!$U$9:$U$442)+SUMIF(Data_TER_TWh!$A$9:$A$442,Data_TOT_TWh!$B206&amp;300&amp;"_"&amp;Data_TOT_TWh!$E206,Data_TER_TWh!$U$9:$U$442)+SUMIF(Data_RES_TWh!$A$9:$A$1310,Data_TOT_TWh!$B206&amp;400&amp;"_"&amp;Data_TOT_TWh!$E206,Data_RES_TWh!$U$9:$U$1310)</f>
        <v>0.12412674255319101</v>
      </c>
      <c r="V206" s="57"/>
      <c r="W206" s="102">
        <f>SUMIF(Data_IND_TWh!$A$9:$A$442,Data_TOT_TWh!$B206&amp;200&amp;"_"&amp;Data_TOT_TWh!$E206,Data_IND_TWh!$W$9:$W$442)+SUMIF(Data_TER_TWh!$A$9:$A$442,Data_TOT_TWh!$B206&amp;300&amp;"_"&amp;Data_TOT_TWh!$E206,Data_TER_TWh!$W$9:$W$442)+SUMIF(Data_RES_TWh!$A$9:$A$1310,Data_TOT_TWh!$B206&amp;400&amp;"_"&amp;Data_TOT_TWh!$E206,Data_RES_TWh!$W$9:$W$1310)</f>
        <v>1.310493235555555</v>
      </c>
      <c r="X206" s="13"/>
      <c r="Y206" s="13"/>
      <c r="Z206" s="13"/>
      <c r="AA206" s="46"/>
      <c r="AB206" s="57"/>
      <c r="AC206" s="102">
        <f>SUMIF(Data_IND_TWh!$A$9:$A$442,Data_TOT_TWh!$B206&amp;200&amp;"_"&amp;Data_TOT_TWh!$E206,Data_IND_TWh!$AC$9:$AC$442)+SUMIF(Data_TER_TWh!$A$9:$A$442,Data_TOT_TWh!$B206&amp;300&amp;"_"&amp;Data_TOT_TWh!$E206,Data_TER_TWh!$AC$9:$AC$442)+SUMIF(Data_RES_TWh!$A$9:$A$1310,Data_TOT_TWh!$B206&amp;400&amp;"_"&amp;Data_TOT_TWh!$E206,Data_RES_TWh!$AC$9:$AC$1310)</f>
        <v>0</v>
      </c>
      <c r="AD206" s="61"/>
      <c r="AE206" s="102">
        <f>SUMIF(Data_IND_TWh!$A$9:$A$442,Data_TOT_TWh!$B206&amp;200&amp;"_"&amp;Data_TOT_TWh!$E206,Data_IND_TWh!$AE$9:$AE$442)+SUMIF(Data_TER_TWh!$A$9:$A$442,Data_TOT_TWh!$B206&amp;300&amp;"_"&amp;Data_TOT_TWh!$E206,Data_TER_TWh!$AE$9:$AE$442)+SUMIF(Data_RES_TWh!$A$9:$A$1310,Data_TOT_TWh!$B206&amp;400&amp;"_"&amp;Data_TOT_TWh!$E206,Data_RES_TWh!$AE$9:$AE$1310)</f>
        <v>0</v>
      </c>
      <c r="AF206" s="13"/>
      <c r="AG206" s="13"/>
      <c r="AH206" s="46"/>
      <c r="AI206" s="57"/>
      <c r="AJ206" s="102">
        <f>SUMIF(Data_RES_TWh!$A$9:$A$1310,Data_TOT_TWh!$B206&amp;400&amp;"_"&amp;Data_TOT_TWh!$E206,Data_RES_TWh!$AJ$9:$AJ$1310)</f>
        <v>0</v>
      </c>
      <c r="AK206" s="57"/>
      <c r="AL206" s="9" t="str">
        <f>VLOOKUP(F206,Definitions!$B$7:$E$39,4,FALSE)</f>
        <v>EU28</v>
      </c>
    </row>
    <row r="207" spans="1:38">
      <c r="A207" s="36" t="str">
        <f t="shared" si="18"/>
        <v>LT999_2</v>
      </c>
      <c r="B207" t="s">
        <v>71</v>
      </c>
      <c r="C207" t="s">
        <v>269</v>
      </c>
      <c r="D207">
        <v>999</v>
      </c>
      <c r="E207">
        <v>2</v>
      </c>
      <c r="F207" s="25" t="str">
        <f>VLOOKUP(B207,Definitions!$C$7:$D$43,2,FALSE)</f>
        <v>Lithuania</v>
      </c>
      <c r="G207" t="str">
        <f>VLOOKUP(C207,Definitions!$C$49:$D$57,2,FALSE)</f>
        <v>TOTAL</v>
      </c>
      <c r="H207" t="str">
        <f>VLOOKUP(D207,Definitions!$C$60:$D$104,2,FALSE)</f>
        <v>TOTAL</v>
      </c>
      <c r="J207" s="29" t="str">
        <f>VLOOKUP(E207,Definitions!$C$115:$D$131,2,FALSE)</f>
        <v>Fuel oil</v>
      </c>
      <c r="K207" s="111">
        <v>0.57684800000000225</v>
      </c>
      <c r="L207" s="110">
        <f t="shared" si="19"/>
        <v>-1.1630002777804904E-3</v>
      </c>
      <c r="M207" s="110">
        <f t="shared" si="20"/>
        <v>0.57568499972222176</v>
      </c>
      <c r="N207" s="57"/>
      <c r="O207" s="110">
        <f>IFERROR(SUMIF(Data_IND_TWh!$A$9:$A$442,Data_TOT_TWh!$B207&amp;200&amp;"_"&amp;Data_TOT_TWh!$E207,Data_IND_TWh!$O$9:$O$442),0)+SUMIF(Data_TER_TWh!$A$9:$A$442,Data_TOT_TWh!$B207&amp;300&amp;"_"&amp;Data_TOT_TWh!$E207,Data_TER_TWh!$O$9:$O$442)+SUMIF(Data_RES_TWh!$A$9:$A$1310,Data_TOT_TWh!$B207&amp;400&amp;"_"&amp;Data_TOT_TWh!$E207,Data_RES_TWh!$O$9:$O$1310)</f>
        <v>0</v>
      </c>
      <c r="P207" s="110">
        <f t="shared" si="21"/>
        <v>0.57568499972222176</v>
      </c>
      <c r="Q207" s="110">
        <f t="shared" si="22"/>
        <v>0.57568499972222176</v>
      </c>
      <c r="R207" s="109">
        <f t="shared" si="23"/>
        <v>0</v>
      </c>
      <c r="S207" s="102">
        <f>SUMIF(Data_IND_TWh!$A$9:$A$442,Data_TOT_TWh!$B207&amp;200&amp;"_"&amp;Data_TOT_TWh!$E207,Data_IND_TWh!$S$9:$S$442)+SUMIF(Data_TER_TWh!$A$9:$A$442,Data_TOT_TWh!$B207&amp;300&amp;"_"&amp;Data_TOT_TWh!$E207,Data_TER_TWh!$S$9:$S$442)+SUMIF(Data_RES_TWh!$A$9:$A$1310,Data_TOT_TWh!$B207&amp;400&amp;"_"&amp;Data_TOT_TWh!$E207,Data_RES_TWh!$S$9:$S$1310)</f>
        <v>0.23375235387380919</v>
      </c>
      <c r="T207" s="57"/>
      <c r="U207" s="102">
        <f>SUMIF(Data_IND_TWh!$A$9:$A$442,Data_TOT_TWh!$B207&amp;200&amp;"_"&amp;Data_TOT_TWh!$E207,Data_IND_TWh!$U$9:$U$442)+SUMIF(Data_TER_TWh!$A$9:$A$442,Data_TOT_TWh!$B207&amp;300&amp;"_"&amp;Data_TOT_TWh!$E207,Data_TER_TWh!$U$9:$U$442)+SUMIF(Data_RES_TWh!$A$9:$A$1310,Data_TOT_TWh!$B207&amp;400&amp;"_"&amp;Data_TOT_TWh!$E207,Data_RES_TWh!$U$9:$U$1310)</f>
        <v>0.14562644557063484</v>
      </c>
      <c r="V207" s="57"/>
      <c r="W207" s="102">
        <f>SUMIF(Data_IND_TWh!$A$9:$A$442,Data_TOT_TWh!$B207&amp;200&amp;"_"&amp;Data_TOT_TWh!$E207,Data_IND_TWh!$W$9:$W$442)+SUMIF(Data_TER_TWh!$A$9:$A$442,Data_TOT_TWh!$B207&amp;300&amp;"_"&amp;Data_TOT_TWh!$E207,Data_TER_TWh!$W$9:$W$442)+SUMIF(Data_RES_TWh!$A$9:$A$1310,Data_TOT_TWh!$B207&amp;400&amp;"_"&amp;Data_TOT_TWh!$E207,Data_RES_TWh!$W$9:$W$1310)</f>
        <v>0.19630620027777779</v>
      </c>
      <c r="X207" s="13"/>
      <c r="Y207" s="13"/>
      <c r="Z207" s="13"/>
      <c r="AA207" s="46"/>
      <c r="AB207" s="57"/>
      <c r="AC207" s="102">
        <f>SUMIF(Data_IND_TWh!$A$9:$A$442,Data_TOT_TWh!$B207&amp;200&amp;"_"&amp;Data_TOT_TWh!$E207,Data_IND_TWh!$AC$9:$AC$442)+SUMIF(Data_TER_TWh!$A$9:$A$442,Data_TOT_TWh!$B207&amp;300&amp;"_"&amp;Data_TOT_TWh!$E207,Data_TER_TWh!$AC$9:$AC$442)+SUMIF(Data_RES_TWh!$A$9:$A$1310,Data_TOT_TWh!$B207&amp;400&amp;"_"&amp;Data_TOT_TWh!$E207,Data_RES_TWh!$AC$9:$AC$1310)</f>
        <v>0</v>
      </c>
      <c r="AD207" s="61"/>
      <c r="AE207" s="102">
        <f>SUMIF(Data_IND_TWh!$A$9:$A$442,Data_TOT_TWh!$B207&amp;200&amp;"_"&amp;Data_TOT_TWh!$E207,Data_IND_TWh!$AE$9:$AE$442)+SUMIF(Data_TER_TWh!$A$9:$A$442,Data_TOT_TWh!$B207&amp;300&amp;"_"&amp;Data_TOT_TWh!$E207,Data_TER_TWh!$AE$9:$AE$442)+SUMIF(Data_RES_TWh!$A$9:$A$1310,Data_TOT_TWh!$B207&amp;400&amp;"_"&amp;Data_TOT_TWh!$E207,Data_RES_TWh!$AE$9:$AE$1310)</f>
        <v>0</v>
      </c>
      <c r="AF207" s="13"/>
      <c r="AG207" s="13"/>
      <c r="AH207" s="46"/>
      <c r="AI207" s="57"/>
      <c r="AJ207" s="102">
        <f>SUMIF(Data_RES_TWh!$A$9:$A$1310,Data_TOT_TWh!$B207&amp;400&amp;"_"&amp;Data_TOT_TWh!$E207,Data_RES_TWh!$AJ$9:$AJ$1310)</f>
        <v>0</v>
      </c>
      <c r="AK207" s="57"/>
      <c r="AL207" s="9" t="str">
        <f>VLOOKUP(F207,Definitions!$B$7:$E$39,4,FALSE)</f>
        <v>EU28</v>
      </c>
    </row>
    <row r="208" spans="1:38">
      <c r="A208" s="36" t="str">
        <f t="shared" si="18"/>
        <v>LT999_3</v>
      </c>
      <c r="B208" t="s">
        <v>71</v>
      </c>
      <c r="C208" t="s">
        <v>269</v>
      </c>
      <c r="D208">
        <v>999</v>
      </c>
      <c r="E208">
        <v>3</v>
      </c>
      <c r="F208" s="25" t="str">
        <f>VLOOKUP(B208,Definitions!$C$7:$D$43,2,FALSE)</f>
        <v>Lithuania</v>
      </c>
      <c r="G208" t="str">
        <f>VLOOKUP(C208,Definitions!$C$49:$D$57,2,FALSE)</f>
        <v>TOTAL</v>
      </c>
      <c r="H208" t="str">
        <f>VLOOKUP(D208,Definitions!$C$60:$D$104,2,FALSE)</f>
        <v>TOTAL</v>
      </c>
      <c r="J208" s="29" t="str">
        <f>VLOOKUP(E208,Definitions!$C$115:$D$131,2,FALSE)</f>
        <v>Natural gas</v>
      </c>
      <c r="K208" s="111">
        <v>5.6824180000000002</v>
      </c>
      <c r="L208" s="110">
        <f t="shared" si="19"/>
        <v>-0.65036922555555066</v>
      </c>
      <c r="M208" s="110">
        <f t="shared" si="20"/>
        <v>5.0320487744444495</v>
      </c>
      <c r="N208" s="57"/>
      <c r="O208" s="110">
        <f>IFERROR(SUMIF(Data_IND_TWh!$A$9:$A$442,Data_TOT_TWh!$B208&amp;200&amp;"_"&amp;Data_TOT_TWh!$E208,Data_IND_TWh!$O$9:$O$442),0)+SUMIF(Data_TER_TWh!$A$9:$A$442,Data_TOT_TWh!$B208&amp;300&amp;"_"&amp;Data_TOT_TWh!$E208,Data_TER_TWh!$O$9:$O$442)+SUMIF(Data_RES_TWh!$A$9:$A$1310,Data_TOT_TWh!$B208&amp;400&amp;"_"&amp;Data_TOT_TWh!$E208,Data_RES_TWh!$O$9:$O$1310)</f>
        <v>0</v>
      </c>
      <c r="P208" s="110">
        <f t="shared" si="21"/>
        <v>5.0320487744444495</v>
      </c>
      <c r="Q208" s="110">
        <f t="shared" si="22"/>
        <v>5.0320487744444495</v>
      </c>
      <c r="R208" s="109">
        <f t="shared" si="23"/>
        <v>0</v>
      </c>
      <c r="S208" s="102">
        <f>SUMIF(Data_IND_TWh!$A$9:$A$442,Data_TOT_TWh!$B208&amp;200&amp;"_"&amp;Data_TOT_TWh!$E208,Data_IND_TWh!$S$9:$S$442)+SUMIF(Data_TER_TWh!$A$9:$A$442,Data_TOT_TWh!$B208&amp;300&amp;"_"&amp;Data_TOT_TWh!$E208,Data_TER_TWh!$S$9:$S$442)+SUMIF(Data_RES_TWh!$A$9:$A$1310,Data_TOT_TWh!$B208&amp;400&amp;"_"&amp;Data_TOT_TWh!$E208,Data_RES_TWh!$S$9:$S$1310)</f>
        <v>2.5603314598040603</v>
      </c>
      <c r="T208" s="57"/>
      <c r="U208" s="102">
        <f>SUMIF(Data_IND_TWh!$A$9:$A$442,Data_TOT_TWh!$B208&amp;200&amp;"_"&amp;Data_TOT_TWh!$E208,Data_IND_TWh!$U$9:$U$442)+SUMIF(Data_TER_TWh!$A$9:$A$442,Data_TOT_TWh!$B208&amp;300&amp;"_"&amp;Data_TOT_TWh!$E208,Data_TER_TWh!$U$9:$U$442)+SUMIF(Data_RES_TWh!$A$9:$A$1310,Data_TOT_TWh!$B208&amp;400&amp;"_"&amp;Data_TOT_TWh!$E208,Data_RES_TWh!$U$9:$U$1310)</f>
        <v>0.24381561325149964</v>
      </c>
      <c r="V208" s="57"/>
      <c r="W208" s="102">
        <f>SUMIF(Data_IND_TWh!$A$9:$A$442,Data_TOT_TWh!$B208&amp;200&amp;"_"&amp;Data_TOT_TWh!$E208,Data_IND_TWh!$W$9:$W$442)+SUMIF(Data_TER_TWh!$A$9:$A$442,Data_TOT_TWh!$B208&amp;300&amp;"_"&amp;Data_TOT_TWh!$E208,Data_TER_TWh!$W$9:$W$442)+SUMIF(Data_RES_TWh!$A$9:$A$1310,Data_TOT_TWh!$B208&amp;400&amp;"_"&amp;Data_TOT_TWh!$E208,Data_RES_TWh!$W$9:$W$1310)</f>
        <v>2.2279017013888893</v>
      </c>
      <c r="X208" s="13"/>
      <c r="Y208" s="13"/>
      <c r="Z208" s="13"/>
      <c r="AA208" s="46"/>
      <c r="AB208" s="57"/>
      <c r="AC208" s="102">
        <f>SUMIF(Data_IND_TWh!$A$9:$A$442,Data_TOT_TWh!$B208&amp;200&amp;"_"&amp;Data_TOT_TWh!$E208,Data_IND_TWh!$AC$9:$AC$442)+SUMIF(Data_TER_TWh!$A$9:$A$442,Data_TOT_TWh!$B208&amp;300&amp;"_"&amp;Data_TOT_TWh!$E208,Data_TER_TWh!$AC$9:$AC$442)+SUMIF(Data_RES_TWh!$A$9:$A$1310,Data_TOT_TWh!$B208&amp;400&amp;"_"&amp;Data_TOT_TWh!$E208,Data_RES_TWh!$AC$9:$AC$1310)</f>
        <v>0</v>
      </c>
      <c r="AD208" s="61"/>
      <c r="AE208" s="102">
        <f>SUMIF(Data_IND_TWh!$A$9:$A$442,Data_TOT_TWh!$B208&amp;200&amp;"_"&amp;Data_TOT_TWh!$E208,Data_IND_TWh!$AE$9:$AE$442)+SUMIF(Data_TER_TWh!$A$9:$A$442,Data_TOT_TWh!$B208&amp;300&amp;"_"&amp;Data_TOT_TWh!$E208,Data_TER_TWh!$AE$9:$AE$442)+SUMIF(Data_RES_TWh!$A$9:$A$1310,Data_TOT_TWh!$B208&amp;400&amp;"_"&amp;Data_TOT_TWh!$E208,Data_RES_TWh!$AE$9:$AE$1310)</f>
        <v>0</v>
      </c>
      <c r="AF208" s="13"/>
      <c r="AG208" s="13"/>
      <c r="AH208" s="46"/>
      <c r="AI208" s="57"/>
      <c r="AJ208" s="102">
        <f>SUMIF(Data_RES_TWh!$A$9:$A$1310,Data_TOT_TWh!$B208&amp;400&amp;"_"&amp;Data_TOT_TWh!$E208,Data_RES_TWh!$AJ$9:$AJ$1310)</f>
        <v>0.66058399999999995</v>
      </c>
      <c r="AK208" s="57"/>
      <c r="AL208" s="9" t="str">
        <f>VLOOKUP(F208,Definitions!$B$7:$E$39,4,FALSE)</f>
        <v>EU28</v>
      </c>
    </row>
    <row r="209" spans="1:38">
      <c r="A209" s="36" t="str">
        <f t="shared" si="18"/>
        <v>LT999_4</v>
      </c>
      <c r="B209" t="s">
        <v>71</v>
      </c>
      <c r="C209" t="s">
        <v>269</v>
      </c>
      <c r="D209">
        <v>999</v>
      </c>
      <c r="E209">
        <v>4</v>
      </c>
      <c r="F209" s="25" t="str">
        <f>VLOOKUP(B209,Definitions!$C$7:$D$43,2,FALSE)</f>
        <v>Lithuania</v>
      </c>
      <c r="G209" t="str">
        <f>VLOOKUP(C209,Definitions!$C$49:$D$57,2,FALSE)</f>
        <v>TOTAL</v>
      </c>
      <c r="H209" t="str">
        <f>VLOOKUP(D209,Definitions!$C$60:$D$104,2,FALSE)</f>
        <v>TOTAL</v>
      </c>
      <c r="J209" s="29" t="str">
        <f>VLOOKUP(E209,Definitions!$C$115:$D$131,2,FALSE)</f>
        <v>Other fossil fuels</v>
      </c>
      <c r="K209" s="111">
        <v>0.64430199999999971</v>
      </c>
      <c r="L209" s="110">
        <f t="shared" si="19"/>
        <v>-0.22725267854012754</v>
      </c>
      <c r="M209" s="110">
        <f t="shared" si="20"/>
        <v>0.41704932145987217</v>
      </c>
      <c r="N209" s="57"/>
      <c r="O209" s="110">
        <f>IFERROR(SUMIF(Data_IND_TWh!$A$9:$A$442,Data_TOT_TWh!$B209&amp;200&amp;"_"&amp;Data_TOT_TWh!$E209,Data_IND_TWh!$O$9:$O$442),0)+SUMIF(Data_TER_TWh!$A$9:$A$442,Data_TOT_TWh!$B209&amp;300&amp;"_"&amp;Data_TOT_TWh!$E209,Data_TER_TWh!$O$9:$O$442)+SUMIF(Data_RES_TWh!$A$9:$A$1310,Data_TOT_TWh!$B209&amp;400&amp;"_"&amp;Data_TOT_TWh!$E209,Data_RES_TWh!$O$9:$O$1310)</f>
        <v>0</v>
      </c>
      <c r="P209" s="110">
        <f t="shared" si="21"/>
        <v>0.41704932145987217</v>
      </c>
      <c r="Q209" s="110">
        <f t="shared" si="22"/>
        <v>0.41704932145987217</v>
      </c>
      <c r="R209" s="109">
        <f t="shared" si="23"/>
        <v>0</v>
      </c>
      <c r="S209" s="102">
        <f>SUMIF(Data_IND_TWh!$A$9:$A$442,Data_TOT_TWh!$B209&amp;200&amp;"_"&amp;Data_TOT_TWh!$E209,Data_IND_TWh!$S$9:$S$442)+SUMIF(Data_TER_TWh!$A$9:$A$442,Data_TOT_TWh!$B209&amp;300&amp;"_"&amp;Data_TOT_TWh!$E209,Data_TER_TWh!$S$9:$S$442)+SUMIF(Data_RES_TWh!$A$9:$A$1310,Data_TOT_TWh!$B209&amp;400&amp;"_"&amp;Data_TOT_TWh!$E209,Data_RES_TWh!$S$9:$S$1310)</f>
        <v>0.25777027474150666</v>
      </c>
      <c r="T209" s="57"/>
      <c r="U209" s="102">
        <f>SUMIF(Data_IND_TWh!$A$9:$A$442,Data_TOT_TWh!$B209&amp;200&amp;"_"&amp;Data_TOT_TWh!$E209,Data_IND_TWh!$U$9:$U$442)+SUMIF(Data_TER_TWh!$A$9:$A$442,Data_TOT_TWh!$B209&amp;300&amp;"_"&amp;Data_TOT_TWh!$E209,Data_TER_TWh!$U$9:$U$442)+SUMIF(Data_RES_TWh!$A$9:$A$1310,Data_TOT_TWh!$B209&amp;400&amp;"_"&amp;Data_TOT_TWh!$E209,Data_RES_TWh!$U$9:$U$1310)</f>
        <v>5.6837545051698669E-2</v>
      </c>
      <c r="V209" s="57"/>
      <c r="W209" s="102">
        <f>SUMIF(Data_IND_TWh!$A$9:$A$442,Data_TOT_TWh!$B209&amp;200&amp;"_"&amp;Data_TOT_TWh!$E209,Data_IND_TWh!$W$9:$W$442)+SUMIF(Data_TER_TWh!$A$9:$A$442,Data_TOT_TWh!$B209&amp;300&amp;"_"&amp;Data_TOT_TWh!$E209,Data_TER_TWh!$W$9:$W$442)+SUMIF(Data_RES_TWh!$A$9:$A$1310,Data_TOT_TWh!$B209&amp;400&amp;"_"&amp;Data_TOT_TWh!$E209,Data_RES_TWh!$W$9:$W$1310)</f>
        <v>0.10244150166666682</v>
      </c>
      <c r="X209" s="13"/>
      <c r="Y209" s="13"/>
      <c r="Z209" s="13"/>
      <c r="AA209" s="46"/>
      <c r="AB209" s="57"/>
      <c r="AC209" s="102">
        <f>SUMIF(Data_IND_TWh!$A$9:$A$442,Data_TOT_TWh!$B209&amp;200&amp;"_"&amp;Data_TOT_TWh!$E209,Data_IND_TWh!$AC$9:$AC$442)+SUMIF(Data_TER_TWh!$A$9:$A$442,Data_TOT_TWh!$B209&amp;300&amp;"_"&amp;Data_TOT_TWh!$E209,Data_TER_TWh!$AC$9:$AC$442)+SUMIF(Data_RES_TWh!$A$9:$A$1310,Data_TOT_TWh!$B209&amp;400&amp;"_"&amp;Data_TOT_TWh!$E209,Data_RES_TWh!$AC$9:$AC$1310)</f>
        <v>0</v>
      </c>
      <c r="AD209" s="61"/>
      <c r="AE209" s="102">
        <f>SUMIF(Data_IND_TWh!$A$9:$A$442,Data_TOT_TWh!$B209&amp;200&amp;"_"&amp;Data_TOT_TWh!$E209,Data_IND_TWh!$AE$9:$AE$442)+SUMIF(Data_TER_TWh!$A$9:$A$442,Data_TOT_TWh!$B209&amp;300&amp;"_"&amp;Data_TOT_TWh!$E209,Data_TER_TWh!$AE$9:$AE$442)+SUMIF(Data_RES_TWh!$A$9:$A$1310,Data_TOT_TWh!$B209&amp;400&amp;"_"&amp;Data_TOT_TWh!$E209,Data_RES_TWh!$AE$9:$AE$1310)</f>
        <v>0</v>
      </c>
      <c r="AF209" s="13"/>
      <c r="AG209" s="13"/>
      <c r="AH209" s="46"/>
      <c r="AI209" s="57"/>
      <c r="AJ209" s="102">
        <f>SUMIF(Data_RES_TWh!$A$9:$A$1310,Data_TOT_TWh!$B209&amp;400&amp;"_"&amp;Data_TOT_TWh!$E209,Data_RES_TWh!$AJ$9:$AJ$1310)</f>
        <v>0.22735018020679468</v>
      </c>
      <c r="AK209" s="57"/>
      <c r="AL209" s="9" t="str">
        <f>VLOOKUP(F209,Definitions!$B$7:$E$39,4,FALSE)</f>
        <v>EU28</v>
      </c>
    </row>
    <row r="210" spans="1:38">
      <c r="A210" s="36" t="str">
        <f t="shared" si="18"/>
        <v>LT999_6</v>
      </c>
      <c r="B210" t="s">
        <v>71</v>
      </c>
      <c r="C210" t="s">
        <v>269</v>
      </c>
      <c r="D210">
        <v>999</v>
      </c>
      <c r="E210">
        <v>6</v>
      </c>
      <c r="F210" s="25" t="str">
        <f>VLOOKUP(B210,Definitions!$C$7:$D$43,2,FALSE)</f>
        <v>Lithuania</v>
      </c>
      <c r="G210" t="str">
        <f>VLOOKUP(C210,Definitions!$C$49:$D$57,2,FALSE)</f>
        <v>TOTAL</v>
      </c>
      <c r="H210" t="str">
        <f>VLOOKUP(D210,Definitions!$C$60:$D$104,2,FALSE)</f>
        <v>TOTAL</v>
      </c>
      <c r="J210" s="29" t="str">
        <f>VLOOKUP(E210,Definitions!$C$115:$D$131,2,FALSE)</f>
        <v>Electricity</v>
      </c>
      <c r="K210" s="111">
        <v>8.6643500000000007</v>
      </c>
      <c r="L210" s="110">
        <f t="shared" si="19"/>
        <v>-7.1199876092677155</v>
      </c>
      <c r="M210" s="110">
        <f t="shared" si="20"/>
        <v>1.544362390732285</v>
      </c>
      <c r="N210" s="57"/>
      <c r="O210" s="110">
        <f>IFERROR(SUMIF(Data_IND_TWh!$A$9:$A$442,Data_TOT_TWh!$B210&amp;200&amp;"_"&amp;Data_TOT_TWh!$E210,Data_IND_TWh!$O$9:$O$442),0)+SUMIF(Data_TER_TWh!$A$9:$A$442,Data_TOT_TWh!$B210&amp;300&amp;"_"&amp;Data_TOT_TWh!$E210,Data_TER_TWh!$O$9:$O$442)+SUMIF(Data_RES_TWh!$A$9:$A$1310,Data_TOT_TWh!$B210&amp;400&amp;"_"&amp;Data_TOT_TWh!$E210,Data_RES_TWh!$O$9:$O$1310)</f>
        <v>0</v>
      </c>
      <c r="P210" s="110">
        <f t="shared" si="21"/>
        <v>1.544362390732285</v>
      </c>
      <c r="Q210" s="110">
        <f t="shared" si="22"/>
        <v>0.49129236254026382</v>
      </c>
      <c r="R210" s="109">
        <f t="shared" si="23"/>
        <v>1.0530700281920211</v>
      </c>
      <c r="S210" s="102">
        <f>SUMIF(Data_IND_TWh!$A$9:$A$442,Data_TOT_TWh!$B210&amp;200&amp;"_"&amp;Data_TOT_TWh!$E210,Data_IND_TWh!$S$9:$S$442)+SUMIF(Data_TER_TWh!$A$9:$A$442,Data_TOT_TWh!$B210&amp;300&amp;"_"&amp;Data_TOT_TWh!$E210,Data_TER_TWh!$S$9:$S$442)+SUMIF(Data_RES_TWh!$A$9:$A$1310,Data_TOT_TWh!$B210&amp;400&amp;"_"&amp;Data_TOT_TWh!$E210,Data_RES_TWh!$S$9:$S$1310)</f>
        <v>0.10789830092736645</v>
      </c>
      <c r="T210" s="57"/>
      <c r="U210" s="102">
        <f>SUMIF(Data_IND_TWh!$A$9:$A$442,Data_TOT_TWh!$B210&amp;200&amp;"_"&amp;Data_TOT_TWh!$E210,Data_IND_TWh!$U$9:$U$442)+SUMIF(Data_TER_TWh!$A$9:$A$442,Data_TOT_TWh!$B210&amp;300&amp;"_"&amp;Data_TOT_TWh!$E210,Data_TER_TWh!$U$9:$U$442)+SUMIF(Data_RES_TWh!$A$9:$A$1310,Data_TOT_TWh!$B210&amp;400&amp;"_"&amp;Data_TOT_TWh!$E210,Data_RES_TWh!$U$9:$U$1310)</f>
        <v>8.4595086275076475E-2</v>
      </c>
      <c r="V210" s="57"/>
      <c r="W210" s="102">
        <f>SUMIF(Data_IND_TWh!$A$9:$A$442,Data_TOT_TWh!$B210&amp;200&amp;"_"&amp;Data_TOT_TWh!$E210,Data_IND_TWh!$W$9:$W$442)+SUMIF(Data_TER_TWh!$A$9:$A$442,Data_TOT_TWh!$B210&amp;300&amp;"_"&amp;Data_TOT_TWh!$E210,Data_TER_TWh!$W$9:$W$442)+SUMIF(Data_RES_TWh!$A$9:$A$1310,Data_TOT_TWh!$B210&amp;400&amp;"_"&amp;Data_TOT_TWh!$E210,Data_RES_TWh!$W$9:$W$1310)</f>
        <v>0.2987989753378209</v>
      </c>
      <c r="X210" s="13"/>
      <c r="Y210" s="13"/>
      <c r="Z210" s="13"/>
      <c r="AA210" s="46"/>
      <c r="AB210" s="57"/>
      <c r="AC210" s="102">
        <f>SUMIF(Data_IND_TWh!$A$9:$A$442,Data_TOT_TWh!$B210&amp;200&amp;"_"&amp;Data_TOT_TWh!$E210,Data_IND_TWh!$AC$9:$AC$442)+SUMIF(Data_TER_TWh!$A$9:$A$442,Data_TOT_TWh!$B210&amp;300&amp;"_"&amp;Data_TOT_TWh!$E210,Data_TER_TWh!$AC$9:$AC$442)+SUMIF(Data_RES_TWh!$A$9:$A$1310,Data_TOT_TWh!$B210&amp;400&amp;"_"&amp;Data_TOT_TWh!$E210,Data_RES_TWh!$AC$9:$AC$1310)</f>
        <v>0.20576486110951875</v>
      </c>
      <c r="AD210" s="61"/>
      <c r="AE210" s="102">
        <f>SUMIF(Data_IND_TWh!$A$9:$A$442,Data_TOT_TWh!$B210&amp;200&amp;"_"&amp;Data_TOT_TWh!$E210,Data_IND_TWh!$AE$9:$AE$442)+SUMIF(Data_TER_TWh!$A$9:$A$442,Data_TOT_TWh!$B210&amp;300&amp;"_"&amp;Data_TOT_TWh!$E210,Data_TER_TWh!$AE$9:$AE$442)+SUMIF(Data_RES_TWh!$A$9:$A$1310,Data_TOT_TWh!$B210&amp;400&amp;"_"&amp;Data_TOT_TWh!$E210,Data_RES_TWh!$AE$9:$AE$1310)</f>
        <v>0.84730516708250248</v>
      </c>
      <c r="AF210" s="13"/>
      <c r="AG210" s="13"/>
      <c r="AH210" s="46"/>
      <c r="AI210" s="57"/>
      <c r="AJ210" s="102">
        <f>SUMIF(Data_RES_TWh!$A$9:$A$1310,Data_TOT_TWh!$B210&amp;400&amp;"_"&amp;Data_TOT_TWh!$E210,Data_RES_TWh!$AJ$9:$AJ$1310)</f>
        <v>0.36634499999999998</v>
      </c>
      <c r="AK210" s="57"/>
      <c r="AL210" s="9" t="str">
        <f>VLOOKUP(F210,Definitions!$B$7:$E$39,4,FALSE)</f>
        <v>EU28</v>
      </c>
    </row>
    <row r="211" spans="1:38">
      <c r="A211" s="36" t="str">
        <f t="shared" si="18"/>
        <v>LT999_7</v>
      </c>
      <c r="B211" t="s">
        <v>71</v>
      </c>
      <c r="C211" t="s">
        <v>269</v>
      </c>
      <c r="D211">
        <v>999</v>
      </c>
      <c r="E211">
        <v>7</v>
      </c>
      <c r="F211" s="25" t="str">
        <f>VLOOKUP(B211,Definitions!$C$7:$D$43,2,FALSE)</f>
        <v>Lithuania</v>
      </c>
      <c r="G211" t="str">
        <f>VLOOKUP(C211,Definitions!$C$49:$D$57,2,FALSE)</f>
        <v>TOTAL</v>
      </c>
      <c r="H211" t="str">
        <f>VLOOKUP(D211,Definitions!$C$60:$D$104,2,FALSE)</f>
        <v>TOTAL</v>
      </c>
      <c r="J211" s="29" t="str">
        <f>VLOOKUP(E211,Definitions!$C$115:$D$131,2,FALSE)</f>
        <v>District heating</v>
      </c>
      <c r="K211" s="111">
        <v>10.461185</v>
      </c>
      <c r="L211" s="110">
        <f t="shared" si="19"/>
        <v>-0.76596457750001079</v>
      </c>
      <c r="M211" s="110">
        <f t="shared" si="20"/>
        <v>9.6952204224999896</v>
      </c>
      <c r="N211" s="57"/>
      <c r="O211" s="110">
        <f>IFERROR(SUMIF(Data_IND_TWh!$A$9:$A$442,Data_TOT_TWh!$B211&amp;200&amp;"_"&amp;Data_TOT_TWh!$E211,Data_IND_TWh!$O$9:$O$442),0)+SUMIF(Data_TER_TWh!$A$9:$A$442,Data_TOT_TWh!$B211&amp;300&amp;"_"&amp;Data_TOT_TWh!$E211,Data_TER_TWh!$O$9:$O$442)+SUMIF(Data_RES_TWh!$A$9:$A$1310,Data_TOT_TWh!$B211&amp;400&amp;"_"&amp;Data_TOT_TWh!$E211,Data_RES_TWh!$O$9:$O$1310)</f>
        <v>0</v>
      </c>
      <c r="P211" s="110">
        <f t="shared" si="21"/>
        <v>9.6952204224999896</v>
      </c>
      <c r="Q211" s="110">
        <f t="shared" si="22"/>
        <v>9.6952204224999896</v>
      </c>
      <c r="R211" s="109">
        <f t="shared" si="23"/>
        <v>0</v>
      </c>
      <c r="S211" s="102">
        <f>SUMIF(Data_IND_TWh!$A$9:$A$442,Data_TOT_TWh!$B211&amp;200&amp;"_"&amp;Data_TOT_TWh!$E211,Data_IND_TWh!$S$9:$S$442)+SUMIF(Data_TER_TWh!$A$9:$A$442,Data_TOT_TWh!$B211&amp;300&amp;"_"&amp;Data_TOT_TWh!$E211,Data_TER_TWh!$S$9:$S$442)+SUMIF(Data_RES_TWh!$A$9:$A$1310,Data_TOT_TWh!$B211&amp;400&amp;"_"&amp;Data_TOT_TWh!$E211,Data_RES_TWh!$S$9:$S$1310)</f>
        <v>5.4624445419218493</v>
      </c>
      <c r="T211" s="57"/>
      <c r="U211" s="102">
        <f>SUMIF(Data_IND_TWh!$A$9:$A$442,Data_TOT_TWh!$B211&amp;200&amp;"_"&amp;Data_TOT_TWh!$E211,Data_IND_TWh!$U$9:$U$442)+SUMIF(Data_TER_TWh!$A$9:$A$442,Data_TOT_TWh!$B211&amp;300&amp;"_"&amp;Data_TOT_TWh!$E211,Data_TER_TWh!$U$9:$U$442)+SUMIF(Data_RES_TWh!$A$9:$A$1310,Data_TOT_TWh!$B211&amp;400&amp;"_"&amp;Data_TOT_TWh!$E211,Data_RES_TWh!$U$9:$U$1310)</f>
        <v>2.0101522966892618</v>
      </c>
      <c r="V211" s="57"/>
      <c r="W211" s="102">
        <f>SUMIF(Data_IND_TWh!$A$9:$A$442,Data_TOT_TWh!$B211&amp;200&amp;"_"&amp;Data_TOT_TWh!$E211,Data_IND_TWh!$W$9:$W$442)+SUMIF(Data_TER_TWh!$A$9:$A$442,Data_TOT_TWh!$B211&amp;300&amp;"_"&amp;Data_TOT_TWh!$E211,Data_TER_TWh!$W$9:$W$442)+SUMIF(Data_RES_TWh!$A$9:$A$1310,Data_TOT_TWh!$B211&amp;400&amp;"_"&amp;Data_TOT_TWh!$E211,Data_RES_TWh!$W$9:$W$1310)</f>
        <v>2.2226235838888799</v>
      </c>
      <c r="X211" s="13"/>
      <c r="Y211" s="13"/>
      <c r="Z211" s="13"/>
      <c r="AA211" s="46"/>
      <c r="AB211" s="57"/>
      <c r="AC211" s="102">
        <f>SUMIF(Data_IND_TWh!$A$9:$A$442,Data_TOT_TWh!$B211&amp;200&amp;"_"&amp;Data_TOT_TWh!$E211,Data_IND_TWh!$AC$9:$AC$442)+SUMIF(Data_TER_TWh!$A$9:$A$442,Data_TOT_TWh!$B211&amp;300&amp;"_"&amp;Data_TOT_TWh!$E211,Data_TER_TWh!$AC$9:$AC$442)+SUMIF(Data_RES_TWh!$A$9:$A$1310,Data_TOT_TWh!$B211&amp;400&amp;"_"&amp;Data_TOT_TWh!$E211,Data_RES_TWh!$AC$9:$AC$1310)</f>
        <v>0</v>
      </c>
      <c r="AD211" s="61"/>
      <c r="AE211" s="102">
        <f>SUMIF(Data_IND_TWh!$A$9:$A$442,Data_TOT_TWh!$B211&amp;200&amp;"_"&amp;Data_TOT_TWh!$E211,Data_IND_TWh!$AE$9:$AE$442)+SUMIF(Data_TER_TWh!$A$9:$A$442,Data_TOT_TWh!$B211&amp;300&amp;"_"&amp;Data_TOT_TWh!$E211,Data_TER_TWh!$AE$9:$AE$442)+SUMIF(Data_RES_TWh!$A$9:$A$1310,Data_TOT_TWh!$B211&amp;400&amp;"_"&amp;Data_TOT_TWh!$E211,Data_RES_TWh!$AE$9:$AE$1310)</f>
        <v>0</v>
      </c>
      <c r="AF211" s="13"/>
      <c r="AG211" s="13"/>
      <c r="AH211" s="46"/>
      <c r="AI211" s="57"/>
      <c r="AJ211" s="102">
        <f>SUMIF(Data_RES_TWh!$A$9:$A$1310,Data_TOT_TWh!$B211&amp;400&amp;"_"&amp;Data_TOT_TWh!$E211,Data_RES_TWh!$AJ$9:$AJ$1310)</f>
        <v>0</v>
      </c>
      <c r="AK211" s="57"/>
      <c r="AL211" s="9" t="str">
        <f>VLOOKUP(F211,Definitions!$B$7:$E$39,4,FALSE)</f>
        <v>EU28</v>
      </c>
    </row>
    <row r="212" spans="1:38">
      <c r="A212" s="36" t="str">
        <f t="shared" si="18"/>
        <v>LT999_8</v>
      </c>
      <c r="B212" t="s">
        <v>71</v>
      </c>
      <c r="C212" t="s">
        <v>269</v>
      </c>
      <c r="D212">
        <v>999</v>
      </c>
      <c r="E212">
        <v>8</v>
      </c>
      <c r="F212" s="25" t="str">
        <f>VLOOKUP(B212,Definitions!$C$7:$D$43,2,FALSE)</f>
        <v>Lithuania</v>
      </c>
      <c r="G212" t="str">
        <f>VLOOKUP(C212,Definitions!$C$49:$D$57,2,FALSE)</f>
        <v>TOTAL</v>
      </c>
      <c r="H212" t="str">
        <f>VLOOKUP(D212,Definitions!$C$60:$D$104,2,FALSE)</f>
        <v>TOTAL</v>
      </c>
      <c r="J212" s="29" t="str">
        <f>VLOOKUP(E212,Definitions!$C$115:$D$131,2,FALSE)</f>
        <v>Waste non-RES</v>
      </c>
      <c r="K212" s="111">
        <v>0</v>
      </c>
      <c r="L212" s="110">
        <f t="shared" si="19"/>
        <v>0</v>
      </c>
      <c r="M212" s="110">
        <f t="shared" si="20"/>
        <v>0</v>
      </c>
      <c r="N212" s="57"/>
      <c r="O212" s="110">
        <f>IFERROR(SUMIF(Data_IND_TWh!$A$9:$A$442,Data_TOT_TWh!$B212&amp;200&amp;"_"&amp;Data_TOT_TWh!$E212,Data_IND_TWh!$O$9:$O$442),0)+SUMIF(Data_TER_TWh!$A$9:$A$442,Data_TOT_TWh!$B212&amp;300&amp;"_"&amp;Data_TOT_TWh!$E212,Data_TER_TWh!$O$9:$O$442)+SUMIF(Data_RES_TWh!$A$9:$A$1310,Data_TOT_TWh!$B212&amp;400&amp;"_"&amp;Data_TOT_TWh!$E212,Data_RES_TWh!$O$9:$O$1310)</f>
        <v>0</v>
      </c>
      <c r="P212" s="110">
        <f t="shared" si="21"/>
        <v>0</v>
      </c>
      <c r="Q212" s="110">
        <f t="shared" si="22"/>
        <v>0</v>
      </c>
      <c r="R212" s="109">
        <f t="shared" si="23"/>
        <v>0</v>
      </c>
      <c r="S212" s="102">
        <f>SUMIF(Data_IND_TWh!$A$9:$A$442,Data_TOT_TWh!$B212&amp;200&amp;"_"&amp;Data_TOT_TWh!$E212,Data_IND_TWh!$S$9:$S$442)+SUMIF(Data_TER_TWh!$A$9:$A$442,Data_TOT_TWh!$B212&amp;300&amp;"_"&amp;Data_TOT_TWh!$E212,Data_TER_TWh!$S$9:$S$442)+SUMIF(Data_RES_TWh!$A$9:$A$1310,Data_TOT_TWh!$B212&amp;400&amp;"_"&amp;Data_TOT_TWh!$E212,Data_RES_TWh!$S$9:$S$1310)</f>
        <v>0</v>
      </c>
      <c r="T212" s="57"/>
      <c r="U212" s="102">
        <f>SUMIF(Data_IND_TWh!$A$9:$A$442,Data_TOT_TWh!$B212&amp;200&amp;"_"&amp;Data_TOT_TWh!$E212,Data_IND_TWh!$U$9:$U$442)+SUMIF(Data_TER_TWh!$A$9:$A$442,Data_TOT_TWh!$B212&amp;300&amp;"_"&amp;Data_TOT_TWh!$E212,Data_TER_TWh!$U$9:$U$442)+SUMIF(Data_RES_TWh!$A$9:$A$1310,Data_TOT_TWh!$B212&amp;400&amp;"_"&amp;Data_TOT_TWh!$E212,Data_RES_TWh!$U$9:$U$1310)</f>
        <v>0</v>
      </c>
      <c r="V212" s="57"/>
      <c r="W212" s="102">
        <f>SUMIF(Data_IND_TWh!$A$9:$A$442,Data_TOT_TWh!$B212&amp;200&amp;"_"&amp;Data_TOT_TWh!$E212,Data_IND_TWh!$W$9:$W$442)+SUMIF(Data_TER_TWh!$A$9:$A$442,Data_TOT_TWh!$B212&amp;300&amp;"_"&amp;Data_TOT_TWh!$E212,Data_TER_TWh!$W$9:$W$442)+SUMIF(Data_RES_TWh!$A$9:$A$1310,Data_TOT_TWh!$B212&amp;400&amp;"_"&amp;Data_TOT_TWh!$E212,Data_RES_TWh!$W$9:$W$1310)</f>
        <v>0</v>
      </c>
      <c r="X212" s="13"/>
      <c r="Y212" s="13"/>
      <c r="Z212" s="13"/>
      <c r="AA212" s="46"/>
      <c r="AB212" s="57"/>
      <c r="AC212" s="102">
        <f>SUMIF(Data_IND_TWh!$A$9:$A$442,Data_TOT_TWh!$B212&amp;200&amp;"_"&amp;Data_TOT_TWh!$E212,Data_IND_TWh!$AC$9:$AC$442)+SUMIF(Data_TER_TWh!$A$9:$A$442,Data_TOT_TWh!$B212&amp;300&amp;"_"&amp;Data_TOT_TWh!$E212,Data_TER_TWh!$AC$9:$AC$442)+SUMIF(Data_RES_TWh!$A$9:$A$1310,Data_TOT_TWh!$B212&amp;400&amp;"_"&amp;Data_TOT_TWh!$E212,Data_RES_TWh!$AC$9:$AC$1310)</f>
        <v>0</v>
      </c>
      <c r="AD212" s="61"/>
      <c r="AE212" s="102">
        <f>SUMIF(Data_IND_TWh!$A$9:$A$442,Data_TOT_TWh!$B212&amp;200&amp;"_"&amp;Data_TOT_TWh!$E212,Data_IND_TWh!$AE$9:$AE$442)+SUMIF(Data_TER_TWh!$A$9:$A$442,Data_TOT_TWh!$B212&amp;300&amp;"_"&amp;Data_TOT_TWh!$E212,Data_TER_TWh!$AE$9:$AE$442)+SUMIF(Data_RES_TWh!$A$9:$A$1310,Data_TOT_TWh!$B212&amp;400&amp;"_"&amp;Data_TOT_TWh!$E212,Data_RES_TWh!$AE$9:$AE$1310)</f>
        <v>0</v>
      </c>
      <c r="AF212" s="13"/>
      <c r="AG212" s="13"/>
      <c r="AH212" s="46"/>
      <c r="AI212" s="57"/>
      <c r="AJ212" s="102">
        <f>SUMIF(Data_RES_TWh!$A$9:$A$1310,Data_TOT_TWh!$B212&amp;400&amp;"_"&amp;Data_TOT_TWh!$E212,Data_RES_TWh!$AJ$9:$AJ$1310)</f>
        <v>0</v>
      </c>
      <c r="AK212" s="57"/>
      <c r="AL212" s="9" t="str">
        <f>VLOOKUP(F212,Definitions!$B$7:$E$39,4,FALSE)</f>
        <v>EU28</v>
      </c>
    </row>
    <row r="213" spans="1:38">
      <c r="A213" s="36" t="str">
        <f t="shared" si="18"/>
        <v>LT999_9</v>
      </c>
      <c r="B213" t="s">
        <v>71</v>
      </c>
      <c r="C213" t="s">
        <v>269</v>
      </c>
      <c r="D213">
        <v>999</v>
      </c>
      <c r="E213">
        <v>9</v>
      </c>
      <c r="F213" s="25" t="str">
        <f>VLOOKUP(B213,Definitions!$C$7:$D$43,2,FALSE)</f>
        <v>Lithuania</v>
      </c>
      <c r="G213" t="str">
        <f>VLOOKUP(C213,Definitions!$C$49:$D$57,2,FALSE)</f>
        <v>TOTAL</v>
      </c>
      <c r="H213" t="str">
        <f>VLOOKUP(D213,Definitions!$C$60:$D$104,2,FALSE)</f>
        <v>TOTAL</v>
      </c>
      <c r="J213" s="29" t="str">
        <f>VLOOKUP(E213,Definitions!$C$115:$D$131,2,FALSE)</f>
        <v>Waste RES</v>
      </c>
      <c r="K213" s="111">
        <v>0</v>
      </c>
      <c r="L213" s="110">
        <f t="shared" si="19"/>
        <v>0</v>
      </c>
      <c r="M213" s="110">
        <f t="shared" si="20"/>
        <v>0</v>
      </c>
      <c r="N213" s="57"/>
      <c r="O213" s="110">
        <f>IFERROR(SUMIF(Data_IND_TWh!$A$9:$A$442,Data_TOT_TWh!$B213&amp;200&amp;"_"&amp;Data_TOT_TWh!$E213,Data_IND_TWh!$O$9:$O$442),0)+SUMIF(Data_TER_TWh!$A$9:$A$442,Data_TOT_TWh!$B213&amp;300&amp;"_"&amp;Data_TOT_TWh!$E213,Data_TER_TWh!$O$9:$O$442)+SUMIF(Data_RES_TWh!$A$9:$A$1310,Data_TOT_TWh!$B213&amp;400&amp;"_"&amp;Data_TOT_TWh!$E213,Data_RES_TWh!$O$9:$O$1310)</f>
        <v>0</v>
      </c>
      <c r="P213" s="110">
        <f t="shared" si="21"/>
        <v>0</v>
      </c>
      <c r="Q213" s="110">
        <f t="shared" si="22"/>
        <v>0</v>
      </c>
      <c r="R213" s="109">
        <f t="shared" si="23"/>
        <v>0</v>
      </c>
      <c r="S213" s="102">
        <f>SUMIF(Data_IND_TWh!$A$9:$A$442,Data_TOT_TWh!$B213&amp;200&amp;"_"&amp;Data_TOT_TWh!$E213,Data_IND_TWh!$S$9:$S$442)+SUMIF(Data_TER_TWh!$A$9:$A$442,Data_TOT_TWh!$B213&amp;300&amp;"_"&amp;Data_TOT_TWh!$E213,Data_TER_TWh!$S$9:$S$442)+SUMIF(Data_RES_TWh!$A$9:$A$1310,Data_TOT_TWh!$B213&amp;400&amp;"_"&amp;Data_TOT_TWh!$E213,Data_RES_TWh!$S$9:$S$1310)</f>
        <v>0</v>
      </c>
      <c r="T213" s="57"/>
      <c r="U213" s="102">
        <f>SUMIF(Data_IND_TWh!$A$9:$A$442,Data_TOT_TWh!$B213&amp;200&amp;"_"&amp;Data_TOT_TWh!$E213,Data_IND_TWh!$U$9:$U$442)+SUMIF(Data_TER_TWh!$A$9:$A$442,Data_TOT_TWh!$B213&amp;300&amp;"_"&amp;Data_TOT_TWh!$E213,Data_TER_TWh!$U$9:$U$442)+SUMIF(Data_RES_TWh!$A$9:$A$1310,Data_TOT_TWh!$B213&amp;400&amp;"_"&amp;Data_TOT_TWh!$E213,Data_RES_TWh!$U$9:$U$1310)</f>
        <v>0</v>
      </c>
      <c r="V213" s="57"/>
      <c r="W213" s="102">
        <f>SUMIF(Data_IND_TWh!$A$9:$A$442,Data_TOT_TWh!$B213&amp;200&amp;"_"&amp;Data_TOT_TWh!$E213,Data_IND_TWh!$W$9:$W$442)+SUMIF(Data_TER_TWh!$A$9:$A$442,Data_TOT_TWh!$B213&amp;300&amp;"_"&amp;Data_TOT_TWh!$E213,Data_TER_TWh!$W$9:$W$442)+SUMIF(Data_RES_TWh!$A$9:$A$1310,Data_TOT_TWh!$B213&amp;400&amp;"_"&amp;Data_TOT_TWh!$E213,Data_RES_TWh!$W$9:$W$1310)</f>
        <v>0</v>
      </c>
      <c r="X213" s="13"/>
      <c r="Y213" s="13"/>
      <c r="Z213" s="13"/>
      <c r="AA213" s="46"/>
      <c r="AB213" s="57"/>
      <c r="AC213" s="102">
        <f>SUMIF(Data_IND_TWh!$A$9:$A$442,Data_TOT_TWh!$B213&amp;200&amp;"_"&amp;Data_TOT_TWh!$E213,Data_IND_TWh!$AC$9:$AC$442)+SUMIF(Data_TER_TWh!$A$9:$A$442,Data_TOT_TWh!$B213&amp;300&amp;"_"&amp;Data_TOT_TWh!$E213,Data_TER_TWh!$AC$9:$AC$442)+SUMIF(Data_RES_TWh!$A$9:$A$1310,Data_TOT_TWh!$B213&amp;400&amp;"_"&amp;Data_TOT_TWh!$E213,Data_RES_TWh!$AC$9:$AC$1310)</f>
        <v>0</v>
      </c>
      <c r="AD213" s="61"/>
      <c r="AE213" s="102">
        <f>SUMIF(Data_IND_TWh!$A$9:$A$442,Data_TOT_TWh!$B213&amp;200&amp;"_"&amp;Data_TOT_TWh!$E213,Data_IND_TWh!$AE$9:$AE$442)+SUMIF(Data_TER_TWh!$A$9:$A$442,Data_TOT_TWh!$B213&amp;300&amp;"_"&amp;Data_TOT_TWh!$E213,Data_TER_TWh!$AE$9:$AE$442)+SUMIF(Data_RES_TWh!$A$9:$A$1310,Data_TOT_TWh!$B213&amp;400&amp;"_"&amp;Data_TOT_TWh!$E213,Data_RES_TWh!$AE$9:$AE$1310)</f>
        <v>0</v>
      </c>
      <c r="AF213" s="13"/>
      <c r="AG213" s="13"/>
      <c r="AH213" s="46"/>
      <c r="AI213" s="57"/>
      <c r="AJ213" s="102">
        <f>SUMIF(Data_RES_TWh!$A$9:$A$1310,Data_TOT_TWh!$B213&amp;400&amp;"_"&amp;Data_TOT_TWh!$E213,Data_RES_TWh!$AJ$9:$AJ$1310)</f>
        <v>0</v>
      </c>
      <c r="AK213" s="57"/>
      <c r="AL213" s="9" t="str">
        <f>VLOOKUP(F213,Definitions!$B$7:$E$39,4,FALSE)</f>
        <v>EU28</v>
      </c>
    </row>
    <row r="214" spans="1:38">
      <c r="A214" s="36" t="str">
        <f t="shared" si="18"/>
        <v>LT999_51</v>
      </c>
      <c r="B214" t="s">
        <v>71</v>
      </c>
      <c r="C214" t="s">
        <v>269</v>
      </c>
      <c r="D214">
        <v>999</v>
      </c>
      <c r="E214">
        <v>51</v>
      </c>
      <c r="F214" s="25" t="str">
        <f>VLOOKUP(B214,Definitions!$C$7:$D$43,2,FALSE)</f>
        <v>Lithuania</v>
      </c>
      <c r="G214" t="str">
        <f>VLOOKUP(C214,Definitions!$C$49:$D$57,2,FALSE)</f>
        <v>TOTAL</v>
      </c>
      <c r="H214" t="str">
        <f>VLOOKUP(D214,Definitions!$C$60:$D$104,2,FALSE)</f>
        <v>TOTAL</v>
      </c>
      <c r="J214" s="29" t="str">
        <f>VLOOKUP(E214,Definitions!$C$115:$D$131,2,FALSE)</f>
        <v>Biomass</v>
      </c>
      <c r="K214" s="111">
        <v>7.9339860000000035</v>
      </c>
      <c r="L214" s="110">
        <f t="shared" si="19"/>
        <v>-0.211219498611114</v>
      </c>
      <c r="M214" s="110">
        <f t="shared" si="20"/>
        <v>7.7227665013888895</v>
      </c>
      <c r="N214" s="57"/>
      <c r="O214" s="110">
        <f>IFERROR(SUMIF(Data_IND_TWh!$A$9:$A$442,Data_TOT_TWh!$B214&amp;200&amp;"_"&amp;Data_TOT_TWh!$E214,Data_IND_TWh!$O$9:$O$442),0)+SUMIF(Data_TER_TWh!$A$9:$A$442,Data_TOT_TWh!$B214&amp;300&amp;"_"&amp;Data_TOT_TWh!$E214,Data_TER_TWh!$O$9:$O$442)+SUMIF(Data_RES_TWh!$A$9:$A$1310,Data_TOT_TWh!$B214&amp;400&amp;"_"&amp;Data_TOT_TWh!$E214,Data_RES_TWh!$O$9:$O$1310)</f>
        <v>0</v>
      </c>
      <c r="P214" s="110">
        <f t="shared" si="21"/>
        <v>7.7227665013888895</v>
      </c>
      <c r="Q214" s="110">
        <f t="shared" si="22"/>
        <v>7.7227665013888895</v>
      </c>
      <c r="R214" s="109">
        <f t="shared" si="23"/>
        <v>0</v>
      </c>
      <c r="S214" s="102">
        <f>SUMIF(Data_IND_TWh!$A$9:$A$442,Data_TOT_TWh!$B214&amp;200&amp;"_"&amp;Data_TOT_TWh!$E214,Data_IND_TWh!$S$9:$S$442)+SUMIF(Data_TER_TWh!$A$9:$A$442,Data_TOT_TWh!$B214&amp;300&amp;"_"&amp;Data_TOT_TWh!$E214,Data_TER_TWh!$S$9:$S$442)+SUMIF(Data_RES_TWh!$A$9:$A$1310,Data_TOT_TWh!$B214&amp;400&amp;"_"&amp;Data_TOT_TWh!$E214,Data_RES_TWh!$S$9:$S$1310)</f>
        <v>6.5208393115679604</v>
      </c>
      <c r="T214" s="57"/>
      <c r="U214" s="102">
        <f>SUMIF(Data_IND_TWh!$A$9:$A$442,Data_TOT_TWh!$B214&amp;200&amp;"_"&amp;Data_TOT_TWh!$E214,Data_IND_TWh!$U$9:$U$442)+SUMIF(Data_TER_TWh!$A$9:$A$442,Data_TOT_TWh!$B214&amp;300&amp;"_"&amp;Data_TOT_TWh!$E214,Data_TER_TWh!$U$9:$U$442)+SUMIF(Data_RES_TWh!$A$9:$A$1310,Data_TOT_TWh!$B214&amp;400&amp;"_"&amp;Data_TOT_TWh!$E214,Data_RES_TWh!$U$9:$U$1310)</f>
        <v>0.19816068843203954</v>
      </c>
      <c r="V214" s="57"/>
      <c r="W214" s="102">
        <f>SUMIF(Data_IND_TWh!$A$9:$A$442,Data_TOT_TWh!$B214&amp;200&amp;"_"&amp;Data_TOT_TWh!$E214,Data_IND_TWh!$W$9:$W$442)+SUMIF(Data_TER_TWh!$A$9:$A$442,Data_TOT_TWh!$B214&amp;300&amp;"_"&amp;Data_TOT_TWh!$E214,Data_TER_TWh!$W$9:$W$442)+SUMIF(Data_RES_TWh!$A$9:$A$1310,Data_TOT_TWh!$B214&amp;400&amp;"_"&amp;Data_TOT_TWh!$E214,Data_RES_TWh!$W$9:$W$1310)</f>
        <v>1.0037665013888897</v>
      </c>
      <c r="X214" s="13"/>
      <c r="Y214" s="13"/>
      <c r="Z214" s="13"/>
      <c r="AA214" s="46"/>
      <c r="AB214" s="57"/>
      <c r="AC214" s="102">
        <f>SUMIF(Data_IND_TWh!$A$9:$A$442,Data_TOT_TWh!$B214&amp;200&amp;"_"&amp;Data_TOT_TWh!$E214,Data_IND_TWh!$AC$9:$AC$442)+SUMIF(Data_TER_TWh!$A$9:$A$442,Data_TOT_TWh!$B214&amp;300&amp;"_"&amp;Data_TOT_TWh!$E214,Data_TER_TWh!$AC$9:$AC$442)+SUMIF(Data_RES_TWh!$A$9:$A$1310,Data_TOT_TWh!$B214&amp;400&amp;"_"&amp;Data_TOT_TWh!$E214,Data_RES_TWh!$AC$9:$AC$1310)</f>
        <v>0</v>
      </c>
      <c r="AD214" s="61"/>
      <c r="AE214" s="102">
        <f>SUMIF(Data_IND_TWh!$A$9:$A$442,Data_TOT_TWh!$B214&amp;200&amp;"_"&amp;Data_TOT_TWh!$E214,Data_IND_TWh!$AE$9:$AE$442)+SUMIF(Data_TER_TWh!$A$9:$A$442,Data_TOT_TWh!$B214&amp;300&amp;"_"&amp;Data_TOT_TWh!$E214,Data_TER_TWh!$AE$9:$AE$442)+SUMIF(Data_RES_TWh!$A$9:$A$1310,Data_TOT_TWh!$B214&amp;400&amp;"_"&amp;Data_TOT_TWh!$E214,Data_RES_TWh!$AE$9:$AE$1310)</f>
        <v>0</v>
      </c>
      <c r="AF214" s="13"/>
      <c r="AG214" s="13"/>
      <c r="AH214" s="46"/>
      <c r="AI214" s="57"/>
      <c r="AJ214" s="102">
        <f>SUMIF(Data_RES_TWh!$A$9:$A$1310,Data_TOT_TWh!$B214&amp;400&amp;"_"&amp;Data_TOT_TWh!$E214,Data_RES_TWh!$AJ$9:$AJ$1310)</f>
        <v>0.20200000000000001</v>
      </c>
      <c r="AK214" s="57"/>
      <c r="AL214" s="9" t="str">
        <f>VLOOKUP(F214,Definitions!$B$7:$E$39,4,FALSE)</f>
        <v>EU28</v>
      </c>
    </row>
    <row r="215" spans="1:38">
      <c r="A215" s="36" t="str">
        <f t="shared" si="18"/>
        <v>LT999_52</v>
      </c>
      <c r="B215" t="s">
        <v>71</v>
      </c>
      <c r="C215" t="s">
        <v>269</v>
      </c>
      <c r="D215">
        <v>999</v>
      </c>
      <c r="E215">
        <v>52</v>
      </c>
      <c r="F215" s="25" t="str">
        <f>VLOOKUP(B215,Definitions!$C$7:$D$43,2,FALSE)</f>
        <v>Lithuania</v>
      </c>
      <c r="G215" t="str">
        <f>VLOOKUP(C215,Definitions!$C$49:$D$57,2,FALSE)</f>
        <v>TOTAL</v>
      </c>
      <c r="H215" t="str">
        <f>VLOOKUP(D215,Definitions!$C$60:$D$104,2,FALSE)</f>
        <v>TOTAL</v>
      </c>
      <c r="J215" s="29" t="str">
        <f>VLOOKUP(E215,Definitions!$C$115:$D$131,2,FALSE)</f>
        <v>Geothermal</v>
      </c>
      <c r="K215" s="111">
        <v>0</v>
      </c>
      <c r="L215" s="110">
        <f t="shared" si="19"/>
        <v>0</v>
      </c>
      <c r="M215" s="110">
        <f t="shared" si="20"/>
        <v>0</v>
      </c>
      <c r="N215" s="57"/>
      <c r="O215" s="110">
        <f>IFERROR(SUMIF(Data_IND_TWh!$A$9:$A$442,Data_TOT_TWh!$B215&amp;200&amp;"_"&amp;Data_TOT_TWh!$E215,Data_IND_TWh!$O$9:$O$442),0)+SUMIF(Data_TER_TWh!$A$9:$A$442,Data_TOT_TWh!$B215&amp;300&amp;"_"&amp;Data_TOT_TWh!$E215,Data_TER_TWh!$O$9:$O$442)+SUMIF(Data_RES_TWh!$A$9:$A$1310,Data_TOT_TWh!$B215&amp;400&amp;"_"&amp;Data_TOT_TWh!$E215,Data_RES_TWh!$O$9:$O$1310)</f>
        <v>0</v>
      </c>
      <c r="P215" s="110">
        <f t="shared" si="21"/>
        <v>0</v>
      </c>
      <c r="Q215" s="110">
        <f t="shared" si="22"/>
        <v>0</v>
      </c>
      <c r="R215" s="109">
        <f t="shared" si="23"/>
        <v>0</v>
      </c>
      <c r="S215" s="102">
        <f>SUMIF(Data_IND_TWh!$A$9:$A$442,Data_TOT_TWh!$B215&amp;200&amp;"_"&amp;Data_TOT_TWh!$E215,Data_IND_TWh!$S$9:$S$442)+SUMIF(Data_TER_TWh!$A$9:$A$442,Data_TOT_TWh!$B215&amp;300&amp;"_"&amp;Data_TOT_TWh!$E215,Data_TER_TWh!$S$9:$S$442)+SUMIF(Data_RES_TWh!$A$9:$A$1310,Data_TOT_TWh!$B215&amp;400&amp;"_"&amp;Data_TOT_TWh!$E215,Data_RES_TWh!$S$9:$S$1310)</f>
        <v>0</v>
      </c>
      <c r="T215" s="57"/>
      <c r="U215" s="102">
        <f>SUMIF(Data_IND_TWh!$A$9:$A$442,Data_TOT_TWh!$B215&amp;200&amp;"_"&amp;Data_TOT_TWh!$E215,Data_IND_TWh!$U$9:$U$442)+SUMIF(Data_TER_TWh!$A$9:$A$442,Data_TOT_TWh!$B215&amp;300&amp;"_"&amp;Data_TOT_TWh!$E215,Data_TER_TWh!$U$9:$U$442)+SUMIF(Data_RES_TWh!$A$9:$A$1310,Data_TOT_TWh!$B215&amp;400&amp;"_"&amp;Data_TOT_TWh!$E215,Data_RES_TWh!$U$9:$U$1310)</f>
        <v>0</v>
      </c>
      <c r="V215" s="57"/>
      <c r="W215" s="102">
        <f>SUMIF(Data_IND_TWh!$A$9:$A$442,Data_TOT_TWh!$B215&amp;200&amp;"_"&amp;Data_TOT_TWh!$E215,Data_IND_TWh!$W$9:$W$442)+SUMIF(Data_TER_TWh!$A$9:$A$442,Data_TOT_TWh!$B215&amp;300&amp;"_"&amp;Data_TOT_TWh!$E215,Data_TER_TWh!$W$9:$W$442)+SUMIF(Data_RES_TWh!$A$9:$A$1310,Data_TOT_TWh!$B215&amp;400&amp;"_"&amp;Data_TOT_TWh!$E215,Data_RES_TWh!$W$9:$W$1310)</f>
        <v>0</v>
      </c>
      <c r="X215" s="13"/>
      <c r="Y215" s="13"/>
      <c r="Z215" s="13"/>
      <c r="AA215" s="46"/>
      <c r="AB215" s="57"/>
      <c r="AC215" s="102">
        <f>SUMIF(Data_IND_TWh!$A$9:$A$442,Data_TOT_TWh!$B215&amp;200&amp;"_"&amp;Data_TOT_TWh!$E215,Data_IND_TWh!$AC$9:$AC$442)+SUMIF(Data_TER_TWh!$A$9:$A$442,Data_TOT_TWh!$B215&amp;300&amp;"_"&amp;Data_TOT_TWh!$E215,Data_TER_TWh!$AC$9:$AC$442)+SUMIF(Data_RES_TWh!$A$9:$A$1310,Data_TOT_TWh!$B215&amp;400&amp;"_"&amp;Data_TOT_TWh!$E215,Data_RES_TWh!$AC$9:$AC$1310)</f>
        <v>0</v>
      </c>
      <c r="AD215" s="61"/>
      <c r="AE215" s="102">
        <f>SUMIF(Data_IND_TWh!$A$9:$A$442,Data_TOT_TWh!$B215&amp;200&amp;"_"&amp;Data_TOT_TWh!$E215,Data_IND_TWh!$AE$9:$AE$442)+SUMIF(Data_TER_TWh!$A$9:$A$442,Data_TOT_TWh!$B215&amp;300&amp;"_"&amp;Data_TOT_TWh!$E215,Data_TER_TWh!$AE$9:$AE$442)+SUMIF(Data_RES_TWh!$A$9:$A$1310,Data_TOT_TWh!$B215&amp;400&amp;"_"&amp;Data_TOT_TWh!$E215,Data_RES_TWh!$AE$9:$AE$1310)</f>
        <v>0</v>
      </c>
      <c r="AF215" s="13"/>
      <c r="AG215" s="13"/>
      <c r="AH215" s="46"/>
      <c r="AI215" s="57"/>
      <c r="AJ215" s="102">
        <f>SUMIF(Data_RES_TWh!$A$9:$A$1310,Data_TOT_TWh!$B215&amp;400&amp;"_"&amp;Data_TOT_TWh!$E215,Data_RES_TWh!$AJ$9:$AJ$1310)</f>
        <v>0</v>
      </c>
      <c r="AK215" s="57"/>
      <c r="AL215" s="9" t="str">
        <f>VLOOKUP(F215,Definitions!$B$7:$E$39,4,FALSE)</f>
        <v>EU28</v>
      </c>
    </row>
    <row r="216" spans="1:38">
      <c r="A216" s="36" t="str">
        <f t="shared" si="18"/>
        <v>LT999_53</v>
      </c>
      <c r="B216" t="s">
        <v>71</v>
      </c>
      <c r="C216" t="s">
        <v>269</v>
      </c>
      <c r="D216">
        <v>999</v>
      </c>
      <c r="E216">
        <v>53</v>
      </c>
      <c r="F216" s="25" t="str">
        <f>VLOOKUP(B216,Definitions!$C$7:$D$43,2,FALSE)</f>
        <v>Lithuania</v>
      </c>
      <c r="G216" t="str">
        <f>VLOOKUP(C216,Definitions!$C$49:$D$57,2,FALSE)</f>
        <v>TOTAL</v>
      </c>
      <c r="H216" t="str">
        <f>VLOOKUP(D216,Definitions!$C$60:$D$104,2,FALSE)</f>
        <v>TOTAL</v>
      </c>
      <c r="J216" s="29" t="str">
        <f>VLOOKUP(E216,Definitions!$C$115:$D$131,2,FALSE)</f>
        <v>Solar energy</v>
      </c>
      <c r="K216" s="111">
        <v>0</v>
      </c>
      <c r="L216" s="110">
        <f t="shared" si="19"/>
        <v>0</v>
      </c>
      <c r="M216" s="110">
        <f t="shared" si="20"/>
        <v>0</v>
      </c>
      <c r="N216" s="57"/>
      <c r="O216" s="110">
        <f>IFERROR(SUMIF(Data_IND_TWh!$A$9:$A$442,Data_TOT_TWh!$B216&amp;200&amp;"_"&amp;Data_TOT_TWh!$E216,Data_IND_TWh!$O$9:$O$442),0)+SUMIF(Data_TER_TWh!$A$9:$A$442,Data_TOT_TWh!$B216&amp;300&amp;"_"&amp;Data_TOT_TWh!$E216,Data_TER_TWh!$O$9:$O$442)+SUMIF(Data_RES_TWh!$A$9:$A$1310,Data_TOT_TWh!$B216&amp;400&amp;"_"&amp;Data_TOT_TWh!$E216,Data_RES_TWh!$O$9:$O$1310)</f>
        <v>0</v>
      </c>
      <c r="P216" s="110">
        <f t="shared" si="21"/>
        <v>0</v>
      </c>
      <c r="Q216" s="110">
        <f t="shared" si="22"/>
        <v>0</v>
      </c>
      <c r="R216" s="109">
        <f t="shared" si="23"/>
        <v>0</v>
      </c>
      <c r="S216" s="102">
        <f>SUMIF(Data_IND_TWh!$A$9:$A$442,Data_TOT_TWh!$B216&amp;200&amp;"_"&amp;Data_TOT_TWh!$E216,Data_IND_TWh!$S$9:$S$442)+SUMIF(Data_TER_TWh!$A$9:$A$442,Data_TOT_TWh!$B216&amp;300&amp;"_"&amp;Data_TOT_TWh!$E216,Data_TER_TWh!$S$9:$S$442)+SUMIF(Data_RES_TWh!$A$9:$A$1310,Data_TOT_TWh!$B216&amp;400&amp;"_"&amp;Data_TOT_TWh!$E216,Data_RES_TWh!$S$9:$S$1310)</f>
        <v>0</v>
      </c>
      <c r="T216" s="57"/>
      <c r="U216" s="102">
        <f>SUMIF(Data_IND_TWh!$A$9:$A$442,Data_TOT_TWh!$B216&amp;200&amp;"_"&amp;Data_TOT_TWh!$E216,Data_IND_TWh!$U$9:$U$442)+SUMIF(Data_TER_TWh!$A$9:$A$442,Data_TOT_TWh!$B216&amp;300&amp;"_"&amp;Data_TOT_TWh!$E216,Data_TER_TWh!$U$9:$U$442)+SUMIF(Data_RES_TWh!$A$9:$A$1310,Data_TOT_TWh!$B216&amp;400&amp;"_"&amp;Data_TOT_TWh!$E216,Data_RES_TWh!$U$9:$U$1310)</f>
        <v>0</v>
      </c>
      <c r="V216" s="57"/>
      <c r="W216" s="102">
        <f>SUMIF(Data_IND_TWh!$A$9:$A$442,Data_TOT_TWh!$B216&amp;200&amp;"_"&amp;Data_TOT_TWh!$E216,Data_IND_TWh!$W$9:$W$442)+SUMIF(Data_TER_TWh!$A$9:$A$442,Data_TOT_TWh!$B216&amp;300&amp;"_"&amp;Data_TOT_TWh!$E216,Data_TER_TWh!$W$9:$W$442)+SUMIF(Data_RES_TWh!$A$9:$A$1310,Data_TOT_TWh!$B216&amp;400&amp;"_"&amp;Data_TOT_TWh!$E216,Data_RES_TWh!$W$9:$W$1310)</f>
        <v>0</v>
      </c>
      <c r="X216" s="13"/>
      <c r="Y216" s="13"/>
      <c r="Z216" s="13"/>
      <c r="AA216" s="46"/>
      <c r="AB216" s="57"/>
      <c r="AC216" s="102">
        <f>SUMIF(Data_IND_TWh!$A$9:$A$442,Data_TOT_TWh!$B216&amp;200&amp;"_"&amp;Data_TOT_TWh!$E216,Data_IND_TWh!$AC$9:$AC$442)+SUMIF(Data_TER_TWh!$A$9:$A$442,Data_TOT_TWh!$B216&amp;300&amp;"_"&amp;Data_TOT_TWh!$E216,Data_TER_TWh!$AC$9:$AC$442)+SUMIF(Data_RES_TWh!$A$9:$A$1310,Data_TOT_TWh!$B216&amp;400&amp;"_"&amp;Data_TOT_TWh!$E216,Data_RES_TWh!$AC$9:$AC$1310)</f>
        <v>0</v>
      </c>
      <c r="AD216" s="61"/>
      <c r="AE216" s="102">
        <f>SUMIF(Data_IND_TWh!$A$9:$A$442,Data_TOT_TWh!$B216&amp;200&amp;"_"&amp;Data_TOT_TWh!$E216,Data_IND_TWh!$AE$9:$AE$442)+SUMIF(Data_TER_TWh!$A$9:$A$442,Data_TOT_TWh!$B216&amp;300&amp;"_"&amp;Data_TOT_TWh!$E216,Data_TER_TWh!$AE$9:$AE$442)+SUMIF(Data_RES_TWh!$A$9:$A$1310,Data_TOT_TWh!$B216&amp;400&amp;"_"&amp;Data_TOT_TWh!$E216,Data_RES_TWh!$AE$9:$AE$1310)</f>
        <v>0</v>
      </c>
      <c r="AF216" s="13"/>
      <c r="AG216" s="13"/>
      <c r="AH216" s="46"/>
      <c r="AI216" s="57"/>
      <c r="AJ216" s="102">
        <f>SUMIF(Data_RES_TWh!$A$9:$A$1310,Data_TOT_TWh!$B216&amp;400&amp;"_"&amp;Data_TOT_TWh!$E216,Data_RES_TWh!$AJ$9:$AJ$1310)</f>
        <v>0</v>
      </c>
      <c r="AK216" s="57"/>
      <c r="AL216" s="9" t="str">
        <f>VLOOKUP(F216,Definitions!$B$7:$E$39,4,FALSE)</f>
        <v>EU28</v>
      </c>
    </row>
    <row r="217" spans="1:38">
      <c r="A217" s="36" t="str">
        <f t="shared" si="18"/>
        <v>LT999_58</v>
      </c>
      <c r="B217" t="s">
        <v>71</v>
      </c>
      <c r="C217" t="s">
        <v>269</v>
      </c>
      <c r="D217">
        <v>999</v>
      </c>
      <c r="E217">
        <v>58</v>
      </c>
      <c r="F217" s="25" t="str">
        <f>VLOOKUP(B217,Definitions!$C$7:$D$43,2,FALSE)</f>
        <v>Lithuania</v>
      </c>
      <c r="G217" t="str">
        <f>VLOOKUP(C217,Definitions!$C$49:$D$57,2,FALSE)</f>
        <v>TOTAL</v>
      </c>
      <c r="H217" t="str">
        <f>VLOOKUP(D217,Definitions!$C$60:$D$104,2,FALSE)</f>
        <v>TOTAL</v>
      </c>
      <c r="J217" s="29" t="str">
        <f>VLOOKUP(E217,Definitions!$C$115:$D$131,2,FALSE)</f>
        <v>Ambient heat total</v>
      </c>
      <c r="K217" s="111" t="s">
        <v>987</v>
      </c>
      <c r="L217" s="110">
        <f t="shared" si="19"/>
        <v>0</v>
      </c>
      <c r="M217" s="110">
        <f t="shared" si="20"/>
        <v>0</v>
      </c>
      <c r="N217" s="57"/>
      <c r="O217" s="110">
        <f>IFERROR(SUMIF(Data_IND_TWh!$A$9:$A$442,Data_TOT_TWh!$B217&amp;200&amp;"_"&amp;Data_TOT_TWh!$E217,Data_IND_TWh!$O$9:$O$442),0)+SUMIF(Data_TER_TWh!$A$9:$A$442,Data_TOT_TWh!$B217&amp;300&amp;"_"&amp;Data_TOT_TWh!$E217,Data_TER_TWh!$O$9:$O$442)+SUMIF(Data_RES_TWh!$A$9:$A$1310,Data_TOT_TWh!$B217&amp;400&amp;"_"&amp;Data_TOT_TWh!$E217,Data_RES_TWh!$O$9:$O$1310)</f>
        <v>0</v>
      </c>
      <c r="P217" s="110">
        <f t="shared" si="21"/>
        <v>0</v>
      </c>
      <c r="Q217" s="110">
        <f t="shared" si="22"/>
        <v>0</v>
      </c>
      <c r="R217" s="109">
        <f t="shared" si="23"/>
        <v>0</v>
      </c>
      <c r="S217" s="102">
        <f>SUMIF(Data_IND_TWh!$A$9:$A$442,Data_TOT_TWh!$B217&amp;200&amp;"_"&amp;Data_TOT_TWh!$E217,Data_IND_TWh!$S$9:$S$442)+SUMIF(Data_TER_TWh!$A$9:$A$442,Data_TOT_TWh!$B217&amp;300&amp;"_"&amp;Data_TOT_TWh!$E217,Data_TER_TWh!$S$9:$S$442)+SUMIF(Data_RES_TWh!$A$9:$A$1310,Data_TOT_TWh!$B217&amp;400&amp;"_"&amp;Data_TOT_TWh!$E217,Data_RES_TWh!$S$9:$S$1310)</f>
        <v>0</v>
      </c>
      <c r="T217" s="57"/>
      <c r="U217" s="102">
        <f>SUMIF(Data_IND_TWh!$A$9:$A$442,Data_TOT_TWh!$B217&amp;200&amp;"_"&amp;Data_TOT_TWh!$E217,Data_IND_TWh!$U$9:$U$442)+SUMIF(Data_TER_TWh!$A$9:$A$442,Data_TOT_TWh!$B217&amp;300&amp;"_"&amp;Data_TOT_TWh!$E217,Data_TER_TWh!$U$9:$U$442)+SUMIF(Data_RES_TWh!$A$9:$A$1310,Data_TOT_TWh!$B217&amp;400&amp;"_"&amp;Data_TOT_TWh!$E217,Data_RES_TWh!$U$9:$U$1310)</f>
        <v>0</v>
      </c>
      <c r="V217" s="57"/>
      <c r="W217" s="102">
        <f>SUMIF(Data_IND_TWh!$A$9:$A$442,Data_TOT_TWh!$B217&amp;200&amp;"_"&amp;Data_TOT_TWh!$E217,Data_IND_TWh!$W$9:$W$442)+SUMIF(Data_TER_TWh!$A$9:$A$442,Data_TOT_TWh!$B217&amp;300&amp;"_"&amp;Data_TOT_TWh!$E217,Data_TER_TWh!$W$9:$W$442)+SUMIF(Data_RES_TWh!$A$9:$A$1310,Data_TOT_TWh!$B217&amp;400&amp;"_"&amp;Data_TOT_TWh!$E217,Data_RES_TWh!$W$9:$W$1310)</f>
        <v>0</v>
      </c>
      <c r="X217" s="13"/>
      <c r="Y217" s="13"/>
      <c r="Z217" s="13"/>
      <c r="AA217" s="46"/>
      <c r="AB217" s="57"/>
      <c r="AC217" s="102">
        <f>SUMIF(Data_IND_TWh!$A$9:$A$442,Data_TOT_TWh!$B217&amp;200&amp;"_"&amp;Data_TOT_TWh!$E217,Data_IND_TWh!$AC$9:$AC$442)+SUMIF(Data_TER_TWh!$A$9:$A$442,Data_TOT_TWh!$B217&amp;300&amp;"_"&amp;Data_TOT_TWh!$E217,Data_TER_TWh!$AC$9:$AC$442)+SUMIF(Data_RES_TWh!$A$9:$A$1310,Data_TOT_TWh!$B217&amp;400&amp;"_"&amp;Data_TOT_TWh!$E217,Data_RES_TWh!$AC$9:$AC$1310)</f>
        <v>0</v>
      </c>
      <c r="AD217" s="61"/>
      <c r="AE217" s="102">
        <f>SUMIF(Data_IND_TWh!$A$9:$A$442,Data_TOT_TWh!$B217&amp;200&amp;"_"&amp;Data_TOT_TWh!$E217,Data_IND_TWh!$AE$9:$AE$442)+SUMIF(Data_TER_TWh!$A$9:$A$442,Data_TOT_TWh!$B217&amp;300&amp;"_"&amp;Data_TOT_TWh!$E217,Data_TER_TWh!$AE$9:$AE$442)+SUMIF(Data_RES_TWh!$A$9:$A$1310,Data_TOT_TWh!$B217&amp;400&amp;"_"&amp;Data_TOT_TWh!$E217,Data_RES_TWh!$AE$9:$AE$1310)</f>
        <v>0</v>
      </c>
      <c r="AF217" s="13"/>
      <c r="AG217" s="13"/>
      <c r="AH217" s="46"/>
      <c r="AI217" s="57"/>
      <c r="AJ217" s="102">
        <f>SUMIF(Data_RES_TWh!$A$9:$A$1310,Data_TOT_TWh!$B217&amp;400&amp;"_"&amp;Data_TOT_TWh!$E217,Data_RES_TWh!$AJ$9:$AJ$1310)</f>
        <v>0</v>
      </c>
      <c r="AK217" s="57"/>
      <c r="AL217" s="9" t="str">
        <f>VLOOKUP(F217,Definitions!$B$7:$E$39,4,FALSE)</f>
        <v>EU28</v>
      </c>
    </row>
    <row r="218" spans="1:38">
      <c r="A218" s="36" t="str">
        <f t="shared" si="18"/>
        <v>LT999_55</v>
      </c>
      <c r="B218" t="s">
        <v>71</v>
      </c>
      <c r="C218" t="s">
        <v>269</v>
      </c>
      <c r="D218">
        <v>999</v>
      </c>
      <c r="E218">
        <v>55</v>
      </c>
      <c r="F218" s="25" t="str">
        <f>VLOOKUP(B218,Definitions!$C$7:$D$43,2,FALSE)</f>
        <v>Lithuania</v>
      </c>
      <c r="G218" t="str">
        <f>VLOOKUP(C218,Definitions!$C$49:$D$57,2,FALSE)</f>
        <v>TOTAL</v>
      </c>
      <c r="H218" t="str">
        <f>VLOOKUP(D218,Definitions!$C$60:$D$104,2,FALSE)</f>
        <v>TOTAL</v>
      </c>
      <c r="J218" s="29" t="str">
        <f>VLOOKUP(E218,Definitions!$C$115:$D$131,2,FALSE)</f>
        <v xml:space="preserve">Other RES </v>
      </c>
      <c r="K218" s="111" t="s">
        <v>987</v>
      </c>
      <c r="L218" s="110">
        <f t="shared" si="19"/>
        <v>0</v>
      </c>
      <c r="M218" s="110">
        <f t="shared" si="20"/>
        <v>0</v>
      </c>
      <c r="N218" s="57"/>
      <c r="O218" s="110">
        <f>IFERROR(SUMIF(Data_IND_TWh!$A$9:$A$442,Data_TOT_TWh!$B218&amp;200&amp;"_"&amp;Data_TOT_TWh!$E218,Data_IND_TWh!$O$9:$O$442),0)+SUMIF(Data_TER_TWh!$A$9:$A$442,Data_TOT_TWh!$B218&amp;300&amp;"_"&amp;Data_TOT_TWh!$E218,Data_TER_TWh!$O$9:$O$442)+SUMIF(Data_RES_TWh!$A$9:$A$1310,Data_TOT_TWh!$B218&amp;400&amp;"_"&amp;Data_TOT_TWh!$E218,Data_RES_TWh!$O$9:$O$1310)</f>
        <v>0</v>
      </c>
      <c r="P218" s="110">
        <f t="shared" si="21"/>
        <v>0</v>
      </c>
      <c r="Q218" s="110">
        <f t="shared" si="22"/>
        <v>0</v>
      </c>
      <c r="R218" s="109">
        <f t="shared" si="23"/>
        <v>0</v>
      </c>
      <c r="S218" s="102">
        <f>SUMIF(Data_IND_TWh!$A$9:$A$442,Data_TOT_TWh!$B218&amp;200&amp;"_"&amp;Data_TOT_TWh!$E218,Data_IND_TWh!$S$9:$S$442)+SUMIF(Data_TER_TWh!$A$9:$A$442,Data_TOT_TWh!$B218&amp;300&amp;"_"&amp;Data_TOT_TWh!$E218,Data_TER_TWh!$S$9:$S$442)+SUMIF(Data_RES_TWh!$A$9:$A$1310,Data_TOT_TWh!$B218&amp;400&amp;"_"&amp;Data_TOT_TWh!$E218,Data_RES_TWh!$S$9:$S$1310)</f>
        <v>0</v>
      </c>
      <c r="T218" s="57"/>
      <c r="U218" s="102">
        <f>SUMIF(Data_IND_TWh!$A$9:$A$442,Data_TOT_TWh!$B218&amp;200&amp;"_"&amp;Data_TOT_TWh!$E218,Data_IND_TWh!$U$9:$U$442)+SUMIF(Data_TER_TWh!$A$9:$A$442,Data_TOT_TWh!$B218&amp;300&amp;"_"&amp;Data_TOT_TWh!$E218,Data_TER_TWh!$U$9:$U$442)+SUMIF(Data_RES_TWh!$A$9:$A$1310,Data_TOT_TWh!$B218&amp;400&amp;"_"&amp;Data_TOT_TWh!$E218,Data_RES_TWh!$U$9:$U$1310)</f>
        <v>0</v>
      </c>
      <c r="V218" s="57"/>
      <c r="W218" s="102">
        <f>SUMIF(Data_IND_TWh!$A$9:$A$442,Data_TOT_TWh!$B218&amp;200&amp;"_"&amp;Data_TOT_TWh!$E218,Data_IND_TWh!$W$9:$W$442)+SUMIF(Data_TER_TWh!$A$9:$A$442,Data_TOT_TWh!$B218&amp;300&amp;"_"&amp;Data_TOT_TWh!$E218,Data_TER_TWh!$W$9:$W$442)+SUMIF(Data_RES_TWh!$A$9:$A$1310,Data_TOT_TWh!$B218&amp;400&amp;"_"&amp;Data_TOT_TWh!$E218,Data_RES_TWh!$W$9:$W$1310)</f>
        <v>0</v>
      </c>
      <c r="X218" s="13"/>
      <c r="Y218" s="13"/>
      <c r="Z218" s="13"/>
      <c r="AA218" s="46"/>
      <c r="AB218" s="57"/>
      <c r="AC218" s="102">
        <f>SUMIF(Data_IND_TWh!$A$9:$A$442,Data_TOT_TWh!$B218&amp;200&amp;"_"&amp;Data_TOT_TWh!$E218,Data_IND_TWh!$AC$9:$AC$442)+SUMIF(Data_TER_TWh!$A$9:$A$442,Data_TOT_TWh!$B218&amp;300&amp;"_"&amp;Data_TOT_TWh!$E218,Data_TER_TWh!$AC$9:$AC$442)+SUMIF(Data_RES_TWh!$A$9:$A$1310,Data_TOT_TWh!$B218&amp;400&amp;"_"&amp;Data_TOT_TWh!$E218,Data_RES_TWh!$AC$9:$AC$1310)</f>
        <v>0</v>
      </c>
      <c r="AD218" s="61"/>
      <c r="AE218" s="102">
        <f>SUMIF(Data_IND_TWh!$A$9:$A$442,Data_TOT_TWh!$B218&amp;200&amp;"_"&amp;Data_TOT_TWh!$E218,Data_IND_TWh!$AE$9:$AE$442)+SUMIF(Data_TER_TWh!$A$9:$A$442,Data_TOT_TWh!$B218&amp;300&amp;"_"&amp;Data_TOT_TWh!$E218,Data_TER_TWh!$AE$9:$AE$442)+SUMIF(Data_RES_TWh!$A$9:$A$1310,Data_TOT_TWh!$B218&amp;400&amp;"_"&amp;Data_TOT_TWh!$E218,Data_RES_TWh!$AE$9:$AE$1310)</f>
        <v>0</v>
      </c>
      <c r="AF218" s="13"/>
      <c r="AG218" s="13"/>
      <c r="AH218" s="46"/>
      <c r="AI218" s="57"/>
      <c r="AJ218" s="102">
        <f>SUMIF(Data_RES_TWh!$A$9:$A$1310,Data_TOT_TWh!$B218&amp;400&amp;"_"&amp;Data_TOT_TWh!$E218,Data_RES_TWh!$AJ$9:$AJ$1310)</f>
        <v>0</v>
      </c>
      <c r="AK218" s="57"/>
      <c r="AL218" s="9" t="str">
        <f>VLOOKUP(F218,Definitions!$B$7:$E$39,4,FALSE)</f>
        <v>EU28</v>
      </c>
    </row>
    <row r="219" spans="1:38">
      <c r="A219" s="36" t="str">
        <f t="shared" si="18"/>
        <v>LU999_0</v>
      </c>
      <c r="B219" t="s">
        <v>74</v>
      </c>
      <c r="C219" t="s">
        <v>269</v>
      </c>
      <c r="D219">
        <v>999</v>
      </c>
      <c r="E219">
        <v>0</v>
      </c>
      <c r="F219" s="25" t="str">
        <f>VLOOKUP(B219,Definitions!$C$7:$D$43,2,FALSE)</f>
        <v>Luxembourg</v>
      </c>
      <c r="G219" t="str">
        <f>VLOOKUP(C219,Definitions!$C$49:$D$57,2,FALSE)</f>
        <v>TOTAL</v>
      </c>
      <c r="H219" t="str">
        <f>VLOOKUP(D219,Definitions!$C$60:$D$104,2,FALSE)</f>
        <v>TOTAL</v>
      </c>
      <c r="J219" s="29" t="str">
        <f>VLOOKUP(E219,Definitions!$C$115:$D$131,2,FALSE)</f>
        <v>TOTAL</v>
      </c>
      <c r="K219" s="111">
        <v>18.311435000000007</v>
      </c>
      <c r="L219" s="110">
        <f t="shared" si="19"/>
        <v>-3.9529203383319675</v>
      </c>
      <c r="M219" s="110">
        <f t="shared" si="20"/>
        <v>14.358514661668039</v>
      </c>
      <c r="N219" s="57"/>
      <c r="O219" s="110">
        <f>IFERROR(SUMIF(Data_IND_TWh!$A$9:$A$442,Data_TOT_TWh!$B219&amp;200&amp;"_"&amp;Data_TOT_TWh!$E219,Data_IND_TWh!$O$9:$O$442),0)+SUMIF(Data_TER_TWh!$A$9:$A$442,Data_TOT_TWh!$B219&amp;300&amp;"_"&amp;Data_TOT_TWh!$E219,Data_TER_TWh!$O$9:$O$442)+SUMIF(Data_RES_TWh!$A$9:$A$1310,Data_TOT_TWh!$B219&amp;400&amp;"_"&amp;Data_TOT_TWh!$E219,Data_RES_TWh!$O$9:$O$1310)</f>
        <v>0</v>
      </c>
      <c r="P219" s="110">
        <f t="shared" si="21"/>
        <v>14.358514661668039</v>
      </c>
      <c r="Q219" s="110">
        <f t="shared" si="22"/>
        <v>13.876173089920762</v>
      </c>
      <c r="R219" s="109">
        <f t="shared" si="23"/>
        <v>0.48234157174727671</v>
      </c>
      <c r="S219" s="102">
        <f>SUMIF(Data_IND_TWh!$A$9:$A$442,Data_TOT_TWh!$B219&amp;200&amp;"_"&amp;Data_TOT_TWh!$E219,Data_IND_TWh!$S$9:$S$442)+SUMIF(Data_TER_TWh!$A$9:$A$442,Data_TOT_TWh!$B219&amp;300&amp;"_"&amp;Data_TOT_TWh!$E219,Data_TER_TWh!$S$9:$S$442)+SUMIF(Data_RES_TWh!$A$9:$A$1310,Data_TOT_TWh!$B219&amp;400&amp;"_"&amp;Data_TOT_TWh!$E219,Data_RES_TWh!$S$9:$S$1310)</f>
        <v>7.5196289346350547</v>
      </c>
      <c r="T219" s="57"/>
      <c r="U219" s="102">
        <f>SUMIF(Data_IND_TWh!$A$9:$A$442,Data_TOT_TWh!$B219&amp;200&amp;"_"&amp;Data_TOT_TWh!$E219,Data_IND_TWh!$U$9:$U$442)+SUMIF(Data_TER_TWh!$A$9:$A$442,Data_TOT_TWh!$B219&amp;300&amp;"_"&amp;Data_TOT_TWh!$E219,Data_TER_TWh!$U$9:$U$442)+SUMIF(Data_RES_TWh!$A$9:$A$1310,Data_TOT_TWh!$B219&amp;400&amp;"_"&amp;Data_TOT_TWh!$E219,Data_RES_TWh!$U$9:$U$1310)</f>
        <v>1.1101630127880104</v>
      </c>
      <c r="V219" s="57"/>
      <c r="W219" s="102">
        <f>SUMIF(Data_IND_TWh!$A$9:$A$442,Data_TOT_TWh!$B219&amp;200&amp;"_"&amp;Data_TOT_TWh!$E219,Data_IND_TWh!$W$9:$W$442)+SUMIF(Data_TER_TWh!$A$9:$A$442,Data_TOT_TWh!$B219&amp;300&amp;"_"&amp;Data_TOT_TWh!$E219,Data_TER_TWh!$W$9:$W$442)+SUMIF(Data_RES_TWh!$A$9:$A$1310,Data_TOT_TWh!$B219&amp;400&amp;"_"&amp;Data_TOT_TWh!$E219,Data_RES_TWh!$W$9:$W$1310)</f>
        <v>5.2463811424976967</v>
      </c>
      <c r="X219" s="13"/>
      <c r="Y219" s="13"/>
      <c r="Z219" s="13"/>
      <c r="AA219" s="46"/>
      <c r="AB219" s="57"/>
      <c r="AC219" s="102">
        <f>SUMIF(Data_IND_TWh!$A$9:$A$442,Data_TOT_TWh!$B219&amp;200&amp;"_"&amp;Data_TOT_TWh!$E219,Data_IND_TWh!$AC$9:$AC$442)+SUMIF(Data_TER_TWh!$A$9:$A$442,Data_TOT_TWh!$B219&amp;300&amp;"_"&amp;Data_TOT_TWh!$E219,Data_TER_TWh!$AC$9:$AC$442)+SUMIF(Data_RES_TWh!$A$9:$A$1310,Data_TOT_TWh!$B219&amp;400&amp;"_"&amp;Data_TOT_TWh!$E219,Data_RES_TWh!$AC$9:$AC$1310)</f>
        <v>0.1924767914966205</v>
      </c>
      <c r="AD219" s="61"/>
      <c r="AE219" s="102">
        <f>SUMIF(Data_IND_TWh!$A$9:$A$442,Data_TOT_TWh!$B219&amp;200&amp;"_"&amp;Data_TOT_TWh!$E219,Data_IND_TWh!$AE$9:$AE$442)+SUMIF(Data_TER_TWh!$A$9:$A$442,Data_TOT_TWh!$B219&amp;300&amp;"_"&amp;Data_TOT_TWh!$E219,Data_TER_TWh!$AE$9:$AE$442)+SUMIF(Data_RES_TWh!$A$9:$A$1310,Data_TOT_TWh!$B219&amp;400&amp;"_"&amp;Data_TOT_TWh!$E219,Data_RES_TWh!$AE$9:$AE$1310)</f>
        <v>0.28986478025065621</v>
      </c>
      <c r="AF219" s="13"/>
      <c r="AG219" s="13"/>
      <c r="AH219" s="46"/>
      <c r="AI219" s="57"/>
      <c r="AJ219" s="102">
        <f>SUMIF(Data_RES_TWh!$A$9:$A$1310,Data_TOT_TWh!$B219&amp;400&amp;"_"&amp;Data_TOT_TWh!$E219,Data_RES_TWh!$AJ$9:$AJ$1310)</f>
        <v>0.15558328296303589</v>
      </c>
      <c r="AK219" s="57"/>
      <c r="AL219" s="9" t="str">
        <f>VLOOKUP(F219,Definitions!$B$7:$E$39,4,FALSE)</f>
        <v>EU28</v>
      </c>
    </row>
    <row r="220" spans="1:38">
      <c r="A220" s="36" t="str">
        <f t="shared" si="18"/>
        <v>LU999_1</v>
      </c>
      <c r="B220" t="s">
        <v>74</v>
      </c>
      <c r="C220" t="s">
        <v>269</v>
      </c>
      <c r="D220">
        <v>999</v>
      </c>
      <c r="E220">
        <v>1</v>
      </c>
      <c r="F220" s="25" t="str">
        <f>VLOOKUP(B220,Definitions!$C$7:$D$43,2,FALSE)</f>
        <v>Luxembourg</v>
      </c>
      <c r="G220" t="str">
        <f>VLOOKUP(C220,Definitions!$C$49:$D$57,2,FALSE)</f>
        <v>TOTAL</v>
      </c>
      <c r="H220" t="str">
        <f>VLOOKUP(D220,Definitions!$C$60:$D$104,2,FALSE)</f>
        <v>TOTAL</v>
      </c>
      <c r="J220" s="29" t="str">
        <f>VLOOKUP(E220,Definitions!$C$115:$D$131,2,FALSE)</f>
        <v>Coal</v>
      </c>
      <c r="K220" s="111">
        <v>0.6222049999999999</v>
      </c>
      <c r="L220" s="110">
        <f t="shared" si="19"/>
        <v>-5.5555504641091602E-10</v>
      </c>
      <c r="M220" s="110">
        <f t="shared" si="20"/>
        <v>0.62220499944444485</v>
      </c>
      <c r="N220" s="57"/>
      <c r="O220" s="110">
        <f>IFERROR(SUMIF(Data_IND_TWh!$A$9:$A$442,Data_TOT_TWh!$B220&amp;200&amp;"_"&amp;Data_TOT_TWh!$E220,Data_IND_TWh!$O$9:$O$442),0)+SUMIF(Data_TER_TWh!$A$9:$A$442,Data_TOT_TWh!$B220&amp;300&amp;"_"&amp;Data_TOT_TWh!$E220,Data_TER_TWh!$O$9:$O$442)+SUMIF(Data_RES_TWh!$A$9:$A$1310,Data_TOT_TWh!$B220&amp;400&amp;"_"&amp;Data_TOT_TWh!$E220,Data_RES_TWh!$O$9:$O$1310)</f>
        <v>0</v>
      </c>
      <c r="P220" s="110">
        <f t="shared" si="21"/>
        <v>0.62220499944444485</v>
      </c>
      <c r="Q220" s="110">
        <f t="shared" si="22"/>
        <v>0.62220499944444485</v>
      </c>
      <c r="R220" s="109">
        <f t="shared" si="23"/>
        <v>0</v>
      </c>
      <c r="S220" s="102">
        <f>SUMIF(Data_IND_TWh!$A$9:$A$442,Data_TOT_TWh!$B220&amp;200&amp;"_"&amp;Data_TOT_TWh!$E220,Data_IND_TWh!$S$9:$S$442)+SUMIF(Data_TER_TWh!$A$9:$A$442,Data_TOT_TWh!$B220&amp;300&amp;"_"&amp;Data_TOT_TWh!$E220,Data_TER_TWh!$S$9:$S$442)+SUMIF(Data_RES_TWh!$A$9:$A$1310,Data_TOT_TWh!$B220&amp;400&amp;"_"&amp;Data_TOT_TWh!$E220,Data_RES_TWh!$S$9:$S$1310)</f>
        <v>5.8149999999999999E-3</v>
      </c>
      <c r="T220" s="57"/>
      <c r="U220" s="102">
        <f>SUMIF(Data_IND_TWh!$A$9:$A$442,Data_TOT_TWh!$B220&amp;200&amp;"_"&amp;Data_TOT_TWh!$E220,Data_IND_TWh!$U$9:$U$442)+SUMIF(Data_TER_TWh!$A$9:$A$442,Data_TOT_TWh!$B220&amp;300&amp;"_"&amp;Data_TOT_TWh!$E220,Data_TER_TWh!$U$9:$U$442)+SUMIF(Data_RES_TWh!$A$9:$A$1310,Data_TOT_TWh!$B220&amp;400&amp;"_"&amp;Data_TOT_TWh!$E220,Data_RES_TWh!$U$9:$U$1310)</f>
        <v>0</v>
      </c>
      <c r="V220" s="57"/>
      <c r="W220" s="102">
        <f>SUMIF(Data_IND_TWh!$A$9:$A$442,Data_TOT_TWh!$B220&amp;200&amp;"_"&amp;Data_TOT_TWh!$E220,Data_IND_TWh!$W$9:$W$442)+SUMIF(Data_TER_TWh!$A$9:$A$442,Data_TOT_TWh!$B220&amp;300&amp;"_"&amp;Data_TOT_TWh!$E220,Data_TER_TWh!$W$9:$W$442)+SUMIF(Data_RES_TWh!$A$9:$A$1310,Data_TOT_TWh!$B220&amp;400&amp;"_"&amp;Data_TOT_TWh!$E220,Data_RES_TWh!$W$9:$W$1310)</f>
        <v>0.61638999944444484</v>
      </c>
      <c r="X220" s="13"/>
      <c r="Y220" s="13"/>
      <c r="Z220" s="13"/>
      <c r="AA220" s="46"/>
      <c r="AB220" s="57"/>
      <c r="AC220" s="102">
        <f>SUMIF(Data_IND_TWh!$A$9:$A$442,Data_TOT_TWh!$B220&amp;200&amp;"_"&amp;Data_TOT_TWh!$E220,Data_IND_TWh!$AC$9:$AC$442)+SUMIF(Data_TER_TWh!$A$9:$A$442,Data_TOT_TWh!$B220&amp;300&amp;"_"&amp;Data_TOT_TWh!$E220,Data_TER_TWh!$AC$9:$AC$442)+SUMIF(Data_RES_TWh!$A$9:$A$1310,Data_TOT_TWh!$B220&amp;400&amp;"_"&amp;Data_TOT_TWh!$E220,Data_RES_TWh!$AC$9:$AC$1310)</f>
        <v>0</v>
      </c>
      <c r="AD220" s="61"/>
      <c r="AE220" s="102">
        <f>SUMIF(Data_IND_TWh!$A$9:$A$442,Data_TOT_TWh!$B220&amp;200&amp;"_"&amp;Data_TOT_TWh!$E220,Data_IND_TWh!$AE$9:$AE$442)+SUMIF(Data_TER_TWh!$A$9:$A$442,Data_TOT_TWh!$B220&amp;300&amp;"_"&amp;Data_TOT_TWh!$E220,Data_TER_TWh!$AE$9:$AE$442)+SUMIF(Data_RES_TWh!$A$9:$A$1310,Data_TOT_TWh!$B220&amp;400&amp;"_"&amp;Data_TOT_TWh!$E220,Data_RES_TWh!$AE$9:$AE$1310)</f>
        <v>0</v>
      </c>
      <c r="AF220" s="13"/>
      <c r="AG220" s="13"/>
      <c r="AH220" s="46"/>
      <c r="AI220" s="57"/>
      <c r="AJ220" s="102">
        <f>SUMIF(Data_RES_TWh!$A$9:$A$1310,Data_TOT_TWh!$B220&amp;400&amp;"_"&amp;Data_TOT_TWh!$E220,Data_RES_TWh!$AJ$9:$AJ$1310)</f>
        <v>0</v>
      </c>
      <c r="AK220" s="57"/>
      <c r="AL220" s="9" t="str">
        <f>VLOOKUP(F220,Definitions!$B$7:$E$39,4,FALSE)</f>
        <v>EU28</v>
      </c>
    </row>
    <row r="221" spans="1:38">
      <c r="A221" s="36" t="str">
        <f t="shared" si="18"/>
        <v>LU999_2</v>
      </c>
      <c r="B221" t="s">
        <v>74</v>
      </c>
      <c r="C221" t="s">
        <v>269</v>
      </c>
      <c r="D221">
        <v>999</v>
      </c>
      <c r="E221">
        <v>2</v>
      </c>
      <c r="F221" s="25" t="str">
        <f>VLOOKUP(B221,Definitions!$C$7:$D$43,2,FALSE)</f>
        <v>Luxembourg</v>
      </c>
      <c r="G221" t="str">
        <f>VLOOKUP(C221,Definitions!$C$49:$D$57,2,FALSE)</f>
        <v>TOTAL</v>
      </c>
      <c r="H221" t="str">
        <f>VLOOKUP(D221,Definitions!$C$60:$D$104,2,FALSE)</f>
        <v>TOTAL</v>
      </c>
      <c r="J221" s="29" t="str">
        <f>VLOOKUP(E221,Definitions!$C$115:$D$131,2,FALSE)</f>
        <v>Fuel oil</v>
      </c>
      <c r="K221" s="111">
        <v>2.8423720000000001</v>
      </c>
      <c r="L221" s="110">
        <f t="shared" si="19"/>
        <v>1.1630002777778259E-3</v>
      </c>
      <c r="M221" s="110">
        <f t="shared" si="20"/>
        <v>2.8435350002777779</v>
      </c>
      <c r="N221" s="57"/>
      <c r="O221" s="110">
        <f>IFERROR(SUMIF(Data_IND_TWh!$A$9:$A$442,Data_TOT_TWh!$B221&amp;200&amp;"_"&amp;Data_TOT_TWh!$E221,Data_IND_TWh!$O$9:$O$442),0)+SUMIF(Data_TER_TWh!$A$9:$A$442,Data_TOT_TWh!$B221&amp;300&amp;"_"&amp;Data_TOT_TWh!$E221,Data_TER_TWh!$O$9:$O$442)+SUMIF(Data_RES_TWh!$A$9:$A$1310,Data_TOT_TWh!$B221&amp;400&amp;"_"&amp;Data_TOT_TWh!$E221,Data_RES_TWh!$O$9:$O$1310)</f>
        <v>0</v>
      </c>
      <c r="P221" s="110">
        <f t="shared" si="21"/>
        <v>2.8435350002777779</v>
      </c>
      <c r="Q221" s="110">
        <f t="shared" si="22"/>
        <v>2.8435350002777779</v>
      </c>
      <c r="R221" s="109">
        <f t="shared" si="23"/>
        <v>0</v>
      </c>
      <c r="S221" s="102">
        <f>SUMIF(Data_IND_TWh!$A$9:$A$442,Data_TOT_TWh!$B221&amp;200&amp;"_"&amp;Data_TOT_TWh!$E221,Data_IND_TWh!$S$9:$S$442)+SUMIF(Data_TER_TWh!$A$9:$A$442,Data_TOT_TWh!$B221&amp;300&amp;"_"&amp;Data_TOT_TWh!$E221,Data_TER_TWh!$S$9:$S$442)+SUMIF(Data_RES_TWh!$A$9:$A$1310,Data_TOT_TWh!$B221&amp;400&amp;"_"&amp;Data_TOT_TWh!$E221,Data_RES_TWh!$S$9:$S$1310)</f>
        <v>2.5252047403378231</v>
      </c>
      <c r="T221" s="57"/>
      <c r="U221" s="102">
        <f>SUMIF(Data_IND_TWh!$A$9:$A$442,Data_TOT_TWh!$B221&amp;200&amp;"_"&amp;Data_TOT_TWh!$E221,Data_IND_TWh!$U$9:$U$442)+SUMIF(Data_TER_TWh!$A$9:$A$442,Data_TOT_TWh!$B221&amp;300&amp;"_"&amp;Data_TOT_TWh!$E221,Data_TER_TWh!$U$9:$U$442)+SUMIF(Data_RES_TWh!$A$9:$A$1310,Data_TOT_TWh!$B221&amp;400&amp;"_"&amp;Data_TOT_TWh!$E221,Data_RES_TWh!$U$9:$U$1310)</f>
        <v>0.23718683382884381</v>
      </c>
      <c r="V221" s="57"/>
      <c r="W221" s="102">
        <f>SUMIF(Data_IND_TWh!$A$9:$A$442,Data_TOT_TWh!$B221&amp;200&amp;"_"&amp;Data_TOT_TWh!$E221,Data_IND_TWh!$W$9:$W$442)+SUMIF(Data_TER_TWh!$A$9:$A$442,Data_TOT_TWh!$B221&amp;300&amp;"_"&amp;Data_TOT_TWh!$E221,Data_TER_TWh!$W$9:$W$442)+SUMIF(Data_RES_TWh!$A$9:$A$1310,Data_TOT_TWh!$B221&amp;400&amp;"_"&amp;Data_TOT_TWh!$E221,Data_RES_TWh!$W$9:$W$1310)</f>
        <v>8.1143426111111153E-2</v>
      </c>
      <c r="X221" s="13"/>
      <c r="Y221" s="13"/>
      <c r="Z221" s="13"/>
      <c r="AA221" s="46"/>
      <c r="AB221" s="57"/>
      <c r="AC221" s="102">
        <f>SUMIF(Data_IND_TWh!$A$9:$A$442,Data_TOT_TWh!$B221&amp;200&amp;"_"&amp;Data_TOT_TWh!$E221,Data_IND_TWh!$AC$9:$AC$442)+SUMIF(Data_TER_TWh!$A$9:$A$442,Data_TOT_TWh!$B221&amp;300&amp;"_"&amp;Data_TOT_TWh!$E221,Data_TER_TWh!$AC$9:$AC$442)+SUMIF(Data_RES_TWh!$A$9:$A$1310,Data_TOT_TWh!$B221&amp;400&amp;"_"&amp;Data_TOT_TWh!$E221,Data_RES_TWh!$AC$9:$AC$1310)</f>
        <v>0</v>
      </c>
      <c r="AD221" s="61"/>
      <c r="AE221" s="102">
        <f>SUMIF(Data_IND_TWh!$A$9:$A$442,Data_TOT_TWh!$B221&amp;200&amp;"_"&amp;Data_TOT_TWh!$E221,Data_IND_TWh!$AE$9:$AE$442)+SUMIF(Data_TER_TWh!$A$9:$A$442,Data_TOT_TWh!$B221&amp;300&amp;"_"&amp;Data_TOT_TWh!$E221,Data_TER_TWh!$AE$9:$AE$442)+SUMIF(Data_RES_TWh!$A$9:$A$1310,Data_TOT_TWh!$B221&amp;400&amp;"_"&amp;Data_TOT_TWh!$E221,Data_RES_TWh!$AE$9:$AE$1310)</f>
        <v>0</v>
      </c>
      <c r="AF221" s="13"/>
      <c r="AG221" s="13"/>
      <c r="AH221" s="46"/>
      <c r="AI221" s="57"/>
      <c r="AJ221" s="102">
        <f>SUMIF(Data_RES_TWh!$A$9:$A$1310,Data_TOT_TWh!$B221&amp;400&amp;"_"&amp;Data_TOT_TWh!$E221,Data_RES_TWh!$AJ$9:$AJ$1310)</f>
        <v>0</v>
      </c>
      <c r="AK221" s="57"/>
      <c r="AL221" s="9" t="str">
        <f>VLOOKUP(F221,Definitions!$B$7:$E$39,4,FALSE)</f>
        <v>EU28</v>
      </c>
    </row>
    <row r="222" spans="1:38">
      <c r="A222" s="36" t="str">
        <f t="shared" si="18"/>
        <v>LU999_3</v>
      </c>
      <c r="B222" t="s">
        <v>74</v>
      </c>
      <c r="C222" t="s">
        <v>269</v>
      </c>
      <c r="D222">
        <v>999</v>
      </c>
      <c r="E222">
        <v>3</v>
      </c>
      <c r="F222" s="25" t="str">
        <f>VLOOKUP(B222,Definitions!$C$7:$D$43,2,FALSE)</f>
        <v>Luxembourg</v>
      </c>
      <c r="G222" t="str">
        <f>VLOOKUP(C222,Definitions!$C$49:$D$57,2,FALSE)</f>
        <v>TOTAL</v>
      </c>
      <c r="H222" t="str">
        <f>VLOOKUP(D222,Definitions!$C$60:$D$104,2,FALSE)</f>
        <v>TOTAL</v>
      </c>
      <c r="J222" s="29" t="str">
        <f>VLOOKUP(E222,Definitions!$C$115:$D$131,2,FALSE)</f>
        <v>Natural gas</v>
      </c>
      <c r="K222" s="111">
        <v>7.1082560000000008</v>
      </c>
      <c r="L222" s="110">
        <f t="shared" si="19"/>
        <v>-7.658328268525505E-2</v>
      </c>
      <c r="M222" s="110">
        <f t="shared" si="20"/>
        <v>7.0316727173147457</v>
      </c>
      <c r="N222" s="57"/>
      <c r="O222" s="110">
        <f>IFERROR(SUMIF(Data_IND_TWh!$A$9:$A$442,Data_TOT_TWh!$B222&amp;200&amp;"_"&amp;Data_TOT_TWh!$E222,Data_IND_TWh!$O$9:$O$442),0)+SUMIF(Data_TER_TWh!$A$9:$A$442,Data_TOT_TWh!$B222&amp;300&amp;"_"&amp;Data_TOT_TWh!$E222,Data_TER_TWh!$O$9:$O$442)+SUMIF(Data_RES_TWh!$A$9:$A$1310,Data_TOT_TWh!$B222&amp;400&amp;"_"&amp;Data_TOT_TWh!$E222,Data_RES_TWh!$O$9:$O$1310)</f>
        <v>0</v>
      </c>
      <c r="P222" s="110">
        <f t="shared" si="21"/>
        <v>7.0316727173147457</v>
      </c>
      <c r="Q222" s="110">
        <f t="shared" si="22"/>
        <v>7.0316727173147457</v>
      </c>
      <c r="R222" s="109">
        <f t="shared" si="23"/>
        <v>0</v>
      </c>
      <c r="S222" s="102">
        <f>SUMIF(Data_IND_TWh!$A$9:$A$442,Data_TOT_TWh!$B222&amp;200&amp;"_"&amp;Data_TOT_TWh!$E222,Data_IND_TWh!$S$9:$S$442)+SUMIF(Data_TER_TWh!$A$9:$A$442,Data_TOT_TWh!$B222&amp;300&amp;"_"&amp;Data_TOT_TWh!$E222,Data_TER_TWh!$S$9:$S$442)+SUMIF(Data_RES_TWh!$A$9:$A$1310,Data_TOT_TWh!$B222&amp;400&amp;"_"&amp;Data_TOT_TWh!$E222,Data_RES_TWh!$S$9:$S$1310)</f>
        <v>3.8978875096760985</v>
      </c>
      <c r="T222" s="57"/>
      <c r="U222" s="102">
        <f>SUMIF(Data_IND_TWh!$A$9:$A$442,Data_TOT_TWh!$B222&amp;200&amp;"_"&amp;Data_TOT_TWh!$E222,Data_IND_TWh!$U$9:$U$442)+SUMIF(Data_TER_TWh!$A$9:$A$442,Data_TOT_TWh!$B222&amp;300&amp;"_"&amp;Data_TOT_TWh!$E222,Data_TER_TWh!$U$9:$U$442)+SUMIF(Data_RES_TWh!$A$9:$A$1310,Data_TOT_TWh!$B222&amp;400&amp;"_"&amp;Data_TOT_TWh!$E222,Data_RES_TWh!$U$9:$U$1310)</f>
        <v>0.7117766401386435</v>
      </c>
      <c r="V222" s="57"/>
      <c r="W222" s="102">
        <f>SUMIF(Data_IND_TWh!$A$9:$A$442,Data_TOT_TWh!$B222&amp;200&amp;"_"&amp;Data_TOT_TWh!$E222,Data_IND_TWh!$W$9:$W$442)+SUMIF(Data_TER_TWh!$A$9:$A$442,Data_TOT_TWh!$B222&amp;300&amp;"_"&amp;Data_TOT_TWh!$E222,Data_TER_TWh!$W$9:$W$442)+SUMIF(Data_RES_TWh!$A$9:$A$1310,Data_TOT_TWh!$B222&amp;400&amp;"_"&amp;Data_TOT_TWh!$E222,Data_RES_TWh!$W$9:$W$1310)</f>
        <v>2.4220085675000034</v>
      </c>
      <c r="X222" s="13"/>
      <c r="Y222" s="13"/>
      <c r="Z222" s="13"/>
      <c r="AA222" s="46"/>
      <c r="AB222" s="57"/>
      <c r="AC222" s="102">
        <f>SUMIF(Data_IND_TWh!$A$9:$A$442,Data_TOT_TWh!$B222&amp;200&amp;"_"&amp;Data_TOT_TWh!$E222,Data_IND_TWh!$AC$9:$AC$442)+SUMIF(Data_TER_TWh!$A$9:$A$442,Data_TOT_TWh!$B222&amp;300&amp;"_"&amp;Data_TOT_TWh!$E222,Data_TER_TWh!$AC$9:$AC$442)+SUMIF(Data_RES_TWh!$A$9:$A$1310,Data_TOT_TWh!$B222&amp;400&amp;"_"&amp;Data_TOT_TWh!$E222,Data_RES_TWh!$AC$9:$AC$1310)</f>
        <v>0</v>
      </c>
      <c r="AD222" s="61"/>
      <c r="AE222" s="102">
        <f>SUMIF(Data_IND_TWh!$A$9:$A$442,Data_TOT_TWh!$B222&amp;200&amp;"_"&amp;Data_TOT_TWh!$E222,Data_IND_TWh!$AE$9:$AE$442)+SUMIF(Data_TER_TWh!$A$9:$A$442,Data_TOT_TWh!$B222&amp;300&amp;"_"&amp;Data_TOT_TWh!$E222,Data_TER_TWh!$AE$9:$AE$442)+SUMIF(Data_RES_TWh!$A$9:$A$1310,Data_TOT_TWh!$B222&amp;400&amp;"_"&amp;Data_TOT_TWh!$E222,Data_RES_TWh!$AE$9:$AE$1310)</f>
        <v>0</v>
      </c>
      <c r="AF222" s="13"/>
      <c r="AG222" s="13"/>
      <c r="AH222" s="46"/>
      <c r="AI222" s="57"/>
      <c r="AJ222" s="102">
        <f>SUMIF(Data_RES_TWh!$A$9:$A$1310,Data_TOT_TWh!$B222&amp;400&amp;"_"&amp;Data_TOT_TWh!$E222,Data_RES_TWh!$AJ$9:$AJ$1310)</f>
        <v>7.658328296303589E-2</v>
      </c>
      <c r="AK222" s="57"/>
      <c r="AL222" s="9" t="str">
        <f>VLOOKUP(F222,Definitions!$B$7:$E$39,4,FALSE)</f>
        <v>EU28</v>
      </c>
    </row>
    <row r="223" spans="1:38">
      <c r="A223" s="36" t="str">
        <f t="shared" si="18"/>
        <v>LU999_4</v>
      </c>
      <c r="B223" t="s">
        <v>74</v>
      </c>
      <c r="C223" t="s">
        <v>269</v>
      </c>
      <c r="D223">
        <v>999</v>
      </c>
      <c r="E223">
        <v>4</v>
      </c>
      <c r="F223" s="25" t="str">
        <f>VLOOKUP(B223,Definitions!$C$7:$D$43,2,FALSE)</f>
        <v>Luxembourg</v>
      </c>
      <c r="G223" t="str">
        <f>VLOOKUP(C223,Definitions!$C$49:$D$57,2,FALSE)</f>
        <v>TOTAL</v>
      </c>
      <c r="H223" t="str">
        <f>VLOOKUP(D223,Definitions!$C$60:$D$104,2,FALSE)</f>
        <v>TOTAL</v>
      </c>
      <c r="J223" s="29" t="str">
        <f>VLOOKUP(E223,Definitions!$C$115:$D$131,2,FALSE)</f>
        <v>Other fossil fuels</v>
      </c>
      <c r="K223" s="111">
        <v>0.11513699999999999</v>
      </c>
      <c r="L223" s="110">
        <f t="shared" si="19"/>
        <v>-0.11513699999999999</v>
      </c>
      <c r="M223" s="110">
        <f t="shared" si="20"/>
        <v>0</v>
      </c>
      <c r="N223" s="57"/>
      <c r="O223" s="110">
        <f>IFERROR(SUMIF(Data_IND_TWh!$A$9:$A$442,Data_TOT_TWh!$B223&amp;200&amp;"_"&amp;Data_TOT_TWh!$E223,Data_IND_TWh!$O$9:$O$442),0)+SUMIF(Data_TER_TWh!$A$9:$A$442,Data_TOT_TWh!$B223&amp;300&amp;"_"&amp;Data_TOT_TWh!$E223,Data_TER_TWh!$O$9:$O$442)+SUMIF(Data_RES_TWh!$A$9:$A$1310,Data_TOT_TWh!$B223&amp;400&amp;"_"&amp;Data_TOT_TWh!$E223,Data_RES_TWh!$O$9:$O$1310)</f>
        <v>0</v>
      </c>
      <c r="P223" s="110">
        <f t="shared" si="21"/>
        <v>0</v>
      </c>
      <c r="Q223" s="110">
        <f t="shared" si="22"/>
        <v>0</v>
      </c>
      <c r="R223" s="109">
        <f t="shared" si="23"/>
        <v>0</v>
      </c>
      <c r="S223" s="102">
        <f>SUMIF(Data_IND_TWh!$A$9:$A$442,Data_TOT_TWh!$B223&amp;200&amp;"_"&amp;Data_TOT_TWh!$E223,Data_IND_TWh!$S$9:$S$442)+SUMIF(Data_TER_TWh!$A$9:$A$442,Data_TOT_TWh!$B223&amp;300&amp;"_"&amp;Data_TOT_TWh!$E223,Data_TER_TWh!$S$9:$S$442)+SUMIF(Data_RES_TWh!$A$9:$A$1310,Data_TOT_TWh!$B223&amp;400&amp;"_"&amp;Data_TOT_TWh!$E223,Data_RES_TWh!$S$9:$S$1310)</f>
        <v>0</v>
      </c>
      <c r="T223" s="57"/>
      <c r="U223" s="102">
        <f>SUMIF(Data_IND_TWh!$A$9:$A$442,Data_TOT_TWh!$B223&amp;200&amp;"_"&amp;Data_TOT_TWh!$E223,Data_IND_TWh!$U$9:$U$442)+SUMIF(Data_TER_TWh!$A$9:$A$442,Data_TOT_TWh!$B223&amp;300&amp;"_"&amp;Data_TOT_TWh!$E223,Data_TER_TWh!$U$9:$U$442)+SUMIF(Data_RES_TWh!$A$9:$A$1310,Data_TOT_TWh!$B223&amp;400&amp;"_"&amp;Data_TOT_TWh!$E223,Data_RES_TWh!$U$9:$U$1310)</f>
        <v>0</v>
      </c>
      <c r="V223" s="57"/>
      <c r="W223" s="102">
        <f>SUMIF(Data_IND_TWh!$A$9:$A$442,Data_TOT_TWh!$B223&amp;200&amp;"_"&amp;Data_TOT_TWh!$E223,Data_IND_TWh!$W$9:$W$442)+SUMIF(Data_TER_TWh!$A$9:$A$442,Data_TOT_TWh!$B223&amp;300&amp;"_"&amp;Data_TOT_TWh!$E223,Data_TER_TWh!$W$9:$W$442)+SUMIF(Data_RES_TWh!$A$9:$A$1310,Data_TOT_TWh!$B223&amp;400&amp;"_"&amp;Data_TOT_TWh!$E223,Data_RES_TWh!$W$9:$W$1310)</f>
        <v>0</v>
      </c>
      <c r="X223" s="13"/>
      <c r="Y223" s="13"/>
      <c r="Z223" s="13"/>
      <c r="AA223" s="46"/>
      <c r="AB223" s="57"/>
      <c r="AC223" s="102">
        <f>SUMIF(Data_IND_TWh!$A$9:$A$442,Data_TOT_TWh!$B223&amp;200&amp;"_"&amp;Data_TOT_TWh!$E223,Data_IND_TWh!$AC$9:$AC$442)+SUMIF(Data_TER_TWh!$A$9:$A$442,Data_TOT_TWh!$B223&amp;300&amp;"_"&amp;Data_TOT_TWh!$E223,Data_TER_TWh!$AC$9:$AC$442)+SUMIF(Data_RES_TWh!$A$9:$A$1310,Data_TOT_TWh!$B223&amp;400&amp;"_"&amp;Data_TOT_TWh!$E223,Data_RES_TWh!$AC$9:$AC$1310)</f>
        <v>0</v>
      </c>
      <c r="AD223" s="61"/>
      <c r="AE223" s="102">
        <f>SUMIF(Data_IND_TWh!$A$9:$A$442,Data_TOT_TWh!$B223&amp;200&amp;"_"&amp;Data_TOT_TWh!$E223,Data_IND_TWh!$AE$9:$AE$442)+SUMIF(Data_TER_TWh!$A$9:$A$442,Data_TOT_TWh!$B223&amp;300&amp;"_"&amp;Data_TOT_TWh!$E223,Data_TER_TWh!$AE$9:$AE$442)+SUMIF(Data_RES_TWh!$A$9:$A$1310,Data_TOT_TWh!$B223&amp;400&amp;"_"&amp;Data_TOT_TWh!$E223,Data_RES_TWh!$AE$9:$AE$1310)</f>
        <v>0</v>
      </c>
      <c r="AF223" s="13"/>
      <c r="AG223" s="13"/>
      <c r="AH223" s="46"/>
      <c r="AI223" s="57"/>
      <c r="AJ223" s="102">
        <f>SUMIF(Data_RES_TWh!$A$9:$A$1310,Data_TOT_TWh!$B223&amp;400&amp;"_"&amp;Data_TOT_TWh!$E223,Data_RES_TWh!$AJ$9:$AJ$1310)</f>
        <v>0</v>
      </c>
      <c r="AK223" s="57"/>
      <c r="AL223" s="9" t="str">
        <f>VLOOKUP(F223,Definitions!$B$7:$E$39,4,FALSE)</f>
        <v>EU28</v>
      </c>
    </row>
    <row r="224" spans="1:38">
      <c r="A224" s="36" t="str">
        <f t="shared" si="18"/>
        <v>LU999_6</v>
      </c>
      <c r="B224" t="s">
        <v>74</v>
      </c>
      <c r="C224" t="s">
        <v>269</v>
      </c>
      <c r="D224">
        <v>999</v>
      </c>
      <c r="E224">
        <v>6</v>
      </c>
      <c r="F224" s="25" t="str">
        <f>VLOOKUP(B224,Definitions!$C$7:$D$43,2,FALSE)</f>
        <v>Luxembourg</v>
      </c>
      <c r="G224" t="str">
        <f>VLOOKUP(C224,Definitions!$C$49:$D$57,2,FALSE)</f>
        <v>TOTAL</v>
      </c>
      <c r="H224" t="str">
        <f>VLOOKUP(D224,Definitions!$C$60:$D$104,2,FALSE)</f>
        <v>TOTAL</v>
      </c>
      <c r="J224" s="29" t="str">
        <f>VLOOKUP(E224,Definitions!$C$115:$D$131,2,FALSE)</f>
        <v>Electricity</v>
      </c>
      <c r="K224" s="111">
        <v>6.1010979999999995</v>
      </c>
      <c r="L224" s="110">
        <f t="shared" si="19"/>
        <v>-3.6917076109244755</v>
      </c>
      <c r="M224" s="110">
        <f t="shared" si="20"/>
        <v>2.4093903890755239</v>
      </c>
      <c r="N224" s="57"/>
      <c r="O224" s="110">
        <f>IFERROR(SUMIF(Data_IND_TWh!$A$9:$A$442,Data_TOT_TWh!$B224&amp;200&amp;"_"&amp;Data_TOT_TWh!$E224,Data_IND_TWh!$O$9:$O$442),0)+SUMIF(Data_TER_TWh!$A$9:$A$442,Data_TOT_TWh!$B224&amp;300&amp;"_"&amp;Data_TOT_TWh!$E224,Data_TER_TWh!$O$9:$O$442)+SUMIF(Data_RES_TWh!$A$9:$A$1310,Data_TOT_TWh!$B224&amp;400&amp;"_"&amp;Data_TOT_TWh!$E224,Data_RES_TWh!$O$9:$O$1310)</f>
        <v>0</v>
      </c>
      <c r="P224" s="110">
        <f t="shared" si="21"/>
        <v>2.4093903890755239</v>
      </c>
      <c r="Q224" s="110">
        <f t="shared" si="22"/>
        <v>1.9270488176060252</v>
      </c>
      <c r="R224" s="109">
        <f t="shared" si="23"/>
        <v>0.48234157146949896</v>
      </c>
      <c r="S224" s="102">
        <f>SUMIF(Data_IND_TWh!$A$9:$A$442,Data_TOT_TWh!$B224&amp;200&amp;"_"&amp;Data_TOT_TWh!$E224,Data_IND_TWh!$S$9:$S$442)+SUMIF(Data_TER_TWh!$A$9:$A$442,Data_TOT_TWh!$B224&amp;300&amp;"_"&amp;Data_TOT_TWh!$E224,Data_TER_TWh!$S$9:$S$442)+SUMIF(Data_RES_TWh!$A$9:$A$1310,Data_TOT_TWh!$B224&amp;400&amp;"_"&amp;Data_TOT_TWh!$E224,Data_RES_TWh!$S$9:$S$1310)</f>
        <v>0.2234518086011113</v>
      </c>
      <c r="T224" s="57"/>
      <c r="U224" s="102">
        <f>SUMIF(Data_IND_TWh!$A$9:$A$442,Data_TOT_TWh!$B224&amp;200&amp;"_"&amp;Data_TOT_TWh!$E224,Data_IND_TWh!$U$9:$U$442)+SUMIF(Data_TER_TWh!$A$9:$A$442,Data_TOT_TWh!$B224&amp;300&amp;"_"&amp;Data_TOT_TWh!$E224,Data_TER_TWh!$U$9:$U$442)+SUMIF(Data_RES_TWh!$A$9:$A$1310,Data_TOT_TWh!$B224&amp;400&amp;"_"&amp;Data_TOT_TWh!$E224,Data_RES_TWh!$U$9:$U$1310)</f>
        <v>3.2953730951655991E-2</v>
      </c>
      <c r="V224" s="57"/>
      <c r="W224" s="102">
        <f>SUMIF(Data_IND_TWh!$A$9:$A$442,Data_TOT_TWh!$B224&amp;200&amp;"_"&amp;Data_TOT_TWh!$E224,Data_IND_TWh!$W$9:$W$442)+SUMIF(Data_TER_TWh!$A$9:$A$442,Data_TOT_TWh!$B224&amp;300&amp;"_"&amp;Data_TOT_TWh!$E224,Data_TER_TWh!$W$9:$W$442)+SUMIF(Data_RES_TWh!$A$9:$A$1310,Data_TOT_TWh!$B224&amp;400&amp;"_"&amp;Data_TOT_TWh!$E224,Data_RES_TWh!$W$9:$W$1310)</f>
        <v>1.6706432780532579</v>
      </c>
      <c r="X224" s="13"/>
      <c r="Y224" s="13"/>
      <c r="Z224" s="13"/>
      <c r="AA224" s="46"/>
      <c r="AB224" s="57"/>
      <c r="AC224" s="102">
        <f>SUMIF(Data_IND_TWh!$A$9:$A$442,Data_TOT_TWh!$B224&amp;200&amp;"_"&amp;Data_TOT_TWh!$E224,Data_IND_TWh!$AC$9:$AC$442)+SUMIF(Data_TER_TWh!$A$9:$A$442,Data_TOT_TWh!$B224&amp;300&amp;"_"&amp;Data_TOT_TWh!$E224,Data_TER_TWh!$AC$9:$AC$442)+SUMIF(Data_RES_TWh!$A$9:$A$1310,Data_TOT_TWh!$B224&amp;400&amp;"_"&amp;Data_TOT_TWh!$E224,Data_RES_TWh!$AC$9:$AC$1310)</f>
        <v>0.19247679121884276</v>
      </c>
      <c r="AD224" s="61"/>
      <c r="AE224" s="102">
        <f>SUMIF(Data_IND_TWh!$A$9:$A$442,Data_TOT_TWh!$B224&amp;200&amp;"_"&amp;Data_TOT_TWh!$E224,Data_IND_TWh!$AE$9:$AE$442)+SUMIF(Data_TER_TWh!$A$9:$A$442,Data_TOT_TWh!$B224&amp;300&amp;"_"&amp;Data_TOT_TWh!$E224,Data_TER_TWh!$AE$9:$AE$442)+SUMIF(Data_RES_TWh!$A$9:$A$1310,Data_TOT_TWh!$B224&amp;400&amp;"_"&amp;Data_TOT_TWh!$E224,Data_RES_TWh!$AE$9:$AE$1310)</f>
        <v>0.28986478025065621</v>
      </c>
      <c r="AF224" s="13"/>
      <c r="AG224" s="13"/>
      <c r="AH224" s="46"/>
      <c r="AI224" s="57"/>
      <c r="AJ224" s="102">
        <f>SUMIF(Data_RES_TWh!$A$9:$A$1310,Data_TOT_TWh!$B224&amp;400&amp;"_"&amp;Data_TOT_TWh!$E224,Data_RES_TWh!$AJ$9:$AJ$1310)</f>
        <v>7.9000000000000001E-2</v>
      </c>
      <c r="AK224" s="57"/>
      <c r="AL224" s="9" t="str">
        <f>VLOOKUP(F224,Definitions!$B$7:$E$39,4,FALSE)</f>
        <v>EU28</v>
      </c>
    </row>
    <row r="225" spans="1:38">
      <c r="A225" s="36" t="str">
        <f t="shared" si="18"/>
        <v>LU999_7</v>
      </c>
      <c r="B225" t="s">
        <v>74</v>
      </c>
      <c r="C225" t="s">
        <v>269</v>
      </c>
      <c r="D225">
        <v>999</v>
      </c>
      <c r="E225">
        <v>7</v>
      </c>
      <c r="F225" s="25" t="str">
        <f>VLOOKUP(B225,Definitions!$C$7:$D$43,2,FALSE)</f>
        <v>Luxembourg</v>
      </c>
      <c r="G225" t="str">
        <f>VLOOKUP(C225,Definitions!$C$49:$D$57,2,FALSE)</f>
        <v>TOTAL</v>
      </c>
      <c r="H225" t="str">
        <f>VLOOKUP(D225,Definitions!$C$60:$D$104,2,FALSE)</f>
        <v>TOTAL</v>
      </c>
      <c r="J225" s="29" t="str">
        <f>VLOOKUP(E225,Definitions!$C$115:$D$131,2,FALSE)</f>
        <v>District heating</v>
      </c>
      <c r="K225" s="111">
        <v>0.85480499999999993</v>
      </c>
      <c r="L225" s="110">
        <f t="shared" si="19"/>
        <v>-8.6566444444444501E-2</v>
      </c>
      <c r="M225" s="110">
        <f t="shared" si="20"/>
        <v>0.76823855555555542</v>
      </c>
      <c r="N225" s="57"/>
      <c r="O225" s="110">
        <f>IFERROR(SUMIF(Data_IND_TWh!$A$9:$A$442,Data_TOT_TWh!$B225&amp;200&amp;"_"&amp;Data_TOT_TWh!$E225,Data_IND_TWh!$O$9:$O$442),0)+SUMIF(Data_TER_TWh!$A$9:$A$442,Data_TOT_TWh!$B225&amp;300&amp;"_"&amp;Data_TOT_TWh!$E225,Data_TER_TWh!$O$9:$O$442)+SUMIF(Data_RES_TWh!$A$9:$A$1310,Data_TOT_TWh!$B225&amp;400&amp;"_"&amp;Data_TOT_TWh!$E225,Data_RES_TWh!$O$9:$O$1310)</f>
        <v>0</v>
      </c>
      <c r="P225" s="110">
        <f t="shared" si="21"/>
        <v>0.76823855555555542</v>
      </c>
      <c r="Q225" s="110">
        <f t="shared" si="22"/>
        <v>0.76823855555555542</v>
      </c>
      <c r="R225" s="109">
        <f t="shared" si="23"/>
        <v>0</v>
      </c>
      <c r="S225" s="102">
        <f>SUMIF(Data_IND_TWh!$A$9:$A$442,Data_TOT_TWh!$B225&amp;200&amp;"_"&amp;Data_TOT_TWh!$E225,Data_IND_TWh!$S$9:$S$442)+SUMIF(Data_TER_TWh!$A$9:$A$442,Data_TOT_TWh!$B225&amp;300&amp;"_"&amp;Data_TOT_TWh!$E225,Data_TER_TWh!$S$9:$S$442)+SUMIF(Data_RES_TWh!$A$9:$A$1310,Data_TOT_TWh!$B225&amp;400&amp;"_"&amp;Data_TOT_TWh!$E225,Data_RES_TWh!$S$9:$S$1310)</f>
        <v>0.63793360794632359</v>
      </c>
      <c r="T225" s="57"/>
      <c r="U225" s="102">
        <f>SUMIF(Data_IND_TWh!$A$9:$A$442,Data_TOT_TWh!$B225&amp;200&amp;"_"&amp;Data_TOT_TWh!$E225,Data_IND_TWh!$U$9:$U$442)+SUMIF(Data_TER_TWh!$A$9:$A$442,Data_TOT_TWh!$B225&amp;300&amp;"_"&amp;Data_TOT_TWh!$E225,Data_TER_TWh!$U$9:$U$442)+SUMIF(Data_RES_TWh!$A$9:$A$1310,Data_TOT_TWh!$B225&amp;400&amp;"_"&amp;Data_TOT_TWh!$E225,Data_RES_TWh!$U$9:$U$1310)</f>
        <v>0.10558207594256522</v>
      </c>
      <c r="V225" s="57"/>
      <c r="W225" s="102">
        <f>SUMIF(Data_IND_TWh!$A$9:$A$442,Data_TOT_TWh!$B225&amp;200&amp;"_"&amp;Data_TOT_TWh!$E225,Data_IND_TWh!$W$9:$W$442)+SUMIF(Data_TER_TWh!$A$9:$A$442,Data_TOT_TWh!$B225&amp;300&amp;"_"&amp;Data_TOT_TWh!$E225,Data_TER_TWh!$W$9:$W$442)+SUMIF(Data_RES_TWh!$A$9:$A$1310,Data_TOT_TWh!$B225&amp;400&amp;"_"&amp;Data_TOT_TWh!$E225,Data_RES_TWh!$W$9:$W$1310)</f>
        <v>2.4722871666666601E-2</v>
      </c>
      <c r="X225" s="13"/>
      <c r="Y225" s="13"/>
      <c r="Z225" s="13"/>
      <c r="AA225" s="46"/>
      <c r="AB225" s="57"/>
      <c r="AC225" s="102">
        <f>SUMIF(Data_IND_TWh!$A$9:$A$442,Data_TOT_TWh!$B225&amp;200&amp;"_"&amp;Data_TOT_TWh!$E225,Data_IND_TWh!$AC$9:$AC$442)+SUMIF(Data_TER_TWh!$A$9:$A$442,Data_TOT_TWh!$B225&amp;300&amp;"_"&amp;Data_TOT_TWh!$E225,Data_TER_TWh!$AC$9:$AC$442)+SUMIF(Data_RES_TWh!$A$9:$A$1310,Data_TOT_TWh!$B225&amp;400&amp;"_"&amp;Data_TOT_TWh!$E225,Data_RES_TWh!$AC$9:$AC$1310)</f>
        <v>0</v>
      </c>
      <c r="AD225" s="61"/>
      <c r="AE225" s="102">
        <f>SUMIF(Data_IND_TWh!$A$9:$A$442,Data_TOT_TWh!$B225&amp;200&amp;"_"&amp;Data_TOT_TWh!$E225,Data_IND_TWh!$AE$9:$AE$442)+SUMIF(Data_TER_TWh!$A$9:$A$442,Data_TOT_TWh!$B225&amp;300&amp;"_"&amp;Data_TOT_TWh!$E225,Data_TER_TWh!$AE$9:$AE$442)+SUMIF(Data_RES_TWh!$A$9:$A$1310,Data_TOT_TWh!$B225&amp;400&amp;"_"&amp;Data_TOT_TWh!$E225,Data_RES_TWh!$AE$9:$AE$1310)</f>
        <v>0</v>
      </c>
      <c r="AF225" s="13"/>
      <c r="AG225" s="13"/>
      <c r="AH225" s="46"/>
      <c r="AI225" s="57"/>
      <c r="AJ225" s="102">
        <f>SUMIF(Data_RES_TWh!$A$9:$A$1310,Data_TOT_TWh!$B225&amp;400&amp;"_"&amp;Data_TOT_TWh!$E225,Data_RES_TWh!$AJ$9:$AJ$1310)</f>
        <v>0</v>
      </c>
      <c r="AK225" s="57"/>
      <c r="AL225" s="9" t="str">
        <f>VLOOKUP(F225,Definitions!$B$7:$E$39,4,FALSE)</f>
        <v>EU28</v>
      </c>
    </row>
    <row r="226" spans="1:38">
      <c r="A226" s="36" t="str">
        <f t="shared" si="18"/>
        <v>LU999_8</v>
      </c>
      <c r="B226" t="s">
        <v>74</v>
      </c>
      <c r="C226" t="s">
        <v>269</v>
      </c>
      <c r="D226">
        <v>999</v>
      </c>
      <c r="E226">
        <v>8</v>
      </c>
      <c r="F226" s="25" t="str">
        <f>VLOOKUP(B226,Definitions!$C$7:$D$43,2,FALSE)</f>
        <v>Luxembourg</v>
      </c>
      <c r="G226" t="str">
        <f>VLOOKUP(C226,Definitions!$C$49:$D$57,2,FALSE)</f>
        <v>TOTAL</v>
      </c>
      <c r="H226" t="str">
        <f>VLOOKUP(D226,Definitions!$C$60:$D$104,2,FALSE)</f>
        <v>TOTAL</v>
      </c>
      <c r="J226" s="29" t="str">
        <f>VLOOKUP(E226,Definitions!$C$115:$D$131,2,FALSE)</f>
        <v>Waste non-RES</v>
      </c>
      <c r="K226" s="111">
        <v>0.16747200000000001</v>
      </c>
      <c r="L226" s="110">
        <f t="shared" si="19"/>
        <v>-2.7777780076121417E-10</v>
      </c>
      <c r="M226" s="110">
        <f t="shared" si="20"/>
        <v>0.16747199972222221</v>
      </c>
      <c r="N226" s="57"/>
      <c r="O226" s="110">
        <f>IFERROR(SUMIF(Data_IND_TWh!$A$9:$A$442,Data_TOT_TWh!$B226&amp;200&amp;"_"&amp;Data_TOT_TWh!$E226,Data_IND_TWh!$O$9:$O$442),0)+SUMIF(Data_TER_TWh!$A$9:$A$442,Data_TOT_TWh!$B226&amp;300&amp;"_"&amp;Data_TOT_TWh!$E226,Data_TER_TWh!$O$9:$O$442)+SUMIF(Data_RES_TWh!$A$9:$A$1310,Data_TOT_TWh!$B226&amp;400&amp;"_"&amp;Data_TOT_TWh!$E226,Data_RES_TWh!$O$9:$O$1310)</f>
        <v>0</v>
      </c>
      <c r="P226" s="110">
        <f t="shared" si="21"/>
        <v>0.16747199972222221</v>
      </c>
      <c r="Q226" s="110">
        <f t="shared" si="22"/>
        <v>0.16747199972222221</v>
      </c>
      <c r="R226" s="109">
        <f t="shared" si="23"/>
        <v>0</v>
      </c>
      <c r="S226" s="102">
        <f>SUMIF(Data_IND_TWh!$A$9:$A$442,Data_TOT_TWh!$B226&amp;200&amp;"_"&amp;Data_TOT_TWh!$E226,Data_IND_TWh!$S$9:$S$442)+SUMIF(Data_TER_TWh!$A$9:$A$442,Data_TOT_TWh!$B226&amp;300&amp;"_"&amp;Data_TOT_TWh!$E226,Data_TER_TWh!$S$9:$S$442)+SUMIF(Data_RES_TWh!$A$9:$A$1310,Data_TOT_TWh!$B226&amp;400&amp;"_"&amp;Data_TOT_TWh!$E226,Data_RES_TWh!$S$9:$S$1310)</f>
        <v>0</v>
      </c>
      <c r="T226" s="57"/>
      <c r="U226" s="102">
        <f>SUMIF(Data_IND_TWh!$A$9:$A$442,Data_TOT_TWh!$B226&amp;200&amp;"_"&amp;Data_TOT_TWh!$E226,Data_IND_TWh!$U$9:$U$442)+SUMIF(Data_TER_TWh!$A$9:$A$442,Data_TOT_TWh!$B226&amp;300&amp;"_"&amp;Data_TOT_TWh!$E226,Data_TER_TWh!$U$9:$U$442)+SUMIF(Data_RES_TWh!$A$9:$A$1310,Data_TOT_TWh!$B226&amp;400&amp;"_"&amp;Data_TOT_TWh!$E226,Data_RES_TWh!$U$9:$U$1310)</f>
        <v>0</v>
      </c>
      <c r="V226" s="57"/>
      <c r="W226" s="102">
        <f>SUMIF(Data_IND_TWh!$A$9:$A$442,Data_TOT_TWh!$B226&amp;200&amp;"_"&amp;Data_TOT_TWh!$E226,Data_IND_TWh!$W$9:$W$442)+SUMIF(Data_TER_TWh!$A$9:$A$442,Data_TOT_TWh!$B226&amp;300&amp;"_"&amp;Data_TOT_TWh!$E226,Data_TER_TWh!$W$9:$W$442)+SUMIF(Data_RES_TWh!$A$9:$A$1310,Data_TOT_TWh!$B226&amp;400&amp;"_"&amp;Data_TOT_TWh!$E226,Data_RES_TWh!$W$9:$W$1310)</f>
        <v>0.16747199972222221</v>
      </c>
      <c r="X226" s="13"/>
      <c r="Y226" s="13"/>
      <c r="Z226" s="13"/>
      <c r="AA226" s="46"/>
      <c r="AB226" s="57"/>
      <c r="AC226" s="102">
        <f>SUMIF(Data_IND_TWh!$A$9:$A$442,Data_TOT_TWh!$B226&amp;200&amp;"_"&amp;Data_TOT_TWh!$E226,Data_IND_TWh!$AC$9:$AC$442)+SUMIF(Data_TER_TWh!$A$9:$A$442,Data_TOT_TWh!$B226&amp;300&amp;"_"&amp;Data_TOT_TWh!$E226,Data_TER_TWh!$AC$9:$AC$442)+SUMIF(Data_RES_TWh!$A$9:$A$1310,Data_TOT_TWh!$B226&amp;400&amp;"_"&amp;Data_TOT_TWh!$E226,Data_RES_TWh!$AC$9:$AC$1310)</f>
        <v>0</v>
      </c>
      <c r="AD226" s="61"/>
      <c r="AE226" s="102">
        <f>SUMIF(Data_IND_TWh!$A$9:$A$442,Data_TOT_TWh!$B226&amp;200&amp;"_"&amp;Data_TOT_TWh!$E226,Data_IND_TWh!$AE$9:$AE$442)+SUMIF(Data_TER_TWh!$A$9:$A$442,Data_TOT_TWh!$B226&amp;300&amp;"_"&amp;Data_TOT_TWh!$E226,Data_TER_TWh!$AE$9:$AE$442)+SUMIF(Data_RES_TWh!$A$9:$A$1310,Data_TOT_TWh!$B226&amp;400&amp;"_"&amp;Data_TOT_TWh!$E226,Data_RES_TWh!$AE$9:$AE$1310)</f>
        <v>0</v>
      </c>
      <c r="AF226" s="13"/>
      <c r="AG226" s="13"/>
      <c r="AH226" s="46"/>
      <c r="AI226" s="57"/>
      <c r="AJ226" s="102">
        <f>SUMIF(Data_RES_TWh!$A$9:$A$1310,Data_TOT_TWh!$B226&amp;400&amp;"_"&amp;Data_TOT_TWh!$E226,Data_RES_TWh!$AJ$9:$AJ$1310)</f>
        <v>0</v>
      </c>
      <c r="AK226" s="57"/>
      <c r="AL226" s="9" t="str">
        <f>VLOOKUP(F226,Definitions!$B$7:$E$39,4,FALSE)</f>
        <v>EU28</v>
      </c>
    </row>
    <row r="227" spans="1:38">
      <c r="A227" s="36" t="str">
        <f t="shared" si="18"/>
        <v>LU999_9</v>
      </c>
      <c r="B227" t="s">
        <v>74</v>
      </c>
      <c r="C227" t="s">
        <v>269</v>
      </c>
      <c r="D227">
        <v>999</v>
      </c>
      <c r="E227">
        <v>9</v>
      </c>
      <c r="F227" s="25" t="str">
        <f>VLOOKUP(B227,Definitions!$C$7:$D$43,2,FALSE)</f>
        <v>Luxembourg</v>
      </c>
      <c r="G227" t="str">
        <f>VLOOKUP(C227,Definitions!$C$49:$D$57,2,FALSE)</f>
        <v>TOTAL</v>
      </c>
      <c r="H227" t="str">
        <f>VLOOKUP(D227,Definitions!$C$60:$D$104,2,FALSE)</f>
        <v>TOTAL</v>
      </c>
      <c r="J227" s="29" t="str">
        <f>VLOOKUP(E227,Definitions!$C$115:$D$131,2,FALSE)</f>
        <v>Waste RES</v>
      </c>
      <c r="K227" s="111">
        <v>0</v>
      </c>
      <c r="L227" s="110">
        <f t="shared" si="19"/>
        <v>0</v>
      </c>
      <c r="M227" s="110">
        <f t="shared" si="20"/>
        <v>0</v>
      </c>
      <c r="N227" s="57"/>
      <c r="O227" s="110">
        <f>IFERROR(SUMIF(Data_IND_TWh!$A$9:$A$442,Data_TOT_TWh!$B227&amp;200&amp;"_"&amp;Data_TOT_TWh!$E227,Data_IND_TWh!$O$9:$O$442),0)+SUMIF(Data_TER_TWh!$A$9:$A$442,Data_TOT_TWh!$B227&amp;300&amp;"_"&amp;Data_TOT_TWh!$E227,Data_TER_TWh!$O$9:$O$442)+SUMIF(Data_RES_TWh!$A$9:$A$1310,Data_TOT_TWh!$B227&amp;400&amp;"_"&amp;Data_TOT_TWh!$E227,Data_RES_TWh!$O$9:$O$1310)</f>
        <v>0</v>
      </c>
      <c r="P227" s="110">
        <f t="shared" si="21"/>
        <v>0</v>
      </c>
      <c r="Q227" s="110">
        <f t="shared" si="22"/>
        <v>0</v>
      </c>
      <c r="R227" s="109">
        <f t="shared" si="23"/>
        <v>0</v>
      </c>
      <c r="S227" s="102">
        <f>SUMIF(Data_IND_TWh!$A$9:$A$442,Data_TOT_TWh!$B227&amp;200&amp;"_"&amp;Data_TOT_TWh!$E227,Data_IND_TWh!$S$9:$S$442)+SUMIF(Data_TER_TWh!$A$9:$A$442,Data_TOT_TWh!$B227&amp;300&amp;"_"&amp;Data_TOT_TWh!$E227,Data_TER_TWh!$S$9:$S$442)+SUMIF(Data_RES_TWh!$A$9:$A$1310,Data_TOT_TWh!$B227&amp;400&amp;"_"&amp;Data_TOT_TWh!$E227,Data_RES_TWh!$S$9:$S$1310)</f>
        <v>0</v>
      </c>
      <c r="T227" s="57"/>
      <c r="U227" s="102">
        <f>SUMIF(Data_IND_TWh!$A$9:$A$442,Data_TOT_TWh!$B227&amp;200&amp;"_"&amp;Data_TOT_TWh!$E227,Data_IND_TWh!$U$9:$U$442)+SUMIF(Data_TER_TWh!$A$9:$A$442,Data_TOT_TWh!$B227&amp;300&amp;"_"&amp;Data_TOT_TWh!$E227,Data_TER_TWh!$U$9:$U$442)+SUMIF(Data_RES_TWh!$A$9:$A$1310,Data_TOT_TWh!$B227&amp;400&amp;"_"&amp;Data_TOT_TWh!$E227,Data_RES_TWh!$U$9:$U$1310)</f>
        <v>0</v>
      </c>
      <c r="V227" s="57"/>
      <c r="W227" s="102">
        <f>SUMIF(Data_IND_TWh!$A$9:$A$442,Data_TOT_TWh!$B227&amp;200&amp;"_"&amp;Data_TOT_TWh!$E227,Data_IND_TWh!$W$9:$W$442)+SUMIF(Data_TER_TWh!$A$9:$A$442,Data_TOT_TWh!$B227&amp;300&amp;"_"&amp;Data_TOT_TWh!$E227,Data_TER_TWh!$W$9:$W$442)+SUMIF(Data_RES_TWh!$A$9:$A$1310,Data_TOT_TWh!$B227&amp;400&amp;"_"&amp;Data_TOT_TWh!$E227,Data_RES_TWh!$W$9:$W$1310)</f>
        <v>0</v>
      </c>
      <c r="X227" s="13"/>
      <c r="Y227" s="13"/>
      <c r="Z227" s="13"/>
      <c r="AA227" s="46"/>
      <c r="AB227" s="57"/>
      <c r="AC227" s="102">
        <f>SUMIF(Data_IND_TWh!$A$9:$A$442,Data_TOT_TWh!$B227&amp;200&amp;"_"&amp;Data_TOT_TWh!$E227,Data_IND_TWh!$AC$9:$AC$442)+SUMIF(Data_TER_TWh!$A$9:$A$442,Data_TOT_TWh!$B227&amp;300&amp;"_"&amp;Data_TOT_TWh!$E227,Data_TER_TWh!$AC$9:$AC$442)+SUMIF(Data_RES_TWh!$A$9:$A$1310,Data_TOT_TWh!$B227&amp;400&amp;"_"&amp;Data_TOT_TWh!$E227,Data_RES_TWh!$AC$9:$AC$1310)</f>
        <v>0</v>
      </c>
      <c r="AD227" s="61"/>
      <c r="AE227" s="102">
        <f>SUMIF(Data_IND_TWh!$A$9:$A$442,Data_TOT_TWh!$B227&amp;200&amp;"_"&amp;Data_TOT_TWh!$E227,Data_IND_TWh!$AE$9:$AE$442)+SUMIF(Data_TER_TWh!$A$9:$A$442,Data_TOT_TWh!$B227&amp;300&amp;"_"&amp;Data_TOT_TWh!$E227,Data_TER_TWh!$AE$9:$AE$442)+SUMIF(Data_RES_TWh!$A$9:$A$1310,Data_TOT_TWh!$B227&amp;400&amp;"_"&amp;Data_TOT_TWh!$E227,Data_RES_TWh!$AE$9:$AE$1310)</f>
        <v>0</v>
      </c>
      <c r="AF227" s="13"/>
      <c r="AG227" s="13"/>
      <c r="AH227" s="46"/>
      <c r="AI227" s="57"/>
      <c r="AJ227" s="102">
        <f>SUMIF(Data_RES_TWh!$A$9:$A$1310,Data_TOT_TWh!$B227&amp;400&amp;"_"&amp;Data_TOT_TWh!$E227,Data_RES_TWh!$AJ$9:$AJ$1310)</f>
        <v>0</v>
      </c>
      <c r="AK227" s="57"/>
      <c r="AL227" s="9" t="str">
        <f>VLOOKUP(F227,Definitions!$B$7:$E$39,4,FALSE)</f>
        <v>EU28</v>
      </c>
    </row>
    <row r="228" spans="1:38">
      <c r="A228" s="36" t="str">
        <f t="shared" si="18"/>
        <v>LU999_51</v>
      </c>
      <c r="B228" t="s">
        <v>74</v>
      </c>
      <c r="C228" t="s">
        <v>269</v>
      </c>
      <c r="D228">
        <v>999</v>
      </c>
      <c r="E228">
        <v>51</v>
      </c>
      <c r="F228" s="25" t="str">
        <f>VLOOKUP(B228,Definitions!$C$7:$D$43,2,FALSE)</f>
        <v>Luxembourg</v>
      </c>
      <c r="G228" t="str">
        <f>VLOOKUP(C228,Definitions!$C$49:$D$57,2,FALSE)</f>
        <v>TOTAL</v>
      </c>
      <c r="H228" t="str">
        <f>VLOOKUP(D228,Definitions!$C$60:$D$104,2,FALSE)</f>
        <v>TOTAL</v>
      </c>
      <c r="J228" s="29" t="str">
        <f>VLOOKUP(E228,Definitions!$C$115:$D$131,2,FALSE)</f>
        <v>Biomass</v>
      </c>
      <c r="K228" s="111">
        <v>0.47915599999999997</v>
      </c>
      <c r="L228" s="110">
        <f t="shared" si="19"/>
        <v>1.8449994444443285E-3</v>
      </c>
      <c r="M228" s="110">
        <f t="shared" si="20"/>
        <v>0.4810009994444443</v>
      </c>
      <c r="N228" s="57"/>
      <c r="O228" s="110">
        <f>IFERROR(SUMIF(Data_IND_TWh!$A$9:$A$442,Data_TOT_TWh!$B228&amp;200&amp;"_"&amp;Data_TOT_TWh!$E228,Data_IND_TWh!$O$9:$O$442),0)+SUMIF(Data_TER_TWh!$A$9:$A$442,Data_TOT_TWh!$B228&amp;300&amp;"_"&amp;Data_TOT_TWh!$E228,Data_TER_TWh!$O$9:$O$442)+SUMIF(Data_RES_TWh!$A$9:$A$1310,Data_TOT_TWh!$B228&amp;400&amp;"_"&amp;Data_TOT_TWh!$E228,Data_RES_TWh!$O$9:$O$1310)</f>
        <v>0</v>
      </c>
      <c r="P228" s="110">
        <f t="shared" si="21"/>
        <v>0.4810009994444443</v>
      </c>
      <c r="Q228" s="110">
        <f t="shared" si="22"/>
        <v>0.4810009994444443</v>
      </c>
      <c r="R228" s="109">
        <f t="shared" si="23"/>
        <v>0</v>
      </c>
      <c r="S228" s="102">
        <f>SUMIF(Data_IND_TWh!$A$9:$A$442,Data_TOT_TWh!$B228&amp;200&amp;"_"&amp;Data_TOT_TWh!$E228,Data_IND_TWh!$S$9:$S$442)+SUMIF(Data_TER_TWh!$A$9:$A$442,Data_TOT_TWh!$B228&amp;300&amp;"_"&amp;Data_TOT_TWh!$E228,Data_TER_TWh!$S$9:$S$442)+SUMIF(Data_RES_TWh!$A$9:$A$1310,Data_TOT_TWh!$B228&amp;400&amp;"_"&amp;Data_TOT_TWh!$E228,Data_RES_TWh!$S$9:$S$1310)</f>
        <v>0.21550143892188561</v>
      </c>
      <c r="T228" s="57"/>
      <c r="U228" s="102">
        <f>SUMIF(Data_IND_TWh!$A$9:$A$442,Data_TOT_TWh!$B228&amp;200&amp;"_"&amp;Data_TOT_TWh!$E228,Data_IND_TWh!$U$9:$U$442)+SUMIF(Data_TER_TWh!$A$9:$A$442,Data_TOT_TWh!$B228&amp;300&amp;"_"&amp;Data_TOT_TWh!$E228,Data_TER_TWh!$U$9:$U$442)+SUMIF(Data_RES_TWh!$A$9:$A$1310,Data_TOT_TWh!$B228&amp;400&amp;"_"&amp;Data_TOT_TWh!$E228,Data_RES_TWh!$U$9:$U$1310)</f>
        <v>1.4985610781143891E-3</v>
      </c>
      <c r="V228" s="57"/>
      <c r="W228" s="102">
        <f>SUMIF(Data_IND_TWh!$A$9:$A$442,Data_TOT_TWh!$B228&amp;200&amp;"_"&amp;Data_TOT_TWh!$E228,Data_IND_TWh!$W$9:$W$442)+SUMIF(Data_TER_TWh!$A$9:$A$442,Data_TOT_TWh!$B228&amp;300&amp;"_"&amp;Data_TOT_TWh!$E228,Data_TER_TWh!$W$9:$W$442)+SUMIF(Data_RES_TWh!$A$9:$A$1310,Data_TOT_TWh!$B228&amp;400&amp;"_"&amp;Data_TOT_TWh!$E228,Data_RES_TWh!$W$9:$W$1310)</f>
        <v>0.26400099944444433</v>
      </c>
      <c r="X228" s="13"/>
      <c r="Y228" s="13"/>
      <c r="Z228" s="13"/>
      <c r="AA228" s="46"/>
      <c r="AB228" s="57"/>
      <c r="AC228" s="102">
        <f>SUMIF(Data_IND_TWh!$A$9:$A$442,Data_TOT_TWh!$B228&amp;200&amp;"_"&amp;Data_TOT_TWh!$E228,Data_IND_TWh!$AC$9:$AC$442)+SUMIF(Data_TER_TWh!$A$9:$A$442,Data_TOT_TWh!$B228&amp;300&amp;"_"&amp;Data_TOT_TWh!$E228,Data_TER_TWh!$AC$9:$AC$442)+SUMIF(Data_RES_TWh!$A$9:$A$1310,Data_TOT_TWh!$B228&amp;400&amp;"_"&amp;Data_TOT_TWh!$E228,Data_RES_TWh!$AC$9:$AC$1310)</f>
        <v>0</v>
      </c>
      <c r="AD228" s="61"/>
      <c r="AE228" s="102">
        <f>SUMIF(Data_IND_TWh!$A$9:$A$442,Data_TOT_TWh!$B228&amp;200&amp;"_"&amp;Data_TOT_TWh!$E228,Data_IND_TWh!$AE$9:$AE$442)+SUMIF(Data_TER_TWh!$A$9:$A$442,Data_TOT_TWh!$B228&amp;300&amp;"_"&amp;Data_TOT_TWh!$E228,Data_TER_TWh!$AE$9:$AE$442)+SUMIF(Data_RES_TWh!$A$9:$A$1310,Data_TOT_TWh!$B228&amp;400&amp;"_"&amp;Data_TOT_TWh!$E228,Data_RES_TWh!$AE$9:$AE$1310)</f>
        <v>0</v>
      </c>
      <c r="AF228" s="13"/>
      <c r="AG228" s="13"/>
      <c r="AH228" s="46"/>
      <c r="AI228" s="57"/>
      <c r="AJ228" s="102">
        <f>SUMIF(Data_RES_TWh!$A$9:$A$1310,Data_TOT_TWh!$B228&amp;400&amp;"_"&amp;Data_TOT_TWh!$E228,Data_RES_TWh!$AJ$9:$AJ$1310)</f>
        <v>0</v>
      </c>
      <c r="AK228" s="57"/>
      <c r="AL228" s="9" t="str">
        <f>VLOOKUP(F228,Definitions!$B$7:$E$39,4,FALSE)</f>
        <v>EU28</v>
      </c>
    </row>
    <row r="229" spans="1:38">
      <c r="A229" s="36" t="str">
        <f t="shared" si="18"/>
        <v>LU999_52</v>
      </c>
      <c r="B229" t="s">
        <v>74</v>
      </c>
      <c r="C229" t="s">
        <v>269</v>
      </c>
      <c r="D229">
        <v>999</v>
      </c>
      <c r="E229">
        <v>52</v>
      </c>
      <c r="F229" s="25" t="str">
        <f>VLOOKUP(B229,Definitions!$C$7:$D$43,2,FALSE)</f>
        <v>Luxembourg</v>
      </c>
      <c r="G229" t="str">
        <f>VLOOKUP(C229,Definitions!$C$49:$D$57,2,FALSE)</f>
        <v>TOTAL</v>
      </c>
      <c r="H229" t="str">
        <f>VLOOKUP(D229,Definitions!$C$60:$D$104,2,FALSE)</f>
        <v>TOTAL</v>
      </c>
      <c r="J229" s="29" t="str">
        <f>VLOOKUP(E229,Definitions!$C$115:$D$131,2,FALSE)</f>
        <v>Geothermal</v>
      </c>
      <c r="K229" s="111">
        <v>0</v>
      </c>
      <c r="L229" s="110">
        <f t="shared" si="19"/>
        <v>0</v>
      </c>
      <c r="M229" s="110">
        <f t="shared" si="20"/>
        <v>0</v>
      </c>
      <c r="N229" s="57"/>
      <c r="O229" s="110">
        <f>IFERROR(SUMIF(Data_IND_TWh!$A$9:$A$442,Data_TOT_TWh!$B229&amp;200&amp;"_"&amp;Data_TOT_TWh!$E229,Data_IND_TWh!$O$9:$O$442),0)+SUMIF(Data_TER_TWh!$A$9:$A$442,Data_TOT_TWh!$B229&amp;300&amp;"_"&amp;Data_TOT_TWh!$E229,Data_TER_TWh!$O$9:$O$442)+SUMIF(Data_RES_TWh!$A$9:$A$1310,Data_TOT_TWh!$B229&amp;400&amp;"_"&amp;Data_TOT_TWh!$E229,Data_RES_TWh!$O$9:$O$1310)</f>
        <v>0</v>
      </c>
      <c r="P229" s="110">
        <f t="shared" si="21"/>
        <v>0</v>
      </c>
      <c r="Q229" s="110">
        <f t="shared" si="22"/>
        <v>0</v>
      </c>
      <c r="R229" s="109">
        <f t="shared" si="23"/>
        <v>0</v>
      </c>
      <c r="S229" s="102">
        <f>SUMIF(Data_IND_TWh!$A$9:$A$442,Data_TOT_TWh!$B229&amp;200&amp;"_"&amp;Data_TOT_TWh!$E229,Data_IND_TWh!$S$9:$S$442)+SUMIF(Data_TER_TWh!$A$9:$A$442,Data_TOT_TWh!$B229&amp;300&amp;"_"&amp;Data_TOT_TWh!$E229,Data_TER_TWh!$S$9:$S$442)+SUMIF(Data_RES_TWh!$A$9:$A$1310,Data_TOT_TWh!$B229&amp;400&amp;"_"&amp;Data_TOT_TWh!$E229,Data_RES_TWh!$S$9:$S$1310)</f>
        <v>0</v>
      </c>
      <c r="T229" s="57"/>
      <c r="U229" s="102">
        <f>SUMIF(Data_IND_TWh!$A$9:$A$442,Data_TOT_TWh!$B229&amp;200&amp;"_"&amp;Data_TOT_TWh!$E229,Data_IND_TWh!$U$9:$U$442)+SUMIF(Data_TER_TWh!$A$9:$A$442,Data_TOT_TWh!$B229&amp;300&amp;"_"&amp;Data_TOT_TWh!$E229,Data_TER_TWh!$U$9:$U$442)+SUMIF(Data_RES_TWh!$A$9:$A$1310,Data_TOT_TWh!$B229&amp;400&amp;"_"&amp;Data_TOT_TWh!$E229,Data_RES_TWh!$U$9:$U$1310)</f>
        <v>0</v>
      </c>
      <c r="V229" s="57"/>
      <c r="W229" s="102">
        <f>SUMIF(Data_IND_TWh!$A$9:$A$442,Data_TOT_TWh!$B229&amp;200&amp;"_"&amp;Data_TOT_TWh!$E229,Data_IND_TWh!$W$9:$W$442)+SUMIF(Data_TER_TWh!$A$9:$A$442,Data_TOT_TWh!$B229&amp;300&amp;"_"&amp;Data_TOT_TWh!$E229,Data_TER_TWh!$W$9:$W$442)+SUMIF(Data_RES_TWh!$A$9:$A$1310,Data_TOT_TWh!$B229&amp;400&amp;"_"&amp;Data_TOT_TWh!$E229,Data_RES_TWh!$W$9:$W$1310)</f>
        <v>0</v>
      </c>
      <c r="X229" s="13"/>
      <c r="Y229" s="13"/>
      <c r="Z229" s="13"/>
      <c r="AA229" s="46"/>
      <c r="AB229" s="57"/>
      <c r="AC229" s="102">
        <f>SUMIF(Data_IND_TWh!$A$9:$A$442,Data_TOT_TWh!$B229&amp;200&amp;"_"&amp;Data_TOT_TWh!$E229,Data_IND_TWh!$AC$9:$AC$442)+SUMIF(Data_TER_TWh!$A$9:$A$442,Data_TOT_TWh!$B229&amp;300&amp;"_"&amp;Data_TOT_TWh!$E229,Data_TER_TWh!$AC$9:$AC$442)+SUMIF(Data_RES_TWh!$A$9:$A$1310,Data_TOT_TWh!$B229&amp;400&amp;"_"&amp;Data_TOT_TWh!$E229,Data_RES_TWh!$AC$9:$AC$1310)</f>
        <v>0</v>
      </c>
      <c r="AD229" s="61"/>
      <c r="AE229" s="102">
        <f>SUMIF(Data_IND_TWh!$A$9:$A$442,Data_TOT_TWh!$B229&amp;200&amp;"_"&amp;Data_TOT_TWh!$E229,Data_IND_TWh!$AE$9:$AE$442)+SUMIF(Data_TER_TWh!$A$9:$A$442,Data_TOT_TWh!$B229&amp;300&amp;"_"&amp;Data_TOT_TWh!$E229,Data_TER_TWh!$AE$9:$AE$442)+SUMIF(Data_RES_TWh!$A$9:$A$1310,Data_TOT_TWh!$B229&amp;400&amp;"_"&amp;Data_TOT_TWh!$E229,Data_RES_TWh!$AE$9:$AE$1310)</f>
        <v>0</v>
      </c>
      <c r="AF229" s="13"/>
      <c r="AG229" s="13"/>
      <c r="AH229" s="46"/>
      <c r="AI229" s="57"/>
      <c r="AJ229" s="102">
        <f>SUMIF(Data_RES_TWh!$A$9:$A$1310,Data_TOT_TWh!$B229&amp;400&amp;"_"&amp;Data_TOT_TWh!$E229,Data_RES_TWh!$AJ$9:$AJ$1310)</f>
        <v>0</v>
      </c>
      <c r="AK229" s="57"/>
      <c r="AL229" s="9" t="str">
        <f>VLOOKUP(F229,Definitions!$B$7:$E$39,4,FALSE)</f>
        <v>EU28</v>
      </c>
    </row>
    <row r="230" spans="1:38">
      <c r="A230" s="36" t="str">
        <f t="shared" si="18"/>
        <v>LU999_53</v>
      </c>
      <c r="B230" t="s">
        <v>74</v>
      </c>
      <c r="C230" t="s">
        <v>269</v>
      </c>
      <c r="D230">
        <v>999</v>
      </c>
      <c r="E230">
        <v>53</v>
      </c>
      <c r="F230" s="25" t="str">
        <f>VLOOKUP(B230,Definitions!$C$7:$D$43,2,FALSE)</f>
        <v>Luxembourg</v>
      </c>
      <c r="G230" t="str">
        <f>VLOOKUP(C230,Definitions!$C$49:$D$57,2,FALSE)</f>
        <v>TOTAL</v>
      </c>
      <c r="H230" t="str">
        <f>VLOOKUP(D230,Definitions!$C$60:$D$104,2,FALSE)</f>
        <v>TOTAL</v>
      </c>
      <c r="J230" s="29" t="str">
        <f>VLOOKUP(E230,Definitions!$C$115:$D$131,2,FALSE)</f>
        <v>Solar energy</v>
      </c>
      <c r="K230" s="111">
        <v>1.9771E-2</v>
      </c>
      <c r="L230" s="110">
        <f t="shared" si="19"/>
        <v>2.2900000000000004E-4</v>
      </c>
      <c r="M230" s="110">
        <f t="shared" si="20"/>
        <v>0.02</v>
      </c>
      <c r="N230" s="57"/>
      <c r="O230" s="110">
        <f>IFERROR(SUMIF(Data_IND_TWh!$A$9:$A$442,Data_TOT_TWh!$B230&amp;200&amp;"_"&amp;Data_TOT_TWh!$E230,Data_IND_TWh!$O$9:$O$442),0)+SUMIF(Data_TER_TWh!$A$9:$A$442,Data_TOT_TWh!$B230&amp;300&amp;"_"&amp;Data_TOT_TWh!$E230,Data_TER_TWh!$O$9:$O$442)+SUMIF(Data_RES_TWh!$A$9:$A$1310,Data_TOT_TWh!$B230&amp;400&amp;"_"&amp;Data_TOT_TWh!$E230,Data_RES_TWh!$O$9:$O$1310)</f>
        <v>0</v>
      </c>
      <c r="P230" s="110">
        <f t="shared" si="21"/>
        <v>0.02</v>
      </c>
      <c r="Q230" s="110">
        <f t="shared" si="22"/>
        <v>0.02</v>
      </c>
      <c r="R230" s="109">
        <f t="shared" si="23"/>
        <v>0</v>
      </c>
      <c r="S230" s="102">
        <f>SUMIF(Data_IND_TWh!$A$9:$A$442,Data_TOT_TWh!$B230&amp;200&amp;"_"&amp;Data_TOT_TWh!$E230,Data_IND_TWh!$S$9:$S$442)+SUMIF(Data_TER_TWh!$A$9:$A$442,Data_TOT_TWh!$B230&amp;300&amp;"_"&amp;Data_TOT_TWh!$E230,Data_TER_TWh!$S$9:$S$442)+SUMIF(Data_RES_TWh!$A$9:$A$1310,Data_TOT_TWh!$B230&amp;400&amp;"_"&amp;Data_TOT_TWh!$E230,Data_RES_TWh!$S$9:$S$1310)</f>
        <v>0</v>
      </c>
      <c r="T230" s="57"/>
      <c r="U230" s="102">
        <f>SUMIF(Data_IND_TWh!$A$9:$A$442,Data_TOT_TWh!$B230&amp;200&amp;"_"&amp;Data_TOT_TWh!$E230,Data_IND_TWh!$U$9:$U$442)+SUMIF(Data_TER_TWh!$A$9:$A$442,Data_TOT_TWh!$B230&amp;300&amp;"_"&amp;Data_TOT_TWh!$E230,Data_TER_TWh!$U$9:$U$442)+SUMIF(Data_RES_TWh!$A$9:$A$1310,Data_TOT_TWh!$B230&amp;400&amp;"_"&amp;Data_TOT_TWh!$E230,Data_RES_TWh!$U$9:$U$1310)</f>
        <v>0.02</v>
      </c>
      <c r="V230" s="57"/>
      <c r="W230" s="102">
        <f>SUMIF(Data_IND_TWh!$A$9:$A$442,Data_TOT_TWh!$B230&amp;200&amp;"_"&amp;Data_TOT_TWh!$E230,Data_IND_TWh!$W$9:$W$442)+SUMIF(Data_TER_TWh!$A$9:$A$442,Data_TOT_TWh!$B230&amp;300&amp;"_"&amp;Data_TOT_TWh!$E230,Data_TER_TWh!$W$9:$W$442)+SUMIF(Data_RES_TWh!$A$9:$A$1310,Data_TOT_TWh!$B230&amp;400&amp;"_"&amp;Data_TOT_TWh!$E230,Data_RES_TWh!$W$9:$W$1310)</f>
        <v>0</v>
      </c>
      <c r="X230" s="13"/>
      <c r="Y230" s="13"/>
      <c r="Z230" s="13"/>
      <c r="AA230" s="46"/>
      <c r="AB230" s="57"/>
      <c r="AC230" s="102">
        <f>SUMIF(Data_IND_TWh!$A$9:$A$442,Data_TOT_TWh!$B230&amp;200&amp;"_"&amp;Data_TOT_TWh!$E230,Data_IND_TWh!$AC$9:$AC$442)+SUMIF(Data_TER_TWh!$A$9:$A$442,Data_TOT_TWh!$B230&amp;300&amp;"_"&amp;Data_TOT_TWh!$E230,Data_TER_TWh!$AC$9:$AC$442)+SUMIF(Data_RES_TWh!$A$9:$A$1310,Data_TOT_TWh!$B230&amp;400&amp;"_"&amp;Data_TOT_TWh!$E230,Data_RES_TWh!$AC$9:$AC$1310)</f>
        <v>0</v>
      </c>
      <c r="AD230" s="61"/>
      <c r="AE230" s="102">
        <f>SUMIF(Data_IND_TWh!$A$9:$A$442,Data_TOT_TWh!$B230&amp;200&amp;"_"&amp;Data_TOT_TWh!$E230,Data_IND_TWh!$AE$9:$AE$442)+SUMIF(Data_TER_TWh!$A$9:$A$442,Data_TOT_TWh!$B230&amp;300&amp;"_"&amp;Data_TOT_TWh!$E230,Data_TER_TWh!$AE$9:$AE$442)+SUMIF(Data_RES_TWh!$A$9:$A$1310,Data_TOT_TWh!$B230&amp;400&amp;"_"&amp;Data_TOT_TWh!$E230,Data_RES_TWh!$AE$9:$AE$1310)</f>
        <v>0</v>
      </c>
      <c r="AF230" s="13"/>
      <c r="AG230" s="13"/>
      <c r="AH230" s="46"/>
      <c r="AI230" s="57"/>
      <c r="AJ230" s="102">
        <f>SUMIF(Data_RES_TWh!$A$9:$A$1310,Data_TOT_TWh!$B230&amp;400&amp;"_"&amp;Data_TOT_TWh!$E230,Data_RES_TWh!$AJ$9:$AJ$1310)</f>
        <v>0</v>
      </c>
      <c r="AK230" s="57"/>
      <c r="AL230" s="9" t="str">
        <f>VLOOKUP(F230,Definitions!$B$7:$E$39,4,FALSE)</f>
        <v>EU28</v>
      </c>
    </row>
    <row r="231" spans="1:38">
      <c r="A231" s="36" t="str">
        <f t="shared" si="18"/>
        <v>LU999_58</v>
      </c>
      <c r="B231" t="s">
        <v>74</v>
      </c>
      <c r="C231" t="s">
        <v>269</v>
      </c>
      <c r="D231">
        <v>999</v>
      </c>
      <c r="E231">
        <v>58</v>
      </c>
      <c r="F231" s="25" t="str">
        <f>VLOOKUP(B231,Definitions!$C$7:$D$43,2,FALSE)</f>
        <v>Luxembourg</v>
      </c>
      <c r="G231" t="str">
        <f>VLOOKUP(C231,Definitions!$C$49:$D$57,2,FALSE)</f>
        <v>TOTAL</v>
      </c>
      <c r="H231" t="str">
        <f>VLOOKUP(D231,Definitions!$C$60:$D$104,2,FALSE)</f>
        <v>TOTAL</v>
      </c>
      <c r="J231" s="29" t="str">
        <f>VLOOKUP(E231,Definitions!$C$115:$D$131,2,FALSE)</f>
        <v>Ambient heat total</v>
      </c>
      <c r="K231" s="111" t="s">
        <v>987</v>
      </c>
      <c r="L231" s="110">
        <f t="shared" si="19"/>
        <v>1.4999999999999999E-2</v>
      </c>
      <c r="M231" s="110">
        <f t="shared" si="20"/>
        <v>1.4999999999999999E-2</v>
      </c>
      <c r="N231" s="57"/>
      <c r="O231" s="110">
        <f>IFERROR(SUMIF(Data_IND_TWh!$A$9:$A$442,Data_TOT_TWh!$B231&amp;200&amp;"_"&amp;Data_TOT_TWh!$E231,Data_IND_TWh!$O$9:$O$442),0)+SUMIF(Data_TER_TWh!$A$9:$A$442,Data_TOT_TWh!$B231&amp;300&amp;"_"&amp;Data_TOT_TWh!$E231,Data_TER_TWh!$O$9:$O$442)+SUMIF(Data_RES_TWh!$A$9:$A$1310,Data_TOT_TWh!$B231&amp;400&amp;"_"&amp;Data_TOT_TWh!$E231,Data_RES_TWh!$O$9:$O$1310)</f>
        <v>0</v>
      </c>
      <c r="P231" s="110">
        <f t="shared" si="21"/>
        <v>1.4999999999999999E-2</v>
      </c>
      <c r="Q231" s="110">
        <f t="shared" si="22"/>
        <v>1.4999999999999999E-2</v>
      </c>
      <c r="R231" s="109">
        <f t="shared" si="23"/>
        <v>0</v>
      </c>
      <c r="S231" s="102">
        <f>SUMIF(Data_IND_TWh!$A$9:$A$442,Data_TOT_TWh!$B231&amp;200&amp;"_"&amp;Data_TOT_TWh!$E231,Data_IND_TWh!$S$9:$S$442)+SUMIF(Data_TER_TWh!$A$9:$A$442,Data_TOT_TWh!$B231&amp;300&amp;"_"&amp;Data_TOT_TWh!$E231,Data_TER_TWh!$S$9:$S$442)+SUMIF(Data_RES_TWh!$A$9:$A$1310,Data_TOT_TWh!$B231&amp;400&amp;"_"&amp;Data_TOT_TWh!$E231,Data_RES_TWh!$S$9:$S$1310)</f>
        <v>1.3834829151812528E-2</v>
      </c>
      <c r="T231" s="57"/>
      <c r="U231" s="102">
        <f>SUMIF(Data_IND_TWh!$A$9:$A$442,Data_TOT_TWh!$B231&amp;200&amp;"_"&amp;Data_TOT_TWh!$E231,Data_IND_TWh!$U$9:$U$442)+SUMIF(Data_TER_TWh!$A$9:$A$442,Data_TOT_TWh!$B231&amp;300&amp;"_"&amp;Data_TOT_TWh!$E231,Data_TER_TWh!$U$9:$U$442)+SUMIF(Data_RES_TWh!$A$9:$A$1310,Data_TOT_TWh!$B231&amp;400&amp;"_"&amp;Data_TOT_TWh!$E231,Data_RES_TWh!$U$9:$U$1310)</f>
        <v>1.1651708481874726E-3</v>
      </c>
      <c r="V231" s="57"/>
      <c r="W231" s="102">
        <f>SUMIF(Data_IND_TWh!$A$9:$A$442,Data_TOT_TWh!$B231&amp;200&amp;"_"&amp;Data_TOT_TWh!$E231,Data_IND_TWh!$W$9:$W$442)+SUMIF(Data_TER_TWh!$A$9:$A$442,Data_TOT_TWh!$B231&amp;300&amp;"_"&amp;Data_TOT_TWh!$E231,Data_TER_TWh!$W$9:$W$442)+SUMIF(Data_RES_TWh!$A$9:$A$1310,Data_TOT_TWh!$B231&amp;400&amp;"_"&amp;Data_TOT_TWh!$E231,Data_RES_TWh!$W$9:$W$1310)</f>
        <v>0</v>
      </c>
      <c r="X231" s="13"/>
      <c r="Y231" s="13"/>
      <c r="Z231" s="13"/>
      <c r="AA231" s="46"/>
      <c r="AB231" s="57"/>
      <c r="AC231" s="102">
        <f>SUMIF(Data_IND_TWh!$A$9:$A$442,Data_TOT_TWh!$B231&amp;200&amp;"_"&amp;Data_TOT_TWh!$E231,Data_IND_TWh!$AC$9:$AC$442)+SUMIF(Data_TER_TWh!$A$9:$A$442,Data_TOT_TWh!$B231&amp;300&amp;"_"&amp;Data_TOT_TWh!$E231,Data_TER_TWh!$AC$9:$AC$442)+SUMIF(Data_RES_TWh!$A$9:$A$1310,Data_TOT_TWh!$B231&amp;400&amp;"_"&amp;Data_TOT_TWh!$E231,Data_RES_TWh!$AC$9:$AC$1310)</f>
        <v>0</v>
      </c>
      <c r="AD231" s="61"/>
      <c r="AE231" s="102">
        <f>SUMIF(Data_IND_TWh!$A$9:$A$442,Data_TOT_TWh!$B231&amp;200&amp;"_"&amp;Data_TOT_TWh!$E231,Data_IND_TWh!$AE$9:$AE$442)+SUMIF(Data_TER_TWh!$A$9:$A$442,Data_TOT_TWh!$B231&amp;300&amp;"_"&amp;Data_TOT_TWh!$E231,Data_TER_TWh!$AE$9:$AE$442)+SUMIF(Data_RES_TWh!$A$9:$A$1310,Data_TOT_TWh!$B231&amp;400&amp;"_"&amp;Data_TOT_TWh!$E231,Data_RES_TWh!$AE$9:$AE$1310)</f>
        <v>0</v>
      </c>
      <c r="AF231" s="13"/>
      <c r="AG231" s="13"/>
      <c r="AH231" s="46"/>
      <c r="AI231" s="57"/>
      <c r="AJ231" s="102">
        <f>SUMIF(Data_RES_TWh!$A$9:$A$1310,Data_TOT_TWh!$B231&amp;400&amp;"_"&amp;Data_TOT_TWh!$E231,Data_RES_TWh!$AJ$9:$AJ$1310)</f>
        <v>0</v>
      </c>
      <c r="AK231" s="57"/>
      <c r="AL231" s="9" t="str">
        <f>VLOOKUP(F231,Definitions!$B$7:$E$39,4,FALSE)</f>
        <v>EU28</v>
      </c>
    </row>
    <row r="232" spans="1:38">
      <c r="A232" s="36" t="str">
        <f t="shared" si="18"/>
        <v>LU999_55</v>
      </c>
      <c r="B232" t="s">
        <v>74</v>
      </c>
      <c r="C232" t="s">
        <v>269</v>
      </c>
      <c r="D232">
        <v>999</v>
      </c>
      <c r="E232">
        <v>55</v>
      </c>
      <c r="F232" s="25" t="str">
        <f>VLOOKUP(B232,Definitions!$C$7:$D$43,2,FALSE)</f>
        <v>Luxembourg</v>
      </c>
      <c r="G232" t="str">
        <f>VLOOKUP(C232,Definitions!$C$49:$D$57,2,FALSE)</f>
        <v>TOTAL</v>
      </c>
      <c r="H232" t="str">
        <f>VLOOKUP(D232,Definitions!$C$60:$D$104,2,FALSE)</f>
        <v>TOTAL</v>
      </c>
      <c r="J232" s="29" t="str">
        <f>VLOOKUP(E232,Definitions!$C$115:$D$131,2,FALSE)</f>
        <v xml:space="preserve">Other RES </v>
      </c>
      <c r="K232" s="111" t="s">
        <v>987</v>
      </c>
      <c r="L232" s="110">
        <f t="shared" si="19"/>
        <v>0</v>
      </c>
      <c r="M232" s="110">
        <f t="shared" si="20"/>
        <v>0</v>
      </c>
      <c r="N232" s="57"/>
      <c r="O232" s="110">
        <f>IFERROR(SUMIF(Data_IND_TWh!$A$9:$A$442,Data_TOT_TWh!$B232&amp;200&amp;"_"&amp;Data_TOT_TWh!$E232,Data_IND_TWh!$O$9:$O$442),0)+SUMIF(Data_TER_TWh!$A$9:$A$442,Data_TOT_TWh!$B232&amp;300&amp;"_"&amp;Data_TOT_TWh!$E232,Data_TER_TWh!$O$9:$O$442)+SUMIF(Data_RES_TWh!$A$9:$A$1310,Data_TOT_TWh!$B232&amp;400&amp;"_"&amp;Data_TOT_TWh!$E232,Data_RES_TWh!$O$9:$O$1310)</f>
        <v>0</v>
      </c>
      <c r="P232" s="110">
        <f t="shared" si="21"/>
        <v>0</v>
      </c>
      <c r="Q232" s="110">
        <f t="shared" si="22"/>
        <v>0</v>
      </c>
      <c r="R232" s="109">
        <f t="shared" si="23"/>
        <v>0</v>
      </c>
      <c r="S232" s="102">
        <f>SUMIF(Data_IND_TWh!$A$9:$A$442,Data_TOT_TWh!$B232&amp;200&amp;"_"&amp;Data_TOT_TWh!$E232,Data_IND_TWh!$S$9:$S$442)+SUMIF(Data_TER_TWh!$A$9:$A$442,Data_TOT_TWh!$B232&amp;300&amp;"_"&amp;Data_TOT_TWh!$E232,Data_TER_TWh!$S$9:$S$442)+SUMIF(Data_RES_TWh!$A$9:$A$1310,Data_TOT_TWh!$B232&amp;400&amp;"_"&amp;Data_TOT_TWh!$E232,Data_RES_TWh!$S$9:$S$1310)</f>
        <v>0</v>
      </c>
      <c r="T232" s="57"/>
      <c r="U232" s="102">
        <f>SUMIF(Data_IND_TWh!$A$9:$A$442,Data_TOT_TWh!$B232&amp;200&amp;"_"&amp;Data_TOT_TWh!$E232,Data_IND_TWh!$U$9:$U$442)+SUMIF(Data_TER_TWh!$A$9:$A$442,Data_TOT_TWh!$B232&amp;300&amp;"_"&amp;Data_TOT_TWh!$E232,Data_TER_TWh!$U$9:$U$442)+SUMIF(Data_RES_TWh!$A$9:$A$1310,Data_TOT_TWh!$B232&amp;400&amp;"_"&amp;Data_TOT_TWh!$E232,Data_RES_TWh!$U$9:$U$1310)</f>
        <v>0</v>
      </c>
      <c r="V232" s="57"/>
      <c r="W232" s="102">
        <f>SUMIF(Data_IND_TWh!$A$9:$A$442,Data_TOT_TWh!$B232&amp;200&amp;"_"&amp;Data_TOT_TWh!$E232,Data_IND_TWh!$W$9:$W$442)+SUMIF(Data_TER_TWh!$A$9:$A$442,Data_TOT_TWh!$B232&amp;300&amp;"_"&amp;Data_TOT_TWh!$E232,Data_TER_TWh!$W$9:$W$442)+SUMIF(Data_RES_TWh!$A$9:$A$1310,Data_TOT_TWh!$B232&amp;400&amp;"_"&amp;Data_TOT_TWh!$E232,Data_RES_TWh!$W$9:$W$1310)</f>
        <v>0</v>
      </c>
      <c r="X232" s="13"/>
      <c r="Y232" s="13"/>
      <c r="Z232" s="13"/>
      <c r="AA232" s="46"/>
      <c r="AB232" s="57"/>
      <c r="AC232" s="102">
        <f>SUMIF(Data_IND_TWh!$A$9:$A$442,Data_TOT_TWh!$B232&amp;200&amp;"_"&amp;Data_TOT_TWh!$E232,Data_IND_TWh!$AC$9:$AC$442)+SUMIF(Data_TER_TWh!$A$9:$A$442,Data_TOT_TWh!$B232&amp;300&amp;"_"&amp;Data_TOT_TWh!$E232,Data_TER_TWh!$AC$9:$AC$442)+SUMIF(Data_RES_TWh!$A$9:$A$1310,Data_TOT_TWh!$B232&amp;400&amp;"_"&amp;Data_TOT_TWh!$E232,Data_RES_TWh!$AC$9:$AC$1310)</f>
        <v>0</v>
      </c>
      <c r="AD232" s="61"/>
      <c r="AE232" s="102">
        <f>SUMIF(Data_IND_TWh!$A$9:$A$442,Data_TOT_TWh!$B232&amp;200&amp;"_"&amp;Data_TOT_TWh!$E232,Data_IND_TWh!$AE$9:$AE$442)+SUMIF(Data_TER_TWh!$A$9:$A$442,Data_TOT_TWh!$B232&amp;300&amp;"_"&amp;Data_TOT_TWh!$E232,Data_TER_TWh!$AE$9:$AE$442)+SUMIF(Data_RES_TWh!$A$9:$A$1310,Data_TOT_TWh!$B232&amp;400&amp;"_"&amp;Data_TOT_TWh!$E232,Data_RES_TWh!$AE$9:$AE$1310)</f>
        <v>0</v>
      </c>
      <c r="AF232" s="13"/>
      <c r="AG232" s="13"/>
      <c r="AH232" s="46"/>
      <c r="AI232" s="57"/>
      <c r="AJ232" s="102">
        <f>SUMIF(Data_RES_TWh!$A$9:$A$1310,Data_TOT_TWh!$B232&amp;400&amp;"_"&amp;Data_TOT_TWh!$E232,Data_RES_TWh!$AJ$9:$AJ$1310)</f>
        <v>0</v>
      </c>
      <c r="AK232" s="57"/>
      <c r="AL232" s="9" t="str">
        <f>VLOOKUP(F232,Definitions!$B$7:$E$39,4,FALSE)</f>
        <v>EU28</v>
      </c>
    </row>
    <row r="233" spans="1:38">
      <c r="A233" s="36" t="str">
        <f t="shared" si="18"/>
        <v>HU999_0</v>
      </c>
      <c r="B233" t="s">
        <v>78</v>
      </c>
      <c r="C233" t="s">
        <v>269</v>
      </c>
      <c r="D233">
        <v>999</v>
      </c>
      <c r="E233">
        <v>0</v>
      </c>
      <c r="F233" s="25" t="str">
        <f>VLOOKUP(B233,Definitions!$C$7:$D$43,2,FALSE)</f>
        <v>Hungary</v>
      </c>
      <c r="G233" t="str">
        <f>VLOOKUP(C233,Definitions!$C$49:$D$57,2,FALSE)</f>
        <v>TOTAL</v>
      </c>
      <c r="H233" t="str">
        <f>VLOOKUP(D233,Definitions!$C$60:$D$104,2,FALSE)</f>
        <v>TOTAL</v>
      </c>
      <c r="J233" s="29" t="str">
        <f>VLOOKUP(E233,Definitions!$C$115:$D$131,2,FALSE)</f>
        <v>TOTAL</v>
      </c>
      <c r="K233" s="111">
        <v>121.71609099999998</v>
      </c>
      <c r="L233" s="110">
        <f t="shared" si="19"/>
        <v>-27.200303956127442</v>
      </c>
      <c r="M233" s="110">
        <f t="shared" si="20"/>
        <v>94.515787043872535</v>
      </c>
      <c r="N233" s="57"/>
      <c r="O233" s="110">
        <f>IFERROR(SUMIF(Data_IND_TWh!$A$9:$A$442,Data_TOT_TWh!$B233&amp;200&amp;"_"&amp;Data_TOT_TWh!$E233,Data_IND_TWh!$O$9:$O$442),0)+SUMIF(Data_TER_TWh!$A$9:$A$442,Data_TOT_TWh!$B233&amp;300&amp;"_"&amp;Data_TOT_TWh!$E233,Data_TER_TWh!$O$9:$O$442)+SUMIF(Data_RES_TWh!$A$9:$A$1310,Data_TOT_TWh!$B233&amp;400&amp;"_"&amp;Data_TOT_TWh!$E233,Data_RES_TWh!$O$9:$O$1310)</f>
        <v>0</v>
      </c>
      <c r="P233" s="110">
        <f t="shared" si="21"/>
        <v>94.515787043872535</v>
      </c>
      <c r="Q233" s="110">
        <f t="shared" si="22"/>
        <v>91.095722722456614</v>
      </c>
      <c r="R233" s="109">
        <f t="shared" si="23"/>
        <v>3.4200643214159197</v>
      </c>
      <c r="S233" s="102">
        <f>SUMIF(Data_IND_TWh!$A$9:$A$442,Data_TOT_TWh!$B233&amp;200&amp;"_"&amp;Data_TOT_TWh!$E233,Data_IND_TWh!$S$9:$S$442)+SUMIF(Data_TER_TWh!$A$9:$A$442,Data_TOT_TWh!$B233&amp;300&amp;"_"&amp;Data_TOT_TWh!$E233,Data_TER_TWh!$S$9:$S$442)+SUMIF(Data_RES_TWh!$A$9:$A$1310,Data_TOT_TWh!$B233&amp;400&amp;"_"&amp;Data_TOT_TWh!$E233,Data_RES_TWh!$S$9:$S$1310)</f>
        <v>59.701507810311632</v>
      </c>
      <c r="T233" s="57"/>
      <c r="U233" s="102">
        <f>SUMIF(Data_IND_TWh!$A$9:$A$442,Data_TOT_TWh!$B233&amp;200&amp;"_"&amp;Data_TOT_TWh!$E233,Data_IND_TWh!$U$9:$U$442)+SUMIF(Data_TER_TWh!$A$9:$A$442,Data_TOT_TWh!$B233&amp;300&amp;"_"&amp;Data_TOT_TWh!$E233,Data_TER_TWh!$U$9:$U$442)+SUMIF(Data_RES_TWh!$A$9:$A$1310,Data_TOT_TWh!$B233&amp;400&amp;"_"&amp;Data_TOT_TWh!$E233,Data_RES_TWh!$U$9:$U$1310)</f>
        <v>13.15536983970998</v>
      </c>
      <c r="V233" s="57"/>
      <c r="W233" s="102">
        <f>SUMIF(Data_IND_TWh!$A$9:$A$442,Data_TOT_TWh!$B233&amp;200&amp;"_"&amp;Data_TOT_TWh!$E233,Data_IND_TWh!$W$9:$W$442)+SUMIF(Data_TER_TWh!$A$9:$A$442,Data_TOT_TWh!$B233&amp;300&amp;"_"&amp;Data_TOT_TWh!$E233,Data_TER_TWh!$W$9:$W$442)+SUMIF(Data_RES_TWh!$A$9:$A$1310,Data_TOT_TWh!$B233&amp;400&amp;"_"&amp;Data_TOT_TWh!$E233,Data_RES_TWh!$W$9:$W$1310)</f>
        <v>18.238845072435002</v>
      </c>
      <c r="X233" s="13"/>
      <c r="Y233" s="13"/>
      <c r="Z233" s="13"/>
      <c r="AA233" s="46"/>
      <c r="AB233" s="57"/>
      <c r="AC233" s="102">
        <f>SUMIF(Data_IND_TWh!$A$9:$A$442,Data_TOT_TWh!$B233&amp;200&amp;"_"&amp;Data_TOT_TWh!$E233,Data_IND_TWh!$AC$9:$AC$442)+SUMIF(Data_TER_TWh!$A$9:$A$442,Data_TOT_TWh!$B233&amp;300&amp;"_"&amp;Data_TOT_TWh!$E233,Data_TER_TWh!$AC$9:$AC$442)+SUMIF(Data_RES_TWh!$A$9:$A$1310,Data_TOT_TWh!$B233&amp;400&amp;"_"&amp;Data_TOT_TWh!$E233,Data_RES_TWh!$AC$9:$AC$1310)</f>
        <v>1.0051566395136249</v>
      </c>
      <c r="AD233" s="61"/>
      <c r="AE233" s="102">
        <f>SUMIF(Data_IND_TWh!$A$9:$A$442,Data_TOT_TWh!$B233&amp;200&amp;"_"&amp;Data_TOT_TWh!$E233,Data_IND_TWh!$AE$9:$AE$442)+SUMIF(Data_TER_TWh!$A$9:$A$442,Data_TOT_TWh!$B233&amp;300&amp;"_"&amp;Data_TOT_TWh!$E233,Data_TER_TWh!$AE$9:$AE$442)+SUMIF(Data_RES_TWh!$A$9:$A$1310,Data_TOT_TWh!$B233&amp;400&amp;"_"&amp;Data_TOT_TWh!$E233,Data_RES_TWh!$AE$9:$AE$1310)</f>
        <v>2.414907681902295</v>
      </c>
      <c r="AF233" s="13"/>
      <c r="AG233" s="13"/>
      <c r="AH233" s="46"/>
      <c r="AI233" s="57"/>
      <c r="AJ233" s="102">
        <f>SUMIF(Data_RES_TWh!$A$9:$A$1310,Data_TOT_TWh!$B233&amp;400&amp;"_"&amp;Data_TOT_TWh!$E233,Data_RES_TWh!$AJ$9:$AJ$1310)</f>
        <v>2.2564178491799964</v>
      </c>
      <c r="AK233" s="57"/>
      <c r="AL233" s="9" t="str">
        <f>VLOOKUP(F233,Definitions!$B$7:$E$39,4,FALSE)</f>
        <v>EU28</v>
      </c>
    </row>
    <row r="234" spans="1:38">
      <c r="A234" s="36" t="str">
        <f t="shared" ref="A234:A289" si="24">B234&amp;D234&amp;"_"&amp;E234</f>
        <v>HU999_1</v>
      </c>
      <c r="B234" t="s">
        <v>78</v>
      </c>
      <c r="C234" t="s">
        <v>269</v>
      </c>
      <c r="D234">
        <v>999</v>
      </c>
      <c r="E234">
        <v>1</v>
      </c>
      <c r="F234" s="25" t="str">
        <f>VLOOKUP(B234,Definitions!$C$7:$D$43,2,FALSE)</f>
        <v>Hungary</v>
      </c>
      <c r="G234" t="str">
        <f>VLOOKUP(C234,Definitions!$C$49:$D$57,2,FALSE)</f>
        <v>TOTAL</v>
      </c>
      <c r="H234" t="str">
        <f>VLOOKUP(D234,Definitions!$C$60:$D$104,2,FALSE)</f>
        <v>TOTAL</v>
      </c>
      <c r="J234" s="29" t="str">
        <f>VLOOKUP(E234,Definitions!$C$115:$D$131,2,FALSE)</f>
        <v>Coal</v>
      </c>
      <c r="K234" s="111">
        <v>5.8452379999999993</v>
      </c>
      <c r="L234" s="110">
        <f t="shared" ref="L234:L289" si="25">IFERROR(M234-K234,M234)</f>
        <v>-2.7778401801015207E-10</v>
      </c>
      <c r="M234" s="110">
        <f t="shared" ref="M234:M289" si="26">P234+IFERROR(O234,0)</f>
        <v>5.8452379997222152</v>
      </c>
      <c r="N234" s="57"/>
      <c r="O234" s="110">
        <f>IFERROR(SUMIF(Data_IND_TWh!$A$9:$A$442,Data_TOT_TWh!$B234&amp;200&amp;"_"&amp;Data_TOT_TWh!$E234,Data_IND_TWh!$O$9:$O$442),0)+SUMIF(Data_TER_TWh!$A$9:$A$442,Data_TOT_TWh!$B234&amp;300&amp;"_"&amp;Data_TOT_TWh!$E234,Data_TER_TWh!$O$9:$O$442)+SUMIF(Data_RES_TWh!$A$9:$A$1310,Data_TOT_TWh!$B234&amp;400&amp;"_"&amp;Data_TOT_TWh!$E234,Data_RES_TWh!$O$9:$O$1310)</f>
        <v>0</v>
      </c>
      <c r="P234" s="110">
        <f t="shared" ref="P234:P289" si="27">Q234+R234</f>
        <v>5.8452379997222152</v>
      </c>
      <c r="Q234" s="110">
        <f t="shared" ref="Q234:Q289" si="28">S234+U234+W234</f>
        <v>5.8452379997222152</v>
      </c>
      <c r="R234" s="109">
        <f t="shared" ref="R234:R289" si="29">AC234+AE234</f>
        <v>0</v>
      </c>
      <c r="S234" s="102">
        <f>SUMIF(Data_IND_TWh!$A$9:$A$442,Data_TOT_TWh!$B234&amp;200&amp;"_"&amp;Data_TOT_TWh!$E234,Data_IND_TWh!$S$9:$S$442)+SUMIF(Data_TER_TWh!$A$9:$A$442,Data_TOT_TWh!$B234&amp;300&amp;"_"&amp;Data_TOT_TWh!$E234,Data_TER_TWh!$S$9:$S$442)+SUMIF(Data_RES_TWh!$A$9:$A$1310,Data_TOT_TWh!$B234&amp;400&amp;"_"&amp;Data_TOT_TWh!$E234,Data_RES_TWh!$S$9:$S$1310)</f>
        <v>1.7113415598047979</v>
      </c>
      <c r="T234" s="57"/>
      <c r="U234" s="102">
        <f>SUMIF(Data_IND_TWh!$A$9:$A$442,Data_TOT_TWh!$B234&amp;200&amp;"_"&amp;Data_TOT_TWh!$E234,Data_IND_TWh!$U$9:$U$442)+SUMIF(Data_TER_TWh!$A$9:$A$442,Data_TOT_TWh!$B234&amp;300&amp;"_"&amp;Data_TOT_TWh!$E234,Data_TER_TWh!$U$9:$U$442)+SUMIF(Data_RES_TWh!$A$9:$A$1310,Data_TOT_TWh!$B234&amp;400&amp;"_"&amp;Data_TOT_TWh!$E234,Data_RES_TWh!$U$9:$U$1310)</f>
        <v>0.143991972972972</v>
      </c>
      <c r="V234" s="57"/>
      <c r="W234" s="102">
        <f>SUMIF(Data_IND_TWh!$A$9:$A$442,Data_TOT_TWh!$B234&amp;200&amp;"_"&amp;Data_TOT_TWh!$E234,Data_IND_TWh!$W$9:$W$442)+SUMIF(Data_TER_TWh!$A$9:$A$442,Data_TOT_TWh!$B234&amp;300&amp;"_"&amp;Data_TOT_TWh!$E234,Data_TER_TWh!$W$9:$W$442)+SUMIF(Data_RES_TWh!$A$9:$A$1310,Data_TOT_TWh!$B234&amp;400&amp;"_"&amp;Data_TOT_TWh!$E234,Data_RES_TWh!$W$9:$W$1310)</f>
        <v>3.9899044669444459</v>
      </c>
      <c r="X234" s="13"/>
      <c r="Y234" s="13"/>
      <c r="Z234" s="13"/>
      <c r="AA234" s="46"/>
      <c r="AB234" s="57"/>
      <c r="AC234" s="102">
        <f>SUMIF(Data_IND_TWh!$A$9:$A$442,Data_TOT_TWh!$B234&amp;200&amp;"_"&amp;Data_TOT_TWh!$E234,Data_IND_TWh!$AC$9:$AC$442)+SUMIF(Data_TER_TWh!$A$9:$A$442,Data_TOT_TWh!$B234&amp;300&amp;"_"&amp;Data_TOT_TWh!$E234,Data_TER_TWh!$AC$9:$AC$442)+SUMIF(Data_RES_TWh!$A$9:$A$1310,Data_TOT_TWh!$B234&amp;400&amp;"_"&amp;Data_TOT_TWh!$E234,Data_RES_TWh!$AC$9:$AC$1310)</f>
        <v>0</v>
      </c>
      <c r="AD234" s="61"/>
      <c r="AE234" s="102">
        <f>SUMIF(Data_IND_TWh!$A$9:$A$442,Data_TOT_TWh!$B234&amp;200&amp;"_"&amp;Data_TOT_TWh!$E234,Data_IND_TWh!$AE$9:$AE$442)+SUMIF(Data_TER_TWh!$A$9:$A$442,Data_TOT_TWh!$B234&amp;300&amp;"_"&amp;Data_TOT_TWh!$E234,Data_TER_TWh!$AE$9:$AE$442)+SUMIF(Data_RES_TWh!$A$9:$A$1310,Data_TOT_TWh!$B234&amp;400&amp;"_"&amp;Data_TOT_TWh!$E234,Data_RES_TWh!$AE$9:$AE$1310)</f>
        <v>0</v>
      </c>
      <c r="AF234" s="13"/>
      <c r="AG234" s="13"/>
      <c r="AH234" s="46"/>
      <c r="AI234" s="57"/>
      <c r="AJ234" s="102">
        <f>SUMIF(Data_RES_TWh!$A$9:$A$1310,Data_TOT_TWh!$B234&amp;400&amp;"_"&amp;Data_TOT_TWh!$E234,Data_RES_TWh!$AJ$9:$AJ$1310)</f>
        <v>0</v>
      </c>
      <c r="AK234" s="57"/>
      <c r="AL234" s="9" t="str">
        <f>VLOOKUP(F234,Definitions!$B$7:$E$39,4,FALSE)</f>
        <v>EU28</v>
      </c>
    </row>
    <row r="235" spans="1:38">
      <c r="A235" s="36" t="str">
        <f t="shared" si="24"/>
        <v>HU999_2</v>
      </c>
      <c r="B235" t="s">
        <v>78</v>
      </c>
      <c r="C235" t="s">
        <v>269</v>
      </c>
      <c r="D235">
        <v>999</v>
      </c>
      <c r="E235">
        <v>2</v>
      </c>
      <c r="F235" s="25" t="str">
        <f>VLOOKUP(B235,Definitions!$C$7:$D$43,2,FALSE)</f>
        <v>Hungary</v>
      </c>
      <c r="G235" t="str">
        <f>VLOOKUP(C235,Definitions!$C$49:$D$57,2,FALSE)</f>
        <v>TOTAL</v>
      </c>
      <c r="H235" t="str">
        <f>VLOOKUP(D235,Definitions!$C$60:$D$104,2,FALSE)</f>
        <v>TOTAL</v>
      </c>
      <c r="J235" s="29" t="str">
        <f>VLOOKUP(E235,Definitions!$C$115:$D$131,2,FALSE)</f>
        <v>Fuel oil</v>
      </c>
      <c r="K235" s="111">
        <v>0.20236200000000348</v>
      </c>
      <c r="L235" s="110">
        <f t="shared" si="25"/>
        <v>4.0089722218750179E-5</v>
      </c>
      <c r="M235" s="110">
        <f t="shared" si="26"/>
        <v>0.20240208972222223</v>
      </c>
      <c r="N235" s="57"/>
      <c r="O235" s="110">
        <f>IFERROR(SUMIF(Data_IND_TWh!$A$9:$A$442,Data_TOT_TWh!$B235&amp;200&amp;"_"&amp;Data_TOT_TWh!$E235,Data_IND_TWh!$O$9:$O$442),0)+SUMIF(Data_TER_TWh!$A$9:$A$442,Data_TOT_TWh!$B235&amp;300&amp;"_"&amp;Data_TOT_TWh!$E235,Data_TER_TWh!$O$9:$O$442)+SUMIF(Data_RES_TWh!$A$9:$A$1310,Data_TOT_TWh!$B235&amp;400&amp;"_"&amp;Data_TOT_TWh!$E235,Data_RES_TWh!$O$9:$O$1310)</f>
        <v>0</v>
      </c>
      <c r="P235" s="110">
        <f t="shared" si="27"/>
        <v>0.20240208972222223</v>
      </c>
      <c r="Q235" s="110">
        <f t="shared" si="28"/>
        <v>0.20240208972222223</v>
      </c>
      <c r="R235" s="109">
        <f t="shared" si="29"/>
        <v>0</v>
      </c>
      <c r="S235" s="102">
        <f>SUMIF(Data_IND_TWh!$A$9:$A$442,Data_TOT_TWh!$B235&amp;200&amp;"_"&amp;Data_TOT_TWh!$E235,Data_IND_TWh!$S$9:$S$442)+SUMIF(Data_TER_TWh!$A$9:$A$442,Data_TOT_TWh!$B235&amp;300&amp;"_"&amp;Data_TOT_TWh!$E235,Data_TER_TWh!$S$9:$S$442)+SUMIF(Data_RES_TWh!$A$9:$A$1310,Data_TOT_TWh!$B235&amp;400&amp;"_"&amp;Data_TOT_TWh!$E235,Data_RES_TWh!$S$9:$S$1310)</f>
        <v>0.11571654466003851</v>
      </c>
      <c r="T235" s="57"/>
      <c r="U235" s="102">
        <f>SUMIF(Data_IND_TWh!$A$9:$A$442,Data_TOT_TWh!$B235&amp;200&amp;"_"&amp;Data_TOT_TWh!$E235,Data_IND_TWh!$U$9:$U$442)+SUMIF(Data_TER_TWh!$A$9:$A$442,Data_TOT_TWh!$B235&amp;300&amp;"_"&amp;Data_TOT_TWh!$E235,Data_TER_TWh!$U$9:$U$442)+SUMIF(Data_RES_TWh!$A$9:$A$1310,Data_TOT_TWh!$B235&amp;400&amp;"_"&amp;Data_TOT_TWh!$E235,Data_RES_TWh!$U$9:$U$1310)</f>
        <v>2.0354455339961493E-2</v>
      </c>
      <c r="V235" s="57"/>
      <c r="W235" s="102">
        <f>SUMIF(Data_IND_TWh!$A$9:$A$442,Data_TOT_TWh!$B235&amp;200&amp;"_"&amp;Data_TOT_TWh!$E235,Data_IND_TWh!$W$9:$W$442)+SUMIF(Data_TER_TWh!$A$9:$A$442,Data_TOT_TWh!$B235&amp;300&amp;"_"&amp;Data_TOT_TWh!$E235,Data_TER_TWh!$W$9:$W$442)+SUMIF(Data_RES_TWh!$A$9:$A$1310,Data_TOT_TWh!$B235&amp;400&amp;"_"&amp;Data_TOT_TWh!$E235,Data_RES_TWh!$W$9:$W$1310)</f>
        <v>6.633108972222225E-2</v>
      </c>
      <c r="X235" s="13"/>
      <c r="Y235" s="13"/>
      <c r="Z235" s="13"/>
      <c r="AA235" s="46"/>
      <c r="AB235" s="57"/>
      <c r="AC235" s="102">
        <f>SUMIF(Data_IND_TWh!$A$9:$A$442,Data_TOT_TWh!$B235&amp;200&amp;"_"&amp;Data_TOT_TWh!$E235,Data_IND_TWh!$AC$9:$AC$442)+SUMIF(Data_TER_TWh!$A$9:$A$442,Data_TOT_TWh!$B235&amp;300&amp;"_"&amp;Data_TOT_TWh!$E235,Data_TER_TWh!$AC$9:$AC$442)+SUMIF(Data_RES_TWh!$A$9:$A$1310,Data_TOT_TWh!$B235&amp;400&amp;"_"&amp;Data_TOT_TWh!$E235,Data_RES_TWh!$AC$9:$AC$1310)</f>
        <v>0</v>
      </c>
      <c r="AD235" s="61"/>
      <c r="AE235" s="102">
        <f>SUMIF(Data_IND_TWh!$A$9:$A$442,Data_TOT_TWh!$B235&amp;200&amp;"_"&amp;Data_TOT_TWh!$E235,Data_IND_TWh!$AE$9:$AE$442)+SUMIF(Data_TER_TWh!$A$9:$A$442,Data_TOT_TWh!$B235&amp;300&amp;"_"&amp;Data_TOT_TWh!$E235,Data_TER_TWh!$AE$9:$AE$442)+SUMIF(Data_RES_TWh!$A$9:$A$1310,Data_TOT_TWh!$B235&amp;400&amp;"_"&amp;Data_TOT_TWh!$E235,Data_RES_TWh!$AE$9:$AE$1310)</f>
        <v>0</v>
      </c>
      <c r="AF235" s="13"/>
      <c r="AG235" s="13"/>
      <c r="AH235" s="46"/>
      <c r="AI235" s="57"/>
      <c r="AJ235" s="102">
        <f>SUMIF(Data_RES_TWh!$A$9:$A$1310,Data_TOT_TWh!$B235&amp;400&amp;"_"&amp;Data_TOT_TWh!$E235,Data_RES_TWh!$AJ$9:$AJ$1310)</f>
        <v>0</v>
      </c>
      <c r="AK235" s="57"/>
      <c r="AL235" s="9" t="str">
        <f>VLOOKUP(F235,Definitions!$B$7:$E$39,4,FALSE)</f>
        <v>EU28</v>
      </c>
    </row>
    <row r="236" spans="1:38">
      <c r="A236" s="36" t="str">
        <f t="shared" si="24"/>
        <v>HU999_3</v>
      </c>
      <c r="B236" t="s">
        <v>78</v>
      </c>
      <c r="C236" t="s">
        <v>269</v>
      </c>
      <c r="D236">
        <v>999</v>
      </c>
      <c r="E236">
        <v>3</v>
      </c>
      <c r="F236" s="25" t="str">
        <f>VLOOKUP(B236,Definitions!$C$7:$D$43,2,FALSE)</f>
        <v>Hungary</v>
      </c>
      <c r="G236" t="str">
        <f>VLOOKUP(C236,Definitions!$C$49:$D$57,2,FALSE)</f>
        <v>TOTAL</v>
      </c>
      <c r="H236" t="str">
        <f>VLOOKUP(D236,Definitions!$C$60:$D$104,2,FALSE)</f>
        <v>TOTAL</v>
      </c>
      <c r="J236" s="29" t="str">
        <f>VLOOKUP(E236,Definitions!$C$115:$D$131,2,FALSE)</f>
        <v>Natural gas</v>
      </c>
      <c r="K236" s="111">
        <v>57.170753999999988</v>
      </c>
      <c r="L236" s="110">
        <f t="shared" si="25"/>
        <v>-1.5806324006307761</v>
      </c>
      <c r="M236" s="110">
        <f t="shared" si="26"/>
        <v>55.590121599369212</v>
      </c>
      <c r="N236" s="57"/>
      <c r="O236" s="110">
        <f>IFERROR(SUMIF(Data_IND_TWh!$A$9:$A$442,Data_TOT_TWh!$B236&amp;200&amp;"_"&amp;Data_TOT_TWh!$E236,Data_IND_TWh!$O$9:$O$442),0)+SUMIF(Data_TER_TWh!$A$9:$A$442,Data_TOT_TWh!$B236&amp;300&amp;"_"&amp;Data_TOT_TWh!$E236,Data_TER_TWh!$O$9:$O$442)+SUMIF(Data_RES_TWh!$A$9:$A$1310,Data_TOT_TWh!$B236&amp;400&amp;"_"&amp;Data_TOT_TWh!$E236,Data_RES_TWh!$O$9:$O$1310)</f>
        <v>0</v>
      </c>
      <c r="P236" s="110">
        <f t="shared" si="27"/>
        <v>55.590121599369212</v>
      </c>
      <c r="Q236" s="110">
        <f t="shared" si="28"/>
        <v>55.590121599369212</v>
      </c>
      <c r="R236" s="109">
        <f t="shared" si="29"/>
        <v>0</v>
      </c>
      <c r="S236" s="102">
        <f>SUMIF(Data_IND_TWh!$A$9:$A$442,Data_TOT_TWh!$B236&amp;200&amp;"_"&amp;Data_TOT_TWh!$E236,Data_IND_TWh!$S$9:$S$442)+SUMIF(Data_TER_TWh!$A$9:$A$442,Data_TOT_TWh!$B236&amp;300&amp;"_"&amp;Data_TOT_TWh!$E236,Data_TER_TWh!$S$9:$S$442)+SUMIF(Data_RES_TWh!$A$9:$A$1310,Data_TOT_TWh!$B236&amp;400&amp;"_"&amp;Data_TOT_TWh!$E236,Data_RES_TWh!$S$9:$S$1310)</f>
        <v>40.614601022656672</v>
      </c>
      <c r="T236" s="57"/>
      <c r="U236" s="102">
        <f>SUMIF(Data_IND_TWh!$A$9:$A$442,Data_TOT_TWh!$B236&amp;200&amp;"_"&amp;Data_TOT_TWh!$E236,Data_IND_TWh!$U$9:$U$442)+SUMIF(Data_TER_TWh!$A$9:$A$442,Data_TOT_TWh!$B236&amp;300&amp;"_"&amp;Data_TOT_TWh!$E236,Data_TER_TWh!$U$9:$U$442)+SUMIF(Data_RES_TWh!$A$9:$A$1310,Data_TOT_TWh!$B236&amp;400&amp;"_"&amp;Data_TOT_TWh!$E236,Data_RES_TWh!$U$9:$U$1310)</f>
        <v>8.6904576256014288</v>
      </c>
      <c r="V236" s="57"/>
      <c r="W236" s="102">
        <f>SUMIF(Data_IND_TWh!$A$9:$A$442,Data_TOT_TWh!$B236&amp;200&amp;"_"&amp;Data_TOT_TWh!$E236,Data_IND_TWh!$W$9:$W$442)+SUMIF(Data_TER_TWh!$A$9:$A$442,Data_TOT_TWh!$B236&amp;300&amp;"_"&amp;Data_TOT_TWh!$E236,Data_TER_TWh!$W$9:$W$442)+SUMIF(Data_RES_TWh!$A$9:$A$1310,Data_TOT_TWh!$B236&amp;400&amp;"_"&amp;Data_TOT_TWh!$E236,Data_RES_TWh!$W$9:$W$1310)</f>
        <v>6.2850629511111151</v>
      </c>
      <c r="X236" s="13"/>
      <c r="Y236" s="13"/>
      <c r="Z236" s="13"/>
      <c r="AA236" s="46"/>
      <c r="AB236" s="57"/>
      <c r="AC236" s="102">
        <f>SUMIF(Data_IND_TWh!$A$9:$A$442,Data_TOT_TWh!$B236&amp;200&amp;"_"&amp;Data_TOT_TWh!$E236,Data_IND_TWh!$AC$9:$AC$442)+SUMIF(Data_TER_TWh!$A$9:$A$442,Data_TOT_TWh!$B236&amp;300&amp;"_"&amp;Data_TOT_TWh!$E236,Data_TER_TWh!$AC$9:$AC$442)+SUMIF(Data_RES_TWh!$A$9:$A$1310,Data_TOT_TWh!$B236&amp;400&amp;"_"&amp;Data_TOT_TWh!$E236,Data_RES_TWh!$AC$9:$AC$1310)</f>
        <v>0</v>
      </c>
      <c r="AD236" s="61"/>
      <c r="AE236" s="102">
        <f>SUMIF(Data_IND_TWh!$A$9:$A$442,Data_TOT_TWh!$B236&amp;200&amp;"_"&amp;Data_TOT_TWh!$E236,Data_IND_TWh!$AE$9:$AE$442)+SUMIF(Data_TER_TWh!$A$9:$A$442,Data_TOT_TWh!$B236&amp;300&amp;"_"&amp;Data_TOT_TWh!$E236,Data_TER_TWh!$AE$9:$AE$442)+SUMIF(Data_RES_TWh!$A$9:$A$1310,Data_TOT_TWh!$B236&amp;400&amp;"_"&amp;Data_TOT_TWh!$E236,Data_RES_TWh!$AE$9:$AE$1310)</f>
        <v>0</v>
      </c>
      <c r="AF236" s="13"/>
      <c r="AG236" s="13"/>
      <c r="AH236" s="46"/>
      <c r="AI236" s="57"/>
      <c r="AJ236" s="102">
        <f>SUMIF(Data_RES_TWh!$A$9:$A$1310,Data_TOT_TWh!$B236&amp;400&amp;"_"&amp;Data_TOT_TWh!$E236,Data_RES_TWh!$AJ$9:$AJ$1310)</f>
        <v>1.57334720197652</v>
      </c>
      <c r="AK236" s="57"/>
      <c r="AL236" s="9" t="str">
        <f>VLOOKUP(F236,Definitions!$B$7:$E$39,4,FALSE)</f>
        <v>EU28</v>
      </c>
    </row>
    <row r="237" spans="1:38">
      <c r="A237" s="36" t="str">
        <f t="shared" si="24"/>
        <v>HU999_4</v>
      </c>
      <c r="B237" t="s">
        <v>78</v>
      </c>
      <c r="C237" t="s">
        <v>269</v>
      </c>
      <c r="D237">
        <v>999</v>
      </c>
      <c r="E237">
        <v>4</v>
      </c>
      <c r="F237" s="25" t="str">
        <f>VLOOKUP(B237,Definitions!$C$7:$D$43,2,FALSE)</f>
        <v>Hungary</v>
      </c>
      <c r="G237" t="str">
        <f>VLOOKUP(C237,Definitions!$C$49:$D$57,2,FALSE)</f>
        <v>TOTAL</v>
      </c>
      <c r="H237" t="str">
        <f>VLOOKUP(D237,Definitions!$C$60:$D$104,2,FALSE)</f>
        <v>TOTAL</v>
      </c>
      <c r="J237" s="29" t="str">
        <f>VLOOKUP(E237,Definitions!$C$115:$D$131,2,FALSE)</f>
        <v>Other fossil fuels</v>
      </c>
      <c r="K237" s="111">
        <v>3.8762789999999994</v>
      </c>
      <c r="L237" s="110">
        <f t="shared" si="25"/>
        <v>-0.25619654447190232</v>
      </c>
      <c r="M237" s="110">
        <f t="shared" si="26"/>
        <v>3.620082455528097</v>
      </c>
      <c r="N237" s="57"/>
      <c r="O237" s="110">
        <f>IFERROR(SUMIF(Data_IND_TWh!$A$9:$A$442,Data_TOT_TWh!$B237&amp;200&amp;"_"&amp;Data_TOT_TWh!$E237,Data_IND_TWh!$O$9:$O$442),0)+SUMIF(Data_TER_TWh!$A$9:$A$442,Data_TOT_TWh!$B237&amp;300&amp;"_"&amp;Data_TOT_TWh!$E237,Data_TER_TWh!$O$9:$O$442)+SUMIF(Data_RES_TWh!$A$9:$A$1310,Data_TOT_TWh!$B237&amp;400&amp;"_"&amp;Data_TOT_TWh!$E237,Data_RES_TWh!$O$9:$O$1310)</f>
        <v>0</v>
      </c>
      <c r="P237" s="110">
        <f t="shared" si="27"/>
        <v>3.620082455528097</v>
      </c>
      <c r="Q237" s="110">
        <f t="shared" si="28"/>
        <v>3.620082455528097</v>
      </c>
      <c r="R237" s="109">
        <f t="shared" si="29"/>
        <v>0</v>
      </c>
      <c r="S237" s="102">
        <f>SUMIF(Data_IND_TWh!$A$9:$A$442,Data_TOT_TWh!$B237&amp;200&amp;"_"&amp;Data_TOT_TWh!$E237,Data_IND_TWh!$S$9:$S$442)+SUMIF(Data_TER_TWh!$A$9:$A$442,Data_TOT_TWh!$B237&amp;300&amp;"_"&amp;Data_TOT_TWh!$E237,Data_TER_TWh!$S$9:$S$442)+SUMIF(Data_RES_TWh!$A$9:$A$1310,Data_TOT_TWh!$B237&amp;400&amp;"_"&amp;Data_TOT_TWh!$E237,Data_RES_TWh!$S$9:$S$1310)</f>
        <v>0.87048071710932362</v>
      </c>
      <c r="T237" s="57"/>
      <c r="U237" s="102">
        <f>SUMIF(Data_IND_TWh!$A$9:$A$442,Data_TOT_TWh!$B237&amp;200&amp;"_"&amp;Data_TOT_TWh!$E237,Data_IND_TWh!$U$9:$U$442)+SUMIF(Data_TER_TWh!$A$9:$A$442,Data_TOT_TWh!$B237&amp;300&amp;"_"&amp;Data_TOT_TWh!$E237,Data_TER_TWh!$U$9:$U$442)+SUMIF(Data_RES_TWh!$A$9:$A$1310,Data_TOT_TWh!$B237&amp;400&amp;"_"&amp;Data_TOT_TWh!$E237,Data_RES_TWh!$U$9:$U$1310)</f>
        <v>0.23286973841877692</v>
      </c>
      <c r="V237" s="57"/>
      <c r="W237" s="102">
        <f>SUMIF(Data_IND_TWh!$A$9:$A$442,Data_TOT_TWh!$B237&amp;200&amp;"_"&amp;Data_TOT_TWh!$E237,Data_IND_TWh!$W$9:$W$442)+SUMIF(Data_TER_TWh!$A$9:$A$442,Data_TOT_TWh!$B237&amp;300&amp;"_"&amp;Data_TOT_TWh!$E237,Data_TER_TWh!$W$9:$W$442)+SUMIF(Data_RES_TWh!$A$9:$A$1310,Data_TOT_TWh!$B237&amp;400&amp;"_"&amp;Data_TOT_TWh!$E237,Data_RES_TWh!$W$9:$W$1310)</f>
        <v>2.5167319999999962</v>
      </c>
      <c r="X237" s="13"/>
      <c r="Y237" s="13"/>
      <c r="Z237" s="13"/>
      <c r="AA237" s="46"/>
      <c r="AB237" s="57"/>
      <c r="AC237" s="102">
        <f>SUMIF(Data_IND_TWh!$A$9:$A$442,Data_TOT_TWh!$B237&amp;200&amp;"_"&amp;Data_TOT_TWh!$E237,Data_IND_TWh!$AC$9:$AC$442)+SUMIF(Data_TER_TWh!$A$9:$A$442,Data_TOT_TWh!$B237&amp;300&amp;"_"&amp;Data_TOT_TWh!$E237,Data_TER_TWh!$AC$9:$AC$442)+SUMIF(Data_RES_TWh!$A$9:$A$1310,Data_TOT_TWh!$B237&amp;400&amp;"_"&amp;Data_TOT_TWh!$E237,Data_RES_TWh!$AC$9:$AC$1310)</f>
        <v>0</v>
      </c>
      <c r="AD237" s="61"/>
      <c r="AE237" s="102">
        <f>SUMIF(Data_IND_TWh!$A$9:$A$442,Data_TOT_TWh!$B237&amp;200&amp;"_"&amp;Data_TOT_TWh!$E237,Data_IND_TWh!$AE$9:$AE$442)+SUMIF(Data_TER_TWh!$A$9:$A$442,Data_TOT_TWh!$B237&amp;300&amp;"_"&amp;Data_TOT_TWh!$E237,Data_TER_TWh!$AE$9:$AE$442)+SUMIF(Data_RES_TWh!$A$9:$A$1310,Data_TOT_TWh!$B237&amp;400&amp;"_"&amp;Data_TOT_TWh!$E237,Data_RES_TWh!$AE$9:$AE$1310)</f>
        <v>0</v>
      </c>
      <c r="AF237" s="13"/>
      <c r="AG237" s="13"/>
      <c r="AH237" s="46"/>
      <c r="AI237" s="57"/>
      <c r="AJ237" s="102">
        <f>SUMIF(Data_RES_TWh!$A$9:$A$1310,Data_TOT_TWh!$B237&amp;400&amp;"_"&amp;Data_TOT_TWh!$E237,Data_RES_TWh!$AJ$9:$AJ$1310)</f>
        <v>5.812773131562661E-2</v>
      </c>
      <c r="AK237" s="57"/>
      <c r="AL237" s="9" t="str">
        <f>VLOOKUP(F237,Definitions!$B$7:$E$39,4,FALSE)</f>
        <v>EU28</v>
      </c>
    </row>
    <row r="238" spans="1:38">
      <c r="A238" s="36" t="str">
        <f t="shared" si="24"/>
        <v>HU999_6</v>
      </c>
      <c r="B238" t="s">
        <v>78</v>
      </c>
      <c r="C238" t="s">
        <v>269</v>
      </c>
      <c r="D238">
        <v>999</v>
      </c>
      <c r="E238">
        <v>6</v>
      </c>
      <c r="F238" s="25" t="str">
        <f>VLOOKUP(B238,Definitions!$C$7:$D$43,2,FALSE)</f>
        <v>Hungary</v>
      </c>
      <c r="G238" t="str">
        <f>VLOOKUP(C238,Definitions!$C$49:$D$57,2,FALSE)</f>
        <v>TOTAL</v>
      </c>
      <c r="H238" t="str">
        <f>VLOOKUP(D238,Definitions!$C$60:$D$104,2,FALSE)</f>
        <v>TOTAL</v>
      </c>
      <c r="J238" s="29" t="str">
        <f>VLOOKUP(E238,Definitions!$C$115:$D$131,2,FALSE)</f>
        <v>Electricity</v>
      </c>
      <c r="K238" s="111">
        <v>31.047448000000003</v>
      </c>
      <c r="L238" s="110">
        <f t="shared" si="25"/>
        <v>-22.426566789080312</v>
      </c>
      <c r="M238" s="110">
        <f t="shared" si="26"/>
        <v>8.6208812109196931</v>
      </c>
      <c r="N238" s="57"/>
      <c r="O238" s="110">
        <f>IFERROR(SUMIF(Data_IND_TWh!$A$9:$A$442,Data_TOT_TWh!$B238&amp;200&amp;"_"&amp;Data_TOT_TWh!$E238,Data_IND_TWh!$O$9:$O$442),0)+SUMIF(Data_TER_TWh!$A$9:$A$442,Data_TOT_TWh!$B238&amp;300&amp;"_"&amp;Data_TOT_TWh!$E238,Data_TER_TWh!$O$9:$O$442)+SUMIF(Data_RES_TWh!$A$9:$A$1310,Data_TOT_TWh!$B238&amp;400&amp;"_"&amp;Data_TOT_TWh!$E238,Data_RES_TWh!$O$9:$O$1310)</f>
        <v>0</v>
      </c>
      <c r="P238" s="110">
        <f t="shared" si="27"/>
        <v>8.6208812109196931</v>
      </c>
      <c r="Q238" s="110">
        <f t="shared" si="28"/>
        <v>5.2008168897815512</v>
      </c>
      <c r="R238" s="109">
        <f t="shared" si="29"/>
        <v>3.4200643211381418</v>
      </c>
      <c r="S238" s="102">
        <f>SUMIF(Data_IND_TWh!$A$9:$A$442,Data_TOT_TWh!$B238&amp;200&amp;"_"&amp;Data_TOT_TWh!$E238,Data_IND_TWh!$S$9:$S$442)+SUMIF(Data_TER_TWh!$A$9:$A$442,Data_TOT_TWh!$B238&amp;300&amp;"_"&amp;Data_TOT_TWh!$E238,Data_TER_TWh!$S$9:$S$442)+SUMIF(Data_RES_TWh!$A$9:$A$1310,Data_TOT_TWh!$B238&amp;400&amp;"_"&amp;Data_TOT_TWh!$E238,Data_RES_TWh!$S$9:$S$1310)</f>
        <v>1.7357916655223309</v>
      </c>
      <c r="T238" s="57"/>
      <c r="U238" s="102">
        <f>SUMIF(Data_IND_TWh!$A$9:$A$442,Data_TOT_TWh!$B238&amp;200&amp;"_"&amp;Data_TOT_TWh!$E238,Data_IND_TWh!$U$9:$U$442)+SUMIF(Data_TER_TWh!$A$9:$A$442,Data_TOT_TWh!$B238&amp;300&amp;"_"&amp;Data_TOT_TWh!$E238,Data_TER_TWh!$U$9:$U$442)+SUMIF(Data_RES_TWh!$A$9:$A$1310,Data_TOT_TWh!$B238&amp;400&amp;"_"&amp;Data_TOT_TWh!$E238,Data_RES_TWh!$U$9:$U$1310)</f>
        <v>2.3471483668242219</v>
      </c>
      <c r="V238" s="57"/>
      <c r="W238" s="102">
        <f>SUMIF(Data_IND_TWh!$A$9:$A$442,Data_TOT_TWh!$B238&amp;200&amp;"_"&amp;Data_TOT_TWh!$E238,Data_IND_TWh!$W$9:$W$442)+SUMIF(Data_TER_TWh!$A$9:$A$442,Data_TOT_TWh!$B238&amp;300&amp;"_"&amp;Data_TOT_TWh!$E238,Data_TER_TWh!$W$9:$W$442)+SUMIF(Data_RES_TWh!$A$9:$A$1310,Data_TOT_TWh!$B238&amp;400&amp;"_"&amp;Data_TOT_TWh!$E238,Data_RES_TWh!$W$9:$W$1310)</f>
        <v>1.1178768574349986</v>
      </c>
      <c r="X238" s="13"/>
      <c r="Y238" s="13"/>
      <c r="Z238" s="13"/>
      <c r="AA238" s="46"/>
      <c r="AB238" s="57"/>
      <c r="AC238" s="102">
        <f>SUMIF(Data_IND_TWh!$A$9:$A$442,Data_TOT_TWh!$B238&amp;200&amp;"_"&amp;Data_TOT_TWh!$E238,Data_IND_TWh!$AC$9:$AC$442)+SUMIF(Data_TER_TWh!$A$9:$A$442,Data_TOT_TWh!$B238&amp;300&amp;"_"&amp;Data_TOT_TWh!$E238,Data_TER_TWh!$AC$9:$AC$442)+SUMIF(Data_RES_TWh!$A$9:$A$1310,Data_TOT_TWh!$B238&amp;400&amp;"_"&amp;Data_TOT_TWh!$E238,Data_RES_TWh!$AC$9:$AC$1310)</f>
        <v>1.0051566392358471</v>
      </c>
      <c r="AD238" s="61"/>
      <c r="AE238" s="102">
        <f>SUMIF(Data_IND_TWh!$A$9:$A$442,Data_TOT_TWh!$B238&amp;200&amp;"_"&amp;Data_TOT_TWh!$E238,Data_IND_TWh!$AE$9:$AE$442)+SUMIF(Data_TER_TWh!$A$9:$A$442,Data_TOT_TWh!$B238&amp;300&amp;"_"&amp;Data_TOT_TWh!$E238,Data_TER_TWh!$AE$9:$AE$442)+SUMIF(Data_RES_TWh!$A$9:$A$1310,Data_TOT_TWh!$B238&amp;400&amp;"_"&amp;Data_TOT_TWh!$E238,Data_RES_TWh!$AE$9:$AE$1310)</f>
        <v>2.414907681902295</v>
      </c>
      <c r="AF238" s="13"/>
      <c r="AG238" s="13"/>
      <c r="AH238" s="46"/>
      <c r="AI238" s="57"/>
      <c r="AJ238" s="102">
        <f>SUMIF(Data_RES_TWh!$A$9:$A$1310,Data_TOT_TWh!$B238&amp;400&amp;"_"&amp;Data_TOT_TWh!$E238,Data_RES_TWh!$AJ$9:$AJ$1310)</f>
        <v>0.36394291588784999</v>
      </c>
      <c r="AK238" s="57"/>
      <c r="AL238" s="9" t="str">
        <f>VLOOKUP(F238,Definitions!$B$7:$E$39,4,FALSE)</f>
        <v>EU28</v>
      </c>
    </row>
    <row r="239" spans="1:38">
      <c r="A239" s="36" t="str">
        <f t="shared" si="24"/>
        <v>HU999_7</v>
      </c>
      <c r="B239" t="s">
        <v>78</v>
      </c>
      <c r="C239" t="s">
        <v>269</v>
      </c>
      <c r="D239">
        <v>999</v>
      </c>
      <c r="E239">
        <v>7</v>
      </c>
      <c r="F239" s="25" t="str">
        <f>VLOOKUP(B239,Definitions!$C$7:$D$43,2,FALSE)</f>
        <v>Hungary</v>
      </c>
      <c r="G239" t="str">
        <f>VLOOKUP(C239,Definitions!$C$49:$D$57,2,FALSE)</f>
        <v>TOTAL</v>
      </c>
      <c r="H239" t="str">
        <f>VLOOKUP(D239,Definitions!$C$60:$D$104,2,FALSE)</f>
        <v>TOTAL</v>
      </c>
      <c r="J239" s="29" t="str">
        <f>VLOOKUP(E239,Definitions!$C$115:$D$131,2,FALSE)</f>
        <v>District heating</v>
      </c>
      <c r="K239" s="111">
        <v>11.517189</v>
      </c>
      <c r="L239" s="110">
        <f t="shared" si="25"/>
        <v>-1.6839377647222502</v>
      </c>
      <c r="M239" s="110">
        <f t="shared" si="26"/>
        <v>9.8332512352777499</v>
      </c>
      <c r="N239" s="57"/>
      <c r="O239" s="110">
        <f>IFERROR(SUMIF(Data_IND_TWh!$A$9:$A$442,Data_TOT_TWh!$B239&amp;200&amp;"_"&amp;Data_TOT_TWh!$E239,Data_IND_TWh!$O$9:$O$442),0)+SUMIF(Data_TER_TWh!$A$9:$A$442,Data_TOT_TWh!$B239&amp;300&amp;"_"&amp;Data_TOT_TWh!$E239,Data_TER_TWh!$O$9:$O$442)+SUMIF(Data_RES_TWh!$A$9:$A$1310,Data_TOT_TWh!$B239&amp;400&amp;"_"&amp;Data_TOT_TWh!$E239,Data_RES_TWh!$O$9:$O$1310)</f>
        <v>0</v>
      </c>
      <c r="P239" s="110">
        <f t="shared" si="27"/>
        <v>9.8332512352777499</v>
      </c>
      <c r="Q239" s="110">
        <f t="shared" si="28"/>
        <v>9.8332512352777499</v>
      </c>
      <c r="R239" s="109">
        <f t="shared" si="29"/>
        <v>0</v>
      </c>
      <c r="S239" s="102">
        <f>SUMIF(Data_IND_TWh!$A$9:$A$442,Data_TOT_TWh!$B239&amp;200&amp;"_"&amp;Data_TOT_TWh!$E239,Data_IND_TWh!$S$9:$S$442)+SUMIF(Data_TER_TWh!$A$9:$A$442,Data_TOT_TWh!$B239&amp;300&amp;"_"&amp;Data_TOT_TWh!$E239,Data_TER_TWh!$S$9:$S$442)+SUMIF(Data_RES_TWh!$A$9:$A$1310,Data_TOT_TWh!$B239&amp;400&amp;"_"&amp;Data_TOT_TWh!$E239,Data_RES_TWh!$S$9:$S$1310)</f>
        <v>5.4393641811111006</v>
      </c>
      <c r="T239" s="57"/>
      <c r="U239" s="102">
        <f>SUMIF(Data_IND_TWh!$A$9:$A$442,Data_TOT_TWh!$B239&amp;200&amp;"_"&amp;Data_TOT_TWh!$E239,Data_IND_TWh!$U$9:$U$442)+SUMIF(Data_TER_TWh!$A$9:$A$442,Data_TOT_TWh!$B239&amp;300&amp;"_"&amp;Data_TOT_TWh!$E239,Data_TER_TWh!$U$9:$U$442)+SUMIF(Data_RES_TWh!$A$9:$A$1310,Data_TOT_TWh!$B239&amp;400&amp;"_"&amp;Data_TOT_TWh!$E239,Data_RES_TWh!$U$9:$U$1310)</f>
        <v>1.2497597999999901</v>
      </c>
      <c r="V239" s="57"/>
      <c r="W239" s="102">
        <f>SUMIF(Data_IND_TWh!$A$9:$A$442,Data_TOT_TWh!$B239&amp;200&amp;"_"&amp;Data_TOT_TWh!$E239,Data_IND_TWh!$W$9:$W$442)+SUMIF(Data_TER_TWh!$A$9:$A$442,Data_TOT_TWh!$B239&amp;300&amp;"_"&amp;Data_TOT_TWh!$E239,Data_TER_TWh!$W$9:$W$442)+SUMIF(Data_RES_TWh!$A$9:$A$1310,Data_TOT_TWh!$B239&amp;400&amp;"_"&amp;Data_TOT_TWh!$E239,Data_RES_TWh!$W$9:$W$1310)</f>
        <v>3.1441272541666603</v>
      </c>
      <c r="X239" s="13"/>
      <c r="Y239" s="13"/>
      <c r="Z239" s="13"/>
      <c r="AA239" s="46"/>
      <c r="AB239" s="57"/>
      <c r="AC239" s="102">
        <f>SUMIF(Data_IND_TWh!$A$9:$A$442,Data_TOT_TWh!$B239&amp;200&amp;"_"&amp;Data_TOT_TWh!$E239,Data_IND_TWh!$AC$9:$AC$442)+SUMIF(Data_TER_TWh!$A$9:$A$442,Data_TOT_TWh!$B239&amp;300&amp;"_"&amp;Data_TOT_TWh!$E239,Data_TER_TWh!$AC$9:$AC$442)+SUMIF(Data_RES_TWh!$A$9:$A$1310,Data_TOT_TWh!$B239&amp;400&amp;"_"&amp;Data_TOT_TWh!$E239,Data_RES_TWh!$AC$9:$AC$1310)</f>
        <v>0</v>
      </c>
      <c r="AD239" s="61"/>
      <c r="AE239" s="102">
        <f>SUMIF(Data_IND_TWh!$A$9:$A$442,Data_TOT_TWh!$B239&amp;200&amp;"_"&amp;Data_TOT_TWh!$E239,Data_IND_TWh!$AE$9:$AE$442)+SUMIF(Data_TER_TWh!$A$9:$A$442,Data_TOT_TWh!$B239&amp;300&amp;"_"&amp;Data_TOT_TWh!$E239,Data_TER_TWh!$AE$9:$AE$442)+SUMIF(Data_RES_TWh!$A$9:$A$1310,Data_TOT_TWh!$B239&amp;400&amp;"_"&amp;Data_TOT_TWh!$E239,Data_RES_TWh!$AE$9:$AE$1310)</f>
        <v>0</v>
      </c>
      <c r="AF239" s="13"/>
      <c r="AG239" s="13"/>
      <c r="AH239" s="46"/>
      <c r="AI239" s="57"/>
      <c r="AJ239" s="102">
        <f>SUMIF(Data_RES_TWh!$A$9:$A$1310,Data_TOT_TWh!$B239&amp;400&amp;"_"&amp;Data_TOT_TWh!$E239,Data_RES_TWh!$AJ$9:$AJ$1310)</f>
        <v>0</v>
      </c>
      <c r="AK239" s="57"/>
      <c r="AL239" s="9" t="str">
        <f>VLOOKUP(F239,Definitions!$B$7:$E$39,4,FALSE)</f>
        <v>EU28</v>
      </c>
    </row>
    <row r="240" spans="1:38">
      <c r="A240" s="36" t="str">
        <f t="shared" si="24"/>
        <v>HU999_8</v>
      </c>
      <c r="B240" t="s">
        <v>78</v>
      </c>
      <c r="C240" t="s">
        <v>269</v>
      </c>
      <c r="D240">
        <v>999</v>
      </c>
      <c r="E240">
        <v>8</v>
      </c>
      <c r="F240" s="25" t="str">
        <f>VLOOKUP(B240,Definitions!$C$7:$D$43,2,FALSE)</f>
        <v>Hungary</v>
      </c>
      <c r="G240" t="str">
        <f>VLOOKUP(C240,Definitions!$C$49:$D$57,2,FALSE)</f>
        <v>TOTAL</v>
      </c>
      <c r="H240" t="str">
        <f>VLOOKUP(D240,Definitions!$C$60:$D$104,2,FALSE)</f>
        <v>TOTAL</v>
      </c>
      <c r="J240" s="29" t="str">
        <f>VLOOKUP(E240,Definitions!$C$115:$D$131,2,FALSE)</f>
        <v>Waste non-RES</v>
      </c>
      <c r="K240" s="111">
        <v>0.405887</v>
      </c>
      <c r="L240" s="110">
        <f t="shared" si="25"/>
        <v>-3.8379000277777742E-2</v>
      </c>
      <c r="M240" s="110">
        <f t="shared" si="26"/>
        <v>0.36750799972222226</v>
      </c>
      <c r="N240" s="57"/>
      <c r="O240" s="110">
        <f>IFERROR(SUMIF(Data_IND_TWh!$A$9:$A$442,Data_TOT_TWh!$B240&amp;200&amp;"_"&amp;Data_TOT_TWh!$E240,Data_IND_TWh!$O$9:$O$442),0)+SUMIF(Data_TER_TWh!$A$9:$A$442,Data_TOT_TWh!$B240&amp;300&amp;"_"&amp;Data_TOT_TWh!$E240,Data_TER_TWh!$O$9:$O$442)+SUMIF(Data_RES_TWh!$A$9:$A$1310,Data_TOT_TWh!$B240&amp;400&amp;"_"&amp;Data_TOT_TWh!$E240,Data_RES_TWh!$O$9:$O$1310)</f>
        <v>0</v>
      </c>
      <c r="P240" s="110">
        <f t="shared" si="27"/>
        <v>0.36750799972222226</v>
      </c>
      <c r="Q240" s="110">
        <f t="shared" si="28"/>
        <v>0.36750799972222226</v>
      </c>
      <c r="R240" s="109">
        <f t="shared" si="29"/>
        <v>0</v>
      </c>
      <c r="S240" s="102">
        <f>SUMIF(Data_IND_TWh!$A$9:$A$442,Data_TOT_TWh!$B240&amp;200&amp;"_"&amp;Data_TOT_TWh!$E240,Data_IND_TWh!$S$9:$S$442)+SUMIF(Data_TER_TWh!$A$9:$A$442,Data_TOT_TWh!$B240&amp;300&amp;"_"&amp;Data_TOT_TWh!$E240,Data_TER_TWh!$S$9:$S$442)+SUMIF(Data_RES_TWh!$A$9:$A$1310,Data_TOT_TWh!$B240&amp;400&amp;"_"&amp;Data_TOT_TWh!$E240,Data_RES_TWh!$S$9:$S$1310)</f>
        <v>0</v>
      </c>
      <c r="T240" s="57"/>
      <c r="U240" s="102">
        <f>SUMIF(Data_IND_TWh!$A$9:$A$442,Data_TOT_TWh!$B240&amp;200&amp;"_"&amp;Data_TOT_TWh!$E240,Data_IND_TWh!$U$9:$U$442)+SUMIF(Data_TER_TWh!$A$9:$A$442,Data_TOT_TWh!$B240&amp;300&amp;"_"&amp;Data_TOT_TWh!$E240,Data_TER_TWh!$U$9:$U$442)+SUMIF(Data_RES_TWh!$A$9:$A$1310,Data_TOT_TWh!$B240&amp;400&amp;"_"&amp;Data_TOT_TWh!$E240,Data_RES_TWh!$U$9:$U$1310)</f>
        <v>0</v>
      </c>
      <c r="V240" s="57"/>
      <c r="W240" s="102">
        <f>SUMIF(Data_IND_TWh!$A$9:$A$442,Data_TOT_TWh!$B240&amp;200&amp;"_"&amp;Data_TOT_TWh!$E240,Data_IND_TWh!$W$9:$W$442)+SUMIF(Data_TER_TWh!$A$9:$A$442,Data_TOT_TWh!$B240&amp;300&amp;"_"&amp;Data_TOT_TWh!$E240,Data_TER_TWh!$W$9:$W$442)+SUMIF(Data_RES_TWh!$A$9:$A$1310,Data_TOT_TWh!$B240&amp;400&amp;"_"&amp;Data_TOT_TWh!$E240,Data_RES_TWh!$W$9:$W$1310)</f>
        <v>0.36750799972222226</v>
      </c>
      <c r="X240" s="13"/>
      <c r="Y240" s="13"/>
      <c r="Z240" s="13"/>
      <c r="AA240" s="46"/>
      <c r="AB240" s="57"/>
      <c r="AC240" s="102">
        <f>SUMIF(Data_IND_TWh!$A$9:$A$442,Data_TOT_TWh!$B240&amp;200&amp;"_"&amp;Data_TOT_TWh!$E240,Data_IND_TWh!$AC$9:$AC$442)+SUMIF(Data_TER_TWh!$A$9:$A$442,Data_TOT_TWh!$B240&amp;300&amp;"_"&amp;Data_TOT_TWh!$E240,Data_TER_TWh!$AC$9:$AC$442)+SUMIF(Data_RES_TWh!$A$9:$A$1310,Data_TOT_TWh!$B240&amp;400&amp;"_"&amp;Data_TOT_TWh!$E240,Data_RES_TWh!$AC$9:$AC$1310)</f>
        <v>0</v>
      </c>
      <c r="AD240" s="61"/>
      <c r="AE240" s="102">
        <f>SUMIF(Data_IND_TWh!$A$9:$A$442,Data_TOT_TWh!$B240&amp;200&amp;"_"&amp;Data_TOT_TWh!$E240,Data_IND_TWh!$AE$9:$AE$442)+SUMIF(Data_TER_TWh!$A$9:$A$442,Data_TOT_TWh!$B240&amp;300&amp;"_"&amp;Data_TOT_TWh!$E240,Data_TER_TWh!$AE$9:$AE$442)+SUMIF(Data_RES_TWh!$A$9:$A$1310,Data_TOT_TWh!$B240&amp;400&amp;"_"&amp;Data_TOT_TWh!$E240,Data_RES_TWh!$AE$9:$AE$1310)</f>
        <v>0</v>
      </c>
      <c r="AF240" s="13"/>
      <c r="AG240" s="13"/>
      <c r="AH240" s="46"/>
      <c r="AI240" s="57"/>
      <c r="AJ240" s="102">
        <f>SUMIF(Data_RES_TWh!$A$9:$A$1310,Data_TOT_TWh!$B240&amp;400&amp;"_"&amp;Data_TOT_TWh!$E240,Data_RES_TWh!$AJ$9:$AJ$1310)</f>
        <v>0</v>
      </c>
      <c r="AK240" s="57"/>
      <c r="AL240" s="9" t="str">
        <f>VLOOKUP(F240,Definitions!$B$7:$E$39,4,FALSE)</f>
        <v>EU28</v>
      </c>
    </row>
    <row r="241" spans="1:38">
      <c r="A241" s="36" t="str">
        <f t="shared" si="24"/>
        <v>HU999_9</v>
      </c>
      <c r="B241" t="s">
        <v>78</v>
      </c>
      <c r="C241" t="s">
        <v>269</v>
      </c>
      <c r="D241">
        <v>999</v>
      </c>
      <c r="E241">
        <v>9</v>
      </c>
      <c r="F241" s="25" t="str">
        <f>VLOOKUP(B241,Definitions!$C$7:$D$43,2,FALSE)</f>
        <v>Hungary</v>
      </c>
      <c r="G241" t="str">
        <f>VLOOKUP(C241,Definitions!$C$49:$D$57,2,FALSE)</f>
        <v>TOTAL</v>
      </c>
      <c r="H241" t="str">
        <f>VLOOKUP(D241,Definitions!$C$60:$D$104,2,FALSE)</f>
        <v>TOTAL</v>
      </c>
      <c r="J241" s="29" t="str">
        <f>VLOOKUP(E241,Definitions!$C$115:$D$131,2,FALSE)</f>
        <v>Waste RES</v>
      </c>
      <c r="K241" s="111">
        <v>0</v>
      </c>
      <c r="L241" s="110">
        <f t="shared" si="25"/>
        <v>0</v>
      </c>
      <c r="M241" s="110">
        <f t="shared" si="26"/>
        <v>0</v>
      </c>
      <c r="N241" s="57"/>
      <c r="O241" s="110">
        <f>IFERROR(SUMIF(Data_IND_TWh!$A$9:$A$442,Data_TOT_TWh!$B241&amp;200&amp;"_"&amp;Data_TOT_TWh!$E241,Data_IND_TWh!$O$9:$O$442),0)+SUMIF(Data_TER_TWh!$A$9:$A$442,Data_TOT_TWh!$B241&amp;300&amp;"_"&amp;Data_TOT_TWh!$E241,Data_TER_TWh!$O$9:$O$442)+SUMIF(Data_RES_TWh!$A$9:$A$1310,Data_TOT_TWh!$B241&amp;400&amp;"_"&amp;Data_TOT_TWh!$E241,Data_RES_TWh!$O$9:$O$1310)</f>
        <v>0</v>
      </c>
      <c r="P241" s="110">
        <f t="shared" si="27"/>
        <v>0</v>
      </c>
      <c r="Q241" s="110">
        <f t="shared" si="28"/>
        <v>0</v>
      </c>
      <c r="R241" s="109">
        <f t="shared" si="29"/>
        <v>0</v>
      </c>
      <c r="S241" s="102">
        <f>SUMIF(Data_IND_TWh!$A$9:$A$442,Data_TOT_TWh!$B241&amp;200&amp;"_"&amp;Data_TOT_TWh!$E241,Data_IND_TWh!$S$9:$S$442)+SUMIF(Data_TER_TWh!$A$9:$A$442,Data_TOT_TWh!$B241&amp;300&amp;"_"&amp;Data_TOT_TWh!$E241,Data_TER_TWh!$S$9:$S$442)+SUMIF(Data_RES_TWh!$A$9:$A$1310,Data_TOT_TWh!$B241&amp;400&amp;"_"&amp;Data_TOT_TWh!$E241,Data_RES_TWh!$S$9:$S$1310)</f>
        <v>0</v>
      </c>
      <c r="T241" s="57"/>
      <c r="U241" s="102">
        <f>SUMIF(Data_IND_TWh!$A$9:$A$442,Data_TOT_TWh!$B241&amp;200&amp;"_"&amp;Data_TOT_TWh!$E241,Data_IND_TWh!$U$9:$U$442)+SUMIF(Data_TER_TWh!$A$9:$A$442,Data_TOT_TWh!$B241&amp;300&amp;"_"&amp;Data_TOT_TWh!$E241,Data_TER_TWh!$U$9:$U$442)+SUMIF(Data_RES_TWh!$A$9:$A$1310,Data_TOT_TWh!$B241&amp;400&amp;"_"&amp;Data_TOT_TWh!$E241,Data_RES_TWh!$U$9:$U$1310)</f>
        <v>0</v>
      </c>
      <c r="V241" s="57"/>
      <c r="W241" s="102">
        <f>SUMIF(Data_IND_TWh!$A$9:$A$442,Data_TOT_TWh!$B241&amp;200&amp;"_"&amp;Data_TOT_TWh!$E241,Data_IND_TWh!$W$9:$W$442)+SUMIF(Data_TER_TWh!$A$9:$A$442,Data_TOT_TWh!$B241&amp;300&amp;"_"&amp;Data_TOT_TWh!$E241,Data_TER_TWh!$W$9:$W$442)+SUMIF(Data_RES_TWh!$A$9:$A$1310,Data_TOT_TWh!$B241&amp;400&amp;"_"&amp;Data_TOT_TWh!$E241,Data_RES_TWh!$W$9:$W$1310)</f>
        <v>0</v>
      </c>
      <c r="X241" s="13"/>
      <c r="Y241" s="13"/>
      <c r="Z241" s="13"/>
      <c r="AA241" s="46"/>
      <c r="AB241" s="57"/>
      <c r="AC241" s="102">
        <f>SUMIF(Data_IND_TWh!$A$9:$A$442,Data_TOT_TWh!$B241&amp;200&amp;"_"&amp;Data_TOT_TWh!$E241,Data_IND_TWh!$AC$9:$AC$442)+SUMIF(Data_TER_TWh!$A$9:$A$442,Data_TOT_TWh!$B241&amp;300&amp;"_"&amp;Data_TOT_TWh!$E241,Data_TER_TWh!$AC$9:$AC$442)+SUMIF(Data_RES_TWh!$A$9:$A$1310,Data_TOT_TWh!$B241&amp;400&amp;"_"&amp;Data_TOT_TWh!$E241,Data_RES_TWh!$AC$9:$AC$1310)</f>
        <v>0</v>
      </c>
      <c r="AD241" s="61"/>
      <c r="AE241" s="102">
        <f>SUMIF(Data_IND_TWh!$A$9:$A$442,Data_TOT_TWh!$B241&amp;200&amp;"_"&amp;Data_TOT_TWh!$E241,Data_IND_TWh!$AE$9:$AE$442)+SUMIF(Data_TER_TWh!$A$9:$A$442,Data_TOT_TWh!$B241&amp;300&amp;"_"&amp;Data_TOT_TWh!$E241,Data_TER_TWh!$AE$9:$AE$442)+SUMIF(Data_RES_TWh!$A$9:$A$1310,Data_TOT_TWh!$B241&amp;400&amp;"_"&amp;Data_TOT_TWh!$E241,Data_RES_TWh!$AE$9:$AE$1310)</f>
        <v>0</v>
      </c>
      <c r="AF241" s="13"/>
      <c r="AG241" s="13"/>
      <c r="AH241" s="46"/>
      <c r="AI241" s="57"/>
      <c r="AJ241" s="102">
        <f>SUMIF(Data_RES_TWh!$A$9:$A$1310,Data_TOT_TWh!$B241&amp;400&amp;"_"&amp;Data_TOT_TWh!$E241,Data_RES_TWh!$AJ$9:$AJ$1310)</f>
        <v>0</v>
      </c>
      <c r="AK241" s="57"/>
      <c r="AL241" s="9" t="str">
        <f>VLOOKUP(F241,Definitions!$B$7:$E$39,4,FALSE)</f>
        <v>EU28</v>
      </c>
    </row>
    <row r="242" spans="1:38">
      <c r="A242" s="36" t="str">
        <f t="shared" si="24"/>
        <v>HU999_51</v>
      </c>
      <c r="B242" t="s">
        <v>78</v>
      </c>
      <c r="C242" t="s">
        <v>269</v>
      </c>
      <c r="D242">
        <v>999</v>
      </c>
      <c r="E242">
        <v>51</v>
      </c>
      <c r="F242" s="25" t="str">
        <f>VLOOKUP(B242,Definitions!$C$7:$D$43,2,FALSE)</f>
        <v>Hungary</v>
      </c>
      <c r="G242" t="str">
        <f>VLOOKUP(C242,Definitions!$C$49:$D$57,2,FALSE)</f>
        <v>TOTAL</v>
      </c>
      <c r="H242" t="str">
        <f>VLOOKUP(D242,Definitions!$C$60:$D$104,2,FALSE)</f>
        <v>TOTAL</v>
      </c>
      <c r="J242" s="29" t="str">
        <f>VLOOKUP(E242,Definitions!$C$115:$D$131,2,FALSE)</f>
        <v>Biomass</v>
      </c>
      <c r="K242" s="111">
        <v>10.614701</v>
      </c>
      <c r="L242" s="110">
        <f t="shared" si="25"/>
        <v>-0.26035454555555582</v>
      </c>
      <c r="M242" s="110">
        <f t="shared" si="26"/>
        <v>10.354346454444444</v>
      </c>
      <c r="N242" s="57"/>
      <c r="O242" s="110">
        <f>IFERROR(SUMIF(Data_IND_TWh!$A$9:$A$442,Data_TOT_TWh!$B242&amp;200&amp;"_"&amp;Data_TOT_TWh!$E242,Data_IND_TWh!$O$9:$O$442),0)+SUMIF(Data_TER_TWh!$A$9:$A$442,Data_TOT_TWh!$B242&amp;300&amp;"_"&amp;Data_TOT_TWh!$E242,Data_TER_TWh!$O$9:$O$442)+SUMIF(Data_RES_TWh!$A$9:$A$1310,Data_TOT_TWh!$B242&amp;400&amp;"_"&amp;Data_TOT_TWh!$E242,Data_RES_TWh!$O$9:$O$1310)</f>
        <v>0</v>
      </c>
      <c r="P242" s="110">
        <f t="shared" si="27"/>
        <v>10.354346454444444</v>
      </c>
      <c r="Q242" s="110">
        <f t="shared" si="28"/>
        <v>10.354346454444444</v>
      </c>
      <c r="R242" s="109">
        <f t="shared" si="29"/>
        <v>0</v>
      </c>
      <c r="S242" s="102">
        <f>SUMIF(Data_IND_TWh!$A$9:$A$442,Data_TOT_TWh!$B242&amp;200&amp;"_"&amp;Data_TOT_TWh!$E242,Data_IND_TWh!$S$9:$S$442)+SUMIF(Data_TER_TWh!$A$9:$A$442,Data_TOT_TWh!$B242&amp;300&amp;"_"&amp;Data_TOT_TWh!$E242,Data_TER_TWh!$S$9:$S$442)+SUMIF(Data_RES_TWh!$A$9:$A$1310,Data_TOT_TWh!$B242&amp;400&amp;"_"&amp;Data_TOT_TWh!$E242,Data_RES_TWh!$S$9:$S$1310)</f>
        <v>9.2055266986707291</v>
      </c>
      <c r="T242" s="57"/>
      <c r="U242" s="102">
        <f>SUMIF(Data_IND_TWh!$A$9:$A$442,Data_TOT_TWh!$B242&amp;200&amp;"_"&amp;Data_TOT_TWh!$E242,Data_IND_TWh!$U$9:$U$442)+SUMIF(Data_TER_TWh!$A$9:$A$442,Data_TOT_TWh!$B242&amp;300&amp;"_"&amp;Data_TOT_TWh!$E242,Data_TER_TWh!$U$9:$U$442)+SUMIF(Data_RES_TWh!$A$9:$A$1310,Data_TOT_TWh!$B242&amp;400&amp;"_"&amp;Data_TOT_TWh!$E242,Data_RES_TWh!$U$9:$U$1310)</f>
        <v>0.41147330132927173</v>
      </c>
      <c r="V242" s="57"/>
      <c r="W242" s="102">
        <f>SUMIF(Data_IND_TWh!$A$9:$A$442,Data_TOT_TWh!$B242&amp;200&amp;"_"&amp;Data_TOT_TWh!$E242,Data_IND_TWh!$W$9:$W$442)+SUMIF(Data_TER_TWh!$A$9:$A$442,Data_TOT_TWh!$B242&amp;300&amp;"_"&amp;Data_TOT_TWh!$E242,Data_TER_TWh!$W$9:$W$442)+SUMIF(Data_RES_TWh!$A$9:$A$1310,Data_TOT_TWh!$B242&amp;400&amp;"_"&amp;Data_TOT_TWh!$E242,Data_RES_TWh!$W$9:$W$1310)</f>
        <v>0.73734645444444391</v>
      </c>
      <c r="X242" s="13"/>
      <c r="Y242" s="13"/>
      <c r="Z242" s="13"/>
      <c r="AA242" s="46"/>
      <c r="AB242" s="57"/>
      <c r="AC242" s="102">
        <f>SUMIF(Data_IND_TWh!$A$9:$A$442,Data_TOT_TWh!$B242&amp;200&amp;"_"&amp;Data_TOT_TWh!$E242,Data_IND_TWh!$AC$9:$AC$442)+SUMIF(Data_TER_TWh!$A$9:$A$442,Data_TOT_TWh!$B242&amp;300&amp;"_"&amp;Data_TOT_TWh!$E242,Data_TER_TWh!$AC$9:$AC$442)+SUMIF(Data_RES_TWh!$A$9:$A$1310,Data_TOT_TWh!$B242&amp;400&amp;"_"&amp;Data_TOT_TWh!$E242,Data_RES_TWh!$AC$9:$AC$1310)</f>
        <v>0</v>
      </c>
      <c r="AD242" s="61"/>
      <c r="AE242" s="102">
        <f>SUMIF(Data_IND_TWh!$A$9:$A$442,Data_TOT_TWh!$B242&amp;200&amp;"_"&amp;Data_TOT_TWh!$E242,Data_IND_TWh!$AE$9:$AE$442)+SUMIF(Data_TER_TWh!$A$9:$A$442,Data_TOT_TWh!$B242&amp;300&amp;"_"&amp;Data_TOT_TWh!$E242,Data_TER_TWh!$AE$9:$AE$442)+SUMIF(Data_RES_TWh!$A$9:$A$1310,Data_TOT_TWh!$B242&amp;400&amp;"_"&amp;Data_TOT_TWh!$E242,Data_RES_TWh!$AE$9:$AE$1310)</f>
        <v>0</v>
      </c>
      <c r="AF242" s="13"/>
      <c r="AG242" s="13"/>
      <c r="AH242" s="46"/>
      <c r="AI242" s="57"/>
      <c r="AJ242" s="102">
        <f>SUMIF(Data_RES_TWh!$A$9:$A$1310,Data_TOT_TWh!$B242&amp;400&amp;"_"&amp;Data_TOT_TWh!$E242,Data_RES_TWh!$AJ$9:$AJ$1310)</f>
        <v>0.26100000000000001</v>
      </c>
      <c r="AK242" s="57"/>
      <c r="AL242" s="9" t="str">
        <f>VLOOKUP(F242,Definitions!$B$7:$E$39,4,FALSE)</f>
        <v>EU28</v>
      </c>
    </row>
    <row r="243" spans="1:38">
      <c r="A243" s="36" t="str">
        <f t="shared" si="24"/>
        <v>HU999_52</v>
      </c>
      <c r="B243" t="s">
        <v>78</v>
      </c>
      <c r="C243" t="s">
        <v>269</v>
      </c>
      <c r="D243">
        <v>999</v>
      </c>
      <c r="E243">
        <v>52</v>
      </c>
      <c r="F243" s="25" t="str">
        <f>VLOOKUP(B243,Definitions!$C$7:$D$43,2,FALSE)</f>
        <v>Hungary</v>
      </c>
      <c r="G243" t="str">
        <f>VLOOKUP(C243,Definitions!$C$49:$D$57,2,FALSE)</f>
        <v>TOTAL</v>
      </c>
      <c r="H243" t="str">
        <f>VLOOKUP(D243,Definitions!$C$60:$D$104,2,FALSE)</f>
        <v>TOTAL</v>
      </c>
      <c r="J243" s="29" t="str">
        <f>VLOOKUP(E243,Definitions!$C$115:$D$131,2,FALSE)</f>
        <v>Geothermal</v>
      </c>
      <c r="K243" s="111">
        <v>0.96877900000000006</v>
      </c>
      <c r="L243" s="110">
        <f t="shared" si="25"/>
        <v>-0.95482300055555558</v>
      </c>
      <c r="M243" s="110">
        <f t="shared" si="26"/>
        <v>1.395599944444444E-2</v>
      </c>
      <c r="N243" s="57"/>
      <c r="O243" s="110">
        <f>IFERROR(SUMIF(Data_IND_TWh!$A$9:$A$442,Data_TOT_TWh!$B243&amp;200&amp;"_"&amp;Data_TOT_TWh!$E243,Data_IND_TWh!$O$9:$O$442),0)+SUMIF(Data_TER_TWh!$A$9:$A$442,Data_TOT_TWh!$B243&amp;300&amp;"_"&amp;Data_TOT_TWh!$E243,Data_TER_TWh!$O$9:$O$442)+SUMIF(Data_RES_TWh!$A$9:$A$1310,Data_TOT_TWh!$B243&amp;400&amp;"_"&amp;Data_TOT_TWh!$E243,Data_RES_TWh!$O$9:$O$1310)</f>
        <v>0</v>
      </c>
      <c r="P243" s="110">
        <f t="shared" si="27"/>
        <v>1.395599944444444E-2</v>
      </c>
      <c r="Q243" s="110">
        <f t="shared" si="28"/>
        <v>1.395599944444444E-2</v>
      </c>
      <c r="R243" s="109">
        <f t="shared" si="29"/>
        <v>0</v>
      </c>
      <c r="S243" s="102">
        <f>SUMIF(Data_IND_TWh!$A$9:$A$442,Data_TOT_TWh!$B243&amp;200&amp;"_"&amp;Data_TOT_TWh!$E243,Data_IND_TWh!$S$9:$S$442)+SUMIF(Data_TER_TWh!$A$9:$A$442,Data_TOT_TWh!$B243&amp;300&amp;"_"&amp;Data_TOT_TWh!$E243,Data_TER_TWh!$S$9:$S$442)+SUMIF(Data_RES_TWh!$A$9:$A$1310,Data_TOT_TWh!$B243&amp;400&amp;"_"&amp;Data_TOT_TWh!$E243,Data_RES_TWh!$S$9:$S$1310)</f>
        <v>0</v>
      </c>
      <c r="T243" s="57"/>
      <c r="U243" s="102">
        <f>SUMIF(Data_IND_TWh!$A$9:$A$442,Data_TOT_TWh!$B243&amp;200&amp;"_"&amp;Data_TOT_TWh!$E243,Data_IND_TWh!$U$9:$U$442)+SUMIF(Data_TER_TWh!$A$9:$A$442,Data_TOT_TWh!$B243&amp;300&amp;"_"&amp;Data_TOT_TWh!$E243,Data_TER_TWh!$U$9:$U$442)+SUMIF(Data_RES_TWh!$A$9:$A$1310,Data_TOT_TWh!$B243&amp;400&amp;"_"&amp;Data_TOT_TWh!$E243,Data_RES_TWh!$U$9:$U$1310)</f>
        <v>0</v>
      </c>
      <c r="V243" s="57"/>
      <c r="W243" s="102">
        <f>SUMIF(Data_IND_TWh!$A$9:$A$442,Data_TOT_TWh!$B243&amp;200&amp;"_"&amp;Data_TOT_TWh!$E243,Data_IND_TWh!$W$9:$W$442)+SUMIF(Data_TER_TWh!$A$9:$A$442,Data_TOT_TWh!$B243&amp;300&amp;"_"&amp;Data_TOT_TWh!$E243,Data_TER_TWh!$W$9:$W$442)+SUMIF(Data_RES_TWh!$A$9:$A$1310,Data_TOT_TWh!$B243&amp;400&amp;"_"&amp;Data_TOT_TWh!$E243,Data_RES_TWh!$W$9:$W$1310)</f>
        <v>1.395599944444444E-2</v>
      </c>
      <c r="X243" s="13"/>
      <c r="Y243" s="13"/>
      <c r="Z243" s="13"/>
      <c r="AA243" s="46"/>
      <c r="AB243" s="57"/>
      <c r="AC243" s="102">
        <f>SUMIF(Data_IND_TWh!$A$9:$A$442,Data_TOT_TWh!$B243&amp;200&amp;"_"&amp;Data_TOT_TWh!$E243,Data_IND_TWh!$AC$9:$AC$442)+SUMIF(Data_TER_TWh!$A$9:$A$442,Data_TOT_TWh!$B243&amp;300&amp;"_"&amp;Data_TOT_TWh!$E243,Data_TER_TWh!$AC$9:$AC$442)+SUMIF(Data_RES_TWh!$A$9:$A$1310,Data_TOT_TWh!$B243&amp;400&amp;"_"&amp;Data_TOT_TWh!$E243,Data_RES_TWh!$AC$9:$AC$1310)</f>
        <v>0</v>
      </c>
      <c r="AD243" s="61"/>
      <c r="AE243" s="102">
        <f>SUMIF(Data_IND_TWh!$A$9:$A$442,Data_TOT_TWh!$B243&amp;200&amp;"_"&amp;Data_TOT_TWh!$E243,Data_IND_TWh!$AE$9:$AE$442)+SUMIF(Data_TER_TWh!$A$9:$A$442,Data_TOT_TWh!$B243&amp;300&amp;"_"&amp;Data_TOT_TWh!$E243,Data_TER_TWh!$AE$9:$AE$442)+SUMIF(Data_RES_TWh!$A$9:$A$1310,Data_TOT_TWh!$B243&amp;400&amp;"_"&amp;Data_TOT_TWh!$E243,Data_RES_TWh!$AE$9:$AE$1310)</f>
        <v>0</v>
      </c>
      <c r="AF243" s="13"/>
      <c r="AG243" s="13"/>
      <c r="AH243" s="46"/>
      <c r="AI243" s="57"/>
      <c r="AJ243" s="102">
        <f>SUMIF(Data_RES_TWh!$A$9:$A$1310,Data_TOT_TWh!$B243&amp;400&amp;"_"&amp;Data_TOT_TWh!$E243,Data_RES_TWh!$AJ$9:$AJ$1310)</f>
        <v>0</v>
      </c>
      <c r="AK243" s="57"/>
      <c r="AL243" s="9" t="str">
        <f>VLOOKUP(F243,Definitions!$B$7:$E$39,4,FALSE)</f>
        <v>EU28</v>
      </c>
    </row>
    <row r="244" spans="1:38">
      <c r="A244" s="36" t="str">
        <f t="shared" si="24"/>
        <v>HU999_53</v>
      </c>
      <c r="B244" t="s">
        <v>78</v>
      </c>
      <c r="C244" t="s">
        <v>269</v>
      </c>
      <c r="D244">
        <v>999</v>
      </c>
      <c r="E244">
        <v>53</v>
      </c>
      <c r="F244" s="25" t="str">
        <f>VLOOKUP(B244,Definitions!$C$7:$D$43,2,FALSE)</f>
        <v>Hungary</v>
      </c>
      <c r="G244" t="str">
        <f>VLOOKUP(C244,Definitions!$C$49:$D$57,2,FALSE)</f>
        <v>TOTAL</v>
      </c>
      <c r="H244" t="str">
        <f>VLOOKUP(D244,Definitions!$C$60:$D$104,2,FALSE)</f>
        <v>TOTAL</v>
      </c>
      <c r="J244" s="29" t="str">
        <f>VLOOKUP(E244,Definitions!$C$115:$D$131,2,FALSE)</f>
        <v>Solar energy</v>
      </c>
      <c r="K244" s="111">
        <v>6.7454E-2</v>
      </c>
      <c r="L244" s="110">
        <f t="shared" si="25"/>
        <v>5.4600000000000481E-4</v>
      </c>
      <c r="M244" s="110">
        <f t="shared" si="26"/>
        <v>6.8000000000000005E-2</v>
      </c>
      <c r="N244" s="57"/>
      <c r="O244" s="110">
        <f>IFERROR(SUMIF(Data_IND_TWh!$A$9:$A$442,Data_TOT_TWh!$B244&amp;200&amp;"_"&amp;Data_TOT_TWh!$E244,Data_IND_TWh!$O$9:$O$442),0)+SUMIF(Data_TER_TWh!$A$9:$A$442,Data_TOT_TWh!$B244&amp;300&amp;"_"&amp;Data_TOT_TWh!$E244,Data_TER_TWh!$O$9:$O$442)+SUMIF(Data_RES_TWh!$A$9:$A$1310,Data_TOT_TWh!$B244&amp;400&amp;"_"&amp;Data_TOT_TWh!$E244,Data_RES_TWh!$O$9:$O$1310)</f>
        <v>0</v>
      </c>
      <c r="P244" s="110">
        <f t="shared" si="27"/>
        <v>6.8000000000000005E-2</v>
      </c>
      <c r="Q244" s="110">
        <f t="shared" si="28"/>
        <v>6.8000000000000005E-2</v>
      </c>
      <c r="R244" s="109">
        <f t="shared" si="29"/>
        <v>0</v>
      </c>
      <c r="S244" s="102">
        <f>SUMIF(Data_IND_TWh!$A$9:$A$442,Data_TOT_TWh!$B244&amp;200&amp;"_"&amp;Data_TOT_TWh!$E244,Data_IND_TWh!$S$9:$S$442)+SUMIF(Data_TER_TWh!$A$9:$A$442,Data_TOT_TWh!$B244&amp;300&amp;"_"&amp;Data_TOT_TWh!$E244,Data_TER_TWh!$S$9:$S$442)+SUMIF(Data_RES_TWh!$A$9:$A$1310,Data_TOT_TWh!$B244&amp;400&amp;"_"&amp;Data_TOT_TWh!$E244,Data_RES_TWh!$S$9:$S$1310)</f>
        <v>8.6854207766418751E-3</v>
      </c>
      <c r="T244" s="57"/>
      <c r="U244" s="102">
        <f>SUMIF(Data_IND_TWh!$A$9:$A$442,Data_TOT_TWh!$B244&amp;200&amp;"_"&amp;Data_TOT_TWh!$E244,Data_IND_TWh!$U$9:$U$442)+SUMIF(Data_TER_TWh!$A$9:$A$442,Data_TOT_TWh!$B244&amp;300&amp;"_"&amp;Data_TOT_TWh!$E244,Data_TER_TWh!$U$9:$U$442)+SUMIF(Data_RES_TWh!$A$9:$A$1310,Data_TOT_TWh!$B244&amp;400&amp;"_"&amp;Data_TOT_TWh!$E244,Data_RES_TWh!$U$9:$U$1310)</f>
        <v>5.9314579223358123E-2</v>
      </c>
      <c r="V244" s="57"/>
      <c r="W244" s="102">
        <f>SUMIF(Data_IND_TWh!$A$9:$A$442,Data_TOT_TWh!$B244&amp;200&amp;"_"&amp;Data_TOT_TWh!$E244,Data_IND_TWh!$W$9:$W$442)+SUMIF(Data_TER_TWh!$A$9:$A$442,Data_TOT_TWh!$B244&amp;300&amp;"_"&amp;Data_TOT_TWh!$E244,Data_TER_TWh!$W$9:$W$442)+SUMIF(Data_RES_TWh!$A$9:$A$1310,Data_TOT_TWh!$B244&amp;400&amp;"_"&amp;Data_TOT_TWh!$E244,Data_RES_TWh!$W$9:$W$1310)</f>
        <v>0</v>
      </c>
      <c r="X244" s="13"/>
      <c r="Y244" s="13"/>
      <c r="Z244" s="13"/>
      <c r="AA244" s="46"/>
      <c r="AB244" s="57"/>
      <c r="AC244" s="102">
        <f>SUMIF(Data_IND_TWh!$A$9:$A$442,Data_TOT_TWh!$B244&amp;200&amp;"_"&amp;Data_TOT_TWh!$E244,Data_IND_TWh!$AC$9:$AC$442)+SUMIF(Data_TER_TWh!$A$9:$A$442,Data_TOT_TWh!$B244&amp;300&amp;"_"&amp;Data_TOT_TWh!$E244,Data_TER_TWh!$AC$9:$AC$442)+SUMIF(Data_RES_TWh!$A$9:$A$1310,Data_TOT_TWh!$B244&amp;400&amp;"_"&amp;Data_TOT_TWh!$E244,Data_RES_TWh!$AC$9:$AC$1310)</f>
        <v>0</v>
      </c>
      <c r="AD244" s="61"/>
      <c r="AE244" s="102">
        <f>SUMIF(Data_IND_TWh!$A$9:$A$442,Data_TOT_TWh!$B244&amp;200&amp;"_"&amp;Data_TOT_TWh!$E244,Data_IND_TWh!$AE$9:$AE$442)+SUMIF(Data_TER_TWh!$A$9:$A$442,Data_TOT_TWh!$B244&amp;300&amp;"_"&amp;Data_TOT_TWh!$E244,Data_TER_TWh!$AE$9:$AE$442)+SUMIF(Data_RES_TWh!$A$9:$A$1310,Data_TOT_TWh!$B244&amp;400&amp;"_"&amp;Data_TOT_TWh!$E244,Data_RES_TWh!$AE$9:$AE$1310)</f>
        <v>0</v>
      </c>
      <c r="AF244" s="13"/>
      <c r="AG244" s="13"/>
      <c r="AH244" s="46"/>
      <c r="AI244" s="57"/>
      <c r="AJ244" s="102">
        <f>SUMIF(Data_RES_TWh!$A$9:$A$1310,Data_TOT_TWh!$B244&amp;400&amp;"_"&amp;Data_TOT_TWh!$E244,Data_RES_TWh!$AJ$9:$AJ$1310)</f>
        <v>0</v>
      </c>
      <c r="AK244" s="57"/>
      <c r="AL244" s="9" t="str">
        <f>VLOOKUP(F244,Definitions!$B$7:$E$39,4,FALSE)</f>
        <v>EU28</v>
      </c>
    </row>
    <row r="245" spans="1:38">
      <c r="A245" s="36" t="str">
        <f t="shared" si="24"/>
        <v>HU999_58</v>
      </c>
      <c r="B245" t="s">
        <v>78</v>
      </c>
      <c r="C245" t="s">
        <v>269</v>
      </c>
      <c r="D245">
        <v>999</v>
      </c>
      <c r="E245">
        <v>58</v>
      </c>
      <c r="F245" s="25" t="str">
        <f>VLOOKUP(B245,Definitions!$C$7:$D$43,2,FALSE)</f>
        <v>Hungary</v>
      </c>
      <c r="G245" t="str">
        <f>VLOOKUP(C245,Definitions!$C$49:$D$57,2,FALSE)</f>
        <v>TOTAL</v>
      </c>
      <c r="H245" t="str">
        <f>VLOOKUP(D245,Definitions!$C$60:$D$104,2,FALSE)</f>
        <v>TOTAL</v>
      </c>
      <c r="J245" s="29" t="str">
        <f>VLOOKUP(E245,Definitions!$C$115:$D$131,2,FALSE)</f>
        <v>Ambient heat total</v>
      </c>
      <c r="K245" s="111" t="s">
        <v>987</v>
      </c>
      <c r="L245" s="110">
        <f t="shared" si="25"/>
        <v>0</v>
      </c>
      <c r="M245" s="110">
        <f t="shared" si="26"/>
        <v>0</v>
      </c>
      <c r="N245" s="57"/>
      <c r="O245" s="110">
        <f>IFERROR(SUMIF(Data_IND_TWh!$A$9:$A$442,Data_TOT_TWh!$B245&amp;200&amp;"_"&amp;Data_TOT_TWh!$E245,Data_IND_TWh!$O$9:$O$442),0)+SUMIF(Data_TER_TWh!$A$9:$A$442,Data_TOT_TWh!$B245&amp;300&amp;"_"&amp;Data_TOT_TWh!$E245,Data_TER_TWh!$O$9:$O$442)+SUMIF(Data_RES_TWh!$A$9:$A$1310,Data_TOT_TWh!$B245&amp;400&amp;"_"&amp;Data_TOT_TWh!$E245,Data_RES_TWh!$O$9:$O$1310)</f>
        <v>0</v>
      </c>
      <c r="P245" s="110">
        <f t="shared" si="27"/>
        <v>0</v>
      </c>
      <c r="Q245" s="110">
        <f t="shared" si="28"/>
        <v>0</v>
      </c>
      <c r="R245" s="109">
        <f t="shared" si="29"/>
        <v>0</v>
      </c>
      <c r="S245" s="102">
        <f>SUMIF(Data_IND_TWh!$A$9:$A$442,Data_TOT_TWh!$B245&amp;200&amp;"_"&amp;Data_TOT_TWh!$E245,Data_IND_TWh!$S$9:$S$442)+SUMIF(Data_TER_TWh!$A$9:$A$442,Data_TOT_TWh!$B245&amp;300&amp;"_"&amp;Data_TOT_TWh!$E245,Data_TER_TWh!$S$9:$S$442)+SUMIF(Data_RES_TWh!$A$9:$A$1310,Data_TOT_TWh!$B245&amp;400&amp;"_"&amp;Data_TOT_TWh!$E245,Data_RES_TWh!$S$9:$S$1310)</f>
        <v>0</v>
      </c>
      <c r="T245" s="57"/>
      <c r="U245" s="102">
        <f>SUMIF(Data_IND_TWh!$A$9:$A$442,Data_TOT_TWh!$B245&amp;200&amp;"_"&amp;Data_TOT_TWh!$E245,Data_IND_TWh!$U$9:$U$442)+SUMIF(Data_TER_TWh!$A$9:$A$442,Data_TOT_TWh!$B245&amp;300&amp;"_"&amp;Data_TOT_TWh!$E245,Data_TER_TWh!$U$9:$U$442)+SUMIF(Data_RES_TWh!$A$9:$A$1310,Data_TOT_TWh!$B245&amp;400&amp;"_"&amp;Data_TOT_TWh!$E245,Data_RES_TWh!$U$9:$U$1310)</f>
        <v>0</v>
      </c>
      <c r="V245" s="57"/>
      <c r="W245" s="102">
        <f>SUMIF(Data_IND_TWh!$A$9:$A$442,Data_TOT_TWh!$B245&amp;200&amp;"_"&amp;Data_TOT_TWh!$E245,Data_IND_TWh!$W$9:$W$442)+SUMIF(Data_TER_TWh!$A$9:$A$442,Data_TOT_TWh!$B245&amp;300&amp;"_"&amp;Data_TOT_TWh!$E245,Data_TER_TWh!$W$9:$W$442)+SUMIF(Data_RES_TWh!$A$9:$A$1310,Data_TOT_TWh!$B245&amp;400&amp;"_"&amp;Data_TOT_TWh!$E245,Data_RES_TWh!$W$9:$W$1310)</f>
        <v>0</v>
      </c>
      <c r="X245" s="13"/>
      <c r="Y245" s="13"/>
      <c r="Z245" s="13"/>
      <c r="AA245" s="46"/>
      <c r="AB245" s="57"/>
      <c r="AC245" s="102">
        <f>SUMIF(Data_IND_TWh!$A$9:$A$442,Data_TOT_TWh!$B245&amp;200&amp;"_"&amp;Data_TOT_TWh!$E245,Data_IND_TWh!$AC$9:$AC$442)+SUMIF(Data_TER_TWh!$A$9:$A$442,Data_TOT_TWh!$B245&amp;300&amp;"_"&amp;Data_TOT_TWh!$E245,Data_TER_TWh!$AC$9:$AC$442)+SUMIF(Data_RES_TWh!$A$9:$A$1310,Data_TOT_TWh!$B245&amp;400&amp;"_"&amp;Data_TOT_TWh!$E245,Data_RES_TWh!$AC$9:$AC$1310)</f>
        <v>0</v>
      </c>
      <c r="AD245" s="61"/>
      <c r="AE245" s="102">
        <f>SUMIF(Data_IND_TWh!$A$9:$A$442,Data_TOT_TWh!$B245&amp;200&amp;"_"&amp;Data_TOT_TWh!$E245,Data_IND_TWh!$AE$9:$AE$442)+SUMIF(Data_TER_TWh!$A$9:$A$442,Data_TOT_TWh!$B245&amp;300&amp;"_"&amp;Data_TOT_TWh!$E245,Data_TER_TWh!$AE$9:$AE$442)+SUMIF(Data_RES_TWh!$A$9:$A$1310,Data_TOT_TWh!$B245&amp;400&amp;"_"&amp;Data_TOT_TWh!$E245,Data_RES_TWh!$AE$9:$AE$1310)</f>
        <v>0</v>
      </c>
      <c r="AF245" s="13"/>
      <c r="AG245" s="13"/>
      <c r="AH245" s="46"/>
      <c r="AI245" s="57"/>
      <c r="AJ245" s="102">
        <f>SUMIF(Data_RES_TWh!$A$9:$A$1310,Data_TOT_TWh!$B245&amp;400&amp;"_"&amp;Data_TOT_TWh!$E245,Data_RES_TWh!$AJ$9:$AJ$1310)</f>
        <v>0</v>
      </c>
      <c r="AK245" s="57"/>
      <c r="AL245" s="9" t="str">
        <f>VLOOKUP(F245,Definitions!$B$7:$E$39,4,FALSE)</f>
        <v>EU28</v>
      </c>
    </row>
    <row r="246" spans="1:38">
      <c r="A246" s="36" t="str">
        <f t="shared" si="24"/>
        <v>HU999_55</v>
      </c>
      <c r="B246" t="s">
        <v>78</v>
      </c>
      <c r="C246" t="s">
        <v>269</v>
      </c>
      <c r="D246">
        <v>999</v>
      </c>
      <c r="E246">
        <v>55</v>
      </c>
      <c r="F246" s="25" t="str">
        <f>VLOOKUP(B246,Definitions!$C$7:$D$43,2,FALSE)</f>
        <v>Hungary</v>
      </c>
      <c r="G246" t="str">
        <f>VLOOKUP(C246,Definitions!$C$49:$D$57,2,FALSE)</f>
        <v>TOTAL</v>
      </c>
      <c r="H246" t="str">
        <f>VLOOKUP(D246,Definitions!$C$60:$D$104,2,FALSE)</f>
        <v>TOTAL</v>
      </c>
      <c r="J246" s="29" t="str">
        <f>VLOOKUP(E246,Definitions!$C$115:$D$131,2,FALSE)</f>
        <v xml:space="preserve">Other RES </v>
      </c>
      <c r="K246" s="111" t="s">
        <v>987</v>
      </c>
      <c r="L246" s="110">
        <f t="shared" si="25"/>
        <v>0</v>
      </c>
      <c r="M246" s="110">
        <f t="shared" si="26"/>
        <v>0</v>
      </c>
      <c r="N246" s="57"/>
      <c r="O246" s="110">
        <f>IFERROR(SUMIF(Data_IND_TWh!$A$9:$A$442,Data_TOT_TWh!$B246&amp;200&amp;"_"&amp;Data_TOT_TWh!$E246,Data_IND_TWh!$O$9:$O$442),0)+SUMIF(Data_TER_TWh!$A$9:$A$442,Data_TOT_TWh!$B246&amp;300&amp;"_"&amp;Data_TOT_TWh!$E246,Data_TER_TWh!$O$9:$O$442)+SUMIF(Data_RES_TWh!$A$9:$A$1310,Data_TOT_TWh!$B246&amp;400&amp;"_"&amp;Data_TOT_TWh!$E246,Data_RES_TWh!$O$9:$O$1310)</f>
        <v>0</v>
      </c>
      <c r="P246" s="110">
        <f t="shared" si="27"/>
        <v>0</v>
      </c>
      <c r="Q246" s="110">
        <f t="shared" si="28"/>
        <v>0</v>
      </c>
      <c r="R246" s="109">
        <f t="shared" si="29"/>
        <v>0</v>
      </c>
      <c r="S246" s="102">
        <f>SUMIF(Data_IND_TWh!$A$9:$A$442,Data_TOT_TWh!$B246&amp;200&amp;"_"&amp;Data_TOT_TWh!$E246,Data_IND_TWh!$S$9:$S$442)+SUMIF(Data_TER_TWh!$A$9:$A$442,Data_TOT_TWh!$B246&amp;300&amp;"_"&amp;Data_TOT_TWh!$E246,Data_TER_TWh!$S$9:$S$442)+SUMIF(Data_RES_TWh!$A$9:$A$1310,Data_TOT_TWh!$B246&amp;400&amp;"_"&amp;Data_TOT_TWh!$E246,Data_RES_TWh!$S$9:$S$1310)</f>
        <v>0</v>
      </c>
      <c r="T246" s="57"/>
      <c r="U246" s="102">
        <f>SUMIF(Data_IND_TWh!$A$9:$A$442,Data_TOT_TWh!$B246&amp;200&amp;"_"&amp;Data_TOT_TWh!$E246,Data_IND_TWh!$U$9:$U$442)+SUMIF(Data_TER_TWh!$A$9:$A$442,Data_TOT_TWh!$B246&amp;300&amp;"_"&amp;Data_TOT_TWh!$E246,Data_TER_TWh!$U$9:$U$442)+SUMIF(Data_RES_TWh!$A$9:$A$1310,Data_TOT_TWh!$B246&amp;400&amp;"_"&amp;Data_TOT_TWh!$E246,Data_RES_TWh!$U$9:$U$1310)</f>
        <v>0</v>
      </c>
      <c r="V246" s="57"/>
      <c r="W246" s="102">
        <f>SUMIF(Data_IND_TWh!$A$9:$A$442,Data_TOT_TWh!$B246&amp;200&amp;"_"&amp;Data_TOT_TWh!$E246,Data_IND_TWh!$W$9:$W$442)+SUMIF(Data_TER_TWh!$A$9:$A$442,Data_TOT_TWh!$B246&amp;300&amp;"_"&amp;Data_TOT_TWh!$E246,Data_TER_TWh!$W$9:$W$442)+SUMIF(Data_RES_TWh!$A$9:$A$1310,Data_TOT_TWh!$B246&amp;400&amp;"_"&amp;Data_TOT_TWh!$E246,Data_RES_TWh!$W$9:$W$1310)</f>
        <v>0</v>
      </c>
      <c r="X246" s="13"/>
      <c r="Y246" s="13"/>
      <c r="Z246" s="13"/>
      <c r="AA246" s="46"/>
      <c r="AB246" s="57"/>
      <c r="AC246" s="102">
        <f>SUMIF(Data_IND_TWh!$A$9:$A$442,Data_TOT_TWh!$B246&amp;200&amp;"_"&amp;Data_TOT_TWh!$E246,Data_IND_TWh!$AC$9:$AC$442)+SUMIF(Data_TER_TWh!$A$9:$A$442,Data_TOT_TWh!$B246&amp;300&amp;"_"&amp;Data_TOT_TWh!$E246,Data_TER_TWh!$AC$9:$AC$442)+SUMIF(Data_RES_TWh!$A$9:$A$1310,Data_TOT_TWh!$B246&amp;400&amp;"_"&amp;Data_TOT_TWh!$E246,Data_RES_TWh!$AC$9:$AC$1310)</f>
        <v>0</v>
      </c>
      <c r="AD246" s="61"/>
      <c r="AE246" s="102">
        <f>SUMIF(Data_IND_TWh!$A$9:$A$442,Data_TOT_TWh!$B246&amp;200&amp;"_"&amp;Data_TOT_TWh!$E246,Data_IND_TWh!$AE$9:$AE$442)+SUMIF(Data_TER_TWh!$A$9:$A$442,Data_TOT_TWh!$B246&amp;300&amp;"_"&amp;Data_TOT_TWh!$E246,Data_TER_TWh!$AE$9:$AE$442)+SUMIF(Data_RES_TWh!$A$9:$A$1310,Data_TOT_TWh!$B246&amp;400&amp;"_"&amp;Data_TOT_TWh!$E246,Data_RES_TWh!$AE$9:$AE$1310)</f>
        <v>0</v>
      </c>
      <c r="AF246" s="13"/>
      <c r="AG246" s="13"/>
      <c r="AH246" s="46"/>
      <c r="AI246" s="57"/>
      <c r="AJ246" s="102">
        <f>SUMIF(Data_RES_TWh!$A$9:$A$1310,Data_TOT_TWh!$B246&amp;400&amp;"_"&amp;Data_TOT_TWh!$E246,Data_RES_TWh!$AJ$9:$AJ$1310)</f>
        <v>0</v>
      </c>
      <c r="AK246" s="57"/>
      <c r="AL246" s="9" t="str">
        <f>VLOOKUP(F246,Definitions!$B$7:$E$39,4,FALSE)</f>
        <v>EU28</v>
      </c>
    </row>
    <row r="247" spans="1:38">
      <c r="A247" s="36" t="str">
        <f t="shared" si="24"/>
        <v>MT999_0</v>
      </c>
      <c r="B247" t="s">
        <v>81</v>
      </c>
      <c r="C247" t="s">
        <v>269</v>
      </c>
      <c r="D247">
        <v>999</v>
      </c>
      <c r="E247">
        <v>0</v>
      </c>
      <c r="F247" s="25" t="str">
        <f>VLOOKUP(B247,Definitions!$C$7:$D$43,2,FALSE)</f>
        <v>Malta</v>
      </c>
      <c r="G247" t="str">
        <f>VLOOKUP(C247,Definitions!$C$49:$D$57,2,FALSE)</f>
        <v>TOTAL</v>
      </c>
      <c r="H247" t="str">
        <f>VLOOKUP(D247,Definitions!$C$60:$D$104,2,FALSE)</f>
        <v>TOTAL</v>
      </c>
      <c r="J247" s="29" t="str">
        <f>VLOOKUP(E247,Definitions!$C$115:$D$131,2,FALSE)</f>
        <v>TOTAL</v>
      </c>
      <c r="K247" s="111">
        <v>2.217841</v>
      </c>
      <c r="L247" s="110">
        <f t="shared" si="25"/>
        <v>-1.1202063833175897</v>
      </c>
      <c r="M247" s="110">
        <f t="shared" si="26"/>
        <v>1.0976346166824102</v>
      </c>
      <c r="N247" s="57"/>
      <c r="O247" s="110">
        <f>IFERROR(SUMIF(Data_IND_TWh!$A$9:$A$442,Data_TOT_TWh!$B247&amp;200&amp;"_"&amp;Data_TOT_TWh!$E247,Data_IND_TWh!$O$9:$O$442),0)+SUMIF(Data_TER_TWh!$A$9:$A$442,Data_TOT_TWh!$B247&amp;300&amp;"_"&amp;Data_TOT_TWh!$E247,Data_TER_TWh!$O$9:$O$442)+SUMIF(Data_RES_TWh!$A$9:$A$1310,Data_TOT_TWh!$B247&amp;400&amp;"_"&amp;Data_TOT_TWh!$E247,Data_RES_TWh!$O$9:$O$1310)</f>
        <v>0</v>
      </c>
      <c r="P247" s="110">
        <f t="shared" si="27"/>
        <v>1.0976346166824102</v>
      </c>
      <c r="Q247" s="110">
        <f t="shared" si="28"/>
        <v>0.67602424816660589</v>
      </c>
      <c r="R247" s="109">
        <f t="shared" si="29"/>
        <v>0.42161036851580447</v>
      </c>
      <c r="S247" s="102">
        <f>SUMIF(Data_IND_TWh!$A$9:$A$442,Data_TOT_TWh!$B247&amp;200&amp;"_"&amp;Data_TOT_TWh!$E247,Data_IND_TWh!$S$9:$S$442)+SUMIF(Data_TER_TWh!$A$9:$A$442,Data_TOT_TWh!$B247&amp;300&amp;"_"&amp;Data_TOT_TWh!$E247,Data_TER_TWh!$S$9:$S$442)+SUMIF(Data_RES_TWh!$A$9:$A$1310,Data_TOT_TWh!$B247&amp;400&amp;"_"&amp;Data_TOT_TWh!$E247,Data_RES_TWh!$S$9:$S$1310)</f>
        <v>0.29408134690402166</v>
      </c>
      <c r="T247" s="57"/>
      <c r="U247" s="102">
        <f>SUMIF(Data_IND_TWh!$A$9:$A$442,Data_TOT_TWh!$B247&amp;200&amp;"_"&amp;Data_TOT_TWh!$E247,Data_IND_TWh!$U$9:$U$442)+SUMIF(Data_TER_TWh!$A$9:$A$442,Data_TOT_TWh!$B247&amp;300&amp;"_"&amp;Data_TOT_TWh!$E247,Data_TER_TWh!$U$9:$U$442)+SUMIF(Data_RES_TWh!$A$9:$A$1310,Data_TOT_TWh!$B247&amp;400&amp;"_"&amp;Data_TOT_TWh!$E247,Data_RES_TWh!$U$9:$U$1310)</f>
        <v>0.25526386104454307</v>
      </c>
      <c r="V247" s="57"/>
      <c r="W247" s="102">
        <f>SUMIF(Data_IND_TWh!$A$9:$A$442,Data_TOT_TWh!$B247&amp;200&amp;"_"&amp;Data_TOT_TWh!$E247,Data_IND_TWh!$W$9:$W$442)+SUMIF(Data_TER_TWh!$A$9:$A$442,Data_TOT_TWh!$B247&amp;300&amp;"_"&amp;Data_TOT_TWh!$E247,Data_TER_TWh!$W$9:$W$442)+SUMIF(Data_RES_TWh!$A$9:$A$1310,Data_TOT_TWh!$B247&amp;400&amp;"_"&amp;Data_TOT_TWh!$E247,Data_RES_TWh!$W$9:$W$1310)</f>
        <v>0.12667904021804108</v>
      </c>
      <c r="X247" s="13"/>
      <c r="Y247" s="13"/>
      <c r="Z247" s="13"/>
      <c r="AA247" s="46"/>
      <c r="AB247" s="57"/>
      <c r="AC247" s="102">
        <f>SUMIF(Data_IND_TWh!$A$9:$A$442,Data_TOT_TWh!$B247&amp;200&amp;"_"&amp;Data_TOT_TWh!$E247,Data_IND_TWh!$AC$9:$AC$442)+SUMIF(Data_TER_TWh!$A$9:$A$442,Data_TOT_TWh!$B247&amp;300&amp;"_"&amp;Data_TOT_TWh!$E247,Data_TER_TWh!$AC$9:$AC$442)+SUMIF(Data_RES_TWh!$A$9:$A$1310,Data_TOT_TWh!$B247&amp;400&amp;"_"&amp;Data_TOT_TWh!$E247,Data_RES_TWh!$AC$9:$AC$1310)</f>
        <v>0.32047399742569982</v>
      </c>
      <c r="AD247" s="61"/>
      <c r="AE247" s="102">
        <f>SUMIF(Data_IND_TWh!$A$9:$A$442,Data_TOT_TWh!$B247&amp;200&amp;"_"&amp;Data_TOT_TWh!$E247,Data_IND_TWh!$AE$9:$AE$442)+SUMIF(Data_TER_TWh!$A$9:$A$442,Data_TOT_TWh!$B247&amp;300&amp;"_"&amp;Data_TOT_TWh!$E247,Data_TER_TWh!$AE$9:$AE$442)+SUMIF(Data_RES_TWh!$A$9:$A$1310,Data_TOT_TWh!$B247&amp;400&amp;"_"&amp;Data_TOT_TWh!$E247,Data_RES_TWh!$AE$9:$AE$1310)</f>
        <v>0.10113637109010468</v>
      </c>
      <c r="AF247" s="13"/>
      <c r="AG247" s="13"/>
      <c r="AH247" s="46"/>
      <c r="AI247" s="57"/>
      <c r="AJ247" s="102">
        <f>SUMIF(Data_RES_TWh!$A$9:$A$1310,Data_TOT_TWh!$B247&amp;400&amp;"_"&amp;Data_TOT_TWh!$E247,Data_RES_TWh!$AJ$9:$AJ$1310)</f>
        <v>0.11856189763779526</v>
      </c>
      <c r="AK247" s="57"/>
      <c r="AL247" s="9" t="str">
        <f>VLOOKUP(F247,Definitions!$B$7:$E$39,4,FALSE)</f>
        <v>EU28</v>
      </c>
    </row>
    <row r="248" spans="1:38">
      <c r="A248" s="36" t="str">
        <f t="shared" si="24"/>
        <v>MT999_1</v>
      </c>
      <c r="B248" t="s">
        <v>81</v>
      </c>
      <c r="C248" t="s">
        <v>269</v>
      </c>
      <c r="D248">
        <v>999</v>
      </c>
      <c r="E248">
        <v>1</v>
      </c>
      <c r="F248" s="25" t="str">
        <f>VLOOKUP(B248,Definitions!$C$7:$D$43,2,FALSE)</f>
        <v>Malta</v>
      </c>
      <c r="G248" t="str">
        <f>VLOOKUP(C248,Definitions!$C$49:$D$57,2,FALSE)</f>
        <v>TOTAL</v>
      </c>
      <c r="H248" t="str">
        <f>VLOOKUP(D248,Definitions!$C$60:$D$104,2,FALSE)</f>
        <v>TOTAL</v>
      </c>
      <c r="J248" s="29" t="str">
        <f>VLOOKUP(E248,Definitions!$C$115:$D$131,2,FALSE)</f>
        <v>Coal</v>
      </c>
      <c r="K248" s="111">
        <v>0</v>
      </c>
      <c r="L248" s="110">
        <f t="shared" si="25"/>
        <v>0</v>
      </c>
      <c r="M248" s="110">
        <f t="shared" si="26"/>
        <v>0</v>
      </c>
      <c r="N248" s="57"/>
      <c r="O248" s="110">
        <f>IFERROR(SUMIF(Data_IND_TWh!$A$9:$A$442,Data_TOT_TWh!$B248&amp;200&amp;"_"&amp;Data_TOT_TWh!$E248,Data_IND_TWh!$O$9:$O$442),0)+SUMIF(Data_TER_TWh!$A$9:$A$442,Data_TOT_TWh!$B248&amp;300&amp;"_"&amp;Data_TOT_TWh!$E248,Data_TER_TWh!$O$9:$O$442)+SUMIF(Data_RES_TWh!$A$9:$A$1310,Data_TOT_TWh!$B248&amp;400&amp;"_"&amp;Data_TOT_TWh!$E248,Data_RES_TWh!$O$9:$O$1310)</f>
        <v>0</v>
      </c>
      <c r="P248" s="110">
        <f t="shared" si="27"/>
        <v>0</v>
      </c>
      <c r="Q248" s="110">
        <f t="shared" si="28"/>
        <v>0</v>
      </c>
      <c r="R248" s="109">
        <f t="shared" si="29"/>
        <v>0</v>
      </c>
      <c r="S248" s="102">
        <f>SUMIF(Data_IND_TWh!$A$9:$A$442,Data_TOT_TWh!$B248&amp;200&amp;"_"&amp;Data_TOT_TWh!$E248,Data_IND_TWh!$S$9:$S$442)+SUMIF(Data_TER_TWh!$A$9:$A$442,Data_TOT_TWh!$B248&amp;300&amp;"_"&amp;Data_TOT_TWh!$E248,Data_TER_TWh!$S$9:$S$442)+SUMIF(Data_RES_TWh!$A$9:$A$1310,Data_TOT_TWh!$B248&amp;400&amp;"_"&amp;Data_TOT_TWh!$E248,Data_RES_TWh!$S$9:$S$1310)</f>
        <v>0</v>
      </c>
      <c r="T248" s="57"/>
      <c r="U248" s="102">
        <f>SUMIF(Data_IND_TWh!$A$9:$A$442,Data_TOT_TWh!$B248&amp;200&amp;"_"&amp;Data_TOT_TWh!$E248,Data_IND_TWh!$U$9:$U$442)+SUMIF(Data_TER_TWh!$A$9:$A$442,Data_TOT_TWh!$B248&amp;300&amp;"_"&amp;Data_TOT_TWh!$E248,Data_TER_TWh!$U$9:$U$442)+SUMIF(Data_RES_TWh!$A$9:$A$1310,Data_TOT_TWh!$B248&amp;400&amp;"_"&amp;Data_TOT_TWh!$E248,Data_RES_TWh!$U$9:$U$1310)</f>
        <v>0</v>
      </c>
      <c r="V248" s="57"/>
      <c r="W248" s="102">
        <f>SUMIF(Data_IND_TWh!$A$9:$A$442,Data_TOT_TWh!$B248&amp;200&amp;"_"&amp;Data_TOT_TWh!$E248,Data_IND_TWh!$W$9:$W$442)+SUMIF(Data_TER_TWh!$A$9:$A$442,Data_TOT_TWh!$B248&amp;300&amp;"_"&amp;Data_TOT_TWh!$E248,Data_TER_TWh!$W$9:$W$442)+SUMIF(Data_RES_TWh!$A$9:$A$1310,Data_TOT_TWh!$B248&amp;400&amp;"_"&amp;Data_TOT_TWh!$E248,Data_RES_TWh!$W$9:$W$1310)</f>
        <v>0</v>
      </c>
      <c r="X248" s="13"/>
      <c r="Y248" s="13"/>
      <c r="Z248" s="13"/>
      <c r="AA248" s="46"/>
      <c r="AB248" s="57"/>
      <c r="AC248" s="102">
        <f>SUMIF(Data_IND_TWh!$A$9:$A$442,Data_TOT_TWh!$B248&amp;200&amp;"_"&amp;Data_TOT_TWh!$E248,Data_IND_TWh!$AC$9:$AC$442)+SUMIF(Data_TER_TWh!$A$9:$A$442,Data_TOT_TWh!$B248&amp;300&amp;"_"&amp;Data_TOT_TWh!$E248,Data_TER_TWh!$AC$9:$AC$442)+SUMIF(Data_RES_TWh!$A$9:$A$1310,Data_TOT_TWh!$B248&amp;400&amp;"_"&amp;Data_TOT_TWh!$E248,Data_RES_TWh!$AC$9:$AC$1310)</f>
        <v>0</v>
      </c>
      <c r="AD248" s="61"/>
      <c r="AE248" s="102">
        <f>SUMIF(Data_IND_TWh!$A$9:$A$442,Data_TOT_TWh!$B248&amp;200&amp;"_"&amp;Data_TOT_TWh!$E248,Data_IND_TWh!$AE$9:$AE$442)+SUMIF(Data_TER_TWh!$A$9:$A$442,Data_TOT_TWh!$B248&amp;300&amp;"_"&amp;Data_TOT_TWh!$E248,Data_TER_TWh!$AE$9:$AE$442)+SUMIF(Data_RES_TWh!$A$9:$A$1310,Data_TOT_TWh!$B248&amp;400&amp;"_"&amp;Data_TOT_TWh!$E248,Data_RES_TWh!$AE$9:$AE$1310)</f>
        <v>0</v>
      </c>
      <c r="AF248" s="13"/>
      <c r="AG248" s="13"/>
      <c r="AH248" s="46"/>
      <c r="AI248" s="57"/>
      <c r="AJ248" s="102">
        <f>SUMIF(Data_RES_TWh!$A$9:$A$1310,Data_TOT_TWh!$B248&amp;400&amp;"_"&amp;Data_TOT_TWh!$E248,Data_RES_TWh!$AJ$9:$AJ$1310)</f>
        <v>0</v>
      </c>
      <c r="AK248" s="57"/>
      <c r="AL248" s="9" t="str">
        <f>VLOOKUP(F248,Definitions!$B$7:$E$39,4,FALSE)</f>
        <v>EU28</v>
      </c>
    </row>
    <row r="249" spans="1:38">
      <c r="A249" s="36" t="str">
        <f t="shared" si="24"/>
        <v>MT999_2</v>
      </c>
      <c r="B249" t="s">
        <v>81</v>
      </c>
      <c r="C249" t="s">
        <v>269</v>
      </c>
      <c r="D249">
        <v>999</v>
      </c>
      <c r="E249">
        <v>2</v>
      </c>
      <c r="F249" s="25" t="str">
        <f>VLOOKUP(B249,Definitions!$C$7:$D$43,2,FALSE)</f>
        <v>Malta</v>
      </c>
      <c r="G249" t="str">
        <f>VLOOKUP(C249,Definitions!$C$49:$D$57,2,FALSE)</f>
        <v>TOTAL</v>
      </c>
      <c r="H249" t="str">
        <f>VLOOKUP(D249,Definitions!$C$60:$D$104,2,FALSE)</f>
        <v>TOTAL</v>
      </c>
      <c r="J249" s="29" t="str">
        <f>VLOOKUP(E249,Definitions!$C$115:$D$131,2,FALSE)</f>
        <v>Fuel oil</v>
      </c>
      <c r="K249" s="111">
        <v>0.11978900000000017</v>
      </c>
      <c r="L249" s="110">
        <f t="shared" si="25"/>
        <v>-2.7777798117245567E-10</v>
      </c>
      <c r="M249" s="110">
        <f t="shared" si="26"/>
        <v>0.11978899972222219</v>
      </c>
      <c r="N249" s="57"/>
      <c r="O249" s="110">
        <f>IFERROR(SUMIF(Data_IND_TWh!$A$9:$A$442,Data_TOT_TWh!$B249&amp;200&amp;"_"&amp;Data_TOT_TWh!$E249,Data_IND_TWh!$O$9:$O$442),0)+SUMIF(Data_TER_TWh!$A$9:$A$442,Data_TOT_TWh!$B249&amp;300&amp;"_"&amp;Data_TOT_TWh!$E249,Data_TER_TWh!$O$9:$O$442)+SUMIF(Data_RES_TWh!$A$9:$A$1310,Data_TOT_TWh!$B249&amp;400&amp;"_"&amp;Data_TOT_TWh!$E249,Data_RES_TWh!$O$9:$O$1310)</f>
        <v>0</v>
      </c>
      <c r="P249" s="110">
        <f t="shared" si="27"/>
        <v>0.11978899972222219</v>
      </c>
      <c r="Q249" s="110">
        <f t="shared" si="28"/>
        <v>0.11978899972222219</v>
      </c>
      <c r="R249" s="109">
        <f t="shared" si="29"/>
        <v>0</v>
      </c>
      <c r="S249" s="102">
        <f>SUMIF(Data_IND_TWh!$A$9:$A$442,Data_TOT_TWh!$B249&amp;200&amp;"_"&amp;Data_TOT_TWh!$E249,Data_IND_TWh!$S$9:$S$442)+SUMIF(Data_TER_TWh!$A$9:$A$442,Data_TOT_TWh!$B249&amp;300&amp;"_"&amp;Data_TOT_TWh!$E249,Data_TER_TWh!$S$9:$S$442)+SUMIF(Data_RES_TWh!$A$9:$A$1310,Data_TOT_TWh!$B249&amp;400&amp;"_"&amp;Data_TOT_TWh!$E249,Data_RES_TWh!$S$9:$S$1310)</f>
        <v>6.7849619071558023E-2</v>
      </c>
      <c r="T249" s="57"/>
      <c r="U249" s="102">
        <f>SUMIF(Data_IND_TWh!$A$9:$A$442,Data_TOT_TWh!$B249&amp;200&amp;"_"&amp;Data_TOT_TWh!$E249,Data_IND_TWh!$U$9:$U$442)+SUMIF(Data_TER_TWh!$A$9:$A$442,Data_TOT_TWh!$B249&amp;300&amp;"_"&amp;Data_TOT_TWh!$E249,Data_TER_TWh!$U$9:$U$442)+SUMIF(Data_RES_TWh!$A$9:$A$1310,Data_TOT_TWh!$B249&amp;400&amp;"_"&amp;Data_TOT_TWh!$E249,Data_RES_TWh!$U$9:$U$1310)</f>
        <v>1.9298300650664173E-2</v>
      </c>
      <c r="V249" s="57"/>
      <c r="W249" s="102">
        <f>SUMIF(Data_IND_TWh!$A$9:$A$442,Data_TOT_TWh!$B249&amp;200&amp;"_"&amp;Data_TOT_TWh!$E249,Data_IND_TWh!$W$9:$W$442)+SUMIF(Data_TER_TWh!$A$9:$A$442,Data_TOT_TWh!$B249&amp;300&amp;"_"&amp;Data_TOT_TWh!$E249,Data_TER_TWh!$W$9:$W$442)+SUMIF(Data_RES_TWh!$A$9:$A$1310,Data_TOT_TWh!$B249&amp;400&amp;"_"&amp;Data_TOT_TWh!$E249,Data_RES_TWh!$W$9:$W$1310)</f>
        <v>3.2641080000000003E-2</v>
      </c>
      <c r="X249" s="13"/>
      <c r="Y249" s="13"/>
      <c r="Z249" s="13"/>
      <c r="AA249" s="46"/>
      <c r="AB249" s="57"/>
      <c r="AC249" s="102">
        <f>SUMIF(Data_IND_TWh!$A$9:$A$442,Data_TOT_TWh!$B249&amp;200&amp;"_"&amp;Data_TOT_TWh!$E249,Data_IND_TWh!$AC$9:$AC$442)+SUMIF(Data_TER_TWh!$A$9:$A$442,Data_TOT_TWh!$B249&amp;300&amp;"_"&amp;Data_TOT_TWh!$E249,Data_TER_TWh!$AC$9:$AC$442)+SUMIF(Data_RES_TWh!$A$9:$A$1310,Data_TOT_TWh!$B249&amp;400&amp;"_"&amp;Data_TOT_TWh!$E249,Data_RES_TWh!$AC$9:$AC$1310)</f>
        <v>0</v>
      </c>
      <c r="AD249" s="61"/>
      <c r="AE249" s="102">
        <f>SUMIF(Data_IND_TWh!$A$9:$A$442,Data_TOT_TWh!$B249&amp;200&amp;"_"&amp;Data_TOT_TWh!$E249,Data_IND_TWh!$AE$9:$AE$442)+SUMIF(Data_TER_TWh!$A$9:$A$442,Data_TOT_TWh!$B249&amp;300&amp;"_"&amp;Data_TOT_TWh!$E249,Data_TER_TWh!$AE$9:$AE$442)+SUMIF(Data_RES_TWh!$A$9:$A$1310,Data_TOT_TWh!$B249&amp;400&amp;"_"&amp;Data_TOT_TWh!$E249,Data_RES_TWh!$AE$9:$AE$1310)</f>
        <v>0</v>
      </c>
      <c r="AF249" s="13"/>
      <c r="AG249" s="13"/>
      <c r="AH249" s="46"/>
      <c r="AI249" s="57"/>
      <c r="AJ249" s="102">
        <f>SUMIF(Data_RES_TWh!$A$9:$A$1310,Data_TOT_TWh!$B249&amp;400&amp;"_"&amp;Data_TOT_TWh!$E249,Data_RES_TWh!$AJ$9:$AJ$1310)</f>
        <v>0</v>
      </c>
      <c r="AK249" s="57"/>
      <c r="AL249" s="9" t="str">
        <f>VLOOKUP(F249,Definitions!$B$7:$E$39,4,FALSE)</f>
        <v>EU28</v>
      </c>
    </row>
    <row r="250" spans="1:38">
      <c r="A250" s="36" t="str">
        <f t="shared" si="24"/>
        <v>MT999_3</v>
      </c>
      <c r="B250" t="s">
        <v>81</v>
      </c>
      <c r="C250" t="s">
        <v>269</v>
      </c>
      <c r="D250">
        <v>999</v>
      </c>
      <c r="E250">
        <v>3</v>
      </c>
      <c r="F250" s="25" t="str">
        <f>VLOOKUP(B250,Definitions!$C$7:$D$43,2,FALSE)</f>
        <v>Malta</v>
      </c>
      <c r="G250" t="str">
        <f>VLOOKUP(C250,Definitions!$C$49:$D$57,2,FALSE)</f>
        <v>TOTAL</v>
      </c>
      <c r="H250" t="str">
        <f>VLOOKUP(D250,Definitions!$C$60:$D$104,2,FALSE)</f>
        <v>TOTAL</v>
      </c>
      <c r="J250" s="29" t="str">
        <f>VLOOKUP(E250,Definitions!$C$115:$D$131,2,FALSE)</f>
        <v>Natural gas</v>
      </c>
      <c r="K250" s="111">
        <v>0</v>
      </c>
      <c r="L250" s="110">
        <f t="shared" si="25"/>
        <v>0</v>
      </c>
      <c r="M250" s="110">
        <f t="shared" si="26"/>
        <v>0</v>
      </c>
      <c r="N250" s="57"/>
      <c r="O250" s="110">
        <f>IFERROR(SUMIF(Data_IND_TWh!$A$9:$A$442,Data_TOT_TWh!$B250&amp;200&amp;"_"&amp;Data_TOT_TWh!$E250,Data_IND_TWh!$O$9:$O$442),0)+SUMIF(Data_TER_TWh!$A$9:$A$442,Data_TOT_TWh!$B250&amp;300&amp;"_"&amp;Data_TOT_TWh!$E250,Data_TER_TWh!$O$9:$O$442)+SUMIF(Data_RES_TWh!$A$9:$A$1310,Data_TOT_TWh!$B250&amp;400&amp;"_"&amp;Data_TOT_TWh!$E250,Data_RES_TWh!$O$9:$O$1310)</f>
        <v>0</v>
      </c>
      <c r="P250" s="110">
        <f t="shared" si="27"/>
        <v>0</v>
      </c>
      <c r="Q250" s="110">
        <f t="shared" si="28"/>
        <v>0</v>
      </c>
      <c r="R250" s="109">
        <f t="shared" si="29"/>
        <v>0</v>
      </c>
      <c r="S250" s="102">
        <f>SUMIF(Data_IND_TWh!$A$9:$A$442,Data_TOT_TWh!$B250&amp;200&amp;"_"&amp;Data_TOT_TWh!$E250,Data_IND_TWh!$S$9:$S$442)+SUMIF(Data_TER_TWh!$A$9:$A$442,Data_TOT_TWh!$B250&amp;300&amp;"_"&amp;Data_TOT_TWh!$E250,Data_TER_TWh!$S$9:$S$442)+SUMIF(Data_RES_TWh!$A$9:$A$1310,Data_TOT_TWh!$B250&amp;400&amp;"_"&amp;Data_TOT_TWh!$E250,Data_RES_TWh!$S$9:$S$1310)</f>
        <v>0</v>
      </c>
      <c r="T250" s="57"/>
      <c r="U250" s="102">
        <f>SUMIF(Data_IND_TWh!$A$9:$A$442,Data_TOT_TWh!$B250&amp;200&amp;"_"&amp;Data_TOT_TWh!$E250,Data_IND_TWh!$U$9:$U$442)+SUMIF(Data_TER_TWh!$A$9:$A$442,Data_TOT_TWh!$B250&amp;300&amp;"_"&amp;Data_TOT_TWh!$E250,Data_TER_TWh!$U$9:$U$442)+SUMIF(Data_RES_TWh!$A$9:$A$1310,Data_TOT_TWh!$B250&amp;400&amp;"_"&amp;Data_TOT_TWh!$E250,Data_RES_TWh!$U$9:$U$1310)</f>
        <v>0</v>
      </c>
      <c r="V250" s="57"/>
      <c r="W250" s="102">
        <f>SUMIF(Data_IND_TWh!$A$9:$A$442,Data_TOT_TWh!$B250&amp;200&amp;"_"&amp;Data_TOT_TWh!$E250,Data_IND_TWh!$W$9:$W$442)+SUMIF(Data_TER_TWh!$A$9:$A$442,Data_TOT_TWh!$B250&amp;300&amp;"_"&amp;Data_TOT_TWh!$E250,Data_TER_TWh!$W$9:$W$442)+SUMIF(Data_RES_TWh!$A$9:$A$1310,Data_TOT_TWh!$B250&amp;400&amp;"_"&amp;Data_TOT_TWh!$E250,Data_RES_TWh!$W$9:$W$1310)</f>
        <v>0</v>
      </c>
      <c r="X250" s="13"/>
      <c r="Y250" s="13"/>
      <c r="Z250" s="13"/>
      <c r="AA250" s="46"/>
      <c r="AB250" s="57"/>
      <c r="AC250" s="102">
        <f>SUMIF(Data_IND_TWh!$A$9:$A$442,Data_TOT_TWh!$B250&amp;200&amp;"_"&amp;Data_TOT_TWh!$E250,Data_IND_TWh!$AC$9:$AC$442)+SUMIF(Data_TER_TWh!$A$9:$A$442,Data_TOT_TWh!$B250&amp;300&amp;"_"&amp;Data_TOT_TWh!$E250,Data_TER_TWh!$AC$9:$AC$442)+SUMIF(Data_RES_TWh!$A$9:$A$1310,Data_TOT_TWh!$B250&amp;400&amp;"_"&amp;Data_TOT_TWh!$E250,Data_RES_TWh!$AC$9:$AC$1310)</f>
        <v>0</v>
      </c>
      <c r="AD250" s="61"/>
      <c r="AE250" s="102">
        <f>SUMIF(Data_IND_TWh!$A$9:$A$442,Data_TOT_TWh!$B250&amp;200&amp;"_"&amp;Data_TOT_TWh!$E250,Data_IND_TWh!$AE$9:$AE$442)+SUMIF(Data_TER_TWh!$A$9:$A$442,Data_TOT_TWh!$B250&amp;300&amp;"_"&amp;Data_TOT_TWh!$E250,Data_TER_TWh!$AE$9:$AE$442)+SUMIF(Data_RES_TWh!$A$9:$A$1310,Data_TOT_TWh!$B250&amp;400&amp;"_"&amp;Data_TOT_TWh!$E250,Data_RES_TWh!$AE$9:$AE$1310)</f>
        <v>0</v>
      </c>
      <c r="AF250" s="13"/>
      <c r="AG250" s="13"/>
      <c r="AH250" s="46"/>
      <c r="AI250" s="57"/>
      <c r="AJ250" s="102">
        <f>SUMIF(Data_RES_TWh!$A$9:$A$1310,Data_TOT_TWh!$B250&amp;400&amp;"_"&amp;Data_TOT_TWh!$E250,Data_RES_TWh!$AJ$9:$AJ$1310)</f>
        <v>0</v>
      </c>
      <c r="AK250" s="57"/>
      <c r="AL250" s="9" t="str">
        <f>VLOOKUP(F250,Definitions!$B$7:$E$39,4,FALSE)</f>
        <v>EU28</v>
      </c>
    </row>
    <row r="251" spans="1:38">
      <c r="A251" s="36" t="str">
        <f t="shared" si="24"/>
        <v>MT999_4</v>
      </c>
      <c r="B251" t="s">
        <v>81</v>
      </c>
      <c r="C251" t="s">
        <v>269</v>
      </c>
      <c r="D251">
        <v>999</v>
      </c>
      <c r="E251">
        <v>4</v>
      </c>
      <c r="F251" s="25" t="str">
        <f>VLOOKUP(B251,Definitions!$C$7:$D$43,2,FALSE)</f>
        <v>Malta</v>
      </c>
      <c r="G251" t="str">
        <f>VLOOKUP(C251,Definitions!$C$49:$D$57,2,FALSE)</f>
        <v>TOTAL</v>
      </c>
      <c r="H251" t="str">
        <f>VLOOKUP(D251,Definitions!$C$60:$D$104,2,FALSE)</f>
        <v>TOTAL</v>
      </c>
      <c r="J251" s="29" t="str">
        <f>VLOOKUP(E251,Definitions!$C$115:$D$131,2,FALSE)</f>
        <v>Other fossil fuels</v>
      </c>
      <c r="K251" s="111">
        <v>0.28144599999999997</v>
      </c>
      <c r="L251" s="110">
        <f t="shared" si="25"/>
        <v>-0.11856189763779529</v>
      </c>
      <c r="M251" s="110">
        <f t="shared" si="26"/>
        <v>0.16288410236220469</v>
      </c>
      <c r="N251" s="57"/>
      <c r="O251" s="110">
        <f>IFERROR(SUMIF(Data_IND_TWh!$A$9:$A$442,Data_TOT_TWh!$B251&amp;200&amp;"_"&amp;Data_TOT_TWh!$E251,Data_IND_TWh!$O$9:$O$442),0)+SUMIF(Data_TER_TWh!$A$9:$A$442,Data_TOT_TWh!$B251&amp;300&amp;"_"&amp;Data_TOT_TWh!$E251,Data_TER_TWh!$O$9:$O$442)+SUMIF(Data_RES_TWh!$A$9:$A$1310,Data_TOT_TWh!$B251&amp;400&amp;"_"&amp;Data_TOT_TWh!$E251,Data_RES_TWh!$O$9:$O$1310)</f>
        <v>0</v>
      </c>
      <c r="P251" s="110">
        <f t="shared" si="27"/>
        <v>0.16288410236220469</v>
      </c>
      <c r="Q251" s="110">
        <f t="shared" si="28"/>
        <v>0.16288410236220469</v>
      </c>
      <c r="R251" s="109">
        <f t="shared" si="29"/>
        <v>0</v>
      </c>
      <c r="S251" s="102">
        <f>SUMIF(Data_IND_TWh!$A$9:$A$442,Data_TOT_TWh!$B251&amp;200&amp;"_"&amp;Data_TOT_TWh!$E251,Data_IND_TWh!$S$9:$S$442)+SUMIF(Data_TER_TWh!$A$9:$A$442,Data_TOT_TWh!$B251&amp;300&amp;"_"&amp;Data_TOT_TWh!$E251,Data_TER_TWh!$S$9:$S$442)+SUMIF(Data_RES_TWh!$A$9:$A$1310,Data_TOT_TWh!$B251&amp;400&amp;"_"&amp;Data_TOT_TWh!$E251,Data_RES_TWh!$S$9:$S$1310)</f>
        <v>0.15845188188976375</v>
      </c>
      <c r="T251" s="57"/>
      <c r="U251" s="102">
        <f>SUMIF(Data_IND_TWh!$A$9:$A$442,Data_TOT_TWh!$B251&amp;200&amp;"_"&amp;Data_TOT_TWh!$E251,Data_IND_TWh!$U$9:$U$442)+SUMIF(Data_TER_TWh!$A$9:$A$442,Data_TOT_TWh!$B251&amp;300&amp;"_"&amp;Data_TOT_TWh!$E251,Data_TER_TWh!$U$9:$U$442)+SUMIF(Data_RES_TWh!$A$9:$A$1310,Data_TOT_TWh!$B251&amp;400&amp;"_"&amp;Data_TOT_TWh!$E251,Data_RES_TWh!$U$9:$U$1310)</f>
        <v>4.4322204724409463E-3</v>
      </c>
      <c r="V251" s="57"/>
      <c r="W251" s="102">
        <f>SUMIF(Data_IND_TWh!$A$9:$A$442,Data_TOT_TWh!$B251&amp;200&amp;"_"&amp;Data_TOT_TWh!$E251,Data_IND_TWh!$W$9:$W$442)+SUMIF(Data_TER_TWh!$A$9:$A$442,Data_TOT_TWh!$B251&amp;300&amp;"_"&amp;Data_TOT_TWh!$E251,Data_TER_TWh!$W$9:$W$442)+SUMIF(Data_RES_TWh!$A$9:$A$1310,Data_TOT_TWh!$B251&amp;400&amp;"_"&amp;Data_TOT_TWh!$E251,Data_RES_TWh!$W$9:$W$1310)</f>
        <v>0</v>
      </c>
      <c r="X251" s="13"/>
      <c r="Y251" s="13"/>
      <c r="Z251" s="13"/>
      <c r="AA251" s="46"/>
      <c r="AB251" s="57"/>
      <c r="AC251" s="102">
        <f>SUMIF(Data_IND_TWh!$A$9:$A$442,Data_TOT_TWh!$B251&amp;200&amp;"_"&amp;Data_TOT_TWh!$E251,Data_IND_TWh!$AC$9:$AC$442)+SUMIF(Data_TER_TWh!$A$9:$A$442,Data_TOT_TWh!$B251&amp;300&amp;"_"&amp;Data_TOT_TWh!$E251,Data_TER_TWh!$AC$9:$AC$442)+SUMIF(Data_RES_TWh!$A$9:$A$1310,Data_TOT_TWh!$B251&amp;400&amp;"_"&amp;Data_TOT_TWh!$E251,Data_RES_TWh!$AC$9:$AC$1310)</f>
        <v>0</v>
      </c>
      <c r="AD251" s="61"/>
      <c r="AE251" s="102">
        <f>SUMIF(Data_IND_TWh!$A$9:$A$442,Data_TOT_TWh!$B251&amp;200&amp;"_"&amp;Data_TOT_TWh!$E251,Data_IND_TWh!$AE$9:$AE$442)+SUMIF(Data_TER_TWh!$A$9:$A$442,Data_TOT_TWh!$B251&amp;300&amp;"_"&amp;Data_TOT_TWh!$E251,Data_TER_TWh!$AE$9:$AE$442)+SUMIF(Data_RES_TWh!$A$9:$A$1310,Data_TOT_TWh!$B251&amp;400&amp;"_"&amp;Data_TOT_TWh!$E251,Data_RES_TWh!$AE$9:$AE$1310)</f>
        <v>0</v>
      </c>
      <c r="AF251" s="13"/>
      <c r="AG251" s="13"/>
      <c r="AH251" s="46"/>
      <c r="AI251" s="57"/>
      <c r="AJ251" s="102">
        <f>SUMIF(Data_RES_TWh!$A$9:$A$1310,Data_TOT_TWh!$B251&amp;400&amp;"_"&amp;Data_TOT_TWh!$E251,Data_RES_TWh!$AJ$9:$AJ$1310)</f>
        <v>0.11856189763779526</v>
      </c>
      <c r="AK251" s="57"/>
      <c r="AL251" s="9" t="str">
        <f>VLOOKUP(F251,Definitions!$B$7:$E$39,4,FALSE)</f>
        <v>EU28</v>
      </c>
    </row>
    <row r="252" spans="1:38">
      <c r="A252" s="36" t="str">
        <f t="shared" si="24"/>
        <v>MT999_6</v>
      </c>
      <c r="B252" t="s">
        <v>81</v>
      </c>
      <c r="C252" t="s">
        <v>269</v>
      </c>
      <c r="D252">
        <v>999</v>
      </c>
      <c r="E252">
        <v>6</v>
      </c>
      <c r="F252" s="25" t="str">
        <f>VLOOKUP(B252,Definitions!$C$7:$D$43,2,FALSE)</f>
        <v>Malta</v>
      </c>
      <c r="G252" t="str">
        <f>VLOOKUP(C252,Definitions!$C$49:$D$57,2,FALSE)</f>
        <v>TOTAL</v>
      </c>
      <c r="H252" t="str">
        <f>VLOOKUP(D252,Definitions!$C$60:$D$104,2,FALSE)</f>
        <v>TOTAL</v>
      </c>
      <c r="J252" s="29" t="str">
        <f>VLOOKUP(E252,Definitions!$C$115:$D$131,2,FALSE)</f>
        <v>Electricity</v>
      </c>
      <c r="K252" s="111">
        <v>1.7549670000000002</v>
      </c>
      <c r="L252" s="110">
        <f t="shared" si="25"/>
        <v>-1.0160054854020169</v>
      </c>
      <c r="M252" s="110">
        <f t="shared" si="26"/>
        <v>0.73896151459798332</v>
      </c>
      <c r="N252" s="57"/>
      <c r="O252" s="110">
        <f>IFERROR(SUMIF(Data_IND_TWh!$A$9:$A$442,Data_TOT_TWh!$B252&amp;200&amp;"_"&amp;Data_TOT_TWh!$E252,Data_IND_TWh!$O$9:$O$442),0)+SUMIF(Data_TER_TWh!$A$9:$A$442,Data_TOT_TWh!$B252&amp;300&amp;"_"&amp;Data_TOT_TWh!$E252,Data_TER_TWh!$O$9:$O$442)+SUMIF(Data_RES_TWh!$A$9:$A$1310,Data_TOT_TWh!$B252&amp;400&amp;"_"&amp;Data_TOT_TWh!$E252,Data_RES_TWh!$O$9:$O$1310)</f>
        <v>0</v>
      </c>
      <c r="P252" s="110">
        <f t="shared" si="27"/>
        <v>0.73896151459798332</v>
      </c>
      <c r="Q252" s="110">
        <f t="shared" si="28"/>
        <v>0.3173511460821789</v>
      </c>
      <c r="R252" s="109">
        <f t="shared" si="29"/>
        <v>0.42161036851580447</v>
      </c>
      <c r="S252" s="102">
        <f>SUMIF(Data_IND_TWh!$A$9:$A$442,Data_TOT_TWh!$B252&amp;200&amp;"_"&amp;Data_TOT_TWh!$E252,Data_IND_TWh!$S$9:$S$442)+SUMIF(Data_TER_TWh!$A$9:$A$442,Data_TOT_TWh!$B252&amp;300&amp;"_"&amp;Data_TOT_TWh!$E252,Data_TER_TWh!$S$9:$S$442)+SUMIF(Data_RES_TWh!$A$9:$A$1310,Data_TOT_TWh!$B252&amp;400&amp;"_"&amp;Data_TOT_TWh!$E252,Data_RES_TWh!$S$9:$S$1310)</f>
        <v>3.9855469809244641E-2</v>
      </c>
      <c r="T252" s="57"/>
      <c r="U252" s="102">
        <f>SUMIF(Data_IND_TWh!$A$9:$A$442,Data_TOT_TWh!$B252&amp;200&amp;"_"&amp;Data_TOT_TWh!$E252,Data_IND_TWh!$U$9:$U$442)+SUMIF(Data_TER_TWh!$A$9:$A$442,Data_TOT_TWh!$B252&amp;300&amp;"_"&amp;Data_TOT_TWh!$E252,Data_TER_TWh!$U$9:$U$442)+SUMIF(Data_RES_TWh!$A$9:$A$1310,Data_TOT_TWh!$B252&amp;400&amp;"_"&amp;Data_TOT_TWh!$E252,Data_RES_TWh!$U$9:$U$1310)</f>
        <v>0.18345771605489317</v>
      </c>
      <c r="V252" s="57"/>
      <c r="W252" s="102">
        <f>SUMIF(Data_IND_TWh!$A$9:$A$442,Data_TOT_TWh!$B252&amp;200&amp;"_"&amp;Data_TOT_TWh!$E252,Data_IND_TWh!$W$9:$W$442)+SUMIF(Data_TER_TWh!$A$9:$A$442,Data_TOT_TWh!$B252&amp;300&amp;"_"&amp;Data_TOT_TWh!$E252,Data_TER_TWh!$W$9:$W$442)+SUMIF(Data_RES_TWh!$A$9:$A$1310,Data_TOT_TWh!$B252&amp;400&amp;"_"&amp;Data_TOT_TWh!$E252,Data_RES_TWh!$W$9:$W$1310)</f>
        <v>9.4037960218041089E-2</v>
      </c>
      <c r="X252" s="13"/>
      <c r="Y252" s="13"/>
      <c r="Z252" s="13"/>
      <c r="AA252" s="46"/>
      <c r="AB252" s="57"/>
      <c r="AC252" s="102">
        <f>SUMIF(Data_IND_TWh!$A$9:$A$442,Data_TOT_TWh!$B252&amp;200&amp;"_"&amp;Data_TOT_TWh!$E252,Data_IND_TWh!$AC$9:$AC$442)+SUMIF(Data_TER_TWh!$A$9:$A$442,Data_TOT_TWh!$B252&amp;300&amp;"_"&amp;Data_TOT_TWh!$E252,Data_TER_TWh!$AC$9:$AC$442)+SUMIF(Data_RES_TWh!$A$9:$A$1310,Data_TOT_TWh!$B252&amp;400&amp;"_"&amp;Data_TOT_TWh!$E252,Data_RES_TWh!$AC$9:$AC$1310)</f>
        <v>0.32047399742569982</v>
      </c>
      <c r="AD252" s="61"/>
      <c r="AE252" s="102">
        <f>SUMIF(Data_IND_TWh!$A$9:$A$442,Data_TOT_TWh!$B252&amp;200&amp;"_"&amp;Data_TOT_TWh!$E252,Data_IND_TWh!$AE$9:$AE$442)+SUMIF(Data_TER_TWh!$A$9:$A$442,Data_TOT_TWh!$B252&amp;300&amp;"_"&amp;Data_TOT_TWh!$E252,Data_TER_TWh!$AE$9:$AE$442)+SUMIF(Data_RES_TWh!$A$9:$A$1310,Data_TOT_TWh!$B252&amp;400&amp;"_"&amp;Data_TOT_TWh!$E252,Data_RES_TWh!$AE$9:$AE$1310)</f>
        <v>0.10113637109010468</v>
      </c>
      <c r="AF252" s="13"/>
      <c r="AG252" s="13"/>
      <c r="AH252" s="46"/>
      <c r="AI252" s="57"/>
      <c r="AJ252" s="102">
        <f>SUMIF(Data_RES_TWh!$A$9:$A$1310,Data_TOT_TWh!$B252&amp;400&amp;"_"&amp;Data_TOT_TWh!$E252,Data_RES_TWh!$AJ$9:$AJ$1310)</f>
        <v>0</v>
      </c>
      <c r="AK252" s="57"/>
      <c r="AL252" s="9" t="str">
        <f>VLOOKUP(F252,Definitions!$B$7:$E$39,4,FALSE)</f>
        <v>EU28</v>
      </c>
    </row>
    <row r="253" spans="1:38">
      <c r="A253" s="36" t="str">
        <f t="shared" si="24"/>
        <v>MT999_7</v>
      </c>
      <c r="B253" t="s">
        <v>81</v>
      </c>
      <c r="C253" t="s">
        <v>269</v>
      </c>
      <c r="D253">
        <v>999</v>
      </c>
      <c r="E253">
        <v>7</v>
      </c>
      <c r="F253" s="25" t="str">
        <f>VLOOKUP(B253,Definitions!$C$7:$D$43,2,FALSE)</f>
        <v>Malta</v>
      </c>
      <c r="G253" t="str">
        <f>VLOOKUP(C253,Definitions!$C$49:$D$57,2,FALSE)</f>
        <v>TOTAL</v>
      </c>
      <c r="H253" t="str">
        <f>VLOOKUP(D253,Definitions!$C$60:$D$104,2,FALSE)</f>
        <v>TOTAL</v>
      </c>
      <c r="J253" s="29" t="str">
        <f>VLOOKUP(E253,Definitions!$C$115:$D$131,2,FALSE)</f>
        <v>District heating</v>
      </c>
      <c r="K253" s="111">
        <v>6.9779999999999998E-3</v>
      </c>
      <c r="L253" s="110">
        <f t="shared" si="25"/>
        <v>-6.9779999999999998E-3</v>
      </c>
      <c r="M253" s="110">
        <f t="shared" si="26"/>
        <v>0</v>
      </c>
      <c r="N253" s="57"/>
      <c r="O253" s="110">
        <f>IFERROR(SUMIF(Data_IND_TWh!$A$9:$A$442,Data_TOT_TWh!$B253&amp;200&amp;"_"&amp;Data_TOT_TWh!$E253,Data_IND_TWh!$O$9:$O$442),0)+SUMIF(Data_TER_TWh!$A$9:$A$442,Data_TOT_TWh!$B253&amp;300&amp;"_"&amp;Data_TOT_TWh!$E253,Data_TER_TWh!$O$9:$O$442)+SUMIF(Data_RES_TWh!$A$9:$A$1310,Data_TOT_TWh!$B253&amp;400&amp;"_"&amp;Data_TOT_TWh!$E253,Data_RES_TWh!$O$9:$O$1310)</f>
        <v>0</v>
      </c>
      <c r="P253" s="110">
        <f t="shared" si="27"/>
        <v>0</v>
      </c>
      <c r="Q253" s="110">
        <f t="shared" si="28"/>
        <v>0</v>
      </c>
      <c r="R253" s="109">
        <f t="shared" si="29"/>
        <v>0</v>
      </c>
      <c r="S253" s="102">
        <f>SUMIF(Data_IND_TWh!$A$9:$A$442,Data_TOT_TWh!$B253&amp;200&amp;"_"&amp;Data_TOT_TWh!$E253,Data_IND_TWh!$S$9:$S$442)+SUMIF(Data_TER_TWh!$A$9:$A$442,Data_TOT_TWh!$B253&amp;300&amp;"_"&amp;Data_TOT_TWh!$E253,Data_TER_TWh!$S$9:$S$442)+SUMIF(Data_RES_TWh!$A$9:$A$1310,Data_TOT_TWh!$B253&amp;400&amp;"_"&amp;Data_TOT_TWh!$E253,Data_RES_TWh!$S$9:$S$1310)</f>
        <v>0</v>
      </c>
      <c r="T253" s="57"/>
      <c r="U253" s="102">
        <f>SUMIF(Data_IND_TWh!$A$9:$A$442,Data_TOT_TWh!$B253&amp;200&amp;"_"&amp;Data_TOT_TWh!$E253,Data_IND_TWh!$U$9:$U$442)+SUMIF(Data_TER_TWh!$A$9:$A$442,Data_TOT_TWh!$B253&amp;300&amp;"_"&amp;Data_TOT_TWh!$E253,Data_TER_TWh!$U$9:$U$442)+SUMIF(Data_RES_TWh!$A$9:$A$1310,Data_TOT_TWh!$B253&amp;400&amp;"_"&amp;Data_TOT_TWh!$E253,Data_RES_TWh!$U$9:$U$1310)</f>
        <v>0</v>
      </c>
      <c r="V253" s="57"/>
      <c r="W253" s="102">
        <f>SUMIF(Data_IND_TWh!$A$9:$A$442,Data_TOT_TWh!$B253&amp;200&amp;"_"&amp;Data_TOT_TWh!$E253,Data_IND_TWh!$W$9:$W$442)+SUMIF(Data_TER_TWh!$A$9:$A$442,Data_TOT_TWh!$B253&amp;300&amp;"_"&amp;Data_TOT_TWh!$E253,Data_TER_TWh!$W$9:$W$442)+SUMIF(Data_RES_TWh!$A$9:$A$1310,Data_TOT_TWh!$B253&amp;400&amp;"_"&amp;Data_TOT_TWh!$E253,Data_RES_TWh!$W$9:$W$1310)</f>
        <v>0</v>
      </c>
      <c r="X253" s="13"/>
      <c r="Y253" s="13"/>
      <c r="Z253" s="13"/>
      <c r="AA253" s="46"/>
      <c r="AB253" s="57"/>
      <c r="AC253" s="102">
        <f>SUMIF(Data_IND_TWh!$A$9:$A$442,Data_TOT_TWh!$B253&amp;200&amp;"_"&amp;Data_TOT_TWh!$E253,Data_IND_TWh!$AC$9:$AC$442)+SUMIF(Data_TER_TWh!$A$9:$A$442,Data_TOT_TWh!$B253&amp;300&amp;"_"&amp;Data_TOT_TWh!$E253,Data_TER_TWh!$AC$9:$AC$442)+SUMIF(Data_RES_TWh!$A$9:$A$1310,Data_TOT_TWh!$B253&amp;400&amp;"_"&amp;Data_TOT_TWh!$E253,Data_RES_TWh!$AC$9:$AC$1310)</f>
        <v>0</v>
      </c>
      <c r="AD253" s="61"/>
      <c r="AE253" s="102">
        <f>SUMIF(Data_IND_TWh!$A$9:$A$442,Data_TOT_TWh!$B253&amp;200&amp;"_"&amp;Data_TOT_TWh!$E253,Data_IND_TWh!$AE$9:$AE$442)+SUMIF(Data_TER_TWh!$A$9:$A$442,Data_TOT_TWh!$B253&amp;300&amp;"_"&amp;Data_TOT_TWh!$E253,Data_TER_TWh!$AE$9:$AE$442)+SUMIF(Data_RES_TWh!$A$9:$A$1310,Data_TOT_TWh!$B253&amp;400&amp;"_"&amp;Data_TOT_TWh!$E253,Data_RES_TWh!$AE$9:$AE$1310)</f>
        <v>0</v>
      </c>
      <c r="AF253" s="13"/>
      <c r="AG253" s="13"/>
      <c r="AH253" s="46"/>
      <c r="AI253" s="57"/>
      <c r="AJ253" s="102">
        <f>SUMIF(Data_RES_TWh!$A$9:$A$1310,Data_TOT_TWh!$B253&amp;400&amp;"_"&amp;Data_TOT_TWh!$E253,Data_RES_TWh!$AJ$9:$AJ$1310)</f>
        <v>0</v>
      </c>
      <c r="AK253" s="57"/>
      <c r="AL253" s="9" t="str">
        <f>VLOOKUP(F253,Definitions!$B$7:$E$39,4,FALSE)</f>
        <v>EU28</v>
      </c>
    </row>
    <row r="254" spans="1:38">
      <c r="A254" s="36" t="str">
        <f t="shared" si="24"/>
        <v>MT999_8</v>
      </c>
      <c r="B254" t="s">
        <v>81</v>
      </c>
      <c r="C254" t="s">
        <v>269</v>
      </c>
      <c r="D254">
        <v>999</v>
      </c>
      <c r="E254">
        <v>8</v>
      </c>
      <c r="F254" s="25" t="str">
        <f>VLOOKUP(B254,Definitions!$C$7:$D$43,2,FALSE)</f>
        <v>Malta</v>
      </c>
      <c r="G254" t="str">
        <f>VLOOKUP(C254,Definitions!$C$49:$D$57,2,FALSE)</f>
        <v>TOTAL</v>
      </c>
      <c r="H254" t="str">
        <f>VLOOKUP(D254,Definitions!$C$60:$D$104,2,FALSE)</f>
        <v>TOTAL</v>
      </c>
      <c r="J254" s="29" t="str">
        <f>VLOOKUP(E254,Definitions!$C$115:$D$131,2,FALSE)</f>
        <v>Waste non-RES</v>
      </c>
      <c r="K254" s="111">
        <v>0</v>
      </c>
      <c r="L254" s="110">
        <f t="shared" si="25"/>
        <v>0</v>
      </c>
      <c r="M254" s="110">
        <f t="shared" si="26"/>
        <v>0</v>
      </c>
      <c r="N254" s="57"/>
      <c r="O254" s="110">
        <f>IFERROR(SUMIF(Data_IND_TWh!$A$9:$A$442,Data_TOT_TWh!$B254&amp;200&amp;"_"&amp;Data_TOT_TWh!$E254,Data_IND_TWh!$O$9:$O$442),0)+SUMIF(Data_TER_TWh!$A$9:$A$442,Data_TOT_TWh!$B254&amp;300&amp;"_"&amp;Data_TOT_TWh!$E254,Data_TER_TWh!$O$9:$O$442)+SUMIF(Data_RES_TWh!$A$9:$A$1310,Data_TOT_TWh!$B254&amp;400&amp;"_"&amp;Data_TOT_TWh!$E254,Data_RES_TWh!$O$9:$O$1310)</f>
        <v>0</v>
      </c>
      <c r="P254" s="110">
        <f t="shared" si="27"/>
        <v>0</v>
      </c>
      <c r="Q254" s="110">
        <f t="shared" si="28"/>
        <v>0</v>
      </c>
      <c r="R254" s="109">
        <f t="shared" si="29"/>
        <v>0</v>
      </c>
      <c r="S254" s="102">
        <f>SUMIF(Data_IND_TWh!$A$9:$A$442,Data_TOT_TWh!$B254&amp;200&amp;"_"&amp;Data_TOT_TWh!$E254,Data_IND_TWh!$S$9:$S$442)+SUMIF(Data_TER_TWh!$A$9:$A$442,Data_TOT_TWh!$B254&amp;300&amp;"_"&amp;Data_TOT_TWh!$E254,Data_TER_TWh!$S$9:$S$442)+SUMIF(Data_RES_TWh!$A$9:$A$1310,Data_TOT_TWh!$B254&amp;400&amp;"_"&amp;Data_TOT_TWh!$E254,Data_RES_TWh!$S$9:$S$1310)</f>
        <v>0</v>
      </c>
      <c r="T254" s="57"/>
      <c r="U254" s="102">
        <f>SUMIF(Data_IND_TWh!$A$9:$A$442,Data_TOT_TWh!$B254&amp;200&amp;"_"&amp;Data_TOT_TWh!$E254,Data_IND_TWh!$U$9:$U$442)+SUMIF(Data_TER_TWh!$A$9:$A$442,Data_TOT_TWh!$B254&amp;300&amp;"_"&amp;Data_TOT_TWh!$E254,Data_TER_TWh!$U$9:$U$442)+SUMIF(Data_RES_TWh!$A$9:$A$1310,Data_TOT_TWh!$B254&amp;400&amp;"_"&amp;Data_TOT_TWh!$E254,Data_RES_TWh!$U$9:$U$1310)</f>
        <v>0</v>
      </c>
      <c r="V254" s="57"/>
      <c r="W254" s="102">
        <f>SUMIF(Data_IND_TWh!$A$9:$A$442,Data_TOT_TWh!$B254&amp;200&amp;"_"&amp;Data_TOT_TWh!$E254,Data_IND_TWh!$W$9:$W$442)+SUMIF(Data_TER_TWh!$A$9:$A$442,Data_TOT_TWh!$B254&amp;300&amp;"_"&amp;Data_TOT_TWh!$E254,Data_TER_TWh!$W$9:$W$442)+SUMIF(Data_RES_TWh!$A$9:$A$1310,Data_TOT_TWh!$B254&amp;400&amp;"_"&amp;Data_TOT_TWh!$E254,Data_RES_TWh!$W$9:$W$1310)</f>
        <v>0</v>
      </c>
      <c r="X254" s="13"/>
      <c r="Y254" s="13"/>
      <c r="Z254" s="13"/>
      <c r="AA254" s="46"/>
      <c r="AB254" s="57"/>
      <c r="AC254" s="102">
        <f>SUMIF(Data_IND_TWh!$A$9:$A$442,Data_TOT_TWh!$B254&amp;200&amp;"_"&amp;Data_TOT_TWh!$E254,Data_IND_TWh!$AC$9:$AC$442)+SUMIF(Data_TER_TWh!$A$9:$A$442,Data_TOT_TWh!$B254&amp;300&amp;"_"&amp;Data_TOT_TWh!$E254,Data_TER_TWh!$AC$9:$AC$442)+SUMIF(Data_RES_TWh!$A$9:$A$1310,Data_TOT_TWh!$B254&amp;400&amp;"_"&amp;Data_TOT_TWh!$E254,Data_RES_TWh!$AC$9:$AC$1310)</f>
        <v>0</v>
      </c>
      <c r="AD254" s="61"/>
      <c r="AE254" s="102">
        <f>SUMIF(Data_IND_TWh!$A$9:$A$442,Data_TOT_TWh!$B254&amp;200&amp;"_"&amp;Data_TOT_TWh!$E254,Data_IND_TWh!$AE$9:$AE$442)+SUMIF(Data_TER_TWh!$A$9:$A$442,Data_TOT_TWh!$B254&amp;300&amp;"_"&amp;Data_TOT_TWh!$E254,Data_TER_TWh!$AE$9:$AE$442)+SUMIF(Data_RES_TWh!$A$9:$A$1310,Data_TOT_TWh!$B254&amp;400&amp;"_"&amp;Data_TOT_TWh!$E254,Data_RES_TWh!$AE$9:$AE$1310)</f>
        <v>0</v>
      </c>
      <c r="AF254" s="13"/>
      <c r="AG254" s="13"/>
      <c r="AH254" s="46"/>
      <c r="AI254" s="57"/>
      <c r="AJ254" s="102">
        <f>SUMIF(Data_RES_TWh!$A$9:$A$1310,Data_TOT_TWh!$B254&amp;400&amp;"_"&amp;Data_TOT_TWh!$E254,Data_RES_TWh!$AJ$9:$AJ$1310)</f>
        <v>0</v>
      </c>
      <c r="AK254" s="57"/>
      <c r="AL254" s="9" t="str">
        <f>VLOOKUP(F254,Definitions!$B$7:$E$39,4,FALSE)</f>
        <v>EU28</v>
      </c>
    </row>
    <row r="255" spans="1:38">
      <c r="A255" s="36" t="str">
        <f t="shared" si="24"/>
        <v>MT999_9</v>
      </c>
      <c r="B255" t="s">
        <v>81</v>
      </c>
      <c r="C255" t="s">
        <v>269</v>
      </c>
      <c r="D255">
        <v>999</v>
      </c>
      <c r="E255">
        <v>9</v>
      </c>
      <c r="F255" s="25" t="str">
        <f>VLOOKUP(B255,Definitions!$C$7:$D$43,2,FALSE)</f>
        <v>Malta</v>
      </c>
      <c r="G255" t="str">
        <f>VLOOKUP(C255,Definitions!$C$49:$D$57,2,FALSE)</f>
        <v>TOTAL</v>
      </c>
      <c r="H255" t="str">
        <f>VLOOKUP(D255,Definitions!$C$60:$D$104,2,FALSE)</f>
        <v>TOTAL</v>
      </c>
      <c r="J255" s="29" t="str">
        <f>VLOOKUP(E255,Definitions!$C$115:$D$131,2,FALSE)</f>
        <v>Waste RES</v>
      </c>
      <c r="K255" s="111">
        <v>0</v>
      </c>
      <c r="L255" s="110">
        <f t="shared" si="25"/>
        <v>0</v>
      </c>
      <c r="M255" s="110">
        <f t="shared" si="26"/>
        <v>0</v>
      </c>
      <c r="N255" s="57"/>
      <c r="O255" s="110">
        <f>IFERROR(SUMIF(Data_IND_TWh!$A$9:$A$442,Data_TOT_TWh!$B255&amp;200&amp;"_"&amp;Data_TOT_TWh!$E255,Data_IND_TWh!$O$9:$O$442),0)+SUMIF(Data_TER_TWh!$A$9:$A$442,Data_TOT_TWh!$B255&amp;300&amp;"_"&amp;Data_TOT_TWh!$E255,Data_TER_TWh!$O$9:$O$442)+SUMIF(Data_RES_TWh!$A$9:$A$1310,Data_TOT_TWh!$B255&amp;400&amp;"_"&amp;Data_TOT_TWh!$E255,Data_RES_TWh!$O$9:$O$1310)</f>
        <v>0</v>
      </c>
      <c r="P255" s="110">
        <f t="shared" si="27"/>
        <v>0</v>
      </c>
      <c r="Q255" s="110">
        <f t="shared" si="28"/>
        <v>0</v>
      </c>
      <c r="R255" s="109">
        <f t="shared" si="29"/>
        <v>0</v>
      </c>
      <c r="S255" s="102">
        <f>SUMIF(Data_IND_TWh!$A$9:$A$442,Data_TOT_TWh!$B255&amp;200&amp;"_"&amp;Data_TOT_TWh!$E255,Data_IND_TWh!$S$9:$S$442)+SUMIF(Data_TER_TWh!$A$9:$A$442,Data_TOT_TWh!$B255&amp;300&amp;"_"&amp;Data_TOT_TWh!$E255,Data_TER_TWh!$S$9:$S$442)+SUMIF(Data_RES_TWh!$A$9:$A$1310,Data_TOT_TWh!$B255&amp;400&amp;"_"&amp;Data_TOT_TWh!$E255,Data_RES_TWh!$S$9:$S$1310)</f>
        <v>0</v>
      </c>
      <c r="T255" s="57"/>
      <c r="U255" s="102">
        <f>SUMIF(Data_IND_TWh!$A$9:$A$442,Data_TOT_TWh!$B255&amp;200&amp;"_"&amp;Data_TOT_TWh!$E255,Data_IND_TWh!$U$9:$U$442)+SUMIF(Data_TER_TWh!$A$9:$A$442,Data_TOT_TWh!$B255&amp;300&amp;"_"&amp;Data_TOT_TWh!$E255,Data_TER_TWh!$U$9:$U$442)+SUMIF(Data_RES_TWh!$A$9:$A$1310,Data_TOT_TWh!$B255&amp;400&amp;"_"&amp;Data_TOT_TWh!$E255,Data_RES_TWh!$U$9:$U$1310)</f>
        <v>0</v>
      </c>
      <c r="V255" s="57"/>
      <c r="W255" s="102">
        <f>SUMIF(Data_IND_TWh!$A$9:$A$442,Data_TOT_TWh!$B255&amp;200&amp;"_"&amp;Data_TOT_TWh!$E255,Data_IND_TWh!$W$9:$W$442)+SUMIF(Data_TER_TWh!$A$9:$A$442,Data_TOT_TWh!$B255&amp;300&amp;"_"&amp;Data_TOT_TWh!$E255,Data_TER_TWh!$W$9:$W$442)+SUMIF(Data_RES_TWh!$A$9:$A$1310,Data_TOT_TWh!$B255&amp;400&amp;"_"&amp;Data_TOT_TWh!$E255,Data_RES_TWh!$W$9:$W$1310)</f>
        <v>0</v>
      </c>
      <c r="X255" s="13"/>
      <c r="Y255" s="13"/>
      <c r="Z255" s="13"/>
      <c r="AA255" s="46"/>
      <c r="AB255" s="57"/>
      <c r="AC255" s="102">
        <f>SUMIF(Data_IND_TWh!$A$9:$A$442,Data_TOT_TWh!$B255&amp;200&amp;"_"&amp;Data_TOT_TWh!$E255,Data_IND_TWh!$AC$9:$AC$442)+SUMIF(Data_TER_TWh!$A$9:$A$442,Data_TOT_TWh!$B255&amp;300&amp;"_"&amp;Data_TOT_TWh!$E255,Data_TER_TWh!$AC$9:$AC$442)+SUMIF(Data_RES_TWh!$A$9:$A$1310,Data_TOT_TWh!$B255&amp;400&amp;"_"&amp;Data_TOT_TWh!$E255,Data_RES_TWh!$AC$9:$AC$1310)</f>
        <v>0</v>
      </c>
      <c r="AD255" s="61"/>
      <c r="AE255" s="102">
        <f>SUMIF(Data_IND_TWh!$A$9:$A$442,Data_TOT_TWh!$B255&amp;200&amp;"_"&amp;Data_TOT_TWh!$E255,Data_IND_TWh!$AE$9:$AE$442)+SUMIF(Data_TER_TWh!$A$9:$A$442,Data_TOT_TWh!$B255&amp;300&amp;"_"&amp;Data_TOT_TWh!$E255,Data_TER_TWh!$AE$9:$AE$442)+SUMIF(Data_RES_TWh!$A$9:$A$1310,Data_TOT_TWh!$B255&amp;400&amp;"_"&amp;Data_TOT_TWh!$E255,Data_RES_TWh!$AE$9:$AE$1310)</f>
        <v>0</v>
      </c>
      <c r="AF255" s="13"/>
      <c r="AG255" s="13"/>
      <c r="AH255" s="46"/>
      <c r="AI255" s="57"/>
      <c r="AJ255" s="102">
        <f>SUMIF(Data_RES_TWh!$A$9:$A$1310,Data_TOT_TWh!$B255&amp;400&amp;"_"&amp;Data_TOT_TWh!$E255,Data_RES_TWh!$AJ$9:$AJ$1310)</f>
        <v>0</v>
      </c>
      <c r="AK255" s="57"/>
      <c r="AL255" s="9" t="str">
        <f>VLOOKUP(F255,Definitions!$B$7:$E$39,4,FALSE)</f>
        <v>EU28</v>
      </c>
    </row>
    <row r="256" spans="1:38">
      <c r="A256" s="36" t="str">
        <f t="shared" si="24"/>
        <v>MT999_51</v>
      </c>
      <c r="B256" t="s">
        <v>81</v>
      </c>
      <c r="C256" t="s">
        <v>269</v>
      </c>
      <c r="D256">
        <v>999</v>
      </c>
      <c r="E256">
        <v>51</v>
      </c>
      <c r="F256" s="25" t="str">
        <f>VLOOKUP(B256,Definitions!$C$7:$D$43,2,FALSE)</f>
        <v>Malta</v>
      </c>
      <c r="G256" t="str">
        <f>VLOOKUP(C256,Definitions!$C$49:$D$57,2,FALSE)</f>
        <v>TOTAL</v>
      </c>
      <c r="H256" t="str">
        <f>VLOOKUP(D256,Definitions!$C$60:$D$104,2,FALSE)</f>
        <v>TOTAL</v>
      </c>
      <c r="J256" s="29" t="str">
        <f>VLOOKUP(E256,Definitions!$C$115:$D$131,2,FALSE)</f>
        <v>Biomass</v>
      </c>
      <c r="K256" s="111">
        <v>1.0467000000000004E-2</v>
      </c>
      <c r="L256" s="110">
        <f t="shared" si="25"/>
        <v>-4.6700000000000387E-4</v>
      </c>
      <c r="M256" s="110">
        <f t="shared" si="26"/>
        <v>0.01</v>
      </c>
      <c r="N256" s="57"/>
      <c r="O256" s="110">
        <f>IFERROR(SUMIF(Data_IND_TWh!$A$9:$A$442,Data_TOT_TWh!$B256&amp;200&amp;"_"&amp;Data_TOT_TWh!$E256,Data_IND_TWh!$O$9:$O$442),0)+SUMIF(Data_TER_TWh!$A$9:$A$442,Data_TOT_TWh!$B256&amp;300&amp;"_"&amp;Data_TOT_TWh!$E256,Data_TER_TWh!$O$9:$O$442)+SUMIF(Data_RES_TWh!$A$9:$A$1310,Data_TOT_TWh!$B256&amp;400&amp;"_"&amp;Data_TOT_TWh!$E256,Data_RES_TWh!$O$9:$O$1310)</f>
        <v>0</v>
      </c>
      <c r="P256" s="110">
        <f t="shared" si="27"/>
        <v>0.01</v>
      </c>
      <c r="Q256" s="110">
        <f t="shared" si="28"/>
        <v>0.01</v>
      </c>
      <c r="R256" s="109">
        <f t="shared" si="29"/>
        <v>0</v>
      </c>
      <c r="S256" s="102">
        <f>SUMIF(Data_IND_TWh!$A$9:$A$442,Data_TOT_TWh!$B256&amp;200&amp;"_"&amp;Data_TOT_TWh!$E256,Data_IND_TWh!$S$9:$S$442)+SUMIF(Data_TER_TWh!$A$9:$A$442,Data_TOT_TWh!$B256&amp;300&amp;"_"&amp;Data_TOT_TWh!$E256,Data_TER_TWh!$S$9:$S$442)+SUMIF(Data_RES_TWh!$A$9:$A$1310,Data_TOT_TWh!$B256&amp;400&amp;"_"&amp;Data_TOT_TWh!$E256,Data_RES_TWh!$S$9:$S$1310)</f>
        <v>0.01</v>
      </c>
      <c r="T256" s="57"/>
      <c r="U256" s="102">
        <f>SUMIF(Data_IND_TWh!$A$9:$A$442,Data_TOT_TWh!$B256&amp;200&amp;"_"&amp;Data_TOT_TWh!$E256,Data_IND_TWh!$U$9:$U$442)+SUMIF(Data_TER_TWh!$A$9:$A$442,Data_TOT_TWh!$B256&amp;300&amp;"_"&amp;Data_TOT_TWh!$E256,Data_TER_TWh!$U$9:$U$442)+SUMIF(Data_RES_TWh!$A$9:$A$1310,Data_TOT_TWh!$B256&amp;400&amp;"_"&amp;Data_TOT_TWh!$E256,Data_RES_TWh!$U$9:$U$1310)</f>
        <v>0</v>
      </c>
      <c r="V256" s="57"/>
      <c r="W256" s="102">
        <f>SUMIF(Data_IND_TWh!$A$9:$A$442,Data_TOT_TWh!$B256&amp;200&amp;"_"&amp;Data_TOT_TWh!$E256,Data_IND_TWh!$W$9:$W$442)+SUMIF(Data_TER_TWh!$A$9:$A$442,Data_TOT_TWh!$B256&amp;300&amp;"_"&amp;Data_TOT_TWh!$E256,Data_TER_TWh!$W$9:$W$442)+SUMIF(Data_RES_TWh!$A$9:$A$1310,Data_TOT_TWh!$B256&amp;400&amp;"_"&amp;Data_TOT_TWh!$E256,Data_RES_TWh!$W$9:$W$1310)</f>
        <v>0</v>
      </c>
      <c r="X256" s="13"/>
      <c r="Y256" s="13"/>
      <c r="Z256" s="13"/>
      <c r="AA256" s="46"/>
      <c r="AB256" s="57"/>
      <c r="AC256" s="102">
        <f>SUMIF(Data_IND_TWh!$A$9:$A$442,Data_TOT_TWh!$B256&amp;200&amp;"_"&amp;Data_TOT_TWh!$E256,Data_IND_TWh!$AC$9:$AC$442)+SUMIF(Data_TER_TWh!$A$9:$A$442,Data_TOT_TWh!$B256&amp;300&amp;"_"&amp;Data_TOT_TWh!$E256,Data_TER_TWh!$AC$9:$AC$442)+SUMIF(Data_RES_TWh!$A$9:$A$1310,Data_TOT_TWh!$B256&amp;400&amp;"_"&amp;Data_TOT_TWh!$E256,Data_RES_TWh!$AC$9:$AC$1310)</f>
        <v>0</v>
      </c>
      <c r="AD256" s="61"/>
      <c r="AE256" s="102">
        <f>SUMIF(Data_IND_TWh!$A$9:$A$442,Data_TOT_TWh!$B256&amp;200&amp;"_"&amp;Data_TOT_TWh!$E256,Data_IND_TWh!$AE$9:$AE$442)+SUMIF(Data_TER_TWh!$A$9:$A$442,Data_TOT_TWh!$B256&amp;300&amp;"_"&amp;Data_TOT_TWh!$E256,Data_TER_TWh!$AE$9:$AE$442)+SUMIF(Data_RES_TWh!$A$9:$A$1310,Data_TOT_TWh!$B256&amp;400&amp;"_"&amp;Data_TOT_TWh!$E256,Data_RES_TWh!$AE$9:$AE$1310)</f>
        <v>0</v>
      </c>
      <c r="AF256" s="13"/>
      <c r="AG256" s="13"/>
      <c r="AH256" s="46"/>
      <c r="AI256" s="57"/>
      <c r="AJ256" s="102">
        <f>SUMIF(Data_RES_TWh!$A$9:$A$1310,Data_TOT_TWh!$B256&amp;400&amp;"_"&amp;Data_TOT_TWh!$E256,Data_RES_TWh!$AJ$9:$AJ$1310)</f>
        <v>0</v>
      </c>
      <c r="AK256" s="57"/>
      <c r="AL256" s="9" t="str">
        <f>VLOOKUP(F256,Definitions!$B$7:$E$39,4,FALSE)</f>
        <v>EU28</v>
      </c>
    </row>
    <row r="257" spans="1:38">
      <c r="A257" s="36" t="str">
        <f t="shared" si="24"/>
        <v>MT999_52</v>
      </c>
      <c r="B257" t="s">
        <v>81</v>
      </c>
      <c r="C257" t="s">
        <v>269</v>
      </c>
      <c r="D257">
        <v>999</v>
      </c>
      <c r="E257">
        <v>52</v>
      </c>
      <c r="F257" s="25" t="str">
        <f>VLOOKUP(B257,Definitions!$C$7:$D$43,2,FALSE)</f>
        <v>Malta</v>
      </c>
      <c r="G257" t="str">
        <f>VLOOKUP(C257,Definitions!$C$49:$D$57,2,FALSE)</f>
        <v>TOTAL</v>
      </c>
      <c r="H257" t="str">
        <f>VLOOKUP(D257,Definitions!$C$60:$D$104,2,FALSE)</f>
        <v>TOTAL</v>
      </c>
      <c r="J257" s="29" t="str">
        <f>VLOOKUP(E257,Definitions!$C$115:$D$131,2,FALSE)</f>
        <v>Geothermal</v>
      </c>
      <c r="K257" s="111">
        <v>0</v>
      </c>
      <c r="L257" s="110">
        <f t="shared" si="25"/>
        <v>0</v>
      </c>
      <c r="M257" s="110">
        <f t="shared" si="26"/>
        <v>0</v>
      </c>
      <c r="N257" s="57"/>
      <c r="O257" s="110">
        <f>IFERROR(SUMIF(Data_IND_TWh!$A$9:$A$442,Data_TOT_TWh!$B257&amp;200&amp;"_"&amp;Data_TOT_TWh!$E257,Data_IND_TWh!$O$9:$O$442),0)+SUMIF(Data_TER_TWh!$A$9:$A$442,Data_TOT_TWh!$B257&amp;300&amp;"_"&amp;Data_TOT_TWh!$E257,Data_TER_TWh!$O$9:$O$442)+SUMIF(Data_RES_TWh!$A$9:$A$1310,Data_TOT_TWh!$B257&amp;400&amp;"_"&amp;Data_TOT_TWh!$E257,Data_RES_TWh!$O$9:$O$1310)</f>
        <v>0</v>
      </c>
      <c r="P257" s="110">
        <f t="shared" si="27"/>
        <v>0</v>
      </c>
      <c r="Q257" s="110">
        <f t="shared" si="28"/>
        <v>0</v>
      </c>
      <c r="R257" s="109">
        <f t="shared" si="29"/>
        <v>0</v>
      </c>
      <c r="S257" s="102">
        <f>SUMIF(Data_IND_TWh!$A$9:$A$442,Data_TOT_TWh!$B257&amp;200&amp;"_"&amp;Data_TOT_TWh!$E257,Data_IND_TWh!$S$9:$S$442)+SUMIF(Data_TER_TWh!$A$9:$A$442,Data_TOT_TWh!$B257&amp;300&amp;"_"&amp;Data_TOT_TWh!$E257,Data_TER_TWh!$S$9:$S$442)+SUMIF(Data_RES_TWh!$A$9:$A$1310,Data_TOT_TWh!$B257&amp;400&amp;"_"&amp;Data_TOT_TWh!$E257,Data_RES_TWh!$S$9:$S$1310)</f>
        <v>0</v>
      </c>
      <c r="T257" s="57"/>
      <c r="U257" s="102">
        <f>SUMIF(Data_IND_TWh!$A$9:$A$442,Data_TOT_TWh!$B257&amp;200&amp;"_"&amp;Data_TOT_TWh!$E257,Data_IND_TWh!$U$9:$U$442)+SUMIF(Data_TER_TWh!$A$9:$A$442,Data_TOT_TWh!$B257&amp;300&amp;"_"&amp;Data_TOT_TWh!$E257,Data_TER_TWh!$U$9:$U$442)+SUMIF(Data_RES_TWh!$A$9:$A$1310,Data_TOT_TWh!$B257&amp;400&amp;"_"&amp;Data_TOT_TWh!$E257,Data_RES_TWh!$U$9:$U$1310)</f>
        <v>0</v>
      </c>
      <c r="V257" s="57"/>
      <c r="W257" s="102">
        <f>SUMIF(Data_IND_TWh!$A$9:$A$442,Data_TOT_TWh!$B257&amp;200&amp;"_"&amp;Data_TOT_TWh!$E257,Data_IND_TWh!$W$9:$W$442)+SUMIF(Data_TER_TWh!$A$9:$A$442,Data_TOT_TWh!$B257&amp;300&amp;"_"&amp;Data_TOT_TWh!$E257,Data_TER_TWh!$W$9:$W$442)+SUMIF(Data_RES_TWh!$A$9:$A$1310,Data_TOT_TWh!$B257&amp;400&amp;"_"&amp;Data_TOT_TWh!$E257,Data_RES_TWh!$W$9:$W$1310)</f>
        <v>0</v>
      </c>
      <c r="X257" s="13"/>
      <c r="Y257" s="13"/>
      <c r="Z257" s="13"/>
      <c r="AA257" s="46"/>
      <c r="AB257" s="57"/>
      <c r="AC257" s="102">
        <f>SUMIF(Data_IND_TWh!$A$9:$A$442,Data_TOT_TWh!$B257&amp;200&amp;"_"&amp;Data_TOT_TWh!$E257,Data_IND_TWh!$AC$9:$AC$442)+SUMIF(Data_TER_TWh!$A$9:$A$442,Data_TOT_TWh!$B257&amp;300&amp;"_"&amp;Data_TOT_TWh!$E257,Data_TER_TWh!$AC$9:$AC$442)+SUMIF(Data_RES_TWh!$A$9:$A$1310,Data_TOT_TWh!$B257&amp;400&amp;"_"&amp;Data_TOT_TWh!$E257,Data_RES_TWh!$AC$9:$AC$1310)</f>
        <v>0</v>
      </c>
      <c r="AD257" s="61"/>
      <c r="AE257" s="102">
        <f>SUMIF(Data_IND_TWh!$A$9:$A$442,Data_TOT_TWh!$B257&amp;200&amp;"_"&amp;Data_TOT_TWh!$E257,Data_IND_TWh!$AE$9:$AE$442)+SUMIF(Data_TER_TWh!$A$9:$A$442,Data_TOT_TWh!$B257&amp;300&amp;"_"&amp;Data_TOT_TWh!$E257,Data_TER_TWh!$AE$9:$AE$442)+SUMIF(Data_RES_TWh!$A$9:$A$1310,Data_TOT_TWh!$B257&amp;400&amp;"_"&amp;Data_TOT_TWh!$E257,Data_RES_TWh!$AE$9:$AE$1310)</f>
        <v>0</v>
      </c>
      <c r="AF257" s="13"/>
      <c r="AG257" s="13"/>
      <c r="AH257" s="46"/>
      <c r="AI257" s="57"/>
      <c r="AJ257" s="102">
        <f>SUMIF(Data_RES_TWh!$A$9:$A$1310,Data_TOT_TWh!$B257&amp;400&amp;"_"&amp;Data_TOT_TWh!$E257,Data_RES_TWh!$AJ$9:$AJ$1310)</f>
        <v>0</v>
      </c>
      <c r="AK257" s="57"/>
      <c r="AL257" s="9" t="str">
        <f>VLOOKUP(F257,Definitions!$B$7:$E$39,4,FALSE)</f>
        <v>EU28</v>
      </c>
    </row>
    <row r="258" spans="1:38">
      <c r="A258" s="36" t="str">
        <f t="shared" si="24"/>
        <v>MT999_53</v>
      </c>
      <c r="B258" t="s">
        <v>81</v>
      </c>
      <c r="C258" t="s">
        <v>269</v>
      </c>
      <c r="D258">
        <v>999</v>
      </c>
      <c r="E258">
        <v>53</v>
      </c>
      <c r="F258" s="25" t="str">
        <f>VLOOKUP(B258,Definitions!$C$7:$D$43,2,FALSE)</f>
        <v>Malta</v>
      </c>
      <c r="G258" t="str">
        <f>VLOOKUP(C258,Definitions!$C$49:$D$57,2,FALSE)</f>
        <v>TOTAL</v>
      </c>
      <c r="H258" t="str">
        <f>VLOOKUP(D258,Definitions!$C$60:$D$104,2,FALSE)</f>
        <v>TOTAL</v>
      </c>
      <c r="J258" s="29" t="str">
        <f>VLOOKUP(E258,Definitions!$C$115:$D$131,2,FALSE)</f>
        <v>Solar energy</v>
      </c>
      <c r="K258" s="111">
        <v>4.5356999999999995E-2</v>
      </c>
      <c r="L258" s="110">
        <f t="shared" si="25"/>
        <v>-3.5699999999999621E-4</v>
      </c>
      <c r="M258" s="110">
        <f t="shared" si="26"/>
        <v>4.4999999999999998E-2</v>
      </c>
      <c r="N258" s="57"/>
      <c r="O258" s="110">
        <f>IFERROR(SUMIF(Data_IND_TWh!$A$9:$A$442,Data_TOT_TWh!$B258&amp;200&amp;"_"&amp;Data_TOT_TWh!$E258,Data_IND_TWh!$O$9:$O$442),0)+SUMIF(Data_TER_TWh!$A$9:$A$442,Data_TOT_TWh!$B258&amp;300&amp;"_"&amp;Data_TOT_TWh!$E258,Data_TER_TWh!$O$9:$O$442)+SUMIF(Data_RES_TWh!$A$9:$A$1310,Data_TOT_TWh!$B258&amp;400&amp;"_"&amp;Data_TOT_TWh!$E258,Data_RES_TWh!$O$9:$O$1310)</f>
        <v>0</v>
      </c>
      <c r="P258" s="110">
        <f t="shared" si="27"/>
        <v>4.4999999999999998E-2</v>
      </c>
      <c r="Q258" s="110">
        <f t="shared" si="28"/>
        <v>4.4999999999999998E-2</v>
      </c>
      <c r="R258" s="109">
        <f t="shared" si="29"/>
        <v>0</v>
      </c>
      <c r="S258" s="102">
        <f>SUMIF(Data_IND_TWh!$A$9:$A$442,Data_TOT_TWh!$B258&amp;200&amp;"_"&amp;Data_TOT_TWh!$E258,Data_IND_TWh!$S$9:$S$442)+SUMIF(Data_TER_TWh!$A$9:$A$442,Data_TOT_TWh!$B258&amp;300&amp;"_"&amp;Data_TOT_TWh!$E258,Data_TER_TWh!$S$9:$S$442)+SUMIF(Data_RES_TWh!$A$9:$A$1310,Data_TOT_TWh!$B258&amp;400&amp;"_"&amp;Data_TOT_TWh!$E258,Data_RES_TWh!$S$9:$S$1310)</f>
        <v>0</v>
      </c>
      <c r="T258" s="57"/>
      <c r="U258" s="102">
        <f>SUMIF(Data_IND_TWh!$A$9:$A$442,Data_TOT_TWh!$B258&amp;200&amp;"_"&amp;Data_TOT_TWh!$E258,Data_IND_TWh!$U$9:$U$442)+SUMIF(Data_TER_TWh!$A$9:$A$442,Data_TOT_TWh!$B258&amp;300&amp;"_"&amp;Data_TOT_TWh!$E258,Data_TER_TWh!$U$9:$U$442)+SUMIF(Data_RES_TWh!$A$9:$A$1310,Data_TOT_TWh!$B258&amp;400&amp;"_"&amp;Data_TOT_TWh!$E258,Data_RES_TWh!$U$9:$U$1310)</f>
        <v>4.4999999999999998E-2</v>
      </c>
      <c r="V258" s="57"/>
      <c r="W258" s="102">
        <f>SUMIF(Data_IND_TWh!$A$9:$A$442,Data_TOT_TWh!$B258&amp;200&amp;"_"&amp;Data_TOT_TWh!$E258,Data_IND_TWh!$W$9:$W$442)+SUMIF(Data_TER_TWh!$A$9:$A$442,Data_TOT_TWh!$B258&amp;300&amp;"_"&amp;Data_TOT_TWh!$E258,Data_TER_TWh!$W$9:$W$442)+SUMIF(Data_RES_TWh!$A$9:$A$1310,Data_TOT_TWh!$B258&amp;400&amp;"_"&amp;Data_TOT_TWh!$E258,Data_RES_TWh!$W$9:$W$1310)</f>
        <v>0</v>
      </c>
      <c r="X258" s="13"/>
      <c r="Y258" s="13"/>
      <c r="Z258" s="13"/>
      <c r="AA258" s="46"/>
      <c r="AB258" s="57"/>
      <c r="AC258" s="102">
        <f>SUMIF(Data_IND_TWh!$A$9:$A$442,Data_TOT_TWh!$B258&amp;200&amp;"_"&amp;Data_TOT_TWh!$E258,Data_IND_TWh!$AC$9:$AC$442)+SUMIF(Data_TER_TWh!$A$9:$A$442,Data_TOT_TWh!$B258&amp;300&amp;"_"&amp;Data_TOT_TWh!$E258,Data_TER_TWh!$AC$9:$AC$442)+SUMIF(Data_RES_TWh!$A$9:$A$1310,Data_TOT_TWh!$B258&amp;400&amp;"_"&amp;Data_TOT_TWh!$E258,Data_RES_TWh!$AC$9:$AC$1310)</f>
        <v>0</v>
      </c>
      <c r="AD258" s="61"/>
      <c r="AE258" s="102">
        <f>SUMIF(Data_IND_TWh!$A$9:$A$442,Data_TOT_TWh!$B258&amp;200&amp;"_"&amp;Data_TOT_TWh!$E258,Data_IND_TWh!$AE$9:$AE$442)+SUMIF(Data_TER_TWh!$A$9:$A$442,Data_TOT_TWh!$B258&amp;300&amp;"_"&amp;Data_TOT_TWh!$E258,Data_TER_TWh!$AE$9:$AE$442)+SUMIF(Data_RES_TWh!$A$9:$A$1310,Data_TOT_TWh!$B258&amp;400&amp;"_"&amp;Data_TOT_TWh!$E258,Data_RES_TWh!$AE$9:$AE$1310)</f>
        <v>0</v>
      </c>
      <c r="AF258" s="13"/>
      <c r="AG258" s="13"/>
      <c r="AH258" s="46"/>
      <c r="AI258" s="57"/>
      <c r="AJ258" s="102">
        <f>SUMIF(Data_RES_TWh!$A$9:$A$1310,Data_TOT_TWh!$B258&amp;400&amp;"_"&amp;Data_TOT_TWh!$E258,Data_RES_TWh!$AJ$9:$AJ$1310)</f>
        <v>0</v>
      </c>
      <c r="AK258" s="57"/>
      <c r="AL258" s="9" t="str">
        <f>VLOOKUP(F258,Definitions!$B$7:$E$39,4,FALSE)</f>
        <v>EU28</v>
      </c>
    </row>
    <row r="259" spans="1:38">
      <c r="A259" s="36" t="str">
        <f t="shared" si="24"/>
        <v>MT999_58</v>
      </c>
      <c r="B259" t="s">
        <v>81</v>
      </c>
      <c r="C259" t="s">
        <v>269</v>
      </c>
      <c r="D259">
        <v>999</v>
      </c>
      <c r="E259">
        <v>58</v>
      </c>
      <c r="F259" s="25" t="str">
        <f>VLOOKUP(B259,Definitions!$C$7:$D$43,2,FALSE)</f>
        <v>Malta</v>
      </c>
      <c r="G259" t="str">
        <f>VLOOKUP(C259,Definitions!$C$49:$D$57,2,FALSE)</f>
        <v>TOTAL</v>
      </c>
      <c r="H259" t="str">
        <f>VLOOKUP(D259,Definitions!$C$60:$D$104,2,FALSE)</f>
        <v>TOTAL</v>
      </c>
      <c r="J259" s="29" t="str">
        <f>VLOOKUP(E259,Definitions!$C$115:$D$131,2,FALSE)</f>
        <v>Ambient heat total</v>
      </c>
      <c r="K259" s="111" t="s">
        <v>987</v>
      </c>
      <c r="L259" s="110">
        <f t="shared" si="25"/>
        <v>2.1000000000000005E-2</v>
      </c>
      <c r="M259" s="110">
        <f t="shared" si="26"/>
        <v>2.1000000000000005E-2</v>
      </c>
      <c r="N259" s="57"/>
      <c r="O259" s="110">
        <f>IFERROR(SUMIF(Data_IND_TWh!$A$9:$A$442,Data_TOT_TWh!$B259&amp;200&amp;"_"&amp;Data_TOT_TWh!$E259,Data_IND_TWh!$O$9:$O$442),0)+SUMIF(Data_TER_TWh!$A$9:$A$442,Data_TOT_TWh!$B259&amp;300&amp;"_"&amp;Data_TOT_TWh!$E259,Data_TER_TWh!$O$9:$O$442)+SUMIF(Data_RES_TWh!$A$9:$A$1310,Data_TOT_TWh!$B259&amp;400&amp;"_"&amp;Data_TOT_TWh!$E259,Data_RES_TWh!$O$9:$O$1310)</f>
        <v>0</v>
      </c>
      <c r="P259" s="110">
        <f t="shared" si="27"/>
        <v>2.1000000000000005E-2</v>
      </c>
      <c r="Q259" s="110">
        <f t="shared" si="28"/>
        <v>2.1000000000000005E-2</v>
      </c>
      <c r="R259" s="109">
        <f t="shared" si="29"/>
        <v>0</v>
      </c>
      <c r="S259" s="102">
        <f>SUMIF(Data_IND_TWh!$A$9:$A$442,Data_TOT_TWh!$B259&amp;200&amp;"_"&amp;Data_TOT_TWh!$E259,Data_IND_TWh!$S$9:$S$442)+SUMIF(Data_TER_TWh!$A$9:$A$442,Data_TOT_TWh!$B259&amp;300&amp;"_"&amp;Data_TOT_TWh!$E259,Data_TER_TWh!$S$9:$S$442)+SUMIF(Data_RES_TWh!$A$9:$A$1310,Data_TOT_TWh!$B259&amp;400&amp;"_"&amp;Data_TOT_TWh!$E259,Data_RES_TWh!$S$9:$S$1310)</f>
        <v>1.7924376133455239E-2</v>
      </c>
      <c r="T259" s="57"/>
      <c r="U259" s="102">
        <f>SUMIF(Data_IND_TWh!$A$9:$A$442,Data_TOT_TWh!$B259&amp;200&amp;"_"&amp;Data_TOT_TWh!$E259,Data_IND_TWh!$U$9:$U$442)+SUMIF(Data_TER_TWh!$A$9:$A$442,Data_TOT_TWh!$B259&amp;300&amp;"_"&amp;Data_TOT_TWh!$E259,Data_TER_TWh!$U$9:$U$442)+SUMIF(Data_RES_TWh!$A$9:$A$1310,Data_TOT_TWh!$B259&amp;400&amp;"_"&amp;Data_TOT_TWh!$E259,Data_RES_TWh!$U$9:$U$1310)</f>
        <v>3.0756238665447643E-3</v>
      </c>
      <c r="V259" s="57"/>
      <c r="W259" s="102">
        <f>SUMIF(Data_IND_TWh!$A$9:$A$442,Data_TOT_TWh!$B259&amp;200&amp;"_"&amp;Data_TOT_TWh!$E259,Data_IND_TWh!$W$9:$W$442)+SUMIF(Data_TER_TWh!$A$9:$A$442,Data_TOT_TWh!$B259&amp;300&amp;"_"&amp;Data_TOT_TWh!$E259,Data_TER_TWh!$W$9:$W$442)+SUMIF(Data_RES_TWh!$A$9:$A$1310,Data_TOT_TWh!$B259&amp;400&amp;"_"&amp;Data_TOT_TWh!$E259,Data_RES_TWh!$W$9:$W$1310)</f>
        <v>0</v>
      </c>
      <c r="X259" s="13"/>
      <c r="Y259" s="13"/>
      <c r="Z259" s="13"/>
      <c r="AA259" s="46"/>
      <c r="AB259" s="57"/>
      <c r="AC259" s="102">
        <f>SUMIF(Data_IND_TWh!$A$9:$A$442,Data_TOT_TWh!$B259&amp;200&amp;"_"&amp;Data_TOT_TWh!$E259,Data_IND_TWh!$AC$9:$AC$442)+SUMIF(Data_TER_TWh!$A$9:$A$442,Data_TOT_TWh!$B259&amp;300&amp;"_"&amp;Data_TOT_TWh!$E259,Data_TER_TWh!$AC$9:$AC$442)+SUMIF(Data_RES_TWh!$A$9:$A$1310,Data_TOT_TWh!$B259&amp;400&amp;"_"&amp;Data_TOT_TWh!$E259,Data_RES_TWh!$AC$9:$AC$1310)</f>
        <v>0</v>
      </c>
      <c r="AD259" s="61"/>
      <c r="AE259" s="102">
        <f>SUMIF(Data_IND_TWh!$A$9:$A$442,Data_TOT_TWh!$B259&amp;200&amp;"_"&amp;Data_TOT_TWh!$E259,Data_IND_TWh!$AE$9:$AE$442)+SUMIF(Data_TER_TWh!$A$9:$A$442,Data_TOT_TWh!$B259&amp;300&amp;"_"&amp;Data_TOT_TWh!$E259,Data_TER_TWh!$AE$9:$AE$442)+SUMIF(Data_RES_TWh!$A$9:$A$1310,Data_TOT_TWh!$B259&amp;400&amp;"_"&amp;Data_TOT_TWh!$E259,Data_RES_TWh!$AE$9:$AE$1310)</f>
        <v>0</v>
      </c>
      <c r="AF259" s="13"/>
      <c r="AG259" s="13"/>
      <c r="AH259" s="46"/>
      <c r="AI259" s="57"/>
      <c r="AJ259" s="102">
        <f>SUMIF(Data_RES_TWh!$A$9:$A$1310,Data_TOT_TWh!$B259&amp;400&amp;"_"&amp;Data_TOT_TWh!$E259,Data_RES_TWh!$AJ$9:$AJ$1310)</f>
        <v>0</v>
      </c>
      <c r="AK259" s="57"/>
      <c r="AL259" s="9" t="str">
        <f>VLOOKUP(F259,Definitions!$B$7:$E$39,4,FALSE)</f>
        <v>EU28</v>
      </c>
    </row>
    <row r="260" spans="1:38">
      <c r="A260" s="36" t="str">
        <f t="shared" si="24"/>
        <v>MT999_55</v>
      </c>
      <c r="B260" t="s">
        <v>81</v>
      </c>
      <c r="C260" t="s">
        <v>269</v>
      </c>
      <c r="D260">
        <v>999</v>
      </c>
      <c r="E260">
        <v>55</v>
      </c>
      <c r="F260" s="25" t="str">
        <f>VLOOKUP(B260,Definitions!$C$7:$D$43,2,FALSE)</f>
        <v>Malta</v>
      </c>
      <c r="G260" t="str">
        <f>VLOOKUP(C260,Definitions!$C$49:$D$57,2,FALSE)</f>
        <v>TOTAL</v>
      </c>
      <c r="H260" t="str">
        <f>VLOOKUP(D260,Definitions!$C$60:$D$104,2,FALSE)</f>
        <v>TOTAL</v>
      </c>
      <c r="J260" s="29" t="str">
        <f>VLOOKUP(E260,Definitions!$C$115:$D$131,2,FALSE)</f>
        <v xml:space="preserve">Other RES </v>
      </c>
      <c r="K260" s="111" t="s">
        <v>987</v>
      </c>
      <c r="L260" s="110">
        <f t="shared" si="25"/>
        <v>0</v>
      </c>
      <c r="M260" s="110">
        <f t="shared" si="26"/>
        <v>0</v>
      </c>
      <c r="N260" s="57"/>
      <c r="O260" s="110">
        <f>IFERROR(SUMIF(Data_IND_TWh!$A$9:$A$442,Data_TOT_TWh!$B260&amp;200&amp;"_"&amp;Data_TOT_TWh!$E260,Data_IND_TWh!$O$9:$O$442),0)+SUMIF(Data_TER_TWh!$A$9:$A$442,Data_TOT_TWh!$B260&amp;300&amp;"_"&amp;Data_TOT_TWh!$E260,Data_TER_TWh!$O$9:$O$442)+SUMIF(Data_RES_TWh!$A$9:$A$1310,Data_TOT_TWh!$B260&amp;400&amp;"_"&amp;Data_TOT_TWh!$E260,Data_RES_TWh!$O$9:$O$1310)</f>
        <v>0</v>
      </c>
      <c r="P260" s="110">
        <f t="shared" si="27"/>
        <v>0</v>
      </c>
      <c r="Q260" s="110">
        <f t="shared" si="28"/>
        <v>0</v>
      </c>
      <c r="R260" s="109">
        <f t="shared" si="29"/>
        <v>0</v>
      </c>
      <c r="S260" s="102">
        <f>SUMIF(Data_IND_TWh!$A$9:$A$442,Data_TOT_TWh!$B260&amp;200&amp;"_"&amp;Data_TOT_TWh!$E260,Data_IND_TWh!$S$9:$S$442)+SUMIF(Data_TER_TWh!$A$9:$A$442,Data_TOT_TWh!$B260&amp;300&amp;"_"&amp;Data_TOT_TWh!$E260,Data_TER_TWh!$S$9:$S$442)+SUMIF(Data_RES_TWh!$A$9:$A$1310,Data_TOT_TWh!$B260&amp;400&amp;"_"&amp;Data_TOT_TWh!$E260,Data_RES_TWh!$S$9:$S$1310)</f>
        <v>0</v>
      </c>
      <c r="T260" s="57"/>
      <c r="U260" s="102">
        <f>SUMIF(Data_IND_TWh!$A$9:$A$442,Data_TOT_TWh!$B260&amp;200&amp;"_"&amp;Data_TOT_TWh!$E260,Data_IND_TWh!$U$9:$U$442)+SUMIF(Data_TER_TWh!$A$9:$A$442,Data_TOT_TWh!$B260&amp;300&amp;"_"&amp;Data_TOT_TWh!$E260,Data_TER_TWh!$U$9:$U$442)+SUMIF(Data_RES_TWh!$A$9:$A$1310,Data_TOT_TWh!$B260&amp;400&amp;"_"&amp;Data_TOT_TWh!$E260,Data_RES_TWh!$U$9:$U$1310)</f>
        <v>0</v>
      </c>
      <c r="V260" s="57"/>
      <c r="W260" s="102">
        <f>SUMIF(Data_IND_TWh!$A$9:$A$442,Data_TOT_TWh!$B260&amp;200&amp;"_"&amp;Data_TOT_TWh!$E260,Data_IND_TWh!$W$9:$W$442)+SUMIF(Data_TER_TWh!$A$9:$A$442,Data_TOT_TWh!$B260&amp;300&amp;"_"&amp;Data_TOT_TWh!$E260,Data_TER_TWh!$W$9:$W$442)+SUMIF(Data_RES_TWh!$A$9:$A$1310,Data_TOT_TWh!$B260&amp;400&amp;"_"&amp;Data_TOT_TWh!$E260,Data_RES_TWh!$W$9:$W$1310)</f>
        <v>0</v>
      </c>
      <c r="X260" s="13"/>
      <c r="Y260" s="13"/>
      <c r="Z260" s="13"/>
      <c r="AA260" s="46"/>
      <c r="AB260" s="57"/>
      <c r="AC260" s="102">
        <f>SUMIF(Data_IND_TWh!$A$9:$A$442,Data_TOT_TWh!$B260&amp;200&amp;"_"&amp;Data_TOT_TWh!$E260,Data_IND_TWh!$AC$9:$AC$442)+SUMIF(Data_TER_TWh!$A$9:$A$442,Data_TOT_TWh!$B260&amp;300&amp;"_"&amp;Data_TOT_TWh!$E260,Data_TER_TWh!$AC$9:$AC$442)+SUMIF(Data_RES_TWh!$A$9:$A$1310,Data_TOT_TWh!$B260&amp;400&amp;"_"&amp;Data_TOT_TWh!$E260,Data_RES_TWh!$AC$9:$AC$1310)</f>
        <v>0</v>
      </c>
      <c r="AD260" s="61"/>
      <c r="AE260" s="102">
        <f>SUMIF(Data_IND_TWh!$A$9:$A$442,Data_TOT_TWh!$B260&amp;200&amp;"_"&amp;Data_TOT_TWh!$E260,Data_IND_TWh!$AE$9:$AE$442)+SUMIF(Data_TER_TWh!$A$9:$A$442,Data_TOT_TWh!$B260&amp;300&amp;"_"&amp;Data_TOT_TWh!$E260,Data_TER_TWh!$AE$9:$AE$442)+SUMIF(Data_RES_TWh!$A$9:$A$1310,Data_TOT_TWh!$B260&amp;400&amp;"_"&amp;Data_TOT_TWh!$E260,Data_RES_TWh!$AE$9:$AE$1310)</f>
        <v>0</v>
      </c>
      <c r="AF260" s="13"/>
      <c r="AG260" s="13"/>
      <c r="AH260" s="46"/>
      <c r="AI260" s="57"/>
      <c r="AJ260" s="102">
        <f>SUMIF(Data_RES_TWh!$A$9:$A$1310,Data_TOT_TWh!$B260&amp;400&amp;"_"&amp;Data_TOT_TWh!$E260,Data_RES_TWh!$AJ$9:$AJ$1310)</f>
        <v>0</v>
      </c>
      <c r="AK260" s="57"/>
      <c r="AL260" s="9" t="str">
        <f>VLOOKUP(F260,Definitions!$B$7:$E$39,4,FALSE)</f>
        <v>EU28</v>
      </c>
    </row>
    <row r="261" spans="1:38">
      <c r="A261" s="36" t="str">
        <f t="shared" si="24"/>
        <v>NL999_0</v>
      </c>
      <c r="B261" t="s">
        <v>85</v>
      </c>
      <c r="C261" t="s">
        <v>269</v>
      </c>
      <c r="D261">
        <v>999</v>
      </c>
      <c r="E261">
        <v>0</v>
      </c>
      <c r="F261" s="25" t="str">
        <f>VLOOKUP(B261,Definitions!$C$7:$D$43,2,FALSE)</f>
        <v>Netherlands</v>
      </c>
      <c r="G261" t="str">
        <f>VLOOKUP(C261,Definitions!$C$49:$D$57,2,FALSE)</f>
        <v>TOTAL</v>
      </c>
      <c r="H261" t="str">
        <f>VLOOKUP(D261,Definitions!$C$60:$D$104,2,FALSE)</f>
        <v>TOTAL</v>
      </c>
      <c r="J261" s="29" t="str">
        <f>VLOOKUP(E261,Definitions!$C$115:$D$131,2,FALSE)</f>
        <v>TOTAL</v>
      </c>
      <c r="K261" s="111">
        <v>382.73283300000003</v>
      </c>
      <c r="L261" s="110">
        <f t="shared" si="25"/>
        <v>-81.771200200802014</v>
      </c>
      <c r="M261" s="110">
        <f t="shared" si="26"/>
        <v>300.96163279919801</v>
      </c>
      <c r="N261" s="57"/>
      <c r="O261" s="110">
        <f>IFERROR(SUMIF(Data_IND_TWh!$A$9:$A$442,Data_TOT_TWh!$B261&amp;200&amp;"_"&amp;Data_TOT_TWh!$E261,Data_IND_TWh!$O$9:$O$442),0)+SUMIF(Data_TER_TWh!$A$9:$A$442,Data_TOT_TWh!$B261&amp;300&amp;"_"&amp;Data_TOT_TWh!$E261,Data_TER_TWh!$O$9:$O$442)+SUMIF(Data_RES_TWh!$A$9:$A$1310,Data_TOT_TWh!$B261&amp;400&amp;"_"&amp;Data_TOT_TWh!$E261,Data_RES_TWh!$O$9:$O$1310)</f>
        <v>0</v>
      </c>
      <c r="P261" s="110">
        <f t="shared" si="27"/>
        <v>300.96163279919801</v>
      </c>
      <c r="Q261" s="110">
        <f t="shared" si="28"/>
        <v>288.45583817576414</v>
      </c>
      <c r="R261" s="109">
        <f t="shared" si="29"/>
        <v>12.505794623433843</v>
      </c>
      <c r="S261" s="102">
        <f>SUMIF(Data_IND_TWh!$A$9:$A$442,Data_TOT_TWh!$B261&amp;200&amp;"_"&amp;Data_TOT_TWh!$E261,Data_IND_TWh!$S$9:$S$442)+SUMIF(Data_TER_TWh!$A$9:$A$442,Data_TOT_TWh!$B261&amp;300&amp;"_"&amp;Data_TOT_TWh!$E261,Data_TER_TWh!$S$9:$S$442)+SUMIF(Data_RES_TWh!$A$9:$A$1310,Data_TOT_TWh!$B261&amp;400&amp;"_"&amp;Data_TOT_TWh!$E261,Data_RES_TWh!$S$9:$S$1310)</f>
        <v>147.93788425554141</v>
      </c>
      <c r="T261" s="57"/>
      <c r="U261" s="102">
        <f>SUMIF(Data_IND_TWh!$A$9:$A$442,Data_TOT_TWh!$B261&amp;200&amp;"_"&amp;Data_TOT_TWh!$E261,Data_IND_TWh!$U$9:$U$442)+SUMIF(Data_TER_TWh!$A$9:$A$442,Data_TOT_TWh!$B261&amp;300&amp;"_"&amp;Data_TOT_TWh!$E261,Data_TER_TWh!$U$9:$U$442)+SUMIF(Data_RES_TWh!$A$9:$A$1310,Data_TOT_TWh!$B261&amp;400&amp;"_"&amp;Data_TOT_TWh!$E261,Data_RES_TWh!$U$9:$U$1310)</f>
        <v>25.824776171082437</v>
      </c>
      <c r="V261" s="57"/>
      <c r="W261" s="102">
        <f>SUMIF(Data_IND_TWh!$A$9:$A$442,Data_TOT_TWh!$B261&amp;200&amp;"_"&amp;Data_TOT_TWh!$E261,Data_IND_TWh!$W$9:$W$442)+SUMIF(Data_TER_TWh!$A$9:$A$442,Data_TOT_TWh!$B261&amp;300&amp;"_"&amp;Data_TOT_TWh!$E261,Data_TER_TWh!$W$9:$W$442)+SUMIF(Data_RES_TWh!$A$9:$A$1310,Data_TOT_TWh!$B261&amp;400&amp;"_"&amp;Data_TOT_TWh!$E261,Data_RES_TWh!$W$9:$W$1310)</f>
        <v>114.6931777491403</v>
      </c>
      <c r="X261" s="13"/>
      <c r="Y261" s="13"/>
      <c r="Z261" s="13"/>
      <c r="AA261" s="46"/>
      <c r="AB261" s="57"/>
      <c r="AC261" s="102">
        <f>SUMIF(Data_IND_TWh!$A$9:$A$442,Data_TOT_TWh!$B261&amp;200&amp;"_"&amp;Data_TOT_TWh!$E261,Data_IND_TWh!$AC$9:$AC$442)+SUMIF(Data_TER_TWh!$A$9:$A$442,Data_TOT_TWh!$B261&amp;300&amp;"_"&amp;Data_TOT_TWh!$E261,Data_TER_TWh!$AC$9:$AC$442)+SUMIF(Data_RES_TWh!$A$9:$A$1310,Data_TOT_TWh!$B261&amp;400&amp;"_"&amp;Data_TOT_TWh!$E261,Data_RES_TWh!$AC$9:$AC$1310)</f>
        <v>2.3644123197278151</v>
      </c>
      <c r="AD261" s="61"/>
      <c r="AE261" s="102">
        <f>SUMIF(Data_IND_TWh!$A$9:$A$442,Data_TOT_TWh!$B261&amp;200&amp;"_"&amp;Data_TOT_TWh!$E261,Data_IND_TWh!$AE$9:$AE$442)+SUMIF(Data_TER_TWh!$A$9:$A$442,Data_TOT_TWh!$B261&amp;300&amp;"_"&amp;Data_TOT_TWh!$E261,Data_TER_TWh!$AE$9:$AE$442)+SUMIF(Data_RES_TWh!$A$9:$A$1310,Data_TOT_TWh!$B261&amp;400&amp;"_"&amp;Data_TOT_TWh!$E261,Data_RES_TWh!$AE$9:$AE$1310)</f>
        <v>10.141382303706028</v>
      </c>
      <c r="AF261" s="13"/>
      <c r="AG261" s="13"/>
      <c r="AH261" s="46"/>
      <c r="AI261" s="57"/>
      <c r="AJ261" s="102">
        <f>SUMIF(Data_RES_TWh!$A$9:$A$1310,Data_TOT_TWh!$B261&amp;400&amp;"_"&amp;Data_TOT_TWh!$E261,Data_RES_TWh!$AJ$9:$AJ$1310)</f>
        <v>2.8470949430051928</v>
      </c>
      <c r="AK261" s="57"/>
      <c r="AL261" s="9" t="str">
        <f>VLOOKUP(F261,Definitions!$B$7:$E$39,4,FALSE)</f>
        <v>EU28</v>
      </c>
    </row>
    <row r="262" spans="1:38">
      <c r="A262" s="36" t="str">
        <f t="shared" si="24"/>
        <v>NL999_1</v>
      </c>
      <c r="B262" t="s">
        <v>85</v>
      </c>
      <c r="C262" t="s">
        <v>269</v>
      </c>
      <c r="D262">
        <v>999</v>
      </c>
      <c r="E262">
        <v>1</v>
      </c>
      <c r="F262" s="25" t="str">
        <f>VLOOKUP(B262,Definitions!$C$7:$D$43,2,FALSE)</f>
        <v>Netherlands</v>
      </c>
      <c r="G262" t="str">
        <f>VLOOKUP(C262,Definitions!$C$49:$D$57,2,FALSE)</f>
        <v>TOTAL</v>
      </c>
      <c r="H262" t="str">
        <f>VLOOKUP(D262,Definitions!$C$60:$D$104,2,FALSE)</f>
        <v>TOTAL</v>
      </c>
      <c r="J262" s="29" t="str">
        <f>VLOOKUP(E262,Definitions!$C$115:$D$131,2,FALSE)</f>
        <v>Coal</v>
      </c>
      <c r="K262" s="111">
        <v>17.903222</v>
      </c>
      <c r="L262" s="110">
        <f t="shared" si="25"/>
        <v>-2.7782576239587797E-10</v>
      </c>
      <c r="M262" s="110">
        <f t="shared" si="26"/>
        <v>17.903221999722174</v>
      </c>
      <c r="N262" s="57"/>
      <c r="O262" s="110">
        <f>IFERROR(SUMIF(Data_IND_TWh!$A$9:$A$442,Data_TOT_TWh!$B262&amp;200&amp;"_"&amp;Data_TOT_TWh!$E262,Data_IND_TWh!$O$9:$O$442),0)+SUMIF(Data_TER_TWh!$A$9:$A$442,Data_TOT_TWh!$B262&amp;300&amp;"_"&amp;Data_TOT_TWh!$E262,Data_TER_TWh!$O$9:$O$442)+SUMIF(Data_RES_TWh!$A$9:$A$1310,Data_TOT_TWh!$B262&amp;400&amp;"_"&amp;Data_TOT_TWh!$E262,Data_RES_TWh!$O$9:$O$1310)</f>
        <v>0</v>
      </c>
      <c r="P262" s="110">
        <f t="shared" si="27"/>
        <v>17.903221999722174</v>
      </c>
      <c r="Q262" s="110">
        <f t="shared" si="28"/>
        <v>17.903221999722174</v>
      </c>
      <c r="R262" s="109">
        <f t="shared" si="29"/>
        <v>0</v>
      </c>
      <c r="S262" s="102">
        <f>SUMIF(Data_IND_TWh!$A$9:$A$442,Data_TOT_TWh!$B262&amp;200&amp;"_"&amp;Data_TOT_TWh!$E262,Data_IND_TWh!$S$9:$S$442)+SUMIF(Data_TER_TWh!$A$9:$A$442,Data_TOT_TWh!$B262&amp;300&amp;"_"&amp;Data_TOT_TWh!$E262,Data_TER_TWh!$S$9:$S$442)+SUMIF(Data_RES_TWh!$A$9:$A$1310,Data_TOT_TWh!$B262&amp;400&amp;"_"&amp;Data_TOT_TWh!$E262,Data_RES_TWh!$S$9:$S$1310)</f>
        <v>0.285292015555556</v>
      </c>
      <c r="T262" s="57"/>
      <c r="U262" s="102">
        <f>SUMIF(Data_IND_TWh!$A$9:$A$442,Data_TOT_TWh!$B262&amp;200&amp;"_"&amp;Data_TOT_TWh!$E262,Data_IND_TWh!$U$9:$U$442)+SUMIF(Data_TER_TWh!$A$9:$A$442,Data_TOT_TWh!$B262&amp;300&amp;"_"&amp;Data_TOT_TWh!$E262,Data_TER_TWh!$U$9:$U$442)+SUMIF(Data_RES_TWh!$A$9:$A$1310,Data_TOT_TWh!$B262&amp;400&amp;"_"&amp;Data_TOT_TWh!$E262,Data_RES_TWh!$U$9:$U$1310)</f>
        <v>0</v>
      </c>
      <c r="V262" s="57"/>
      <c r="W262" s="102">
        <f>SUMIF(Data_IND_TWh!$A$9:$A$442,Data_TOT_TWh!$B262&amp;200&amp;"_"&amp;Data_TOT_TWh!$E262,Data_IND_TWh!$W$9:$W$442)+SUMIF(Data_TER_TWh!$A$9:$A$442,Data_TOT_TWh!$B262&amp;300&amp;"_"&amp;Data_TOT_TWh!$E262,Data_TER_TWh!$W$9:$W$442)+SUMIF(Data_RES_TWh!$A$9:$A$1310,Data_TOT_TWh!$B262&amp;400&amp;"_"&amp;Data_TOT_TWh!$E262,Data_RES_TWh!$W$9:$W$1310)</f>
        <v>17.617929984166619</v>
      </c>
      <c r="X262" s="13"/>
      <c r="Y262" s="13"/>
      <c r="Z262" s="13"/>
      <c r="AA262" s="46"/>
      <c r="AB262" s="57"/>
      <c r="AC262" s="102">
        <f>SUMIF(Data_IND_TWh!$A$9:$A$442,Data_TOT_TWh!$B262&amp;200&amp;"_"&amp;Data_TOT_TWh!$E262,Data_IND_TWh!$AC$9:$AC$442)+SUMIF(Data_TER_TWh!$A$9:$A$442,Data_TOT_TWh!$B262&amp;300&amp;"_"&amp;Data_TOT_TWh!$E262,Data_TER_TWh!$AC$9:$AC$442)+SUMIF(Data_RES_TWh!$A$9:$A$1310,Data_TOT_TWh!$B262&amp;400&amp;"_"&amp;Data_TOT_TWh!$E262,Data_RES_TWh!$AC$9:$AC$1310)</f>
        <v>0</v>
      </c>
      <c r="AD262" s="61"/>
      <c r="AE262" s="102">
        <f>SUMIF(Data_IND_TWh!$A$9:$A$442,Data_TOT_TWh!$B262&amp;200&amp;"_"&amp;Data_TOT_TWh!$E262,Data_IND_TWh!$AE$9:$AE$442)+SUMIF(Data_TER_TWh!$A$9:$A$442,Data_TOT_TWh!$B262&amp;300&amp;"_"&amp;Data_TOT_TWh!$E262,Data_TER_TWh!$AE$9:$AE$442)+SUMIF(Data_RES_TWh!$A$9:$A$1310,Data_TOT_TWh!$B262&amp;400&amp;"_"&amp;Data_TOT_TWh!$E262,Data_RES_TWh!$AE$9:$AE$1310)</f>
        <v>0</v>
      </c>
      <c r="AF262" s="13"/>
      <c r="AG262" s="13"/>
      <c r="AH262" s="46"/>
      <c r="AI262" s="57"/>
      <c r="AJ262" s="102">
        <f>SUMIF(Data_RES_TWh!$A$9:$A$1310,Data_TOT_TWh!$B262&amp;400&amp;"_"&amp;Data_TOT_TWh!$E262,Data_RES_TWh!$AJ$9:$AJ$1310)</f>
        <v>0</v>
      </c>
      <c r="AK262" s="57"/>
      <c r="AL262" s="9" t="str">
        <f>VLOOKUP(F262,Definitions!$B$7:$E$39,4,FALSE)</f>
        <v>EU28</v>
      </c>
    </row>
    <row r="263" spans="1:38">
      <c r="A263" s="36" t="str">
        <f t="shared" si="24"/>
        <v>NL999_2</v>
      </c>
      <c r="B263" t="s">
        <v>85</v>
      </c>
      <c r="C263" t="s">
        <v>269</v>
      </c>
      <c r="D263">
        <v>999</v>
      </c>
      <c r="E263">
        <v>2</v>
      </c>
      <c r="F263" s="25" t="str">
        <f>VLOOKUP(B263,Definitions!$C$7:$D$43,2,FALSE)</f>
        <v>Netherlands</v>
      </c>
      <c r="G263" t="str">
        <f>VLOOKUP(C263,Definitions!$C$49:$D$57,2,FALSE)</f>
        <v>TOTAL</v>
      </c>
      <c r="H263" t="str">
        <f>VLOOKUP(D263,Definitions!$C$60:$D$104,2,FALSE)</f>
        <v>TOTAL</v>
      </c>
      <c r="J263" s="29" t="str">
        <f>VLOOKUP(E263,Definitions!$C$115:$D$131,2,FALSE)</f>
        <v>Fuel oil</v>
      </c>
      <c r="K263" s="111">
        <v>7.2594459999999845</v>
      </c>
      <c r="L263" s="110">
        <f t="shared" si="25"/>
        <v>-0.11534075626373408</v>
      </c>
      <c r="M263" s="110">
        <f t="shared" si="26"/>
        <v>7.1441052437362504</v>
      </c>
      <c r="N263" s="57"/>
      <c r="O263" s="110">
        <f>IFERROR(SUMIF(Data_IND_TWh!$A$9:$A$442,Data_TOT_TWh!$B263&amp;200&amp;"_"&amp;Data_TOT_TWh!$E263,Data_IND_TWh!$O$9:$O$442),0)+SUMIF(Data_TER_TWh!$A$9:$A$442,Data_TOT_TWh!$B263&amp;300&amp;"_"&amp;Data_TOT_TWh!$E263,Data_TER_TWh!$O$9:$O$442)+SUMIF(Data_RES_TWh!$A$9:$A$1310,Data_TOT_TWh!$B263&amp;400&amp;"_"&amp;Data_TOT_TWh!$E263,Data_RES_TWh!$O$9:$O$1310)</f>
        <v>0</v>
      </c>
      <c r="P263" s="110">
        <f t="shared" si="27"/>
        <v>7.1441052437362504</v>
      </c>
      <c r="Q263" s="110">
        <f t="shared" si="28"/>
        <v>7.1441052437362504</v>
      </c>
      <c r="R263" s="109">
        <f t="shared" si="29"/>
        <v>0</v>
      </c>
      <c r="S263" s="102">
        <f>SUMIF(Data_IND_TWh!$A$9:$A$442,Data_TOT_TWh!$B263&amp;200&amp;"_"&amp;Data_TOT_TWh!$E263,Data_IND_TWh!$S$9:$S$442)+SUMIF(Data_TER_TWh!$A$9:$A$442,Data_TOT_TWh!$B263&amp;300&amp;"_"&amp;Data_TOT_TWh!$E263,Data_TER_TWh!$S$9:$S$442)+SUMIF(Data_RES_TWh!$A$9:$A$1310,Data_TOT_TWh!$B263&amp;400&amp;"_"&amp;Data_TOT_TWh!$E263,Data_RES_TWh!$S$9:$S$1310)</f>
        <v>3.3348422164260678</v>
      </c>
      <c r="T263" s="57"/>
      <c r="U263" s="102">
        <f>SUMIF(Data_IND_TWh!$A$9:$A$442,Data_TOT_TWh!$B263&amp;200&amp;"_"&amp;Data_TOT_TWh!$E263,Data_IND_TWh!$U$9:$U$442)+SUMIF(Data_TER_TWh!$A$9:$A$442,Data_TOT_TWh!$B263&amp;300&amp;"_"&amp;Data_TOT_TWh!$E263,Data_TER_TWh!$U$9:$U$442)+SUMIF(Data_RES_TWh!$A$9:$A$1310,Data_TOT_TWh!$B263&amp;400&amp;"_"&amp;Data_TOT_TWh!$E263,Data_RES_TWh!$U$9:$U$1310)</f>
        <v>0.36582840536573813</v>
      </c>
      <c r="V263" s="57"/>
      <c r="W263" s="102">
        <f>SUMIF(Data_IND_TWh!$A$9:$A$442,Data_TOT_TWh!$B263&amp;200&amp;"_"&amp;Data_TOT_TWh!$E263,Data_IND_TWh!$W$9:$W$442)+SUMIF(Data_TER_TWh!$A$9:$A$442,Data_TOT_TWh!$B263&amp;300&amp;"_"&amp;Data_TOT_TWh!$E263,Data_TER_TWh!$W$9:$W$442)+SUMIF(Data_RES_TWh!$A$9:$A$1310,Data_TOT_TWh!$B263&amp;400&amp;"_"&amp;Data_TOT_TWh!$E263,Data_RES_TWh!$W$9:$W$1310)</f>
        <v>3.4434346219444438</v>
      </c>
      <c r="X263" s="13"/>
      <c r="Y263" s="13"/>
      <c r="Z263" s="13"/>
      <c r="AA263" s="46"/>
      <c r="AB263" s="57"/>
      <c r="AC263" s="102">
        <f>SUMIF(Data_IND_TWh!$A$9:$A$442,Data_TOT_TWh!$B263&amp;200&amp;"_"&amp;Data_TOT_TWh!$E263,Data_IND_TWh!$AC$9:$AC$442)+SUMIF(Data_TER_TWh!$A$9:$A$442,Data_TOT_TWh!$B263&amp;300&amp;"_"&amp;Data_TOT_TWh!$E263,Data_TER_TWh!$AC$9:$AC$442)+SUMIF(Data_RES_TWh!$A$9:$A$1310,Data_TOT_TWh!$B263&amp;400&amp;"_"&amp;Data_TOT_TWh!$E263,Data_RES_TWh!$AC$9:$AC$1310)</f>
        <v>0</v>
      </c>
      <c r="AD263" s="61"/>
      <c r="AE263" s="102">
        <f>SUMIF(Data_IND_TWh!$A$9:$A$442,Data_TOT_TWh!$B263&amp;200&amp;"_"&amp;Data_TOT_TWh!$E263,Data_IND_TWh!$AE$9:$AE$442)+SUMIF(Data_TER_TWh!$A$9:$A$442,Data_TOT_TWh!$B263&amp;300&amp;"_"&amp;Data_TOT_TWh!$E263,Data_TER_TWh!$AE$9:$AE$442)+SUMIF(Data_RES_TWh!$A$9:$A$1310,Data_TOT_TWh!$B263&amp;400&amp;"_"&amp;Data_TOT_TWh!$E263,Data_RES_TWh!$AE$9:$AE$1310)</f>
        <v>0</v>
      </c>
      <c r="AF263" s="13"/>
      <c r="AG263" s="13"/>
      <c r="AH263" s="46"/>
      <c r="AI263" s="57"/>
      <c r="AJ263" s="102">
        <f>SUMIF(Data_RES_TWh!$A$9:$A$1310,Data_TOT_TWh!$B263&amp;400&amp;"_"&amp;Data_TOT_TWh!$E263,Data_RES_TWh!$AJ$9:$AJ$1310)</f>
        <v>0.114177756541524</v>
      </c>
      <c r="AK263" s="57"/>
      <c r="AL263" s="9" t="str">
        <f>VLOOKUP(F263,Definitions!$B$7:$E$39,4,FALSE)</f>
        <v>EU28</v>
      </c>
    </row>
    <row r="264" spans="1:38">
      <c r="A264" s="36" t="str">
        <f t="shared" si="24"/>
        <v>NL999_3</v>
      </c>
      <c r="B264" t="s">
        <v>85</v>
      </c>
      <c r="C264" t="s">
        <v>269</v>
      </c>
      <c r="D264">
        <v>999</v>
      </c>
      <c r="E264">
        <v>3</v>
      </c>
      <c r="F264" s="25" t="str">
        <f>VLOOKUP(B264,Definitions!$C$7:$D$43,2,FALSE)</f>
        <v>Netherlands</v>
      </c>
      <c r="G264" t="str">
        <f>VLOOKUP(C264,Definitions!$C$49:$D$57,2,FALSE)</f>
        <v>TOTAL</v>
      </c>
      <c r="H264" t="str">
        <f>VLOOKUP(D264,Definitions!$C$60:$D$104,2,FALSE)</f>
        <v>TOTAL</v>
      </c>
      <c r="J264" s="29" t="str">
        <f>VLOOKUP(E264,Definitions!$C$115:$D$131,2,FALSE)</f>
        <v>Natural gas</v>
      </c>
      <c r="K264" s="111">
        <v>201.00012700000002</v>
      </c>
      <c r="L264" s="110">
        <f t="shared" si="25"/>
        <v>-1.723826253392815</v>
      </c>
      <c r="M264" s="110">
        <f t="shared" si="26"/>
        <v>199.27630074660721</v>
      </c>
      <c r="N264" s="57"/>
      <c r="O264" s="110">
        <f>IFERROR(SUMIF(Data_IND_TWh!$A$9:$A$442,Data_TOT_TWh!$B264&amp;200&amp;"_"&amp;Data_TOT_TWh!$E264,Data_IND_TWh!$O$9:$O$442),0)+SUMIF(Data_TER_TWh!$A$9:$A$442,Data_TOT_TWh!$B264&amp;300&amp;"_"&amp;Data_TOT_TWh!$E264,Data_TER_TWh!$O$9:$O$442)+SUMIF(Data_RES_TWh!$A$9:$A$1310,Data_TOT_TWh!$B264&amp;400&amp;"_"&amp;Data_TOT_TWh!$E264,Data_RES_TWh!$O$9:$O$1310)</f>
        <v>0</v>
      </c>
      <c r="P264" s="110">
        <f t="shared" si="27"/>
        <v>199.27630074660721</v>
      </c>
      <c r="Q264" s="110">
        <f t="shared" si="28"/>
        <v>199.27630074660721</v>
      </c>
      <c r="R264" s="109">
        <f t="shared" si="29"/>
        <v>0</v>
      </c>
      <c r="S264" s="102">
        <f>SUMIF(Data_IND_TWh!$A$9:$A$442,Data_TOT_TWh!$B264&amp;200&amp;"_"&amp;Data_TOT_TWh!$E264,Data_IND_TWh!$S$9:$S$442)+SUMIF(Data_TER_TWh!$A$9:$A$442,Data_TOT_TWh!$B264&amp;300&amp;"_"&amp;Data_TOT_TWh!$E264,Data_TER_TWh!$S$9:$S$442)+SUMIF(Data_RES_TWh!$A$9:$A$1310,Data_TOT_TWh!$B264&amp;400&amp;"_"&amp;Data_TOT_TWh!$E264,Data_RES_TWh!$S$9:$S$1310)</f>
        <v>132.20986005889341</v>
      </c>
      <c r="T264" s="57"/>
      <c r="U264" s="102">
        <f>SUMIF(Data_IND_TWh!$A$9:$A$442,Data_TOT_TWh!$B264&amp;200&amp;"_"&amp;Data_TOT_TWh!$E264,Data_IND_TWh!$U$9:$U$442)+SUMIF(Data_TER_TWh!$A$9:$A$442,Data_TOT_TWh!$B264&amp;300&amp;"_"&amp;Data_TOT_TWh!$E264,Data_TER_TWh!$U$9:$U$442)+SUMIF(Data_RES_TWh!$A$9:$A$1310,Data_TOT_TWh!$B264&amp;400&amp;"_"&amp;Data_TOT_TWh!$E264,Data_RES_TWh!$U$9:$U$1310)</f>
        <v>22.219370176047146</v>
      </c>
      <c r="V264" s="57"/>
      <c r="W264" s="102">
        <f>SUMIF(Data_IND_TWh!$A$9:$A$442,Data_TOT_TWh!$B264&amp;200&amp;"_"&amp;Data_TOT_TWh!$E264,Data_IND_TWh!$W$9:$W$442)+SUMIF(Data_TER_TWh!$A$9:$A$442,Data_TOT_TWh!$B264&amp;300&amp;"_"&amp;Data_TOT_TWh!$E264,Data_TER_TWh!$W$9:$W$442)+SUMIF(Data_RES_TWh!$A$9:$A$1310,Data_TOT_TWh!$B264&amp;400&amp;"_"&amp;Data_TOT_TWh!$E264,Data_RES_TWh!$W$9:$W$1310)</f>
        <v>44.847070511666651</v>
      </c>
      <c r="X264" s="13"/>
      <c r="Y264" s="13"/>
      <c r="Z264" s="13"/>
      <c r="AA264" s="46"/>
      <c r="AB264" s="57"/>
      <c r="AC264" s="102">
        <f>SUMIF(Data_IND_TWh!$A$9:$A$442,Data_TOT_TWh!$B264&amp;200&amp;"_"&amp;Data_TOT_TWh!$E264,Data_IND_TWh!$AC$9:$AC$442)+SUMIF(Data_TER_TWh!$A$9:$A$442,Data_TOT_TWh!$B264&amp;300&amp;"_"&amp;Data_TOT_TWh!$E264,Data_TER_TWh!$AC$9:$AC$442)+SUMIF(Data_RES_TWh!$A$9:$A$1310,Data_TOT_TWh!$B264&amp;400&amp;"_"&amp;Data_TOT_TWh!$E264,Data_RES_TWh!$AC$9:$AC$1310)</f>
        <v>0</v>
      </c>
      <c r="AD264" s="61"/>
      <c r="AE264" s="102">
        <f>SUMIF(Data_IND_TWh!$A$9:$A$442,Data_TOT_TWh!$B264&amp;200&amp;"_"&amp;Data_TOT_TWh!$E264,Data_IND_TWh!$AE$9:$AE$442)+SUMIF(Data_TER_TWh!$A$9:$A$442,Data_TOT_TWh!$B264&amp;300&amp;"_"&amp;Data_TOT_TWh!$E264,Data_TER_TWh!$AE$9:$AE$442)+SUMIF(Data_RES_TWh!$A$9:$A$1310,Data_TOT_TWh!$B264&amp;400&amp;"_"&amp;Data_TOT_TWh!$E264,Data_RES_TWh!$AE$9:$AE$1310)</f>
        <v>0</v>
      </c>
      <c r="AF264" s="13"/>
      <c r="AG264" s="13"/>
      <c r="AH264" s="46"/>
      <c r="AI264" s="57"/>
      <c r="AJ264" s="102">
        <f>SUMIF(Data_RES_TWh!$A$9:$A$1310,Data_TOT_TWh!$B264&amp;400&amp;"_"&amp;Data_TOT_TWh!$E264,Data_RES_TWh!$AJ$9:$AJ$1310)</f>
        <v>1.7226632536705415</v>
      </c>
      <c r="AK264" s="57"/>
      <c r="AL264" s="9" t="str">
        <f>VLOOKUP(F264,Definitions!$B$7:$E$39,4,FALSE)</f>
        <v>EU28</v>
      </c>
    </row>
    <row r="265" spans="1:38">
      <c r="A265" s="36" t="str">
        <f t="shared" si="24"/>
        <v>NL999_4</v>
      </c>
      <c r="B265" t="s">
        <v>85</v>
      </c>
      <c r="C265" t="s">
        <v>269</v>
      </c>
      <c r="D265">
        <v>999</v>
      </c>
      <c r="E265">
        <v>4</v>
      </c>
      <c r="F265" s="25" t="str">
        <f>VLOOKUP(B265,Definitions!$C$7:$D$43,2,FALSE)</f>
        <v>Netherlands</v>
      </c>
      <c r="G265" t="str">
        <f>VLOOKUP(C265,Definitions!$C$49:$D$57,2,FALSE)</f>
        <v>TOTAL</v>
      </c>
      <c r="H265" t="str">
        <f>VLOOKUP(D265,Definitions!$C$60:$D$104,2,FALSE)</f>
        <v>TOTAL</v>
      </c>
      <c r="J265" s="29" t="str">
        <f>VLOOKUP(E265,Definitions!$C$115:$D$131,2,FALSE)</f>
        <v>Other fossil fuels</v>
      </c>
      <c r="K265" s="111">
        <v>33.317624000000002</v>
      </c>
      <c r="L265" s="110">
        <f t="shared" si="25"/>
        <v>-0.66837862545214222</v>
      </c>
      <c r="M265" s="110">
        <f t="shared" si="26"/>
        <v>32.64924537454786</v>
      </c>
      <c r="N265" s="57"/>
      <c r="O265" s="110">
        <f>IFERROR(SUMIF(Data_IND_TWh!$A$9:$A$442,Data_TOT_TWh!$B265&amp;200&amp;"_"&amp;Data_TOT_TWh!$E265,Data_IND_TWh!$O$9:$O$442),0)+SUMIF(Data_TER_TWh!$A$9:$A$442,Data_TOT_TWh!$B265&amp;300&amp;"_"&amp;Data_TOT_TWh!$E265,Data_TER_TWh!$O$9:$O$442)+SUMIF(Data_RES_TWh!$A$9:$A$1310,Data_TOT_TWh!$B265&amp;400&amp;"_"&amp;Data_TOT_TWh!$E265,Data_RES_TWh!$O$9:$O$1310)</f>
        <v>0</v>
      </c>
      <c r="P265" s="110">
        <f t="shared" si="27"/>
        <v>32.64924537454786</v>
      </c>
      <c r="Q265" s="110">
        <f t="shared" si="28"/>
        <v>32.64924537454786</v>
      </c>
      <c r="R265" s="109">
        <f t="shared" si="29"/>
        <v>0</v>
      </c>
      <c r="S265" s="102">
        <f>SUMIF(Data_IND_TWh!$A$9:$A$442,Data_TOT_TWh!$B265&amp;200&amp;"_"&amp;Data_TOT_TWh!$E265,Data_IND_TWh!$S$9:$S$442)+SUMIF(Data_TER_TWh!$A$9:$A$442,Data_TOT_TWh!$B265&amp;300&amp;"_"&amp;Data_TOT_TWh!$E265,Data_TER_TWh!$S$9:$S$442)+SUMIF(Data_RES_TWh!$A$9:$A$1310,Data_TOT_TWh!$B265&amp;400&amp;"_"&amp;Data_TOT_TWh!$E265,Data_RES_TWh!$S$9:$S$1310)</f>
        <v>0.23035675727156441</v>
      </c>
      <c r="T265" s="57"/>
      <c r="U265" s="102">
        <f>SUMIF(Data_IND_TWh!$A$9:$A$442,Data_TOT_TWh!$B265&amp;200&amp;"_"&amp;Data_TOT_TWh!$E265,Data_IND_TWh!$U$9:$U$442)+SUMIF(Data_TER_TWh!$A$9:$A$442,Data_TOT_TWh!$B265&amp;300&amp;"_"&amp;Data_TOT_TWh!$E265,Data_TER_TWh!$U$9:$U$442)+SUMIF(Data_RES_TWh!$A$9:$A$1310,Data_TOT_TWh!$B265&amp;400&amp;"_"&amp;Data_TOT_TWh!$E265,Data_RES_TWh!$U$9:$U$1310)</f>
        <v>3.9805616998498383E-2</v>
      </c>
      <c r="V265" s="57"/>
      <c r="W265" s="102">
        <f>SUMIF(Data_IND_TWh!$A$9:$A$442,Data_TOT_TWh!$B265&amp;200&amp;"_"&amp;Data_TOT_TWh!$E265,Data_IND_TWh!$W$9:$W$442)+SUMIF(Data_TER_TWh!$A$9:$A$442,Data_TOT_TWh!$B265&amp;300&amp;"_"&amp;Data_TOT_TWh!$E265,Data_TER_TWh!$W$9:$W$442)+SUMIF(Data_RES_TWh!$A$9:$A$1310,Data_TOT_TWh!$B265&amp;400&amp;"_"&amp;Data_TOT_TWh!$E265,Data_RES_TWh!$W$9:$W$1310)</f>
        <v>32.379083000277795</v>
      </c>
      <c r="X265" s="13"/>
      <c r="Y265" s="13"/>
      <c r="Z265" s="13"/>
      <c r="AA265" s="46"/>
      <c r="AB265" s="57"/>
      <c r="AC265" s="102">
        <f>SUMIF(Data_IND_TWh!$A$9:$A$442,Data_TOT_TWh!$B265&amp;200&amp;"_"&amp;Data_TOT_TWh!$E265,Data_IND_TWh!$AC$9:$AC$442)+SUMIF(Data_TER_TWh!$A$9:$A$442,Data_TOT_TWh!$B265&amp;300&amp;"_"&amp;Data_TOT_TWh!$E265,Data_TER_TWh!$AC$9:$AC$442)+SUMIF(Data_RES_TWh!$A$9:$A$1310,Data_TOT_TWh!$B265&amp;400&amp;"_"&amp;Data_TOT_TWh!$E265,Data_RES_TWh!$AC$9:$AC$1310)</f>
        <v>0</v>
      </c>
      <c r="AD265" s="61"/>
      <c r="AE265" s="102">
        <f>SUMIF(Data_IND_TWh!$A$9:$A$442,Data_TOT_TWh!$B265&amp;200&amp;"_"&amp;Data_TOT_TWh!$E265,Data_IND_TWh!$AE$9:$AE$442)+SUMIF(Data_TER_TWh!$A$9:$A$442,Data_TOT_TWh!$B265&amp;300&amp;"_"&amp;Data_TOT_TWh!$E265,Data_TER_TWh!$AE$9:$AE$442)+SUMIF(Data_RES_TWh!$A$9:$A$1310,Data_TOT_TWh!$B265&amp;400&amp;"_"&amp;Data_TOT_TWh!$E265,Data_RES_TWh!$AE$9:$AE$1310)</f>
        <v>0</v>
      </c>
      <c r="AF265" s="13"/>
      <c r="AG265" s="13"/>
      <c r="AH265" s="46"/>
      <c r="AI265" s="57"/>
      <c r="AJ265" s="102">
        <f>SUMIF(Data_RES_TWh!$A$9:$A$1310,Data_TOT_TWh!$B265&amp;400&amp;"_"&amp;Data_TOT_TWh!$E265,Data_RES_TWh!$AJ$9:$AJ$1310)</f>
        <v>5.4686257299371563E-3</v>
      </c>
      <c r="AK265" s="57"/>
      <c r="AL265" s="9" t="str">
        <f>VLOOKUP(F265,Definitions!$B$7:$E$39,4,FALSE)</f>
        <v>EU28</v>
      </c>
    </row>
    <row r="266" spans="1:38">
      <c r="A266" s="36" t="str">
        <f t="shared" si="24"/>
        <v>NL999_6</v>
      </c>
      <c r="B266" t="s">
        <v>85</v>
      </c>
      <c r="C266" t="s">
        <v>269</v>
      </c>
      <c r="D266">
        <v>999</v>
      </c>
      <c r="E266">
        <v>6</v>
      </c>
      <c r="F266" s="25" t="str">
        <f>VLOOKUP(B266,Definitions!$C$7:$D$43,2,FALSE)</f>
        <v>Netherlands</v>
      </c>
      <c r="G266" t="str">
        <f>VLOOKUP(C266,Definitions!$C$49:$D$57,2,FALSE)</f>
        <v>TOTAL</v>
      </c>
      <c r="H266" t="str">
        <f>VLOOKUP(D266,Definitions!$C$60:$D$104,2,FALSE)</f>
        <v>TOTAL</v>
      </c>
      <c r="J266" s="29" t="str">
        <f>VLOOKUP(E266,Definitions!$C$115:$D$131,2,FALSE)</f>
        <v>Electricity</v>
      </c>
      <c r="K266" s="111">
        <v>96.668559999999985</v>
      </c>
      <c r="L266" s="110">
        <f t="shared" si="25"/>
        <v>-75.423635263417538</v>
      </c>
      <c r="M266" s="110">
        <f t="shared" si="26"/>
        <v>21.244924736582444</v>
      </c>
      <c r="N266" s="57"/>
      <c r="O266" s="110">
        <f>IFERROR(SUMIF(Data_IND_TWh!$A$9:$A$442,Data_TOT_TWh!$B266&amp;200&amp;"_"&amp;Data_TOT_TWh!$E266,Data_IND_TWh!$O$9:$O$442),0)+SUMIF(Data_TER_TWh!$A$9:$A$442,Data_TOT_TWh!$B266&amp;300&amp;"_"&amp;Data_TOT_TWh!$E266,Data_TER_TWh!$O$9:$O$442)+SUMIF(Data_RES_TWh!$A$9:$A$1310,Data_TOT_TWh!$B266&amp;400&amp;"_"&amp;Data_TOT_TWh!$E266,Data_RES_TWh!$O$9:$O$1310)</f>
        <v>0</v>
      </c>
      <c r="P266" s="110">
        <f t="shared" si="27"/>
        <v>21.244924736582444</v>
      </c>
      <c r="Q266" s="110">
        <f t="shared" si="28"/>
        <v>8.7391301137041566</v>
      </c>
      <c r="R266" s="109">
        <f t="shared" si="29"/>
        <v>12.505794622878287</v>
      </c>
      <c r="S266" s="102">
        <f>SUMIF(Data_IND_TWh!$A$9:$A$442,Data_TOT_TWh!$B266&amp;200&amp;"_"&amp;Data_TOT_TWh!$E266,Data_IND_TWh!$S$9:$S$442)+SUMIF(Data_TER_TWh!$A$9:$A$442,Data_TOT_TWh!$B266&amp;300&amp;"_"&amp;Data_TOT_TWh!$E266,Data_TER_TWh!$S$9:$S$442)+SUMIF(Data_RES_TWh!$A$9:$A$1310,Data_TOT_TWh!$B266&amp;400&amp;"_"&amp;Data_TOT_TWh!$E266,Data_RES_TWh!$S$9:$S$1310)</f>
        <v>2.2685920749897339</v>
      </c>
      <c r="T266" s="57"/>
      <c r="U266" s="102">
        <f>SUMIF(Data_IND_TWh!$A$9:$A$442,Data_TOT_TWh!$B266&amp;200&amp;"_"&amp;Data_TOT_TWh!$E266,Data_IND_TWh!$U$9:$U$442)+SUMIF(Data_TER_TWh!$A$9:$A$442,Data_TOT_TWh!$B266&amp;300&amp;"_"&amp;Data_TOT_TWh!$E266,Data_TER_TWh!$U$9:$U$442)+SUMIF(Data_RES_TWh!$A$9:$A$1310,Data_TOT_TWh!$B266&amp;400&amp;"_"&amp;Data_TOT_TWh!$E266,Data_RES_TWh!$U$9:$U$1310)</f>
        <v>2.1569907965185049</v>
      </c>
      <c r="V266" s="57"/>
      <c r="W266" s="102">
        <f>SUMIF(Data_IND_TWh!$A$9:$A$442,Data_TOT_TWh!$B266&amp;200&amp;"_"&amp;Data_TOT_TWh!$E266,Data_IND_TWh!$W$9:$W$442)+SUMIF(Data_TER_TWh!$A$9:$A$442,Data_TOT_TWh!$B266&amp;300&amp;"_"&amp;Data_TOT_TWh!$E266,Data_TER_TWh!$W$9:$W$442)+SUMIF(Data_RES_TWh!$A$9:$A$1310,Data_TOT_TWh!$B266&amp;400&amp;"_"&amp;Data_TOT_TWh!$E266,Data_RES_TWh!$W$9:$W$1310)</f>
        <v>4.3135472421959182</v>
      </c>
      <c r="X266" s="13"/>
      <c r="Y266" s="13"/>
      <c r="Z266" s="13"/>
      <c r="AA266" s="46"/>
      <c r="AB266" s="57"/>
      <c r="AC266" s="102">
        <f>SUMIF(Data_IND_TWh!$A$9:$A$442,Data_TOT_TWh!$B266&amp;200&amp;"_"&amp;Data_TOT_TWh!$E266,Data_IND_TWh!$AC$9:$AC$442)+SUMIF(Data_TER_TWh!$A$9:$A$442,Data_TOT_TWh!$B266&amp;300&amp;"_"&amp;Data_TOT_TWh!$E266,Data_TER_TWh!$AC$9:$AC$442)+SUMIF(Data_RES_TWh!$A$9:$A$1310,Data_TOT_TWh!$B266&amp;400&amp;"_"&amp;Data_TOT_TWh!$E266,Data_RES_TWh!$AC$9:$AC$1310)</f>
        <v>2.364412319172259</v>
      </c>
      <c r="AD266" s="61"/>
      <c r="AE266" s="102">
        <f>SUMIF(Data_IND_TWh!$A$9:$A$442,Data_TOT_TWh!$B266&amp;200&amp;"_"&amp;Data_TOT_TWh!$E266,Data_IND_TWh!$AE$9:$AE$442)+SUMIF(Data_TER_TWh!$A$9:$A$442,Data_TOT_TWh!$B266&amp;300&amp;"_"&amp;Data_TOT_TWh!$E266,Data_TER_TWh!$AE$9:$AE$442)+SUMIF(Data_RES_TWh!$A$9:$A$1310,Data_TOT_TWh!$B266&amp;400&amp;"_"&amp;Data_TOT_TWh!$E266,Data_RES_TWh!$AE$9:$AE$1310)</f>
        <v>10.141382303706028</v>
      </c>
      <c r="AF266" s="13"/>
      <c r="AG266" s="13"/>
      <c r="AH266" s="46"/>
      <c r="AI266" s="57"/>
      <c r="AJ266" s="102">
        <f>SUMIF(Data_RES_TWh!$A$9:$A$1310,Data_TOT_TWh!$B266&amp;400&amp;"_"&amp;Data_TOT_TWh!$E266,Data_RES_TWh!$AJ$9:$AJ$1310)</f>
        <v>1.00478530706319</v>
      </c>
      <c r="AK266" s="57"/>
      <c r="AL266" s="9" t="str">
        <f>VLOOKUP(F266,Definitions!$B$7:$E$39,4,FALSE)</f>
        <v>EU28</v>
      </c>
    </row>
    <row r="267" spans="1:38">
      <c r="A267" s="36" t="str">
        <f t="shared" si="24"/>
        <v>NL999_7</v>
      </c>
      <c r="B267" t="s">
        <v>85</v>
      </c>
      <c r="C267" t="s">
        <v>269</v>
      </c>
      <c r="D267">
        <v>999</v>
      </c>
      <c r="E267">
        <v>7</v>
      </c>
      <c r="F267" s="25" t="str">
        <f>VLOOKUP(B267,Definitions!$C$7:$D$43,2,FALSE)</f>
        <v>Netherlands</v>
      </c>
      <c r="G267" t="str">
        <f>VLOOKUP(C267,Definitions!$C$49:$D$57,2,FALSE)</f>
        <v>TOTAL</v>
      </c>
      <c r="H267" t="str">
        <f>VLOOKUP(D267,Definitions!$C$60:$D$104,2,FALSE)</f>
        <v>TOTAL</v>
      </c>
      <c r="J267" s="29" t="str">
        <f>VLOOKUP(E267,Definitions!$C$115:$D$131,2,FALSE)</f>
        <v>District heating</v>
      </c>
      <c r="K267" s="111">
        <v>21.054952</v>
      </c>
      <c r="L267" s="110">
        <f t="shared" si="25"/>
        <v>-5.2729273022756882</v>
      </c>
      <c r="M267" s="110">
        <f t="shared" si="26"/>
        <v>15.782024697724312</v>
      </c>
      <c r="N267" s="57"/>
      <c r="O267" s="110">
        <f>IFERROR(SUMIF(Data_IND_TWh!$A$9:$A$442,Data_TOT_TWh!$B267&amp;200&amp;"_"&amp;Data_TOT_TWh!$E267,Data_IND_TWh!$O$9:$O$442),0)+SUMIF(Data_TER_TWh!$A$9:$A$442,Data_TOT_TWh!$B267&amp;300&amp;"_"&amp;Data_TOT_TWh!$E267,Data_TER_TWh!$O$9:$O$442)+SUMIF(Data_RES_TWh!$A$9:$A$1310,Data_TOT_TWh!$B267&amp;400&amp;"_"&amp;Data_TOT_TWh!$E267,Data_RES_TWh!$O$9:$O$1310)</f>
        <v>0</v>
      </c>
      <c r="P267" s="110">
        <f t="shared" si="27"/>
        <v>15.782024697724312</v>
      </c>
      <c r="Q267" s="110">
        <f t="shared" si="28"/>
        <v>15.782024697724312</v>
      </c>
      <c r="R267" s="109">
        <f t="shared" si="29"/>
        <v>0</v>
      </c>
      <c r="S267" s="102">
        <f>SUMIF(Data_IND_TWh!$A$9:$A$442,Data_TOT_TWh!$B267&amp;200&amp;"_"&amp;Data_TOT_TWh!$E267,Data_IND_TWh!$S$9:$S$442)+SUMIF(Data_TER_TWh!$A$9:$A$442,Data_TOT_TWh!$B267&amp;300&amp;"_"&amp;Data_TOT_TWh!$E267,Data_TER_TWh!$S$9:$S$442)+SUMIF(Data_RES_TWh!$A$9:$A$1310,Data_TOT_TWh!$B267&amp;400&amp;"_"&amp;Data_TOT_TWh!$E267,Data_RES_TWh!$S$9:$S$1310)</f>
        <v>4.1677906108333298</v>
      </c>
      <c r="T267" s="57"/>
      <c r="U267" s="102">
        <f>SUMIF(Data_IND_TWh!$A$9:$A$442,Data_TOT_TWh!$B267&amp;200&amp;"_"&amp;Data_TOT_TWh!$E267,Data_IND_TWh!$U$9:$U$442)+SUMIF(Data_TER_TWh!$A$9:$A$442,Data_TOT_TWh!$B267&amp;300&amp;"_"&amp;Data_TOT_TWh!$E267,Data_TER_TWh!$U$9:$U$442)+SUMIF(Data_RES_TWh!$A$9:$A$1310,Data_TOT_TWh!$B267&amp;400&amp;"_"&amp;Data_TOT_TWh!$E267,Data_RES_TWh!$U$9:$U$1310)</f>
        <v>0.53393169772432314</v>
      </c>
      <c r="V267" s="57"/>
      <c r="W267" s="102">
        <f>SUMIF(Data_IND_TWh!$A$9:$A$442,Data_TOT_TWh!$B267&amp;200&amp;"_"&amp;Data_TOT_TWh!$E267,Data_IND_TWh!$W$9:$W$442)+SUMIF(Data_TER_TWh!$A$9:$A$442,Data_TOT_TWh!$B267&amp;300&amp;"_"&amp;Data_TOT_TWh!$E267,Data_TER_TWh!$W$9:$W$442)+SUMIF(Data_RES_TWh!$A$9:$A$1310,Data_TOT_TWh!$B267&amp;400&amp;"_"&amp;Data_TOT_TWh!$E267,Data_RES_TWh!$W$9:$W$1310)</f>
        <v>11.080302389166659</v>
      </c>
      <c r="X267" s="13"/>
      <c r="Y267" s="13"/>
      <c r="Z267" s="13"/>
      <c r="AA267" s="46"/>
      <c r="AB267" s="57"/>
      <c r="AC267" s="102">
        <f>SUMIF(Data_IND_TWh!$A$9:$A$442,Data_TOT_TWh!$B267&amp;200&amp;"_"&amp;Data_TOT_TWh!$E267,Data_IND_TWh!$AC$9:$AC$442)+SUMIF(Data_TER_TWh!$A$9:$A$442,Data_TOT_TWh!$B267&amp;300&amp;"_"&amp;Data_TOT_TWh!$E267,Data_TER_TWh!$AC$9:$AC$442)+SUMIF(Data_RES_TWh!$A$9:$A$1310,Data_TOT_TWh!$B267&amp;400&amp;"_"&amp;Data_TOT_TWh!$E267,Data_RES_TWh!$AC$9:$AC$1310)</f>
        <v>0</v>
      </c>
      <c r="AD267" s="61"/>
      <c r="AE267" s="102">
        <f>SUMIF(Data_IND_TWh!$A$9:$A$442,Data_TOT_TWh!$B267&amp;200&amp;"_"&amp;Data_TOT_TWh!$E267,Data_IND_TWh!$AE$9:$AE$442)+SUMIF(Data_TER_TWh!$A$9:$A$442,Data_TOT_TWh!$B267&amp;300&amp;"_"&amp;Data_TOT_TWh!$E267,Data_TER_TWh!$AE$9:$AE$442)+SUMIF(Data_RES_TWh!$A$9:$A$1310,Data_TOT_TWh!$B267&amp;400&amp;"_"&amp;Data_TOT_TWh!$E267,Data_RES_TWh!$AE$9:$AE$1310)</f>
        <v>0</v>
      </c>
      <c r="AF267" s="13"/>
      <c r="AG267" s="13"/>
      <c r="AH267" s="46"/>
      <c r="AI267" s="57"/>
      <c r="AJ267" s="102">
        <f>SUMIF(Data_RES_TWh!$A$9:$A$1310,Data_TOT_TWh!$B267&amp;400&amp;"_"&amp;Data_TOT_TWh!$E267,Data_RES_TWh!$AJ$9:$AJ$1310)</f>
        <v>0</v>
      </c>
      <c r="AK267" s="57"/>
      <c r="AL267" s="9" t="str">
        <f>VLOOKUP(F267,Definitions!$B$7:$E$39,4,FALSE)</f>
        <v>EU28</v>
      </c>
    </row>
    <row r="268" spans="1:38">
      <c r="A268" s="36" t="str">
        <f t="shared" si="24"/>
        <v>NL999_8</v>
      </c>
      <c r="B268" t="s">
        <v>85</v>
      </c>
      <c r="C268" t="s">
        <v>269</v>
      </c>
      <c r="D268">
        <v>999</v>
      </c>
      <c r="E268">
        <v>8</v>
      </c>
      <c r="F268" s="25" t="str">
        <f>VLOOKUP(B268,Definitions!$C$7:$D$43,2,FALSE)</f>
        <v>Netherlands</v>
      </c>
      <c r="G268" t="str">
        <f>VLOOKUP(C268,Definitions!$C$49:$D$57,2,FALSE)</f>
        <v>TOTAL</v>
      </c>
      <c r="H268" t="str">
        <f>VLOOKUP(D268,Definitions!$C$60:$D$104,2,FALSE)</f>
        <v>TOTAL</v>
      </c>
      <c r="J268" s="29" t="str">
        <f>VLOOKUP(E268,Definitions!$C$115:$D$131,2,FALSE)</f>
        <v>Waste non-RES</v>
      </c>
      <c r="K268" s="111">
        <v>0</v>
      </c>
      <c r="L268" s="110">
        <f t="shared" si="25"/>
        <v>0</v>
      </c>
      <c r="M268" s="110">
        <f t="shared" si="26"/>
        <v>0</v>
      </c>
      <c r="N268" s="57"/>
      <c r="O268" s="110">
        <f>IFERROR(SUMIF(Data_IND_TWh!$A$9:$A$442,Data_TOT_TWh!$B268&amp;200&amp;"_"&amp;Data_TOT_TWh!$E268,Data_IND_TWh!$O$9:$O$442),0)+SUMIF(Data_TER_TWh!$A$9:$A$442,Data_TOT_TWh!$B268&amp;300&amp;"_"&amp;Data_TOT_TWh!$E268,Data_TER_TWh!$O$9:$O$442)+SUMIF(Data_RES_TWh!$A$9:$A$1310,Data_TOT_TWh!$B268&amp;400&amp;"_"&amp;Data_TOT_TWh!$E268,Data_RES_TWh!$O$9:$O$1310)</f>
        <v>0</v>
      </c>
      <c r="P268" s="110">
        <f t="shared" si="27"/>
        <v>0</v>
      </c>
      <c r="Q268" s="110">
        <f t="shared" si="28"/>
        <v>0</v>
      </c>
      <c r="R268" s="109">
        <f t="shared" si="29"/>
        <v>0</v>
      </c>
      <c r="S268" s="102">
        <f>SUMIF(Data_IND_TWh!$A$9:$A$442,Data_TOT_TWh!$B268&amp;200&amp;"_"&amp;Data_TOT_TWh!$E268,Data_IND_TWh!$S$9:$S$442)+SUMIF(Data_TER_TWh!$A$9:$A$442,Data_TOT_TWh!$B268&amp;300&amp;"_"&amp;Data_TOT_TWh!$E268,Data_TER_TWh!$S$9:$S$442)+SUMIF(Data_RES_TWh!$A$9:$A$1310,Data_TOT_TWh!$B268&amp;400&amp;"_"&amp;Data_TOT_TWh!$E268,Data_RES_TWh!$S$9:$S$1310)</f>
        <v>0</v>
      </c>
      <c r="T268" s="57"/>
      <c r="U268" s="102">
        <f>SUMIF(Data_IND_TWh!$A$9:$A$442,Data_TOT_TWh!$B268&amp;200&amp;"_"&amp;Data_TOT_TWh!$E268,Data_IND_TWh!$U$9:$U$442)+SUMIF(Data_TER_TWh!$A$9:$A$442,Data_TOT_TWh!$B268&amp;300&amp;"_"&amp;Data_TOT_TWh!$E268,Data_TER_TWh!$U$9:$U$442)+SUMIF(Data_RES_TWh!$A$9:$A$1310,Data_TOT_TWh!$B268&amp;400&amp;"_"&amp;Data_TOT_TWh!$E268,Data_RES_TWh!$U$9:$U$1310)</f>
        <v>0</v>
      </c>
      <c r="V268" s="57"/>
      <c r="W268" s="102">
        <f>SUMIF(Data_IND_TWh!$A$9:$A$442,Data_TOT_TWh!$B268&amp;200&amp;"_"&amp;Data_TOT_TWh!$E268,Data_IND_TWh!$W$9:$W$442)+SUMIF(Data_TER_TWh!$A$9:$A$442,Data_TOT_TWh!$B268&amp;300&amp;"_"&amp;Data_TOT_TWh!$E268,Data_TER_TWh!$W$9:$W$442)+SUMIF(Data_RES_TWh!$A$9:$A$1310,Data_TOT_TWh!$B268&amp;400&amp;"_"&amp;Data_TOT_TWh!$E268,Data_RES_TWh!$W$9:$W$1310)</f>
        <v>0</v>
      </c>
      <c r="X268" s="13"/>
      <c r="Y268" s="13"/>
      <c r="Z268" s="13"/>
      <c r="AA268" s="46"/>
      <c r="AB268" s="57"/>
      <c r="AC268" s="102">
        <f>SUMIF(Data_IND_TWh!$A$9:$A$442,Data_TOT_TWh!$B268&amp;200&amp;"_"&amp;Data_TOT_TWh!$E268,Data_IND_TWh!$AC$9:$AC$442)+SUMIF(Data_TER_TWh!$A$9:$A$442,Data_TOT_TWh!$B268&amp;300&amp;"_"&amp;Data_TOT_TWh!$E268,Data_TER_TWh!$AC$9:$AC$442)+SUMIF(Data_RES_TWh!$A$9:$A$1310,Data_TOT_TWh!$B268&amp;400&amp;"_"&amp;Data_TOT_TWh!$E268,Data_RES_TWh!$AC$9:$AC$1310)</f>
        <v>0</v>
      </c>
      <c r="AD268" s="61"/>
      <c r="AE268" s="102">
        <f>SUMIF(Data_IND_TWh!$A$9:$A$442,Data_TOT_TWh!$B268&amp;200&amp;"_"&amp;Data_TOT_TWh!$E268,Data_IND_TWh!$AE$9:$AE$442)+SUMIF(Data_TER_TWh!$A$9:$A$442,Data_TOT_TWh!$B268&amp;300&amp;"_"&amp;Data_TOT_TWh!$E268,Data_TER_TWh!$AE$9:$AE$442)+SUMIF(Data_RES_TWh!$A$9:$A$1310,Data_TOT_TWh!$B268&amp;400&amp;"_"&amp;Data_TOT_TWh!$E268,Data_RES_TWh!$AE$9:$AE$1310)</f>
        <v>0</v>
      </c>
      <c r="AF268" s="13"/>
      <c r="AG268" s="13"/>
      <c r="AH268" s="46"/>
      <c r="AI268" s="57"/>
      <c r="AJ268" s="102">
        <f>SUMIF(Data_RES_TWh!$A$9:$A$1310,Data_TOT_TWh!$B268&amp;400&amp;"_"&amp;Data_TOT_TWh!$E268,Data_RES_TWh!$AJ$9:$AJ$1310)</f>
        <v>0</v>
      </c>
      <c r="AK268" s="57"/>
      <c r="AL268" s="9" t="str">
        <f>VLOOKUP(F268,Definitions!$B$7:$E$39,4,FALSE)</f>
        <v>EU28</v>
      </c>
    </row>
    <row r="269" spans="1:38">
      <c r="A269" s="36" t="str">
        <f t="shared" si="24"/>
        <v>NL999_9</v>
      </c>
      <c r="B269" t="s">
        <v>85</v>
      </c>
      <c r="C269" t="s">
        <v>269</v>
      </c>
      <c r="D269">
        <v>999</v>
      </c>
      <c r="E269">
        <v>9</v>
      </c>
      <c r="F269" s="25" t="str">
        <f>VLOOKUP(B269,Definitions!$C$7:$D$43,2,FALSE)</f>
        <v>Netherlands</v>
      </c>
      <c r="G269" t="str">
        <f>VLOOKUP(C269,Definitions!$C$49:$D$57,2,FALSE)</f>
        <v>TOTAL</v>
      </c>
      <c r="H269" t="str">
        <f>VLOOKUP(D269,Definitions!$C$60:$D$104,2,FALSE)</f>
        <v>TOTAL</v>
      </c>
      <c r="J269" s="29" t="str">
        <f>VLOOKUP(E269,Definitions!$C$115:$D$131,2,FALSE)</f>
        <v>Waste RES</v>
      </c>
      <c r="K269" s="111">
        <v>0</v>
      </c>
      <c r="L269" s="110">
        <f t="shared" si="25"/>
        <v>0</v>
      </c>
      <c r="M269" s="110">
        <f t="shared" si="26"/>
        <v>0</v>
      </c>
      <c r="N269" s="57"/>
      <c r="O269" s="110">
        <f>IFERROR(SUMIF(Data_IND_TWh!$A$9:$A$442,Data_TOT_TWh!$B269&amp;200&amp;"_"&amp;Data_TOT_TWh!$E269,Data_IND_TWh!$O$9:$O$442),0)+SUMIF(Data_TER_TWh!$A$9:$A$442,Data_TOT_TWh!$B269&amp;300&amp;"_"&amp;Data_TOT_TWh!$E269,Data_TER_TWh!$O$9:$O$442)+SUMIF(Data_RES_TWh!$A$9:$A$1310,Data_TOT_TWh!$B269&amp;400&amp;"_"&amp;Data_TOT_TWh!$E269,Data_RES_TWh!$O$9:$O$1310)</f>
        <v>0</v>
      </c>
      <c r="P269" s="110">
        <f t="shared" si="27"/>
        <v>0</v>
      </c>
      <c r="Q269" s="110">
        <f t="shared" si="28"/>
        <v>0</v>
      </c>
      <c r="R269" s="109">
        <f t="shared" si="29"/>
        <v>0</v>
      </c>
      <c r="S269" s="102">
        <f>SUMIF(Data_IND_TWh!$A$9:$A$442,Data_TOT_TWh!$B269&amp;200&amp;"_"&amp;Data_TOT_TWh!$E269,Data_IND_TWh!$S$9:$S$442)+SUMIF(Data_TER_TWh!$A$9:$A$442,Data_TOT_TWh!$B269&amp;300&amp;"_"&amp;Data_TOT_TWh!$E269,Data_TER_TWh!$S$9:$S$442)+SUMIF(Data_RES_TWh!$A$9:$A$1310,Data_TOT_TWh!$B269&amp;400&amp;"_"&amp;Data_TOT_TWh!$E269,Data_RES_TWh!$S$9:$S$1310)</f>
        <v>0</v>
      </c>
      <c r="T269" s="57"/>
      <c r="U269" s="102">
        <f>SUMIF(Data_IND_TWh!$A$9:$A$442,Data_TOT_TWh!$B269&amp;200&amp;"_"&amp;Data_TOT_TWh!$E269,Data_IND_TWh!$U$9:$U$442)+SUMIF(Data_TER_TWh!$A$9:$A$442,Data_TOT_TWh!$B269&amp;300&amp;"_"&amp;Data_TOT_TWh!$E269,Data_TER_TWh!$U$9:$U$442)+SUMIF(Data_RES_TWh!$A$9:$A$1310,Data_TOT_TWh!$B269&amp;400&amp;"_"&amp;Data_TOT_TWh!$E269,Data_RES_TWh!$U$9:$U$1310)</f>
        <v>0</v>
      </c>
      <c r="V269" s="57"/>
      <c r="W269" s="102">
        <f>SUMIF(Data_IND_TWh!$A$9:$A$442,Data_TOT_TWh!$B269&amp;200&amp;"_"&amp;Data_TOT_TWh!$E269,Data_IND_TWh!$W$9:$W$442)+SUMIF(Data_TER_TWh!$A$9:$A$442,Data_TOT_TWh!$B269&amp;300&amp;"_"&amp;Data_TOT_TWh!$E269,Data_TER_TWh!$W$9:$W$442)+SUMIF(Data_RES_TWh!$A$9:$A$1310,Data_TOT_TWh!$B269&amp;400&amp;"_"&amp;Data_TOT_TWh!$E269,Data_RES_TWh!$W$9:$W$1310)</f>
        <v>0</v>
      </c>
      <c r="X269" s="13"/>
      <c r="Y269" s="13"/>
      <c r="Z269" s="13"/>
      <c r="AA269" s="46"/>
      <c r="AB269" s="57"/>
      <c r="AC269" s="102">
        <f>SUMIF(Data_IND_TWh!$A$9:$A$442,Data_TOT_TWh!$B269&amp;200&amp;"_"&amp;Data_TOT_TWh!$E269,Data_IND_TWh!$AC$9:$AC$442)+SUMIF(Data_TER_TWh!$A$9:$A$442,Data_TOT_TWh!$B269&amp;300&amp;"_"&amp;Data_TOT_TWh!$E269,Data_TER_TWh!$AC$9:$AC$442)+SUMIF(Data_RES_TWh!$A$9:$A$1310,Data_TOT_TWh!$B269&amp;400&amp;"_"&amp;Data_TOT_TWh!$E269,Data_RES_TWh!$AC$9:$AC$1310)</f>
        <v>0</v>
      </c>
      <c r="AD269" s="61"/>
      <c r="AE269" s="102">
        <f>SUMIF(Data_IND_TWh!$A$9:$A$442,Data_TOT_TWh!$B269&amp;200&amp;"_"&amp;Data_TOT_TWh!$E269,Data_IND_TWh!$AE$9:$AE$442)+SUMIF(Data_TER_TWh!$A$9:$A$442,Data_TOT_TWh!$B269&amp;300&amp;"_"&amp;Data_TOT_TWh!$E269,Data_TER_TWh!$AE$9:$AE$442)+SUMIF(Data_RES_TWh!$A$9:$A$1310,Data_TOT_TWh!$B269&amp;400&amp;"_"&amp;Data_TOT_TWh!$E269,Data_RES_TWh!$AE$9:$AE$1310)</f>
        <v>0</v>
      </c>
      <c r="AF269" s="13"/>
      <c r="AG269" s="13"/>
      <c r="AH269" s="46"/>
      <c r="AI269" s="57"/>
      <c r="AJ269" s="102">
        <f>SUMIF(Data_RES_TWh!$A$9:$A$1310,Data_TOT_TWh!$B269&amp;400&amp;"_"&amp;Data_TOT_TWh!$E269,Data_RES_TWh!$AJ$9:$AJ$1310)</f>
        <v>0</v>
      </c>
      <c r="AK269" s="57"/>
      <c r="AL269" s="9" t="str">
        <f>VLOOKUP(F269,Definitions!$B$7:$E$39,4,FALSE)</f>
        <v>EU28</v>
      </c>
    </row>
    <row r="270" spans="1:38">
      <c r="A270" s="36" t="str">
        <f t="shared" si="24"/>
        <v>NL999_51</v>
      </c>
      <c r="B270" t="s">
        <v>85</v>
      </c>
      <c r="C270" t="s">
        <v>269</v>
      </c>
      <c r="D270">
        <v>999</v>
      </c>
      <c r="E270">
        <v>51</v>
      </c>
      <c r="F270" s="25" t="str">
        <f>VLOOKUP(B270,Definitions!$C$7:$D$43,2,FALSE)</f>
        <v>Netherlands</v>
      </c>
      <c r="G270" t="str">
        <f>VLOOKUP(C270,Definitions!$C$49:$D$57,2,FALSE)</f>
        <v>TOTAL</v>
      </c>
      <c r="H270" t="str">
        <f>VLOOKUP(D270,Definitions!$C$60:$D$104,2,FALSE)</f>
        <v>TOTAL</v>
      </c>
      <c r="J270" s="29" t="str">
        <f>VLOOKUP(E270,Definitions!$C$115:$D$131,2,FALSE)</f>
        <v>Biomass</v>
      </c>
      <c r="K270" s="111">
        <v>5.2311740000000002</v>
      </c>
      <c r="L270" s="110">
        <f t="shared" si="25"/>
        <v>-7.5364000000000431E-2</v>
      </c>
      <c r="M270" s="110">
        <f t="shared" si="26"/>
        <v>5.1558099999999998</v>
      </c>
      <c r="N270" s="57"/>
      <c r="O270" s="110">
        <f>IFERROR(SUMIF(Data_IND_TWh!$A$9:$A$442,Data_TOT_TWh!$B270&amp;200&amp;"_"&amp;Data_TOT_TWh!$E270,Data_IND_TWh!$O$9:$O$442),0)+SUMIF(Data_TER_TWh!$A$9:$A$442,Data_TOT_TWh!$B270&amp;300&amp;"_"&amp;Data_TOT_TWh!$E270,Data_TER_TWh!$O$9:$O$442)+SUMIF(Data_RES_TWh!$A$9:$A$1310,Data_TOT_TWh!$B270&amp;400&amp;"_"&amp;Data_TOT_TWh!$E270,Data_RES_TWh!$O$9:$O$1310)</f>
        <v>0</v>
      </c>
      <c r="P270" s="110">
        <f t="shared" si="27"/>
        <v>5.1558099999999998</v>
      </c>
      <c r="Q270" s="110">
        <f t="shared" si="28"/>
        <v>5.1558099999999998</v>
      </c>
      <c r="R270" s="109">
        <f t="shared" si="29"/>
        <v>0</v>
      </c>
      <c r="S270" s="102">
        <f>SUMIF(Data_IND_TWh!$A$9:$A$442,Data_TOT_TWh!$B270&amp;200&amp;"_"&amp;Data_TOT_TWh!$E270,Data_IND_TWh!$S$9:$S$442)+SUMIF(Data_TER_TWh!$A$9:$A$442,Data_TOT_TWh!$B270&amp;300&amp;"_"&amp;Data_TOT_TWh!$E270,Data_TER_TWh!$S$9:$S$442)+SUMIF(Data_RES_TWh!$A$9:$A$1310,Data_TOT_TWh!$B270&amp;400&amp;"_"&amp;Data_TOT_TWh!$E270,Data_RES_TWh!$S$9:$S$1310)</f>
        <v>4.0353003722642899</v>
      </c>
      <c r="T270" s="57"/>
      <c r="U270" s="102">
        <f>SUMIF(Data_IND_TWh!$A$9:$A$442,Data_TOT_TWh!$B270&amp;200&amp;"_"&amp;Data_TOT_TWh!$E270,Data_IND_TWh!$U$9:$U$442)+SUMIF(Data_TER_TWh!$A$9:$A$442,Data_TOT_TWh!$B270&amp;300&amp;"_"&amp;Data_TOT_TWh!$E270,Data_TER_TWh!$U$9:$U$442)+SUMIF(Data_RES_TWh!$A$9:$A$1310,Data_TOT_TWh!$B270&amp;400&amp;"_"&amp;Data_TOT_TWh!$E270,Data_RES_TWh!$U$9:$U$1310)</f>
        <v>0.10869962773570976</v>
      </c>
      <c r="V270" s="57"/>
      <c r="W270" s="102">
        <f>SUMIF(Data_IND_TWh!$A$9:$A$442,Data_TOT_TWh!$B270&amp;200&amp;"_"&amp;Data_TOT_TWh!$E270,Data_IND_TWh!$W$9:$W$442)+SUMIF(Data_TER_TWh!$A$9:$A$442,Data_TOT_TWh!$B270&amp;300&amp;"_"&amp;Data_TOT_TWh!$E270,Data_TER_TWh!$W$9:$W$442)+SUMIF(Data_RES_TWh!$A$9:$A$1310,Data_TOT_TWh!$B270&amp;400&amp;"_"&amp;Data_TOT_TWh!$E270,Data_RES_TWh!$W$9:$W$1310)</f>
        <v>1.0118099999999999</v>
      </c>
      <c r="X270" s="13"/>
      <c r="Y270" s="13"/>
      <c r="Z270" s="13"/>
      <c r="AA270" s="46"/>
      <c r="AB270" s="57"/>
      <c r="AC270" s="102">
        <f>SUMIF(Data_IND_TWh!$A$9:$A$442,Data_TOT_TWh!$B270&amp;200&amp;"_"&amp;Data_TOT_TWh!$E270,Data_IND_TWh!$AC$9:$AC$442)+SUMIF(Data_TER_TWh!$A$9:$A$442,Data_TOT_TWh!$B270&amp;300&amp;"_"&amp;Data_TOT_TWh!$E270,Data_TER_TWh!$AC$9:$AC$442)+SUMIF(Data_RES_TWh!$A$9:$A$1310,Data_TOT_TWh!$B270&amp;400&amp;"_"&amp;Data_TOT_TWh!$E270,Data_RES_TWh!$AC$9:$AC$1310)</f>
        <v>0</v>
      </c>
      <c r="AD270" s="61"/>
      <c r="AE270" s="102">
        <f>SUMIF(Data_IND_TWh!$A$9:$A$442,Data_TOT_TWh!$B270&amp;200&amp;"_"&amp;Data_TOT_TWh!$E270,Data_IND_TWh!$AE$9:$AE$442)+SUMIF(Data_TER_TWh!$A$9:$A$442,Data_TOT_TWh!$B270&amp;300&amp;"_"&amp;Data_TOT_TWh!$E270,Data_TER_TWh!$AE$9:$AE$442)+SUMIF(Data_RES_TWh!$A$9:$A$1310,Data_TOT_TWh!$B270&amp;400&amp;"_"&amp;Data_TOT_TWh!$E270,Data_RES_TWh!$AE$9:$AE$1310)</f>
        <v>0</v>
      </c>
      <c r="AF270" s="13"/>
      <c r="AG270" s="13"/>
      <c r="AH270" s="46"/>
      <c r="AI270" s="57"/>
      <c r="AJ270" s="102">
        <f>SUMIF(Data_RES_TWh!$A$9:$A$1310,Data_TOT_TWh!$B270&amp;400&amp;"_"&amp;Data_TOT_TWh!$E270,Data_RES_TWh!$AJ$9:$AJ$1310)</f>
        <v>0</v>
      </c>
      <c r="AK270" s="57"/>
      <c r="AL270" s="9" t="str">
        <f>VLOOKUP(F270,Definitions!$B$7:$E$39,4,FALSE)</f>
        <v>EU28</v>
      </c>
    </row>
    <row r="271" spans="1:38">
      <c r="A271" s="36" t="str">
        <f t="shared" si="24"/>
        <v>NL999_52</v>
      </c>
      <c r="B271" t="s">
        <v>85</v>
      </c>
      <c r="C271" t="s">
        <v>269</v>
      </c>
      <c r="D271">
        <v>999</v>
      </c>
      <c r="E271">
        <v>52</v>
      </c>
      <c r="F271" s="25" t="str">
        <f>VLOOKUP(B271,Definitions!$C$7:$D$43,2,FALSE)</f>
        <v>Netherlands</v>
      </c>
      <c r="G271" t="str">
        <f>VLOOKUP(C271,Definitions!$C$49:$D$57,2,FALSE)</f>
        <v>TOTAL</v>
      </c>
      <c r="H271" t="str">
        <f>VLOOKUP(D271,Definitions!$C$60:$D$104,2,FALSE)</f>
        <v>TOTAL</v>
      </c>
      <c r="J271" s="29" t="str">
        <f>VLOOKUP(E271,Definitions!$C$115:$D$131,2,FALSE)</f>
        <v>Geothermal</v>
      </c>
      <c r="K271" s="111">
        <v>0</v>
      </c>
      <c r="L271" s="110">
        <f t="shared" si="25"/>
        <v>0</v>
      </c>
      <c r="M271" s="110">
        <f t="shared" si="26"/>
        <v>0</v>
      </c>
      <c r="N271" s="57"/>
      <c r="O271" s="110">
        <f>IFERROR(SUMIF(Data_IND_TWh!$A$9:$A$442,Data_TOT_TWh!$B271&amp;200&amp;"_"&amp;Data_TOT_TWh!$E271,Data_IND_TWh!$O$9:$O$442),0)+SUMIF(Data_TER_TWh!$A$9:$A$442,Data_TOT_TWh!$B271&amp;300&amp;"_"&amp;Data_TOT_TWh!$E271,Data_TER_TWh!$O$9:$O$442)+SUMIF(Data_RES_TWh!$A$9:$A$1310,Data_TOT_TWh!$B271&amp;400&amp;"_"&amp;Data_TOT_TWh!$E271,Data_RES_TWh!$O$9:$O$1310)</f>
        <v>0</v>
      </c>
      <c r="P271" s="110">
        <f t="shared" si="27"/>
        <v>0</v>
      </c>
      <c r="Q271" s="110">
        <f t="shared" si="28"/>
        <v>0</v>
      </c>
      <c r="R271" s="109">
        <f t="shared" si="29"/>
        <v>0</v>
      </c>
      <c r="S271" s="102">
        <f>SUMIF(Data_IND_TWh!$A$9:$A$442,Data_TOT_TWh!$B271&amp;200&amp;"_"&amp;Data_TOT_TWh!$E271,Data_IND_TWh!$S$9:$S$442)+SUMIF(Data_TER_TWh!$A$9:$A$442,Data_TOT_TWh!$B271&amp;300&amp;"_"&amp;Data_TOT_TWh!$E271,Data_TER_TWh!$S$9:$S$442)+SUMIF(Data_RES_TWh!$A$9:$A$1310,Data_TOT_TWh!$B271&amp;400&amp;"_"&amp;Data_TOT_TWh!$E271,Data_RES_TWh!$S$9:$S$1310)</f>
        <v>0</v>
      </c>
      <c r="T271" s="57"/>
      <c r="U271" s="102">
        <f>SUMIF(Data_IND_TWh!$A$9:$A$442,Data_TOT_TWh!$B271&amp;200&amp;"_"&amp;Data_TOT_TWh!$E271,Data_IND_TWh!$U$9:$U$442)+SUMIF(Data_TER_TWh!$A$9:$A$442,Data_TOT_TWh!$B271&amp;300&amp;"_"&amp;Data_TOT_TWh!$E271,Data_TER_TWh!$U$9:$U$442)+SUMIF(Data_RES_TWh!$A$9:$A$1310,Data_TOT_TWh!$B271&amp;400&amp;"_"&amp;Data_TOT_TWh!$E271,Data_RES_TWh!$U$9:$U$1310)</f>
        <v>0</v>
      </c>
      <c r="V271" s="57"/>
      <c r="W271" s="102">
        <f>SUMIF(Data_IND_TWh!$A$9:$A$442,Data_TOT_TWh!$B271&amp;200&amp;"_"&amp;Data_TOT_TWh!$E271,Data_IND_TWh!$W$9:$W$442)+SUMIF(Data_TER_TWh!$A$9:$A$442,Data_TOT_TWh!$B271&amp;300&amp;"_"&amp;Data_TOT_TWh!$E271,Data_TER_TWh!$W$9:$W$442)+SUMIF(Data_RES_TWh!$A$9:$A$1310,Data_TOT_TWh!$B271&amp;400&amp;"_"&amp;Data_TOT_TWh!$E271,Data_RES_TWh!$W$9:$W$1310)</f>
        <v>0</v>
      </c>
      <c r="X271" s="13"/>
      <c r="Y271" s="13"/>
      <c r="Z271" s="13"/>
      <c r="AA271" s="46"/>
      <c r="AB271" s="57"/>
      <c r="AC271" s="102">
        <f>SUMIF(Data_IND_TWh!$A$9:$A$442,Data_TOT_TWh!$B271&amp;200&amp;"_"&amp;Data_TOT_TWh!$E271,Data_IND_TWh!$AC$9:$AC$442)+SUMIF(Data_TER_TWh!$A$9:$A$442,Data_TOT_TWh!$B271&amp;300&amp;"_"&amp;Data_TOT_TWh!$E271,Data_TER_TWh!$AC$9:$AC$442)+SUMIF(Data_RES_TWh!$A$9:$A$1310,Data_TOT_TWh!$B271&amp;400&amp;"_"&amp;Data_TOT_TWh!$E271,Data_RES_TWh!$AC$9:$AC$1310)</f>
        <v>0</v>
      </c>
      <c r="AD271" s="61"/>
      <c r="AE271" s="102">
        <f>SUMIF(Data_IND_TWh!$A$9:$A$442,Data_TOT_TWh!$B271&amp;200&amp;"_"&amp;Data_TOT_TWh!$E271,Data_IND_TWh!$AE$9:$AE$442)+SUMIF(Data_TER_TWh!$A$9:$A$442,Data_TOT_TWh!$B271&amp;300&amp;"_"&amp;Data_TOT_TWh!$E271,Data_TER_TWh!$AE$9:$AE$442)+SUMIF(Data_RES_TWh!$A$9:$A$1310,Data_TOT_TWh!$B271&amp;400&amp;"_"&amp;Data_TOT_TWh!$E271,Data_RES_TWh!$AE$9:$AE$1310)</f>
        <v>0</v>
      </c>
      <c r="AF271" s="13"/>
      <c r="AG271" s="13"/>
      <c r="AH271" s="46"/>
      <c r="AI271" s="57"/>
      <c r="AJ271" s="102">
        <f>SUMIF(Data_RES_TWh!$A$9:$A$1310,Data_TOT_TWh!$B271&amp;400&amp;"_"&amp;Data_TOT_TWh!$E271,Data_RES_TWh!$AJ$9:$AJ$1310)</f>
        <v>0</v>
      </c>
      <c r="AK271" s="57"/>
      <c r="AL271" s="9" t="str">
        <f>VLOOKUP(F271,Definitions!$B$7:$E$39,4,FALSE)</f>
        <v>EU28</v>
      </c>
    </row>
    <row r="272" spans="1:38">
      <c r="A272" s="36" t="str">
        <f t="shared" si="24"/>
        <v>NL999_53</v>
      </c>
      <c r="B272" t="s">
        <v>85</v>
      </c>
      <c r="C272" t="s">
        <v>269</v>
      </c>
      <c r="D272">
        <v>999</v>
      </c>
      <c r="E272">
        <v>53</v>
      </c>
      <c r="F272" s="25" t="str">
        <f>VLOOKUP(B272,Definitions!$C$7:$D$43,2,FALSE)</f>
        <v>Netherlands</v>
      </c>
      <c r="G272" t="str">
        <f>VLOOKUP(C272,Definitions!$C$49:$D$57,2,FALSE)</f>
        <v>TOTAL</v>
      </c>
      <c r="H272" t="str">
        <f>VLOOKUP(D272,Definitions!$C$60:$D$104,2,FALSE)</f>
        <v>TOTAL</v>
      </c>
      <c r="J272" s="29" t="str">
        <f>VLOOKUP(E272,Definitions!$C$115:$D$131,2,FALSE)</f>
        <v>Solar energy</v>
      </c>
      <c r="K272" s="111">
        <v>0.29656499999999997</v>
      </c>
      <c r="L272" s="110">
        <f t="shared" si="25"/>
        <v>4.3500000000007422E-4</v>
      </c>
      <c r="M272" s="110">
        <f t="shared" si="26"/>
        <v>0.29700000000000004</v>
      </c>
      <c r="N272" s="57"/>
      <c r="O272" s="110">
        <f>IFERROR(SUMIF(Data_IND_TWh!$A$9:$A$442,Data_TOT_TWh!$B272&amp;200&amp;"_"&amp;Data_TOT_TWh!$E272,Data_IND_TWh!$O$9:$O$442),0)+SUMIF(Data_TER_TWh!$A$9:$A$442,Data_TOT_TWh!$B272&amp;300&amp;"_"&amp;Data_TOT_TWh!$E272,Data_TER_TWh!$O$9:$O$442)+SUMIF(Data_RES_TWh!$A$9:$A$1310,Data_TOT_TWh!$B272&amp;400&amp;"_"&amp;Data_TOT_TWh!$E272,Data_RES_TWh!$O$9:$O$1310)</f>
        <v>0</v>
      </c>
      <c r="P272" s="110">
        <f t="shared" si="27"/>
        <v>0.29700000000000004</v>
      </c>
      <c r="Q272" s="110">
        <f t="shared" si="28"/>
        <v>0.29700000000000004</v>
      </c>
      <c r="R272" s="109">
        <f t="shared" si="29"/>
        <v>0</v>
      </c>
      <c r="S272" s="102">
        <f>SUMIF(Data_IND_TWh!$A$9:$A$442,Data_TOT_TWh!$B272&amp;200&amp;"_"&amp;Data_TOT_TWh!$E272,Data_IND_TWh!$S$9:$S$442)+SUMIF(Data_TER_TWh!$A$9:$A$442,Data_TOT_TWh!$B272&amp;300&amp;"_"&amp;Data_TOT_TWh!$E272,Data_TER_TWh!$S$9:$S$442)+SUMIF(Data_RES_TWh!$A$9:$A$1310,Data_TOT_TWh!$B272&amp;400&amp;"_"&amp;Data_TOT_TWh!$E272,Data_RES_TWh!$S$9:$S$1310)</f>
        <v>5.9150616140272227E-2</v>
      </c>
      <c r="T272" s="57"/>
      <c r="U272" s="102">
        <f>SUMIF(Data_IND_TWh!$A$9:$A$442,Data_TOT_TWh!$B272&amp;200&amp;"_"&amp;Data_TOT_TWh!$E272,Data_IND_TWh!$U$9:$U$442)+SUMIF(Data_TER_TWh!$A$9:$A$442,Data_TOT_TWh!$B272&amp;300&amp;"_"&amp;Data_TOT_TWh!$E272,Data_TER_TWh!$U$9:$U$442)+SUMIF(Data_RES_TWh!$A$9:$A$1310,Data_TOT_TWh!$B272&amp;400&amp;"_"&amp;Data_TOT_TWh!$E272,Data_RES_TWh!$U$9:$U$1310)</f>
        <v>0.23784938385972779</v>
      </c>
      <c r="V272" s="57"/>
      <c r="W272" s="102">
        <f>SUMIF(Data_IND_TWh!$A$9:$A$442,Data_TOT_TWh!$B272&amp;200&amp;"_"&amp;Data_TOT_TWh!$E272,Data_IND_TWh!$W$9:$W$442)+SUMIF(Data_TER_TWh!$A$9:$A$442,Data_TOT_TWh!$B272&amp;300&amp;"_"&amp;Data_TOT_TWh!$E272,Data_TER_TWh!$W$9:$W$442)+SUMIF(Data_RES_TWh!$A$9:$A$1310,Data_TOT_TWh!$B272&amp;400&amp;"_"&amp;Data_TOT_TWh!$E272,Data_RES_TWh!$W$9:$W$1310)</f>
        <v>0</v>
      </c>
      <c r="X272" s="13"/>
      <c r="Y272" s="13"/>
      <c r="Z272" s="13"/>
      <c r="AA272" s="46"/>
      <c r="AB272" s="57"/>
      <c r="AC272" s="102">
        <f>SUMIF(Data_IND_TWh!$A$9:$A$442,Data_TOT_TWh!$B272&amp;200&amp;"_"&amp;Data_TOT_TWh!$E272,Data_IND_TWh!$AC$9:$AC$442)+SUMIF(Data_TER_TWh!$A$9:$A$442,Data_TOT_TWh!$B272&amp;300&amp;"_"&amp;Data_TOT_TWh!$E272,Data_TER_TWh!$AC$9:$AC$442)+SUMIF(Data_RES_TWh!$A$9:$A$1310,Data_TOT_TWh!$B272&amp;400&amp;"_"&amp;Data_TOT_TWh!$E272,Data_RES_TWh!$AC$9:$AC$1310)</f>
        <v>0</v>
      </c>
      <c r="AD272" s="61"/>
      <c r="AE272" s="102">
        <f>SUMIF(Data_IND_TWh!$A$9:$A$442,Data_TOT_TWh!$B272&amp;200&amp;"_"&amp;Data_TOT_TWh!$E272,Data_IND_TWh!$AE$9:$AE$442)+SUMIF(Data_TER_TWh!$A$9:$A$442,Data_TOT_TWh!$B272&amp;300&amp;"_"&amp;Data_TOT_TWh!$E272,Data_TER_TWh!$AE$9:$AE$442)+SUMIF(Data_RES_TWh!$A$9:$A$1310,Data_TOT_TWh!$B272&amp;400&amp;"_"&amp;Data_TOT_TWh!$E272,Data_RES_TWh!$AE$9:$AE$1310)</f>
        <v>0</v>
      </c>
      <c r="AF272" s="13"/>
      <c r="AG272" s="13"/>
      <c r="AH272" s="46"/>
      <c r="AI272" s="57"/>
      <c r="AJ272" s="102">
        <f>SUMIF(Data_RES_TWh!$A$9:$A$1310,Data_TOT_TWh!$B272&amp;400&amp;"_"&amp;Data_TOT_TWh!$E272,Data_RES_TWh!$AJ$9:$AJ$1310)</f>
        <v>0</v>
      </c>
      <c r="AK272" s="57"/>
      <c r="AL272" s="9" t="str">
        <f>VLOOKUP(F272,Definitions!$B$7:$E$39,4,FALSE)</f>
        <v>EU28</v>
      </c>
    </row>
    <row r="273" spans="1:38">
      <c r="A273" s="36" t="str">
        <f t="shared" si="24"/>
        <v>NL999_58</v>
      </c>
      <c r="B273" t="s">
        <v>85</v>
      </c>
      <c r="C273" t="s">
        <v>269</v>
      </c>
      <c r="D273">
        <v>999</v>
      </c>
      <c r="E273">
        <v>58</v>
      </c>
      <c r="F273" s="25" t="str">
        <f>VLOOKUP(B273,Definitions!$C$7:$D$43,2,FALSE)</f>
        <v>Netherlands</v>
      </c>
      <c r="G273" t="str">
        <f>VLOOKUP(C273,Definitions!$C$49:$D$57,2,FALSE)</f>
        <v>TOTAL</v>
      </c>
      <c r="H273" t="str">
        <f>VLOOKUP(D273,Definitions!$C$60:$D$104,2,FALSE)</f>
        <v>TOTAL</v>
      </c>
      <c r="J273" s="29" t="str">
        <f>VLOOKUP(E273,Definitions!$C$115:$D$131,2,FALSE)</f>
        <v>Ambient heat total</v>
      </c>
      <c r="K273" s="111" t="s">
        <v>987</v>
      </c>
      <c r="L273" s="110">
        <f t="shared" si="25"/>
        <v>1.5090000000000001</v>
      </c>
      <c r="M273" s="110">
        <f t="shared" si="26"/>
        <v>1.5090000000000001</v>
      </c>
      <c r="N273" s="57"/>
      <c r="O273" s="110">
        <f>IFERROR(SUMIF(Data_IND_TWh!$A$9:$A$442,Data_TOT_TWh!$B273&amp;200&amp;"_"&amp;Data_TOT_TWh!$E273,Data_IND_TWh!$O$9:$O$442),0)+SUMIF(Data_TER_TWh!$A$9:$A$442,Data_TOT_TWh!$B273&amp;300&amp;"_"&amp;Data_TOT_TWh!$E273,Data_TER_TWh!$O$9:$O$442)+SUMIF(Data_RES_TWh!$A$9:$A$1310,Data_TOT_TWh!$B273&amp;400&amp;"_"&amp;Data_TOT_TWh!$E273,Data_RES_TWh!$O$9:$O$1310)</f>
        <v>0</v>
      </c>
      <c r="P273" s="110">
        <f t="shared" si="27"/>
        <v>1.5090000000000001</v>
      </c>
      <c r="Q273" s="110">
        <f t="shared" si="28"/>
        <v>1.5090000000000001</v>
      </c>
      <c r="R273" s="109">
        <f t="shared" si="29"/>
        <v>0</v>
      </c>
      <c r="S273" s="102">
        <f>SUMIF(Data_IND_TWh!$A$9:$A$442,Data_TOT_TWh!$B273&amp;200&amp;"_"&amp;Data_TOT_TWh!$E273,Data_IND_TWh!$S$9:$S$442)+SUMIF(Data_TER_TWh!$A$9:$A$442,Data_TOT_TWh!$B273&amp;300&amp;"_"&amp;Data_TOT_TWh!$E273,Data_TER_TWh!$S$9:$S$442)+SUMIF(Data_RES_TWh!$A$9:$A$1310,Data_TOT_TWh!$B273&amp;400&amp;"_"&amp;Data_TOT_TWh!$E273,Data_RES_TWh!$S$9:$S$1310)</f>
        <v>1.3466995331672151</v>
      </c>
      <c r="T273" s="57"/>
      <c r="U273" s="102">
        <f>SUMIF(Data_IND_TWh!$A$9:$A$442,Data_TOT_TWh!$B273&amp;200&amp;"_"&amp;Data_TOT_TWh!$E273,Data_IND_TWh!$U$9:$U$442)+SUMIF(Data_TER_TWh!$A$9:$A$442,Data_TOT_TWh!$B273&amp;300&amp;"_"&amp;Data_TOT_TWh!$E273,Data_TER_TWh!$U$9:$U$442)+SUMIF(Data_RES_TWh!$A$9:$A$1310,Data_TOT_TWh!$B273&amp;400&amp;"_"&amp;Data_TOT_TWh!$E273,Data_RES_TWh!$U$9:$U$1310)</f>
        <v>0.16230046683278493</v>
      </c>
      <c r="V273" s="57"/>
      <c r="W273" s="102">
        <f>SUMIF(Data_IND_TWh!$A$9:$A$442,Data_TOT_TWh!$B273&amp;200&amp;"_"&amp;Data_TOT_TWh!$E273,Data_IND_TWh!$W$9:$W$442)+SUMIF(Data_TER_TWh!$A$9:$A$442,Data_TOT_TWh!$B273&amp;300&amp;"_"&amp;Data_TOT_TWh!$E273,Data_TER_TWh!$W$9:$W$442)+SUMIF(Data_RES_TWh!$A$9:$A$1310,Data_TOT_TWh!$B273&amp;400&amp;"_"&amp;Data_TOT_TWh!$E273,Data_RES_TWh!$W$9:$W$1310)</f>
        <v>0</v>
      </c>
      <c r="X273" s="13"/>
      <c r="Y273" s="13"/>
      <c r="Z273" s="13"/>
      <c r="AA273" s="46"/>
      <c r="AB273" s="57"/>
      <c r="AC273" s="102">
        <f>SUMIF(Data_IND_TWh!$A$9:$A$442,Data_TOT_TWh!$B273&amp;200&amp;"_"&amp;Data_TOT_TWh!$E273,Data_IND_TWh!$AC$9:$AC$442)+SUMIF(Data_TER_TWh!$A$9:$A$442,Data_TOT_TWh!$B273&amp;300&amp;"_"&amp;Data_TOT_TWh!$E273,Data_TER_TWh!$AC$9:$AC$442)+SUMIF(Data_RES_TWh!$A$9:$A$1310,Data_TOT_TWh!$B273&amp;400&amp;"_"&amp;Data_TOT_TWh!$E273,Data_RES_TWh!$AC$9:$AC$1310)</f>
        <v>0</v>
      </c>
      <c r="AD273" s="61"/>
      <c r="AE273" s="102">
        <f>SUMIF(Data_IND_TWh!$A$9:$A$442,Data_TOT_TWh!$B273&amp;200&amp;"_"&amp;Data_TOT_TWh!$E273,Data_IND_TWh!$AE$9:$AE$442)+SUMIF(Data_TER_TWh!$A$9:$A$442,Data_TOT_TWh!$B273&amp;300&amp;"_"&amp;Data_TOT_TWh!$E273,Data_TER_TWh!$AE$9:$AE$442)+SUMIF(Data_RES_TWh!$A$9:$A$1310,Data_TOT_TWh!$B273&amp;400&amp;"_"&amp;Data_TOT_TWh!$E273,Data_RES_TWh!$AE$9:$AE$1310)</f>
        <v>0</v>
      </c>
      <c r="AF273" s="13"/>
      <c r="AG273" s="13"/>
      <c r="AH273" s="46"/>
      <c r="AI273" s="57"/>
      <c r="AJ273" s="102">
        <f>SUMIF(Data_RES_TWh!$A$9:$A$1310,Data_TOT_TWh!$B273&amp;400&amp;"_"&amp;Data_TOT_TWh!$E273,Data_RES_TWh!$AJ$9:$AJ$1310)</f>
        <v>0</v>
      </c>
      <c r="AK273" s="57"/>
      <c r="AL273" s="9" t="str">
        <f>VLOOKUP(F273,Definitions!$B$7:$E$39,4,FALSE)</f>
        <v>EU28</v>
      </c>
    </row>
    <row r="274" spans="1:38">
      <c r="A274" s="36" t="str">
        <f t="shared" si="24"/>
        <v>NL999_55</v>
      </c>
      <c r="B274" t="s">
        <v>85</v>
      </c>
      <c r="C274" t="s">
        <v>269</v>
      </c>
      <c r="D274">
        <v>999</v>
      </c>
      <c r="E274">
        <v>55</v>
      </c>
      <c r="F274" s="25" t="str">
        <f>VLOOKUP(B274,Definitions!$C$7:$D$43,2,FALSE)</f>
        <v>Netherlands</v>
      </c>
      <c r="G274" t="str">
        <f>VLOOKUP(C274,Definitions!$C$49:$D$57,2,FALSE)</f>
        <v>TOTAL</v>
      </c>
      <c r="H274" t="str">
        <f>VLOOKUP(D274,Definitions!$C$60:$D$104,2,FALSE)</f>
        <v>TOTAL</v>
      </c>
      <c r="J274" s="29" t="str">
        <f>VLOOKUP(E274,Definitions!$C$115:$D$131,2,FALSE)</f>
        <v xml:space="preserve">Other RES </v>
      </c>
      <c r="K274" s="111" t="s">
        <v>987</v>
      </c>
      <c r="L274" s="110">
        <f t="shared" si="25"/>
        <v>0</v>
      </c>
      <c r="M274" s="110">
        <f t="shared" si="26"/>
        <v>0</v>
      </c>
      <c r="N274" s="57"/>
      <c r="O274" s="110">
        <f>IFERROR(SUMIF(Data_IND_TWh!$A$9:$A$442,Data_TOT_TWh!$B274&amp;200&amp;"_"&amp;Data_TOT_TWh!$E274,Data_IND_TWh!$O$9:$O$442),0)+SUMIF(Data_TER_TWh!$A$9:$A$442,Data_TOT_TWh!$B274&amp;300&amp;"_"&amp;Data_TOT_TWh!$E274,Data_TER_TWh!$O$9:$O$442)+SUMIF(Data_RES_TWh!$A$9:$A$1310,Data_TOT_TWh!$B274&amp;400&amp;"_"&amp;Data_TOT_TWh!$E274,Data_RES_TWh!$O$9:$O$1310)</f>
        <v>0</v>
      </c>
      <c r="P274" s="110">
        <f t="shared" si="27"/>
        <v>0</v>
      </c>
      <c r="Q274" s="110">
        <f t="shared" si="28"/>
        <v>0</v>
      </c>
      <c r="R274" s="109">
        <f t="shared" si="29"/>
        <v>0</v>
      </c>
      <c r="S274" s="102">
        <f>SUMIF(Data_IND_TWh!$A$9:$A$442,Data_TOT_TWh!$B274&amp;200&amp;"_"&amp;Data_TOT_TWh!$E274,Data_IND_TWh!$S$9:$S$442)+SUMIF(Data_TER_TWh!$A$9:$A$442,Data_TOT_TWh!$B274&amp;300&amp;"_"&amp;Data_TOT_TWh!$E274,Data_TER_TWh!$S$9:$S$442)+SUMIF(Data_RES_TWh!$A$9:$A$1310,Data_TOT_TWh!$B274&amp;400&amp;"_"&amp;Data_TOT_TWh!$E274,Data_RES_TWh!$S$9:$S$1310)</f>
        <v>0</v>
      </c>
      <c r="T274" s="57"/>
      <c r="U274" s="102">
        <f>SUMIF(Data_IND_TWh!$A$9:$A$442,Data_TOT_TWh!$B274&amp;200&amp;"_"&amp;Data_TOT_TWh!$E274,Data_IND_TWh!$U$9:$U$442)+SUMIF(Data_TER_TWh!$A$9:$A$442,Data_TOT_TWh!$B274&amp;300&amp;"_"&amp;Data_TOT_TWh!$E274,Data_TER_TWh!$U$9:$U$442)+SUMIF(Data_RES_TWh!$A$9:$A$1310,Data_TOT_TWh!$B274&amp;400&amp;"_"&amp;Data_TOT_TWh!$E274,Data_RES_TWh!$U$9:$U$1310)</f>
        <v>0</v>
      </c>
      <c r="V274" s="57"/>
      <c r="W274" s="102">
        <f>SUMIF(Data_IND_TWh!$A$9:$A$442,Data_TOT_TWh!$B274&amp;200&amp;"_"&amp;Data_TOT_TWh!$E274,Data_IND_TWh!$W$9:$W$442)+SUMIF(Data_TER_TWh!$A$9:$A$442,Data_TOT_TWh!$B274&amp;300&amp;"_"&amp;Data_TOT_TWh!$E274,Data_TER_TWh!$W$9:$W$442)+SUMIF(Data_RES_TWh!$A$9:$A$1310,Data_TOT_TWh!$B274&amp;400&amp;"_"&amp;Data_TOT_TWh!$E274,Data_RES_TWh!$W$9:$W$1310)</f>
        <v>0</v>
      </c>
      <c r="X274" s="13"/>
      <c r="Y274" s="13"/>
      <c r="Z274" s="13"/>
      <c r="AA274" s="46"/>
      <c r="AB274" s="57"/>
      <c r="AC274" s="102">
        <f>SUMIF(Data_IND_TWh!$A$9:$A$442,Data_TOT_TWh!$B274&amp;200&amp;"_"&amp;Data_TOT_TWh!$E274,Data_IND_TWh!$AC$9:$AC$442)+SUMIF(Data_TER_TWh!$A$9:$A$442,Data_TOT_TWh!$B274&amp;300&amp;"_"&amp;Data_TOT_TWh!$E274,Data_TER_TWh!$AC$9:$AC$442)+SUMIF(Data_RES_TWh!$A$9:$A$1310,Data_TOT_TWh!$B274&amp;400&amp;"_"&amp;Data_TOT_TWh!$E274,Data_RES_TWh!$AC$9:$AC$1310)</f>
        <v>0</v>
      </c>
      <c r="AD274" s="61"/>
      <c r="AE274" s="102">
        <f>SUMIF(Data_IND_TWh!$A$9:$A$442,Data_TOT_TWh!$B274&amp;200&amp;"_"&amp;Data_TOT_TWh!$E274,Data_IND_TWh!$AE$9:$AE$442)+SUMIF(Data_TER_TWh!$A$9:$A$442,Data_TOT_TWh!$B274&amp;300&amp;"_"&amp;Data_TOT_TWh!$E274,Data_TER_TWh!$AE$9:$AE$442)+SUMIF(Data_RES_TWh!$A$9:$A$1310,Data_TOT_TWh!$B274&amp;400&amp;"_"&amp;Data_TOT_TWh!$E274,Data_RES_TWh!$AE$9:$AE$1310)</f>
        <v>0</v>
      </c>
      <c r="AF274" s="13"/>
      <c r="AG274" s="13"/>
      <c r="AH274" s="46"/>
      <c r="AI274" s="57"/>
      <c r="AJ274" s="102">
        <f>SUMIF(Data_RES_TWh!$A$9:$A$1310,Data_TOT_TWh!$B274&amp;400&amp;"_"&amp;Data_TOT_TWh!$E274,Data_RES_TWh!$AJ$9:$AJ$1310)</f>
        <v>0</v>
      </c>
      <c r="AK274" s="57"/>
      <c r="AL274" s="9" t="str">
        <f>VLOOKUP(F274,Definitions!$B$7:$E$39,4,FALSE)</f>
        <v>EU28</v>
      </c>
    </row>
    <row r="275" spans="1:38">
      <c r="A275" s="36" t="str">
        <f t="shared" si="24"/>
        <v>AT999_0</v>
      </c>
      <c r="B275" t="s">
        <v>89</v>
      </c>
      <c r="C275" t="s">
        <v>269</v>
      </c>
      <c r="D275">
        <v>999</v>
      </c>
      <c r="E275">
        <v>0</v>
      </c>
      <c r="F275" s="25" t="str">
        <f>VLOOKUP(B275,Definitions!$C$7:$D$43,2,FALSE)</f>
        <v>Austria</v>
      </c>
      <c r="G275" t="str">
        <f>VLOOKUP(C275,Definitions!$C$49:$D$57,2,FALSE)</f>
        <v>TOTAL</v>
      </c>
      <c r="H275" t="str">
        <f>VLOOKUP(D275,Definitions!$C$60:$D$104,2,FALSE)</f>
        <v>TOTAL</v>
      </c>
      <c r="J275" s="29" t="str">
        <f>VLOOKUP(E275,Definitions!$C$115:$D$131,2,FALSE)</f>
        <v>TOTAL</v>
      </c>
      <c r="K275" s="111">
        <v>214.60955299999998</v>
      </c>
      <c r="L275" s="110">
        <f t="shared" si="25"/>
        <v>-44.444898912536644</v>
      </c>
      <c r="M275" s="110">
        <f t="shared" si="26"/>
        <v>170.16465408746333</v>
      </c>
      <c r="N275" s="57"/>
      <c r="O275" s="110">
        <f>IFERROR(SUMIF(Data_IND_TWh!$A$9:$A$442,Data_TOT_TWh!$B275&amp;200&amp;"_"&amp;Data_TOT_TWh!$E275,Data_IND_TWh!$O$9:$O$442),0)+SUMIF(Data_TER_TWh!$A$9:$A$442,Data_TOT_TWh!$B275&amp;300&amp;"_"&amp;Data_TOT_TWh!$E275,Data_TER_TWh!$O$9:$O$442)+SUMIF(Data_RES_TWh!$A$9:$A$1310,Data_TOT_TWh!$B275&amp;400&amp;"_"&amp;Data_TOT_TWh!$E275,Data_RES_TWh!$O$9:$O$1310)</f>
        <v>0</v>
      </c>
      <c r="P275" s="110">
        <f t="shared" si="27"/>
        <v>170.16465408746333</v>
      </c>
      <c r="Q275" s="110">
        <f t="shared" si="28"/>
        <v>164.48698219794426</v>
      </c>
      <c r="R275" s="109">
        <f t="shared" si="29"/>
        <v>5.6776718895190887</v>
      </c>
      <c r="S275" s="102">
        <f>SUMIF(Data_IND_TWh!$A$9:$A$442,Data_TOT_TWh!$B275&amp;200&amp;"_"&amp;Data_TOT_TWh!$E275,Data_IND_TWh!$S$9:$S$442)+SUMIF(Data_TER_TWh!$A$9:$A$442,Data_TOT_TWh!$B275&amp;300&amp;"_"&amp;Data_TOT_TWh!$E275,Data_TER_TWh!$S$9:$S$442)+SUMIF(Data_RES_TWh!$A$9:$A$1310,Data_TOT_TWh!$B275&amp;400&amp;"_"&amp;Data_TOT_TWh!$E275,Data_RES_TWh!$S$9:$S$1310)</f>
        <v>86.023623114999538</v>
      </c>
      <c r="T275" s="57"/>
      <c r="U275" s="102">
        <f>SUMIF(Data_IND_TWh!$A$9:$A$442,Data_TOT_TWh!$B275&amp;200&amp;"_"&amp;Data_TOT_TWh!$E275,Data_IND_TWh!$U$9:$U$442)+SUMIF(Data_TER_TWh!$A$9:$A$442,Data_TOT_TWh!$B275&amp;300&amp;"_"&amp;Data_TOT_TWh!$E275,Data_TER_TWh!$U$9:$U$442)+SUMIF(Data_RES_TWh!$A$9:$A$1310,Data_TOT_TWh!$B275&amp;400&amp;"_"&amp;Data_TOT_TWh!$E275,Data_RES_TWh!$U$9:$U$1310)</f>
        <v>11.82710731623782</v>
      </c>
      <c r="V275" s="57"/>
      <c r="W275" s="102">
        <f>SUMIF(Data_IND_TWh!$A$9:$A$442,Data_TOT_TWh!$B275&amp;200&amp;"_"&amp;Data_TOT_TWh!$E275,Data_IND_TWh!$W$9:$W$442)+SUMIF(Data_TER_TWh!$A$9:$A$442,Data_TOT_TWh!$B275&amp;300&amp;"_"&amp;Data_TOT_TWh!$E275,Data_TER_TWh!$W$9:$W$442)+SUMIF(Data_RES_TWh!$A$9:$A$1310,Data_TOT_TWh!$B275&amp;400&amp;"_"&amp;Data_TOT_TWh!$E275,Data_RES_TWh!$W$9:$W$1310)</f>
        <v>66.63625176670692</v>
      </c>
      <c r="X275" s="13"/>
      <c r="Y275" s="13"/>
      <c r="Z275" s="13"/>
      <c r="AA275" s="46"/>
      <c r="AB275" s="57"/>
      <c r="AC275" s="102">
        <f>SUMIF(Data_IND_TWh!$A$9:$A$442,Data_TOT_TWh!$B275&amp;200&amp;"_"&amp;Data_TOT_TWh!$E275,Data_IND_TWh!$AC$9:$AC$442)+SUMIF(Data_TER_TWh!$A$9:$A$442,Data_TOT_TWh!$B275&amp;300&amp;"_"&amp;Data_TOT_TWh!$E275,Data_TER_TWh!$AC$9:$AC$442)+SUMIF(Data_RES_TWh!$A$9:$A$1310,Data_TOT_TWh!$B275&amp;400&amp;"_"&amp;Data_TOT_TWh!$E275,Data_RES_TWh!$AC$9:$AC$1310)</f>
        <v>1.0841651767465503</v>
      </c>
      <c r="AD275" s="61"/>
      <c r="AE275" s="102">
        <f>SUMIF(Data_IND_TWh!$A$9:$A$442,Data_TOT_TWh!$B275&amp;200&amp;"_"&amp;Data_TOT_TWh!$E275,Data_IND_TWh!$AE$9:$AE$442)+SUMIF(Data_TER_TWh!$A$9:$A$442,Data_TOT_TWh!$B275&amp;300&amp;"_"&amp;Data_TOT_TWh!$E275,Data_TER_TWh!$AE$9:$AE$442)+SUMIF(Data_RES_TWh!$A$9:$A$1310,Data_TOT_TWh!$B275&amp;400&amp;"_"&amp;Data_TOT_TWh!$E275,Data_RES_TWh!$AE$9:$AE$1310)</f>
        <v>4.5935067127725384</v>
      </c>
      <c r="AF275" s="13"/>
      <c r="AG275" s="13"/>
      <c r="AH275" s="46"/>
      <c r="AI275" s="57"/>
      <c r="AJ275" s="102">
        <f>SUMIF(Data_RES_TWh!$A$9:$A$1310,Data_TOT_TWh!$B275&amp;400&amp;"_"&amp;Data_TOT_TWh!$E275,Data_RES_TWh!$AJ$9:$AJ$1310)</f>
        <v>2.175427378180506</v>
      </c>
      <c r="AK275" s="57"/>
      <c r="AL275" s="9" t="str">
        <f>VLOOKUP(F275,Definitions!$B$7:$E$39,4,FALSE)</f>
        <v>EU28</v>
      </c>
    </row>
    <row r="276" spans="1:38">
      <c r="A276" s="36" t="str">
        <f t="shared" si="24"/>
        <v>AT999_1</v>
      </c>
      <c r="B276" t="s">
        <v>89</v>
      </c>
      <c r="C276" t="s">
        <v>269</v>
      </c>
      <c r="D276">
        <v>999</v>
      </c>
      <c r="E276">
        <v>1</v>
      </c>
      <c r="F276" s="25" t="str">
        <f>VLOOKUP(B276,Definitions!$C$7:$D$43,2,FALSE)</f>
        <v>Austria</v>
      </c>
      <c r="G276" t="str">
        <f>VLOOKUP(C276,Definitions!$C$49:$D$57,2,FALSE)</f>
        <v>TOTAL</v>
      </c>
      <c r="H276" t="str">
        <f>VLOOKUP(D276,Definitions!$C$60:$D$104,2,FALSE)</f>
        <v>TOTAL</v>
      </c>
      <c r="J276" s="29" t="str">
        <f>VLOOKUP(E276,Definitions!$C$115:$D$131,2,FALSE)</f>
        <v>Coal</v>
      </c>
      <c r="K276" s="111">
        <v>12.523184000000001</v>
      </c>
      <c r="L276" s="110">
        <f t="shared" si="25"/>
        <v>-2.1684488917479428E-3</v>
      </c>
      <c r="M276" s="110">
        <f t="shared" si="26"/>
        <v>12.521015551108253</v>
      </c>
      <c r="N276" s="57"/>
      <c r="O276" s="110">
        <f>IFERROR(SUMIF(Data_IND_TWh!$A$9:$A$442,Data_TOT_TWh!$B276&amp;200&amp;"_"&amp;Data_TOT_TWh!$E276,Data_IND_TWh!$O$9:$O$442),0)+SUMIF(Data_TER_TWh!$A$9:$A$442,Data_TOT_TWh!$B276&amp;300&amp;"_"&amp;Data_TOT_TWh!$E276,Data_TER_TWh!$O$9:$O$442)+SUMIF(Data_RES_TWh!$A$9:$A$1310,Data_TOT_TWh!$B276&amp;400&amp;"_"&amp;Data_TOT_TWh!$E276,Data_RES_TWh!$O$9:$O$1310)</f>
        <v>0</v>
      </c>
      <c r="P276" s="110">
        <f t="shared" si="27"/>
        <v>12.521015551108253</v>
      </c>
      <c r="Q276" s="110">
        <f t="shared" si="28"/>
        <v>12.521015551108253</v>
      </c>
      <c r="R276" s="109">
        <f t="shared" si="29"/>
        <v>0</v>
      </c>
      <c r="S276" s="102">
        <f>SUMIF(Data_IND_TWh!$A$9:$A$442,Data_TOT_TWh!$B276&amp;200&amp;"_"&amp;Data_TOT_TWh!$E276,Data_IND_TWh!$S$9:$S$442)+SUMIF(Data_TER_TWh!$A$9:$A$442,Data_TOT_TWh!$B276&amp;300&amp;"_"&amp;Data_TOT_TWh!$E276,Data_TER_TWh!$S$9:$S$442)+SUMIF(Data_RES_TWh!$A$9:$A$1310,Data_TOT_TWh!$B276&amp;400&amp;"_"&amp;Data_TOT_TWh!$E276,Data_RES_TWh!$S$9:$S$1310)</f>
        <v>0.74589749542049133</v>
      </c>
      <c r="T276" s="57"/>
      <c r="U276" s="102">
        <f>SUMIF(Data_IND_TWh!$A$9:$A$442,Data_TOT_TWh!$B276&amp;200&amp;"_"&amp;Data_TOT_TWh!$E276,Data_IND_TWh!$U$9:$U$442)+SUMIF(Data_TER_TWh!$A$9:$A$442,Data_TOT_TWh!$B276&amp;300&amp;"_"&amp;Data_TOT_TWh!$E276,Data_TER_TWh!$U$9:$U$442)+SUMIF(Data_RES_TWh!$A$9:$A$1310,Data_TOT_TWh!$B276&amp;400&amp;"_"&amp;Data_TOT_TWh!$E276,Data_RES_TWh!$U$9:$U$1310)</f>
        <v>2.3387744298878337E-2</v>
      </c>
      <c r="V276" s="57"/>
      <c r="W276" s="102">
        <f>SUMIF(Data_IND_TWh!$A$9:$A$442,Data_TOT_TWh!$B276&amp;200&amp;"_"&amp;Data_TOT_TWh!$E276,Data_IND_TWh!$W$9:$W$442)+SUMIF(Data_TER_TWh!$A$9:$A$442,Data_TOT_TWh!$B276&amp;300&amp;"_"&amp;Data_TOT_TWh!$E276,Data_TER_TWh!$W$9:$W$442)+SUMIF(Data_RES_TWh!$A$9:$A$1310,Data_TOT_TWh!$B276&amp;400&amp;"_"&amp;Data_TOT_TWh!$E276,Data_RES_TWh!$W$9:$W$1310)</f>
        <v>11.751730311388883</v>
      </c>
      <c r="X276" s="13"/>
      <c r="Y276" s="13"/>
      <c r="Z276" s="13"/>
      <c r="AA276" s="46"/>
      <c r="AB276" s="57"/>
      <c r="AC276" s="102">
        <f>SUMIF(Data_IND_TWh!$A$9:$A$442,Data_TOT_TWh!$B276&amp;200&amp;"_"&amp;Data_TOT_TWh!$E276,Data_IND_TWh!$AC$9:$AC$442)+SUMIF(Data_TER_TWh!$A$9:$A$442,Data_TOT_TWh!$B276&amp;300&amp;"_"&amp;Data_TOT_TWh!$E276,Data_TER_TWh!$AC$9:$AC$442)+SUMIF(Data_RES_TWh!$A$9:$A$1310,Data_TOT_TWh!$B276&amp;400&amp;"_"&amp;Data_TOT_TWh!$E276,Data_RES_TWh!$AC$9:$AC$1310)</f>
        <v>0</v>
      </c>
      <c r="AD276" s="61"/>
      <c r="AE276" s="102">
        <f>SUMIF(Data_IND_TWh!$A$9:$A$442,Data_TOT_TWh!$B276&amp;200&amp;"_"&amp;Data_TOT_TWh!$E276,Data_IND_TWh!$AE$9:$AE$442)+SUMIF(Data_TER_TWh!$A$9:$A$442,Data_TOT_TWh!$B276&amp;300&amp;"_"&amp;Data_TOT_TWh!$E276,Data_TER_TWh!$AE$9:$AE$442)+SUMIF(Data_RES_TWh!$A$9:$A$1310,Data_TOT_TWh!$B276&amp;400&amp;"_"&amp;Data_TOT_TWh!$E276,Data_RES_TWh!$AE$9:$AE$1310)</f>
        <v>0</v>
      </c>
      <c r="AF276" s="13"/>
      <c r="AG276" s="13"/>
      <c r="AH276" s="46"/>
      <c r="AI276" s="57"/>
      <c r="AJ276" s="102">
        <f>SUMIF(Data_RES_TWh!$A$9:$A$1310,Data_TOT_TWh!$B276&amp;400&amp;"_"&amp;Data_TOT_TWh!$E276,Data_RES_TWh!$AJ$9:$AJ$1310)</f>
        <v>5.2737858514753117E-3</v>
      </c>
      <c r="AK276" s="57"/>
      <c r="AL276" s="9" t="str">
        <f>VLOOKUP(F276,Definitions!$B$7:$E$39,4,FALSE)</f>
        <v>EU28</v>
      </c>
    </row>
    <row r="277" spans="1:38">
      <c r="A277" s="36" t="str">
        <f t="shared" si="24"/>
        <v>AT999_2</v>
      </c>
      <c r="B277" t="s">
        <v>89</v>
      </c>
      <c r="C277" t="s">
        <v>269</v>
      </c>
      <c r="D277">
        <v>999</v>
      </c>
      <c r="E277">
        <v>2</v>
      </c>
      <c r="F277" s="25" t="str">
        <f>VLOOKUP(B277,Definitions!$C$7:$D$43,2,FALSE)</f>
        <v>Austria</v>
      </c>
      <c r="G277" t="str">
        <f>VLOOKUP(C277,Definitions!$C$49:$D$57,2,FALSE)</f>
        <v>TOTAL</v>
      </c>
      <c r="H277" t="str">
        <f>VLOOKUP(D277,Definitions!$C$60:$D$104,2,FALSE)</f>
        <v>TOTAL</v>
      </c>
      <c r="J277" s="29" t="str">
        <f>VLOOKUP(E277,Definitions!$C$115:$D$131,2,FALSE)</f>
        <v>Fuel oil</v>
      </c>
      <c r="K277" s="111">
        <v>22.495908999999994</v>
      </c>
      <c r="L277" s="110">
        <f t="shared" si="25"/>
        <v>-7.5474184878636663E-3</v>
      </c>
      <c r="M277" s="110">
        <f t="shared" si="26"/>
        <v>22.48836158151213</v>
      </c>
      <c r="N277" s="57"/>
      <c r="O277" s="110">
        <f>IFERROR(SUMIF(Data_IND_TWh!$A$9:$A$442,Data_TOT_TWh!$B277&amp;200&amp;"_"&amp;Data_TOT_TWh!$E277,Data_IND_TWh!$O$9:$O$442),0)+SUMIF(Data_TER_TWh!$A$9:$A$442,Data_TOT_TWh!$B277&amp;300&amp;"_"&amp;Data_TOT_TWh!$E277,Data_TER_TWh!$O$9:$O$442)+SUMIF(Data_RES_TWh!$A$9:$A$1310,Data_TOT_TWh!$B277&amp;400&amp;"_"&amp;Data_TOT_TWh!$E277,Data_RES_TWh!$O$9:$O$1310)</f>
        <v>0</v>
      </c>
      <c r="P277" s="110">
        <f t="shared" si="27"/>
        <v>22.48836158151213</v>
      </c>
      <c r="Q277" s="110">
        <f t="shared" si="28"/>
        <v>22.48836158151213</v>
      </c>
      <c r="R277" s="109">
        <f t="shared" si="29"/>
        <v>0</v>
      </c>
      <c r="S277" s="102">
        <f>SUMIF(Data_IND_TWh!$A$9:$A$442,Data_TOT_TWh!$B277&amp;200&amp;"_"&amp;Data_TOT_TWh!$E277,Data_IND_TWh!$S$9:$S$442)+SUMIF(Data_TER_TWh!$A$9:$A$442,Data_TOT_TWh!$B277&amp;300&amp;"_"&amp;Data_TOT_TWh!$E277,Data_TER_TWh!$S$9:$S$442)+SUMIF(Data_RES_TWh!$A$9:$A$1310,Data_TOT_TWh!$B277&amp;400&amp;"_"&amp;Data_TOT_TWh!$E277,Data_RES_TWh!$S$9:$S$1310)</f>
        <v>15.289833208709247</v>
      </c>
      <c r="T277" s="57"/>
      <c r="U277" s="102">
        <f>SUMIF(Data_IND_TWh!$A$9:$A$442,Data_TOT_TWh!$B277&amp;200&amp;"_"&amp;Data_TOT_TWh!$E277,Data_IND_TWh!$U$9:$U$442)+SUMIF(Data_TER_TWh!$A$9:$A$442,Data_TOT_TWh!$B277&amp;300&amp;"_"&amp;Data_TOT_TWh!$E277,Data_TER_TWh!$U$9:$U$442)+SUMIF(Data_RES_TWh!$A$9:$A$1310,Data_TOT_TWh!$B277&amp;400&amp;"_"&amp;Data_TOT_TWh!$E277,Data_RES_TWh!$U$9:$U$1310)</f>
        <v>1.3238787430806633</v>
      </c>
      <c r="V277" s="57"/>
      <c r="W277" s="102">
        <f>SUMIF(Data_IND_TWh!$A$9:$A$442,Data_TOT_TWh!$B277&amp;200&amp;"_"&amp;Data_TOT_TWh!$E277,Data_IND_TWh!$W$9:$W$442)+SUMIF(Data_TER_TWh!$A$9:$A$442,Data_TOT_TWh!$B277&amp;300&amp;"_"&amp;Data_TOT_TWh!$E277,Data_TER_TWh!$W$9:$W$442)+SUMIF(Data_RES_TWh!$A$9:$A$1310,Data_TOT_TWh!$B277&amp;400&amp;"_"&amp;Data_TOT_TWh!$E277,Data_RES_TWh!$W$9:$W$1310)</f>
        <v>5.874649629722219</v>
      </c>
      <c r="X277" s="13"/>
      <c r="Y277" s="13"/>
      <c r="Z277" s="13"/>
      <c r="AA277" s="46"/>
      <c r="AB277" s="57"/>
      <c r="AC277" s="102">
        <f>SUMIF(Data_IND_TWh!$A$9:$A$442,Data_TOT_TWh!$B277&amp;200&amp;"_"&amp;Data_TOT_TWh!$E277,Data_IND_TWh!$AC$9:$AC$442)+SUMIF(Data_TER_TWh!$A$9:$A$442,Data_TOT_TWh!$B277&amp;300&amp;"_"&amp;Data_TOT_TWh!$E277,Data_TER_TWh!$AC$9:$AC$442)+SUMIF(Data_RES_TWh!$A$9:$A$1310,Data_TOT_TWh!$B277&amp;400&amp;"_"&amp;Data_TOT_TWh!$E277,Data_RES_TWh!$AC$9:$AC$1310)</f>
        <v>0</v>
      </c>
      <c r="AD277" s="61"/>
      <c r="AE277" s="102">
        <f>SUMIF(Data_IND_TWh!$A$9:$A$442,Data_TOT_TWh!$B277&amp;200&amp;"_"&amp;Data_TOT_TWh!$E277,Data_IND_TWh!$AE$9:$AE$442)+SUMIF(Data_TER_TWh!$A$9:$A$442,Data_TOT_TWh!$B277&amp;300&amp;"_"&amp;Data_TOT_TWh!$E277,Data_TER_TWh!$AE$9:$AE$442)+SUMIF(Data_RES_TWh!$A$9:$A$1310,Data_TOT_TWh!$B277&amp;400&amp;"_"&amp;Data_TOT_TWh!$E277,Data_RES_TWh!$AE$9:$AE$1310)</f>
        <v>0</v>
      </c>
      <c r="AF277" s="13"/>
      <c r="AG277" s="13"/>
      <c r="AH277" s="46"/>
      <c r="AI277" s="57"/>
      <c r="AJ277" s="102">
        <f>SUMIF(Data_RES_TWh!$A$9:$A$1310,Data_TOT_TWh!$B277&amp;400&amp;"_"&amp;Data_TOT_TWh!$E277,Data_RES_TWh!$AJ$9:$AJ$1310)</f>
        <v>6.8344293211162E-3</v>
      </c>
      <c r="AK277" s="57"/>
      <c r="AL277" s="9" t="str">
        <f>VLOOKUP(F277,Definitions!$B$7:$E$39,4,FALSE)</f>
        <v>EU28</v>
      </c>
    </row>
    <row r="278" spans="1:38">
      <c r="A278" s="36" t="str">
        <f t="shared" si="24"/>
        <v>AT999_3</v>
      </c>
      <c r="B278" t="s">
        <v>89</v>
      </c>
      <c r="C278" t="s">
        <v>269</v>
      </c>
      <c r="D278">
        <v>999</v>
      </c>
      <c r="E278">
        <v>3</v>
      </c>
      <c r="F278" s="25" t="str">
        <f>VLOOKUP(B278,Definitions!$C$7:$D$43,2,FALSE)</f>
        <v>Austria</v>
      </c>
      <c r="G278" t="str">
        <f>VLOOKUP(C278,Definitions!$C$49:$D$57,2,FALSE)</f>
        <v>TOTAL</v>
      </c>
      <c r="H278" t="str">
        <f>VLOOKUP(D278,Definitions!$C$60:$D$104,2,FALSE)</f>
        <v>TOTAL</v>
      </c>
      <c r="J278" s="29" t="str">
        <f>VLOOKUP(E278,Definitions!$C$115:$D$131,2,FALSE)</f>
        <v>Natural gas</v>
      </c>
      <c r="K278" s="111">
        <v>51.338308999999995</v>
      </c>
      <c r="L278" s="110">
        <f t="shared" si="25"/>
        <v>-0.1879998858730545</v>
      </c>
      <c r="M278" s="110">
        <f t="shared" si="26"/>
        <v>51.150309114126941</v>
      </c>
      <c r="N278" s="57"/>
      <c r="O278" s="110">
        <f>IFERROR(SUMIF(Data_IND_TWh!$A$9:$A$442,Data_TOT_TWh!$B278&amp;200&amp;"_"&amp;Data_TOT_TWh!$E278,Data_IND_TWh!$O$9:$O$442),0)+SUMIF(Data_TER_TWh!$A$9:$A$442,Data_TOT_TWh!$B278&amp;300&amp;"_"&amp;Data_TOT_TWh!$E278,Data_TER_TWh!$O$9:$O$442)+SUMIF(Data_RES_TWh!$A$9:$A$1310,Data_TOT_TWh!$B278&amp;400&amp;"_"&amp;Data_TOT_TWh!$E278,Data_RES_TWh!$O$9:$O$1310)</f>
        <v>0</v>
      </c>
      <c r="P278" s="110">
        <f t="shared" si="27"/>
        <v>51.150309114126941</v>
      </c>
      <c r="Q278" s="110">
        <f t="shared" si="28"/>
        <v>51.150309114126941</v>
      </c>
      <c r="R278" s="109">
        <f t="shared" si="29"/>
        <v>0</v>
      </c>
      <c r="S278" s="102">
        <f>SUMIF(Data_IND_TWh!$A$9:$A$442,Data_TOT_TWh!$B278&amp;200&amp;"_"&amp;Data_TOT_TWh!$E278,Data_IND_TWh!$S$9:$S$442)+SUMIF(Data_TER_TWh!$A$9:$A$442,Data_TOT_TWh!$B278&amp;300&amp;"_"&amp;Data_TOT_TWh!$E278,Data_TER_TWh!$S$9:$S$442)+SUMIF(Data_RES_TWh!$A$9:$A$1310,Data_TOT_TWh!$B278&amp;400&amp;"_"&amp;Data_TOT_TWh!$E278,Data_RES_TWh!$S$9:$S$1310)</f>
        <v>27.308997339235283</v>
      </c>
      <c r="T278" s="57"/>
      <c r="U278" s="102">
        <f>SUMIF(Data_IND_TWh!$A$9:$A$442,Data_TOT_TWh!$B278&amp;200&amp;"_"&amp;Data_TOT_TWh!$E278,Data_IND_TWh!$U$9:$U$442)+SUMIF(Data_TER_TWh!$A$9:$A$442,Data_TOT_TWh!$B278&amp;300&amp;"_"&amp;Data_TOT_TWh!$E278,Data_TER_TWh!$U$9:$U$442)+SUMIF(Data_RES_TWh!$A$9:$A$1310,Data_TOT_TWh!$B278&amp;400&amp;"_"&amp;Data_TOT_TWh!$E278,Data_RES_TWh!$U$9:$U$1310)</f>
        <v>2.8685068293360882</v>
      </c>
      <c r="V278" s="57"/>
      <c r="W278" s="102">
        <f>SUMIF(Data_IND_TWh!$A$9:$A$442,Data_TOT_TWh!$B278&amp;200&amp;"_"&amp;Data_TOT_TWh!$E278,Data_IND_TWh!$W$9:$W$442)+SUMIF(Data_TER_TWh!$A$9:$A$442,Data_TOT_TWh!$B278&amp;300&amp;"_"&amp;Data_TOT_TWh!$E278,Data_TER_TWh!$W$9:$W$442)+SUMIF(Data_RES_TWh!$A$9:$A$1310,Data_TOT_TWh!$B278&amp;400&amp;"_"&amp;Data_TOT_TWh!$E278,Data_RES_TWh!$W$9:$W$1310)</f>
        <v>20.97280494555557</v>
      </c>
      <c r="X278" s="13"/>
      <c r="Y278" s="13"/>
      <c r="Z278" s="13"/>
      <c r="AA278" s="46"/>
      <c r="AB278" s="57"/>
      <c r="AC278" s="102">
        <f>SUMIF(Data_IND_TWh!$A$9:$A$442,Data_TOT_TWh!$B278&amp;200&amp;"_"&amp;Data_TOT_TWh!$E278,Data_IND_TWh!$AC$9:$AC$442)+SUMIF(Data_TER_TWh!$A$9:$A$442,Data_TOT_TWh!$B278&amp;300&amp;"_"&amp;Data_TOT_TWh!$E278,Data_TER_TWh!$AC$9:$AC$442)+SUMIF(Data_RES_TWh!$A$9:$A$1310,Data_TOT_TWh!$B278&amp;400&amp;"_"&amp;Data_TOT_TWh!$E278,Data_RES_TWh!$AC$9:$AC$1310)</f>
        <v>0</v>
      </c>
      <c r="AD278" s="61"/>
      <c r="AE278" s="102">
        <f>SUMIF(Data_IND_TWh!$A$9:$A$442,Data_TOT_TWh!$B278&amp;200&amp;"_"&amp;Data_TOT_TWh!$E278,Data_IND_TWh!$AE$9:$AE$442)+SUMIF(Data_TER_TWh!$A$9:$A$442,Data_TOT_TWh!$B278&amp;300&amp;"_"&amp;Data_TOT_TWh!$E278,Data_TER_TWh!$AE$9:$AE$442)+SUMIF(Data_RES_TWh!$A$9:$A$1310,Data_TOT_TWh!$B278&amp;400&amp;"_"&amp;Data_TOT_TWh!$E278,Data_RES_TWh!$AE$9:$AE$1310)</f>
        <v>0</v>
      </c>
      <c r="AF278" s="13"/>
      <c r="AG278" s="13"/>
      <c r="AH278" s="46"/>
      <c r="AI278" s="57"/>
      <c r="AJ278" s="102">
        <f>SUMIF(Data_RES_TWh!$A$9:$A$1310,Data_TOT_TWh!$B278&amp;400&amp;"_"&amp;Data_TOT_TWh!$E278,Data_RES_TWh!$AJ$9:$AJ$1310)</f>
        <v>0.19452314262980308</v>
      </c>
      <c r="AK278" s="57"/>
      <c r="AL278" s="9" t="str">
        <f>VLOOKUP(F278,Definitions!$B$7:$E$39,4,FALSE)</f>
        <v>EU28</v>
      </c>
    </row>
    <row r="279" spans="1:38">
      <c r="A279" s="36" t="str">
        <f t="shared" si="24"/>
        <v>AT999_4</v>
      </c>
      <c r="B279" t="s">
        <v>89</v>
      </c>
      <c r="C279" t="s">
        <v>269</v>
      </c>
      <c r="D279">
        <v>999</v>
      </c>
      <c r="E279">
        <v>4</v>
      </c>
      <c r="F279" s="25" t="str">
        <f>VLOOKUP(B279,Definitions!$C$7:$D$43,2,FALSE)</f>
        <v>Austria</v>
      </c>
      <c r="G279" t="str">
        <f>VLOOKUP(C279,Definitions!$C$49:$D$57,2,FALSE)</f>
        <v>TOTAL</v>
      </c>
      <c r="H279" t="str">
        <f>VLOOKUP(D279,Definitions!$C$60:$D$104,2,FALSE)</f>
        <v>TOTAL</v>
      </c>
      <c r="J279" s="29" t="str">
        <f>VLOOKUP(E279,Definitions!$C$115:$D$131,2,FALSE)</f>
        <v>Other fossil fuels</v>
      </c>
      <c r="K279" s="111">
        <v>7.0338240000000001</v>
      </c>
      <c r="L279" s="110">
        <f t="shared" si="25"/>
        <v>-0.38336605230669019</v>
      </c>
      <c r="M279" s="110">
        <f t="shared" si="26"/>
        <v>6.6504579476933099</v>
      </c>
      <c r="N279" s="57"/>
      <c r="O279" s="110">
        <f>IFERROR(SUMIF(Data_IND_TWh!$A$9:$A$442,Data_TOT_TWh!$B279&amp;200&amp;"_"&amp;Data_TOT_TWh!$E279,Data_IND_TWh!$O$9:$O$442),0)+SUMIF(Data_TER_TWh!$A$9:$A$442,Data_TOT_TWh!$B279&amp;300&amp;"_"&amp;Data_TOT_TWh!$E279,Data_TER_TWh!$O$9:$O$442)+SUMIF(Data_RES_TWh!$A$9:$A$1310,Data_TOT_TWh!$B279&amp;400&amp;"_"&amp;Data_TOT_TWh!$E279,Data_RES_TWh!$O$9:$O$1310)</f>
        <v>0</v>
      </c>
      <c r="P279" s="110">
        <f t="shared" si="27"/>
        <v>6.6504579476933099</v>
      </c>
      <c r="Q279" s="110">
        <f t="shared" si="28"/>
        <v>6.6504579476933099</v>
      </c>
      <c r="R279" s="109">
        <f t="shared" si="29"/>
        <v>0</v>
      </c>
      <c r="S279" s="102">
        <f>SUMIF(Data_IND_TWh!$A$9:$A$442,Data_TOT_TWh!$B279&amp;200&amp;"_"&amp;Data_TOT_TWh!$E279,Data_IND_TWh!$S$9:$S$442)+SUMIF(Data_TER_TWh!$A$9:$A$442,Data_TOT_TWh!$B279&amp;300&amp;"_"&amp;Data_TOT_TWh!$E279,Data_TER_TWh!$S$9:$S$442)+SUMIF(Data_RES_TWh!$A$9:$A$1310,Data_TOT_TWh!$B279&amp;400&amp;"_"&amp;Data_TOT_TWh!$E279,Data_RES_TWh!$S$9:$S$1310)</f>
        <v>0.31215662129640193</v>
      </c>
      <c r="T279" s="57"/>
      <c r="U279" s="102">
        <f>SUMIF(Data_IND_TWh!$A$9:$A$442,Data_TOT_TWh!$B279&amp;200&amp;"_"&amp;Data_TOT_TWh!$E279,Data_IND_TWh!$U$9:$U$442)+SUMIF(Data_TER_TWh!$A$9:$A$442,Data_TOT_TWh!$B279&amp;300&amp;"_"&amp;Data_TOT_TWh!$E279,Data_TER_TWh!$U$9:$U$442)+SUMIF(Data_RES_TWh!$A$9:$A$1310,Data_TOT_TWh!$B279&amp;400&amp;"_"&amp;Data_TOT_TWh!$E279,Data_RES_TWh!$U$9:$U$1310)</f>
        <v>4.7595706119129284E-2</v>
      </c>
      <c r="V279" s="57"/>
      <c r="W279" s="102">
        <f>SUMIF(Data_IND_TWh!$A$9:$A$442,Data_TOT_TWh!$B279&amp;200&amp;"_"&amp;Data_TOT_TWh!$E279,Data_IND_TWh!$W$9:$W$442)+SUMIF(Data_TER_TWh!$A$9:$A$442,Data_TOT_TWh!$B279&amp;300&amp;"_"&amp;Data_TOT_TWh!$E279,Data_TER_TWh!$W$9:$W$442)+SUMIF(Data_RES_TWh!$A$9:$A$1310,Data_TOT_TWh!$B279&amp;400&amp;"_"&amp;Data_TOT_TWh!$E279,Data_RES_TWh!$W$9:$W$1310)</f>
        <v>6.2907056202777785</v>
      </c>
      <c r="X279" s="13"/>
      <c r="Y279" s="13"/>
      <c r="Z279" s="13"/>
      <c r="AA279" s="46"/>
      <c r="AB279" s="57"/>
      <c r="AC279" s="102">
        <f>SUMIF(Data_IND_TWh!$A$9:$A$442,Data_TOT_TWh!$B279&amp;200&amp;"_"&amp;Data_TOT_TWh!$E279,Data_IND_TWh!$AC$9:$AC$442)+SUMIF(Data_TER_TWh!$A$9:$A$442,Data_TOT_TWh!$B279&amp;300&amp;"_"&amp;Data_TOT_TWh!$E279,Data_TER_TWh!$AC$9:$AC$442)+SUMIF(Data_RES_TWh!$A$9:$A$1310,Data_TOT_TWh!$B279&amp;400&amp;"_"&amp;Data_TOT_TWh!$E279,Data_RES_TWh!$AC$9:$AC$1310)</f>
        <v>0</v>
      </c>
      <c r="AD279" s="61"/>
      <c r="AE279" s="102">
        <f>SUMIF(Data_IND_TWh!$A$9:$A$442,Data_TOT_TWh!$B279&amp;200&amp;"_"&amp;Data_TOT_TWh!$E279,Data_IND_TWh!$AE$9:$AE$442)+SUMIF(Data_TER_TWh!$A$9:$A$442,Data_TOT_TWh!$B279&amp;300&amp;"_"&amp;Data_TOT_TWh!$E279,Data_TER_TWh!$AE$9:$AE$442)+SUMIF(Data_RES_TWh!$A$9:$A$1310,Data_TOT_TWh!$B279&amp;400&amp;"_"&amp;Data_TOT_TWh!$E279,Data_RES_TWh!$AE$9:$AE$1310)</f>
        <v>0</v>
      </c>
      <c r="AF279" s="13"/>
      <c r="AG279" s="13"/>
      <c r="AH279" s="46"/>
      <c r="AI279" s="57"/>
      <c r="AJ279" s="102">
        <f>SUMIF(Data_RES_TWh!$A$9:$A$1310,Data_TOT_TWh!$B279&amp;400&amp;"_"&amp;Data_TOT_TWh!$E279,Data_RES_TWh!$AJ$9:$AJ$1310)</f>
        <v>7.3881235527709791E-3</v>
      </c>
      <c r="AK279" s="57"/>
      <c r="AL279" s="9" t="str">
        <f>VLOOKUP(F279,Definitions!$B$7:$E$39,4,FALSE)</f>
        <v>EU28</v>
      </c>
    </row>
    <row r="280" spans="1:38">
      <c r="A280" s="36" t="str">
        <f t="shared" si="24"/>
        <v>AT999_6</v>
      </c>
      <c r="B280" t="s">
        <v>89</v>
      </c>
      <c r="C280" t="s">
        <v>269</v>
      </c>
      <c r="D280">
        <v>999</v>
      </c>
      <c r="E280">
        <v>6</v>
      </c>
      <c r="F280" s="25" t="str">
        <f>VLOOKUP(B280,Definitions!$C$7:$D$43,2,FALSE)</f>
        <v>Austria</v>
      </c>
      <c r="G280" t="str">
        <f>VLOOKUP(C280,Definitions!$C$49:$D$57,2,FALSE)</f>
        <v>TOTAL</v>
      </c>
      <c r="H280" t="str">
        <f>VLOOKUP(D280,Definitions!$C$60:$D$104,2,FALSE)</f>
        <v>TOTAL</v>
      </c>
      <c r="J280" s="29" t="str">
        <f>VLOOKUP(E280,Definitions!$C$115:$D$131,2,FALSE)</f>
        <v>Electricity</v>
      </c>
      <c r="K280" s="111">
        <v>59.089704000000005</v>
      </c>
      <c r="L280" s="110">
        <f t="shared" si="25"/>
        <v>-45.139101158643953</v>
      </c>
      <c r="M280" s="110">
        <f t="shared" si="26"/>
        <v>13.950602841356048</v>
      </c>
      <c r="N280" s="57"/>
      <c r="O280" s="110">
        <f>IFERROR(SUMIF(Data_IND_TWh!$A$9:$A$442,Data_TOT_TWh!$B280&amp;200&amp;"_"&amp;Data_TOT_TWh!$E280,Data_IND_TWh!$O$9:$O$442),0)+SUMIF(Data_TER_TWh!$A$9:$A$442,Data_TOT_TWh!$B280&amp;300&amp;"_"&amp;Data_TOT_TWh!$E280,Data_TER_TWh!$O$9:$O$442)+SUMIF(Data_RES_TWh!$A$9:$A$1310,Data_TOT_TWh!$B280&amp;400&amp;"_"&amp;Data_TOT_TWh!$E280,Data_RES_TWh!$O$9:$O$1310)</f>
        <v>0</v>
      </c>
      <c r="P280" s="110">
        <f t="shared" si="27"/>
        <v>13.950602841356048</v>
      </c>
      <c r="Q280" s="110">
        <f t="shared" si="28"/>
        <v>8.2729309518369583</v>
      </c>
      <c r="R280" s="109">
        <f t="shared" si="29"/>
        <v>5.6776718895190887</v>
      </c>
      <c r="S280" s="102">
        <f>SUMIF(Data_IND_TWh!$A$9:$A$442,Data_TOT_TWh!$B280&amp;200&amp;"_"&amp;Data_TOT_TWh!$E280,Data_IND_TWh!$S$9:$S$442)+SUMIF(Data_TER_TWh!$A$9:$A$442,Data_TOT_TWh!$B280&amp;300&amp;"_"&amp;Data_TOT_TWh!$E280,Data_TER_TWh!$S$9:$S$442)+SUMIF(Data_RES_TWh!$A$9:$A$1310,Data_TOT_TWh!$B280&amp;400&amp;"_"&amp;Data_TOT_TWh!$E280,Data_RES_TWh!$S$9:$S$1310)</f>
        <v>3.9100434434433708</v>
      </c>
      <c r="T280" s="57"/>
      <c r="U280" s="102">
        <f>SUMIF(Data_IND_TWh!$A$9:$A$442,Data_TOT_TWh!$B280&amp;200&amp;"_"&amp;Data_TOT_TWh!$E280,Data_IND_TWh!$U$9:$U$442)+SUMIF(Data_TER_TWh!$A$9:$A$442,Data_TOT_TWh!$B280&amp;300&amp;"_"&amp;Data_TOT_TWh!$E280,Data_TER_TWh!$U$9:$U$442)+SUMIF(Data_RES_TWh!$A$9:$A$1310,Data_TOT_TWh!$B280&amp;400&amp;"_"&amp;Data_TOT_TWh!$E280,Data_RES_TWh!$U$9:$U$1310)</f>
        <v>2.4700501919644728</v>
      </c>
      <c r="V280" s="57"/>
      <c r="W280" s="102">
        <f>SUMIF(Data_IND_TWh!$A$9:$A$442,Data_TOT_TWh!$B280&amp;200&amp;"_"&amp;Data_TOT_TWh!$E280,Data_IND_TWh!$W$9:$W$442)+SUMIF(Data_TER_TWh!$A$9:$A$442,Data_TOT_TWh!$B280&amp;300&amp;"_"&amp;Data_TOT_TWh!$E280,Data_TER_TWh!$W$9:$W$442)+SUMIF(Data_RES_TWh!$A$9:$A$1310,Data_TOT_TWh!$B280&amp;400&amp;"_"&amp;Data_TOT_TWh!$E280,Data_RES_TWh!$W$9:$W$1310)</f>
        <v>1.8928373164291146</v>
      </c>
      <c r="X280" s="13"/>
      <c r="Y280" s="13"/>
      <c r="Z280" s="13"/>
      <c r="AA280" s="46"/>
      <c r="AB280" s="57"/>
      <c r="AC280" s="102">
        <f>SUMIF(Data_IND_TWh!$A$9:$A$442,Data_TOT_TWh!$B280&amp;200&amp;"_"&amp;Data_TOT_TWh!$E280,Data_IND_TWh!$AC$9:$AC$442)+SUMIF(Data_TER_TWh!$A$9:$A$442,Data_TOT_TWh!$B280&amp;300&amp;"_"&amp;Data_TOT_TWh!$E280,Data_TER_TWh!$AC$9:$AC$442)+SUMIF(Data_RES_TWh!$A$9:$A$1310,Data_TOT_TWh!$B280&amp;400&amp;"_"&amp;Data_TOT_TWh!$E280,Data_RES_TWh!$AC$9:$AC$1310)</f>
        <v>1.0841651767465503</v>
      </c>
      <c r="AD280" s="61"/>
      <c r="AE280" s="102">
        <f>SUMIF(Data_IND_TWh!$A$9:$A$442,Data_TOT_TWh!$B280&amp;200&amp;"_"&amp;Data_TOT_TWh!$E280,Data_IND_TWh!$AE$9:$AE$442)+SUMIF(Data_TER_TWh!$A$9:$A$442,Data_TOT_TWh!$B280&amp;300&amp;"_"&amp;Data_TOT_TWh!$E280,Data_TER_TWh!$AE$9:$AE$442)+SUMIF(Data_RES_TWh!$A$9:$A$1310,Data_TOT_TWh!$B280&amp;400&amp;"_"&amp;Data_TOT_TWh!$E280,Data_RES_TWh!$AE$9:$AE$1310)</f>
        <v>4.5935067127725384</v>
      </c>
      <c r="AF280" s="13"/>
      <c r="AG280" s="13"/>
      <c r="AH280" s="46"/>
      <c r="AI280" s="57"/>
      <c r="AJ280" s="102">
        <f>SUMIF(Data_RES_TWh!$A$9:$A$1310,Data_TOT_TWh!$B280&amp;400&amp;"_"&amp;Data_TOT_TWh!$E280,Data_RES_TWh!$AJ$9:$AJ$1310)</f>
        <v>1.7654078968253404</v>
      </c>
      <c r="AK280" s="57"/>
      <c r="AL280" s="9" t="str">
        <f>VLOOKUP(F280,Definitions!$B$7:$E$39,4,FALSE)</f>
        <v>EU28</v>
      </c>
    </row>
    <row r="281" spans="1:38">
      <c r="A281" s="36" t="str">
        <f t="shared" si="24"/>
        <v>AT999_7</v>
      </c>
      <c r="B281" t="s">
        <v>89</v>
      </c>
      <c r="C281" t="s">
        <v>269</v>
      </c>
      <c r="D281">
        <v>999</v>
      </c>
      <c r="E281">
        <v>7</v>
      </c>
      <c r="F281" s="25" t="str">
        <f>VLOOKUP(B281,Definitions!$C$7:$D$43,2,FALSE)</f>
        <v>Austria</v>
      </c>
      <c r="G281" t="str">
        <f>VLOOKUP(C281,Definitions!$C$49:$D$57,2,FALSE)</f>
        <v>TOTAL</v>
      </c>
      <c r="H281" t="str">
        <f>VLOOKUP(D281,Definitions!$C$60:$D$104,2,FALSE)</f>
        <v>TOTAL</v>
      </c>
      <c r="J281" s="29" t="str">
        <f>VLOOKUP(E281,Definitions!$C$115:$D$131,2,FALSE)</f>
        <v>District heating</v>
      </c>
      <c r="K281" s="111">
        <v>21.316627</v>
      </c>
      <c r="L281" s="110">
        <f t="shared" si="25"/>
        <v>2.0371624999953042E-3</v>
      </c>
      <c r="M281" s="110">
        <f t="shared" si="26"/>
        <v>21.318664162499996</v>
      </c>
      <c r="N281" s="57"/>
      <c r="O281" s="110">
        <f>IFERROR(SUMIF(Data_IND_TWh!$A$9:$A$442,Data_TOT_TWh!$B281&amp;200&amp;"_"&amp;Data_TOT_TWh!$E281,Data_IND_TWh!$O$9:$O$442),0)+SUMIF(Data_TER_TWh!$A$9:$A$442,Data_TOT_TWh!$B281&amp;300&amp;"_"&amp;Data_TOT_TWh!$E281,Data_TER_TWh!$O$9:$O$442)+SUMIF(Data_RES_TWh!$A$9:$A$1310,Data_TOT_TWh!$B281&amp;400&amp;"_"&amp;Data_TOT_TWh!$E281,Data_RES_TWh!$O$9:$O$1310)</f>
        <v>0</v>
      </c>
      <c r="P281" s="110">
        <f t="shared" si="27"/>
        <v>21.318664162499996</v>
      </c>
      <c r="Q281" s="110">
        <f t="shared" si="28"/>
        <v>21.318664162499996</v>
      </c>
      <c r="R281" s="109">
        <f t="shared" si="29"/>
        <v>0</v>
      </c>
      <c r="S281" s="102">
        <f>SUMIF(Data_IND_TWh!$A$9:$A$442,Data_TOT_TWh!$B281&amp;200&amp;"_"&amp;Data_TOT_TWh!$E281,Data_IND_TWh!$S$9:$S$442)+SUMIF(Data_TER_TWh!$A$9:$A$442,Data_TOT_TWh!$B281&amp;300&amp;"_"&amp;Data_TOT_TWh!$E281,Data_TER_TWh!$S$9:$S$442)+SUMIF(Data_RES_TWh!$A$9:$A$1310,Data_TOT_TWh!$B281&amp;400&amp;"_"&amp;Data_TOT_TWh!$E281,Data_RES_TWh!$S$9:$S$1310)</f>
        <v>16.761793399171516</v>
      </c>
      <c r="T281" s="57"/>
      <c r="U281" s="102">
        <f>SUMIF(Data_IND_TWh!$A$9:$A$442,Data_TOT_TWh!$B281&amp;200&amp;"_"&amp;Data_TOT_TWh!$E281,Data_IND_TWh!$U$9:$U$442)+SUMIF(Data_TER_TWh!$A$9:$A$442,Data_TOT_TWh!$B281&amp;300&amp;"_"&amp;Data_TOT_TWh!$E281,Data_TER_TWh!$U$9:$U$442)+SUMIF(Data_RES_TWh!$A$9:$A$1310,Data_TOT_TWh!$B281&amp;400&amp;"_"&amp;Data_TOT_TWh!$E281,Data_RES_TWh!$U$9:$U$1310)</f>
        <v>2.871589709161813</v>
      </c>
      <c r="V281" s="57"/>
      <c r="W281" s="102">
        <f>SUMIF(Data_IND_TWh!$A$9:$A$442,Data_TOT_TWh!$B281&amp;200&amp;"_"&amp;Data_TOT_TWh!$E281,Data_IND_TWh!$W$9:$W$442)+SUMIF(Data_TER_TWh!$A$9:$A$442,Data_TOT_TWh!$B281&amp;300&amp;"_"&amp;Data_TOT_TWh!$E281,Data_TER_TWh!$W$9:$W$442)+SUMIF(Data_RES_TWh!$A$9:$A$1310,Data_TOT_TWh!$B281&amp;400&amp;"_"&amp;Data_TOT_TWh!$E281,Data_RES_TWh!$W$9:$W$1310)</f>
        <v>1.685281054166667</v>
      </c>
      <c r="X281" s="13"/>
      <c r="Y281" s="13"/>
      <c r="Z281" s="13"/>
      <c r="AA281" s="46"/>
      <c r="AB281" s="57"/>
      <c r="AC281" s="102">
        <f>SUMIF(Data_IND_TWh!$A$9:$A$442,Data_TOT_TWh!$B281&amp;200&amp;"_"&amp;Data_TOT_TWh!$E281,Data_IND_TWh!$AC$9:$AC$442)+SUMIF(Data_TER_TWh!$A$9:$A$442,Data_TOT_TWh!$B281&amp;300&amp;"_"&amp;Data_TOT_TWh!$E281,Data_TER_TWh!$AC$9:$AC$442)+SUMIF(Data_RES_TWh!$A$9:$A$1310,Data_TOT_TWh!$B281&amp;400&amp;"_"&amp;Data_TOT_TWh!$E281,Data_RES_TWh!$AC$9:$AC$1310)</f>
        <v>0</v>
      </c>
      <c r="AD281" s="61"/>
      <c r="AE281" s="102">
        <f>SUMIF(Data_IND_TWh!$A$9:$A$442,Data_TOT_TWh!$B281&amp;200&amp;"_"&amp;Data_TOT_TWh!$E281,Data_IND_TWh!$AE$9:$AE$442)+SUMIF(Data_TER_TWh!$A$9:$A$442,Data_TOT_TWh!$B281&amp;300&amp;"_"&amp;Data_TOT_TWh!$E281,Data_TER_TWh!$AE$9:$AE$442)+SUMIF(Data_RES_TWh!$A$9:$A$1310,Data_TOT_TWh!$B281&amp;400&amp;"_"&amp;Data_TOT_TWh!$E281,Data_RES_TWh!$AE$9:$AE$1310)</f>
        <v>0</v>
      </c>
      <c r="AF281" s="13"/>
      <c r="AG281" s="13"/>
      <c r="AH281" s="46"/>
      <c r="AI281" s="57"/>
      <c r="AJ281" s="102">
        <f>SUMIF(Data_RES_TWh!$A$9:$A$1310,Data_TOT_TWh!$B281&amp;400&amp;"_"&amp;Data_TOT_TWh!$E281,Data_RES_TWh!$AJ$9:$AJ$1310)</f>
        <v>0</v>
      </c>
      <c r="AK281" s="57"/>
      <c r="AL281" s="9" t="str">
        <f>VLOOKUP(F281,Definitions!$B$7:$E$39,4,FALSE)</f>
        <v>EU28</v>
      </c>
    </row>
    <row r="282" spans="1:38">
      <c r="A282" s="36" t="str">
        <f t="shared" si="24"/>
        <v>AT999_8</v>
      </c>
      <c r="B282" t="s">
        <v>89</v>
      </c>
      <c r="C282" t="s">
        <v>269</v>
      </c>
      <c r="D282">
        <v>999</v>
      </c>
      <c r="E282">
        <v>8</v>
      </c>
      <c r="F282" s="25" t="str">
        <f>VLOOKUP(B282,Definitions!$C$7:$D$43,2,FALSE)</f>
        <v>Austria</v>
      </c>
      <c r="G282" t="str">
        <f>VLOOKUP(C282,Definitions!$C$49:$D$57,2,FALSE)</f>
        <v>TOTAL</v>
      </c>
      <c r="H282" t="str">
        <f>VLOOKUP(D282,Definitions!$C$60:$D$104,2,FALSE)</f>
        <v>TOTAL</v>
      </c>
      <c r="J282" s="29" t="str">
        <f>VLOOKUP(E282,Definitions!$C$115:$D$131,2,FALSE)</f>
        <v>Waste non-RES</v>
      </c>
      <c r="K282" s="111">
        <v>3.5948330000000004</v>
      </c>
      <c r="L282" s="110">
        <f t="shared" si="25"/>
        <v>-9.1858119444436781E-3</v>
      </c>
      <c r="M282" s="110">
        <f t="shared" si="26"/>
        <v>3.5856471880555567</v>
      </c>
      <c r="N282" s="57"/>
      <c r="O282" s="110">
        <f>IFERROR(SUMIF(Data_IND_TWh!$A$9:$A$442,Data_TOT_TWh!$B282&amp;200&amp;"_"&amp;Data_TOT_TWh!$E282,Data_IND_TWh!$O$9:$O$442),0)+SUMIF(Data_TER_TWh!$A$9:$A$442,Data_TOT_TWh!$B282&amp;300&amp;"_"&amp;Data_TOT_TWh!$E282,Data_TER_TWh!$O$9:$O$442)+SUMIF(Data_RES_TWh!$A$9:$A$1310,Data_TOT_TWh!$B282&amp;400&amp;"_"&amp;Data_TOT_TWh!$E282,Data_RES_TWh!$O$9:$O$1310)</f>
        <v>0</v>
      </c>
      <c r="P282" s="110">
        <f t="shared" si="27"/>
        <v>3.5856471880555567</v>
      </c>
      <c r="Q282" s="110">
        <f t="shared" si="28"/>
        <v>3.5856471880555567</v>
      </c>
      <c r="R282" s="109">
        <f t="shared" si="29"/>
        <v>0</v>
      </c>
      <c r="S282" s="102">
        <f>SUMIF(Data_IND_TWh!$A$9:$A$442,Data_TOT_TWh!$B282&amp;200&amp;"_"&amp;Data_TOT_TWh!$E282,Data_IND_TWh!$S$9:$S$442)+SUMIF(Data_TER_TWh!$A$9:$A$442,Data_TOT_TWh!$B282&amp;300&amp;"_"&amp;Data_TOT_TWh!$E282,Data_TER_TWh!$S$9:$S$442)+SUMIF(Data_RES_TWh!$A$9:$A$1310,Data_TOT_TWh!$B282&amp;400&amp;"_"&amp;Data_TOT_TWh!$E282,Data_RES_TWh!$S$9:$S$1310)</f>
        <v>0</v>
      </c>
      <c r="T282" s="57"/>
      <c r="U282" s="102">
        <f>SUMIF(Data_IND_TWh!$A$9:$A$442,Data_TOT_TWh!$B282&amp;200&amp;"_"&amp;Data_TOT_TWh!$E282,Data_IND_TWh!$U$9:$U$442)+SUMIF(Data_TER_TWh!$A$9:$A$442,Data_TOT_TWh!$B282&amp;300&amp;"_"&amp;Data_TOT_TWh!$E282,Data_TER_TWh!$U$9:$U$442)+SUMIF(Data_RES_TWh!$A$9:$A$1310,Data_TOT_TWh!$B282&amp;400&amp;"_"&amp;Data_TOT_TWh!$E282,Data_RES_TWh!$U$9:$U$1310)</f>
        <v>0</v>
      </c>
      <c r="V282" s="57"/>
      <c r="W282" s="102">
        <f>SUMIF(Data_IND_TWh!$A$9:$A$442,Data_TOT_TWh!$B282&amp;200&amp;"_"&amp;Data_TOT_TWh!$E282,Data_IND_TWh!$W$9:$W$442)+SUMIF(Data_TER_TWh!$A$9:$A$442,Data_TOT_TWh!$B282&amp;300&amp;"_"&amp;Data_TOT_TWh!$E282,Data_TER_TWh!$W$9:$W$442)+SUMIF(Data_RES_TWh!$A$9:$A$1310,Data_TOT_TWh!$B282&amp;400&amp;"_"&amp;Data_TOT_TWh!$E282,Data_RES_TWh!$W$9:$W$1310)</f>
        <v>3.5856471880555567</v>
      </c>
      <c r="X282" s="13"/>
      <c r="Y282" s="13"/>
      <c r="Z282" s="13"/>
      <c r="AA282" s="46"/>
      <c r="AB282" s="57"/>
      <c r="AC282" s="102">
        <f>SUMIF(Data_IND_TWh!$A$9:$A$442,Data_TOT_TWh!$B282&amp;200&amp;"_"&amp;Data_TOT_TWh!$E282,Data_IND_TWh!$AC$9:$AC$442)+SUMIF(Data_TER_TWh!$A$9:$A$442,Data_TOT_TWh!$B282&amp;300&amp;"_"&amp;Data_TOT_TWh!$E282,Data_TER_TWh!$AC$9:$AC$442)+SUMIF(Data_RES_TWh!$A$9:$A$1310,Data_TOT_TWh!$B282&amp;400&amp;"_"&amp;Data_TOT_TWh!$E282,Data_RES_TWh!$AC$9:$AC$1310)</f>
        <v>0</v>
      </c>
      <c r="AD282" s="61"/>
      <c r="AE282" s="102">
        <f>SUMIF(Data_IND_TWh!$A$9:$A$442,Data_TOT_TWh!$B282&amp;200&amp;"_"&amp;Data_TOT_TWh!$E282,Data_IND_TWh!$AE$9:$AE$442)+SUMIF(Data_TER_TWh!$A$9:$A$442,Data_TOT_TWh!$B282&amp;300&amp;"_"&amp;Data_TOT_TWh!$E282,Data_TER_TWh!$AE$9:$AE$442)+SUMIF(Data_RES_TWh!$A$9:$A$1310,Data_TOT_TWh!$B282&amp;400&amp;"_"&amp;Data_TOT_TWh!$E282,Data_RES_TWh!$AE$9:$AE$1310)</f>
        <v>0</v>
      </c>
      <c r="AF282" s="13"/>
      <c r="AG282" s="13"/>
      <c r="AH282" s="46"/>
      <c r="AI282" s="57"/>
      <c r="AJ282" s="102">
        <f>SUMIF(Data_RES_TWh!$A$9:$A$1310,Data_TOT_TWh!$B282&amp;400&amp;"_"&amp;Data_TOT_TWh!$E282,Data_RES_TWh!$AJ$9:$AJ$1310)</f>
        <v>0</v>
      </c>
      <c r="AK282" s="57"/>
      <c r="AL282" s="9" t="str">
        <f>VLOOKUP(F282,Definitions!$B$7:$E$39,4,FALSE)</f>
        <v>EU28</v>
      </c>
    </row>
    <row r="283" spans="1:38">
      <c r="A283" s="36" t="str">
        <f t="shared" si="24"/>
        <v>AT999_9</v>
      </c>
      <c r="B283" t="s">
        <v>89</v>
      </c>
      <c r="C283" t="s">
        <v>269</v>
      </c>
      <c r="D283">
        <v>999</v>
      </c>
      <c r="E283">
        <v>9</v>
      </c>
      <c r="F283" s="25" t="str">
        <f>VLOOKUP(B283,Definitions!$C$7:$D$43,2,FALSE)</f>
        <v>Austria</v>
      </c>
      <c r="G283" t="str">
        <f>VLOOKUP(C283,Definitions!$C$49:$D$57,2,FALSE)</f>
        <v>TOTAL</v>
      </c>
      <c r="H283" t="str">
        <f>VLOOKUP(D283,Definitions!$C$60:$D$104,2,FALSE)</f>
        <v>TOTAL</v>
      </c>
      <c r="J283" s="29" t="str">
        <f>VLOOKUP(E283,Definitions!$C$115:$D$131,2,FALSE)</f>
        <v>Waste RES</v>
      </c>
      <c r="K283" s="111">
        <v>0</v>
      </c>
      <c r="L283" s="110">
        <f t="shared" si="25"/>
        <v>0</v>
      </c>
      <c r="M283" s="110">
        <f t="shared" si="26"/>
        <v>0</v>
      </c>
      <c r="N283" s="57"/>
      <c r="O283" s="110">
        <f>IFERROR(SUMIF(Data_IND_TWh!$A$9:$A$442,Data_TOT_TWh!$B283&amp;200&amp;"_"&amp;Data_TOT_TWh!$E283,Data_IND_TWh!$O$9:$O$442),0)+SUMIF(Data_TER_TWh!$A$9:$A$442,Data_TOT_TWh!$B283&amp;300&amp;"_"&amp;Data_TOT_TWh!$E283,Data_TER_TWh!$O$9:$O$442)+SUMIF(Data_RES_TWh!$A$9:$A$1310,Data_TOT_TWh!$B283&amp;400&amp;"_"&amp;Data_TOT_TWh!$E283,Data_RES_TWh!$O$9:$O$1310)</f>
        <v>0</v>
      </c>
      <c r="P283" s="110">
        <f t="shared" si="27"/>
        <v>0</v>
      </c>
      <c r="Q283" s="110">
        <f t="shared" si="28"/>
        <v>0</v>
      </c>
      <c r="R283" s="109">
        <f t="shared" si="29"/>
        <v>0</v>
      </c>
      <c r="S283" s="102">
        <f>SUMIF(Data_IND_TWh!$A$9:$A$442,Data_TOT_TWh!$B283&amp;200&amp;"_"&amp;Data_TOT_TWh!$E283,Data_IND_TWh!$S$9:$S$442)+SUMIF(Data_TER_TWh!$A$9:$A$442,Data_TOT_TWh!$B283&amp;300&amp;"_"&amp;Data_TOT_TWh!$E283,Data_TER_TWh!$S$9:$S$442)+SUMIF(Data_RES_TWh!$A$9:$A$1310,Data_TOT_TWh!$B283&amp;400&amp;"_"&amp;Data_TOT_TWh!$E283,Data_RES_TWh!$S$9:$S$1310)</f>
        <v>0</v>
      </c>
      <c r="T283" s="57"/>
      <c r="U283" s="102">
        <f>SUMIF(Data_IND_TWh!$A$9:$A$442,Data_TOT_TWh!$B283&amp;200&amp;"_"&amp;Data_TOT_TWh!$E283,Data_IND_TWh!$U$9:$U$442)+SUMIF(Data_TER_TWh!$A$9:$A$442,Data_TOT_TWh!$B283&amp;300&amp;"_"&amp;Data_TOT_TWh!$E283,Data_TER_TWh!$U$9:$U$442)+SUMIF(Data_RES_TWh!$A$9:$A$1310,Data_TOT_TWh!$B283&amp;400&amp;"_"&amp;Data_TOT_TWh!$E283,Data_RES_TWh!$U$9:$U$1310)</f>
        <v>0</v>
      </c>
      <c r="V283" s="57"/>
      <c r="W283" s="102">
        <f>SUMIF(Data_IND_TWh!$A$9:$A$442,Data_TOT_TWh!$B283&amp;200&amp;"_"&amp;Data_TOT_TWh!$E283,Data_IND_TWh!$W$9:$W$442)+SUMIF(Data_TER_TWh!$A$9:$A$442,Data_TOT_TWh!$B283&amp;300&amp;"_"&amp;Data_TOT_TWh!$E283,Data_TER_TWh!$W$9:$W$442)+SUMIF(Data_RES_TWh!$A$9:$A$1310,Data_TOT_TWh!$B283&amp;400&amp;"_"&amp;Data_TOT_TWh!$E283,Data_RES_TWh!$W$9:$W$1310)</f>
        <v>0</v>
      </c>
      <c r="X283" s="13"/>
      <c r="Y283" s="13"/>
      <c r="Z283" s="13"/>
      <c r="AA283" s="46"/>
      <c r="AB283" s="57"/>
      <c r="AC283" s="102">
        <f>SUMIF(Data_IND_TWh!$A$9:$A$442,Data_TOT_TWh!$B283&amp;200&amp;"_"&amp;Data_TOT_TWh!$E283,Data_IND_TWh!$AC$9:$AC$442)+SUMIF(Data_TER_TWh!$A$9:$A$442,Data_TOT_TWh!$B283&amp;300&amp;"_"&amp;Data_TOT_TWh!$E283,Data_TER_TWh!$AC$9:$AC$442)+SUMIF(Data_RES_TWh!$A$9:$A$1310,Data_TOT_TWh!$B283&amp;400&amp;"_"&amp;Data_TOT_TWh!$E283,Data_RES_TWh!$AC$9:$AC$1310)</f>
        <v>0</v>
      </c>
      <c r="AD283" s="61"/>
      <c r="AE283" s="102">
        <f>SUMIF(Data_IND_TWh!$A$9:$A$442,Data_TOT_TWh!$B283&amp;200&amp;"_"&amp;Data_TOT_TWh!$E283,Data_IND_TWh!$AE$9:$AE$442)+SUMIF(Data_TER_TWh!$A$9:$A$442,Data_TOT_TWh!$B283&amp;300&amp;"_"&amp;Data_TOT_TWh!$E283,Data_TER_TWh!$AE$9:$AE$442)+SUMIF(Data_RES_TWh!$A$9:$A$1310,Data_TOT_TWh!$B283&amp;400&amp;"_"&amp;Data_TOT_TWh!$E283,Data_RES_TWh!$AE$9:$AE$1310)</f>
        <v>0</v>
      </c>
      <c r="AF283" s="13"/>
      <c r="AG283" s="13"/>
      <c r="AH283" s="46"/>
      <c r="AI283" s="57"/>
      <c r="AJ283" s="102">
        <f>SUMIF(Data_RES_TWh!$A$9:$A$1310,Data_TOT_TWh!$B283&amp;400&amp;"_"&amp;Data_TOT_TWh!$E283,Data_RES_TWh!$AJ$9:$AJ$1310)</f>
        <v>0</v>
      </c>
      <c r="AK283" s="57"/>
      <c r="AL283" s="9" t="str">
        <f>VLOOKUP(F283,Definitions!$B$7:$E$39,4,FALSE)</f>
        <v>EU28</v>
      </c>
    </row>
    <row r="284" spans="1:38">
      <c r="A284" s="36" t="str">
        <f t="shared" si="24"/>
        <v>AT999_51</v>
      </c>
      <c r="B284" t="s">
        <v>89</v>
      </c>
      <c r="C284" t="s">
        <v>269</v>
      </c>
      <c r="D284">
        <v>999</v>
      </c>
      <c r="E284">
        <v>51</v>
      </c>
      <c r="F284" s="25" t="str">
        <f>VLOOKUP(B284,Definitions!$C$7:$D$43,2,FALSE)</f>
        <v>Austria</v>
      </c>
      <c r="G284" t="str">
        <f>VLOOKUP(C284,Definitions!$C$49:$D$57,2,FALSE)</f>
        <v>TOTAL</v>
      </c>
      <c r="H284" t="str">
        <f>VLOOKUP(D284,Definitions!$C$60:$D$104,2,FALSE)</f>
        <v>TOTAL</v>
      </c>
      <c r="J284" s="29" t="str">
        <f>VLOOKUP(E284,Definitions!$C$115:$D$131,2,FALSE)</f>
        <v>Biomass</v>
      </c>
      <c r="K284" s="111">
        <v>35.138882000000002</v>
      </c>
      <c r="L284" s="110">
        <f t="shared" si="25"/>
        <v>-0.30628629861111278</v>
      </c>
      <c r="M284" s="110">
        <f t="shared" si="26"/>
        <v>34.83259570138889</v>
      </c>
      <c r="N284" s="57"/>
      <c r="O284" s="110">
        <f>IFERROR(SUMIF(Data_IND_TWh!$A$9:$A$442,Data_TOT_TWh!$B284&amp;200&amp;"_"&amp;Data_TOT_TWh!$E284,Data_IND_TWh!$O$9:$O$442),0)+SUMIF(Data_TER_TWh!$A$9:$A$442,Data_TOT_TWh!$B284&amp;300&amp;"_"&amp;Data_TOT_TWh!$E284,Data_TER_TWh!$O$9:$O$442)+SUMIF(Data_RES_TWh!$A$9:$A$1310,Data_TOT_TWh!$B284&amp;400&amp;"_"&amp;Data_TOT_TWh!$E284,Data_RES_TWh!$O$9:$O$1310)</f>
        <v>0</v>
      </c>
      <c r="P284" s="110">
        <f t="shared" si="27"/>
        <v>34.83259570138889</v>
      </c>
      <c r="Q284" s="110">
        <f t="shared" si="28"/>
        <v>34.83259570138889</v>
      </c>
      <c r="R284" s="109">
        <f t="shared" si="29"/>
        <v>0</v>
      </c>
      <c r="S284" s="102">
        <f>SUMIF(Data_IND_TWh!$A$9:$A$442,Data_TOT_TWh!$B284&amp;200&amp;"_"&amp;Data_TOT_TWh!$E284,Data_IND_TWh!$S$9:$S$442)+SUMIF(Data_TER_TWh!$A$9:$A$442,Data_TOT_TWh!$B284&amp;300&amp;"_"&amp;Data_TOT_TWh!$E284,Data_TER_TWh!$S$9:$S$442)+SUMIF(Data_RES_TWh!$A$9:$A$1310,Data_TOT_TWh!$B284&amp;400&amp;"_"&amp;Data_TOT_TWh!$E284,Data_RES_TWh!$S$9:$S$1310)</f>
        <v>19.137440292148771</v>
      </c>
      <c r="T284" s="57"/>
      <c r="U284" s="102">
        <f>SUMIF(Data_IND_TWh!$A$9:$A$442,Data_TOT_TWh!$B284&amp;200&amp;"_"&amp;Data_TOT_TWh!$E284,Data_IND_TWh!$U$9:$U$442)+SUMIF(Data_TER_TWh!$A$9:$A$442,Data_TOT_TWh!$B284&amp;300&amp;"_"&amp;Data_TOT_TWh!$E284,Data_TER_TWh!$U$9:$U$442)+SUMIF(Data_RES_TWh!$A$9:$A$1310,Data_TOT_TWh!$B284&amp;400&amp;"_"&amp;Data_TOT_TWh!$E284,Data_RES_TWh!$U$9:$U$1310)</f>
        <v>1.1125597078512319</v>
      </c>
      <c r="V284" s="57"/>
      <c r="W284" s="102">
        <f>SUMIF(Data_IND_TWh!$A$9:$A$442,Data_TOT_TWh!$B284&amp;200&amp;"_"&amp;Data_TOT_TWh!$E284,Data_IND_TWh!$W$9:$W$442)+SUMIF(Data_TER_TWh!$A$9:$A$442,Data_TOT_TWh!$B284&amp;300&amp;"_"&amp;Data_TOT_TWh!$E284,Data_TER_TWh!$W$9:$W$442)+SUMIF(Data_RES_TWh!$A$9:$A$1310,Data_TOT_TWh!$B284&amp;400&amp;"_"&amp;Data_TOT_TWh!$E284,Data_RES_TWh!$W$9:$W$1310)</f>
        <v>14.582595701388886</v>
      </c>
      <c r="X284" s="13"/>
      <c r="Y284" s="13"/>
      <c r="Z284" s="13"/>
      <c r="AA284" s="46"/>
      <c r="AB284" s="57"/>
      <c r="AC284" s="102">
        <f>SUMIF(Data_IND_TWh!$A$9:$A$442,Data_TOT_TWh!$B284&amp;200&amp;"_"&amp;Data_TOT_TWh!$E284,Data_IND_TWh!$AC$9:$AC$442)+SUMIF(Data_TER_TWh!$A$9:$A$442,Data_TOT_TWh!$B284&amp;300&amp;"_"&amp;Data_TOT_TWh!$E284,Data_TER_TWh!$AC$9:$AC$442)+SUMIF(Data_RES_TWh!$A$9:$A$1310,Data_TOT_TWh!$B284&amp;400&amp;"_"&amp;Data_TOT_TWh!$E284,Data_RES_TWh!$AC$9:$AC$1310)</f>
        <v>0</v>
      </c>
      <c r="AD284" s="61"/>
      <c r="AE284" s="102">
        <f>SUMIF(Data_IND_TWh!$A$9:$A$442,Data_TOT_TWh!$B284&amp;200&amp;"_"&amp;Data_TOT_TWh!$E284,Data_IND_TWh!$AE$9:$AE$442)+SUMIF(Data_TER_TWh!$A$9:$A$442,Data_TOT_TWh!$B284&amp;300&amp;"_"&amp;Data_TOT_TWh!$E284,Data_TER_TWh!$AE$9:$AE$442)+SUMIF(Data_RES_TWh!$A$9:$A$1310,Data_TOT_TWh!$B284&amp;400&amp;"_"&amp;Data_TOT_TWh!$E284,Data_RES_TWh!$AE$9:$AE$1310)</f>
        <v>0</v>
      </c>
      <c r="AF284" s="13"/>
      <c r="AG284" s="13"/>
      <c r="AH284" s="46"/>
      <c r="AI284" s="57"/>
      <c r="AJ284" s="102">
        <f>SUMIF(Data_RES_TWh!$A$9:$A$1310,Data_TOT_TWh!$B284&amp;400&amp;"_"&amp;Data_TOT_TWh!$E284,Data_RES_TWh!$AJ$9:$AJ$1310)</f>
        <v>0.19600000000000001</v>
      </c>
      <c r="AK284" s="57"/>
      <c r="AL284" s="9" t="str">
        <f>VLOOKUP(F284,Definitions!$B$7:$E$39,4,FALSE)</f>
        <v>EU28</v>
      </c>
    </row>
    <row r="285" spans="1:38">
      <c r="A285" s="36" t="str">
        <f t="shared" si="24"/>
        <v>AT999_52</v>
      </c>
      <c r="B285" t="s">
        <v>89</v>
      </c>
      <c r="C285" t="s">
        <v>269</v>
      </c>
      <c r="D285">
        <v>999</v>
      </c>
      <c r="E285">
        <v>52</v>
      </c>
      <c r="F285" s="25" t="str">
        <f>VLOOKUP(B285,Definitions!$C$7:$D$43,2,FALSE)</f>
        <v>Austria</v>
      </c>
      <c r="G285" t="str">
        <f>VLOOKUP(C285,Definitions!$C$49:$D$57,2,FALSE)</f>
        <v>TOTAL</v>
      </c>
      <c r="H285" t="str">
        <f>VLOOKUP(D285,Definitions!$C$60:$D$104,2,FALSE)</f>
        <v>TOTAL</v>
      </c>
      <c r="J285" s="29" t="str">
        <f>VLOOKUP(E285,Definitions!$C$115:$D$131,2,FALSE)</f>
        <v>Geothermal</v>
      </c>
      <c r="K285" s="111">
        <v>9.6529000000000004E-2</v>
      </c>
      <c r="L285" s="110">
        <f t="shared" si="25"/>
        <v>-9.6529000000000004E-2</v>
      </c>
      <c r="M285" s="110">
        <f t="shared" si="26"/>
        <v>0</v>
      </c>
      <c r="N285" s="57"/>
      <c r="O285" s="110">
        <f>IFERROR(SUMIF(Data_IND_TWh!$A$9:$A$442,Data_TOT_TWh!$B285&amp;200&amp;"_"&amp;Data_TOT_TWh!$E285,Data_IND_TWh!$O$9:$O$442),0)+SUMIF(Data_TER_TWh!$A$9:$A$442,Data_TOT_TWh!$B285&amp;300&amp;"_"&amp;Data_TOT_TWh!$E285,Data_TER_TWh!$O$9:$O$442)+SUMIF(Data_RES_TWh!$A$9:$A$1310,Data_TOT_TWh!$B285&amp;400&amp;"_"&amp;Data_TOT_TWh!$E285,Data_RES_TWh!$O$9:$O$1310)</f>
        <v>0</v>
      </c>
      <c r="P285" s="110">
        <f t="shared" si="27"/>
        <v>0</v>
      </c>
      <c r="Q285" s="110">
        <f t="shared" si="28"/>
        <v>0</v>
      </c>
      <c r="R285" s="109">
        <f t="shared" si="29"/>
        <v>0</v>
      </c>
      <c r="S285" s="102">
        <f>SUMIF(Data_IND_TWh!$A$9:$A$442,Data_TOT_TWh!$B285&amp;200&amp;"_"&amp;Data_TOT_TWh!$E285,Data_IND_TWh!$S$9:$S$442)+SUMIF(Data_TER_TWh!$A$9:$A$442,Data_TOT_TWh!$B285&amp;300&amp;"_"&amp;Data_TOT_TWh!$E285,Data_TER_TWh!$S$9:$S$442)+SUMIF(Data_RES_TWh!$A$9:$A$1310,Data_TOT_TWh!$B285&amp;400&amp;"_"&amp;Data_TOT_TWh!$E285,Data_RES_TWh!$S$9:$S$1310)</f>
        <v>0</v>
      </c>
      <c r="T285" s="57"/>
      <c r="U285" s="102">
        <f>SUMIF(Data_IND_TWh!$A$9:$A$442,Data_TOT_TWh!$B285&amp;200&amp;"_"&amp;Data_TOT_TWh!$E285,Data_IND_TWh!$U$9:$U$442)+SUMIF(Data_TER_TWh!$A$9:$A$442,Data_TOT_TWh!$B285&amp;300&amp;"_"&amp;Data_TOT_TWh!$E285,Data_TER_TWh!$U$9:$U$442)+SUMIF(Data_RES_TWh!$A$9:$A$1310,Data_TOT_TWh!$B285&amp;400&amp;"_"&amp;Data_TOT_TWh!$E285,Data_RES_TWh!$U$9:$U$1310)</f>
        <v>0</v>
      </c>
      <c r="V285" s="57"/>
      <c r="W285" s="102">
        <f>SUMIF(Data_IND_TWh!$A$9:$A$442,Data_TOT_TWh!$B285&amp;200&amp;"_"&amp;Data_TOT_TWh!$E285,Data_IND_TWh!$W$9:$W$442)+SUMIF(Data_TER_TWh!$A$9:$A$442,Data_TOT_TWh!$B285&amp;300&amp;"_"&amp;Data_TOT_TWh!$E285,Data_TER_TWh!$W$9:$W$442)+SUMIF(Data_RES_TWh!$A$9:$A$1310,Data_TOT_TWh!$B285&amp;400&amp;"_"&amp;Data_TOT_TWh!$E285,Data_RES_TWh!$W$9:$W$1310)</f>
        <v>0</v>
      </c>
      <c r="X285" s="13"/>
      <c r="Y285" s="13"/>
      <c r="Z285" s="13"/>
      <c r="AA285" s="46"/>
      <c r="AB285" s="57"/>
      <c r="AC285" s="102">
        <f>SUMIF(Data_IND_TWh!$A$9:$A$442,Data_TOT_TWh!$B285&amp;200&amp;"_"&amp;Data_TOT_TWh!$E285,Data_IND_TWh!$AC$9:$AC$442)+SUMIF(Data_TER_TWh!$A$9:$A$442,Data_TOT_TWh!$B285&amp;300&amp;"_"&amp;Data_TOT_TWh!$E285,Data_TER_TWh!$AC$9:$AC$442)+SUMIF(Data_RES_TWh!$A$9:$A$1310,Data_TOT_TWh!$B285&amp;400&amp;"_"&amp;Data_TOT_TWh!$E285,Data_RES_TWh!$AC$9:$AC$1310)</f>
        <v>0</v>
      </c>
      <c r="AD285" s="61"/>
      <c r="AE285" s="102">
        <f>SUMIF(Data_IND_TWh!$A$9:$A$442,Data_TOT_TWh!$B285&amp;200&amp;"_"&amp;Data_TOT_TWh!$E285,Data_IND_TWh!$AE$9:$AE$442)+SUMIF(Data_TER_TWh!$A$9:$A$442,Data_TOT_TWh!$B285&amp;300&amp;"_"&amp;Data_TOT_TWh!$E285,Data_TER_TWh!$AE$9:$AE$442)+SUMIF(Data_RES_TWh!$A$9:$A$1310,Data_TOT_TWh!$B285&amp;400&amp;"_"&amp;Data_TOT_TWh!$E285,Data_RES_TWh!$AE$9:$AE$1310)</f>
        <v>0</v>
      </c>
      <c r="AF285" s="13"/>
      <c r="AG285" s="13"/>
      <c r="AH285" s="46"/>
      <c r="AI285" s="57"/>
      <c r="AJ285" s="102">
        <f>SUMIF(Data_RES_TWh!$A$9:$A$1310,Data_TOT_TWh!$B285&amp;400&amp;"_"&amp;Data_TOT_TWh!$E285,Data_RES_TWh!$AJ$9:$AJ$1310)</f>
        <v>0</v>
      </c>
      <c r="AK285" s="57"/>
      <c r="AL285" s="9" t="str">
        <f>VLOOKUP(F285,Definitions!$B$7:$E$39,4,FALSE)</f>
        <v>EU28</v>
      </c>
    </row>
    <row r="286" spans="1:38">
      <c r="A286" s="36" t="str">
        <f t="shared" si="24"/>
        <v>AT999_53</v>
      </c>
      <c r="B286" t="s">
        <v>89</v>
      </c>
      <c r="C286" t="s">
        <v>269</v>
      </c>
      <c r="D286">
        <v>999</v>
      </c>
      <c r="E286">
        <v>53</v>
      </c>
      <c r="F286" s="25" t="str">
        <f>VLOOKUP(B286,Definitions!$C$7:$D$43,2,FALSE)</f>
        <v>Austria</v>
      </c>
      <c r="G286" t="str">
        <f>VLOOKUP(C286,Definitions!$C$49:$D$57,2,FALSE)</f>
        <v>TOTAL</v>
      </c>
      <c r="H286" t="str">
        <f>VLOOKUP(D286,Definitions!$C$60:$D$104,2,FALSE)</f>
        <v>TOTAL</v>
      </c>
      <c r="J286" s="29" t="str">
        <f>VLOOKUP(E286,Definitions!$C$115:$D$131,2,FALSE)</f>
        <v>Solar energy</v>
      </c>
      <c r="K286" s="111">
        <v>1.981752</v>
      </c>
      <c r="L286" s="110">
        <f t="shared" si="25"/>
        <v>2.4799999999980393E-4</v>
      </c>
      <c r="M286" s="110">
        <f t="shared" si="26"/>
        <v>1.9819999999999998</v>
      </c>
      <c r="N286" s="57"/>
      <c r="O286" s="110">
        <f>IFERROR(SUMIF(Data_IND_TWh!$A$9:$A$442,Data_TOT_TWh!$B286&amp;200&amp;"_"&amp;Data_TOT_TWh!$E286,Data_IND_TWh!$O$9:$O$442),0)+SUMIF(Data_TER_TWh!$A$9:$A$442,Data_TOT_TWh!$B286&amp;300&amp;"_"&amp;Data_TOT_TWh!$E286,Data_TER_TWh!$O$9:$O$442)+SUMIF(Data_RES_TWh!$A$9:$A$1310,Data_TOT_TWh!$B286&amp;400&amp;"_"&amp;Data_TOT_TWh!$E286,Data_RES_TWh!$O$9:$O$1310)</f>
        <v>0</v>
      </c>
      <c r="P286" s="110">
        <f t="shared" si="27"/>
        <v>1.9819999999999998</v>
      </c>
      <c r="Q286" s="110">
        <f t="shared" si="28"/>
        <v>1.9819999999999998</v>
      </c>
      <c r="R286" s="109">
        <f t="shared" si="29"/>
        <v>0</v>
      </c>
      <c r="S286" s="102">
        <f>SUMIF(Data_IND_TWh!$A$9:$A$442,Data_TOT_TWh!$B286&amp;200&amp;"_"&amp;Data_TOT_TWh!$E286,Data_IND_TWh!$S$9:$S$442)+SUMIF(Data_TER_TWh!$A$9:$A$442,Data_TOT_TWh!$B286&amp;300&amp;"_"&amp;Data_TOT_TWh!$E286,Data_TER_TWh!$S$9:$S$442)+SUMIF(Data_RES_TWh!$A$9:$A$1310,Data_TOT_TWh!$B286&amp;400&amp;"_"&amp;Data_TOT_TWh!$E286,Data_RES_TWh!$S$9:$S$1310)</f>
        <v>1.0518568583690089</v>
      </c>
      <c r="T286" s="57"/>
      <c r="U286" s="102">
        <f>SUMIF(Data_IND_TWh!$A$9:$A$442,Data_TOT_TWh!$B286&amp;200&amp;"_"&amp;Data_TOT_TWh!$E286,Data_IND_TWh!$U$9:$U$442)+SUMIF(Data_TER_TWh!$A$9:$A$442,Data_TOT_TWh!$B286&amp;300&amp;"_"&amp;Data_TOT_TWh!$E286,Data_TER_TWh!$U$9:$U$442)+SUMIF(Data_RES_TWh!$A$9:$A$1310,Data_TOT_TWh!$B286&amp;400&amp;"_"&amp;Data_TOT_TWh!$E286,Data_RES_TWh!$U$9:$U$1310)</f>
        <v>0.93014314163099099</v>
      </c>
      <c r="V286" s="57"/>
      <c r="W286" s="102">
        <f>SUMIF(Data_IND_TWh!$A$9:$A$442,Data_TOT_TWh!$B286&amp;200&amp;"_"&amp;Data_TOT_TWh!$E286,Data_IND_TWh!$W$9:$W$442)+SUMIF(Data_TER_TWh!$A$9:$A$442,Data_TOT_TWh!$B286&amp;300&amp;"_"&amp;Data_TOT_TWh!$E286,Data_TER_TWh!$W$9:$W$442)+SUMIF(Data_RES_TWh!$A$9:$A$1310,Data_TOT_TWh!$B286&amp;400&amp;"_"&amp;Data_TOT_TWh!$E286,Data_RES_TWh!$W$9:$W$1310)</f>
        <v>0</v>
      </c>
      <c r="X286" s="13"/>
      <c r="Y286" s="13"/>
      <c r="Z286" s="13"/>
      <c r="AA286" s="46"/>
      <c r="AB286" s="57"/>
      <c r="AC286" s="102">
        <f>SUMIF(Data_IND_TWh!$A$9:$A$442,Data_TOT_TWh!$B286&amp;200&amp;"_"&amp;Data_TOT_TWh!$E286,Data_IND_TWh!$AC$9:$AC$442)+SUMIF(Data_TER_TWh!$A$9:$A$442,Data_TOT_TWh!$B286&amp;300&amp;"_"&amp;Data_TOT_TWh!$E286,Data_TER_TWh!$AC$9:$AC$442)+SUMIF(Data_RES_TWh!$A$9:$A$1310,Data_TOT_TWh!$B286&amp;400&amp;"_"&amp;Data_TOT_TWh!$E286,Data_RES_TWh!$AC$9:$AC$1310)</f>
        <v>0</v>
      </c>
      <c r="AD286" s="61"/>
      <c r="AE286" s="102">
        <f>SUMIF(Data_IND_TWh!$A$9:$A$442,Data_TOT_TWh!$B286&amp;200&amp;"_"&amp;Data_TOT_TWh!$E286,Data_IND_TWh!$AE$9:$AE$442)+SUMIF(Data_TER_TWh!$A$9:$A$442,Data_TOT_TWh!$B286&amp;300&amp;"_"&amp;Data_TOT_TWh!$E286,Data_TER_TWh!$AE$9:$AE$442)+SUMIF(Data_RES_TWh!$A$9:$A$1310,Data_TOT_TWh!$B286&amp;400&amp;"_"&amp;Data_TOT_TWh!$E286,Data_RES_TWh!$AE$9:$AE$1310)</f>
        <v>0</v>
      </c>
      <c r="AF286" s="13"/>
      <c r="AG286" s="13"/>
      <c r="AH286" s="46"/>
      <c r="AI286" s="57"/>
      <c r="AJ286" s="102">
        <f>SUMIF(Data_RES_TWh!$A$9:$A$1310,Data_TOT_TWh!$B286&amp;400&amp;"_"&amp;Data_TOT_TWh!$E286,Data_RES_TWh!$AJ$9:$AJ$1310)</f>
        <v>0</v>
      </c>
      <c r="AK286" s="57"/>
      <c r="AL286" s="9" t="str">
        <f>VLOOKUP(F286,Definitions!$B$7:$E$39,4,FALSE)</f>
        <v>EU28</v>
      </c>
    </row>
    <row r="287" spans="1:38">
      <c r="A287" s="36" t="str">
        <f t="shared" si="24"/>
        <v>AT999_58</v>
      </c>
      <c r="B287" t="s">
        <v>89</v>
      </c>
      <c r="C287" t="s">
        <v>269</v>
      </c>
      <c r="D287">
        <v>999</v>
      </c>
      <c r="E287">
        <v>58</v>
      </c>
      <c r="F287" s="25" t="str">
        <f>VLOOKUP(B287,Definitions!$C$7:$D$43,2,FALSE)</f>
        <v>Austria</v>
      </c>
      <c r="G287" t="str">
        <f>VLOOKUP(C287,Definitions!$C$49:$D$57,2,FALSE)</f>
        <v>TOTAL</v>
      </c>
      <c r="H287" t="str">
        <f>VLOOKUP(D287,Definitions!$C$60:$D$104,2,FALSE)</f>
        <v>TOTAL</v>
      </c>
      <c r="J287" s="29" t="str">
        <f>VLOOKUP(E287,Definitions!$C$115:$D$131,2,FALSE)</f>
        <v>Ambient heat total</v>
      </c>
      <c r="K287" s="111" t="s">
        <v>987</v>
      </c>
      <c r="L287" s="110">
        <f t="shared" si="25"/>
        <v>1.6850000000000001</v>
      </c>
      <c r="M287" s="110">
        <f t="shared" si="26"/>
        <v>1.6850000000000001</v>
      </c>
      <c r="N287" s="57"/>
      <c r="O287" s="110">
        <f>IFERROR(SUMIF(Data_IND_TWh!$A$9:$A$442,Data_TOT_TWh!$B287&amp;200&amp;"_"&amp;Data_TOT_TWh!$E287,Data_IND_TWh!$O$9:$O$442),0)+SUMIF(Data_TER_TWh!$A$9:$A$442,Data_TOT_TWh!$B287&amp;300&amp;"_"&amp;Data_TOT_TWh!$E287,Data_TER_TWh!$O$9:$O$442)+SUMIF(Data_RES_TWh!$A$9:$A$1310,Data_TOT_TWh!$B287&amp;400&amp;"_"&amp;Data_TOT_TWh!$E287,Data_RES_TWh!$O$9:$O$1310)</f>
        <v>0</v>
      </c>
      <c r="P287" s="110">
        <f t="shared" si="27"/>
        <v>1.6850000000000001</v>
      </c>
      <c r="Q287" s="110">
        <f t="shared" si="28"/>
        <v>1.6850000000000001</v>
      </c>
      <c r="R287" s="109">
        <f t="shared" si="29"/>
        <v>0</v>
      </c>
      <c r="S287" s="102">
        <f>SUMIF(Data_IND_TWh!$A$9:$A$442,Data_TOT_TWh!$B287&amp;200&amp;"_"&amp;Data_TOT_TWh!$E287,Data_IND_TWh!$S$9:$S$442)+SUMIF(Data_TER_TWh!$A$9:$A$442,Data_TOT_TWh!$B287&amp;300&amp;"_"&amp;Data_TOT_TWh!$E287,Data_TER_TWh!$S$9:$S$442)+SUMIF(Data_RES_TWh!$A$9:$A$1310,Data_TOT_TWh!$B287&amp;400&amp;"_"&amp;Data_TOT_TWh!$E287,Data_RES_TWh!$S$9:$S$1310)</f>
        <v>1.5056044572054477</v>
      </c>
      <c r="T287" s="57"/>
      <c r="U287" s="102">
        <f>SUMIF(Data_IND_TWh!$A$9:$A$442,Data_TOT_TWh!$B287&amp;200&amp;"_"&amp;Data_TOT_TWh!$E287,Data_IND_TWh!$U$9:$U$442)+SUMIF(Data_TER_TWh!$A$9:$A$442,Data_TOT_TWh!$B287&amp;300&amp;"_"&amp;Data_TOT_TWh!$E287,Data_TER_TWh!$U$9:$U$442)+SUMIF(Data_RES_TWh!$A$9:$A$1310,Data_TOT_TWh!$B287&amp;400&amp;"_"&amp;Data_TOT_TWh!$E287,Data_RES_TWh!$U$9:$U$1310)</f>
        <v>0.17939554279455247</v>
      </c>
      <c r="V287" s="57"/>
      <c r="W287" s="102">
        <f>SUMIF(Data_IND_TWh!$A$9:$A$442,Data_TOT_TWh!$B287&amp;200&amp;"_"&amp;Data_TOT_TWh!$E287,Data_IND_TWh!$W$9:$W$442)+SUMIF(Data_TER_TWh!$A$9:$A$442,Data_TOT_TWh!$B287&amp;300&amp;"_"&amp;Data_TOT_TWh!$E287,Data_TER_TWh!$W$9:$W$442)+SUMIF(Data_RES_TWh!$A$9:$A$1310,Data_TOT_TWh!$B287&amp;400&amp;"_"&amp;Data_TOT_TWh!$E287,Data_RES_TWh!$W$9:$W$1310)</f>
        <v>0</v>
      </c>
      <c r="X287" s="13"/>
      <c r="Y287" s="13"/>
      <c r="Z287" s="13"/>
      <c r="AA287" s="46"/>
      <c r="AB287" s="57"/>
      <c r="AC287" s="102">
        <f>SUMIF(Data_IND_TWh!$A$9:$A$442,Data_TOT_TWh!$B287&amp;200&amp;"_"&amp;Data_TOT_TWh!$E287,Data_IND_TWh!$AC$9:$AC$442)+SUMIF(Data_TER_TWh!$A$9:$A$442,Data_TOT_TWh!$B287&amp;300&amp;"_"&amp;Data_TOT_TWh!$E287,Data_TER_TWh!$AC$9:$AC$442)+SUMIF(Data_RES_TWh!$A$9:$A$1310,Data_TOT_TWh!$B287&amp;400&amp;"_"&amp;Data_TOT_TWh!$E287,Data_RES_TWh!$AC$9:$AC$1310)</f>
        <v>0</v>
      </c>
      <c r="AD287" s="61"/>
      <c r="AE287" s="102">
        <f>SUMIF(Data_IND_TWh!$A$9:$A$442,Data_TOT_TWh!$B287&amp;200&amp;"_"&amp;Data_TOT_TWh!$E287,Data_IND_TWh!$AE$9:$AE$442)+SUMIF(Data_TER_TWh!$A$9:$A$442,Data_TOT_TWh!$B287&amp;300&amp;"_"&amp;Data_TOT_TWh!$E287,Data_TER_TWh!$AE$9:$AE$442)+SUMIF(Data_RES_TWh!$A$9:$A$1310,Data_TOT_TWh!$B287&amp;400&amp;"_"&amp;Data_TOT_TWh!$E287,Data_RES_TWh!$AE$9:$AE$1310)</f>
        <v>0</v>
      </c>
      <c r="AF287" s="13"/>
      <c r="AG287" s="13"/>
      <c r="AH287" s="46"/>
      <c r="AI287" s="57"/>
      <c r="AJ287" s="102">
        <f>SUMIF(Data_RES_TWh!$A$9:$A$1310,Data_TOT_TWh!$B287&amp;400&amp;"_"&amp;Data_TOT_TWh!$E287,Data_RES_TWh!$AJ$9:$AJ$1310)</f>
        <v>0</v>
      </c>
      <c r="AK287" s="57"/>
      <c r="AL287" s="9" t="str">
        <f>VLOOKUP(F287,Definitions!$B$7:$E$39,4,FALSE)</f>
        <v>EU28</v>
      </c>
    </row>
    <row r="288" spans="1:38">
      <c r="A288" s="36" t="str">
        <f t="shared" si="24"/>
        <v>AT999_55</v>
      </c>
      <c r="B288" t="s">
        <v>89</v>
      </c>
      <c r="C288" t="s">
        <v>269</v>
      </c>
      <c r="D288">
        <v>999</v>
      </c>
      <c r="E288">
        <v>55</v>
      </c>
      <c r="F288" s="25" t="str">
        <f>VLOOKUP(B288,Definitions!$C$7:$D$43,2,FALSE)</f>
        <v>Austria</v>
      </c>
      <c r="G288" t="str">
        <f>VLOOKUP(C288,Definitions!$C$49:$D$57,2,FALSE)</f>
        <v>TOTAL</v>
      </c>
      <c r="H288" t="str">
        <f>VLOOKUP(D288,Definitions!$C$60:$D$104,2,FALSE)</f>
        <v>TOTAL</v>
      </c>
      <c r="J288" s="29" t="str">
        <f>VLOOKUP(E288,Definitions!$C$115:$D$131,2,FALSE)</f>
        <v xml:space="preserve">Other RES </v>
      </c>
      <c r="K288" s="111" t="s">
        <v>987</v>
      </c>
      <c r="L288" s="110">
        <f t="shared" si="25"/>
        <v>0</v>
      </c>
      <c r="M288" s="110">
        <f t="shared" si="26"/>
        <v>0</v>
      </c>
      <c r="N288" s="57"/>
      <c r="O288" s="110">
        <f>IFERROR(SUMIF(Data_IND_TWh!$A$9:$A$442,Data_TOT_TWh!$B288&amp;200&amp;"_"&amp;Data_TOT_TWh!$E288,Data_IND_TWh!$O$9:$O$442),0)+SUMIF(Data_TER_TWh!$A$9:$A$442,Data_TOT_TWh!$B288&amp;300&amp;"_"&amp;Data_TOT_TWh!$E288,Data_TER_TWh!$O$9:$O$442)+SUMIF(Data_RES_TWh!$A$9:$A$1310,Data_TOT_TWh!$B288&amp;400&amp;"_"&amp;Data_TOT_TWh!$E288,Data_RES_TWh!$O$9:$O$1310)</f>
        <v>0</v>
      </c>
      <c r="P288" s="110">
        <f t="shared" si="27"/>
        <v>0</v>
      </c>
      <c r="Q288" s="110">
        <f t="shared" si="28"/>
        <v>0</v>
      </c>
      <c r="R288" s="109">
        <f t="shared" si="29"/>
        <v>0</v>
      </c>
      <c r="S288" s="102">
        <f>SUMIF(Data_IND_TWh!$A$9:$A$442,Data_TOT_TWh!$B288&amp;200&amp;"_"&amp;Data_TOT_TWh!$E288,Data_IND_TWh!$S$9:$S$442)+SUMIF(Data_TER_TWh!$A$9:$A$442,Data_TOT_TWh!$B288&amp;300&amp;"_"&amp;Data_TOT_TWh!$E288,Data_TER_TWh!$S$9:$S$442)+SUMIF(Data_RES_TWh!$A$9:$A$1310,Data_TOT_TWh!$B288&amp;400&amp;"_"&amp;Data_TOT_TWh!$E288,Data_RES_TWh!$S$9:$S$1310)</f>
        <v>0</v>
      </c>
      <c r="T288" s="57"/>
      <c r="U288" s="102">
        <f>SUMIF(Data_IND_TWh!$A$9:$A$442,Data_TOT_TWh!$B288&amp;200&amp;"_"&amp;Data_TOT_TWh!$E288,Data_IND_TWh!$U$9:$U$442)+SUMIF(Data_TER_TWh!$A$9:$A$442,Data_TOT_TWh!$B288&amp;300&amp;"_"&amp;Data_TOT_TWh!$E288,Data_TER_TWh!$U$9:$U$442)+SUMIF(Data_RES_TWh!$A$9:$A$1310,Data_TOT_TWh!$B288&amp;400&amp;"_"&amp;Data_TOT_TWh!$E288,Data_RES_TWh!$U$9:$U$1310)</f>
        <v>0</v>
      </c>
      <c r="V288" s="57"/>
      <c r="W288" s="102">
        <f>SUMIF(Data_IND_TWh!$A$9:$A$442,Data_TOT_TWh!$B288&amp;200&amp;"_"&amp;Data_TOT_TWh!$E288,Data_IND_TWh!$W$9:$W$442)+SUMIF(Data_TER_TWh!$A$9:$A$442,Data_TOT_TWh!$B288&amp;300&amp;"_"&amp;Data_TOT_TWh!$E288,Data_TER_TWh!$W$9:$W$442)+SUMIF(Data_RES_TWh!$A$9:$A$1310,Data_TOT_TWh!$B288&amp;400&amp;"_"&amp;Data_TOT_TWh!$E288,Data_RES_TWh!$W$9:$W$1310)</f>
        <v>0</v>
      </c>
      <c r="X288" s="13"/>
      <c r="Y288" s="13"/>
      <c r="Z288" s="13"/>
      <c r="AA288" s="46"/>
      <c r="AB288" s="57"/>
      <c r="AC288" s="102">
        <f>SUMIF(Data_IND_TWh!$A$9:$A$442,Data_TOT_TWh!$B288&amp;200&amp;"_"&amp;Data_TOT_TWh!$E288,Data_IND_TWh!$AC$9:$AC$442)+SUMIF(Data_TER_TWh!$A$9:$A$442,Data_TOT_TWh!$B288&amp;300&amp;"_"&amp;Data_TOT_TWh!$E288,Data_TER_TWh!$AC$9:$AC$442)+SUMIF(Data_RES_TWh!$A$9:$A$1310,Data_TOT_TWh!$B288&amp;400&amp;"_"&amp;Data_TOT_TWh!$E288,Data_RES_TWh!$AC$9:$AC$1310)</f>
        <v>0</v>
      </c>
      <c r="AD288" s="61"/>
      <c r="AE288" s="102">
        <f>SUMIF(Data_IND_TWh!$A$9:$A$442,Data_TOT_TWh!$B288&amp;200&amp;"_"&amp;Data_TOT_TWh!$E288,Data_IND_TWh!$AE$9:$AE$442)+SUMIF(Data_TER_TWh!$A$9:$A$442,Data_TOT_TWh!$B288&amp;300&amp;"_"&amp;Data_TOT_TWh!$E288,Data_TER_TWh!$AE$9:$AE$442)+SUMIF(Data_RES_TWh!$A$9:$A$1310,Data_TOT_TWh!$B288&amp;400&amp;"_"&amp;Data_TOT_TWh!$E288,Data_RES_TWh!$AE$9:$AE$1310)</f>
        <v>0</v>
      </c>
      <c r="AF288" s="13"/>
      <c r="AG288" s="13"/>
      <c r="AH288" s="46"/>
      <c r="AI288" s="57"/>
      <c r="AJ288" s="102">
        <f>SUMIF(Data_RES_TWh!$A$9:$A$1310,Data_TOT_TWh!$B288&amp;400&amp;"_"&amp;Data_TOT_TWh!$E288,Data_RES_TWh!$AJ$9:$AJ$1310)</f>
        <v>0</v>
      </c>
      <c r="AK288" s="57"/>
      <c r="AL288" s="9" t="str">
        <f>VLOOKUP(F288,Definitions!$B$7:$E$39,4,FALSE)</f>
        <v>EU28</v>
      </c>
    </row>
    <row r="289" spans="1:38">
      <c r="A289" s="36" t="str">
        <f t="shared" si="24"/>
        <v>PL999_0</v>
      </c>
      <c r="B289" t="s">
        <v>94</v>
      </c>
      <c r="C289" t="s">
        <v>269</v>
      </c>
      <c r="D289">
        <v>999</v>
      </c>
      <c r="E289">
        <v>0</v>
      </c>
      <c r="F289" s="25" t="str">
        <f>VLOOKUP(B289,Definitions!$C$7:$D$43,2,FALSE)</f>
        <v>Poland</v>
      </c>
      <c r="G289" t="str">
        <f>VLOOKUP(C289,Definitions!$C$49:$D$57,2,FALSE)</f>
        <v>TOTAL</v>
      </c>
      <c r="H289" t="str">
        <f>VLOOKUP(D289,Definitions!$C$60:$D$104,2,FALSE)</f>
        <v>TOTAL</v>
      </c>
      <c r="J289" s="29" t="str">
        <f>VLOOKUP(E289,Definitions!$C$115:$D$131,2,FALSE)</f>
        <v>TOTAL</v>
      </c>
      <c r="K289" s="111">
        <v>507.05637000000007</v>
      </c>
      <c r="L289" s="110">
        <f t="shared" si="25"/>
        <v>-122.16976007066808</v>
      </c>
      <c r="M289" s="110">
        <f t="shared" si="26"/>
        <v>384.886609929332</v>
      </c>
      <c r="N289" s="57"/>
      <c r="O289" s="110">
        <f>IFERROR(SUMIF(Data_IND_TWh!$A$9:$A$442,Data_TOT_TWh!$B289&amp;200&amp;"_"&amp;Data_TOT_TWh!$E289,Data_IND_TWh!$O$9:$O$442),0)+SUMIF(Data_TER_TWh!$A$9:$A$442,Data_TOT_TWh!$B289&amp;300&amp;"_"&amp;Data_TOT_TWh!$E289,Data_TER_TWh!$O$9:$O$442)+SUMIF(Data_RES_TWh!$A$9:$A$1310,Data_TOT_TWh!$B289&amp;400&amp;"_"&amp;Data_TOT_TWh!$E289,Data_RES_TWh!$O$9:$O$1310)</f>
        <v>0</v>
      </c>
      <c r="P289" s="110">
        <f t="shared" si="27"/>
        <v>384.886609929332</v>
      </c>
      <c r="Q289" s="110">
        <f t="shared" si="28"/>
        <v>371.31598223642379</v>
      </c>
      <c r="R289" s="109">
        <f t="shared" si="29"/>
        <v>13.570627692908209</v>
      </c>
      <c r="S289" s="102">
        <f>SUMIF(Data_IND_TWh!$A$9:$A$442,Data_TOT_TWh!$B289&amp;200&amp;"_"&amp;Data_TOT_TWh!$E289,Data_IND_TWh!$S$9:$S$442)+SUMIF(Data_TER_TWh!$A$9:$A$442,Data_TOT_TWh!$B289&amp;300&amp;"_"&amp;Data_TOT_TWh!$E289,Data_TER_TWh!$S$9:$S$442)+SUMIF(Data_RES_TWh!$A$9:$A$1310,Data_TOT_TWh!$B289&amp;400&amp;"_"&amp;Data_TOT_TWh!$E289,Data_RES_TWh!$S$9:$S$1310)</f>
        <v>209.10605153476138</v>
      </c>
      <c r="T289" s="57"/>
      <c r="U289" s="102">
        <f>SUMIF(Data_IND_TWh!$A$9:$A$442,Data_TOT_TWh!$B289&amp;200&amp;"_"&amp;Data_TOT_TWh!$E289,Data_IND_TWh!$U$9:$U$442)+SUMIF(Data_TER_TWh!$A$9:$A$442,Data_TOT_TWh!$B289&amp;300&amp;"_"&amp;Data_TOT_TWh!$E289,Data_TER_TWh!$U$9:$U$442)+SUMIF(Data_RES_TWh!$A$9:$A$1310,Data_TOT_TWh!$B289&amp;400&amp;"_"&amp;Data_TOT_TWh!$E289,Data_RES_TWh!$U$9:$U$1310)</f>
        <v>40.463425361107738</v>
      </c>
      <c r="V289" s="57"/>
      <c r="W289" s="102">
        <f>SUMIF(Data_IND_TWh!$A$9:$A$442,Data_TOT_TWh!$B289&amp;200&amp;"_"&amp;Data_TOT_TWh!$E289,Data_IND_TWh!$W$9:$W$442)+SUMIF(Data_TER_TWh!$A$9:$A$442,Data_TOT_TWh!$B289&amp;300&amp;"_"&amp;Data_TOT_TWh!$E289,Data_TER_TWh!$W$9:$W$442)+SUMIF(Data_RES_TWh!$A$9:$A$1310,Data_TOT_TWh!$B289&amp;400&amp;"_"&amp;Data_TOT_TWh!$E289,Data_RES_TWh!$W$9:$W$1310)</f>
        <v>121.74650534055466</v>
      </c>
      <c r="X289" s="13"/>
      <c r="Y289" s="13"/>
      <c r="Z289" s="13"/>
      <c r="AA289" s="46"/>
      <c r="AB289" s="57"/>
      <c r="AC289" s="102">
        <f>SUMIF(Data_IND_TWh!$A$9:$A$442,Data_TOT_TWh!$B289&amp;200&amp;"_"&amp;Data_TOT_TWh!$E289,Data_IND_TWh!$AC$9:$AC$442)+SUMIF(Data_TER_TWh!$A$9:$A$442,Data_TOT_TWh!$B289&amp;300&amp;"_"&amp;Data_TOT_TWh!$E289,Data_TER_TWh!$AC$9:$AC$442)+SUMIF(Data_RES_TWh!$A$9:$A$1310,Data_TOT_TWh!$B289&amp;400&amp;"_"&amp;Data_TOT_TWh!$E289,Data_RES_TWh!$AC$9:$AC$1310)</f>
        <v>2.7312438876507255</v>
      </c>
      <c r="AD289" s="61"/>
      <c r="AE289" s="102">
        <f>SUMIF(Data_IND_TWh!$A$9:$A$442,Data_TOT_TWh!$B289&amp;200&amp;"_"&amp;Data_TOT_TWh!$E289,Data_IND_TWh!$AE$9:$AE$442)+SUMIF(Data_TER_TWh!$A$9:$A$442,Data_TOT_TWh!$B289&amp;300&amp;"_"&amp;Data_TOT_TWh!$E289,Data_TER_TWh!$AE$9:$AE$442)+SUMIF(Data_RES_TWh!$A$9:$A$1310,Data_TOT_TWh!$B289&amp;400&amp;"_"&amp;Data_TOT_TWh!$E289,Data_RES_TWh!$AE$9:$AE$1310)</f>
        <v>10.839383805257484</v>
      </c>
      <c r="AF289" s="13"/>
      <c r="AG289" s="13"/>
      <c r="AH289" s="46"/>
      <c r="AI289" s="57"/>
      <c r="AJ289" s="102">
        <f>SUMIF(Data_RES_TWh!$A$9:$A$1310,Data_TOT_TWh!$B289&amp;400&amp;"_"&amp;Data_TOT_TWh!$E289,Data_RES_TWh!$AJ$9:$AJ$1310)</f>
        <v>24.862414902966066</v>
      </c>
      <c r="AK289" s="57"/>
      <c r="AL289" s="9" t="str">
        <f>VLOOKUP(F289,Definitions!$B$7:$E$39,4,FALSE)</f>
        <v>EU28</v>
      </c>
    </row>
    <row r="290" spans="1:38">
      <c r="A290" s="36" t="str">
        <f t="shared" ref="A290:A345" si="30">B290&amp;D290&amp;"_"&amp;E290</f>
        <v>PL999_1</v>
      </c>
      <c r="B290" t="s">
        <v>94</v>
      </c>
      <c r="C290" t="s">
        <v>269</v>
      </c>
      <c r="D290">
        <v>999</v>
      </c>
      <c r="E290">
        <v>1</v>
      </c>
      <c r="F290" s="25" t="str">
        <f>VLOOKUP(B290,Definitions!$C$7:$D$43,2,FALSE)</f>
        <v>Poland</v>
      </c>
      <c r="G290" t="str">
        <f>VLOOKUP(C290,Definitions!$C$49:$D$57,2,FALSE)</f>
        <v>TOTAL</v>
      </c>
      <c r="H290" t="str">
        <f>VLOOKUP(D290,Definitions!$C$60:$D$104,2,FALSE)</f>
        <v>TOTAL</v>
      </c>
      <c r="J290" s="29" t="str">
        <f>VLOOKUP(E290,Definitions!$C$115:$D$131,2,FALSE)</f>
        <v>Coal</v>
      </c>
      <c r="K290" s="111">
        <v>139.358801</v>
      </c>
      <c r="L290" s="110">
        <f t="shared" ref="L290:L345" si="31">IFERROR(M290-K290,M290)</f>
        <v>2.4291218611097065E-2</v>
      </c>
      <c r="M290" s="110">
        <f t="shared" ref="M290:M345" si="32">P290+IFERROR(O290,0)</f>
        <v>139.3830922186111</v>
      </c>
      <c r="N290" s="57"/>
      <c r="O290" s="110">
        <f>IFERROR(SUMIF(Data_IND_TWh!$A$9:$A$442,Data_TOT_TWh!$B290&amp;200&amp;"_"&amp;Data_TOT_TWh!$E290,Data_IND_TWh!$O$9:$O$442),0)+SUMIF(Data_TER_TWh!$A$9:$A$442,Data_TOT_TWh!$B290&amp;300&amp;"_"&amp;Data_TOT_TWh!$E290,Data_TER_TWh!$O$9:$O$442)+SUMIF(Data_RES_TWh!$A$9:$A$1310,Data_TOT_TWh!$B290&amp;400&amp;"_"&amp;Data_TOT_TWh!$E290,Data_RES_TWh!$O$9:$O$1310)</f>
        <v>0</v>
      </c>
      <c r="P290" s="110">
        <f t="shared" ref="P290:P345" si="33">Q290+R290</f>
        <v>139.3830922186111</v>
      </c>
      <c r="Q290" s="110">
        <f t="shared" ref="Q290:Q345" si="34">S290+U290+W290</f>
        <v>139.3830922186111</v>
      </c>
      <c r="R290" s="109">
        <f t="shared" ref="R290:R345" si="35">AC290+AE290</f>
        <v>0</v>
      </c>
      <c r="S290" s="102">
        <f>SUMIF(Data_IND_TWh!$A$9:$A$442,Data_TOT_TWh!$B290&amp;200&amp;"_"&amp;Data_TOT_TWh!$E290,Data_IND_TWh!$S$9:$S$442)+SUMIF(Data_TER_TWh!$A$9:$A$442,Data_TOT_TWh!$B290&amp;300&amp;"_"&amp;Data_TOT_TWh!$E290,Data_TER_TWh!$S$9:$S$442)+SUMIF(Data_RES_TWh!$A$9:$A$1310,Data_TOT_TWh!$B290&amp;400&amp;"_"&amp;Data_TOT_TWh!$E290,Data_RES_TWh!$S$9:$S$1310)</f>
        <v>91.418858141271613</v>
      </c>
      <c r="T290" s="57"/>
      <c r="U290" s="102">
        <f>SUMIF(Data_IND_TWh!$A$9:$A$442,Data_TOT_TWh!$B290&amp;200&amp;"_"&amp;Data_TOT_TWh!$E290,Data_IND_TWh!$U$9:$U$442)+SUMIF(Data_TER_TWh!$A$9:$A$442,Data_TOT_TWh!$B290&amp;300&amp;"_"&amp;Data_TOT_TWh!$E290,Data_TER_TWh!$U$9:$U$442)+SUMIF(Data_RES_TWh!$A$9:$A$1310,Data_TOT_TWh!$B290&amp;400&amp;"_"&amp;Data_TOT_TWh!$E290,Data_RES_TWh!$U$9:$U$1310)</f>
        <v>4.1803923923394848</v>
      </c>
      <c r="V290" s="57"/>
      <c r="W290" s="102">
        <f>SUMIF(Data_IND_TWh!$A$9:$A$442,Data_TOT_TWh!$B290&amp;200&amp;"_"&amp;Data_TOT_TWh!$E290,Data_IND_TWh!$W$9:$W$442)+SUMIF(Data_TER_TWh!$A$9:$A$442,Data_TOT_TWh!$B290&amp;300&amp;"_"&amp;Data_TOT_TWh!$E290,Data_TER_TWh!$W$9:$W$442)+SUMIF(Data_RES_TWh!$A$9:$A$1310,Data_TOT_TWh!$B290&amp;400&amp;"_"&amp;Data_TOT_TWh!$E290,Data_RES_TWh!$W$9:$W$1310)</f>
        <v>43.783841685000006</v>
      </c>
      <c r="X290" s="13"/>
      <c r="Y290" s="13"/>
      <c r="Z290" s="13"/>
      <c r="AA290" s="46"/>
      <c r="AB290" s="57"/>
      <c r="AC290" s="102">
        <f>SUMIF(Data_IND_TWh!$A$9:$A$442,Data_TOT_TWh!$B290&amp;200&amp;"_"&amp;Data_TOT_TWh!$E290,Data_IND_TWh!$AC$9:$AC$442)+SUMIF(Data_TER_TWh!$A$9:$A$442,Data_TOT_TWh!$B290&amp;300&amp;"_"&amp;Data_TOT_TWh!$E290,Data_TER_TWh!$AC$9:$AC$442)+SUMIF(Data_RES_TWh!$A$9:$A$1310,Data_TOT_TWh!$B290&amp;400&amp;"_"&amp;Data_TOT_TWh!$E290,Data_RES_TWh!$AC$9:$AC$1310)</f>
        <v>0</v>
      </c>
      <c r="AD290" s="61"/>
      <c r="AE290" s="102">
        <f>SUMIF(Data_IND_TWh!$A$9:$A$442,Data_TOT_TWh!$B290&amp;200&amp;"_"&amp;Data_TOT_TWh!$E290,Data_IND_TWh!$AE$9:$AE$442)+SUMIF(Data_TER_TWh!$A$9:$A$442,Data_TOT_TWh!$B290&amp;300&amp;"_"&amp;Data_TOT_TWh!$E290,Data_TER_TWh!$AE$9:$AE$442)+SUMIF(Data_RES_TWh!$A$9:$A$1310,Data_TOT_TWh!$B290&amp;400&amp;"_"&amp;Data_TOT_TWh!$E290,Data_RES_TWh!$AE$9:$AE$1310)</f>
        <v>0</v>
      </c>
      <c r="AF290" s="13"/>
      <c r="AG290" s="13"/>
      <c r="AH290" s="46"/>
      <c r="AI290" s="57"/>
      <c r="AJ290" s="102">
        <f>SUMIF(Data_RES_TWh!$A$9:$A$1310,Data_TOT_TWh!$B290&amp;400&amp;"_"&amp;Data_TOT_TWh!$E290,Data_RES_TWh!$AJ$9:$AJ$1310)</f>
        <v>0</v>
      </c>
      <c r="AK290" s="57"/>
      <c r="AL290" s="9" t="str">
        <f>VLOOKUP(F290,Definitions!$B$7:$E$39,4,FALSE)</f>
        <v>EU28</v>
      </c>
    </row>
    <row r="291" spans="1:38">
      <c r="A291" s="36" t="str">
        <f t="shared" si="30"/>
        <v>PL999_2</v>
      </c>
      <c r="B291" t="s">
        <v>94</v>
      </c>
      <c r="C291" t="s">
        <v>269</v>
      </c>
      <c r="D291">
        <v>999</v>
      </c>
      <c r="E291">
        <v>2</v>
      </c>
      <c r="F291" s="25" t="str">
        <f>VLOOKUP(B291,Definitions!$C$7:$D$43,2,FALSE)</f>
        <v>Poland</v>
      </c>
      <c r="G291" t="str">
        <f>VLOOKUP(C291,Definitions!$C$49:$D$57,2,FALSE)</f>
        <v>TOTAL</v>
      </c>
      <c r="H291" t="str">
        <f>VLOOKUP(D291,Definitions!$C$60:$D$104,2,FALSE)</f>
        <v>TOTAL</v>
      </c>
      <c r="J291" s="29" t="str">
        <f>VLOOKUP(E291,Definitions!$C$115:$D$131,2,FALSE)</f>
        <v>Fuel oil</v>
      </c>
      <c r="K291" s="111">
        <v>12.182425000000023</v>
      </c>
      <c r="L291" s="110">
        <f t="shared" si="31"/>
        <v>9.3718444442281168E-4</v>
      </c>
      <c r="M291" s="110">
        <f t="shared" si="32"/>
        <v>12.183362184444446</v>
      </c>
      <c r="N291" s="57"/>
      <c r="O291" s="110">
        <f>IFERROR(SUMIF(Data_IND_TWh!$A$9:$A$442,Data_TOT_TWh!$B291&amp;200&amp;"_"&amp;Data_TOT_TWh!$E291,Data_IND_TWh!$O$9:$O$442),0)+SUMIF(Data_TER_TWh!$A$9:$A$442,Data_TOT_TWh!$B291&amp;300&amp;"_"&amp;Data_TOT_TWh!$E291,Data_TER_TWh!$O$9:$O$442)+SUMIF(Data_RES_TWh!$A$9:$A$1310,Data_TOT_TWh!$B291&amp;400&amp;"_"&amp;Data_TOT_TWh!$E291,Data_RES_TWh!$O$9:$O$1310)</f>
        <v>0</v>
      </c>
      <c r="P291" s="110">
        <f t="shared" si="33"/>
        <v>12.183362184444446</v>
      </c>
      <c r="Q291" s="110">
        <f t="shared" si="34"/>
        <v>12.183362184444446</v>
      </c>
      <c r="R291" s="109">
        <f t="shared" si="35"/>
        <v>0</v>
      </c>
      <c r="S291" s="102">
        <f>SUMIF(Data_IND_TWh!$A$9:$A$442,Data_TOT_TWh!$B291&amp;200&amp;"_"&amp;Data_TOT_TWh!$E291,Data_IND_TWh!$S$9:$S$442)+SUMIF(Data_TER_TWh!$A$9:$A$442,Data_TOT_TWh!$B291&amp;300&amp;"_"&amp;Data_TOT_TWh!$E291,Data_TER_TWh!$S$9:$S$442)+SUMIF(Data_RES_TWh!$A$9:$A$1310,Data_TOT_TWh!$B291&amp;400&amp;"_"&amp;Data_TOT_TWh!$E291,Data_RES_TWh!$S$9:$S$1310)</f>
        <v>6.2896745911109235</v>
      </c>
      <c r="T291" s="57"/>
      <c r="U291" s="102">
        <f>SUMIF(Data_IND_TWh!$A$9:$A$442,Data_TOT_TWh!$B291&amp;200&amp;"_"&amp;Data_TOT_TWh!$E291,Data_IND_TWh!$U$9:$U$442)+SUMIF(Data_TER_TWh!$A$9:$A$442,Data_TOT_TWh!$B291&amp;300&amp;"_"&amp;Data_TOT_TWh!$E291,Data_TER_TWh!$U$9:$U$442)+SUMIF(Data_RES_TWh!$A$9:$A$1310,Data_TOT_TWh!$B291&amp;400&amp;"_"&amp;Data_TOT_TWh!$E291,Data_RES_TWh!$U$9:$U$1310)</f>
        <v>0.63925663416685496</v>
      </c>
      <c r="V291" s="57"/>
      <c r="W291" s="102">
        <f>SUMIF(Data_IND_TWh!$A$9:$A$442,Data_TOT_TWh!$B291&amp;200&amp;"_"&amp;Data_TOT_TWh!$E291,Data_IND_TWh!$W$9:$W$442)+SUMIF(Data_TER_TWh!$A$9:$A$442,Data_TOT_TWh!$B291&amp;300&amp;"_"&amp;Data_TOT_TWh!$E291,Data_TER_TWh!$W$9:$W$442)+SUMIF(Data_RES_TWh!$A$9:$A$1310,Data_TOT_TWh!$B291&amp;400&amp;"_"&amp;Data_TOT_TWh!$E291,Data_RES_TWh!$W$9:$W$1310)</f>
        <v>5.254430959166668</v>
      </c>
      <c r="X291" s="13"/>
      <c r="Y291" s="13"/>
      <c r="Z291" s="13"/>
      <c r="AA291" s="46"/>
      <c r="AB291" s="57"/>
      <c r="AC291" s="102">
        <f>SUMIF(Data_IND_TWh!$A$9:$A$442,Data_TOT_TWh!$B291&amp;200&amp;"_"&amp;Data_TOT_TWh!$E291,Data_IND_TWh!$AC$9:$AC$442)+SUMIF(Data_TER_TWh!$A$9:$A$442,Data_TOT_TWh!$B291&amp;300&amp;"_"&amp;Data_TOT_TWh!$E291,Data_TER_TWh!$AC$9:$AC$442)+SUMIF(Data_RES_TWh!$A$9:$A$1310,Data_TOT_TWh!$B291&amp;400&amp;"_"&amp;Data_TOT_TWh!$E291,Data_RES_TWh!$AC$9:$AC$1310)</f>
        <v>0</v>
      </c>
      <c r="AD291" s="61"/>
      <c r="AE291" s="102">
        <f>SUMIF(Data_IND_TWh!$A$9:$A$442,Data_TOT_TWh!$B291&amp;200&amp;"_"&amp;Data_TOT_TWh!$E291,Data_IND_TWh!$AE$9:$AE$442)+SUMIF(Data_TER_TWh!$A$9:$A$442,Data_TOT_TWh!$B291&amp;300&amp;"_"&amp;Data_TOT_TWh!$E291,Data_TER_TWh!$AE$9:$AE$442)+SUMIF(Data_RES_TWh!$A$9:$A$1310,Data_TOT_TWh!$B291&amp;400&amp;"_"&amp;Data_TOT_TWh!$E291,Data_RES_TWh!$AE$9:$AE$1310)</f>
        <v>0</v>
      </c>
      <c r="AF291" s="13"/>
      <c r="AG291" s="13"/>
      <c r="AH291" s="46"/>
      <c r="AI291" s="57"/>
      <c r="AJ291" s="102">
        <f>SUMIF(Data_RES_TWh!$A$9:$A$1310,Data_TOT_TWh!$B291&amp;400&amp;"_"&amp;Data_TOT_TWh!$E291,Data_RES_TWh!$AJ$9:$AJ$1310)</f>
        <v>0</v>
      </c>
      <c r="AK291" s="57"/>
      <c r="AL291" s="9" t="str">
        <f>VLOOKUP(F291,Definitions!$B$7:$E$39,4,FALSE)</f>
        <v>EU28</v>
      </c>
    </row>
    <row r="292" spans="1:38">
      <c r="A292" s="36" t="str">
        <f t="shared" si="30"/>
        <v>PL999_3</v>
      </c>
      <c r="B292" t="s">
        <v>94</v>
      </c>
      <c r="C292" t="s">
        <v>269</v>
      </c>
      <c r="D292">
        <v>999</v>
      </c>
      <c r="E292">
        <v>3</v>
      </c>
      <c r="F292" s="25" t="str">
        <f>VLOOKUP(B292,Definitions!$C$7:$D$43,2,FALSE)</f>
        <v>Poland</v>
      </c>
      <c r="G292" t="str">
        <f>VLOOKUP(C292,Definitions!$C$49:$D$57,2,FALSE)</f>
        <v>TOTAL</v>
      </c>
      <c r="H292" t="str">
        <f>VLOOKUP(D292,Definitions!$C$60:$D$104,2,FALSE)</f>
        <v>TOTAL</v>
      </c>
      <c r="J292" s="29" t="str">
        <f>VLOOKUP(E292,Definitions!$C$115:$D$131,2,FALSE)</f>
        <v>Natural gas</v>
      </c>
      <c r="K292" s="111">
        <v>98.403756000000001</v>
      </c>
      <c r="L292" s="110">
        <f t="shared" si="31"/>
        <v>-12.373805113447176</v>
      </c>
      <c r="M292" s="110">
        <f t="shared" si="32"/>
        <v>86.029950886552825</v>
      </c>
      <c r="N292" s="57"/>
      <c r="O292" s="110">
        <f>IFERROR(SUMIF(Data_IND_TWh!$A$9:$A$442,Data_TOT_TWh!$B292&amp;200&amp;"_"&amp;Data_TOT_TWh!$E292,Data_IND_TWh!$O$9:$O$442),0)+SUMIF(Data_TER_TWh!$A$9:$A$442,Data_TOT_TWh!$B292&amp;300&amp;"_"&amp;Data_TOT_TWh!$E292,Data_TER_TWh!$O$9:$O$442)+SUMIF(Data_RES_TWh!$A$9:$A$1310,Data_TOT_TWh!$B292&amp;400&amp;"_"&amp;Data_TOT_TWh!$E292,Data_RES_TWh!$O$9:$O$1310)</f>
        <v>0</v>
      </c>
      <c r="P292" s="110">
        <f t="shared" si="33"/>
        <v>86.029950886552825</v>
      </c>
      <c r="Q292" s="110">
        <f t="shared" si="34"/>
        <v>86.029950886552825</v>
      </c>
      <c r="R292" s="109">
        <f t="shared" si="35"/>
        <v>0</v>
      </c>
      <c r="S292" s="102">
        <f>SUMIF(Data_IND_TWh!$A$9:$A$442,Data_TOT_TWh!$B292&amp;200&amp;"_"&amp;Data_TOT_TWh!$E292,Data_IND_TWh!$S$9:$S$442)+SUMIF(Data_TER_TWh!$A$9:$A$442,Data_TOT_TWh!$B292&amp;300&amp;"_"&amp;Data_TOT_TWh!$E292,Data_TER_TWh!$S$9:$S$442)+SUMIF(Data_RES_TWh!$A$9:$A$1310,Data_TOT_TWh!$B292&amp;400&amp;"_"&amp;Data_TOT_TWh!$E292,Data_RES_TWh!$S$9:$S$1310)</f>
        <v>41.047012047956265</v>
      </c>
      <c r="T292" s="57"/>
      <c r="U292" s="102">
        <f>SUMIF(Data_IND_TWh!$A$9:$A$442,Data_TOT_TWh!$B292&amp;200&amp;"_"&amp;Data_TOT_TWh!$E292,Data_IND_TWh!$U$9:$U$442)+SUMIF(Data_TER_TWh!$A$9:$A$442,Data_TOT_TWh!$B292&amp;300&amp;"_"&amp;Data_TOT_TWh!$E292,Data_TER_TWh!$U$9:$U$442)+SUMIF(Data_RES_TWh!$A$9:$A$1310,Data_TOT_TWh!$B292&amp;400&amp;"_"&amp;Data_TOT_TWh!$E292,Data_RES_TWh!$U$9:$U$1310)</f>
        <v>11.955809534429903</v>
      </c>
      <c r="V292" s="57"/>
      <c r="W292" s="102">
        <f>SUMIF(Data_IND_TWh!$A$9:$A$442,Data_TOT_TWh!$B292&amp;200&amp;"_"&amp;Data_TOT_TWh!$E292,Data_IND_TWh!$W$9:$W$442)+SUMIF(Data_TER_TWh!$A$9:$A$442,Data_TOT_TWh!$B292&amp;300&amp;"_"&amp;Data_TOT_TWh!$E292,Data_TER_TWh!$W$9:$W$442)+SUMIF(Data_RES_TWh!$A$9:$A$1310,Data_TOT_TWh!$B292&amp;400&amp;"_"&amp;Data_TOT_TWh!$E292,Data_RES_TWh!$W$9:$W$1310)</f>
        <v>33.027129304166657</v>
      </c>
      <c r="X292" s="13"/>
      <c r="Y292" s="13"/>
      <c r="Z292" s="13"/>
      <c r="AA292" s="46"/>
      <c r="AB292" s="57"/>
      <c r="AC292" s="102">
        <f>SUMIF(Data_IND_TWh!$A$9:$A$442,Data_TOT_TWh!$B292&amp;200&amp;"_"&amp;Data_TOT_TWh!$E292,Data_IND_TWh!$AC$9:$AC$442)+SUMIF(Data_TER_TWh!$A$9:$A$442,Data_TOT_TWh!$B292&amp;300&amp;"_"&amp;Data_TOT_TWh!$E292,Data_TER_TWh!$AC$9:$AC$442)+SUMIF(Data_RES_TWh!$A$9:$A$1310,Data_TOT_TWh!$B292&amp;400&amp;"_"&amp;Data_TOT_TWh!$E292,Data_RES_TWh!$AC$9:$AC$1310)</f>
        <v>0</v>
      </c>
      <c r="AD292" s="61"/>
      <c r="AE292" s="102">
        <f>SUMIF(Data_IND_TWh!$A$9:$A$442,Data_TOT_TWh!$B292&amp;200&amp;"_"&amp;Data_TOT_TWh!$E292,Data_IND_TWh!$AE$9:$AE$442)+SUMIF(Data_TER_TWh!$A$9:$A$442,Data_TOT_TWh!$B292&amp;300&amp;"_"&amp;Data_TOT_TWh!$E292,Data_TER_TWh!$AE$9:$AE$442)+SUMIF(Data_RES_TWh!$A$9:$A$1310,Data_TOT_TWh!$B292&amp;400&amp;"_"&amp;Data_TOT_TWh!$E292,Data_RES_TWh!$AE$9:$AE$1310)</f>
        <v>0</v>
      </c>
      <c r="AF292" s="13"/>
      <c r="AG292" s="13"/>
      <c r="AH292" s="46"/>
      <c r="AI292" s="57"/>
      <c r="AJ292" s="102">
        <f>SUMIF(Data_RES_TWh!$A$9:$A$1310,Data_TOT_TWh!$B292&amp;400&amp;"_"&amp;Data_TOT_TWh!$E292,Data_RES_TWh!$AJ$9:$AJ$1310)</f>
        <v>12.383364587058271</v>
      </c>
      <c r="AK292" s="57"/>
      <c r="AL292" s="9" t="str">
        <f>VLOOKUP(F292,Definitions!$B$7:$E$39,4,FALSE)</f>
        <v>EU28</v>
      </c>
    </row>
    <row r="293" spans="1:38">
      <c r="A293" s="36" t="str">
        <f t="shared" si="30"/>
        <v>PL999_4</v>
      </c>
      <c r="B293" t="s">
        <v>94</v>
      </c>
      <c r="C293" t="s">
        <v>269</v>
      </c>
      <c r="D293">
        <v>999</v>
      </c>
      <c r="E293">
        <v>4</v>
      </c>
      <c r="F293" s="25" t="str">
        <f>VLOOKUP(B293,Definitions!$C$7:$D$43,2,FALSE)</f>
        <v>Poland</v>
      </c>
      <c r="G293" t="str">
        <f>VLOOKUP(C293,Definitions!$C$49:$D$57,2,FALSE)</f>
        <v>TOTAL</v>
      </c>
      <c r="H293" t="str">
        <f>VLOOKUP(D293,Definitions!$C$60:$D$104,2,FALSE)</f>
        <v>TOTAL</v>
      </c>
      <c r="J293" s="29" t="str">
        <f>VLOOKUP(E293,Definitions!$C$115:$D$131,2,FALSE)</f>
        <v>Other fossil fuels</v>
      </c>
      <c r="K293" s="111">
        <v>18.271892999999988</v>
      </c>
      <c r="L293" s="110">
        <f t="shared" si="31"/>
        <v>-6.4634217050013554</v>
      </c>
      <c r="M293" s="110">
        <f t="shared" si="32"/>
        <v>11.808471294998633</v>
      </c>
      <c r="N293" s="57"/>
      <c r="O293" s="110">
        <f>IFERROR(SUMIF(Data_IND_TWh!$A$9:$A$442,Data_TOT_TWh!$B293&amp;200&amp;"_"&amp;Data_TOT_TWh!$E293,Data_IND_TWh!$O$9:$O$442),0)+SUMIF(Data_TER_TWh!$A$9:$A$442,Data_TOT_TWh!$B293&amp;300&amp;"_"&amp;Data_TOT_TWh!$E293,Data_TER_TWh!$O$9:$O$442)+SUMIF(Data_RES_TWh!$A$9:$A$1310,Data_TOT_TWh!$B293&amp;400&amp;"_"&amp;Data_TOT_TWh!$E293,Data_RES_TWh!$O$9:$O$1310)</f>
        <v>0</v>
      </c>
      <c r="P293" s="110">
        <f t="shared" si="33"/>
        <v>11.808471294998633</v>
      </c>
      <c r="Q293" s="110">
        <f t="shared" si="34"/>
        <v>11.808471294998633</v>
      </c>
      <c r="R293" s="109">
        <f t="shared" si="35"/>
        <v>0</v>
      </c>
      <c r="S293" s="102">
        <f>SUMIF(Data_IND_TWh!$A$9:$A$442,Data_TOT_TWh!$B293&amp;200&amp;"_"&amp;Data_TOT_TWh!$E293,Data_IND_TWh!$S$9:$S$442)+SUMIF(Data_TER_TWh!$A$9:$A$442,Data_TOT_TWh!$B293&amp;300&amp;"_"&amp;Data_TOT_TWh!$E293,Data_TER_TWh!$S$9:$S$442)+SUMIF(Data_RES_TWh!$A$9:$A$1310,Data_TOT_TWh!$B293&amp;400&amp;"_"&amp;Data_TOT_TWh!$E293,Data_RES_TWh!$S$9:$S$1310)</f>
        <v>0.62570673932307697</v>
      </c>
      <c r="T293" s="57"/>
      <c r="U293" s="102">
        <f>SUMIF(Data_IND_TWh!$A$9:$A$442,Data_TOT_TWh!$B293&amp;200&amp;"_"&amp;Data_TOT_TWh!$E293,Data_IND_TWh!$U$9:$U$442)+SUMIF(Data_TER_TWh!$A$9:$A$442,Data_TOT_TWh!$B293&amp;300&amp;"_"&amp;Data_TOT_TWh!$E293,Data_TER_TWh!$U$9:$U$442)+SUMIF(Data_RES_TWh!$A$9:$A$1310,Data_TOT_TWh!$B293&amp;400&amp;"_"&amp;Data_TOT_TWh!$E293,Data_RES_TWh!$U$9:$U$1310)</f>
        <v>0.43375508512000144</v>
      </c>
      <c r="V293" s="57"/>
      <c r="W293" s="102">
        <f>SUMIF(Data_IND_TWh!$A$9:$A$442,Data_TOT_TWh!$B293&amp;200&amp;"_"&amp;Data_TOT_TWh!$E293,Data_IND_TWh!$W$9:$W$442)+SUMIF(Data_TER_TWh!$A$9:$A$442,Data_TOT_TWh!$B293&amp;300&amp;"_"&amp;Data_TOT_TWh!$E293,Data_TER_TWh!$W$9:$W$442)+SUMIF(Data_RES_TWh!$A$9:$A$1310,Data_TOT_TWh!$B293&amp;400&amp;"_"&amp;Data_TOT_TWh!$E293,Data_RES_TWh!$W$9:$W$1310)</f>
        <v>10.749009470555555</v>
      </c>
      <c r="X293" s="13"/>
      <c r="Y293" s="13"/>
      <c r="Z293" s="13"/>
      <c r="AA293" s="46"/>
      <c r="AB293" s="57"/>
      <c r="AC293" s="102">
        <f>SUMIF(Data_IND_TWh!$A$9:$A$442,Data_TOT_TWh!$B293&amp;200&amp;"_"&amp;Data_TOT_TWh!$E293,Data_IND_TWh!$AC$9:$AC$442)+SUMIF(Data_TER_TWh!$A$9:$A$442,Data_TOT_TWh!$B293&amp;300&amp;"_"&amp;Data_TOT_TWh!$E293,Data_TER_TWh!$AC$9:$AC$442)+SUMIF(Data_RES_TWh!$A$9:$A$1310,Data_TOT_TWh!$B293&amp;400&amp;"_"&amp;Data_TOT_TWh!$E293,Data_RES_TWh!$AC$9:$AC$1310)</f>
        <v>0</v>
      </c>
      <c r="AD293" s="61"/>
      <c r="AE293" s="102">
        <f>SUMIF(Data_IND_TWh!$A$9:$A$442,Data_TOT_TWh!$B293&amp;200&amp;"_"&amp;Data_TOT_TWh!$E293,Data_IND_TWh!$AE$9:$AE$442)+SUMIF(Data_TER_TWh!$A$9:$A$442,Data_TOT_TWh!$B293&amp;300&amp;"_"&amp;Data_TOT_TWh!$E293,Data_TER_TWh!$AE$9:$AE$442)+SUMIF(Data_RES_TWh!$A$9:$A$1310,Data_TOT_TWh!$B293&amp;400&amp;"_"&amp;Data_TOT_TWh!$E293,Data_RES_TWh!$AE$9:$AE$1310)</f>
        <v>0</v>
      </c>
      <c r="AF293" s="13"/>
      <c r="AG293" s="13"/>
      <c r="AH293" s="46"/>
      <c r="AI293" s="57"/>
      <c r="AJ293" s="102">
        <f>SUMIF(Data_RES_TWh!$A$9:$A$1310,Data_TOT_TWh!$B293&amp;400&amp;"_"&amp;Data_TOT_TWh!$E293,Data_RES_TWh!$AJ$9:$AJ$1310)</f>
        <v>5.3393641755569234</v>
      </c>
      <c r="AK293" s="57"/>
      <c r="AL293" s="9" t="str">
        <f>VLOOKUP(F293,Definitions!$B$7:$E$39,4,FALSE)</f>
        <v>EU28</v>
      </c>
    </row>
    <row r="294" spans="1:38">
      <c r="A294" s="36" t="str">
        <f t="shared" si="30"/>
        <v>PL999_6</v>
      </c>
      <c r="B294" t="s">
        <v>94</v>
      </c>
      <c r="C294" t="s">
        <v>269</v>
      </c>
      <c r="D294">
        <v>999</v>
      </c>
      <c r="E294">
        <v>6</v>
      </c>
      <c r="F294" s="25" t="str">
        <f>VLOOKUP(B294,Definitions!$C$7:$D$43,2,FALSE)</f>
        <v>Poland</v>
      </c>
      <c r="G294" t="str">
        <f>VLOOKUP(C294,Definitions!$C$49:$D$57,2,FALSE)</f>
        <v>TOTAL</v>
      </c>
      <c r="H294" t="str">
        <f>VLOOKUP(D294,Definitions!$C$60:$D$104,2,FALSE)</f>
        <v>TOTAL</v>
      </c>
      <c r="J294" s="29" t="str">
        <f>VLOOKUP(E294,Definitions!$C$115:$D$131,2,FALSE)</f>
        <v>Electricity</v>
      </c>
      <c r="K294" s="111">
        <v>117.915407</v>
      </c>
      <c r="L294" s="110">
        <f t="shared" si="31"/>
        <v>-87.475641108886165</v>
      </c>
      <c r="M294" s="110">
        <f t="shared" si="32"/>
        <v>30.439765891113836</v>
      </c>
      <c r="N294" s="57"/>
      <c r="O294" s="110">
        <f>IFERROR(SUMIF(Data_IND_TWh!$A$9:$A$442,Data_TOT_TWh!$B294&amp;200&amp;"_"&amp;Data_TOT_TWh!$E294,Data_IND_TWh!$O$9:$O$442),0)+SUMIF(Data_TER_TWh!$A$9:$A$442,Data_TOT_TWh!$B294&amp;300&amp;"_"&amp;Data_TOT_TWh!$E294,Data_TER_TWh!$O$9:$O$442)+SUMIF(Data_RES_TWh!$A$9:$A$1310,Data_TOT_TWh!$B294&amp;400&amp;"_"&amp;Data_TOT_TWh!$E294,Data_RES_TWh!$O$9:$O$1310)</f>
        <v>0</v>
      </c>
      <c r="P294" s="110">
        <f t="shared" si="33"/>
        <v>30.439765891113836</v>
      </c>
      <c r="Q294" s="110">
        <f t="shared" si="34"/>
        <v>16.869138198761185</v>
      </c>
      <c r="R294" s="109">
        <f t="shared" si="35"/>
        <v>13.570627692352653</v>
      </c>
      <c r="S294" s="102">
        <f>SUMIF(Data_IND_TWh!$A$9:$A$442,Data_TOT_TWh!$B294&amp;200&amp;"_"&amp;Data_TOT_TWh!$E294,Data_IND_TWh!$S$9:$S$442)+SUMIF(Data_TER_TWh!$A$9:$A$442,Data_TOT_TWh!$B294&amp;300&amp;"_"&amp;Data_TOT_TWh!$E294,Data_TER_TWh!$S$9:$S$442)+SUMIF(Data_RES_TWh!$A$9:$A$1310,Data_TOT_TWh!$B294&amp;400&amp;"_"&amp;Data_TOT_TWh!$E294,Data_RES_TWh!$S$9:$S$1310)</f>
        <v>2.8427234126516989</v>
      </c>
      <c r="T294" s="57"/>
      <c r="U294" s="102">
        <f>SUMIF(Data_IND_TWh!$A$9:$A$442,Data_TOT_TWh!$B294&amp;200&amp;"_"&amp;Data_TOT_TWh!$E294,Data_IND_TWh!$U$9:$U$442)+SUMIF(Data_TER_TWh!$A$9:$A$442,Data_TOT_TWh!$B294&amp;300&amp;"_"&amp;Data_TOT_TWh!$E294,Data_TER_TWh!$U$9:$U$442)+SUMIF(Data_RES_TWh!$A$9:$A$1310,Data_TOT_TWh!$B294&amp;400&amp;"_"&amp;Data_TOT_TWh!$E294,Data_RES_TWh!$U$9:$U$1310)</f>
        <v>7.9567951083326047</v>
      </c>
      <c r="V294" s="57"/>
      <c r="W294" s="102">
        <f>SUMIF(Data_IND_TWh!$A$9:$A$442,Data_TOT_TWh!$B294&amp;200&amp;"_"&amp;Data_TOT_TWh!$E294,Data_IND_TWh!$W$9:$W$442)+SUMIF(Data_TER_TWh!$A$9:$A$442,Data_TOT_TWh!$B294&amp;300&amp;"_"&amp;Data_TOT_TWh!$E294,Data_TER_TWh!$W$9:$W$442)+SUMIF(Data_RES_TWh!$A$9:$A$1310,Data_TOT_TWh!$B294&amp;400&amp;"_"&amp;Data_TOT_TWh!$E294,Data_RES_TWh!$W$9:$W$1310)</f>
        <v>6.0696196777768829</v>
      </c>
      <c r="X294" s="13"/>
      <c r="Y294" s="13"/>
      <c r="Z294" s="13"/>
      <c r="AA294" s="46"/>
      <c r="AB294" s="57"/>
      <c r="AC294" s="102">
        <f>SUMIF(Data_IND_TWh!$A$9:$A$442,Data_TOT_TWh!$B294&amp;200&amp;"_"&amp;Data_TOT_TWh!$E294,Data_IND_TWh!$AC$9:$AC$442)+SUMIF(Data_TER_TWh!$A$9:$A$442,Data_TOT_TWh!$B294&amp;300&amp;"_"&amp;Data_TOT_TWh!$E294,Data_TER_TWh!$AC$9:$AC$442)+SUMIF(Data_RES_TWh!$A$9:$A$1310,Data_TOT_TWh!$B294&amp;400&amp;"_"&amp;Data_TOT_TWh!$E294,Data_RES_TWh!$AC$9:$AC$1310)</f>
        <v>2.7312438870951699</v>
      </c>
      <c r="AD294" s="61"/>
      <c r="AE294" s="102">
        <f>SUMIF(Data_IND_TWh!$A$9:$A$442,Data_TOT_TWh!$B294&amp;200&amp;"_"&amp;Data_TOT_TWh!$E294,Data_IND_TWh!$AE$9:$AE$442)+SUMIF(Data_TER_TWh!$A$9:$A$442,Data_TOT_TWh!$B294&amp;300&amp;"_"&amp;Data_TOT_TWh!$E294,Data_TER_TWh!$AE$9:$AE$442)+SUMIF(Data_RES_TWh!$A$9:$A$1310,Data_TOT_TWh!$B294&amp;400&amp;"_"&amp;Data_TOT_TWh!$E294,Data_RES_TWh!$AE$9:$AE$1310)</f>
        <v>10.839383805257484</v>
      </c>
      <c r="AF294" s="13"/>
      <c r="AG294" s="13"/>
      <c r="AH294" s="46"/>
      <c r="AI294" s="57"/>
      <c r="AJ294" s="102">
        <f>SUMIF(Data_RES_TWh!$A$9:$A$1310,Data_TOT_TWh!$B294&amp;400&amp;"_"&amp;Data_TOT_TWh!$E294,Data_RES_TWh!$AJ$9:$AJ$1310)</f>
        <v>2.3956861403508736</v>
      </c>
      <c r="AK294" s="57"/>
      <c r="AL294" s="9" t="str">
        <f>VLOOKUP(F294,Definitions!$B$7:$E$39,4,FALSE)</f>
        <v>EU28</v>
      </c>
    </row>
    <row r="295" spans="1:38">
      <c r="A295" s="36" t="str">
        <f t="shared" si="30"/>
        <v>PL999_7</v>
      </c>
      <c r="B295" t="s">
        <v>94</v>
      </c>
      <c r="C295" t="s">
        <v>269</v>
      </c>
      <c r="D295">
        <v>999</v>
      </c>
      <c r="E295">
        <v>7</v>
      </c>
      <c r="F295" s="25" t="str">
        <f>VLOOKUP(B295,Definitions!$C$7:$D$43,2,FALSE)</f>
        <v>Poland</v>
      </c>
      <c r="G295" t="str">
        <f>VLOOKUP(C295,Definitions!$C$49:$D$57,2,FALSE)</f>
        <v>TOTAL</v>
      </c>
      <c r="H295" t="str">
        <f>VLOOKUP(D295,Definitions!$C$60:$D$104,2,FALSE)</f>
        <v>TOTAL</v>
      </c>
      <c r="J295" s="29" t="str">
        <f>VLOOKUP(E295,Definitions!$C$115:$D$131,2,FALSE)</f>
        <v>District heating</v>
      </c>
      <c r="K295" s="111">
        <v>68.76818999999999</v>
      </c>
      <c r="L295" s="110">
        <f t="shared" si="31"/>
        <v>-11.370396964166659</v>
      </c>
      <c r="M295" s="110">
        <f t="shared" si="32"/>
        <v>57.397793035833331</v>
      </c>
      <c r="N295" s="57"/>
      <c r="O295" s="110">
        <f>IFERROR(SUMIF(Data_IND_TWh!$A$9:$A$442,Data_TOT_TWh!$B295&amp;200&amp;"_"&amp;Data_TOT_TWh!$E295,Data_IND_TWh!$O$9:$O$442),0)+SUMIF(Data_TER_TWh!$A$9:$A$442,Data_TOT_TWh!$B295&amp;300&amp;"_"&amp;Data_TOT_TWh!$E295,Data_TER_TWh!$O$9:$O$442)+SUMIF(Data_RES_TWh!$A$9:$A$1310,Data_TOT_TWh!$B295&amp;400&amp;"_"&amp;Data_TOT_TWh!$E295,Data_RES_TWh!$O$9:$O$1310)</f>
        <v>0</v>
      </c>
      <c r="P295" s="110">
        <f t="shared" si="33"/>
        <v>57.397793035833331</v>
      </c>
      <c r="Q295" s="110">
        <f t="shared" si="34"/>
        <v>57.397793035833331</v>
      </c>
      <c r="R295" s="109">
        <f t="shared" si="35"/>
        <v>0</v>
      </c>
      <c r="S295" s="102">
        <f>SUMIF(Data_IND_TWh!$A$9:$A$442,Data_TOT_TWh!$B295&amp;200&amp;"_"&amp;Data_TOT_TWh!$E295,Data_IND_TWh!$S$9:$S$442)+SUMIF(Data_TER_TWh!$A$9:$A$442,Data_TOT_TWh!$B295&amp;300&amp;"_"&amp;Data_TOT_TWh!$E295,Data_TER_TWh!$S$9:$S$442)+SUMIF(Data_RES_TWh!$A$9:$A$1310,Data_TOT_TWh!$B295&amp;400&amp;"_"&amp;Data_TOT_TWh!$E295,Data_RES_TWh!$S$9:$S$1310)</f>
        <v>41.359019209166668</v>
      </c>
      <c r="T295" s="57"/>
      <c r="U295" s="102">
        <f>SUMIF(Data_IND_TWh!$A$9:$A$442,Data_TOT_TWh!$B295&amp;200&amp;"_"&amp;Data_TOT_TWh!$E295,Data_IND_TWh!$U$9:$U$442)+SUMIF(Data_TER_TWh!$A$9:$A$442,Data_TOT_TWh!$B295&amp;300&amp;"_"&amp;Data_TOT_TWh!$E295,Data_TER_TWh!$U$9:$U$442)+SUMIF(Data_RES_TWh!$A$9:$A$1310,Data_TOT_TWh!$B295&amp;400&amp;"_"&amp;Data_TOT_TWh!$E295,Data_RES_TWh!$U$9:$U$1310)</f>
        <v>9.9994739999999993</v>
      </c>
      <c r="V295" s="57"/>
      <c r="W295" s="102">
        <f>SUMIF(Data_IND_TWh!$A$9:$A$442,Data_TOT_TWh!$B295&amp;200&amp;"_"&amp;Data_TOT_TWh!$E295,Data_IND_TWh!$W$9:$W$442)+SUMIF(Data_TER_TWh!$A$9:$A$442,Data_TOT_TWh!$B295&amp;300&amp;"_"&amp;Data_TOT_TWh!$E295,Data_TER_TWh!$W$9:$W$442)+SUMIF(Data_RES_TWh!$A$9:$A$1310,Data_TOT_TWh!$B295&amp;400&amp;"_"&amp;Data_TOT_TWh!$E295,Data_RES_TWh!$W$9:$W$1310)</f>
        <v>6.0392998266666602</v>
      </c>
      <c r="X295" s="13"/>
      <c r="Y295" s="13"/>
      <c r="Z295" s="13"/>
      <c r="AA295" s="46"/>
      <c r="AB295" s="57"/>
      <c r="AC295" s="102">
        <f>SUMIF(Data_IND_TWh!$A$9:$A$442,Data_TOT_TWh!$B295&amp;200&amp;"_"&amp;Data_TOT_TWh!$E295,Data_IND_TWh!$AC$9:$AC$442)+SUMIF(Data_TER_TWh!$A$9:$A$442,Data_TOT_TWh!$B295&amp;300&amp;"_"&amp;Data_TOT_TWh!$E295,Data_TER_TWh!$AC$9:$AC$442)+SUMIF(Data_RES_TWh!$A$9:$A$1310,Data_TOT_TWh!$B295&amp;400&amp;"_"&amp;Data_TOT_TWh!$E295,Data_RES_TWh!$AC$9:$AC$1310)</f>
        <v>0</v>
      </c>
      <c r="AD295" s="61"/>
      <c r="AE295" s="102">
        <f>SUMIF(Data_IND_TWh!$A$9:$A$442,Data_TOT_TWh!$B295&amp;200&amp;"_"&amp;Data_TOT_TWh!$E295,Data_IND_TWh!$AE$9:$AE$442)+SUMIF(Data_TER_TWh!$A$9:$A$442,Data_TOT_TWh!$B295&amp;300&amp;"_"&amp;Data_TOT_TWh!$E295,Data_TER_TWh!$AE$9:$AE$442)+SUMIF(Data_RES_TWh!$A$9:$A$1310,Data_TOT_TWh!$B295&amp;400&amp;"_"&amp;Data_TOT_TWh!$E295,Data_RES_TWh!$AE$9:$AE$1310)</f>
        <v>0</v>
      </c>
      <c r="AF295" s="13"/>
      <c r="AG295" s="13"/>
      <c r="AH295" s="46"/>
      <c r="AI295" s="57"/>
      <c r="AJ295" s="102">
        <f>SUMIF(Data_RES_TWh!$A$9:$A$1310,Data_TOT_TWh!$B295&amp;400&amp;"_"&amp;Data_TOT_TWh!$E295,Data_RES_TWh!$AJ$9:$AJ$1310)</f>
        <v>0</v>
      </c>
      <c r="AK295" s="57"/>
      <c r="AL295" s="9" t="str">
        <f>VLOOKUP(F295,Definitions!$B$7:$E$39,4,FALSE)</f>
        <v>EU28</v>
      </c>
    </row>
    <row r="296" spans="1:38">
      <c r="A296" s="36" t="str">
        <f t="shared" si="30"/>
        <v>PL999_8</v>
      </c>
      <c r="B296" t="s">
        <v>94</v>
      </c>
      <c r="C296" t="s">
        <v>269</v>
      </c>
      <c r="D296">
        <v>999</v>
      </c>
      <c r="E296">
        <v>8</v>
      </c>
      <c r="F296" s="25" t="str">
        <f>VLOOKUP(B296,Definitions!$C$7:$D$43,2,FALSE)</f>
        <v>Poland</v>
      </c>
      <c r="G296" t="str">
        <f>VLOOKUP(C296,Definitions!$C$49:$D$57,2,FALSE)</f>
        <v>TOTAL</v>
      </c>
      <c r="H296" t="str">
        <f>VLOOKUP(D296,Definitions!$C$60:$D$104,2,FALSE)</f>
        <v>TOTAL</v>
      </c>
      <c r="J296" s="29" t="str">
        <f>VLOOKUP(E296,Definitions!$C$115:$D$131,2,FALSE)</f>
        <v>Waste non-RES</v>
      </c>
      <c r="K296" s="111">
        <v>4.6578150000000003</v>
      </c>
      <c r="L296" s="110">
        <f t="shared" si="31"/>
        <v>-1.0156770833336992E-2</v>
      </c>
      <c r="M296" s="110">
        <f t="shared" si="32"/>
        <v>4.6476582291666633</v>
      </c>
      <c r="N296" s="57"/>
      <c r="O296" s="110">
        <f>IFERROR(SUMIF(Data_IND_TWh!$A$9:$A$442,Data_TOT_TWh!$B296&amp;200&amp;"_"&amp;Data_TOT_TWh!$E296,Data_IND_TWh!$O$9:$O$442),0)+SUMIF(Data_TER_TWh!$A$9:$A$442,Data_TOT_TWh!$B296&amp;300&amp;"_"&amp;Data_TOT_TWh!$E296,Data_TER_TWh!$O$9:$O$442)+SUMIF(Data_RES_TWh!$A$9:$A$1310,Data_TOT_TWh!$B296&amp;400&amp;"_"&amp;Data_TOT_TWh!$E296,Data_RES_TWh!$O$9:$O$1310)</f>
        <v>0</v>
      </c>
      <c r="P296" s="110">
        <f t="shared" si="33"/>
        <v>4.6476582291666633</v>
      </c>
      <c r="Q296" s="110">
        <f t="shared" si="34"/>
        <v>4.6476582291666633</v>
      </c>
      <c r="R296" s="109">
        <f t="shared" si="35"/>
        <v>0</v>
      </c>
      <c r="S296" s="102">
        <f>SUMIF(Data_IND_TWh!$A$9:$A$442,Data_TOT_TWh!$B296&amp;200&amp;"_"&amp;Data_TOT_TWh!$E296,Data_IND_TWh!$S$9:$S$442)+SUMIF(Data_TER_TWh!$A$9:$A$442,Data_TOT_TWh!$B296&amp;300&amp;"_"&amp;Data_TOT_TWh!$E296,Data_TER_TWh!$S$9:$S$442)+SUMIF(Data_RES_TWh!$A$9:$A$1310,Data_TOT_TWh!$B296&amp;400&amp;"_"&amp;Data_TOT_TWh!$E296,Data_RES_TWh!$S$9:$S$1310)</f>
        <v>0</v>
      </c>
      <c r="T296" s="57"/>
      <c r="U296" s="102">
        <f>SUMIF(Data_IND_TWh!$A$9:$A$442,Data_TOT_TWh!$B296&amp;200&amp;"_"&amp;Data_TOT_TWh!$E296,Data_IND_TWh!$U$9:$U$442)+SUMIF(Data_TER_TWh!$A$9:$A$442,Data_TOT_TWh!$B296&amp;300&amp;"_"&amp;Data_TOT_TWh!$E296,Data_TER_TWh!$U$9:$U$442)+SUMIF(Data_RES_TWh!$A$9:$A$1310,Data_TOT_TWh!$B296&amp;400&amp;"_"&amp;Data_TOT_TWh!$E296,Data_RES_TWh!$U$9:$U$1310)</f>
        <v>0</v>
      </c>
      <c r="V296" s="57"/>
      <c r="W296" s="102">
        <f>SUMIF(Data_IND_TWh!$A$9:$A$442,Data_TOT_TWh!$B296&amp;200&amp;"_"&amp;Data_TOT_TWh!$E296,Data_IND_TWh!$W$9:$W$442)+SUMIF(Data_TER_TWh!$A$9:$A$442,Data_TOT_TWh!$B296&amp;300&amp;"_"&amp;Data_TOT_TWh!$E296,Data_TER_TWh!$W$9:$W$442)+SUMIF(Data_RES_TWh!$A$9:$A$1310,Data_TOT_TWh!$B296&amp;400&amp;"_"&amp;Data_TOT_TWh!$E296,Data_RES_TWh!$W$9:$W$1310)</f>
        <v>4.6476582291666633</v>
      </c>
      <c r="X296" s="13"/>
      <c r="Y296" s="13"/>
      <c r="Z296" s="13"/>
      <c r="AA296" s="46"/>
      <c r="AB296" s="57"/>
      <c r="AC296" s="102">
        <f>SUMIF(Data_IND_TWh!$A$9:$A$442,Data_TOT_TWh!$B296&amp;200&amp;"_"&amp;Data_TOT_TWh!$E296,Data_IND_TWh!$AC$9:$AC$442)+SUMIF(Data_TER_TWh!$A$9:$A$442,Data_TOT_TWh!$B296&amp;300&amp;"_"&amp;Data_TOT_TWh!$E296,Data_TER_TWh!$AC$9:$AC$442)+SUMIF(Data_RES_TWh!$A$9:$A$1310,Data_TOT_TWh!$B296&amp;400&amp;"_"&amp;Data_TOT_TWh!$E296,Data_RES_TWh!$AC$9:$AC$1310)</f>
        <v>0</v>
      </c>
      <c r="AD296" s="61"/>
      <c r="AE296" s="102">
        <f>SUMIF(Data_IND_TWh!$A$9:$A$442,Data_TOT_TWh!$B296&amp;200&amp;"_"&amp;Data_TOT_TWh!$E296,Data_IND_TWh!$AE$9:$AE$442)+SUMIF(Data_TER_TWh!$A$9:$A$442,Data_TOT_TWh!$B296&amp;300&amp;"_"&amp;Data_TOT_TWh!$E296,Data_TER_TWh!$AE$9:$AE$442)+SUMIF(Data_RES_TWh!$A$9:$A$1310,Data_TOT_TWh!$B296&amp;400&amp;"_"&amp;Data_TOT_TWh!$E296,Data_RES_TWh!$AE$9:$AE$1310)</f>
        <v>0</v>
      </c>
      <c r="AF296" s="13"/>
      <c r="AG296" s="13"/>
      <c r="AH296" s="46"/>
      <c r="AI296" s="57"/>
      <c r="AJ296" s="102">
        <f>SUMIF(Data_RES_TWh!$A$9:$A$1310,Data_TOT_TWh!$B296&amp;400&amp;"_"&amp;Data_TOT_TWh!$E296,Data_RES_TWh!$AJ$9:$AJ$1310)</f>
        <v>0</v>
      </c>
      <c r="AK296" s="57"/>
      <c r="AL296" s="9" t="str">
        <f>VLOOKUP(F296,Definitions!$B$7:$E$39,4,FALSE)</f>
        <v>EU28</v>
      </c>
    </row>
    <row r="297" spans="1:38">
      <c r="A297" s="36" t="str">
        <f t="shared" si="30"/>
        <v>PL999_9</v>
      </c>
      <c r="B297" t="s">
        <v>94</v>
      </c>
      <c r="C297" t="s">
        <v>269</v>
      </c>
      <c r="D297">
        <v>999</v>
      </c>
      <c r="E297">
        <v>9</v>
      </c>
      <c r="F297" s="25" t="str">
        <f>VLOOKUP(B297,Definitions!$C$7:$D$43,2,FALSE)</f>
        <v>Poland</v>
      </c>
      <c r="G297" t="str">
        <f>VLOOKUP(C297,Definitions!$C$49:$D$57,2,FALSE)</f>
        <v>TOTAL</v>
      </c>
      <c r="H297" t="str">
        <f>VLOOKUP(D297,Definitions!$C$60:$D$104,2,FALSE)</f>
        <v>TOTAL</v>
      </c>
      <c r="J297" s="29" t="str">
        <f>VLOOKUP(E297,Definitions!$C$115:$D$131,2,FALSE)</f>
        <v>Waste RES</v>
      </c>
      <c r="K297" s="111">
        <v>0.37797500000000001</v>
      </c>
      <c r="L297" s="110">
        <f t="shared" si="31"/>
        <v>-3.8857805861880479E-16</v>
      </c>
      <c r="M297" s="110">
        <f t="shared" si="32"/>
        <v>0.37797499999999962</v>
      </c>
      <c r="N297" s="57"/>
      <c r="O297" s="110">
        <f>IFERROR(SUMIF(Data_IND_TWh!$A$9:$A$442,Data_TOT_TWh!$B297&amp;200&amp;"_"&amp;Data_TOT_TWh!$E297,Data_IND_TWh!$O$9:$O$442),0)+SUMIF(Data_TER_TWh!$A$9:$A$442,Data_TOT_TWh!$B297&amp;300&amp;"_"&amp;Data_TOT_TWh!$E297,Data_TER_TWh!$O$9:$O$442)+SUMIF(Data_RES_TWh!$A$9:$A$1310,Data_TOT_TWh!$B297&amp;400&amp;"_"&amp;Data_TOT_TWh!$E297,Data_RES_TWh!$O$9:$O$1310)</f>
        <v>0</v>
      </c>
      <c r="P297" s="110">
        <f t="shared" si="33"/>
        <v>0.37797499999999962</v>
      </c>
      <c r="Q297" s="110">
        <f t="shared" si="34"/>
        <v>0.37797499999999962</v>
      </c>
      <c r="R297" s="109">
        <f t="shared" si="35"/>
        <v>0</v>
      </c>
      <c r="S297" s="102">
        <f>SUMIF(Data_IND_TWh!$A$9:$A$442,Data_TOT_TWh!$B297&amp;200&amp;"_"&amp;Data_TOT_TWh!$E297,Data_IND_TWh!$S$9:$S$442)+SUMIF(Data_TER_TWh!$A$9:$A$442,Data_TOT_TWh!$B297&amp;300&amp;"_"&amp;Data_TOT_TWh!$E297,Data_TER_TWh!$S$9:$S$442)+SUMIF(Data_RES_TWh!$A$9:$A$1310,Data_TOT_TWh!$B297&amp;400&amp;"_"&amp;Data_TOT_TWh!$E297,Data_RES_TWh!$S$9:$S$1310)</f>
        <v>0</v>
      </c>
      <c r="T297" s="57"/>
      <c r="U297" s="102">
        <f>SUMIF(Data_IND_TWh!$A$9:$A$442,Data_TOT_TWh!$B297&amp;200&amp;"_"&amp;Data_TOT_TWh!$E297,Data_IND_TWh!$U$9:$U$442)+SUMIF(Data_TER_TWh!$A$9:$A$442,Data_TOT_TWh!$B297&amp;300&amp;"_"&amp;Data_TOT_TWh!$E297,Data_TER_TWh!$U$9:$U$442)+SUMIF(Data_RES_TWh!$A$9:$A$1310,Data_TOT_TWh!$B297&amp;400&amp;"_"&amp;Data_TOT_TWh!$E297,Data_RES_TWh!$U$9:$U$1310)</f>
        <v>0</v>
      </c>
      <c r="V297" s="57"/>
      <c r="W297" s="102">
        <f>SUMIF(Data_IND_TWh!$A$9:$A$442,Data_TOT_TWh!$B297&amp;200&amp;"_"&amp;Data_TOT_TWh!$E297,Data_IND_TWh!$W$9:$W$442)+SUMIF(Data_TER_TWh!$A$9:$A$442,Data_TOT_TWh!$B297&amp;300&amp;"_"&amp;Data_TOT_TWh!$E297,Data_TER_TWh!$W$9:$W$442)+SUMIF(Data_RES_TWh!$A$9:$A$1310,Data_TOT_TWh!$B297&amp;400&amp;"_"&amp;Data_TOT_TWh!$E297,Data_RES_TWh!$W$9:$W$1310)</f>
        <v>0.37797499999999962</v>
      </c>
      <c r="X297" s="13"/>
      <c r="Y297" s="13"/>
      <c r="Z297" s="13"/>
      <c r="AA297" s="46"/>
      <c r="AB297" s="57"/>
      <c r="AC297" s="102">
        <f>SUMIF(Data_IND_TWh!$A$9:$A$442,Data_TOT_TWh!$B297&amp;200&amp;"_"&amp;Data_TOT_TWh!$E297,Data_IND_TWh!$AC$9:$AC$442)+SUMIF(Data_TER_TWh!$A$9:$A$442,Data_TOT_TWh!$B297&amp;300&amp;"_"&amp;Data_TOT_TWh!$E297,Data_TER_TWh!$AC$9:$AC$442)+SUMIF(Data_RES_TWh!$A$9:$A$1310,Data_TOT_TWh!$B297&amp;400&amp;"_"&amp;Data_TOT_TWh!$E297,Data_RES_TWh!$AC$9:$AC$1310)</f>
        <v>0</v>
      </c>
      <c r="AD297" s="61"/>
      <c r="AE297" s="102">
        <f>SUMIF(Data_IND_TWh!$A$9:$A$442,Data_TOT_TWh!$B297&amp;200&amp;"_"&amp;Data_TOT_TWh!$E297,Data_IND_TWh!$AE$9:$AE$442)+SUMIF(Data_TER_TWh!$A$9:$A$442,Data_TOT_TWh!$B297&amp;300&amp;"_"&amp;Data_TOT_TWh!$E297,Data_TER_TWh!$AE$9:$AE$442)+SUMIF(Data_RES_TWh!$A$9:$A$1310,Data_TOT_TWh!$B297&amp;400&amp;"_"&amp;Data_TOT_TWh!$E297,Data_RES_TWh!$AE$9:$AE$1310)</f>
        <v>0</v>
      </c>
      <c r="AF297" s="13"/>
      <c r="AG297" s="13"/>
      <c r="AH297" s="46"/>
      <c r="AI297" s="57"/>
      <c r="AJ297" s="102">
        <f>SUMIF(Data_RES_TWh!$A$9:$A$1310,Data_TOT_TWh!$B297&amp;400&amp;"_"&amp;Data_TOT_TWh!$E297,Data_RES_TWh!$AJ$9:$AJ$1310)</f>
        <v>0</v>
      </c>
      <c r="AK297" s="57"/>
      <c r="AL297" s="9" t="str">
        <f>VLOOKUP(F297,Definitions!$B$7:$E$39,4,FALSE)</f>
        <v>EU28</v>
      </c>
    </row>
    <row r="298" spans="1:38">
      <c r="A298" s="36" t="str">
        <f t="shared" si="30"/>
        <v>PL999_51</v>
      </c>
      <c r="B298" t="s">
        <v>94</v>
      </c>
      <c r="C298" t="s">
        <v>269</v>
      </c>
      <c r="D298">
        <v>999</v>
      </c>
      <c r="E298">
        <v>51</v>
      </c>
      <c r="F298" s="25" t="str">
        <f>VLOOKUP(B298,Definitions!$C$7:$D$43,2,FALSE)</f>
        <v>Poland</v>
      </c>
      <c r="G298" t="str">
        <f>VLOOKUP(C298,Definitions!$C$49:$D$57,2,FALSE)</f>
        <v>TOTAL</v>
      </c>
      <c r="H298" t="str">
        <f>VLOOKUP(D298,Definitions!$C$60:$D$104,2,FALSE)</f>
        <v>TOTAL</v>
      </c>
      <c r="J298" s="29" t="str">
        <f>VLOOKUP(E298,Definitions!$C$115:$D$131,2,FALSE)</f>
        <v>Biomass</v>
      </c>
      <c r="K298" s="111">
        <v>46.786327</v>
      </c>
      <c r="L298" s="110">
        <f t="shared" si="31"/>
        <v>-4.5427858122222347</v>
      </c>
      <c r="M298" s="110">
        <f t="shared" si="32"/>
        <v>42.243541187777765</v>
      </c>
      <c r="N298" s="57"/>
      <c r="O298" s="110">
        <f>IFERROR(SUMIF(Data_IND_TWh!$A$9:$A$442,Data_TOT_TWh!$B298&amp;200&amp;"_"&amp;Data_TOT_TWh!$E298,Data_IND_TWh!$O$9:$O$442),0)+SUMIF(Data_TER_TWh!$A$9:$A$442,Data_TOT_TWh!$B298&amp;300&amp;"_"&amp;Data_TOT_TWh!$E298,Data_TER_TWh!$O$9:$O$442)+SUMIF(Data_RES_TWh!$A$9:$A$1310,Data_TOT_TWh!$B298&amp;400&amp;"_"&amp;Data_TOT_TWh!$E298,Data_RES_TWh!$O$9:$O$1310)</f>
        <v>0</v>
      </c>
      <c r="P298" s="110">
        <f t="shared" si="33"/>
        <v>42.243541187777765</v>
      </c>
      <c r="Q298" s="110">
        <f t="shared" si="34"/>
        <v>42.243541187777765</v>
      </c>
      <c r="R298" s="109">
        <f t="shared" si="35"/>
        <v>0</v>
      </c>
      <c r="S298" s="102">
        <f>SUMIF(Data_IND_TWh!$A$9:$A$442,Data_TOT_TWh!$B298&amp;200&amp;"_"&amp;Data_TOT_TWh!$E298,Data_IND_TWh!$S$9:$S$442)+SUMIF(Data_TER_TWh!$A$9:$A$442,Data_TOT_TWh!$B298&amp;300&amp;"_"&amp;Data_TOT_TWh!$E298,Data_TER_TWh!$S$9:$S$442)+SUMIF(Data_RES_TWh!$A$9:$A$1310,Data_TOT_TWh!$B298&amp;400&amp;"_"&amp;Data_TOT_TWh!$E298,Data_RES_TWh!$S$9:$S$1310)</f>
        <v>25.281314271337358</v>
      </c>
      <c r="T298" s="57"/>
      <c r="U298" s="102">
        <f>SUMIF(Data_IND_TWh!$A$9:$A$442,Data_TOT_TWh!$B298&amp;200&amp;"_"&amp;Data_TOT_TWh!$E298,Data_IND_TWh!$U$9:$U$442)+SUMIF(Data_TER_TWh!$A$9:$A$442,Data_TOT_TWh!$B298&amp;300&amp;"_"&amp;Data_TOT_TWh!$E298,Data_TER_TWh!$U$9:$U$442)+SUMIF(Data_RES_TWh!$A$9:$A$1310,Data_TOT_TWh!$B298&amp;400&amp;"_"&amp;Data_TOT_TWh!$E298,Data_RES_TWh!$U$9:$U$1310)</f>
        <v>5.1646857286626418</v>
      </c>
      <c r="V298" s="57"/>
      <c r="W298" s="102">
        <f>SUMIF(Data_IND_TWh!$A$9:$A$442,Data_TOT_TWh!$B298&amp;200&amp;"_"&amp;Data_TOT_TWh!$E298,Data_IND_TWh!$W$9:$W$442)+SUMIF(Data_TER_TWh!$A$9:$A$442,Data_TOT_TWh!$B298&amp;300&amp;"_"&amp;Data_TOT_TWh!$E298,Data_TER_TWh!$W$9:$W$442)+SUMIF(Data_RES_TWh!$A$9:$A$1310,Data_TOT_TWh!$B298&amp;400&amp;"_"&amp;Data_TOT_TWh!$E298,Data_RES_TWh!$W$9:$W$1310)</f>
        <v>11.797541187777767</v>
      </c>
      <c r="X298" s="13"/>
      <c r="Y298" s="13"/>
      <c r="Z298" s="13"/>
      <c r="AA298" s="46"/>
      <c r="AB298" s="57"/>
      <c r="AC298" s="102">
        <f>SUMIF(Data_IND_TWh!$A$9:$A$442,Data_TOT_TWh!$B298&amp;200&amp;"_"&amp;Data_TOT_TWh!$E298,Data_IND_TWh!$AC$9:$AC$442)+SUMIF(Data_TER_TWh!$A$9:$A$442,Data_TOT_TWh!$B298&amp;300&amp;"_"&amp;Data_TOT_TWh!$E298,Data_TER_TWh!$AC$9:$AC$442)+SUMIF(Data_RES_TWh!$A$9:$A$1310,Data_TOT_TWh!$B298&amp;400&amp;"_"&amp;Data_TOT_TWh!$E298,Data_RES_TWh!$AC$9:$AC$1310)</f>
        <v>0</v>
      </c>
      <c r="AD298" s="61"/>
      <c r="AE298" s="102">
        <f>SUMIF(Data_IND_TWh!$A$9:$A$442,Data_TOT_TWh!$B298&amp;200&amp;"_"&amp;Data_TOT_TWh!$E298,Data_IND_TWh!$AE$9:$AE$442)+SUMIF(Data_TER_TWh!$A$9:$A$442,Data_TOT_TWh!$B298&amp;300&amp;"_"&amp;Data_TOT_TWh!$E298,Data_TER_TWh!$AE$9:$AE$442)+SUMIF(Data_RES_TWh!$A$9:$A$1310,Data_TOT_TWh!$B298&amp;400&amp;"_"&amp;Data_TOT_TWh!$E298,Data_RES_TWh!$AE$9:$AE$1310)</f>
        <v>0</v>
      </c>
      <c r="AF298" s="13"/>
      <c r="AG298" s="13"/>
      <c r="AH298" s="46"/>
      <c r="AI298" s="57"/>
      <c r="AJ298" s="102">
        <f>SUMIF(Data_RES_TWh!$A$9:$A$1310,Data_TOT_TWh!$B298&amp;400&amp;"_"&amp;Data_TOT_TWh!$E298,Data_RES_TWh!$AJ$9:$AJ$1310)</f>
        <v>4.5439999999999996</v>
      </c>
      <c r="AK298" s="57"/>
      <c r="AL298" s="9" t="str">
        <f>VLOOKUP(F298,Definitions!$B$7:$E$39,4,FALSE)</f>
        <v>EU28</v>
      </c>
    </row>
    <row r="299" spans="1:38">
      <c r="A299" s="36" t="str">
        <f t="shared" si="30"/>
        <v>PL999_52</v>
      </c>
      <c r="B299" t="s">
        <v>94</v>
      </c>
      <c r="C299" t="s">
        <v>269</v>
      </c>
      <c r="D299">
        <v>999</v>
      </c>
      <c r="E299">
        <v>52</v>
      </c>
      <c r="F299" s="25" t="str">
        <f>VLOOKUP(B299,Definitions!$C$7:$D$43,2,FALSE)</f>
        <v>Poland</v>
      </c>
      <c r="G299" t="str">
        <f>VLOOKUP(C299,Definitions!$C$49:$D$57,2,FALSE)</f>
        <v>TOTAL</v>
      </c>
      <c r="H299" t="str">
        <f>VLOOKUP(D299,Definitions!$C$60:$D$104,2,FALSE)</f>
        <v>TOTAL</v>
      </c>
      <c r="J299" s="29" t="str">
        <f>VLOOKUP(E299,Definitions!$C$115:$D$131,2,FALSE)</f>
        <v>Geothermal</v>
      </c>
      <c r="K299" s="111">
        <v>0.183754</v>
      </c>
      <c r="L299" s="110">
        <f t="shared" si="31"/>
        <v>-6.1753999999999989E-2</v>
      </c>
      <c r="M299" s="110">
        <f t="shared" si="32"/>
        <v>0.12200000000000001</v>
      </c>
      <c r="N299" s="57"/>
      <c r="O299" s="110">
        <f>IFERROR(SUMIF(Data_IND_TWh!$A$9:$A$442,Data_TOT_TWh!$B299&amp;200&amp;"_"&amp;Data_TOT_TWh!$E299,Data_IND_TWh!$O$9:$O$442),0)+SUMIF(Data_TER_TWh!$A$9:$A$442,Data_TOT_TWh!$B299&amp;300&amp;"_"&amp;Data_TOT_TWh!$E299,Data_TER_TWh!$O$9:$O$442)+SUMIF(Data_RES_TWh!$A$9:$A$1310,Data_TOT_TWh!$B299&amp;400&amp;"_"&amp;Data_TOT_TWh!$E299,Data_RES_TWh!$O$9:$O$1310)</f>
        <v>0</v>
      </c>
      <c r="P299" s="110">
        <f t="shared" si="33"/>
        <v>0.12200000000000001</v>
      </c>
      <c r="Q299" s="110">
        <f t="shared" si="34"/>
        <v>0.12200000000000001</v>
      </c>
      <c r="R299" s="109">
        <f t="shared" si="35"/>
        <v>0</v>
      </c>
      <c r="S299" s="102">
        <f>SUMIF(Data_IND_TWh!$A$9:$A$442,Data_TOT_TWh!$B299&amp;200&amp;"_"&amp;Data_TOT_TWh!$E299,Data_IND_TWh!$S$9:$S$442)+SUMIF(Data_TER_TWh!$A$9:$A$442,Data_TOT_TWh!$B299&amp;300&amp;"_"&amp;Data_TOT_TWh!$E299,Data_TER_TWh!$S$9:$S$442)+SUMIF(Data_RES_TWh!$A$9:$A$1310,Data_TOT_TWh!$B299&amp;400&amp;"_"&amp;Data_TOT_TWh!$E299,Data_RES_TWh!$S$9:$S$1310)</f>
        <v>0.10100000000000001</v>
      </c>
      <c r="T299" s="57"/>
      <c r="U299" s="102">
        <f>SUMIF(Data_IND_TWh!$A$9:$A$442,Data_TOT_TWh!$B299&amp;200&amp;"_"&amp;Data_TOT_TWh!$E299,Data_IND_TWh!$U$9:$U$442)+SUMIF(Data_TER_TWh!$A$9:$A$442,Data_TOT_TWh!$B299&amp;300&amp;"_"&amp;Data_TOT_TWh!$E299,Data_TER_TWh!$U$9:$U$442)+SUMIF(Data_RES_TWh!$A$9:$A$1310,Data_TOT_TWh!$B299&amp;400&amp;"_"&amp;Data_TOT_TWh!$E299,Data_RES_TWh!$U$9:$U$1310)</f>
        <v>2.1000000000000001E-2</v>
      </c>
      <c r="V299" s="57"/>
      <c r="W299" s="102">
        <f>SUMIF(Data_IND_TWh!$A$9:$A$442,Data_TOT_TWh!$B299&amp;200&amp;"_"&amp;Data_TOT_TWh!$E299,Data_IND_TWh!$W$9:$W$442)+SUMIF(Data_TER_TWh!$A$9:$A$442,Data_TOT_TWh!$B299&amp;300&amp;"_"&amp;Data_TOT_TWh!$E299,Data_TER_TWh!$W$9:$W$442)+SUMIF(Data_RES_TWh!$A$9:$A$1310,Data_TOT_TWh!$B299&amp;400&amp;"_"&amp;Data_TOT_TWh!$E299,Data_RES_TWh!$W$9:$W$1310)</f>
        <v>0</v>
      </c>
      <c r="X299" s="13"/>
      <c r="Y299" s="13"/>
      <c r="Z299" s="13"/>
      <c r="AA299" s="46"/>
      <c r="AB299" s="57"/>
      <c r="AC299" s="102">
        <f>SUMIF(Data_IND_TWh!$A$9:$A$442,Data_TOT_TWh!$B299&amp;200&amp;"_"&amp;Data_TOT_TWh!$E299,Data_IND_TWh!$AC$9:$AC$442)+SUMIF(Data_TER_TWh!$A$9:$A$442,Data_TOT_TWh!$B299&amp;300&amp;"_"&amp;Data_TOT_TWh!$E299,Data_TER_TWh!$AC$9:$AC$442)+SUMIF(Data_RES_TWh!$A$9:$A$1310,Data_TOT_TWh!$B299&amp;400&amp;"_"&amp;Data_TOT_TWh!$E299,Data_RES_TWh!$AC$9:$AC$1310)</f>
        <v>0</v>
      </c>
      <c r="AD299" s="61"/>
      <c r="AE299" s="102">
        <f>SUMIF(Data_IND_TWh!$A$9:$A$442,Data_TOT_TWh!$B299&amp;200&amp;"_"&amp;Data_TOT_TWh!$E299,Data_IND_TWh!$AE$9:$AE$442)+SUMIF(Data_TER_TWh!$A$9:$A$442,Data_TOT_TWh!$B299&amp;300&amp;"_"&amp;Data_TOT_TWh!$E299,Data_TER_TWh!$AE$9:$AE$442)+SUMIF(Data_RES_TWh!$A$9:$A$1310,Data_TOT_TWh!$B299&amp;400&amp;"_"&amp;Data_TOT_TWh!$E299,Data_RES_TWh!$AE$9:$AE$1310)</f>
        <v>0</v>
      </c>
      <c r="AF299" s="13"/>
      <c r="AG299" s="13"/>
      <c r="AH299" s="46"/>
      <c r="AI299" s="57"/>
      <c r="AJ299" s="102">
        <f>SUMIF(Data_RES_TWh!$A$9:$A$1310,Data_TOT_TWh!$B299&amp;400&amp;"_"&amp;Data_TOT_TWh!$E299,Data_RES_TWh!$AJ$9:$AJ$1310)</f>
        <v>0.2</v>
      </c>
      <c r="AK299" s="57"/>
      <c r="AL299" s="9" t="str">
        <f>VLOOKUP(F299,Definitions!$B$7:$E$39,4,FALSE)</f>
        <v>EU28</v>
      </c>
    </row>
    <row r="300" spans="1:38">
      <c r="A300" s="36" t="str">
        <f t="shared" si="30"/>
        <v>PL999_53</v>
      </c>
      <c r="B300" t="s">
        <v>94</v>
      </c>
      <c r="C300" t="s">
        <v>269</v>
      </c>
      <c r="D300">
        <v>999</v>
      </c>
      <c r="E300">
        <v>53</v>
      </c>
      <c r="F300" s="25" t="str">
        <f>VLOOKUP(B300,Definitions!$C$7:$D$43,2,FALSE)</f>
        <v>Poland</v>
      </c>
      <c r="G300" t="str">
        <f>VLOOKUP(C300,Definitions!$C$49:$D$57,2,FALSE)</f>
        <v>TOTAL</v>
      </c>
      <c r="H300" t="str">
        <f>VLOOKUP(D300,Definitions!$C$60:$D$104,2,FALSE)</f>
        <v>TOTAL</v>
      </c>
      <c r="J300" s="29" t="str">
        <f>VLOOKUP(E300,Definitions!$C$115:$D$131,2,FALSE)</f>
        <v>Solar energy</v>
      </c>
      <c r="K300" s="111">
        <v>0.15118999999999999</v>
      </c>
      <c r="L300" s="110">
        <f t="shared" si="31"/>
        <v>8.1000000000000516E-4</v>
      </c>
      <c r="M300" s="110">
        <f t="shared" si="32"/>
        <v>0.152</v>
      </c>
      <c r="N300" s="57"/>
      <c r="O300" s="110">
        <f>IFERROR(SUMIF(Data_IND_TWh!$A$9:$A$442,Data_TOT_TWh!$B300&amp;200&amp;"_"&amp;Data_TOT_TWh!$E300,Data_IND_TWh!$O$9:$O$442),0)+SUMIF(Data_TER_TWh!$A$9:$A$442,Data_TOT_TWh!$B300&amp;300&amp;"_"&amp;Data_TOT_TWh!$E300,Data_TER_TWh!$O$9:$O$442)+SUMIF(Data_RES_TWh!$A$9:$A$1310,Data_TOT_TWh!$B300&amp;400&amp;"_"&amp;Data_TOT_TWh!$E300,Data_RES_TWh!$O$9:$O$1310)</f>
        <v>0</v>
      </c>
      <c r="P300" s="110">
        <f t="shared" si="33"/>
        <v>0.152</v>
      </c>
      <c r="Q300" s="110">
        <f t="shared" si="34"/>
        <v>0.152</v>
      </c>
      <c r="R300" s="109">
        <f t="shared" si="35"/>
        <v>0</v>
      </c>
      <c r="S300" s="102">
        <f>SUMIF(Data_IND_TWh!$A$9:$A$442,Data_TOT_TWh!$B300&amp;200&amp;"_"&amp;Data_TOT_TWh!$E300,Data_IND_TWh!$S$9:$S$442)+SUMIF(Data_TER_TWh!$A$9:$A$442,Data_TOT_TWh!$B300&amp;300&amp;"_"&amp;Data_TOT_TWh!$E300,Data_TER_TWh!$S$9:$S$442)+SUMIF(Data_RES_TWh!$A$9:$A$1310,Data_TOT_TWh!$B300&amp;400&amp;"_"&amp;Data_TOT_TWh!$E300,Data_RES_TWh!$S$9:$S$1310)</f>
        <v>5.1128205725084835E-2</v>
      </c>
      <c r="T300" s="57"/>
      <c r="U300" s="102">
        <f>SUMIF(Data_IND_TWh!$A$9:$A$442,Data_TOT_TWh!$B300&amp;200&amp;"_"&amp;Data_TOT_TWh!$E300,Data_IND_TWh!$U$9:$U$442)+SUMIF(Data_TER_TWh!$A$9:$A$442,Data_TOT_TWh!$B300&amp;300&amp;"_"&amp;Data_TOT_TWh!$E300,Data_TER_TWh!$U$9:$U$442)+SUMIF(Data_RES_TWh!$A$9:$A$1310,Data_TOT_TWh!$B300&amp;400&amp;"_"&amp;Data_TOT_TWh!$E300,Data_RES_TWh!$U$9:$U$1310)</f>
        <v>0.10087179427491516</v>
      </c>
      <c r="V300" s="57"/>
      <c r="W300" s="102">
        <f>SUMIF(Data_IND_TWh!$A$9:$A$442,Data_TOT_TWh!$B300&amp;200&amp;"_"&amp;Data_TOT_TWh!$E300,Data_IND_TWh!$W$9:$W$442)+SUMIF(Data_TER_TWh!$A$9:$A$442,Data_TOT_TWh!$B300&amp;300&amp;"_"&amp;Data_TOT_TWh!$E300,Data_TER_TWh!$W$9:$W$442)+SUMIF(Data_RES_TWh!$A$9:$A$1310,Data_TOT_TWh!$B300&amp;400&amp;"_"&amp;Data_TOT_TWh!$E300,Data_RES_TWh!$W$9:$W$1310)</f>
        <v>0</v>
      </c>
      <c r="X300" s="13"/>
      <c r="Y300" s="13"/>
      <c r="Z300" s="13"/>
      <c r="AA300" s="46"/>
      <c r="AB300" s="57"/>
      <c r="AC300" s="102">
        <f>SUMIF(Data_IND_TWh!$A$9:$A$442,Data_TOT_TWh!$B300&amp;200&amp;"_"&amp;Data_TOT_TWh!$E300,Data_IND_TWh!$AC$9:$AC$442)+SUMIF(Data_TER_TWh!$A$9:$A$442,Data_TOT_TWh!$B300&amp;300&amp;"_"&amp;Data_TOT_TWh!$E300,Data_TER_TWh!$AC$9:$AC$442)+SUMIF(Data_RES_TWh!$A$9:$A$1310,Data_TOT_TWh!$B300&amp;400&amp;"_"&amp;Data_TOT_TWh!$E300,Data_RES_TWh!$AC$9:$AC$1310)</f>
        <v>0</v>
      </c>
      <c r="AD300" s="61"/>
      <c r="AE300" s="102">
        <f>SUMIF(Data_IND_TWh!$A$9:$A$442,Data_TOT_TWh!$B300&amp;200&amp;"_"&amp;Data_TOT_TWh!$E300,Data_IND_TWh!$AE$9:$AE$442)+SUMIF(Data_TER_TWh!$A$9:$A$442,Data_TOT_TWh!$B300&amp;300&amp;"_"&amp;Data_TOT_TWh!$E300,Data_TER_TWh!$AE$9:$AE$442)+SUMIF(Data_RES_TWh!$A$9:$A$1310,Data_TOT_TWh!$B300&amp;400&amp;"_"&amp;Data_TOT_TWh!$E300,Data_RES_TWh!$AE$9:$AE$1310)</f>
        <v>0</v>
      </c>
      <c r="AF300" s="13"/>
      <c r="AG300" s="13"/>
      <c r="AH300" s="46"/>
      <c r="AI300" s="57"/>
      <c r="AJ300" s="102">
        <f>SUMIF(Data_RES_TWh!$A$9:$A$1310,Data_TOT_TWh!$B300&amp;400&amp;"_"&amp;Data_TOT_TWh!$E300,Data_RES_TWh!$AJ$9:$AJ$1310)</f>
        <v>0</v>
      </c>
      <c r="AK300" s="57"/>
      <c r="AL300" s="9" t="str">
        <f>VLOOKUP(F300,Definitions!$B$7:$E$39,4,FALSE)</f>
        <v>EU28</v>
      </c>
    </row>
    <row r="301" spans="1:38">
      <c r="A301" s="36" t="str">
        <f t="shared" si="30"/>
        <v>PL999_58</v>
      </c>
      <c r="B301" t="s">
        <v>94</v>
      </c>
      <c r="C301" t="s">
        <v>269</v>
      </c>
      <c r="D301">
        <v>999</v>
      </c>
      <c r="E301">
        <v>58</v>
      </c>
      <c r="F301" s="25" t="str">
        <f>VLOOKUP(B301,Definitions!$C$7:$D$43,2,FALSE)</f>
        <v>Poland</v>
      </c>
      <c r="G301" t="str">
        <f>VLOOKUP(C301,Definitions!$C$49:$D$57,2,FALSE)</f>
        <v>TOTAL</v>
      </c>
      <c r="H301" t="str">
        <f>VLOOKUP(D301,Definitions!$C$60:$D$104,2,FALSE)</f>
        <v>TOTAL</v>
      </c>
      <c r="J301" s="29" t="str">
        <f>VLOOKUP(E301,Definitions!$C$115:$D$131,2,FALSE)</f>
        <v>Ambient heat total</v>
      </c>
      <c r="K301" s="111" t="s">
        <v>987</v>
      </c>
      <c r="L301" s="110">
        <f t="shared" si="31"/>
        <v>0.10100000000000001</v>
      </c>
      <c r="M301" s="110">
        <f t="shared" si="32"/>
        <v>0.10100000000000001</v>
      </c>
      <c r="N301" s="57"/>
      <c r="O301" s="110">
        <f>IFERROR(SUMIF(Data_IND_TWh!$A$9:$A$442,Data_TOT_TWh!$B301&amp;200&amp;"_"&amp;Data_TOT_TWh!$E301,Data_IND_TWh!$O$9:$O$442),0)+SUMIF(Data_TER_TWh!$A$9:$A$442,Data_TOT_TWh!$B301&amp;300&amp;"_"&amp;Data_TOT_TWh!$E301,Data_TER_TWh!$O$9:$O$442)+SUMIF(Data_RES_TWh!$A$9:$A$1310,Data_TOT_TWh!$B301&amp;400&amp;"_"&amp;Data_TOT_TWh!$E301,Data_RES_TWh!$O$9:$O$1310)</f>
        <v>0</v>
      </c>
      <c r="P301" s="110">
        <f t="shared" si="33"/>
        <v>0.10100000000000001</v>
      </c>
      <c r="Q301" s="110">
        <f t="shared" si="34"/>
        <v>0.10100000000000001</v>
      </c>
      <c r="R301" s="109">
        <f t="shared" si="35"/>
        <v>0</v>
      </c>
      <c r="S301" s="102">
        <f>SUMIF(Data_IND_TWh!$A$9:$A$442,Data_TOT_TWh!$B301&amp;200&amp;"_"&amp;Data_TOT_TWh!$E301,Data_IND_TWh!$S$9:$S$442)+SUMIF(Data_TER_TWh!$A$9:$A$442,Data_TOT_TWh!$B301&amp;300&amp;"_"&amp;Data_TOT_TWh!$E301,Data_TER_TWh!$S$9:$S$442)+SUMIF(Data_RES_TWh!$A$9:$A$1310,Data_TOT_TWh!$B301&amp;400&amp;"_"&amp;Data_TOT_TWh!$E301,Data_RES_TWh!$S$9:$S$1310)</f>
        <v>8.9614916218669072E-2</v>
      </c>
      <c r="T301" s="57"/>
      <c r="U301" s="102">
        <f>SUMIF(Data_IND_TWh!$A$9:$A$442,Data_TOT_TWh!$B301&amp;200&amp;"_"&amp;Data_TOT_TWh!$E301,Data_IND_TWh!$U$9:$U$442)+SUMIF(Data_TER_TWh!$A$9:$A$442,Data_TOT_TWh!$B301&amp;300&amp;"_"&amp;Data_TOT_TWh!$E301,Data_TER_TWh!$U$9:$U$442)+SUMIF(Data_RES_TWh!$A$9:$A$1310,Data_TOT_TWh!$B301&amp;400&amp;"_"&amp;Data_TOT_TWh!$E301,Data_RES_TWh!$U$9:$U$1310)</f>
        <v>1.1385083781330933E-2</v>
      </c>
      <c r="V301" s="57"/>
      <c r="W301" s="102">
        <f>SUMIF(Data_IND_TWh!$A$9:$A$442,Data_TOT_TWh!$B301&amp;200&amp;"_"&amp;Data_TOT_TWh!$E301,Data_IND_TWh!$W$9:$W$442)+SUMIF(Data_TER_TWh!$A$9:$A$442,Data_TOT_TWh!$B301&amp;300&amp;"_"&amp;Data_TOT_TWh!$E301,Data_TER_TWh!$W$9:$W$442)+SUMIF(Data_RES_TWh!$A$9:$A$1310,Data_TOT_TWh!$B301&amp;400&amp;"_"&amp;Data_TOT_TWh!$E301,Data_RES_TWh!$W$9:$W$1310)</f>
        <v>0</v>
      </c>
      <c r="X301" s="13"/>
      <c r="Y301" s="13"/>
      <c r="Z301" s="13"/>
      <c r="AA301" s="46"/>
      <c r="AB301" s="57"/>
      <c r="AC301" s="102">
        <f>SUMIF(Data_IND_TWh!$A$9:$A$442,Data_TOT_TWh!$B301&amp;200&amp;"_"&amp;Data_TOT_TWh!$E301,Data_IND_TWh!$AC$9:$AC$442)+SUMIF(Data_TER_TWh!$A$9:$A$442,Data_TOT_TWh!$B301&amp;300&amp;"_"&amp;Data_TOT_TWh!$E301,Data_TER_TWh!$AC$9:$AC$442)+SUMIF(Data_RES_TWh!$A$9:$A$1310,Data_TOT_TWh!$B301&amp;400&amp;"_"&amp;Data_TOT_TWh!$E301,Data_RES_TWh!$AC$9:$AC$1310)</f>
        <v>0</v>
      </c>
      <c r="AD301" s="61"/>
      <c r="AE301" s="102">
        <f>SUMIF(Data_IND_TWh!$A$9:$A$442,Data_TOT_TWh!$B301&amp;200&amp;"_"&amp;Data_TOT_TWh!$E301,Data_IND_TWh!$AE$9:$AE$442)+SUMIF(Data_TER_TWh!$A$9:$A$442,Data_TOT_TWh!$B301&amp;300&amp;"_"&amp;Data_TOT_TWh!$E301,Data_TER_TWh!$AE$9:$AE$442)+SUMIF(Data_RES_TWh!$A$9:$A$1310,Data_TOT_TWh!$B301&amp;400&amp;"_"&amp;Data_TOT_TWh!$E301,Data_RES_TWh!$AE$9:$AE$1310)</f>
        <v>0</v>
      </c>
      <c r="AF301" s="13"/>
      <c r="AG301" s="13"/>
      <c r="AH301" s="46"/>
      <c r="AI301" s="57"/>
      <c r="AJ301" s="102">
        <f>SUMIF(Data_RES_TWh!$A$9:$A$1310,Data_TOT_TWh!$B301&amp;400&amp;"_"&amp;Data_TOT_TWh!$E301,Data_RES_TWh!$AJ$9:$AJ$1310)</f>
        <v>0</v>
      </c>
      <c r="AK301" s="57"/>
      <c r="AL301" s="9" t="str">
        <f>VLOOKUP(F301,Definitions!$B$7:$E$39,4,FALSE)</f>
        <v>EU28</v>
      </c>
    </row>
    <row r="302" spans="1:38">
      <c r="A302" s="36" t="str">
        <f t="shared" si="30"/>
        <v>PL999_55</v>
      </c>
      <c r="B302" t="s">
        <v>94</v>
      </c>
      <c r="C302" t="s">
        <v>269</v>
      </c>
      <c r="D302">
        <v>999</v>
      </c>
      <c r="E302">
        <v>55</v>
      </c>
      <c r="F302" s="25" t="str">
        <f>VLOOKUP(B302,Definitions!$C$7:$D$43,2,FALSE)</f>
        <v>Poland</v>
      </c>
      <c r="G302" t="str">
        <f>VLOOKUP(C302,Definitions!$C$49:$D$57,2,FALSE)</f>
        <v>TOTAL</v>
      </c>
      <c r="H302" t="str">
        <f>VLOOKUP(D302,Definitions!$C$60:$D$104,2,FALSE)</f>
        <v>TOTAL</v>
      </c>
      <c r="J302" s="29" t="str">
        <f>VLOOKUP(E302,Definitions!$C$115:$D$131,2,FALSE)</f>
        <v xml:space="preserve">Other RES </v>
      </c>
      <c r="K302" s="111" t="s">
        <v>987</v>
      </c>
      <c r="L302" s="110">
        <f t="shared" si="31"/>
        <v>0</v>
      </c>
      <c r="M302" s="110">
        <f t="shared" si="32"/>
        <v>0</v>
      </c>
      <c r="N302" s="57"/>
      <c r="O302" s="110">
        <f>IFERROR(SUMIF(Data_IND_TWh!$A$9:$A$442,Data_TOT_TWh!$B302&amp;200&amp;"_"&amp;Data_TOT_TWh!$E302,Data_IND_TWh!$O$9:$O$442),0)+SUMIF(Data_TER_TWh!$A$9:$A$442,Data_TOT_TWh!$B302&amp;300&amp;"_"&amp;Data_TOT_TWh!$E302,Data_TER_TWh!$O$9:$O$442)+SUMIF(Data_RES_TWh!$A$9:$A$1310,Data_TOT_TWh!$B302&amp;400&amp;"_"&amp;Data_TOT_TWh!$E302,Data_RES_TWh!$O$9:$O$1310)</f>
        <v>0</v>
      </c>
      <c r="P302" s="110">
        <f t="shared" si="33"/>
        <v>0</v>
      </c>
      <c r="Q302" s="110">
        <f t="shared" si="34"/>
        <v>0</v>
      </c>
      <c r="R302" s="109">
        <f t="shared" si="35"/>
        <v>0</v>
      </c>
      <c r="S302" s="102">
        <f>SUMIF(Data_IND_TWh!$A$9:$A$442,Data_TOT_TWh!$B302&amp;200&amp;"_"&amp;Data_TOT_TWh!$E302,Data_IND_TWh!$S$9:$S$442)+SUMIF(Data_TER_TWh!$A$9:$A$442,Data_TOT_TWh!$B302&amp;300&amp;"_"&amp;Data_TOT_TWh!$E302,Data_TER_TWh!$S$9:$S$442)+SUMIF(Data_RES_TWh!$A$9:$A$1310,Data_TOT_TWh!$B302&amp;400&amp;"_"&amp;Data_TOT_TWh!$E302,Data_RES_TWh!$S$9:$S$1310)</f>
        <v>0</v>
      </c>
      <c r="T302" s="57"/>
      <c r="U302" s="102">
        <f>SUMIF(Data_IND_TWh!$A$9:$A$442,Data_TOT_TWh!$B302&amp;200&amp;"_"&amp;Data_TOT_TWh!$E302,Data_IND_TWh!$U$9:$U$442)+SUMIF(Data_TER_TWh!$A$9:$A$442,Data_TOT_TWh!$B302&amp;300&amp;"_"&amp;Data_TOT_TWh!$E302,Data_TER_TWh!$U$9:$U$442)+SUMIF(Data_RES_TWh!$A$9:$A$1310,Data_TOT_TWh!$B302&amp;400&amp;"_"&amp;Data_TOT_TWh!$E302,Data_RES_TWh!$U$9:$U$1310)</f>
        <v>0</v>
      </c>
      <c r="V302" s="57"/>
      <c r="W302" s="102">
        <f>SUMIF(Data_IND_TWh!$A$9:$A$442,Data_TOT_TWh!$B302&amp;200&amp;"_"&amp;Data_TOT_TWh!$E302,Data_IND_TWh!$W$9:$W$442)+SUMIF(Data_TER_TWh!$A$9:$A$442,Data_TOT_TWh!$B302&amp;300&amp;"_"&amp;Data_TOT_TWh!$E302,Data_TER_TWh!$W$9:$W$442)+SUMIF(Data_RES_TWh!$A$9:$A$1310,Data_TOT_TWh!$B302&amp;400&amp;"_"&amp;Data_TOT_TWh!$E302,Data_RES_TWh!$W$9:$W$1310)</f>
        <v>0</v>
      </c>
      <c r="X302" s="13"/>
      <c r="Y302" s="13"/>
      <c r="Z302" s="13"/>
      <c r="AA302" s="46"/>
      <c r="AB302" s="57"/>
      <c r="AC302" s="102">
        <f>SUMIF(Data_IND_TWh!$A$9:$A$442,Data_TOT_TWh!$B302&amp;200&amp;"_"&amp;Data_TOT_TWh!$E302,Data_IND_TWh!$AC$9:$AC$442)+SUMIF(Data_TER_TWh!$A$9:$A$442,Data_TOT_TWh!$B302&amp;300&amp;"_"&amp;Data_TOT_TWh!$E302,Data_TER_TWh!$AC$9:$AC$442)+SUMIF(Data_RES_TWh!$A$9:$A$1310,Data_TOT_TWh!$B302&amp;400&amp;"_"&amp;Data_TOT_TWh!$E302,Data_RES_TWh!$AC$9:$AC$1310)</f>
        <v>0</v>
      </c>
      <c r="AD302" s="61"/>
      <c r="AE302" s="102">
        <f>SUMIF(Data_IND_TWh!$A$9:$A$442,Data_TOT_TWh!$B302&amp;200&amp;"_"&amp;Data_TOT_TWh!$E302,Data_IND_TWh!$AE$9:$AE$442)+SUMIF(Data_TER_TWh!$A$9:$A$442,Data_TOT_TWh!$B302&amp;300&amp;"_"&amp;Data_TOT_TWh!$E302,Data_TER_TWh!$AE$9:$AE$442)+SUMIF(Data_RES_TWh!$A$9:$A$1310,Data_TOT_TWh!$B302&amp;400&amp;"_"&amp;Data_TOT_TWh!$E302,Data_RES_TWh!$AE$9:$AE$1310)</f>
        <v>0</v>
      </c>
      <c r="AF302" s="13"/>
      <c r="AG302" s="13"/>
      <c r="AH302" s="46"/>
      <c r="AI302" s="57"/>
      <c r="AJ302" s="102">
        <f>SUMIF(Data_RES_TWh!$A$9:$A$1310,Data_TOT_TWh!$B302&amp;400&amp;"_"&amp;Data_TOT_TWh!$E302,Data_RES_TWh!$AJ$9:$AJ$1310)</f>
        <v>0</v>
      </c>
      <c r="AK302" s="57"/>
      <c r="AL302" s="9" t="str">
        <f>VLOOKUP(F302,Definitions!$B$7:$E$39,4,FALSE)</f>
        <v>EU28</v>
      </c>
    </row>
    <row r="303" spans="1:38">
      <c r="A303" s="36" t="str">
        <f t="shared" si="30"/>
        <v>PT999_0</v>
      </c>
      <c r="B303" t="s">
        <v>97</v>
      </c>
      <c r="C303" t="s">
        <v>269</v>
      </c>
      <c r="D303">
        <v>999</v>
      </c>
      <c r="E303">
        <v>0</v>
      </c>
      <c r="F303" s="25" t="str">
        <f>VLOOKUP(B303,Definitions!$C$7:$D$43,2,FALSE)</f>
        <v>Portugal</v>
      </c>
      <c r="G303" t="str">
        <f>VLOOKUP(C303,Definitions!$C$49:$D$57,2,FALSE)</f>
        <v>TOTAL</v>
      </c>
      <c r="H303" t="str">
        <f>VLOOKUP(D303,Definitions!$C$60:$D$104,2,FALSE)</f>
        <v>TOTAL</v>
      </c>
      <c r="J303" s="29" t="str">
        <f>VLOOKUP(E303,Definitions!$C$115:$D$131,2,FALSE)</f>
        <v>TOTAL</v>
      </c>
      <c r="K303" s="111">
        <v>108.685839</v>
      </c>
      <c r="L303" s="110">
        <f t="shared" si="31"/>
        <v>-40.707626887667857</v>
      </c>
      <c r="M303" s="110">
        <f t="shared" si="32"/>
        <v>67.978212112332145</v>
      </c>
      <c r="N303" s="57"/>
      <c r="O303" s="110">
        <f>IFERROR(SUMIF(Data_IND_TWh!$A$9:$A$442,Data_TOT_TWh!$B303&amp;200&amp;"_"&amp;Data_TOT_TWh!$E303,Data_IND_TWh!$O$9:$O$442),0)+SUMIF(Data_TER_TWh!$A$9:$A$442,Data_TOT_TWh!$B303&amp;300&amp;"_"&amp;Data_TOT_TWh!$E303,Data_TER_TWh!$O$9:$O$442)+SUMIF(Data_RES_TWh!$A$9:$A$1310,Data_TOT_TWh!$B303&amp;400&amp;"_"&amp;Data_TOT_TWh!$E303,Data_RES_TWh!$O$9:$O$1310)</f>
        <v>0</v>
      </c>
      <c r="P303" s="110">
        <f t="shared" si="33"/>
        <v>67.978212112332145</v>
      </c>
      <c r="Q303" s="110">
        <f t="shared" si="34"/>
        <v>59.93810115617373</v>
      </c>
      <c r="R303" s="109">
        <f t="shared" si="35"/>
        <v>8.0401109561584114</v>
      </c>
      <c r="S303" s="102">
        <f>SUMIF(Data_IND_TWh!$A$9:$A$442,Data_TOT_TWh!$B303&amp;200&amp;"_"&amp;Data_TOT_TWh!$E303,Data_IND_TWh!$S$9:$S$442)+SUMIF(Data_TER_TWh!$A$9:$A$442,Data_TOT_TWh!$B303&amp;300&amp;"_"&amp;Data_TOT_TWh!$E303,Data_TER_TWh!$S$9:$S$442)+SUMIF(Data_RES_TWh!$A$9:$A$1310,Data_TOT_TWh!$B303&amp;400&amp;"_"&amp;Data_TOT_TWh!$E303,Data_RES_TWh!$S$9:$S$1310)</f>
        <v>15.370353424830931</v>
      </c>
      <c r="T303" s="57"/>
      <c r="U303" s="102">
        <f>SUMIF(Data_IND_TWh!$A$9:$A$442,Data_TOT_TWh!$B303&amp;200&amp;"_"&amp;Data_TOT_TWh!$E303,Data_IND_TWh!$U$9:$U$442)+SUMIF(Data_TER_TWh!$A$9:$A$442,Data_TOT_TWh!$B303&amp;300&amp;"_"&amp;Data_TOT_TWh!$E303,Data_TER_TWh!$U$9:$U$442)+SUMIF(Data_RES_TWh!$A$9:$A$1310,Data_TOT_TWh!$B303&amp;400&amp;"_"&amp;Data_TOT_TWh!$E303,Data_RES_TWh!$U$9:$U$1310)</f>
        <v>8.462938077119567</v>
      </c>
      <c r="V303" s="57"/>
      <c r="W303" s="102">
        <f>SUMIF(Data_IND_TWh!$A$9:$A$442,Data_TOT_TWh!$B303&amp;200&amp;"_"&amp;Data_TOT_TWh!$E303,Data_IND_TWh!$W$9:$W$442)+SUMIF(Data_TER_TWh!$A$9:$A$442,Data_TOT_TWh!$B303&amp;300&amp;"_"&amp;Data_TOT_TWh!$E303,Data_TER_TWh!$W$9:$W$442)+SUMIF(Data_RES_TWh!$A$9:$A$1310,Data_TOT_TWh!$B303&amp;400&amp;"_"&amp;Data_TOT_TWh!$E303,Data_RES_TWh!$W$9:$W$1310)</f>
        <v>36.104809654223232</v>
      </c>
      <c r="X303" s="13"/>
      <c r="Y303" s="13"/>
      <c r="Z303" s="13"/>
      <c r="AA303" s="46"/>
      <c r="AB303" s="57"/>
      <c r="AC303" s="102">
        <f>SUMIF(Data_IND_TWh!$A$9:$A$442,Data_TOT_TWh!$B303&amp;200&amp;"_"&amp;Data_TOT_TWh!$E303,Data_IND_TWh!$AC$9:$AC$442)+SUMIF(Data_TER_TWh!$A$9:$A$442,Data_TOT_TWh!$B303&amp;300&amp;"_"&amp;Data_TOT_TWh!$E303,Data_TER_TWh!$AC$9:$AC$442)+SUMIF(Data_RES_TWh!$A$9:$A$1310,Data_TOT_TWh!$B303&amp;400&amp;"_"&amp;Data_TOT_TWh!$E303,Data_RES_TWh!$AC$9:$AC$1310)</f>
        <v>4.7504553397145886</v>
      </c>
      <c r="AD303" s="61"/>
      <c r="AE303" s="102">
        <f>SUMIF(Data_IND_TWh!$A$9:$A$442,Data_TOT_TWh!$B303&amp;200&amp;"_"&amp;Data_TOT_TWh!$E303,Data_IND_TWh!$AE$9:$AE$442)+SUMIF(Data_TER_TWh!$A$9:$A$442,Data_TOT_TWh!$B303&amp;300&amp;"_"&amp;Data_TOT_TWh!$E303,Data_TER_TWh!$AE$9:$AE$442)+SUMIF(Data_RES_TWh!$A$9:$A$1310,Data_TOT_TWh!$B303&amp;400&amp;"_"&amp;Data_TOT_TWh!$E303,Data_RES_TWh!$AE$9:$AE$1310)</f>
        <v>3.2896556164438229</v>
      </c>
      <c r="AF303" s="13"/>
      <c r="AG303" s="13"/>
      <c r="AH303" s="46"/>
      <c r="AI303" s="57"/>
      <c r="AJ303" s="102">
        <f>SUMIF(Data_RES_TWh!$A$9:$A$1310,Data_TOT_TWh!$B303&amp;400&amp;"_"&amp;Data_TOT_TWh!$E303,Data_RES_TWh!$AJ$9:$AJ$1310)</f>
        <v>12.491346727372163</v>
      </c>
      <c r="AK303" s="57"/>
      <c r="AL303" s="9" t="str">
        <f>VLOOKUP(F303,Definitions!$B$7:$E$39,4,FALSE)</f>
        <v>EU28</v>
      </c>
    </row>
    <row r="304" spans="1:38">
      <c r="A304" s="36" t="str">
        <f t="shared" si="30"/>
        <v>PT999_1</v>
      </c>
      <c r="B304" t="s">
        <v>97</v>
      </c>
      <c r="C304" t="s">
        <v>269</v>
      </c>
      <c r="D304">
        <v>999</v>
      </c>
      <c r="E304">
        <v>1</v>
      </c>
      <c r="F304" s="25" t="str">
        <f>VLOOKUP(B304,Definitions!$C$7:$D$43,2,FALSE)</f>
        <v>Portugal</v>
      </c>
      <c r="G304" t="str">
        <f>VLOOKUP(C304,Definitions!$C$49:$D$57,2,FALSE)</f>
        <v>TOTAL</v>
      </c>
      <c r="H304" t="str">
        <f>VLOOKUP(D304,Definitions!$C$60:$D$104,2,FALSE)</f>
        <v>TOTAL</v>
      </c>
      <c r="J304" s="29" t="str">
        <f>VLOOKUP(E304,Definitions!$C$115:$D$131,2,FALSE)</f>
        <v>Coal</v>
      </c>
      <c r="K304" s="111">
        <v>0.2326</v>
      </c>
      <c r="L304" s="110">
        <f t="shared" si="31"/>
        <v>2.2329605421650134E-3</v>
      </c>
      <c r="M304" s="110">
        <f t="shared" si="32"/>
        <v>0.23483296054216501</v>
      </c>
      <c r="N304" s="57"/>
      <c r="O304" s="110">
        <f>IFERROR(SUMIF(Data_IND_TWh!$A$9:$A$442,Data_TOT_TWh!$B304&amp;200&amp;"_"&amp;Data_TOT_TWh!$E304,Data_IND_TWh!$O$9:$O$442),0)+SUMIF(Data_TER_TWh!$A$9:$A$442,Data_TOT_TWh!$B304&amp;300&amp;"_"&amp;Data_TOT_TWh!$E304,Data_TER_TWh!$O$9:$O$442)+SUMIF(Data_RES_TWh!$A$9:$A$1310,Data_TOT_TWh!$B304&amp;400&amp;"_"&amp;Data_TOT_TWh!$E304,Data_RES_TWh!$O$9:$O$1310)</f>
        <v>0</v>
      </c>
      <c r="P304" s="110">
        <f t="shared" si="33"/>
        <v>0.23483296054216501</v>
      </c>
      <c r="Q304" s="110">
        <f t="shared" si="34"/>
        <v>0.23483296054216501</v>
      </c>
      <c r="R304" s="109">
        <f t="shared" si="35"/>
        <v>0</v>
      </c>
      <c r="S304" s="102">
        <f>SUMIF(Data_IND_TWh!$A$9:$A$442,Data_TOT_TWh!$B304&amp;200&amp;"_"&amp;Data_TOT_TWh!$E304,Data_IND_TWh!$S$9:$S$442)+SUMIF(Data_TER_TWh!$A$9:$A$442,Data_TOT_TWh!$B304&amp;300&amp;"_"&amp;Data_TOT_TWh!$E304,Data_TER_TWh!$S$9:$S$442)+SUMIF(Data_RES_TWh!$A$9:$A$1310,Data_TOT_TWh!$B304&amp;400&amp;"_"&amp;Data_TOT_TWh!$E304,Data_RES_TWh!$S$9:$S$1310)</f>
        <v>1.858773804216475E-2</v>
      </c>
      <c r="T304" s="57"/>
      <c r="U304" s="102">
        <f>SUMIF(Data_IND_TWh!$A$9:$A$442,Data_TOT_TWh!$B304&amp;200&amp;"_"&amp;Data_TOT_TWh!$E304,Data_IND_TWh!$U$9:$U$442)+SUMIF(Data_TER_TWh!$A$9:$A$442,Data_TOT_TWh!$B304&amp;300&amp;"_"&amp;Data_TOT_TWh!$E304,Data_TER_TWh!$U$9:$U$442)+SUMIF(Data_RES_TWh!$A$9:$A$1310,Data_TOT_TWh!$B304&amp;400&amp;"_"&amp;Data_TOT_TWh!$E304,Data_RES_TWh!$U$9:$U$1310)</f>
        <v>0</v>
      </c>
      <c r="V304" s="57"/>
      <c r="W304" s="102">
        <f>SUMIF(Data_IND_TWh!$A$9:$A$442,Data_TOT_TWh!$B304&amp;200&amp;"_"&amp;Data_TOT_TWh!$E304,Data_IND_TWh!$W$9:$W$442)+SUMIF(Data_TER_TWh!$A$9:$A$442,Data_TOT_TWh!$B304&amp;300&amp;"_"&amp;Data_TOT_TWh!$E304,Data_TER_TWh!$W$9:$W$442)+SUMIF(Data_RES_TWh!$A$9:$A$1310,Data_TOT_TWh!$B304&amp;400&amp;"_"&amp;Data_TOT_TWh!$E304,Data_RES_TWh!$W$9:$W$1310)</f>
        <v>0.21624522250000028</v>
      </c>
      <c r="X304" s="13"/>
      <c r="Y304" s="13"/>
      <c r="Z304" s="13"/>
      <c r="AA304" s="46"/>
      <c r="AB304" s="57"/>
      <c r="AC304" s="102">
        <f>SUMIF(Data_IND_TWh!$A$9:$A$442,Data_TOT_TWh!$B304&amp;200&amp;"_"&amp;Data_TOT_TWh!$E304,Data_IND_TWh!$AC$9:$AC$442)+SUMIF(Data_TER_TWh!$A$9:$A$442,Data_TOT_TWh!$B304&amp;300&amp;"_"&amp;Data_TOT_TWh!$E304,Data_TER_TWh!$AC$9:$AC$442)+SUMIF(Data_RES_TWh!$A$9:$A$1310,Data_TOT_TWh!$B304&amp;400&amp;"_"&amp;Data_TOT_TWh!$E304,Data_RES_TWh!$AC$9:$AC$1310)</f>
        <v>0</v>
      </c>
      <c r="AD304" s="61"/>
      <c r="AE304" s="102">
        <f>SUMIF(Data_IND_TWh!$A$9:$A$442,Data_TOT_TWh!$B304&amp;200&amp;"_"&amp;Data_TOT_TWh!$E304,Data_IND_TWh!$AE$9:$AE$442)+SUMIF(Data_TER_TWh!$A$9:$A$442,Data_TOT_TWh!$B304&amp;300&amp;"_"&amp;Data_TOT_TWh!$E304,Data_TER_TWh!$AE$9:$AE$442)+SUMIF(Data_RES_TWh!$A$9:$A$1310,Data_TOT_TWh!$B304&amp;400&amp;"_"&amp;Data_TOT_TWh!$E304,Data_RES_TWh!$AE$9:$AE$1310)</f>
        <v>0</v>
      </c>
      <c r="AF304" s="13"/>
      <c r="AG304" s="13"/>
      <c r="AH304" s="46"/>
      <c r="AI304" s="57"/>
      <c r="AJ304" s="102">
        <f>SUMIF(Data_RES_TWh!$A$9:$A$1310,Data_TOT_TWh!$B304&amp;400&amp;"_"&amp;Data_TOT_TWh!$E304,Data_RES_TWh!$AJ$9:$AJ$1310)</f>
        <v>7.2245586528557823E-2</v>
      </c>
      <c r="AK304" s="57"/>
      <c r="AL304" s="9" t="str">
        <f>VLOOKUP(F304,Definitions!$B$7:$E$39,4,FALSE)</f>
        <v>EU28</v>
      </c>
    </row>
    <row r="305" spans="1:38">
      <c r="A305" s="36" t="str">
        <f t="shared" si="30"/>
        <v>PT999_2</v>
      </c>
      <c r="B305" t="s">
        <v>97</v>
      </c>
      <c r="C305" t="s">
        <v>269</v>
      </c>
      <c r="D305">
        <v>999</v>
      </c>
      <c r="E305">
        <v>2</v>
      </c>
      <c r="F305" s="25" t="str">
        <f>VLOOKUP(B305,Definitions!$C$7:$D$43,2,FALSE)</f>
        <v>Portugal</v>
      </c>
      <c r="G305" t="str">
        <f>VLOOKUP(C305,Definitions!$C$49:$D$57,2,FALSE)</f>
        <v>TOTAL</v>
      </c>
      <c r="H305" t="str">
        <f>VLOOKUP(D305,Definitions!$C$60:$D$104,2,FALSE)</f>
        <v>TOTAL</v>
      </c>
      <c r="J305" s="29" t="str">
        <f>VLOOKUP(E305,Definitions!$C$115:$D$131,2,FALSE)</f>
        <v>Fuel oil</v>
      </c>
      <c r="K305" s="111">
        <v>5.6766030000000054</v>
      </c>
      <c r="L305" s="110">
        <f t="shared" si="31"/>
        <v>1.1629994444408709E-3</v>
      </c>
      <c r="M305" s="110">
        <f t="shared" si="32"/>
        <v>5.6777659994444463</v>
      </c>
      <c r="N305" s="57"/>
      <c r="O305" s="110">
        <f>IFERROR(SUMIF(Data_IND_TWh!$A$9:$A$442,Data_TOT_TWh!$B305&amp;200&amp;"_"&amp;Data_TOT_TWh!$E305,Data_IND_TWh!$O$9:$O$442),0)+SUMIF(Data_TER_TWh!$A$9:$A$442,Data_TOT_TWh!$B305&amp;300&amp;"_"&amp;Data_TOT_TWh!$E305,Data_TER_TWh!$O$9:$O$442)+SUMIF(Data_RES_TWh!$A$9:$A$1310,Data_TOT_TWh!$B305&amp;400&amp;"_"&amp;Data_TOT_TWh!$E305,Data_RES_TWh!$O$9:$O$1310)</f>
        <v>0</v>
      </c>
      <c r="P305" s="110">
        <f t="shared" si="33"/>
        <v>5.6777659994444463</v>
      </c>
      <c r="Q305" s="110">
        <f t="shared" si="34"/>
        <v>5.6777659994444463</v>
      </c>
      <c r="R305" s="109">
        <f t="shared" si="35"/>
        <v>0</v>
      </c>
      <c r="S305" s="102">
        <f>SUMIF(Data_IND_TWh!$A$9:$A$442,Data_TOT_TWh!$B305&amp;200&amp;"_"&amp;Data_TOT_TWh!$E305,Data_IND_TWh!$S$9:$S$442)+SUMIF(Data_TER_TWh!$A$9:$A$442,Data_TOT_TWh!$B305&amp;300&amp;"_"&amp;Data_TOT_TWh!$E305,Data_TER_TWh!$S$9:$S$442)+SUMIF(Data_RES_TWh!$A$9:$A$1310,Data_TOT_TWh!$B305&amp;400&amp;"_"&amp;Data_TOT_TWh!$E305,Data_RES_TWh!$S$9:$S$1310)</f>
        <v>2.3044321927591165</v>
      </c>
      <c r="T305" s="57"/>
      <c r="U305" s="102">
        <f>SUMIF(Data_IND_TWh!$A$9:$A$442,Data_TOT_TWh!$B305&amp;200&amp;"_"&amp;Data_TOT_TWh!$E305,Data_IND_TWh!$U$9:$U$442)+SUMIF(Data_TER_TWh!$A$9:$A$442,Data_TOT_TWh!$B305&amp;300&amp;"_"&amp;Data_TOT_TWh!$E305,Data_TER_TWh!$U$9:$U$442)+SUMIF(Data_RES_TWh!$A$9:$A$1310,Data_TOT_TWh!$B305&amp;400&amp;"_"&amp;Data_TOT_TWh!$E305,Data_RES_TWh!$U$9:$U$1310)</f>
        <v>0.84962492612977336</v>
      </c>
      <c r="V305" s="57"/>
      <c r="W305" s="102">
        <f>SUMIF(Data_IND_TWh!$A$9:$A$442,Data_TOT_TWh!$B305&amp;200&amp;"_"&amp;Data_TOT_TWh!$E305,Data_IND_TWh!$W$9:$W$442)+SUMIF(Data_TER_TWh!$A$9:$A$442,Data_TOT_TWh!$B305&amp;300&amp;"_"&amp;Data_TOT_TWh!$E305,Data_TER_TWh!$W$9:$W$442)+SUMIF(Data_RES_TWh!$A$9:$A$1310,Data_TOT_TWh!$B305&amp;400&amp;"_"&amp;Data_TOT_TWh!$E305,Data_RES_TWh!$W$9:$W$1310)</f>
        <v>2.5237088805555561</v>
      </c>
      <c r="X305" s="13"/>
      <c r="Y305" s="13"/>
      <c r="Z305" s="13"/>
      <c r="AA305" s="46"/>
      <c r="AB305" s="57"/>
      <c r="AC305" s="102">
        <f>SUMIF(Data_IND_TWh!$A$9:$A$442,Data_TOT_TWh!$B305&amp;200&amp;"_"&amp;Data_TOT_TWh!$E305,Data_IND_TWh!$AC$9:$AC$442)+SUMIF(Data_TER_TWh!$A$9:$A$442,Data_TOT_TWh!$B305&amp;300&amp;"_"&amp;Data_TOT_TWh!$E305,Data_TER_TWh!$AC$9:$AC$442)+SUMIF(Data_RES_TWh!$A$9:$A$1310,Data_TOT_TWh!$B305&amp;400&amp;"_"&amp;Data_TOT_TWh!$E305,Data_RES_TWh!$AC$9:$AC$1310)</f>
        <v>0</v>
      </c>
      <c r="AD305" s="61"/>
      <c r="AE305" s="102">
        <f>SUMIF(Data_IND_TWh!$A$9:$A$442,Data_TOT_TWh!$B305&amp;200&amp;"_"&amp;Data_TOT_TWh!$E305,Data_IND_TWh!$AE$9:$AE$442)+SUMIF(Data_TER_TWh!$A$9:$A$442,Data_TOT_TWh!$B305&amp;300&amp;"_"&amp;Data_TOT_TWh!$E305,Data_TER_TWh!$AE$9:$AE$442)+SUMIF(Data_RES_TWh!$A$9:$A$1310,Data_TOT_TWh!$B305&amp;400&amp;"_"&amp;Data_TOT_TWh!$E305,Data_RES_TWh!$AE$9:$AE$1310)</f>
        <v>0</v>
      </c>
      <c r="AF305" s="13"/>
      <c r="AG305" s="13"/>
      <c r="AH305" s="46"/>
      <c r="AI305" s="57"/>
      <c r="AJ305" s="102">
        <f>SUMIF(Data_RES_TWh!$A$9:$A$1310,Data_TOT_TWh!$B305&amp;400&amp;"_"&amp;Data_TOT_TWh!$E305,Data_RES_TWh!$AJ$9:$AJ$1310)</f>
        <v>0</v>
      </c>
      <c r="AK305" s="57"/>
      <c r="AL305" s="9" t="str">
        <f>VLOOKUP(F305,Definitions!$B$7:$E$39,4,FALSE)</f>
        <v>EU28</v>
      </c>
    </row>
    <row r="306" spans="1:38">
      <c r="A306" s="36" t="str">
        <f t="shared" si="30"/>
        <v>PT999_3</v>
      </c>
      <c r="B306" t="s">
        <v>97</v>
      </c>
      <c r="C306" t="s">
        <v>269</v>
      </c>
      <c r="D306">
        <v>999</v>
      </c>
      <c r="E306">
        <v>3</v>
      </c>
      <c r="F306" s="25" t="str">
        <f>VLOOKUP(B306,Definitions!$C$7:$D$43,2,FALSE)</f>
        <v>Portugal</v>
      </c>
      <c r="G306" t="str">
        <f>VLOOKUP(C306,Definitions!$C$49:$D$57,2,FALSE)</f>
        <v>TOTAL</v>
      </c>
      <c r="H306" t="str">
        <f>VLOOKUP(D306,Definitions!$C$60:$D$104,2,FALSE)</f>
        <v>TOTAL</v>
      </c>
      <c r="J306" s="29" t="str">
        <f>VLOOKUP(E306,Definitions!$C$115:$D$131,2,FALSE)</f>
        <v>Natural gas</v>
      </c>
      <c r="K306" s="111">
        <v>18.576598999999998</v>
      </c>
      <c r="L306" s="110">
        <f t="shared" si="31"/>
        <v>-1.0512447376160772</v>
      </c>
      <c r="M306" s="110">
        <f t="shared" si="32"/>
        <v>17.525354262383921</v>
      </c>
      <c r="N306" s="57"/>
      <c r="O306" s="110">
        <f>IFERROR(SUMIF(Data_IND_TWh!$A$9:$A$442,Data_TOT_TWh!$B306&amp;200&amp;"_"&amp;Data_TOT_TWh!$E306,Data_IND_TWh!$O$9:$O$442),0)+SUMIF(Data_TER_TWh!$A$9:$A$442,Data_TOT_TWh!$B306&amp;300&amp;"_"&amp;Data_TOT_TWh!$E306,Data_TER_TWh!$O$9:$O$442)+SUMIF(Data_RES_TWh!$A$9:$A$1310,Data_TOT_TWh!$B306&amp;400&amp;"_"&amp;Data_TOT_TWh!$E306,Data_RES_TWh!$O$9:$O$1310)</f>
        <v>0</v>
      </c>
      <c r="P306" s="110">
        <f t="shared" si="33"/>
        <v>17.525354262383921</v>
      </c>
      <c r="Q306" s="110">
        <f t="shared" si="34"/>
        <v>17.525354262383921</v>
      </c>
      <c r="R306" s="109">
        <f t="shared" si="35"/>
        <v>0</v>
      </c>
      <c r="S306" s="102">
        <f>SUMIF(Data_IND_TWh!$A$9:$A$442,Data_TOT_TWh!$B306&amp;200&amp;"_"&amp;Data_TOT_TWh!$E306,Data_IND_TWh!$S$9:$S$442)+SUMIF(Data_TER_TWh!$A$9:$A$442,Data_TOT_TWh!$B306&amp;300&amp;"_"&amp;Data_TOT_TWh!$E306,Data_TER_TWh!$S$9:$S$442)+SUMIF(Data_RES_TWh!$A$9:$A$1310,Data_TOT_TWh!$B306&amp;400&amp;"_"&amp;Data_TOT_TWh!$E306,Data_RES_TWh!$S$9:$S$1310)</f>
        <v>5.2587064111303752</v>
      </c>
      <c r="T306" s="57"/>
      <c r="U306" s="102">
        <f>SUMIF(Data_IND_TWh!$A$9:$A$442,Data_TOT_TWh!$B306&amp;200&amp;"_"&amp;Data_TOT_TWh!$E306,Data_IND_TWh!$U$9:$U$442)+SUMIF(Data_TER_TWh!$A$9:$A$442,Data_TOT_TWh!$B306&amp;300&amp;"_"&amp;Data_TOT_TWh!$E306,Data_TER_TWh!$U$9:$U$442)+SUMIF(Data_RES_TWh!$A$9:$A$1310,Data_TOT_TWh!$B306&amp;400&amp;"_"&amp;Data_TOT_TWh!$E306,Data_RES_TWh!$U$9:$U$1310)</f>
        <v>3.0669509440313263</v>
      </c>
      <c r="V306" s="57"/>
      <c r="W306" s="102">
        <f>SUMIF(Data_IND_TWh!$A$9:$A$442,Data_TOT_TWh!$B306&amp;200&amp;"_"&amp;Data_TOT_TWh!$E306,Data_IND_TWh!$W$9:$W$442)+SUMIF(Data_TER_TWh!$A$9:$A$442,Data_TOT_TWh!$B306&amp;300&amp;"_"&amp;Data_TOT_TWh!$E306,Data_TER_TWh!$W$9:$W$442)+SUMIF(Data_RES_TWh!$A$9:$A$1310,Data_TOT_TWh!$B306&amp;400&amp;"_"&amp;Data_TOT_TWh!$E306,Data_RES_TWh!$W$9:$W$1310)</f>
        <v>9.1996969072222186</v>
      </c>
      <c r="X306" s="13"/>
      <c r="Y306" s="13"/>
      <c r="Z306" s="13"/>
      <c r="AA306" s="46"/>
      <c r="AB306" s="57"/>
      <c r="AC306" s="102">
        <f>SUMIF(Data_IND_TWh!$A$9:$A$442,Data_TOT_TWh!$B306&amp;200&amp;"_"&amp;Data_TOT_TWh!$E306,Data_IND_TWh!$AC$9:$AC$442)+SUMIF(Data_TER_TWh!$A$9:$A$442,Data_TOT_TWh!$B306&amp;300&amp;"_"&amp;Data_TOT_TWh!$E306,Data_TER_TWh!$AC$9:$AC$442)+SUMIF(Data_RES_TWh!$A$9:$A$1310,Data_TOT_TWh!$B306&amp;400&amp;"_"&amp;Data_TOT_TWh!$E306,Data_RES_TWh!$AC$9:$AC$1310)</f>
        <v>0</v>
      </c>
      <c r="AD306" s="61"/>
      <c r="AE306" s="102">
        <f>SUMIF(Data_IND_TWh!$A$9:$A$442,Data_TOT_TWh!$B306&amp;200&amp;"_"&amp;Data_TOT_TWh!$E306,Data_IND_TWh!$AE$9:$AE$442)+SUMIF(Data_TER_TWh!$A$9:$A$442,Data_TOT_TWh!$B306&amp;300&amp;"_"&amp;Data_TOT_TWh!$E306,Data_TER_TWh!$AE$9:$AE$442)+SUMIF(Data_RES_TWh!$A$9:$A$1310,Data_TOT_TWh!$B306&amp;400&amp;"_"&amp;Data_TOT_TWh!$E306,Data_RES_TWh!$AE$9:$AE$1310)</f>
        <v>0</v>
      </c>
      <c r="AF306" s="13"/>
      <c r="AG306" s="13"/>
      <c r="AH306" s="46"/>
      <c r="AI306" s="57"/>
      <c r="AJ306" s="102">
        <f>SUMIF(Data_RES_TWh!$A$9:$A$1310,Data_TOT_TWh!$B306&amp;400&amp;"_"&amp;Data_TOT_TWh!$E306,Data_RES_TWh!$AJ$9:$AJ$1310)</f>
        <v>1.0524077376160788</v>
      </c>
      <c r="AK306" s="57"/>
      <c r="AL306" s="9" t="str">
        <f>VLOOKUP(F306,Definitions!$B$7:$E$39,4,FALSE)</f>
        <v>EU28</v>
      </c>
    </row>
    <row r="307" spans="1:38">
      <c r="A307" s="36" t="str">
        <f t="shared" si="30"/>
        <v>PT999_4</v>
      </c>
      <c r="B307" t="s">
        <v>97</v>
      </c>
      <c r="C307" t="s">
        <v>269</v>
      </c>
      <c r="D307">
        <v>999</v>
      </c>
      <c r="E307">
        <v>4</v>
      </c>
      <c r="F307" s="25" t="str">
        <f>VLOOKUP(B307,Definitions!$C$7:$D$43,2,FALSE)</f>
        <v>Portugal</v>
      </c>
      <c r="G307" t="str">
        <f>VLOOKUP(C307,Definitions!$C$49:$D$57,2,FALSE)</f>
        <v>TOTAL</v>
      </c>
      <c r="H307" t="str">
        <f>VLOOKUP(D307,Definitions!$C$60:$D$104,2,FALSE)</f>
        <v>TOTAL</v>
      </c>
      <c r="J307" s="29" t="str">
        <f>VLOOKUP(E307,Definitions!$C$115:$D$131,2,FALSE)</f>
        <v>Other fossil fuels</v>
      </c>
      <c r="K307" s="111">
        <v>10.480956000000001</v>
      </c>
      <c r="L307" s="110">
        <f t="shared" si="31"/>
        <v>-2.9622604745292049</v>
      </c>
      <c r="M307" s="110">
        <f t="shared" si="32"/>
        <v>7.5186955254707959</v>
      </c>
      <c r="N307" s="57"/>
      <c r="O307" s="110">
        <f>IFERROR(SUMIF(Data_IND_TWh!$A$9:$A$442,Data_TOT_TWh!$B307&amp;200&amp;"_"&amp;Data_TOT_TWh!$E307,Data_IND_TWh!$O$9:$O$442),0)+SUMIF(Data_TER_TWh!$A$9:$A$442,Data_TOT_TWh!$B307&amp;300&amp;"_"&amp;Data_TOT_TWh!$E307,Data_TER_TWh!$O$9:$O$442)+SUMIF(Data_RES_TWh!$A$9:$A$1310,Data_TOT_TWh!$B307&amp;400&amp;"_"&amp;Data_TOT_TWh!$E307,Data_RES_TWh!$O$9:$O$1310)</f>
        <v>0</v>
      </c>
      <c r="P307" s="110">
        <f t="shared" si="33"/>
        <v>7.5186955254707959</v>
      </c>
      <c r="Q307" s="110">
        <f t="shared" si="34"/>
        <v>7.5186955254707959</v>
      </c>
      <c r="R307" s="109">
        <f t="shared" si="35"/>
        <v>0</v>
      </c>
      <c r="S307" s="102">
        <f>SUMIF(Data_IND_TWh!$A$9:$A$442,Data_TOT_TWh!$B307&amp;200&amp;"_"&amp;Data_TOT_TWh!$E307,Data_IND_TWh!$S$9:$S$442)+SUMIF(Data_TER_TWh!$A$9:$A$442,Data_TOT_TWh!$B307&amp;300&amp;"_"&amp;Data_TOT_TWh!$E307,Data_TER_TWh!$S$9:$S$442)+SUMIF(Data_RES_TWh!$A$9:$A$1310,Data_TOT_TWh!$B307&amp;400&amp;"_"&amp;Data_TOT_TWh!$E307,Data_RES_TWh!$S$9:$S$1310)</f>
        <v>0.12996063452111717</v>
      </c>
      <c r="T307" s="57"/>
      <c r="U307" s="102">
        <f>SUMIF(Data_IND_TWh!$A$9:$A$442,Data_TOT_TWh!$B307&amp;200&amp;"_"&amp;Data_TOT_TWh!$E307,Data_IND_TWh!$U$9:$U$442)+SUMIF(Data_TER_TWh!$A$9:$A$442,Data_TOT_TWh!$B307&amp;300&amp;"_"&amp;Data_TOT_TWh!$E307,Data_TER_TWh!$U$9:$U$442)+SUMIF(Data_RES_TWh!$A$9:$A$1310,Data_TOT_TWh!$B307&amp;400&amp;"_"&amp;Data_TOT_TWh!$E307,Data_RES_TWh!$U$9:$U$1310)</f>
        <v>2.8611758909496858</v>
      </c>
      <c r="V307" s="57"/>
      <c r="W307" s="102">
        <f>SUMIF(Data_IND_TWh!$A$9:$A$442,Data_TOT_TWh!$B307&amp;200&amp;"_"&amp;Data_TOT_TWh!$E307,Data_IND_TWh!$W$9:$W$442)+SUMIF(Data_TER_TWh!$A$9:$A$442,Data_TOT_TWh!$B307&amp;300&amp;"_"&amp;Data_TOT_TWh!$E307,Data_TER_TWh!$W$9:$W$442)+SUMIF(Data_RES_TWh!$A$9:$A$1310,Data_TOT_TWh!$B307&amp;400&amp;"_"&amp;Data_TOT_TWh!$E307,Data_RES_TWh!$W$9:$W$1310)</f>
        <v>4.527558999999993</v>
      </c>
      <c r="X307" s="13"/>
      <c r="Y307" s="13"/>
      <c r="Z307" s="13"/>
      <c r="AA307" s="46"/>
      <c r="AB307" s="57"/>
      <c r="AC307" s="102">
        <f>SUMIF(Data_IND_TWh!$A$9:$A$442,Data_TOT_TWh!$B307&amp;200&amp;"_"&amp;Data_TOT_TWh!$E307,Data_IND_TWh!$AC$9:$AC$442)+SUMIF(Data_TER_TWh!$A$9:$A$442,Data_TOT_TWh!$B307&amp;300&amp;"_"&amp;Data_TOT_TWh!$E307,Data_TER_TWh!$AC$9:$AC$442)+SUMIF(Data_RES_TWh!$A$9:$A$1310,Data_TOT_TWh!$B307&amp;400&amp;"_"&amp;Data_TOT_TWh!$E307,Data_RES_TWh!$AC$9:$AC$1310)</f>
        <v>0</v>
      </c>
      <c r="AD307" s="61"/>
      <c r="AE307" s="102">
        <f>SUMIF(Data_IND_TWh!$A$9:$A$442,Data_TOT_TWh!$B307&amp;200&amp;"_"&amp;Data_TOT_TWh!$E307,Data_IND_TWh!$AE$9:$AE$442)+SUMIF(Data_TER_TWh!$A$9:$A$442,Data_TOT_TWh!$B307&amp;300&amp;"_"&amp;Data_TOT_TWh!$E307,Data_TER_TWh!$AE$9:$AE$442)+SUMIF(Data_RES_TWh!$A$9:$A$1310,Data_TOT_TWh!$B307&amp;400&amp;"_"&amp;Data_TOT_TWh!$E307,Data_RES_TWh!$AE$9:$AE$1310)</f>
        <v>0</v>
      </c>
      <c r="AF307" s="13"/>
      <c r="AG307" s="13"/>
      <c r="AH307" s="46"/>
      <c r="AI307" s="57"/>
      <c r="AJ307" s="102">
        <f>SUMIF(Data_RES_TWh!$A$9:$A$1310,Data_TOT_TWh!$B307&amp;400&amp;"_"&amp;Data_TOT_TWh!$E307,Data_RES_TWh!$AJ$9:$AJ$1310)</f>
        <v>2.4261174745291965</v>
      </c>
      <c r="AK307" s="57"/>
      <c r="AL307" s="9" t="str">
        <f>VLOOKUP(F307,Definitions!$B$7:$E$39,4,FALSE)</f>
        <v>EU28</v>
      </c>
    </row>
    <row r="308" spans="1:38">
      <c r="A308" s="36" t="str">
        <f t="shared" si="30"/>
        <v>PT999_6</v>
      </c>
      <c r="B308" t="s">
        <v>97</v>
      </c>
      <c r="C308" t="s">
        <v>269</v>
      </c>
      <c r="D308">
        <v>999</v>
      </c>
      <c r="E308">
        <v>6</v>
      </c>
      <c r="F308" s="25" t="str">
        <f>VLOOKUP(B308,Definitions!$C$7:$D$43,2,FALSE)</f>
        <v>Portugal</v>
      </c>
      <c r="G308" t="str">
        <f>VLOOKUP(C308,Definitions!$C$49:$D$57,2,FALSE)</f>
        <v>TOTAL</v>
      </c>
      <c r="H308" t="str">
        <f>VLOOKUP(D308,Definitions!$C$60:$D$104,2,FALSE)</f>
        <v>TOTAL</v>
      </c>
      <c r="J308" s="29" t="str">
        <f>VLOOKUP(E308,Definitions!$C$115:$D$131,2,FALSE)</f>
        <v>Electricity</v>
      </c>
      <c r="K308" s="111">
        <v>44.835976000000002</v>
      </c>
      <c r="L308" s="110">
        <f t="shared" si="31"/>
        <v>-32.329570636620304</v>
      </c>
      <c r="M308" s="110">
        <f t="shared" si="32"/>
        <v>12.506405363379702</v>
      </c>
      <c r="N308" s="57"/>
      <c r="O308" s="110">
        <f>IFERROR(SUMIF(Data_IND_TWh!$A$9:$A$442,Data_TOT_TWh!$B308&amp;200&amp;"_"&amp;Data_TOT_TWh!$E308,Data_IND_TWh!$O$9:$O$442),0)+SUMIF(Data_TER_TWh!$A$9:$A$442,Data_TOT_TWh!$B308&amp;300&amp;"_"&amp;Data_TOT_TWh!$E308,Data_TER_TWh!$O$9:$O$442)+SUMIF(Data_RES_TWh!$A$9:$A$1310,Data_TOT_TWh!$B308&amp;400&amp;"_"&amp;Data_TOT_TWh!$E308,Data_RES_TWh!$O$9:$O$1310)</f>
        <v>0</v>
      </c>
      <c r="P308" s="110">
        <f t="shared" si="33"/>
        <v>12.506405363379702</v>
      </c>
      <c r="Q308" s="110">
        <f t="shared" si="34"/>
        <v>4.4662944074990678</v>
      </c>
      <c r="R308" s="109">
        <f t="shared" si="35"/>
        <v>8.0401109558806336</v>
      </c>
      <c r="S308" s="102">
        <f>SUMIF(Data_IND_TWh!$A$9:$A$442,Data_TOT_TWh!$B308&amp;200&amp;"_"&amp;Data_TOT_TWh!$E308,Data_IND_TWh!$S$9:$S$442)+SUMIF(Data_TER_TWh!$A$9:$A$442,Data_TOT_TWh!$B308&amp;300&amp;"_"&amp;Data_TOT_TWh!$E308,Data_TER_TWh!$S$9:$S$442)+SUMIF(Data_RES_TWh!$A$9:$A$1310,Data_TOT_TWh!$B308&amp;400&amp;"_"&amp;Data_TOT_TWh!$E308,Data_RES_TWh!$S$9:$S$1310)</f>
        <v>1.5759006176188948</v>
      </c>
      <c r="T308" s="57"/>
      <c r="U308" s="102">
        <f>SUMIF(Data_IND_TWh!$A$9:$A$442,Data_TOT_TWh!$B308&amp;200&amp;"_"&amp;Data_TOT_TWh!$E308,Data_IND_TWh!$U$9:$U$442)+SUMIF(Data_TER_TWh!$A$9:$A$442,Data_TOT_TWh!$B308&amp;300&amp;"_"&amp;Data_TOT_TWh!$E308,Data_TER_TWh!$U$9:$U$442)+SUMIF(Data_RES_TWh!$A$9:$A$1310,Data_TOT_TWh!$B308&amp;400&amp;"_"&amp;Data_TOT_TWh!$E308,Data_RES_TWh!$U$9:$U$1310)</f>
        <v>0.49906639426804678</v>
      </c>
      <c r="V308" s="57"/>
      <c r="W308" s="102">
        <f>SUMIF(Data_IND_TWh!$A$9:$A$442,Data_TOT_TWh!$B308&amp;200&amp;"_"&amp;Data_TOT_TWh!$E308,Data_IND_TWh!$W$9:$W$442)+SUMIF(Data_TER_TWh!$A$9:$A$442,Data_TOT_TWh!$B308&amp;300&amp;"_"&amp;Data_TOT_TWh!$E308,Data_TER_TWh!$W$9:$W$442)+SUMIF(Data_RES_TWh!$A$9:$A$1310,Data_TOT_TWh!$B308&amp;400&amp;"_"&amp;Data_TOT_TWh!$E308,Data_RES_TWh!$W$9:$W$1310)</f>
        <v>2.3913273956121261</v>
      </c>
      <c r="X308" s="13"/>
      <c r="Y308" s="13"/>
      <c r="Z308" s="13"/>
      <c r="AA308" s="46"/>
      <c r="AB308" s="57"/>
      <c r="AC308" s="102">
        <f>SUMIF(Data_IND_TWh!$A$9:$A$442,Data_TOT_TWh!$B308&amp;200&amp;"_"&amp;Data_TOT_TWh!$E308,Data_IND_TWh!$AC$9:$AC$442)+SUMIF(Data_TER_TWh!$A$9:$A$442,Data_TOT_TWh!$B308&amp;300&amp;"_"&amp;Data_TOT_TWh!$E308,Data_TER_TWh!$AC$9:$AC$442)+SUMIF(Data_RES_TWh!$A$9:$A$1310,Data_TOT_TWh!$B308&amp;400&amp;"_"&amp;Data_TOT_TWh!$E308,Data_RES_TWh!$AC$9:$AC$1310)</f>
        <v>4.7504553394368108</v>
      </c>
      <c r="AD308" s="61"/>
      <c r="AE308" s="102">
        <f>SUMIF(Data_IND_TWh!$A$9:$A$442,Data_TOT_TWh!$B308&amp;200&amp;"_"&amp;Data_TOT_TWh!$E308,Data_IND_TWh!$AE$9:$AE$442)+SUMIF(Data_TER_TWh!$A$9:$A$442,Data_TOT_TWh!$B308&amp;300&amp;"_"&amp;Data_TOT_TWh!$E308,Data_TER_TWh!$AE$9:$AE$442)+SUMIF(Data_RES_TWh!$A$9:$A$1310,Data_TOT_TWh!$B308&amp;400&amp;"_"&amp;Data_TOT_TWh!$E308,Data_RES_TWh!$AE$9:$AE$1310)</f>
        <v>3.2896556164438229</v>
      </c>
      <c r="AF308" s="13"/>
      <c r="AG308" s="13"/>
      <c r="AH308" s="46"/>
      <c r="AI308" s="57"/>
      <c r="AJ308" s="102">
        <f>SUMIF(Data_RES_TWh!$A$9:$A$1310,Data_TOT_TWh!$B308&amp;400&amp;"_"&amp;Data_TOT_TWh!$E308,Data_RES_TWh!$AJ$9:$AJ$1310)</f>
        <v>5.2265759286983302</v>
      </c>
      <c r="AK308" s="57"/>
      <c r="AL308" s="9" t="str">
        <f>VLOOKUP(F308,Definitions!$B$7:$E$39,4,FALSE)</f>
        <v>EU28</v>
      </c>
    </row>
    <row r="309" spans="1:38">
      <c r="A309" s="36" t="str">
        <f t="shared" si="30"/>
        <v>PT999_7</v>
      </c>
      <c r="B309" t="s">
        <v>97</v>
      </c>
      <c r="C309" t="s">
        <v>269</v>
      </c>
      <c r="D309">
        <v>999</v>
      </c>
      <c r="E309">
        <v>7</v>
      </c>
      <c r="F309" s="25" t="str">
        <f>VLOOKUP(B309,Definitions!$C$7:$D$43,2,FALSE)</f>
        <v>Portugal</v>
      </c>
      <c r="G309" t="str">
        <f>VLOOKUP(C309,Definitions!$C$49:$D$57,2,FALSE)</f>
        <v>TOTAL</v>
      </c>
      <c r="H309" t="str">
        <f>VLOOKUP(D309,Definitions!$C$60:$D$104,2,FALSE)</f>
        <v>TOTAL</v>
      </c>
      <c r="J309" s="29" t="str">
        <f>VLOOKUP(E309,Definitions!$C$115:$D$131,2,FALSE)</f>
        <v>District heating</v>
      </c>
      <c r="K309" s="111">
        <v>4.0088610000000005</v>
      </c>
      <c r="L309" s="110">
        <f t="shared" si="31"/>
        <v>-0.22445900027778043</v>
      </c>
      <c r="M309" s="110">
        <f t="shared" si="32"/>
        <v>3.78440199972222</v>
      </c>
      <c r="N309" s="57"/>
      <c r="O309" s="110">
        <f>IFERROR(SUMIF(Data_IND_TWh!$A$9:$A$442,Data_TOT_TWh!$B309&amp;200&amp;"_"&amp;Data_TOT_TWh!$E309,Data_IND_TWh!$O$9:$O$442),0)+SUMIF(Data_TER_TWh!$A$9:$A$442,Data_TOT_TWh!$B309&amp;300&amp;"_"&amp;Data_TOT_TWh!$E309,Data_TER_TWh!$O$9:$O$442)+SUMIF(Data_RES_TWh!$A$9:$A$1310,Data_TOT_TWh!$B309&amp;400&amp;"_"&amp;Data_TOT_TWh!$E309,Data_RES_TWh!$O$9:$O$1310)</f>
        <v>0</v>
      </c>
      <c r="P309" s="110">
        <f t="shared" si="33"/>
        <v>3.78440199972222</v>
      </c>
      <c r="Q309" s="110">
        <f t="shared" si="34"/>
        <v>3.78440199972222</v>
      </c>
      <c r="R309" s="109">
        <f t="shared" si="35"/>
        <v>0</v>
      </c>
      <c r="S309" s="102">
        <f>SUMIF(Data_IND_TWh!$A$9:$A$442,Data_TOT_TWh!$B309&amp;200&amp;"_"&amp;Data_TOT_TWh!$E309,Data_IND_TWh!$S$9:$S$442)+SUMIF(Data_TER_TWh!$A$9:$A$442,Data_TOT_TWh!$B309&amp;300&amp;"_"&amp;Data_TOT_TWh!$E309,Data_TER_TWh!$S$9:$S$442)+SUMIF(Data_RES_TWh!$A$9:$A$1310,Data_TOT_TWh!$B309&amp;400&amp;"_"&amp;Data_TOT_TWh!$E309,Data_RES_TWh!$S$9:$S$1310)</f>
        <v>1.2058857525</v>
      </c>
      <c r="T309" s="57"/>
      <c r="U309" s="102">
        <f>SUMIF(Data_IND_TWh!$A$9:$A$442,Data_TOT_TWh!$B309&amp;200&amp;"_"&amp;Data_TOT_TWh!$E309,Data_IND_TWh!$U$9:$U$442)+SUMIF(Data_TER_TWh!$A$9:$A$442,Data_TOT_TWh!$B309&amp;300&amp;"_"&amp;Data_TOT_TWh!$E309,Data_TER_TWh!$U$9:$U$442)+SUMIF(Data_RES_TWh!$A$9:$A$1310,Data_TOT_TWh!$B309&amp;400&amp;"_"&amp;Data_TOT_TWh!$E309,Data_RES_TWh!$U$9:$U$1310)</f>
        <v>0</v>
      </c>
      <c r="V309" s="57"/>
      <c r="W309" s="102">
        <f>SUMIF(Data_IND_TWh!$A$9:$A$442,Data_TOT_TWh!$B309&amp;200&amp;"_"&amp;Data_TOT_TWh!$E309,Data_IND_TWh!$W$9:$W$442)+SUMIF(Data_TER_TWh!$A$9:$A$442,Data_TOT_TWh!$B309&amp;300&amp;"_"&amp;Data_TOT_TWh!$E309,Data_TER_TWh!$W$9:$W$442)+SUMIF(Data_RES_TWh!$A$9:$A$1310,Data_TOT_TWh!$B309&amp;400&amp;"_"&amp;Data_TOT_TWh!$E309,Data_RES_TWh!$W$9:$W$1310)</f>
        <v>2.5785162472222201</v>
      </c>
      <c r="X309" s="13"/>
      <c r="Y309" s="13"/>
      <c r="Z309" s="13"/>
      <c r="AA309" s="46"/>
      <c r="AB309" s="57"/>
      <c r="AC309" s="102">
        <f>SUMIF(Data_IND_TWh!$A$9:$A$442,Data_TOT_TWh!$B309&amp;200&amp;"_"&amp;Data_TOT_TWh!$E309,Data_IND_TWh!$AC$9:$AC$442)+SUMIF(Data_TER_TWh!$A$9:$A$442,Data_TOT_TWh!$B309&amp;300&amp;"_"&amp;Data_TOT_TWh!$E309,Data_TER_TWh!$AC$9:$AC$442)+SUMIF(Data_RES_TWh!$A$9:$A$1310,Data_TOT_TWh!$B309&amp;400&amp;"_"&amp;Data_TOT_TWh!$E309,Data_RES_TWh!$AC$9:$AC$1310)</f>
        <v>0</v>
      </c>
      <c r="AD309" s="61"/>
      <c r="AE309" s="102">
        <f>SUMIF(Data_IND_TWh!$A$9:$A$442,Data_TOT_TWh!$B309&amp;200&amp;"_"&amp;Data_TOT_TWh!$E309,Data_IND_TWh!$AE$9:$AE$442)+SUMIF(Data_TER_TWh!$A$9:$A$442,Data_TOT_TWh!$B309&amp;300&amp;"_"&amp;Data_TOT_TWh!$E309,Data_TER_TWh!$AE$9:$AE$442)+SUMIF(Data_RES_TWh!$A$9:$A$1310,Data_TOT_TWh!$B309&amp;400&amp;"_"&amp;Data_TOT_TWh!$E309,Data_RES_TWh!$AE$9:$AE$1310)</f>
        <v>0</v>
      </c>
      <c r="AF309" s="13"/>
      <c r="AG309" s="13"/>
      <c r="AH309" s="46"/>
      <c r="AI309" s="57"/>
      <c r="AJ309" s="102">
        <f>SUMIF(Data_RES_TWh!$A$9:$A$1310,Data_TOT_TWh!$B309&amp;400&amp;"_"&amp;Data_TOT_TWh!$E309,Data_RES_TWh!$AJ$9:$AJ$1310)</f>
        <v>0</v>
      </c>
      <c r="AK309" s="57"/>
      <c r="AL309" s="9" t="str">
        <f>VLOOKUP(F309,Definitions!$B$7:$E$39,4,FALSE)</f>
        <v>EU28</v>
      </c>
    </row>
    <row r="310" spans="1:38">
      <c r="A310" s="36" t="str">
        <f t="shared" si="30"/>
        <v>PT999_8</v>
      </c>
      <c r="B310" t="s">
        <v>97</v>
      </c>
      <c r="C310" t="s">
        <v>269</v>
      </c>
      <c r="D310">
        <v>999</v>
      </c>
      <c r="E310">
        <v>8</v>
      </c>
      <c r="F310" s="25" t="str">
        <f>VLOOKUP(B310,Definitions!$C$7:$D$43,2,FALSE)</f>
        <v>Portugal</v>
      </c>
      <c r="G310" t="str">
        <f>VLOOKUP(C310,Definitions!$C$49:$D$57,2,FALSE)</f>
        <v>TOTAL</v>
      </c>
      <c r="H310" t="str">
        <f>VLOOKUP(D310,Definitions!$C$60:$D$104,2,FALSE)</f>
        <v>TOTAL</v>
      </c>
      <c r="J310" s="29" t="str">
        <f>VLOOKUP(E310,Definitions!$C$115:$D$131,2,FALSE)</f>
        <v>Waste non-RES</v>
      </c>
      <c r="K310" s="111">
        <v>1.7282179999999998</v>
      </c>
      <c r="L310" s="110">
        <f t="shared" si="31"/>
        <v>-1.1630000000002472E-3</v>
      </c>
      <c r="M310" s="110">
        <f t="shared" si="32"/>
        <v>1.7270549999999996</v>
      </c>
      <c r="N310" s="57"/>
      <c r="O310" s="110">
        <f>IFERROR(SUMIF(Data_IND_TWh!$A$9:$A$442,Data_TOT_TWh!$B310&amp;200&amp;"_"&amp;Data_TOT_TWh!$E310,Data_IND_TWh!$O$9:$O$442),0)+SUMIF(Data_TER_TWh!$A$9:$A$442,Data_TOT_TWh!$B310&amp;300&amp;"_"&amp;Data_TOT_TWh!$E310,Data_TER_TWh!$O$9:$O$442)+SUMIF(Data_RES_TWh!$A$9:$A$1310,Data_TOT_TWh!$B310&amp;400&amp;"_"&amp;Data_TOT_TWh!$E310,Data_RES_TWh!$O$9:$O$1310)</f>
        <v>0</v>
      </c>
      <c r="P310" s="110">
        <f t="shared" si="33"/>
        <v>1.7270549999999996</v>
      </c>
      <c r="Q310" s="110">
        <f t="shared" si="34"/>
        <v>1.7270549999999996</v>
      </c>
      <c r="R310" s="109">
        <f t="shared" si="35"/>
        <v>0</v>
      </c>
      <c r="S310" s="102">
        <f>SUMIF(Data_IND_TWh!$A$9:$A$442,Data_TOT_TWh!$B310&amp;200&amp;"_"&amp;Data_TOT_TWh!$E310,Data_IND_TWh!$S$9:$S$442)+SUMIF(Data_TER_TWh!$A$9:$A$442,Data_TOT_TWh!$B310&amp;300&amp;"_"&amp;Data_TOT_TWh!$E310,Data_TER_TWh!$S$9:$S$442)+SUMIF(Data_RES_TWh!$A$9:$A$1310,Data_TOT_TWh!$B310&amp;400&amp;"_"&amp;Data_TOT_TWh!$E310,Data_RES_TWh!$S$9:$S$1310)</f>
        <v>0</v>
      </c>
      <c r="T310" s="57"/>
      <c r="U310" s="102">
        <f>SUMIF(Data_IND_TWh!$A$9:$A$442,Data_TOT_TWh!$B310&amp;200&amp;"_"&amp;Data_TOT_TWh!$E310,Data_IND_TWh!$U$9:$U$442)+SUMIF(Data_TER_TWh!$A$9:$A$442,Data_TOT_TWh!$B310&amp;300&amp;"_"&amp;Data_TOT_TWh!$E310,Data_TER_TWh!$U$9:$U$442)+SUMIF(Data_RES_TWh!$A$9:$A$1310,Data_TOT_TWh!$B310&amp;400&amp;"_"&amp;Data_TOT_TWh!$E310,Data_RES_TWh!$U$9:$U$1310)</f>
        <v>0</v>
      </c>
      <c r="V310" s="57"/>
      <c r="W310" s="102">
        <f>SUMIF(Data_IND_TWh!$A$9:$A$442,Data_TOT_TWh!$B310&amp;200&amp;"_"&amp;Data_TOT_TWh!$E310,Data_IND_TWh!$W$9:$W$442)+SUMIF(Data_TER_TWh!$A$9:$A$442,Data_TOT_TWh!$B310&amp;300&amp;"_"&amp;Data_TOT_TWh!$E310,Data_TER_TWh!$W$9:$W$442)+SUMIF(Data_RES_TWh!$A$9:$A$1310,Data_TOT_TWh!$B310&amp;400&amp;"_"&amp;Data_TOT_TWh!$E310,Data_RES_TWh!$W$9:$W$1310)</f>
        <v>1.7270549999999996</v>
      </c>
      <c r="X310" s="13"/>
      <c r="Y310" s="13"/>
      <c r="Z310" s="13"/>
      <c r="AA310" s="46"/>
      <c r="AB310" s="57"/>
      <c r="AC310" s="102">
        <f>SUMIF(Data_IND_TWh!$A$9:$A$442,Data_TOT_TWh!$B310&amp;200&amp;"_"&amp;Data_TOT_TWh!$E310,Data_IND_TWh!$AC$9:$AC$442)+SUMIF(Data_TER_TWh!$A$9:$A$442,Data_TOT_TWh!$B310&amp;300&amp;"_"&amp;Data_TOT_TWh!$E310,Data_TER_TWh!$AC$9:$AC$442)+SUMIF(Data_RES_TWh!$A$9:$A$1310,Data_TOT_TWh!$B310&amp;400&amp;"_"&amp;Data_TOT_TWh!$E310,Data_RES_TWh!$AC$9:$AC$1310)</f>
        <v>0</v>
      </c>
      <c r="AD310" s="61"/>
      <c r="AE310" s="102">
        <f>SUMIF(Data_IND_TWh!$A$9:$A$442,Data_TOT_TWh!$B310&amp;200&amp;"_"&amp;Data_TOT_TWh!$E310,Data_IND_TWh!$AE$9:$AE$442)+SUMIF(Data_TER_TWh!$A$9:$A$442,Data_TOT_TWh!$B310&amp;300&amp;"_"&amp;Data_TOT_TWh!$E310,Data_TER_TWh!$AE$9:$AE$442)+SUMIF(Data_RES_TWh!$A$9:$A$1310,Data_TOT_TWh!$B310&amp;400&amp;"_"&amp;Data_TOT_TWh!$E310,Data_RES_TWh!$AE$9:$AE$1310)</f>
        <v>0</v>
      </c>
      <c r="AF310" s="13"/>
      <c r="AG310" s="13"/>
      <c r="AH310" s="46"/>
      <c r="AI310" s="57"/>
      <c r="AJ310" s="102">
        <f>SUMIF(Data_RES_TWh!$A$9:$A$1310,Data_TOT_TWh!$B310&amp;400&amp;"_"&amp;Data_TOT_TWh!$E310,Data_RES_TWh!$AJ$9:$AJ$1310)</f>
        <v>0</v>
      </c>
      <c r="AK310" s="57"/>
      <c r="AL310" s="9" t="str">
        <f>VLOOKUP(F310,Definitions!$B$7:$E$39,4,FALSE)</f>
        <v>EU28</v>
      </c>
    </row>
    <row r="311" spans="1:38">
      <c r="A311" s="36" t="str">
        <f t="shared" si="30"/>
        <v>PT999_9</v>
      </c>
      <c r="B311" t="s">
        <v>97</v>
      </c>
      <c r="C311" t="s">
        <v>269</v>
      </c>
      <c r="D311">
        <v>999</v>
      </c>
      <c r="E311">
        <v>9</v>
      </c>
      <c r="F311" s="25" t="str">
        <f>VLOOKUP(B311,Definitions!$C$7:$D$43,2,FALSE)</f>
        <v>Portugal</v>
      </c>
      <c r="G311" t="str">
        <f>VLOOKUP(C311,Definitions!$C$49:$D$57,2,FALSE)</f>
        <v>TOTAL</v>
      </c>
      <c r="H311" t="str">
        <f>VLOOKUP(D311,Definitions!$C$60:$D$104,2,FALSE)</f>
        <v>TOTAL</v>
      </c>
      <c r="J311" s="29" t="str">
        <f>VLOOKUP(E311,Definitions!$C$115:$D$131,2,FALSE)</f>
        <v>Waste RES</v>
      </c>
      <c r="K311" s="111">
        <v>0</v>
      </c>
      <c r="L311" s="110">
        <f t="shared" si="31"/>
        <v>0</v>
      </c>
      <c r="M311" s="110">
        <f t="shared" si="32"/>
        <v>0</v>
      </c>
      <c r="N311" s="57"/>
      <c r="O311" s="110">
        <f>IFERROR(SUMIF(Data_IND_TWh!$A$9:$A$442,Data_TOT_TWh!$B311&amp;200&amp;"_"&amp;Data_TOT_TWh!$E311,Data_IND_TWh!$O$9:$O$442),0)+SUMIF(Data_TER_TWh!$A$9:$A$442,Data_TOT_TWh!$B311&amp;300&amp;"_"&amp;Data_TOT_TWh!$E311,Data_TER_TWh!$O$9:$O$442)+SUMIF(Data_RES_TWh!$A$9:$A$1310,Data_TOT_TWh!$B311&amp;400&amp;"_"&amp;Data_TOT_TWh!$E311,Data_RES_TWh!$O$9:$O$1310)</f>
        <v>0</v>
      </c>
      <c r="P311" s="110">
        <f t="shared" si="33"/>
        <v>0</v>
      </c>
      <c r="Q311" s="110">
        <f t="shared" si="34"/>
        <v>0</v>
      </c>
      <c r="R311" s="109">
        <f t="shared" si="35"/>
        <v>0</v>
      </c>
      <c r="S311" s="102">
        <f>SUMIF(Data_IND_TWh!$A$9:$A$442,Data_TOT_TWh!$B311&amp;200&amp;"_"&amp;Data_TOT_TWh!$E311,Data_IND_TWh!$S$9:$S$442)+SUMIF(Data_TER_TWh!$A$9:$A$442,Data_TOT_TWh!$B311&amp;300&amp;"_"&amp;Data_TOT_TWh!$E311,Data_TER_TWh!$S$9:$S$442)+SUMIF(Data_RES_TWh!$A$9:$A$1310,Data_TOT_TWh!$B311&amp;400&amp;"_"&amp;Data_TOT_TWh!$E311,Data_RES_TWh!$S$9:$S$1310)</f>
        <v>0</v>
      </c>
      <c r="T311" s="57"/>
      <c r="U311" s="102">
        <f>SUMIF(Data_IND_TWh!$A$9:$A$442,Data_TOT_TWh!$B311&amp;200&amp;"_"&amp;Data_TOT_TWh!$E311,Data_IND_TWh!$U$9:$U$442)+SUMIF(Data_TER_TWh!$A$9:$A$442,Data_TOT_TWh!$B311&amp;300&amp;"_"&amp;Data_TOT_TWh!$E311,Data_TER_TWh!$U$9:$U$442)+SUMIF(Data_RES_TWh!$A$9:$A$1310,Data_TOT_TWh!$B311&amp;400&amp;"_"&amp;Data_TOT_TWh!$E311,Data_RES_TWh!$U$9:$U$1310)</f>
        <v>0</v>
      </c>
      <c r="V311" s="57"/>
      <c r="W311" s="102">
        <f>SUMIF(Data_IND_TWh!$A$9:$A$442,Data_TOT_TWh!$B311&amp;200&amp;"_"&amp;Data_TOT_TWh!$E311,Data_IND_TWh!$W$9:$W$442)+SUMIF(Data_TER_TWh!$A$9:$A$442,Data_TOT_TWh!$B311&amp;300&amp;"_"&amp;Data_TOT_TWh!$E311,Data_TER_TWh!$W$9:$W$442)+SUMIF(Data_RES_TWh!$A$9:$A$1310,Data_TOT_TWh!$B311&amp;400&amp;"_"&amp;Data_TOT_TWh!$E311,Data_RES_TWh!$W$9:$W$1310)</f>
        <v>0</v>
      </c>
      <c r="X311" s="13"/>
      <c r="Y311" s="13"/>
      <c r="Z311" s="13"/>
      <c r="AA311" s="46"/>
      <c r="AB311" s="57"/>
      <c r="AC311" s="102">
        <f>SUMIF(Data_IND_TWh!$A$9:$A$442,Data_TOT_TWh!$B311&amp;200&amp;"_"&amp;Data_TOT_TWh!$E311,Data_IND_TWh!$AC$9:$AC$442)+SUMIF(Data_TER_TWh!$A$9:$A$442,Data_TOT_TWh!$B311&amp;300&amp;"_"&amp;Data_TOT_TWh!$E311,Data_TER_TWh!$AC$9:$AC$442)+SUMIF(Data_RES_TWh!$A$9:$A$1310,Data_TOT_TWh!$B311&amp;400&amp;"_"&amp;Data_TOT_TWh!$E311,Data_RES_TWh!$AC$9:$AC$1310)</f>
        <v>0</v>
      </c>
      <c r="AD311" s="61"/>
      <c r="AE311" s="102">
        <f>SUMIF(Data_IND_TWh!$A$9:$A$442,Data_TOT_TWh!$B311&amp;200&amp;"_"&amp;Data_TOT_TWh!$E311,Data_IND_TWh!$AE$9:$AE$442)+SUMIF(Data_TER_TWh!$A$9:$A$442,Data_TOT_TWh!$B311&amp;300&amp;"_"&amp;Data_TOT_TWh!$E311,Data_TER_TWh!$AE$9:$AE$442)+SUMIF(Data_RES_TWh!$A$9:$A$1310,Data_TOT_TWh!$B311&amp;400&amp;"_"&amp;Data_TOT_TWh!$E311,Data_RES_TWh!$AE$9:$AE$1310)</f>
        <v>0</v>
      </c>
      <c r="AF311" s="13"/>
      <c r="AG311" s="13"/>
      <c r="AH311" s="46"/>
      <c r="AI311" s="57"/>
      <c r="AJ311" s="102">
        <f>SUMIF(Data_RES_TWh!$A$9:$A$1310,Data_TOT_TWh!$B311&amp;400&amp;"_"&amp;Data_TOT_TWh!$E311,Data_RES_TWh!$AJ$9:$AJ$1310)</f>
        <v>0</v>
      </c>
      <c r="AK311" s="57"/>
      <c r="AL311" s="9" t="str">
        <f>VLOOKUP(F311,Definitions!$B$7:$E$39,4,FALSE)</f>
        <v>EU28</v>
      </c>
    </row>
    <row r="312" spans="1:38">
      <c r="A312" s="36" t="str">
        <f t="shared" si="30"/>
        <v>PT999_51</v>
      </c>
      <c r="B312" t="s">
        <v>97</v>
      </c>
      <c r="C312" t="s">
        <v>269</v>
      </c>
      <c r="D312">
        <v>999</v>
      </c>
      <c r="E312">
        <v>51</v>
      </c>
      <c r="F312" s="25" t="str">
        <f>VLOOKUP(B312,Definitions!$C$7:$D$43,2,FALSE)</f>
        <v>Portugal</v>
      </c>
      <c r="G312" t="str">
        <f>VLOOKUP(C312,Definitions!$C$49:$D$57,2,FALSE)</f>
        <v>TOTAL</v>
      </c>
      <c r="H312" t="str">
        <f>VLOOKUP(D312,Definitions!$C$60:$D$104,2,FALSE)</f>
        <v>TOTAL</v>
      </c>
      <c r="J312" s="29" t="str">
        <f>VLOOKUP(E312,Definitions!$C$115:$D$131,2,FALSE)</f>
        <v>Biomass</v>
      </c>
      <c r="K312" s="111">
        <v>22.344719000000001</v>
      </c>
      <c r="L312" s="110">
        <f t="shared" si="31"/>
        <v>-4.1240179994444404</v>
      </c>
      <c r="M312" s="110">
        <f t="shared" si="32"/>
        <v>18.220701000555561</v>
      </c>
      <c r="N312" s="57"/>
      <c r="O312" s="110">
        <f>IFERROR(SUMIF(Data_IND_TWh!$A$9:$A$442,Data_TOT_TWh!$B312&amp;200&amp;"_"&amp;Data_TOT_TWh!$E312,Data_IND_TWh!$O$9:$O$442),0)+SUMIF(Data_TER_TWh!$A$9:$A$442,Data_TOT_TWh!$B312&amp;300&amp;"_"&amp;Data_TOT_TWh!$E312,Data_TER_TWh!$O$9:$O$442)+SUMIF(Data_RES_TWh!$A$9:$A$1310,Data_TOT_TWh!$B312&amp;400&amp;"_"&amp;Data_TOT_TWh!$E312,Data_RES_TWh!$O$9:$O$1310)</f>
        <v>0</v>
      </c>
      <c r="P312" s="110">
        <f t="shared" si="33"/>
        <v>18.220701000555561</v>
      </c>
      <c r="Q312" s="110">
        <f t="shared" si="34"/>
        <v>18.220701000555561</v>
      </c>
      <c r="R312" s="109">
        <f t="shared" si="35"/>
        <v>0</v>
      </c>
      <c r="S312" s="102">
        <f>SUMIF(Data_IND_TWh!$A$9:$A$442,Data_TOT_TWh!$B312&amp;200&amp;"_"&amp;Data_TOT_TWh!$E312,Data_IND_TWh!$S$9:$S$442)+SUMIF(Data_TER_TWh!$A$9:$A$442,Data_TOT_TWh!$B312&amp;300&amp;"_"&amp;Data_TOT_TWh!$E312,Data_TER_TWh!$S$9:$S$442)+SUMIF(Data_RES_TWh!$A$9:$A$1310,Data_TOT_TWh!$B312&amp;400&amp;"_"&amp;Data_TOT_TWh!$E312,Data_RES_TWh!$S$9:$S$1310)</f>
        <v>4.6759949081887262</v>
      </c>
      <c r="T312" s="57"/>
      <c r="U312" s="102">
        <f>SUMIF(Data_IND_TWh!$A$9:$A$442,Data_TOT_TWh!$B312&amp;200&amp;"_"&amp;Data_TOT_TWh!$E312,Data_IND_TWh!$U$9:$U$442)+SUMIF(Data_TER_TWh!$A$9:$A$442,Data_TOT_TWh!$B312&amp;300&amp;"_"&amp;Data_TOT_TWh!$E312,Data_TER_TWh!$U$9:$U$442)+SUMIF(Data_RES_TWh!$A$9:$A$1310,Data_TOT_TWh!$B312&amp;400&amp;"_"&amp;Data_TOT_TWh!$E312,Data_RES_TWh!$U$9:$U$1310)</f>
        <v>0.60400509181127371</v>
      </c>
      <c r="V312" s="57"/>
      <c r="W312" s="102">
        <f>SUMIF(Data_IND_TWh!$A$9:$A$442,Data_TOT_TWh!$B312&amp;200&amp;"_"&amp;Data_TOT_TWh!$E312,Data_IND_TWh!$W$9:$W$442)+SUMIF(Data_TER_TWh!$A$9:$A$442,Data_TOT_TWh!$B312&amp;300&amp;"_"&amp;Data_TOT_TWh!$E312,Data_TER_TWh!$W$9:$W$442)+SUMIF(Data_RES_TWh!$A$9:$A$1310,Data_TOT_TWh!$B312&amp;400&amp;"_"&amp;Data_TOT_TWh!$E312,Data_RES_TWh!$W$9:$W$1310)</f>
        <v>12.94070100055556</v>
      </c>
      <c r="X312" s="13"/>
      <c r="Y312" s="13"/>
      <c r="Z312" s="13"/>
      <c r="AA312" s="46"/>
      <c r="AB312" s="57"/>
      <c r="AC312" s="102">
        <f>SUMIF(Data_IND_TWh!$A$9:$A$442,Data_TOT_TWh!$B312&amp;200&amp;"_"&amp;Data_TOT_TWh!$E312,Data_IND_TWh!$AC$9:$AC$442)+SUMIF(Data_TER_TWh!$A$9:$A$442,Data_TOT_TWh!$B312&amp;300&amp;"_"&amp;Data_TOT_TWh!$E312,Data_TER_TWh!$AC$9:$AC$442)+SUMIF(Data_RES_TWh!$A$9:$A$1310,Data_TOT_TWh!$B312&amp;400&amp;"_"&amp;Data_TOT_TWh!$E312,Data_RES_TWh!$AC$9:$AC$1310)</f>
        <v>0</v>
      </c>
      <c r="AD312" s="61"/>
      <c r="AE312" s="102">
        <f>SUMIF(Data_IND_TWh!$A$9:$A$442,Data_TOT_TWh!$B312&amp;200&amp;"_"&amp;Data_TOT_TWh!$E312,Data_IND_TWh!$AE$9:$AE$442)+SUMIF(Data_TER_TWh!$A$9:$A$442,Data_TOT_TWh!$B312&amp;300&amp;"_"&amp;Data_TOT_TWh!$E312,Data_TER_TWh!$AE$9:$AE$442)+SUMIF(Data_RES_TWh!$A$9:$A$1310,Data_TOT_TWh!$B312&amp;400&amp;"_"&amp;Data_TOT_TWh!$E312,Data_RES_TWh!$AE$9:$AE$1310)</f>
        <v>0</v>
      </c>
      <c r="AF312" s="13"/>
      <c r="AG312" s="13"/>
      <c r="AH312" s="46"/>
      <c r="AI312" s="57"/>
      <c r="AJ312" s="102">
        <f>SUMIF(Data_RES_TWh!$A$9:$A$1310,Data_TOT_TWh!$B312&amp;400&amp;"_"&amp;Data_TOT_TWh!$E312,Data_RES_TWh!$AJ$9:$AJ$1310)</f>
        <v>3.714</v>
      </c>
      <c r="AK312" s="57"/>
      <c r="AL312" s="9" t="str">
        <f>VLOOKUP(F312,Definitions!$B$7:$E$39,4,FALSE)</f>
        <v>EU28</v>
      </c>
    </row>
    <row r="313" spans="1:38">
      <c r="A313" s="36" t="str">
        <f t="shared" si="30"/>
        <v>PT999_52</v>
      </c>
      <c r="B313" t="s">
        <v>97</v>
      </c>
      <c r="C313" t="s">
        <v>269</v>
      </c>
      <c r="D313">
        <v>999</v>
      </c>
      <c r="E313">
        <v>52</v>
      </c>
      <c r="F313" s="25" t="str">
        <f>VLOOKUP(B313,Definitions!$C$7:$D$43,2,FALSE)</f>
        <v>Portugal</v>
      </c>
      <c r="G313" t="str">
        <f>VLOOKUP(C313,Definitions!$C$49:$D$57,2,FALSE)</f>
        <v>TOTAL</v>
      </c>
      <c r="H313" t="str">
        <f>VLOOKUP(D313,Definitions!$C$60:$D$104,2,FALSE)</f>
        <v>TOTAL</v>
      </c>
      <c r="J313" s="29" t="str">
        <f>VLOOKUP(E313,Definitions!$C$115:$D$131,2,FALSE)</f>
        <v>Geothermal</v>
      </c>
      <c r="K313" s="111">
        <v>1.8608E-2</v>
      </c>
      <c r="L313" s="110">
        <f t="shared" si="31"/>
        <v>-1.8608E-2</v>
      </c>
      <c r="M313" s="110">
        <f t="shared" si="32"/>
        <v>0</v>
      </c>
      <c r="N313" s="57"/>
      <c r="O313" s="110">
        <f>IFERROR(SUMIF(Data_IND_TWh!$A$9:$A$442,Data_TOT_TWh!$B313&amp;200&amp;"_"&amp;Data_TOT_TWh!$E313,Data_IND_TWh!$O$9:$O$442),0)+SUMIF(Data_TER_TWh!$A$9:$A$442,Data_TOT_TWh!$B313&amp;300&amp;"_"&amp;Data_TOT_TWh!$E313,Data_TER_TWh!$O$9:$O$442)+SUMIF(Data_RES_TWh!$A$9:$A$1310,Data_TOT_TWh!$B313&amp;400&amp;"_"&amp;Data_TOT_TWh!$E313,Data_RES_TWh!$O$9:$O$1310)</f>
        <v>0</v>
      </c>
      <c r="P313" s="110">
        <f t="shared" si="33"/>
        <v>0</v>
      </c>
      <c r="Q313" s="110">
        <f t="shared" si="34"/>
        <v>0</v>
      </c>
      <c r="R313" s="109">
        <f t="shared" si="35"/>
        <v>0</v>
      </c>
      <c r="S313" s="102">
        <f>SUMIF(Data_IND_TWh!$A$9:$A$442,Data_TOT_TWh!$B313&amp;200&amp;"_"&amp;Data_TOT_TWh!$E313,Data_IND_TWh!$S$9:$S$442)+SUMIF(Data_TER_TWh!$A$9:$A$442,Data_TOT_TWh!$B313&amp;300&amp;"_"&amp;Data_TOT_TWh!$E313,Data_TER_TWh!$S$9:$S$442)+SUMIF(Data_RES_TWh!$A$9:$A$1310,Data_TOT_TWh!$B313&amp;400&amp;"_"&amp;Data_TOT_TWh!$E313,Data_RES_TWh!$S$9:$S$1310)</f>
        <v>0</v>
      </c>
      <c r="T313" s="57"/>
      <c r="U313" s="102">
        <f>SUMIF(Data_IND_TWh!$A$9:$A$442,Data_TOT_TWh!$B313&amp;200&amp;"_"&amp;Data_TOT_TWh!$E313,Data_IND_TWh!$U$9:$U$442)+SUMIF(Data_TER_TWh!$A$9:$A$442,Data_TOT_TWh!$B313&amp;300&amp;"_"&amp;Data_TOT_TWh!$E313,Data_TER_TWh!$U$9:$U$442)+SUMIF(Data_RES_TWh!$A$9:$A$1310,Data_TOT_TWh!$B313&amp;400&amp;"_"&amp;Data_TOT_TWh!$E313,Data_RES_TWh!$U$9:$U$1310)</f>
        <v>0</v>
      </c>
      <c r="V313" s="57"/>
      <c r="W313" s="102">
        <f>SUMIF(Data_IND_TWh!$A$9:$A$442,Data_TOT_TWh!$B313&amp;200&amp;"_"&amp;Data_TOT_TWh!$E313,Data_IND_TWh!$W$9:$W$442)+SUMIF(Data_TER_TWh!$A$9:$A$442,Data_TOT_TWh!$B313&amp;300&amp;"_"&amp;Data_TOT_TWh!$E313,Data_TER_TWh!$W$9:$W$442)+SUMIF(Data_RES_TWh!$A$9:$A$1310,Data_TOT_TWh!$B313&amp;400&amp;"_"&amp;Data_TOT_TWh!$E313,Data_RES_TWh!$W$9:$W$1310)</f>
        <v>0</v>
      </c>
      <c r="X313" s="13"/>
      <c r="Y313" s="13"/>
      <c r="Z313" s="13"/>
      <c r="AA313" s="46"/>
      <c r="AB313" s="57"/>
      <c r="AC313" s="102">
        <f>SUMIF(Data_IND_TWh!$A$9:$A$442,Data_TOT_TWh!$B313&amp;200&amp;"_"&amp;Data_TOT_TWh!$E313,Data_IND_TWh!$AC$9:$AC$442)+SUMIF(Data_TER_TWh!$A$9:$A$442,Data_TOT_TWh!$B313&amp;300&amp;"_"&amp;Data_TOT_TWh!$E313,Data_TER_TWh!$AC$9:$AC$442)+SUMIF(Data_RES_TWh!$A$9:$A$1310,Data_TOT_TWh!$B313&amp;400&amp;"_"&amp;Data_TOT_TWh!$E313,Data_RES_TWh!$AC$9:$AC$1310)</f>
        <v>0</v>
      </c>
      <c r="AD313" s="61"/>
      <c r="AE313" s="102">
        <f>SUMIF(Data_IND_TWh!$A$9:$A$442,Data_TOT_TWh!$B313&amp;200&amp;"_"&amp;Data_TOT_TWh!$E313,Data_IND_TWh!$AE$9:$AE$442)+SUMIF(Data_TER_TWh!$A$9:$A$442,Data_TOT_TWh!$B313&amp;300&amp;"_"&amp;Data_TOT_TWh!$E313,Data_TER_TWh!$AE$9:$AE$442)+SUMIF(Data_RES_TWh!$A$9:$A$1310,Data_TOT_TWh!$B313&amp;400&amp;"_"&amp;Data_TOT_TWh!$E313,Data_RES_TWh!$AE$9:$AE$1310)</f>
        <v>0</v>
      </c>
      <c r="AF313" s="13"/>
      <c r="AG313" s="13"/>
      <c r="AH313" s="46"/>
      <c r="AI313" s="57"/>
      <c r="AJ313" s="102">
        <f>SUMIF(Data_RES_TWh!$A$9:$A$1310,Data_TOT_TWh!$B313&amp;400&amp;"_"&amp;Data_TOT_TWh!$E313,Data_RES_TWh!$AJ$9:$AJ$1310)</f>
        <v>0</v>
      </c>
      <c r="AK313" s="57"/>
      <c r="AL313" s="9" t="str">
        <f>VLOOKUP(F313,Definitions!$B$7:$E$39,4,FALSE)</f>
        <v>EU28</v>
      </c>
    </row>
    <row r="314" spans="1:38">
      <c r="A314" s="36" t="str">
        <f t="shared" si="30"/>
        <v>PT999_53</v>
      </c>
      <c r="B314" t="s">
        <v>97</v>
      </c>
      <c r="C314" t="s">
        <v>269</v>
      </c>
      <c r="D314">
        <v>999</v>
      </c>
      <c r="E314">
        <v>53</v>
      </c>
      <c r="F314" s="25" t="str">
        <f>VLOOKUP(B314,Definitions!$C$7:$D$43,2,FALSE)</f>
        <v>Portugal</v>
      </c>
      <c r="G314" t="str">
        <f>VLOOKUP(C314,Definitions!$C$49:$D$57,2,FALSE)</f>
        <v>TOTAL</v>
      </c>
      <c r="H314" t="str">
        <f>VLOOKUP(D314,Definitions!$C$60:$D$104,2,FALSE)</f>
        <v>TOTAL</v>
      </c>
      <c r="J314" s="29" t="str">
        <f>VLOOKUP(E314,Definitions!$C$115:$D$131,2,FALSE)</f>
        <v>Solar energy</v>
      </c>
      <c r="K314" s="111">
        <v>0.78386200000000006</v>
      </c>
      <c r="L314" s="110">
        <f t="shared" si="31"/>
        <v>-8.6200000000002941E-4</v>
      </c>
      <c r="M314" s="110">
        <f t="shared" si="32"/>
        <v>0.78300000000000003</v>
      </c>
      <c r="N314" s="57"/>
      <c r="O314" s="110">
        <f>IFERROR(SUMIF(Data_IND_TWh!$A$9:$A$442,Data_TOT_TWh!$B314&amp;200&amp;"_"&amp;Data_TOT_TWh!$E314,Data_IND_TWh!$O$9:$O$442),0)+SUMIF(Data_TER_TWh!$A$9:$A$442,Data_TOT_TWh!$B314&amp;300&amp;"_"&amp;Data_TOT_TWh!$E314,Data_TER_TWh!$O$9:$O$442)+SUMIF(Data_RES_TWh!$A$9:$A$1310,Data_TOT_TWh!$B314&amp;400&amp;"_"&amp;Data_TOT_TWh!$E314,Data_RES_TWh!$O$9:$O$1310)</f>
        <v>0</v>
      </c>
      <c r="P314" s="110">
        <f t="shared" si="33"/>
        <v>0.78300000000000003</v>
      </c>
      <c r="Q314" s="110">
        <f t="shared" si="34"/>
        <v>0.78300000000000003</v>
      </c>
      <c r="R314" s="109">
        <f t="shared" si="35"/>
        <v>0</v>
      </c>
      <c r="S314" s="102">
        <f>SUMIF(Data_IND_TWh!$A$9:$A$442,Data_TOT_TWh!$B314&amp;200&amp;"_"&amp;Data_TOT_TWh!$E314,Data_IND_TWh!$S$9:$S$442)+SUMIF(Data_TER_TWh!$A$9:$A$442,Data_TOT_TWh!$B314&amp;300&amp;"_"&amp;Data_TOT_TWh!$E314,Data_TER_TWh!$S$9:$S$442)+SUMIF(Data_RES_TWh!$A$9:$A$1310,Data_TOT_TWh!$B314&amp;400&amp;"_"&amp;Data_TOT_TWh!$E314,Data_RES_TWh!$S$9:$S$1310)</f>
        <v>0.20088517007053866</v>
      </c>
      <c r="T314" s="57"/>
      <c r="U314" s="102">
        <f>SUMIF(Data_IND_TWh!$A$9:$A$442,Data_TOT_TWh!$B314&amp;200&amp;"_"&amp;Data_TOT_TWh!$E314,Data_IND_TWh!$U$9:$U$442)+SUMIF(Data_TER_TWh!$A$9:$A$442,Data_TOT_TWh!$B314&amp;300&amp;"_"&amp;Data_TOT_TWh!$E314,Data_TER_TWh!$U$9:$U$442)+SUMIF(Data_RES_TWh!$A$9:$A$1310,Data_TOT_TWh!$B314&amp;400&amp;"_"&amp;Data_TOT_TWh!$E314,Data_RES_TWh!$U$9:$U$1310)</f>
        <v>0.5821148299294614</v>
      </c>
      <c r="V314" s="57"/>
      <c r="W314" s="102">
        <f>SUMIF(Data_IND_TWh!$A$9:$A$442,Data_TOT_TWh!$B314&amp;200&amp;"_"&amp;Data_TOT_TWh!$E314,Data_IND_TWh!$W$9:$W$442)+SUMIF(Data_TER_TWh!$A$9:$A$442,Data_TOT_TWh!$B314&amp;300&amp;"_"&amp;Data_TOT_TWh!$E314,Data_TER_TWh!$W$9:$W$442)+SUMIF(Data_RES_TWh!$A$9:$A$1310,Data_TOT_TWh!$B314&amp;400&amp;"_"&amp;Data_TOT_TWh!$E314,Data_RES_TWh!$W$9:$W$1310)</f>
        <v>0</v>
      </c>
      <c r="X314" s="13"/>
      <c r="Y314" s="13"/>
      <c r="Z314" s="13"/>
      <c r="AA314" s="46"/>
      <c r="AB314" s="57"/>
      <c r="AC314" s="102">
        <f>SUMIF(Data_IND_TWh!$A$9:$A$442,Data_TOT_TWh!$B314&amp;200&amp;"_"&amp;Data_TOT_TWh!$E314,Data_IND_TWh!$AC$9:$AC$442)+SUMIF(Data_TER_TWh!$A$9:$A$442,Data_TOT_TWh!$B314&amp;300&amp;"_"&amp;Data_TOT_TWh!$E314,Data_TER_TWh!$AC$9:$AC$442)+SUMIF(Data_RES_TWh!$A$9:$A$1310,Data_TOT_TWh!$B314&amp;400&amp;"_"&amp;Data_TOT_TWh!$E314,Data_RES_TWh!$AC$9:$AC$1310)</f>
        <v>0</v>
      </c>
      <c r="AD314" s="61"/>
      <c r="AE314" s="102">
        <f>SUMIF(Data_IND_TWh!$A$9:$A$442,Data_TOT_TWh!$B314&amp;200&amp;"_"&amp;Data_TOT_TWh!$E314,Data_IND_TWh!$AE$9:$AE$442)+SUMIF(Data_TER_TWh!$A$9:$A$442,Data_TOT_TWh!$B314&amp;300&amp;"_"&amp;Data_TOT_TWh!$E314,Data_TER_TWh!$AE$9:$AE$442)+SUMIF(Data_RES_TWh!$A$9:$A$1310,Data_TOT_TWh!$B314&amp;400&amp;"_"&amp;Data_TOT_TWh!$E314,Data_RES_TWh!$AE$9:$AE$1310)</f>
        <v>0</v>
      </c>
      <c r="AF314" s="13"/>
      <c r="AG314" s="13"/>
      <c r="AH314" s="46"/>
      <c r="AI314" s="57"/>
      <c r="AJ314" s="102">
        <f>SUMIF(Data_RES_TWh!$A$9:$A$1310,Data_TOT_TWh!$B314&amp;400&amp;"_"&amp;Data_TOT_TWh!$E314,Data_RES_TWh!$AJ$9:$AJ$1310)</f>
        <v>0</v>
      </c>
      <c r="AK314" s="57"/>
      <c r="AL314" s="9" t="str">
        <f>VLOOKUP(F314,Definitions!$B$7:$E$39,4,FALSE)</f>
        <v>EU28</v>
      </c>
    </row>
    <row r="315" spans="1:38">
      <c r="A315" s="36" t="str">
        <f t="shared" si="30"/>
        <v>PT999_58</v>
      </c>
      <c r="B315" t="s">
        <v>97</v>
      </c>
      <c r="C315" t="s">
        <v>269</v>
      </c>
      <c r="D315">
        <v>999</v>
      </c>
      <c r="E315">
        <v>58</v>
      </c>
      <c r="F315" s="25" t="str">
        <f>VLOOKUP(B315,Definitions!$C$7:$D$43,2,FALSE)</f>
        <v>Portugal</v>
      </c>
      <c r="G315" t="str">
        <f>VLOOKUP(C315,Definitions!$C$49:$D$57,2,FALSE)</f>
        <v>TOTAL</v>
      </c>
      <c r="H315" t="str">
        <f>VLOOKUP(D315,Definitions!$C$60:$D$104,2,FALSE)</f>
        <v>TOTAL</v>
      </c>
      <c r="J315" s="29" t="str">
        <f>VLOOKUP(E315,Definitions!$C$115:$D$131,2,FALSE)</f>
        <v>Ambient heat total</v>
      </c>
      <c r="K315" s="111" t="s">
        <v>987</v>
      </c>
      <c r="L315" s="110">
        <f t="shared" si="31"/>
        <v>0</v>
      </c>
      <c r="M315" s="110">
        <f t="shared" si="32"/>
        <v>0</v>
      </c>
      <c r="N315" s="57"/>
      <c r="O315" s="110">
        <f>IFERROR(SUMIF(Data_IND_TWh!$A$9:$A$442,Data_TOT_TWh!$B315&amp;200&amp;"_"&amp;Data_TOT_TWh!$E315,Data_IND_TWh!$O$9:$O$442),0)+SUMIF(Data_TER_TWh!$A$9:$A$442,Data_TOT_TWh!$B315&amp;300&amp;"_"&amp;Data_TOT_TWh!$E315,Data_TER_TWh!$O$9:$O$442)+SUMIF(Data_RES_TWh!$A$9:$A$1310,Data_TOT_TWh!$B315&amp;400&amp;"_"&amp;Data_TOT_TWh!$E315,Data_RES_TWh!$O$9:$O$1310)</f>
        <v>0</v>
      </c>
      <c r="P315" s="110">
        <f t="shared" si="33"/>
        <v>0</v>
      </c>
      <c r="Q315" s="110">
        <f t="shared" si="34"/>
        <v>0</v>
      </c>
      <c r="R315" s="109">
        <f t="shared" si="35"/>
        <v>0</v>
      </c>
      <c r="S315" s="102">
        <f>SUMIF(Data_IND_TWh!$A$9:$A$442,Data_TOT_TWh!$B315&amp;200&amp;"_"&amp;Data_TOT_TWh!$E315,Data_IND_TWh!$S$9:$S$442)+SUMIF(Data_TER_TWh!$A$9:$A$442,Data_TOT_TWh!$B315&amp;300&amp;"_"&amp;Data_TOT_TWh!$E315,Data_TER_TWh!$S$9:$S$442)+SUMIF(Data_RES_TWh!$A$9:$A$1310,Data_TOT_TWh!$B315&amp;400&amp;"_"&amp;Data_TOT_TWh!$E315,Data_RES_TWh!$S$9:$S$1310)</f>
        <v>0</v>
      </c>
      <c r="T315" s="57"/>
      <c r="U315" s="102">
        <f>SUMIF(Data_IND_TWh!$A$9:$A$442,Data_TOT_TWh!$B315&amp;200&amp;"_"&amp;Data_TOT_TWh!$E315,Data_IND_TWh!$U$9:$U$442)+SUMIF(Data_TER_TWh!$A$9:$A$442,Data_TOT_TWh!$B315&amp;300&amp;"_"&amp;Data_TOT_TWh!$E315,Data_TER_TWh!$U$9:$U$442)+SUMIF(Data_RES_TWh!$A$9:$A$1310,Data_TOT_TWh!$B315&amp;400&amp;"_"&amp;Data_TOT_TWh!$E315,Data_RES_TWh!$U$9:$U$1310)</f>
        <v>0</v>
      </c>
      <c r="V315" s="57"/>
      <c r="W315" s="102">
        <f>SUMIF(Data_IND_TWh!$A$9:$A$442,Data_TOT_TWh!$B315&amp;200&amp;"_"&amp;Data_TOT_TWh!$E315,Data_IND_TWh!$W$9:$W$442)+SUMIF(Data_TER_TWh!$A$9:$A$442,Data_TOT_TWh!$B315&amp;300&amp;"_"&amp;Data_TOT_TWh!$E315,Data_TER_TWh!$W$9:$W$442)+SUMIF(Data_RES_TWh!$A$9:$A$1310,Data_TOT_TWh!$B315&amp;400&amp;"_"&amp;Data_TOT_TWh!$E315,Data_RES_TWh!$W$9:$W$1310)</f>
        <v>0</v>
      </c>
      <c r="X315" s="13"/>
      <c r="Y315" s="13"/>
      <c r="Z315" s="13"/>
      <c r="AA315" s="46"/>
      <c r="AB315" s="57"/>
      <c r="AC315" s="102">
        <f>SUMIF(Data_IND_TWh!$A$9:$A$442,Data_TOT_TWh!$B315&amp;200&amp;"_"&amp;Data_TOT_TWh!$E315,Data_IND_TWh!$AC$9:$AC$442)+SUMIF(Data_TER_TWh!$A$9:$A$442,Data_TOT_TWh!$B315&amp;300&amp;"_"&amp;Data_TOT_TWh!$E315,Data_TER_TWh!$AC$9:$AC$442)+SUMIF(Data_RES_TWh!$A$9:$A$1310,Data_TOT_TWh!$B315&amp;400&amp;"_"&amp;Data_TOT_TWh!$E315,Data_RES_TWh!$AC$9:$AC$1310)</f>
        <v>0</v>
      </c>
      <c r="AD315" s="61"/>
      <c r="AE315" s="102">
        <f>SUMIF(Data_IND_TWh!$A$9:$A$442,Data_TOT_TWh!$B315&amp;200&amp;"_"&amp;Data_TOT_TWh!$E315,Data_IND_TWh!$AE$9:$AE$442)+SUMIF(Data_TER_TWh!$A$9:$A$442,Data_TOT_TWh!$B315&amp;300&amp;"_"&amp;Data_TOT_TWh!$E315,Data_TER_TWh!$AE$9:$AE$442)+SUMIF(Data_RES_TWh!$A$9:$A$1310,Data_TOT_TWh!$B315&amp;400&amp;"_"&amp;Data_TOT_TWh!$E315,Data_RES_TWh!$AE$9:$AE$1310)</f>
        <v>0</v>
      </c>
      <c r="AF315" s="13"/>
      <c r="AG315" s="13"/>
      <c r="AH315" s="46"/>
      <c r="AI315" s="57"/>
      <c r="AJ315" s="102">
        <f>SUMIF(Data_RES_TWh!$A$9:$A$1310,Data_TOT_TWh!$B315&amp;400&amp;"_"&amp;Data_TOT_TWh!$E315,Data_RES_TWh!$AJ$9:$AJ$1310)</f>
        <v>0</v>
      </c>
      <c r="AK315" s="57"/>
      <c r="AL315" s="9" t="str">
        <f>VLOOKUP(F315,Definitions!$B$7:$E$39,4,FALSE)</f>
        <v>EU28</v>
      </c>
    </row>
    <row r="316" spans="1:38">
      <c r="A316" s="36" t="str">
        <f t="shared" si="30"/>
        <v>PT999_55</v>
      </c>
      <c r="B316" t="s">
        <v>97</v>
      </c>
      <c r="C316" t="s">
        <v>269</v>
      </c>
      <c r="D316">
        <v>999</v>
      </c>
      <c r="E316">
        <v>55</v>
      </c>
      <c r="F316" s="25" t="str">
        <f>VLOOKUP(B316,Definitions!$C$7:$D$43,2,FALSE)</f>
        <v>Portugal</v>
      </c>
      <c r="G316" t="str">
        <f>VLOOKUP(C316,Definitions!$C$49:$D$57,2,FALSE)</f>
        <v>TOTAL</v>
      </c>
      <c r="H316" t="str">
        <f>VLOOKUP(D316,Definitions!$C$60:$D$104,2,FALSE)</f>
        <v>TOTAL</v>
      </c>
      <c r="J316" s="29" t="str">
        <f>VLOOKUP(E316,Definitions!$C$115:$D$131,2,FALSE)</f>
        <v xml:space="preserve">Other RES </v>
      </c>
      <c r="K316" s="111" t="s">
        <v>987</v>
      </c>
      <c r="L316" s="110">
        <f t="shared" si="31"/>
        <v>0</v>
      </c>
      <c r="M316" s="110">
        <f t="shared" si="32"/>
        <v>0</v>
      </c>
      <c r="N316" s="57"/>
      <c r="O316" s="110">
        <f>IFERROR(SUMIF(Data_IND_TWh!$A$9:$A$442,Data_TOT_TWh!$B316&amp;200&amp;"_"&amp;Data_TOT_TWh!$E316,Data_IND_TWh!$O$9:$O$442),0)+SUMIF(Data_TER_TWh!$A$9:$A$442,Data_TOT_TWh!$B316&amp;300&amp;"_"&amp;Data_TOT_TWh!$E316,Data_TER_TWh!$O$9:$O$442)+SUMIF(Data_RES_TWh!$A$9:$A$1310,Data_TOT_TWh!$B316&amp;400&amp;"_"&amp;Data_TOT_TWh!$E316,Data_RES_TWh!$O$9:$O$1310)</f>
        <v>0</v>
      </c>
      <c r="P316" s="110">
        <f t="shared" si="33"/>
        <v>0</v>
      </c>
      <c r="Q316" s="110">
        <f t="shared" si="34"/>
        <v>0</v>
      </c>
      <c r="R316" s="109">
        <f t="shared" si="35"/>
        <v>0</v>
      </c>
      <c r="S316" s="102">
        <f>SUMIF(Data_IND_TWh!$A$9:$A$442,Data_TOT_TWh!$B316&amp;200&amp;"_"&amp;Data_TOT_TWh!$E316,Data_IND_TWh!$S$9:$S$442)+SUMIF(Data_TER_TWh!$A$9:$A$442,Data_TOT_TWh!$B316&amp;300&amp;"_"&amp;Data_TOT_TWh!$E316,Data_TER_TWh!$S$9:$S$442)+SUMIF(Data_RES_TWh!$A$9:$A$1310,Data_TOT_TWh!$B316&amp;400&amp;"_"&amp;Data_TOT_TWh!$E316,Data_RES_TWh!$S$9:$S$1310)</f>
        <v>0</v>
      </c>
      <c r="T316" s="57"/>
      <c r="U316" s="102">
        <f>SUMIF(Data_IND_TWh!$A$9:$A$442,Data_TOT_TWh!$B316&amp;200&amp;"_"&amp;Data_TOT_TWh!$E316,Data_IND_TWh!$U$9:$U$442)+SUMIF(Data_TER_TWh!$A$9:$A$442,Data_TOT_TWh!$B316&amp;300&amp;"_"&amp;Data_TOT_TWh!$E316,Data_TER_TWh!$U$9:$U$442)+SUMIF(Data_RES_TWh!$A$9:$A$1310,Data_TOT_TWh!$B316&amp;400&amp;"_"&amp;Data_TOT_TWh!$E316,Data_RES_TWh!$U$9:$U$1310)</f>
        <v>0</v>
      </c>
      <c r="V316" s="57"/>
      <c r="W316" s="102">
        <f>SUMIF(Data_IND_TWh!$A$9:$A$442,Data_TOT_TWh!$B316&amp;200&amp;"_"&amp;Data_TOT_TWh!$E316,Data_IND_TWh!$W$9:$W$442)+SUMIF(Data_TER_TWh!$A$9:$A$442,Data_TOT_TWh!$B316&amp;300&amp;"_"&amp;Data_TOT_TWh!$E316,Data_TER_TWh!$W$9:$W$442)+SUMIF(Data_RES_TWh!$A$9:$A$1310,Data_TOT_TWh!$B316&amp;400&amp;"_"&amp;Data_TOT_TWh!$E316,Data_RES_TWh!$W$9:$W$1310)</f>
        <v>0</v>
      </c>
      <c r="X316" s="13"/>
      <c r="Y316" s="13"/>
      <c r="Z316" s="13"/>
      <c r="AA316" s="46"/>
      <c r="AB316" s="57"/>
      <c r="AC316" s="102">
        <f>SUMIF(Data_IND_TWh!$A$9:$A$442,Data_TOT_TWh!$B316&amp;200&amp;"_"&amp;Data_TOT_TWh!$E316,Data_IND_TWh!$AC$9:$AC$442)+SUMIF(Data_TER_TWh!$A$9:$A$442,Data_TOT_TWh!$B316&amp;300&amp;"_"&amp;Data_TOT_TWh!$E316,Data_TER_TWh!$AC$9:$AC$442)+SUMIF(Data_RES_TWh!$A$9:$A$1310,Data_TOT_TWh!$B316&amp;400&amp;"_"&amp;Data_TOT_TWh!$E316,Data_RES_TWh!$AC$9:$AC$1310)</f>
        <v>0</v>
      </c>
      <c r="AD316" s="61"/>
      <c r="AE316" s="102">
        <f>SUMIF(Data_IND_TWh!$A$9:$A$442,Data_TOT_TWh!$B316&amp;200&amp;"_"&amp;Data_TOT_TWh!$E316,Data_IND_TWh!$AE$9:$AE$442)+SUMIF(Data_TER_TWh!$A$9:$A$442,Data_TOT_TWh!$B316&amp;300&amp;"_"&amp;Data_TOT_TWh!$E316,Data_TER_TWh!$AE$9:$AE$442)+SUMIF(Data_RES_TWh!$A$9:$A$1310,Data_TOT_TWh!$B316&amp;400&amp;"_"&amp;Data_TOT_TWh!$E316,Data_RES_TWh!$AE$9:$AE$1310)</f>
        <v>0</v>
      </c>
      <c r="AF316" s="13"/>
      <c r="AG316" s="13"/>
      <c r="AH316" s="46"/>
      <c r="AI316" s="57"/>
      <c r="AJ316" s="102">
        <f>SUMIF(Data_RES_TWh!$A$9:$A$1310,Data_TOT_TWh!$B316&amp;400&amp;"_"&amp;Data_TOT_TWh!$E316,Data_RES_TWh!$AJ$9:$AJ$1310)</f>
        <v>0</v>
      </c>
      <c r="AK316" s="57"/>
      <c r="AL316" s="9" t="str">
        <f>VLOOKUP(F316,Definitions!$B$7:$E$39,4,FALSE)</f>
        <v>EU28</v>
      </c>
    </row>
    <row r="317" spans="1:38">
      <c r="A317" s="36" t="str">
        <f t="shared" si="30"/>
        <v>RO999_0</v>
      </c>
      <c r="B317" t="s">
        <v>101</v>
      </c>
      <c r="C317" t="s">
        <v>269</v>
      </c>
      <c r="D317">
        <v>999</v>
      </c>
      <c r="E317">
        <v>0</v>
      </c>
      <c r="F317" s="25" t="str">
        <f>VLOOKUP(B317,Definitions!$C$7:$D$43,2,FALSE)</f>
        <v>Romania</v>
      </c>
      <c r="G317" t="str">
        <f>VLOOKUP(C317,Definitions!$C$49:$D$57,2,FALSE)</f>
        <v>TOTAL</v>
      </c>
      <c r="H317" t="str">
        <f>VLOOKUP(D317,Definitions!$C$60:$D$104,2,FALSE)</f>
        <v>TOTAL</v>
      </c>
      <c r="J317" s="29" t="str">
        <f>VLOOKUP(E317,Definitions!$C$115:$D$131,2,FALSE)</f>
        <v>TOTAL</v>
      </c>
      <c r="K317" s="111">
        <v>193.18127800000002</v>
      </c>
      <c r="L317" s="110">
        <f t="shared" si="31"/>
        <v>-56.067566387389036</v>
      </c>
      <c r="M317" s="110">
        <f t="shared" si="32"/>
        <v>137.11371161261098</v>
      </c>
      <c r="N317" s="57"/>
      <c r="O317" s="110">
        <f>IFERROR(SUMIF(Data_IND_TWh!$A$9:$A$442,Data_TOT_TWh!$B317&amp;200&amp;"_"&amp;Data_TOT_TWh!$E317,Data_IND_TWh!$O$9:$O$442),0)+SUMIF(Data_TER_TWh!$A$9:$A$442,Data_TOT_TWh!$B317&amp;300&amp;"_"&amp;Data_TOT_TWh!$E317,Data_TER_TWh!$O$9:$O$442)+SUMIF(Data_RES_TWh!$A$9:$A$1310,Data_TOT_TWh!$B317&amp;400&amp;"_"&amp;Data_TOT_TWh!$E317,Data_RES_TWh!$O$9:$O$1310)</f>
        <v>0</v>
      </c>
      <c r="P317" s="110">
        <f t="shared" si="33"/>
        <v>137.11371161261098</v>
      </c>
      <c r="Q317" s="110">
        <f t="shared" si="34"/>
        <v>132.89098396212387</v>
      </c>
      <c r="R317" s="109">
        <f t="shared" si="35"/>
        <v>4.2227276504871138</v>
      </c>
      <c r="S317" s="102">
        <f>SUMIF(Data_IND_TWh!$A$9:$A$442,Data_TOT_TWh!$B317&amp;200&amp;"_"&amp;Data_TOT_TWh!$E317,Data_IND_TWh!$S$9:$S$442)+SUMIF(Data_TER_TWh!$A$9:$A$442,Data_TOT_TWh!$B317&amp;300&amp;"_"&amp;Data_TOT_TWh!$E317,Data_TER_TWh!$S$9:$S$442)+SUMIF(Data_RES_TWh!$A$9:$A$1310,Data_TOT_TWh!$B317&amp;400&amp;"_"&amp;Data_TOT_TWh!$E317,Data_RES_TWh!$S$9:$S$1310)</f>
        <v>75.034724347007142</v>
      </c>
      <c r="T317" s="57"/>
      <c r="U317" s="102">
        <f>SUMIF(Data_IND_TWh!$A$9:$A$442,Data_TOT_TWh!$B317&amp;200&amp;"_"&amp;Data_TOT_TWh!$E317,Data_IND_TWh!$U$9:$U$442)+SUMIF(Data_TER_TWh!$A$9:$A$442,Data_TOT_TWh!$B317&amp;300&amp;"_"&amp;Data_TOT_TWh!$E317,Data_TER_TWh!$U$9:$U$442)+SUMIF(Data_RES_TWh!$A$9:$A$1310,Data_TOT_TWh!$B317&amp;400&amp;"_"&amp;Data_TOT_TWh!$E317,Data_RES_TWh!$U$9:$U$1310)</f>
        <v>8.7631012130027663</v>
      </c>
      <c r="V317" s="57"/>
      <c r="W317" s="102">
        <f>SUMIF(Data_IND_TWh!$A$9:$A$442,Data_TOT_TWh!$B317&amp;200&amp;"_"&amp;Data_TOT_TWh!$E317,Data_IND_TWh!$W$9:$W$442)+SUMIF(Data_TER_TWh!$A$9:$A$442,Data_TOT_TWh!$B317&amp;300&amp;"_"&amp;Data_TOT_TWh!$E317,Data_TER_TWh!$W$9:$W$442)+SUMIF(Data_RES_TWh!$A$9:$A$1310,Data_TOT_TWh!$B317&amp;400&amp;"_"&amp;Data_TOT_TWh!$E317,Data_RES_TWh!$W$9:$W$1310)</f>
        <v>49.093158402113943</v>
      </c>
      <c r="X317" s="13"/>
      <c r="Y317" s="13"/>
      <c r="Z317" s="13"/>
      <c r="AA317" s="46"/>
      <c r="AB317" s="57"/>
      <c r="AC317" s="102">
        <f>SUMIF(Data_IND_TWh!$A$9:$A$442,Data_TOT_TWh!$B317&amp;200&amp;"_"&amp;Data_TOT_TWh!$E317,Data_IND_TWh!$AC$9:$AC$442)+SUMIF(Data_TER_TWh!$A$9:$A$442,Data_TOT_TWh!$B317&amp;300&amp;"_"&amp;Data_TOT_TWh!$E317,Data_TER_TWh!$AC$9:$AC$442)+SUMIF(Data_RES_TWh!$A$9:$A$1310,Data_TOT_TWh!$B317&amp;400&amp;"_"&amp;Data_TOT_TWh!$E317,Data_RES_TWh!$AC$9:$AC$1310)</f>
        <v>0.56044748204779538</v>
      </c>
      <c r="AD317" s="61"/>
      <c r="AE317" s="102">
        <f>SUMIF(Data_IND_TWh!$A$9:$A$442,Data_TOT_TWh!$B317&amp;200&amp;"_"&amp;Data_TOT_TWh!$E317,Data_IND_TWh!$AE$9:$AE$442)+SUMIF(Data_TER_TWh!$A$9:$A$442,Data_TOT_TWh!$B317&amp;300&amp;"_"&amp;Data_TOT_TWh!$E317,Data_TER_TWh!$AE$9:$AE$442)+SUMIF(Data_RES_TWh!$A$9:$A$1310,Data_TOT_TWh!$B317&amp;400&amp;"_"&amp;Data_TOT_TWh!$E317,Data_RES_TWh!$AE$9:$AE$1310)</f>
        <v>3.6622801684393189</v>
      </c>
      <c r="AF317" s="13"/>
      <c r="AG317" s="13"/>
      <c r="AH317" s="46"/>
      <c r="AI317" s="57"/>
      <c r="AJ317" s="102">
        <f>SUMIF(Data_RES_TWh!$A$9:$A$1310,Data_TOT_TWh!$B317&amp;400&amp;"_"&amp;Data_TOT_TWh!$E317,Data_RES_TWh!$AJ$9:$AJ$1310)</f>
        <v>19.697321226844355</v>
      </c>
      <c r="AK317" s="57"/>
      <c r="AL317" s="9" t="str">
        <f>VLOOKUP(F317,Definitions!$B$7:$E$39,4,FALSE)</f>
        <v>EU28</v>
      </c>
    </row>
    <row r="318" spans="1:38">
      <c r="A318" s="36" t="str">
        <f t="shared" si="30"/>
        <v>RO999_1</v>
      </c>
      <c r="B318" t="s">
        <v>101</v>
      </c>
      <c r="C318" t="s">
        <v>269</v>
      </c>
      <c r="D318">
        <v>999</v>
      </c>
      <c r="E318">
        <v>1</v>
      </c>
      <c r="F318" s="25" t="str">
        <f>VLOOKUP(B318,Definitions!$C$7:$D$43,2,FALSE)</f>
        <v>Romania</v>
      </c>
      <c r="G318" t="str">
        <f>VLOOKUP(C318,Definitions!$C$49:$D$57,2,FALSE)</f>
        <v>TOTAL</v>
      </c>
      <c r="H318" t="str">
        <f>VLOOKUP(D318,Definitions!$C$60:$D$104,2,FALSE)</f>
        <v>TOTAL</v>
      </c>
      <c r="J318" s="29" t="str">
        <f>VLOOKUP(E318,Definitions!$C$115:$D$131,2,FALSE)</f>
        <v>Coal</v>
      </c>
      <c r="K318" s="111">
        <v>9.3505199999999995</v>
      </c>
      <c r="L318" s="110">
        <f t="shared" si="31"/>
        <v>-8.3490751666666085E-2</v>
      </c>
      <c r="M318" s="110">
        <f t="shared" si="32"/>
        <v>9.2670292483333334</v>
      </c>
      <c r="N318" s="57"/>
      <c r="O318" s="110">
        <f>IFERROR(SUMIF(Data_IND_TWh!$A$9:$A$442,Data_TOT_TWh!$B318&amp;200&amp;"_"&amp;Data_TOT_TWh!$E318,Data_IND_TWh!$O$9:$O$442),0)+SUMIF(Data_TER_TWh!$A$9:$A$442,Data_TOT_TWh!$B318&amp;300&amp;"_"&amp;Data_TOT_TWh!$E318,Data_TER_TWh!$O$9:$O$442)+SUMIF(Data_RES_TWh!$A$9:$A$1310,Data_TOT_TWh!$B318&amp;400&amp;"_"&amp;Data_TOT_TWh!$E318,Data_RES_TWh!$O$9:$O$1310)</f>
        <v>0</v>
      </c>
      <c r="P318" s="110">
        <f t="shared" si="33"/>
        <v>9.2670292483333334</v>
      </c>
      <c r="Q318" s="110">
        <f t="shared" si="34"/>
        <v>9.2670292483333334</v>
      </c>
      <c r="R318" s="109">
        <f t="shared" si="35"/>
        <v>0</v>
      </c>
      <c r="S318" s="102">
        <f>SUMIF(Data_IND_TWh!$A$9:$A$442,Data_TOT_TWh!$B318&amp;200&amp;"_"&amp;Data_TOT_TWh!$E318,Data_IND_TWh!$S$9:$S$442)+SUMIF(Data_TER_TWh!$A$9:$A$442,Data_TOT_TWh!$B318&amp;300&amp;"_"&amp;Data_TOT_TWh!$E318,Data_TER_TWh!$S$9:$S$442)+SUMIF(Data_RES_TWh!$A$9:$A$1310,Data_TOT_TWh!$B318&amp;400&amp;"_"&amp;Data_TOT_TWh!$E318,Data_RES_TWh!$S$9:$S$1310)</f>
        <v>0.58546398222222196</v>
      </c>
      <c r="T318" s="57"/>
      <c r="U318" s="102">
        <f>SUMIF(Data_IND_TWh!$A$9:$A$442,Data_TOT_TWh!$B318&amp;200&amp;"_"&amp;Data_TOT_TWh!$E318,Data_IND_TWh!$U$9:$U$442)+SUMIF(Data_TER_TWh!$A$9:$A$442,Data_TOT_TWh!$B318&amp;300&amp;"_"&amp;Data_TOT_TWh!$E318,Data_TER_TWh!$U$9:$U$442)+SUMIF(Data_RES_TWh!$A$9:$A$1310,Data_TOT_TWh!$B318&amp;400&amp;"_"&amp;Data_TOT_TWh!$E318,Data_RES_TWh!$U$9:$U$1310)</f>
        <v>4.6700911111111097E-2</v>
      </c>
      <c r="V318" s="57"/>
      <c r="W318" s="102">
        <f>SUMIF(Data_IND_TWh!$A$9:$A$442,Data_TOT_TWh!$B318&amp;200&amp;"_"&amp;Data_TOT_TWh!$E318,Data_IND_TWh!$W$9:$W$442)+SUMIF(Data_TER_TWh!$A$9:$A$442,Data_TOT_TWh!$B318&amp;300&amp;"_"&amp;Data_TOT_TWh!$E318,Data_TER_TWh!$W$9:$W$442)+SUMIF(Data_RES_TWh!$A$9:$A$1310,Data_TOT_TWh!$B318&amp;400&amp;"_"&amp;Data_TOT_TWh!$E318,Data_RES_TWh!$W$9:$W$1310)</f>
        <v>8.6348643550000013</v>
      </c>
      <c r="X318" s="13"/>
      <c r="Y318" s="13"/>
      <c r="Z318" s="13"/>
      <c r="AA318" s="46"/>
      <c r="AB318" s="57"/>
      <c r="AC318" s="102">
        <f>SUMIF(Data_IND_TWh!$A$9:$A$442,Data_TOT_TWh!$B318&amp;200&amp;"_"&amp;Data_TOT_TWh!$E318,Data_IND_TWh!$AC$9:$AC$442)+SUMIF(Data_TER_TWh!$A$9:$A$442,Data_TOT_TWh!$B318&amp;300&amp;"_"&amp;Data_TOT_TWh!$E318,Data_TER_TWh!$AC$9:$AC$442)+SUMIF(Data_RES_TWh!$A$9:$A$1310,Data_TOT_TWh!$B318&amp;400&amp;"_"&amp;Data_TOT_TWh!$E318,Data_RES_TWh!$AC$9:$AC$1310)</f>
        <v>0</v>
      </c>
      <c r="AD318" s="61"/>
      <c r="AE318" s="102">
        <f>SUMIF(Data_IND_TWh!$A$9:$A$442,Data_TOT_TWh!$B318&amp;200&amp;"_"&amp;Data_TOT_TWh!$E318,Data_IND_TWh!$AE$9:$AE$442)+SUMIF(Data_TER_TWh!$A$9:$A$442,Data_TOT_TWh!$B318&amp;300&amp;"_"&amp;Data_TOT_TWh!$E318,Data_TER_TWh!$AE$9:$AE$442)+SUMIF(Data_RES_TWh!$A$9:$A$1310,Data_TOT_TWh!$B318&amp;400&amp;"_"&amp;Data_TOT_TWh!$E318,Data_RES_TWh!$AE$9:$AE$1310)</f>
        <v>0</v>
      </c>
      <c r="AF318" s="13"/>
      <c r="AG318" s="13"/>
      <c r="AH318" s="46"/>
      <c r="AI318" s="57"/>
      <c r="AJ318" s="102">
        <f>SUMIF(Data_RES_TWh!$A$9:$A$1310,Data_TOT_TWh!$B318&amp;400&amp;"_"&amp;Data_TOT_TWh!$E318,Data_RES_TWh!$AJ$9:$AJ$1310)</f>
        <v>0</v>
      </c>
      <c r="AK318" s="57"/>
      <c r="AL318" s="9" t="str">
        <f>VLOOKUP(F318,Definitions!$B$7:$E$39,4,FALSE)</f>
        <v>EU28</v>
      </c>
    </row>
    <row r="319" spans="1:38">
      <c r="A319" s="36" t="str">
        <f t="shared" si="30"/>
        <v>RO999_2</v>
      </c>
      <c r="B319" t="s">
        <v>101</v>
      </c>
      <c r="C319" t="s">
        <v>269</v>
      </c>
      <c r="D319">
        <v>999</v>
      </c>
      <c r="E319">
        <v>2</v>
      </c>
      <c r="F319" s="25" t="str">
        <f>VLOOKUP(B319,Definitions!$C$7:$D$43,2,FALSE)</f>
        <v>Romania</v>
      </c>
      <c r="G319" t="str">
        <f>VLOOKUP(C319,Definitions!$C$49:$D$57,2,FALSE)</f>
        <v>TOTAL</v>
      </c>
      <c r="H319" t="str">
        <f>VLOOKUP(D319,Definitions!$C$60:$D$104,2,FALSE)</f>
        <v>TOTAL</v>
      </c>
      <c r="J319" s="29" t="str">
        <f>VLOOKUP(E319,Definitions!$C$115:$D$131,2,FALSE)</f>
        <v>Fuel oil</v>
      </c>
      <c r="K319" s="111">
        <v>4.9985739999999934</v>
      </c>
      <c r="L319" s="110">
        <f t="shared" si="31"/>
        <v>-4.7347375684466009E-2</v>
      </c>
      <c r="M319" s="110">
        <f t="shared" si="32"/>
        <v>4.9512266243155274</v>
      </c>
      <c r="N319" s="57"/>
      <c r="O319" s="110">
        <f>IFERROR(SUMIF(Data_IND_TWh!$A$9:$A$442,Data_TOT_TWh!$B319&amp;200&amp;"_"&amp;Data_TOT_TWh!$E319,Data_IND_TWh!$O$9:$O$442),0)+SUMIF(Data_TER_TWh!$A$9:$A$442,Data_TOT_TWh!$B319&amp;300&amp;"_"&amp;Data_TOT_TWh!$E319,Data_TER_TWh!$O$9:$O$442)+SUMIF(Data_RES_TWh!$A$9:$A$1310,Data_TOT_TWh!$B319&amp;400&amp;"_"&amp;Data_TOT_TWh!$E319,Data_RES_TWh!$O$9:$O$1310)</f>
        <v>0</v>
      </c>
      <c r="P319" s="110">
        <f t="shared" si="33"/>
        <v>4.9512266243155274</v>
      </c>
      <c r="Q319" s="110">
        <f t="shared" si="34"/>
        <v>4.9512266243155274</v>
      </c>
      <c r="R319" s="109">
        <f t="shared" si="35"/>
        <v>0</v>
      </c>
      <c r="S319" s="102">
        <f>SUMIF(Data_IND_TWh!$A$9:$A$442,Data_TOT_TWh!$B319&amp;200&amp;"_"&amp;Data_TOT_TWh!$E319,Data_IND_TWh!$S$9:$S$442)+SUMIF(Data_TER_TWh!$A$9:$A$442,Data_TOT_TWh!$B319&amp;300&amp;"_"&amp;Data_TOT_TWh!$E319,Data_TER_TWh!$S$9:$S$442)+SUMIF(Data_RES_TWh!$A$9:$A$1310,Data_TOT_TWh!$B319&amp;400&amp;"_"&amp;Data_TOT_TWh!$E319,Data_RES_TWh!$S$9:$S$1310)</f>
        <v>3.0070146617962017</v>
      </c>
      <c r="T319" s="57"/>
      <c r="U319" s="102">
        <f>SUMIF(Data_IND_TWh!$A$9:$A$442,Data_TOT_TWh!$B319&amp;200&amp;"_"&amp;Data_TOT_TWh!$E319,Data_IND_TWh!$U$9:$U$442)+SUMIF(Data_TER_TWh!$A$9:$A$442,Data_TOT_TWh!$B319&amp;300&amp;"_"&amp;Data_TOT_TWh!$E319,Data_TER_TWh!$U$9:$U$442)+SUMIF(Data_RES_TWh!$A$9:$A$1310,Data_TOT_TWh!$B319&amp;400&amp;"_"&amp;Data_TOT_TWh!$E319,Data_RES_TWh!$U$9:$U$1310)</f>
        <v>0.12679833974154783</v>
      </c>
      <c r="V319" s="57"/>
      <c r="W319" s="102">
        <f>SUMIF(Data_IND_TWh!$A$9:$A$442,Data_TOT_TWh!$B319&amp;200&amp;"_"&amp;Data_TOT_TWh!$E319,Data_IND_TWh!$W$9:$W$442)+SUMIF(Data_TER_TWh!$A$9:$A$442,Data_TOT_TWh!$B319&amp;300&amp;"_"&amp;Data_TOT_TWh!$E319,Data_TER_TWh!$W$9:$W$442)+SUMIF(Data_RES_TWh!$A$9:$A$1310,Data_TOT_TWh!$B319&amp;400&amp;"_"&amp;Data_TOT_TWh!$E319,Data_RES_TWh!$W$9:$W$1310)</f>
        <v>1.8174136227777784</v>
      </c>
      <c r="X319" s="13"/>
      <c r="Y319" s="13"/>
      <c r="Z319" s="13"/>
      <c r="AA319" s="46"/>
      <c r="AB319" s="57"/>
      <c r="AC319" s="102">
        <f>SUMIF(Data_IND_TWh!$A$9:$A$442,Data_TOT_TWh!$B319&amp;200&amp;"_"&amp;Data_TOT_TWh!$E319,Data_IND_TWh!$AC$9:$AC$442)+SUMIF(Data_TER_TWh!$A$9:$A$442,Data_TOT_TWh!$B319&amp;300&amp;"_"&amp;Data_TOT_TWh!$E319,Data_TER_TWh!$AC$9:$AC$442)+SUMIF(Data_RES_TWh!$A$9:$A$1310,Data_TOT_TWh!$B319&amp;400&amp;"_"&amp;Data_TOT_TWh!$E319,Data_RES_TWh!$AC$9:$AC$1310)</f>
        <v>0</v>
      </c>
      <c r="AD319" s="61"/>
      <c r="AE319" s="102">
        <f>SUMIF(Data_IND_TWh!$A$9:$A$442,Data_TOT_TWh!$B319&amp;200&amp;"_"&amp;Data_TOT_TWh!$E319,Data_IND_TWh!$AE$9:$AE$442)+SUMIF(Data_TER_TWh!$A$9:$A$442,Data_TOT_TWh!$B319&amp;300&amp;"_"&amp;Data_TOT_TWh!$E319,Data_TER_TWh!$AE$9:$AE$442)+SUMIF(Data_RES_TWh!$A$9:$A$1310,Data_TOT_TWh!$B319&amp;400&amp;"_"&amp;Data_TOT_TWh!$E319,Data_RES_TWh!$AE$9:$AE$1310)</f>
        <v>0</v>
      </c>
      <c r="AF319" s="13"/>
      <c r="AG319" s="13"/>
      <c r="AH319" s="46"/>
      <c r="AI319" s="57"/>
      <c r="AJ319" s="102">
        <f>SUMIF(Data_RES_TWh!$A$9:$A$1310,Data_TOT_TWh!$B319&amp;400&amp;"_"&amp;Data_TOT_TWh!$E319,Data_RES_TWh!$AJ$9:$AJ$1310)</f>
        <v>4.3741650828729203E-2</v>
      </c>
      <c r="AK319" s="57"/>
      <c r="AL319" s="9" t="str">
        <f>VLOOKUP(F319,Definitions!$B$7:$E$39,4,FALSE)</f>
        <v>EU28</v>
      </c>
    </row>
    <row r="320" spans="1:38">
      <c r="A320" s="36" t="str">
        <f t="shared" si="30"/>
        <v>RO999_3</v>
      </c>
      <c r="B320" t="s">
        <v>101</v>
      </c>
      <c r="C320" t="s">
        <v>269</v>
      </c>
      <c r="D320">
        <v>999</v>
      </c>
      <c r="E320">
        <v>3</v>
      </c>
      <c r="F320" s="25" t="str">
        <f>VLOOKUP(B320,Definitions!$C$7:$D$43,2,FALSE)</f>
        <v>Romania</v>
      </c>
      <c r="G320" t="str">
        <f>VLOOKUP(C320,Definitions!$C$49:$D$57,2,FALSE)</f>
        <v>TOTAL</v>
      </c>
      <c r="H320" t="str">
        <f>VLOOKUP(D320,Definitions!$C$60:$D$104,2,FALSE)</f>
        <v>TOTAL</v>
      </c>
      <c r="J320" s="29" t="str">
        <f>VLOOKUP(E320,Definitions!$C$115:$D$131,2,FALSE)</f>
        <v>Natural gas</v>
      </c>
      <c r="K320" s="111">
        <v>68.535589999999999</v>
      </c>
      <c r="L320" s="110">
        <f t="shared" si="31"/>
        <v>-17.12839645014126</v>
      </c>
      <c r="M320" s="110">
        <f t="shared" si="32"/>
        <v>51.407193549858739</v>
      </c>
      <c r="N320" s="57"/>
      <c r="O320" s="110">
        <f>IFERROR(SUMIF(Data_IND_TWh!$A$9:$A$442,Data_TOT_TWh!$B320&amp;200&amp;"_"&amp;Data_TOT_TWh!$E320,Data_IND_TWh!$O$9:$O$442),0)+SUMIF(Data_TER_TWh!$A$9:$A$442,Data_TOT_TWh!$B320&amp;300&amp;"_"&amp;Data_TOT_TWh!$E320,Data_TER_TWh!$O$9:$O$442)+SUMIF(Data_RES_TWh!$A$9:$A$1310,Data_TOT_TWh!$B320&amp;400&amp;"_"&amp;Data_TOT_TWh!$E320,Data_RES_TWh!$O$9:$O$1310)</f>
        <v>0</v>
      </c>
      <c r="P320" s="110">
        <f t="shared" si="33"/>
        <v>51.407193549858739</v>
      </c>
      <c r="Q320" s="110">
        <f t="shared" si="34"/>
        <v>51.407193549858739</v>
      </c>
      <c r="R320" s="109">
        <f t="shared" si="35"/>
        <v>0</v>
      </c>
      <c r="S320" s="102">
        <f>SUMIF(Data_IND_TWh!$A$9:$A$442,Data_TOT_TWh!$B320&amp;200&amp;"_"&amp;Data_TOT_TWh!$E320,Data_IND_TWh!$S$9:$S$442)+SUMIF(Data_TER_TWh!$A$9:$A$442,Data_TOT_TWh!$B320&amp;300&amp;"_"&amp;Data_TOT_TWh!$E320,Data_TER_TWh!$S$9:$S$442)+SUMIF(Data_RES_TWh!$A$9:$A$1310,Data_TOT_TWh!$B320&amp;400&amp;"_"&amp;Data_TOT_TWh!$E320,Data_RES_TWh!$S$9:$S$1310)</f>
        <v>24.44816823847875</v>
      </c>
      <c r="T320" s="57"/>
      <c r="U320" s="102">
        <f>SUMIF(Data_IND_TWh!$A$9:$A$442,Data_TOT_TWh!$B320&amp;200&amp;"_"&amp;Data_TOT_TWh!$E320,Data_IND_TWh!$U$9:$U$442)+SUMIF(Data_TER_TWh!$A$9:$A$442,Data_TOT_TWh!$B320&amp;300&amp;"_"&amp;Data_TOT_TWh!$E320,Data_TER_TWh!$U$9:$U$442)+SUMIF(Data_RES_TWh!$A$9:$A$1310,Data_TOT_TWh!$B320&amp;400&amp;"_"&amp;Data_TOT_TWh!$E320,Data_RES_TWh!$U$9:$U$1310)</f>
        <v>4.886597330268879</v>
      </c>
      <c r="V320" s="57"/>
      <c r="W320" s="102">
        <f>SUMIF(Data_IND_TWh!$A$9:$A$442,Data_TOT_TWh!$B320&amp;200&amp;"_"&amp;Data_TOT_TWh!$E320,Data_IND_TWh!$W$9:$W$442)+SUMIF(Data_TER_TWh!$A$9:$A$442,Data_TOT_TWh!$B320&amp;300&amp;"_"&amp;Data_TOT_TWh!$E320,Data_TER_TWh!$W$9:$W$442)+SUMIF(Data_RES_TWh!$A$9:$A$1310,Data_TOT_TWh!$B320&amp;400&amp;"_"&amp;Data_TOT_TWh!$E320,Data_RES_TWh!$W$9:$W$1310)</f>
        <v>22.072427981111112</v>
      </c>
      <c r="X320" s="13"/>
      <c r="Y320" s="13"/>
      <c r="Z320" s="13"/>
      <c r="AA320" s="46"/>
      <c r="AB320" s="57"/>
      <c r="AC320" s="102">
        <f>SUMIF(Data_IND_TWh!$A$9:$A$442,Data_TOT_TWh!$B320&amp;200&amp;"_"&amp;Data_TOT_TWh!$E320,Data_IND_TWh!$AC$9:$AC$442)+SUMIF(Data_TER_TWh!$A$9:$A$442,Data_TOT_TWh!$B320&amp;300&amp;"_"&amp;Data_TOT_TWh!$E320,Data_TER_TWh!$AC$9:$AC$442)+SUMIF(Data_RES_TWh!$A$9:$A$1310,Data_TOT_TWh!$B320&amp;400&amp;"_"&amp;Data_TOT_TWh!$E320,Data_RES_TWh!$AC$9:$AC$1310)</f>
        <v>0</v>
      </c>
      <c r="AD320" s="61"/>
      <c r="AE320" s="102">
        <f>SUMIF(Data_IND_TWh!$A$9:$A$442,Data_TOT_TWh!$B320&amp;200&amp;"_"&amp;Data_TOT_TWh!$E320,Data_IND_TWh!$AE$9:$AE$442)+SUMIF(Data_TER_TWh!$A$9:$A$442,Data_TOT_TWh!$B320&amp;300&amp;"_"&amp;Data_TOT_TWh!$E320,Data_TER_TWh!$AE$9:$AE$442)+SUMIF(Data_RES_TWh!$A$9:$A$1310,Data_TOT_TWh!$B320&amp;400&amp;"_"&amp;Data_TOT_TWh!$E320,Data_RES_TWh!$AE$9:$AE$1310)</f>
        <v>0</v>
      </c>
      <c r="AF320" s="13"/>
      <c r="AG320" s="13"/>
      <c r="AH320" s="46"/>
      <c r="AI320" s="57"/>
      <c r="AJ320" s="102">
        <f>SUMIF(Data_RES_TWh!$A$9:$A$1310,Data_TOT_TWh!$B320&amp;400&amp;"_"&amp;Data_TOT_TWh!$E320,Data_RES_TWh!$AJ$9:$AJ$1310)</f>
        <v>17.156723089777099</v>
      </c>
      <c r="AK320" s="57"/>
      <c r="AL320" s="9" t="str">
        <f>VLOOKUP(F320,Definitions!$B$7:$E$39,4,FALSE)</f>
        <v>EU28</v>
      </c>
    </row>
    <row r="321" spans="1:38">
      <c r="A321" s="36" t="str">
        <f t="shared" si="30"/>
        <v>RO999_4</v>
      </c>
      <c r="B321" t="s">
        <v>101</v>
      </c>
      <c r="C321" t="s">
        <v>269</v>
      </c>
      <c r="D321">
        <v>999</v>
      </c>
      <c r="E321">
        <v>4</v>
      </c>
      <c r="F321" s="25" t="str">
        <f>VLOOKUP(B321,Definitions!$C$7:$D$43,2,FALSE)</f>
        <v>Romania</v>
      </c>
      <c r="G321" t="str">
        <f>VLOOKUP(C321,Definitions!$C$49:$D$57,2,FALSE)</f>
        <v>TOTAL</v>
      </c>
      <c r="H321" t="str">
        <f>VLOOKUP(D321,Definitions!$C$60:$D$104,2,FALSE)</f>
        <v>TOTAL</v>
      </c>
      <c r="J321" s="29" t="str">
        <f>VLOOKUP(E321,Definitions!$C$115:$D$131,2,FALSE)</f>
        <v>Other fossil fuels</v>
      </c>
      <c r="K321" s="111">
        <v>11.032218</v>
      </c>
      <c r="L321" s="110">
        <f t="shared" si="31"/>
        <v>-1.502425076322627</v>
      </c>
      <c r="M321" s="110">
        <f t="shared" si="32"/>
        <v>9.5297929236773733</v>
      </c>
      <c r="N321" s="57"/>
      <c r="O321" s="110">
        <f>IFERROR(SUMIF(Data_IND_TWh!$A$9:$A$442,Data_TOT_TWh!$B321&amp;200&amp;"_"&amp;Data_TOT_TWh!$E321,Data_IND_TWh!$O$9:$O$442),0)+SUMIF(Data_TER_TWh!$A$9:$A$442,Data_TOT_TWh!$B321&amp;300&amp;"_"&amp;Data_TOT_TWh!$E321,Data_TER_TWh!$O$9:$O$442)+SUMIF(Data_RES_TWh!$A$9:$A$1310,Data_TOT_TWh!$B321&amp;400&amp;"_"&amp;Data_TOT_TWh!$E321,Data_RES_TWh!$O$9:$O$1310)</f>
        <v>0</v>
      </c>
      <c r="P321" s="110">
        <f t="shared" si="33"/>
        <v>9.5297929236773733</v>
      </c>
      <c r="Q321" s="110">
        <f t="shared" si="34"/>
        <v>9.5297929236773733</v>
      </c>
      <c r="R321" s="109">
        <f t="shared" si="35"/>
        <v>0</v>
      </c>
      <c r="S321" s="102">
        <f>SUMIF(Data_IND_TWh!$A$9:$A$442,Data_TOT_TWh!$B321&amp;200&amp;"_"&amp;Data_TOT_TWh!$E321,Data_IND_TWh!$S$9:$S$442)+SUMIF(Data_TER_TWh!$A$9:$A$442,Data_TOT_TWh!$B321&amp;300&amp;"_"&amp;Data_TOT_TWh!$E321,Data_TER_TWh!$S$9:$S$442)+SUMIF(Data_RES_TWh!$A$9:$A$1310,Data_TOT_TWh!$B321&amp;400&amp;"_"&amp;Data_TOT_TWh!$E321,Data_RES_TWh!$S$9:$S$1310)</f>
        <v>0.67417296146788952</v>
      </c>
      <c r="T321" s="57"/>
      <c r="U321" s="102">
        <f>SUMIF(Data_IND_TWh!$A$9:$A$442,Data_TOT_TWh!$B321&amp;200&amp;"_"&amp;Data_TOT_TWh!$E321,Data_IND_TWh!$U$9:$U$442)+SUMIF(Data_TER_TWh!$A$9:$A$442,Data_TOT_TWh!$B321&amp;300&amp;"_"&amp;Data_TOT_TWh!$E321,Data_TER_TWh!$U$9:$U$442)+SUMIF(Data_RES_TWh!$A$9:$A$1310,Data_TOT_TWh!$B321&amp;400&amp;"_"&amp;Data_TOT_TWh!$E321,Data_RES_TWh!$U$9:$U$1310)</f>
        <v>0.2709256513761466</v>
      </c>
      <c r="V321" s="57"/>
      <c r="W321" s="102">
        <f>SUMIF(Data_IND_TWh!$A$9:$A$442,Data_TOT_TWh!$B321&amp;200&amp;"_"&amp;Data_TOT_TWh!$E321,Data_IND_TWh!$W$9:$W$442)+SUMIF(Data_TER_TWh!$A$9:$A$442,Data_TOT_TWh!$B321&amp;300&amp;"_"&amp;Data_TOT_TWh!$E321,Data_TER_TWh!$W$9:$W$442)+SUMIF(Data_RES_TWh!$A$9:$A$1310,Data_TOT_TWh!$B321&amp;400&amp;"_"&amp;Data_TOT_TWh!$E321,Data_RES_TWh!$W$9:$W$1310)</f>
        <v>8.5846943108333367</v>
      </c>
      <c r="X321" s="13"/>
      <c r="Y321" s="13"/>
      <c r="Z321" s="13"/>
      <c r="AA321" s="46"/>
      <c r="AB321" s="57"/>
      <c r="AC321" s="102">
        <f>SUMIF(Data_IND_TWh!$A$9:$A$442,Data_TOT_TWh!$B321&amp;200&amp;"_"&amp;Data_TOT_TWh!$E321,Data_IND_TWh!$AC$9:$AC$442)+SUMIF(Data_TER_TWh!$A$9:$A$442,Data_TOT_TWh!$B321&amp;300&amp;"_"&amp;Data_TOT_TWh!$E321,Data_TER_TWh!$AC$9:$AC$442)+SUMIF(Data_RES_TWh!$A$9:$A$1310,Data_TOT_TWh!$B321&amp;400&amp;"_"&amp;Data_TOT_TWh!$E321,Data_RES_TWh!$AC$9:$AC$1310)</f>
        <v>0</v>
      </c>
      <c r="AD321" s="61"/>
      <c r="AE321" s="102">
        <f>SUMIF(Data_IND_TWh!$A$9:$A$442,Data_TOT_TWh!$B321&amp;200&amp;"_"&amp;Data_TOT_TWh!$E321,Data_IND_TWh!$AE$9:$AE$442)+SUMIF(Data_TER_TWh!$A$9:$A$442,Data_TOT_TWh!$B321&amp;300&amp;"_"&amp;Data_TOT_TWh!$E321,Data_TER_TWh!$AE$9:$AE$442)+SUMIF(Data_RES_TWh!$A$9:$A$1310,Data_TOT_TWh!$B321&amp;400&amp;"_"&amp;Data_TOT_TWh!$E321,Data_RES_TWh!$AE$9:$AE$1310)</f>
        <v>0</v>
      </c>
      <c r="AF321" s="13"/>
      <c r="AG321" s="13"/>
      <c r="AH321" s="46"/>
      <c r="AI321" s="57"/>
      <c r="AJ321" s="102">
        <f>SUMIF(Data_RES_TWh!$A$9:$A$1310,Data_TOT_TWh!$B321&amp;400&amp;"_"&amp;Data_TOT_TWh!$E321,Data_RES_TWh!$AJ$9:$AJ$1310)</f>
        <v>1.3030934862385248</v>
      </c>
      <c r="AK321" s="57"/>
      <c r="AL321" s="9" t="str">
        <f>VLOOKUP(F321,Definitions!$B$7:$E$39,4,FALSE)</f>
        <v>EU28</v>
      </c>
    </row>
    <row r="322" spans="1:38">
      <c r="A322" s="36" t="str">
        <f t="shared" si="30"/>
        <v>RO999_6</v>
      </c>
      <c r="B322" t="s">
        <v>101</v>
      </c>
      <c r="C322" t="s">
        <v>269</v>
      </c>
      <c r="D322">
        <v>999</v>
      </c>
      <c r="E322">
        <v>6</v>
      </c>
      <c r="F322" s="25" t="str">
        <f>VLOOKUP(B322,Definitions!$C$7:$D$43,2,FALSE)</f>
        <v>Romania</v>
      </c>
      <c r="G322" t="str">
        <f>VLOOKUP(C322,Definitions!$C$49:$D$57,2,FALSE)</f>
        <v>TOTAL</v>
      </c>
      <c r="H322" t="str">
        <f>VLOOKUP(D322,Definitions!$C$60:$D$104,2,FALSE)</f>
        <v>TOTAL</v>
      </c>
      <c r="J322" s="29" t="str">
        <f>VLOOKUP(E322,Definitions!$C$115:$D$131,2,FALSE)</f>
        <v>Electricity</v>
      </c>
      <c r="K322" s="111">
        <v>40.336328999999999</v>
      </c>
      <c r="L322" s="110">
        <f t="shared" si="31"/>
        <v>-32.982010608018406</v>
      </c>
      <c r="M322" s="110">
        <f t="shared" si="32"/>
        <v>7.3543183919815949</v>
      </c>
      <c r="N322" s="57"/>
      <c r="O322" s="110">
        <f>IFERROR(SUMIF(Data_IND_TWh!$A$9:$A$442,Data_TOT_TWh!$B322&amp;200&amp;"_"&amp;Data_TOT_TWh!$E322,Data_IND_TWh!$O$9:$O$442),0)+SUMIF(Data_TER_TWh!$A$9:$A$442,Data_TOT_TWh!$B322&amp;300&amp;"_"&amp;Data_TOT_TWh!$E322,Data_TER_TWh!$O$9:$O$442)+SUMIF(Data_RES_TWh!$A$9:$A$1310,Data_TOT_TWh!$B322&amp;400&amp;"_"&amp;Data_TOT_TWh!$E322,Data_RES_TWh!$O$9:$O$1310)</f>
        <v>0</v>
      </c>
      <c r="P322" s="110">
        <f t="shared" si="33"/>
        <v>7.3543183919815949</v>
      </c>
      <c r="Q322" s="110">
        <f t="shared" si="34"/>
        <v>3.1315907417722588</v>
      </c>
      <c r="R322" s="109">
        <f t="shared" si="35"/>
        <v>4.222727650209336</v>
      </c>
      <c r="S322" s="102">
        <f>SUMIF(Data_IND_TWh!$A$9:$A$442,Data_TOT_TWh!$B322&amp;200&amp;"_"&amp;Data_TOT_TWh!$E322,Data_IND_TWh!$S$9:$S$442)+SUMIF(Data_TER_TWh!$A$9:$A$442,Data_TOT_TWh!$B322&amp;300&amp;"_"&amp;Data_TOT_TWh!$E322,Data_TER_TWh!$S$9:$S$442)+SUMIF(Data_RES_TWh!$A$9:$A$1310,Data_TOT_TWh!$B322&amp;400&amp;"_"&amp;Data_TOT_TWh!$E322,Data_RES_TWh!$S$9:$S$1310)</f>
        <v>0.81200894046271754</v>
      </c>
      <c r="T322" s="57"/>
      <c r="U322" s="102">
        <f>SUMIF(Data_IND_TWh!$A$9:$A$442,Data_TOT_TWh!$B322&amp;200&amp;"_"&amp;Data_TOT_TWh!$E322,Data_IND_TWh!$U$9:$U$442)+SUMIF(Data_TER_TWh!$A$9:$A$442,Data_TOT_TWh!$B322&amp;300&amp;"_"&amp;Data_TOT_TWh!$E322,Data_TER_TWh!$U$9:$U$442)+SUMIF(Data_RES_TWh!$A$9:$A$1310,Data_TOT_TWh!$B322&amp;400&amp;"_"&amp;Data_TOT_TWh!$E322,Data_RES_TWh!$U$9:$U$1310)</f>
        <v>0.15051194836223095</v>
      </c>
      <c r="V322" s="57"/>
      <c r="W322" s="102">
        <f>SUMIF(Data_IND_TWh!$A$9:$A$442,Data_TOT_TWh!$B322&amp;200&amp;"_"&amp;Data_TOT_TWh!$E322,Data_IND_TWh!$W$9:$W$442)+SUMIF(Data_TER_TWh!$A$9:$A$442,Data_TOT_TWh!$B322&amp;300&amp;"_"&amp;Data_TOT_TWh!$E322,Data_TER_TWh!$W$9:$W$442)+SUMIF(Data_RES_TWh!$A$9:$A$1310,Data_TOT_TWh!$B322&amp;400&amp;"_"&amp;Data_TOT_TWh!$E322,Data_RES_TWh!$W$9:$W$1310)</f>
        <v>2.1690698529473105</v>
      </c>
      <c r="X322" s="13"/>
      <c r="Y322" s="13"/>
      <c r="Z322" s="13"/>
      <c r="AA322" s="46"/>
      <c r="AB322" s="57"/>
      <c r="AC322" s="102">
        <f>SUMIF(Data_IND_TWh!$A$9:$A$442,Data_TOT_TWh!$B322&amp;200&amp;"_"&amp;Data_TOT_TWh!$E322,Data_IND_TWh!$AC$9:$AC$442)+SUMIF(Data_TER_TWh!$A$9:$A$442,Data_TOT_TWh!$B322&amp;300&amp;"_"&amp;Data_TOT_TWh!$E322,Data_TER_TWh!$AC$9:$AC$442)+SUMIF(Data_RES_TWh!$A$9:$A$1310,Data_TOT_TWh!$B322&amp;400&amp;"_"&amp;Data_TOT_TWh!$E322,Data_RES_TWh!$AC$9:$AC$1310)</f>
        <v>0.56044748177001735</v>
      </c>
      <c r="AD322" s="61"/>
      <c r="AE322" s="102">
        <f>SUMIF(Data_IND_TWh!$A$9:$A$442,Data_TOT_TWh!$B322&amp;200&amp;"_"&amp;Data_TOT_TWh!$E322,Data_IND_TWh!$AE$9:$AE$442)+SUMIF(Data_TER_TWh!$A$9:$A$442,Data_TOT_TWh!$B322&amp;300&amp;"_"&amp;Data_TOT_TWh!$E322,Data_TER_TWh!$AE$9:$AE$442)+SUMIF(Data_RES_TWh!$A$9:$A$1310,Data_TOT_TWh!$B322&amp;400&amp;"_"&amp;Data_TOT_TWh!$E322,Data_RES_TWh!$AE$9:$AE$1310)</f>
        <v>3.6622801684393189</v>
      </c>
      <c r="AF322" s="13"/>
      <c r="AG322" s="13"/>
      <c r="AH322" s="46"/>
      <c r="AI322" s="57"/>
      <c r="AJ322" s="102">
        <f>SUMIF(Data_RES_TWh!$A$9:$A$1310,Data_TOT_TWh!$B322&amp;400&amp;"_"&amp;Data_TOT_TWh!$E322,Data_RES_TWh!$AJ$9:$AJ$1310)</f>
        <v>5.7629999999999999E-3</v>
      </c>
      <c r="AK322" s="57"/>
      <c r="AL322" s="9" t="str">
        <f>VLOOKUP(F322,Definitions!$B$7:$E$39,4,FALSE)</f>
        <v>EU28</v>
      </c>
    </row>
    <row r="323" spans="1:38">
      <c r="A323" s="36" t="str">
        <f t="shared" si="30"/>
        <v>RO999_7</v>
      </c>
      <c r="B323" t="s">
        <v>101</v>
      </c>
      <c r="C323" t="s">
        <v>269</v>
      </c>
      <c r="D323">
        <v>999</v>
      </c>
      <c r="E323">
        <v>7</v>
      </c>
      <c r="F323" s="25" t="str">
        <f>VLOOKUP(B323,Definitions!$C$7:$D$43,2,FALSE)</f>
        <v>Romania</v>
      </c>
      <c r="G323" t="str">
        <f>VLOOKUP(C323,Definitions!$C$49:$D$57,2,FALSE)</f>
        <v>TOTAL</v>
      </c>
      <c r="H323" t="str">
        <f>VLOOKUP(D323,Definitions!$C$60:$D$104,2,FALSE)</f>
        <v>TOTAL</v>
      </c>
      <c r="J323" s="29" t="str">
        <f>VLOOKUP(E323,Definitions!$C$115:$D$131,2,FALSE)</f>
        <v>District heating</v>
      </c>
      <c r="K323" s="111">
        <v>17.126338000000001</v>
      </c>
      <c r="L323" s="110">
        <f t="shared" si="31"/>
        <v>-3.0296158172222398</v>
      </c>
      <c r="M323" s="110">
        <f t="shared" si="32"/>
        <v>14.096722182777761</v>
      </c>
      <c r="N323" s="57"/>
      <c r="O323" s="110">
        <f>IFERROR(SUMIF(Data_IND_TWh!$A$9:$A$442,Data_TOT_TWh!$B323&amp;200&amp;"_"&amp;Data_TOT_TWh!$E323,Data_IND_TWh!$O$9:$O$442),0)+SUMIF(Data_TER_TWh!$A$9:$A$442,Data_TOT_TWh!$B323&amp;300&amp;"_"&amp;Data_TOT_TWh!$E323,Data_TER_TWh!$O$9:$O$442)+SUMIF(Data_RES_TWh!$A$9:$A$1310,Data_TOT_TWh!$B323&amp;400&amp;"_"&amp;Data_TOT_TWh!$E323,Data_RES_TWh!$O$9:$O$1310)</f>
        <v>0</v>
      </c>
      <c r="P323" s="110">
        <f t="shared" si="33"/>
        <v>14.096722182777761</v>
      </c>
      <c r="Q323" s="110">
        <f t="shared" si="34"/>
        <v>14.096722182777761</v>
      </c>
      <c r="R323" s="109">
        <f t="shared" si="35"/>
        <v>0</v>
      </c>
      <c r="S323" s="102">
        <f>SUMIF(Data_IND_TWh!$A$9:$A$442,Data_TOT_TWh!$B323&amp;200&amp;"_"&amp;Data_TOT_TWh!$E323,Data_IND_TWh!$S$9:$S$442)+SUMIF(Data_TER_TWh!$A$9:$A$442,Data_TOT_TWh!$B323&amp;300&amp;"_"&amp;Data_TOT_TWh!$E323,Data_TER_TWh!$S$9:$S$442)+SUMIF(Data_RES_TWh!$A$9:$A$1310,Data_TOT_TWh!$B323&amp;400&amp;"_"&amp;Data_TOT_TWh!$E323,Data_RES_TWh!$S$9:$S$1310)</f>
        <v>9.2945475625793623</v>
      </c>
      <c r="T323" s="57"/>
      <c r="U323" s="102">
        <f>SUMIF(Data_IND_TWh!$A$9:$A$442,Data_TOT_TWh!$B323&amp;200&amp;"_"&amp;Data_TOT_TWh!$E323,Data_IND_TWh!$U$9:$U$442)+SUMIF(Data_TER_TWh!$A$9:$A$442,Data_TOT_TWh!$B323&amp;300&amp;"_"&amp;Data_TOT_TWh!$E323,Data_TER_TWh!$U$9:$U$442)+SUMIF(Data_RES_TWh!$A$9:$A$1310,Data_TOT_TWh!$B323&amp;400&amp;"_"&amp;Data_TOT_TWh!$E323,Data_RES_TWh!$U$9:$U$1310)</f>
        <v>2.3615670321428501</v>
      </c>
      <c r="V323" s="57"/>
      <c r="W323" s="102">
        <f>SUMIF(Data_IND_TWh!$A$9:$A$442,Data_TOT_TWh!$B323&amp;200&amp;"_"&amp;Data_TOT_TWh!$E323,Data_IND_TWh!$W$9:$W$442)+SUMIF(Data_TER_TWh!$A$9:$A$442,Data_TOT_TWh!$B323&amp;300&amp;"_"&amp;Data_TOT_TWh!$E323,Data_TER_TWh!$W$9:$W$442)+SUMIF(Data_RES_TWh!$A$9:$A$1310,Data_TOT_TWh!$B323&amp;400&amp;"_"&amp;Data_TOT_TWh!$E323,Data_RES_TWh!$W$9:$W$1310)</f>
        <v>2.44060758805555</v>
      </c>
      <c r="X323" s="13"/>
      <c r="Y323" s="13"/>
      <c r="Z323" s="13"/>
      <c r="AA323" s="46"/>
      <c r="AB323" s="57"/>
      <c r="AC323" s="102">
        <f>SUMIF(Data_IND_TWh!$A$9:$A$442,Data_TOT_TWh!$B323&amp;200&amp;"_"&amp;Data_TOT_TWh!$E323,Data_IND_TWh!$AC$9:$AC$442)+SUMIF(Data_TER_TWh!$A$9:$A$442,Data_TOT_TWh!$B323&amp;300&amp;"_"&amp;Data_TOT_TWh!$E323,Data_TER_TWh!$AC$9:$AC$442)+SUMIF(Data_RES_TWh!$A$9:$A$1310,Data_TOT_TWh!$B323&amp;400&amp;"_"&amp;Data_TOT_TWh!$E323,Data_RES_TWh!$AC$9:$AC$1310)</f>
        <v>0</v>
      </c>
      <c r="AD323" s="61"/>
      <c r="AE323" s="102">
        <f>SUMIF(Data_IND_TWh!$A$9:$A$442,Data_TOT_TWh!$B323&amp;200&amp;"_"&amp;Data_TOT_TWh!$E323,Data_IND_TWh!$AE$9:$AE$442)+SUMIF(Data_TER_TWh!$A$9:$A$442,Data_TOT_TWh!$B323&amp;300&amp;"_"&amp;Data_TOT_TWh!$E323,Data_TER_TWh!$AE$9:$AE$442)+SUMIF(Data_RES_TWh!$A$9:$A$1310,Data_TOT_TWh!$B323&amp;400&amp;"_"&amp;Data_TOT_TWh!$E323,Data_RES_TWh!$AE$9:$AE$1310)</f>
        <v>0</v>
      </c>
      <c r="AF323" s="13"/>
      <c r="AG323" s="13"/>
      <c r="AH323" s="46"/>
      <c r="AI323" s="57"/>
      <c r="AJ323" s="102">
        <f>SUMIF(Data_RES_TWh!$A$9:$A$1310,Data_TOT_TWh!$B323&amp;400&amp;"_"&amp;Data_TOT_TWh!$E323,Data_RES_TWh!$AJ$9:$AJ$1310)</f>
        <v>0</v>
      </c>
      <c r="AK323" s="57"/>
      <c r="AL323" s="9" t="str">
        <f>VLOOKUP(F323,Definitions!$B$7:$E$39,4,FALSE)</f>
        <v>EU28</v>
      </c>
    </row>
    <row r="324" spans="1:38">
      <c r="A324" s="36" t="str">
        <f t="shared" si="30"/>
        <v>RO999_8</v>
      </c>
      <c r="B324" t="s">
        <v>101</v>
      </c>
      <c r="C324" t="s">
        <v>269</v>
      </c>
      <c r="D324">
        <v>999</v>
      </c>
      <c r="E324">
        <v>8</v>
      </c>
      <c r="F324" s="25" t="str">
        <f>VLOOKUP(B324,Definitions!$C$7:$D$43,2,FALSE)</f>
        <v>Romania</v>
      </c>
      <c r="G324" t="str">
        <f>VLOOKUP(C324,Definitions!$C$49:$D$57,2,FALSE)</f>
        <v>TOTAL</v>
      </c>
      <c r="H324" t="str">
        <f>VLOOKUP(D324,Definitions!$C$60:$D$104,2,FALSE)</f>
        <v>TOTAL</v>
      </c>
      <c r="J324" s="29" t="str">
        <f>VLOOKUP(E324,Definitions!$C$115:$D$131,2,FALSE)</f>
        <v>Waste non-RES</v>
      </c>
      <c r="K324" s="111">
        <v>0.31633600000000001</v>
      </c>
      <c r="L324" s="110">
        <f t="shared" si="31"/>
        <v>1.91377500000256E-4</v>
      </c>
      <c r="M324" s="110">
        <f t="shared" si="32"/>
        <v>0.31652737750000026</v>
      </c>
      <c r="N324" s="57"/>
      <c r="O324" s="110">
        <f>IFERROR(SUMIF(Data_IND_TWh!$A$9:$A$442,Data_TOT_TWh!$B324&amp;200&amp;"_"&amp;Data_TOT_TWh!$E324,Data_IND_TWh!$O$9:$O$442),0)+SUMIF(Data_TER_TWh!$A$9:$A$442,Data_TOT_TWh!$B324&amp;300&amp;"_"&amp;Data_TOT_TWh!$E324,Data_TER_TWh!$O$9:$O$442)+SUMIF(Data_RES_TWh!$A$9:$A$1310,Data_TOT_TWh!$B324&amp;400&amp;"_"&amp;Data_TOT_TWh!$E324,Data_RES_TWh!$O$9:$O$1310)</f>
        <v>0</v>
      </c>
      <c r="P324" s="110">
        <f t="shared" si="33"/>
        <v>0.31652737750000026</v>
      </c>
      <c r="Q324" s="110">
        <f t="shared" si="34"/>
        <v>0.31652737750000026</v>
      </c>
      <c r="R324" s="109">
        <f t="shared" si="35"/>
        <v>0</v>
      </c>
      <c r="S324" s="102">
        <f>SUMIF(Data_IND_TWh!$A$9:$A$442,Data_TOT_TWh!$B324&amp;200&amp;"_"&amp;Data_TOT_TWh!$E324,Data_IND_TWh!$S$9:$S$442)+SUMIF(Data_TER_TWh!$A$9:$A$442,Data_TOT_TWh!$B324&amp;300&amp;"_"&amp;Data_TOT_TWh!$E324,Data_TER_TWh!$S$9:$S$442)+SUMIF(Data_RES_TWh!$A$9:$A$1310,Data_TOT_TWh!$B324&amp;400&amp;"_"&amp;Data_TOT_TWh!$E324,Data_RES_TWh!$S$9:$S$1310)</f>
        <v>0</v>
      </c>
      <c r="T324" s="57"/>
      <c r="U324" s="102">
        <f>SUMIF(Data_IND_TWh!$A$9:$A$442,Data_TOT_TWh!$B324&amp;200&amp;"_"&amp;Data_TOT_TWh!$E324,Data_IND_TWh!$U$9:$U$442)+SUMIF(Data_TER_TWh!$A$9:$A$442,Data_TOT_TWh!$B324&amp;300&amp;"_"&amp;Data_TOT_TWh!$E324,Data_TER_TWh!$U$9:$U$442)+SUMIF(Data_RES_TWh!$A$9:$A$1310,Data_TOT_TWh!$B324&amp;400&amp;"_"&amp;Data_TOT_TWh!$E324,Data_RES_TWh!$U$9:$U$1310)</f>
        <v>0</v>
      </c>
      <c r="V324" s="57"/>
      <c r="W324" s="102">
        <f>SUMIF(Data_IND_TWh!$A$9:$A$442,Data_TOT_TWh!$B324&amp;200&amp;"_"&amp;Data_TOT_TWh!$E324,Data_IND_TWh!$W$9:$W$442)+SUMIF(Data_TER_TWh!$A$9:$A$442,Data_TOT_TWh!$B324&amp;300&amp;"_"&amp;Data_TOT_TWh!$E324,Data_TER_TWh!$W$9:$W$442)+SUMIF(Data_RES_TWh!$A$9:$A$1310,Data_TOT_TWh!$B324&amp;400&amp;"_"&amp;Data_TOT_TWh!$E324,Data_RES_TWh!$W$9:$W$1310)</f>
        <v>0.31652737750000026</v>
      </c>
      <c r="X324" s="13"/>
      <c r="Y324" s="13"/>
      <c r="Z324" s="13"/>
      <c r="AA324" s="46"/>
      <c r="AB324" s="57"/>
      <c r="AC324" s="102">
        <f>SUMIF(Data_IND_TWh!$A$9:$A$442,Data_TOT_TWh!$B324&amp;200&amp;"_"&amp;Data_TOT_TWh!$E324,Data_IND_TWh!$AC$9:$AC$442)+SUMIF(Data_TER_TWh!$A$9:$A$442,Data_TOT_TWh!$B324&amp;300&amp;"_"&amp;Data_TOT_TWh!$E324,Data_TER_TWh!$AC$9:$AC$442)+SUMIF(Data_RES_TWh!$A$9:$A$1310,Data_TOT_TWh!$B324&amp;400&amp;"_"&amp;Data_TOT_TWh!$E324,Data_RES_TWh!$AC$9:$AC$1310)</f>
        <v>0</v>
      </c>
      <c r="AD324" s="61"/>
      <c r="AE324" s="102">
        <f>SUMIF(Data_IND_TWh!$A$9:$A$442,Data_TOT_TWh!$B324&amp;200&amp;"_"&amp;Data_TOT_TWh!$E324,Data_IND_TWh!$AE$9:$AE$442)+SUMIF(Data_TER_TWh!$A$9:$A$442,Data_TOT_TWh!$B324&amp;300&amp;"_"&amp;Data_TOT_TWh!$E324,Data_TER_TWh!$AE$9:$AE$442)+SUMIF(Data_RES_TWh!$A$9:$A$1310,Data_TOT_TWh!$B324&amp;400&amp;"_"&amp;Data_TOT_TWh!$E324,Data_RES_TWh!$AE$9:$AE$1310)</f>
        <v>0</v>
      </c>
      <c r="AF324" s="13"/>
      <c r="AG324" s="13"/>
      <c r="AH324" s="46"/>
      <c r="AI324" s="57"/>
      <c r="AJ324" s="102">
        <f>SUMIF(Data_RES_TWh!$A$9:$A$1310,Data_TOT_TWh!$B324&amp;400&amp;"_"&amp;Data_TOT_TWh!$E324,Data_RES_TWh!$AJ$9:$AJ$1310)</f>
        <v>0</v>
      </c>
      <c r="AK324" s="57"/>
      <c r="AL324" s="9" t="str">
        <f>VLOOKUP(F324,Definitions!$B$7:$E$39,4,FALSE)</f>
        <v>EU28</v>
      </c>
    </row>
    <row r="325" spans="1:38">
      <c r="A325" s="36" t="str">
        <f t="shared" si="30"/>
        <v>RO999_9</v>
      </c>
      <c r="B325" t="s">
        <v>101</v>
      </c>
      <c r="C325" t="s">
        <v>269</v>
      </c>
      <c r="D325">
        <v>999</v>
      </c>
      <c r="E325">
        <v>9</v>
      </c>
      <c r="F325" s="25" t="str">
        <f>VLOOKUP(B325,Definitions!$C$7:$D$43,2,FALSE)</f>
        <v>Romania</v>
      </c>
      <c r="G325" t="str">
        <f>VLOOKUP(C325,Definitions!$C$49:$D$57,2,FALSE)</f>
        <v>TOTAL</v>
      </c>
      <c r="H325" t="str">
        <f>VLOOKUP(D325,Definitions!$C$60:$D$104,2,FALSE)</f>
        <v>TOTAL</v>
      </c>
      <c r="J325" s="29" t="str">
        <f>VLOOKUP(E325,Definitions!$C$115:$D$131,2,FALSE)</f>
        <v>Waste RES</v>
      </c>
      <c r="K325" s="111">
        <v>0</v>
      </c>
      <c r="L325" s="110">
        <f t="shared" si="31"/>
        <v>0</v>
      </c>
      <c r="M325" s="110">
        <f t="shared" si="32"/>
        <v>0</v>
      </c>
      <c r="N325" s="57"/>
      <c r="O325" s="110">
        <f>IFERROR(SUMIF(Data_IND_TWh!$A$9:$A$442,Data_TOT_TWh!$B325&amp;200&amp;"_"&amp;Data_TOT_TWh!$E325,Data_IND_TWh!$O$9:$O$442),0)+SUMIF(Data_TER_TWh!$A$9:$A$442,Data_TOT_TWh!$B325&amp;300&amp;"_"&amp;Data_TOT_TWh!$E325,Data_TER_TWh!$O$9:$O$442)+SUMIF(Data_RES_TWh!$A$9:$A$1310,Data_TOT_TWh!$B325&amp;400&amp;"_"&amp;Data_TOT_TWh!$E325,Data_RES_TWh!$O$9:$O$1310)</f>
        <v>0</v>
      </c>
      <c r="P325" s="110">
        <f t="shared" si="33"/>
        <v>0</v>
      </c>
      <c r="Q325" s="110">
        <f t="shared" si="34"/>
        <v>0</v>
      </c>
      <c r="R325" s="109">
        <f t="shared" si="35"/>
        <v>0</v>
      </c>
      <c r="S325" s="102">
        <f>SUMIF(Data_IND_TWh!$A$9:$A$442,Data_TOT_TWh!$B325&amp;200&amp;"_"&amp;Data_TOT_TWh!$E325,Data_IND_TWh!$S$9:$S$442)+SUMIF(Data_TER_TWh!$A$9:$A$442,Data_TOT_TWh!$B325&amp;300&amp;"_"&amp;Data_TOT_TWh!$E325,Data_TER_TWh!$S$9:$S$442)+SUMIF(Data_RES_TWh!$A$9:$A$1310,Data_TOT_TWh!$B325&amp;400&amp;"_"&amp;Data_TOT_TWh!$E325,Data_RES_TWh!$S$9:$S$1310)</f>
        <v>0</v>
      </c>
      <c r="T325" s="57"/>
      <c r="U325" s="102">
        <f>SUMIF(Data_IND_TWh!$A$9:$A$442,Data_TOT_TWh!$B325&amp;200&amp;"_"&amp;Data_TOT_TWh!$E325,Data_IND_TWh!$U$9:$U$442)+SUMIF(Data_TER_TWh!$A$9:$A$442,Data_TOT_TWh!$B325&amp;300&amp;"_"&amp;Data_TOT_TWh!$E325,Data_TER_TWh!$U$9:$U$442)+SUMIF(Data_RES_TWh!$A$9:$A$1310,Data_TOT_TWh!$B325&amp;400&amp;"_"&amp;Data_TOT_TWh!$E325,Data_RES_TWh!$U$9:$U$1310)</f>
        <v>0</v>
      </c>
      <c r="V325" s="57"/>
      <c r="W325" s="102">
        <f>SUMIF(Data_IND_TWh!$A$9:$A$442,Data_TOT_TWh!$B325&amp;200&amp;"_"&amp;Data_TOT_TWh!$E325,Data_IND_TWh!$W$9:$W$442)+SUMIF(Data_TER_TWh!$A$9:$A$442,Data_TOT_TWh!$B325&amp;300&amp;"_"&amp;Data_TOT_TWh!$E325,Data_TER_TWh!$W$9:$W$442)+SUMIF(Data_RES_TWh!$A$9:$A$1310,Data_TOT_TWh!$B325&amp;400&amp;"_"&amp;Data_TOT_TWh!$E325,Data_RES_TWh!$W$9:$W$1310)</f>
        <v>0</v>
      </c>
      <c r="X325" s="13"/>
      <c r="Y325" s="13"/>
      <c r="Z325" s="13"/>
      <c r="AA325" s="46"/>
      <c r="AB325" s="57"/>
      <c r="AC325" s="102">
        <f>SUMIF(Data_IND_TWh!$A$9:$A$442,Data_TOT_TWh!$B325&amp;200&amp;"_"&amp;Data_TOT_TWh!$E325,Data_IND_TWh!$AC$9:$AC$442)+SUMIF(Data_TER_TWh!$A$9:$A$442,Data_TOT_TWh!$B325&amp;300&amp;"_"&amp;Data_TOT_TWh!$E325,Data_TER_TWh!$AC$9:$AC$442)+SUMIF(Data_RES_TWh!$A$9:$A$1310,Data_TOT_TWh!$B325&amp;400&amp;"_"&amp;Data_TOT_TWh!$E325,Data_RES_TWh!$AC$9:$AC$1310)</f>
        <v>0</v>
      </c>
      <c r="AD325" s="61"/>
      <c r="AE325" s="102">
        <f>SUMIF(Data_IND_TWh!$A$9:$A$442,Data_TOT_TWh!$B325&amp;200&amp;"_"&amp;Data_TOT_TWh!$E325,Data_IND_TWh!$AE$9:$AE$442)+SUMIF(Data_TER_TWh!$A$9:$A$442,Data_TOT_TWh!$B325&amp;300&amp;"_"&amp;Data_TOT_TWh!$E325,Data_TER_TWh!$AE$9:$AE$442)+SUMIF(Data_RES_TWh!$A$9:$A$1310,Data_TOT_TWh!$B325&amp;400&amp;"_"&amp;Data_TOT_TWh!$E325,Data_RES_TWh!$AE$9:$AE$1310)</f>
        <v>0</v>
      </c>
      <c r="AF325" s="13"/>
      <c r="AG325" s="13"/>
      <c r="AH325" s="46"/>
      <c r="AI325" s="57"/>
      <c r="AJ325" s="102">
        <f>SUMIF(Data_RES_TWh!$A$9:$A$1310,Data_TOT_TWh!$B325&amp;400&amp;"_"&amp;Data_TOT_TWh!$E325,Data_RES_TWh!$AJ$9:$AJ$1310)</f>
        <v>0</v>
      </c>
      <c r="AK325" s="57"/>
      <c r="AL325" s="9" t="str">
        <f>VLOOKUP(F325,Definitions!$B$7:$E$39,4,FALSE)</f>
        <v>EU28</v>
      </c>
    </row>
    <row r="326" spans="1:38">
      <c r="A326" s="36" t="str">
        <f t="shared" si="30"/>
        <v>RO999_51</v>
      </c>
      <c r="B326" t="s">
        <v>101</v>
      </c>
      <c r="C326" t="s">
        <v>269</v>
      </c>
      <c r="D326">
        <v>999</v>
      </c>
      <c r="E326">
        <v>51</v>
      </c>
      <c r="F326" s="25" t="str">
        <f>VLOOKUP(B326,Definitions!$C$7:$D$43,2,FALSE)</f>
        <v>Romania</v>
      </c>
      <c r="G326" t="str">
        <f>VLOOKUP(C326,Definitions!$C$49:$D$57,2,FALSE)</f>
        <v>TOTAL</v>
      </c>
      <c r="H326" t="str">
        <f>VLOOKUP(D326,Definitions!$C$60:$D$104,2,FALSE)</f>
        <v>TOTAL</v>
      </c>
      <c r="J326" s="29" t="str">
        <f>VLOOKUP(E326,Definitions!$C$115:$D$131,2,FALSE)</f>
        <v>Biomass</v>
      </c>
      <c r="K326" s="111">
        <v>41.236491000000001</v>
      </c>
      <c r="L326" s="110">
        <f t="shared" si="31"/>
        <v>-1.1822416852777806</v>
      </c>
      <c r="M326" s="110">
        <f t="shared" si="32"/>
        <v>40.05424931472222</v>
      </c>
      <c r="N326" s="57"/>
      <c r="O326" s="110">
        <f>IFERROR(SUMIF(Data_IND_TWh!$A$9:$A$442,Data_TOT_TWh!$B326&amp;200&amp;"_"&amp;Data_TOT_TWh!$E326,Data_IND_TWh!$O$9:$O$442),0)+SUMIF(Data_TER_TWh!$A$9:$A$442,Data_TOT_TWh!$B326&amp;300&amp;"_"&amp;Data_TOT_TWh!$E326,Data_TER_TWh!$O$9:$O$442)+SUMIF(Data_RES_TWh!$A$9:$A$1310,Data_TOT_TWh!$B326&amp;400&amp;"_"&amp;Data_TOT_TWh!$E326,Data_RES_TWh!$O$9:$O$1310)</f>
        <v>0</v>
      </c>
      <c r="P326" s="110">
        <f t="shared" si="33"/>
        <v>40.05424931472222</v>
      </c>
      <c r="Q326" s="110">
        <f t="shared" si="34"/>
        <v>40.05424931472222</v>
      </c>
      <c r="R326" s="109">
        <f t="shared" si="35"/>
        <v>0</v>
      </c>
      <c r="S326" s="102">
        <f>SUMIF(Data_IND_TWh!$A$9:$A$442,Data_TOT_TWh!$B326&amp;200&amp;"_"&amp;Data_TOT_TWh!$E326,Data_IND_TWh!$S$9:$S$442)+SUMIF(Data_TER_TWh!$A$9:$A$442,Data_TOT_TWh!$B326&amp;300&amp;"_"&amp;Data_TOT_TWh!$E326,Data_TER_TWh!$S$9:$S$442)+SUMIF(Data_RES_TWh!$A$9:$A$1310,Data_TOT_TWh!$B326&amp;400&amp;"_"&amp;Data_TOT_TWh!$E326,Data_RES_TWh!$S$9:$S$1310)</f>
        <v>36.088999999999999</v>
      </c>
      <c r="T326" s="57"/>
      <c r="U326" s="102">
        <f>SUMIF(Data_IND_TWh!$A$9:$A$442,Data_TOT_TWh!$B326&amp;200&amp;"_"&amp;Data_TOT_TWh!$E326,Data_IND_TWh!$U$9:$U$442)+SUMIF(Data_TER_TWh!$A$9:$A$442,Data_TOT_TWh!$B326&amp;300&amp;"_"&amp;Data_TOT_TWh!$E326,Data_TER_TWh!$U$9:$U$442)+SUMIF(Data_RES_TWh!$A$9:$A$1310,Data_TOT_TWh!$B326&amp;400&amp;"_"&amp;Data_TOT_TWh!$E326,Data_RES_TWh!$U$9:$U$1310)</f>
        <v>0.91700000000000004</v>
      </c>
      <c r="V326" s="57"/>
      <c r="W326" s="102">
        <f>SUMIF(Data_IND_TWh!$A$9:$A$442,Data_TOT_TWh!$B326&amp;200&amp;"_"&amp;Data_TOT_TWh!$E326,Data_IND_TWh!$W$9:$W$442)+SUMIF(Data_TER_TWh!$A$9:$A$442,Data_TOT_TWh!$B326&amp;300&amp;"_"&amp;Data_TOT_TWh!$E326,Data_TER_TWh!$W$9:$W$442)+SUMIF(Data_RES_TWh!$A$9:$A$1310,Data_TOT_TWh!$B326&amp;400&amp;"_"&amp;Data_TOT_TWh!$E326,Data_RES_TWh!$W$9:$W$1310)</f>
        <v>3.0482493147222218</v>
      </c>
      <c r="X326" s="13"/>
      <c r="Y326" s="13"/>
      <c r="Z326" s="13"/>
      <c r="AA326" s="46"/>
      <c r="AB326" s="57"/>
      <c r="AC326" s="102">
        <f>SUMIF(Data_IND_TWh!$A$9:$A$442,Data_TOT_TWh!$B326&amp;200&amp;"_"&amp;Data_TOT_TWh!$E326,Data_IND_TWh!$AC$9:$AC$442)+SUMIF(Data_TER_TWh!$A$9:$A$442,Data_TOT_TWh!$B326&amp;300&amp;"_"&amp;Data_TOT_TWh!$E326,Data_TER_TWh!$AC$9:$AC$442)+SUMIF(Data_RES_TWh!$A$9:$A$1310,Data_TOT_TWh!$B326&amp;400&amp;"_"&amp;Data_TOT_TWh!$E326,Data_RES_TWh!$AC$9:$AC$1310)</f>
        <v>0</v>
      </c>
      <c r="AD326" s="61"/>
      <c r="AE326" s="102">
        <f>SUMIF(Data_IND_TWh!$A$9:$A$442,Data_TOT_TWh!$B326&amp;200&amp;"_"&amp;Data_TOT_TWh!$E326,Data_IND_TWh!$AE$9:$AE$442)+SUMIF(Data_TER_TWh!$A$9:$A$442,Data_TOT_TWh!$B326&amp;300&amp;"_"&amp;Data_TOT_TWh!$E326,Data_TER_TWh!$AE$9:$AE$442)+SUMIF(Data_RES_TWh!$A$9:$A$1310,Data_TOT_TWh!$B326&amp;400&amp;"_"&amp;Data_TOT_TWh!$E326,Data_RES_TWh!$AE$9:$AE$1310)</f>
        <v>0</v>
      </c>
      <c r="AF326" s="13"/>
      <c r="AG326" s="13"/>
      <c r="AH326" s="46"/>
      <c r="AI326" s="57"/>
      <c r="AJ326" s="102">
        <f>SUMIF(Data_RES_TWh!$A$9:$A$1310,Data_TOT_TWh!$B326&amp;400&amp;"_"&amp;Data_TOT_TWh!$E326,Data_RES_TWh!$AJ$9:$AJ$1310)</f>
        <v>1.1839999999999999</v>
      </c>
      <c r="AK326" s="57"/>
      <c r="AL326" s="9" t="str">
        <f>VLOOKUP(F326,Definitions!$B$7:$E$39,4,FALSE)</f>
        <v>EU28</v>
      </c>
    </row>
    <row r="327" spans="1:38">
      <c r="A327" s="36" t="str">
        <f t="shared" si="30"/>
        <v>RO999_52</v>
      </c>
      <c r="B327" t="s">
        <v>101</v>
      </c>
      <c r="C327" t="s">
        <v>269</v>
      </c>
      <c r="D327">
        <v>999</v>
      </c>
      <c r="E327">
        <v>52</v>
      </c>
      <c r="F327" s="25" t="str">
        <f>VLOOKUP(B327,Definitions!$C$7:$D$43,2,FALSE)</f>
        <v>Romania</v>
      </c>
      <c r="G327" t="str">
        <f>VLOOKUP(C327,Definitions!$C$49:$D$57,2,FALSE)</f>
        <v>TOTAL</v>
      </c>
      <c r="H327" t="str">
        <f>VLOOKUP(D327,Definitions!$C$60:$D$104,2,FALSE)</f>
        <v>TOTAL</v>
      </c>
      <c r="J327" s="29" t="str">
        <f>VLOOKUP(E327,Definitions!$C$115:$D$131,2,FALSE)</f>
        <v>Geothermal</v>
      </c>
      <c r="K327" s="111">
        <v>0.25004500000000002</v>
      </c>
      <c r="L327" s="110">
        <f t="shared" si="31"/>
        <v>-0.108741</v>
      </c>
      <c r="M327" s="110">
        <f t="shared" si="32"/>
        <v>0.14130400000000001</v>
      </c>
      <c r="N327" s="57"/>
      <c r="O327" s="110">
        <f>IFERROR(SUMIF(Data_IND_TWh!$A$9:$A$442,Data_TOT_TWh!$B327&amp;200&amp;"_"&amp;Data_TOT_TWh!$E327,Data_IND_TWh!$O$9:$O$442),0)+SUMIF(Data_TER_TWh!$A$9:$A$442,Data_TOT_TWh!$B327&amp;300&amp;"_"&amp;Data_TOT_TWh!$E327,Data_TER_TWh!$O$9:$O$442)+SUMIF(Data_RES_TWh!$A$9:$A$1310,Data_TOT_TWh!$B327&amp;400&amp;"_"&amp;Data_TOT_TWh!$E327,Data_RES_TWh!$O$9:$O$1310)</f>
        <v>0</v>
      </c>
      <c r="P327" s="110">
        <f t="shared" si="33"/>
        <v>0.14130400000000001</v>
      </c>
      <c r="Q327" s="110">
        <f t="shared" si="34"/>
        <v>0.14130400000000001</v>
      </c>
      <c r="R327" s="109">
        <f t="shared" si="35"/>
        <v>0</v>
      </c>
      <c r="S327" s="102">
        <f>SUMIF(Data_IND_TWh!$A$9:$A$442,Data_TOT_TWh!$B327&amp;200&amp;"_"&amp;Data_TOT_TWh!$E327,Data_IND_TWh!$S$9:$S$442)+SUMIF(Data_TER_TWh!$A$9:$A$442,Data_TOT_TWh!$B327&amp;300&amp;"_"&amp;Data_TOT_TWh!$E327,Data_TER_TWh!$S$9:$S$442)+SUMIF(Data_RES_TWh!$A$9:$A$1310,Data_TOT_TWh!$B327&amp;400&amp;"_"&amp;Data_TOT_TWh!$E327,Data_RES_TWh!$S$9:$S$1310)</f>
        <v>0.129</v>
      </c>
      <c r="T327" s="57"/>
      <c r="U327" s="102">
        <f>SUMIF(Data_IND_TWh!$A$9:$A$442,Data_TOT_TWh!$B327&amp;200&amp;"_"&amp;Data_TOT_TWh!$E327,Data_IND_TWh!$U$9:$U$442)+SUMIF(Data_TER_TWh!$A$9:$A$442,Data_TOT_TWh!$B327&amp;300&amp;"_"&amp;Data_TOT_TWh!$E327,Data_TER_TWh!$U$9:$U$442)+SUMIF(Data_RES_TWh!$A$9:$A$1310,Data_TOT_TWh!$B327&amp;400&amp;"_"&amp;Data_TOT_TWh!$E327,Data_RES_TWh!$U$9:$U$1310)</f>
        <v>3.0000000000000001E-3</v>
      </c>
      <c r="V327" s="57"/>
      <c r="W327" s="102">
        <f>SUMIF(Data_IND_TWh!$A$9:$A$442,Data_TOT_TWh!$B327&amp;200&amp;"_"&amp;Data_TOT_TWh!$E327,Data_IND_TWh!$W$9:$W$442)+SUMIF(Data_TER_TWh!$A$9:$A$442,Data_TOT_TWh!$B327&amp;300&amp;"_"&amp;Data_TOT_TWh!$E327,Data_TER_TWh!$W$9:$W$442)+SUMIF(Data_RES_TWh!$A$9:$A$1310,Data_TOT_TWh!$B327&amp;400&amp;"_"&amp;Data_TOT_TWh!$E327,Data_RES_TWh!$W$9:$W$1310)</f>
        <v>9.3039999999999998E-3</v>
      </c>
      <c r="X327" s="13"/>
      <c r="Y327" s="13"/>
      <c r="Z327" s="13"/>
      <c r="AA327" s="46"/>
      <c r="AB327" s="57"/>
      <c r="AC327" s="102">
        <f>SUMIF(Data_IND_TWh!$A$9:$A$442,Data_TOT_TWh!$B327&amp;200&amp;"_"&amp;Data_TOT_TWh!$E327,Data_IND_TWh!$AC$9:$AC$442)+SUMIF(Data_TER_TWh!$A$9:$A$442,Data_TOT_TWh!$B327&amp;300&amp;"_"&amp;Data_TOT_TWh!$E327,Data_TER_TWh!$AC$9:$AC$442)+SUMIF(Data_RES_TWh!$A$9:$A$1310,Data_TOT_TWh!$B327&amp;400&amp;"_"&amp;Data_TOT_TWh!$E327,Data_RES_TWh!$AC$9:$AC$1310)</f>
        <v>0</v>
      </c>
      <c r="AD327" s="61"/>
      <c r="AE327" s="102">
        <f>SUMIF(Data_IND_TWh!$A$9:$A$442,Data_TOT_TWh!$B327&amp;200&amp;"_"&amp;Data_TOT_TWh!$E327,Data_IND_TWh!$AE$9:$AE$442)+SUMIF(Data_TER_TWh!$A$9:$A$442,Data_TOT_TWh!$B327&amp;300&amp;"_"&amp;Data_TOT_TWh!$E327,Data_TER_TWh!$AE$9:$AE$442)+SUMIF(Data_RES_TWh!$A$9:$A$1310,Data_TOT_TWh!$B327&amp;400&amp;"_"&amp;Data_TOT_TWh!$E327,Data_RES_TWh!$AE$9:$AE$1310)</f>
        <v>0</v>
      </c>
      <c r="AF327" s="13"/>
      <c r="AG327" s="13"/>
      <c r="AH327" s="46"/>
      <c r="AI327" s="57"/>
      <c r="AJ327" s="102">
        <f>SUMIF(Data_RES_TWh!$A$9:$A$1310,Data_TOT_TWh!$B327&amp;400&amp;"_"&amp;Data_TOT_TWh!$E327,Data_RES_TWh!$AJ$9:$AJ$1310)</f>
        <v>4.0000000000000001E-3</v>
      </c>
      <c r="AK327" s="57"/>
      <c r="AL327" s="9" t="str">
        <f>VLOOKUP(F327,Definitions!$B$7:$E$39,4,FALSE)</f>
        <v>EU28</v>
      </c>
    </row>
    <row r="328" spans="1:38">
      <c r="A328" s="36" t="str">
        <f t="shared" si="30"/>
        <v>RO999_53</v>
      </c>
      <c r="B328" t="s">
        <v>101</v>
      </c>
      <c r="C328" t="s">
        <v>269</v>
      </c>
      <c r="D328">
        <v>999</v>
      </c>
      <c r="E328">
        <v>53</v>
      </c>
      <c r="F328" s="25" t="str">
        <f>VLOOKUP(B328,Definitions!$C$7:$D$43,2,FALSE)</f>
        <v>Romania</v>
      </c>
      <c r="G328" t="str">
        <f>VLOOKUP(C328,Definitions!$C$49:$D$57,2,FALSE)</f>
        <v>TOTAL</v>
      </c>
      <c r="H328" t="str">
        <f>VLOOKUP(D328,Definitions!$C$60:$D$104,2,FALSE)</f>
        <v>TOTAL</v>
      </c>
      <c r="J328" s="29" t="str">
        <f>VLOOKUP(E328,Definitions!$C$115:$D$131,2,FALSE)</f>
        <v>Solar energy</v>
      </c>
      <c r="K328" s="111">
        <v>1.163E-3</v>
      </c>
      <c r="L328" s="110">
        <f t="shared" si="31"/>
        <v>-1.163E-3</v>
      </c>
      <c r="M328" s="110">
        <f t="shared" si="32"/>
        <v>0</v>
      </c>
      <c r="N328" s="57"/>
      <c r="O328" s="110">
        <f>IFERROR(SUMIF(Data_IND_TWh!$A$9:$A$442,Data_TOT_TWh!$B328&amp;200&amp;"_"&amp;Data_TOT_TWh!$E328,Data_IND_TWh!$O$9:$O$442),0)+SUMIF(Data_TER_TWh!$A$9:$A$442,Data_TOT_TWh!$B328&amp;300&amp;"_"&amp;Data_TOT_TWh!$E328,Data_TER_TWh!$O$9:$O$442)+SUMIF(Data_RES_TWh!$A$9:$A$1310,Data_TOT_TWh!$B328&amp;400&amp;"_"&amp;Data_TOT_TWh!$E328,Data_RES_TWh!$O$9:$O$1310)</f>
        <v>0</v>
      </c>
      <c r="P328" s="110">
        <f t="shared" si="33"/>
        <v>0</v>
      </c>
      <c r="Q328" s="110">
        <f t="shared" si="34"/>
        <v>0</v>
      </c>
      <c r="R328" s="109">
        <f t="shared" si="35"/>
        <v>0</v>
      </c>
      <c r="S328" s="102">
        <f>SUMIF(Data_IND_TWh!$A$9:$A$442,Data_TOT_TWh!$B328&amp;200&amp;"_"&amp;Data_TOT_TWh!$E328,Data_IND_TWh!$S$9:$S$442)+SUMIF(Data_TER_TWh!$A$9:$A$442,Data_TOT_TWh!$B328&amp;300&amp;"_"&amp;Data_TOT_TWh!$E328,Data_TER_TWh!$S$9:$S$442)+SUMIF(Data_RES_TWh!$A$9:$A$1310,Data_TOT_TWh!$B328&amp;400&amp;"_"&amp;Data_TOT_TWh!$E328,Data_RES_TWh!$S$9:$S$1310)</f>
        <v>0</v>
      </c>
      <c r="T328" s="57"/>
      <c r="U328" s="102">
        <f>SUMIF(Data_IND_TWh!$A$9:$A$442,Data_TOT_TWh!$B328&amp;200&amp;"_"&amp;Data_TOT_TWh!$E328,Data_IND_TWh!$U$9:$U$442)+SUMIF(Data_TER_TWh!$A$9:$A$442,Data_TOT_TWh!$B328&amp;300&amp;"_"&amp;Data_TOT_TWh!$E328,Data_TER_TWh!$U$9:$U$442)+SUMIF(Data_RES_TWh!$A$9:$A$1310,Data_TOT_TWh!$B328&amp;400&amp;"_"&amp;Data_TOT_TWh!$E328,Data_RES_TWh!$U$9:$U$1310)</f>
        <v>0</v>
      </c>
      <c r="V328" s="57"/>
      <c r="W328" s="102">
        <f>SUMIF(Data_IND_TWh!$A$9:$A$442,Data_TOT_TWh!$B328&amp;200&amp;"_"&amp;Data_TOT_TWh!$E328,Data_IND_TWh!$W$9:$W$442)+SUMIF(Data_TER_TWh!$A$9:$A$442,Data_TOT_TWh!$B328&amp;300&amp;"_"&amp;Data_TOT_TWh!$E328,Data_TER_TWh!$W$9:$W$442)+SUMIF(Data_RES_TWh!$A$9:$A$1310,Data_TOT_TWh!$B328&amp;400&amp;"_"&amp;Data_TOT_TWh!$E328,Data_RES_TWh!$W$9:$W$1310)</f>
        <v>0</v>
      </c>
      <c r="X328" s="13"/>
      <c r="Y328" s="13"/>
      <c r="Z328" s="13"/>
      <c r="AA328" s="46"/>
      <c r="AB328" s="57"/>
      <c r="AC328" s="102">
        <f>SUMIF(Data_IND_TWh!$A$9:$A$442,Data_TOT_TWh!$B328&amp;200&amp;"_"&amp;Data_TOT_TWh!$E328,Data_IND_TWh!$AC$9:$AC$442)+SUMIF(Data_TER_TWh!$A$9:$A$442,Data_TOT_TWh!$B328&amp;300&amp;"_"&amp;Data_TOT_TWh!$E328,Data_TER_TWh!$AC$9:$AC$442)+SUMIF(Data_RES_TWh!$A$9:$A$1310,Data_TOT_TWh!$B328&amp;400&amp;"_"&amp;Data_TOT_TWh!$E328,Data_RES_TWh!$AC$9:$AC$1310)</f>
        <v>0</v>
      </c>
      <c r="AD328" s="61"/>
      <c r="AE328" s="102">
        <f>SUMIF(Data_IND_TWh!$A$9:$A$442,Data_TOT_TWh!$B328&amp;200&amp;"_"&amp;Data_TOT_TWh!$E328,Data_IND_TWh!$AE$9:$AE$442)+SUMIF(Data_TER_TWh!$A$9:$A$442,Data_TOT_TWh!$B328&amp;300&amp;"_"&amp;Data_TOT_TWh!$E328,Data_TER_TWh!$AE$9:$AE$442)+SUMIF(Data_RES_TWh!$A$9:$A$1310,Data_TOT_TWh!$B328&amp;400&amp;"_"&amp;Data_TOT_TWh!$E328,Data_RES_TWh!$AE$9:$AE$1310)</f>
        <v>0</v>
      </c>
      <c r="AF328" s="13"/>
      <c r="AG328" s="13"/>
      <c r="AH328" s="46"/>
      <c r="AI328" s="57"/>
      <c r="AJ328" s="102">
        <f>SUMIF(Data_RES_TWh!$A$9:$A$1310,Data_TOT_TWh!$B328&amp;400&amp;"_"&amp;Data_TOT_TWh!$E328,Data_RES_TWh!$AJ$9:$AJ$1310)</f>
        <v>0</v>
      </c>
      <c r="AK328" s="57"/>
      <c r="AL328" s="9" t="str">
        <f>VLOOKUP(F328,Definitions!$B$7:$E$39,4,FALSE)</f>
        <v>EU28</v>
      </c>
    </row>
    <row r="329" spans="1:38">
      <c r="A329" s="36" t="str">
        <f t="shared" si="30"/>
        <v>RO999_58</v>
      </c>
      <c r="B329" t="s">
        <v>101</v>
      </c>
      <c r="C329" t="s">
        <v>269</v>
      </c>
      <c r="D329">
        <v>999</v>
      </c>
      <c r="E329">
        <v>58</v>
      </c>
      <c r="F329" s="25" t="str">
        <f>VLOOKUP(B329,Definitions!$C$7:$D$43,2,FALSE)</f>
        <v>Romania</v>
      </c>
      <c r="G329" t="str">
        <f>VLOOKUP(C329,Definitions!$C$49:$D$57,2,FALSE)</f>
        <v>TOTAL</v>
      </c>
      <c r="H329" t="str">
        <f>VLOOKUP(D329,Definitions!$C$60:$D$104,2,FALSE)</f>
        <v>TOTAL</v>
      </c>
      <c r="J329" s="29" t="str">
        <f>VLOOKUP(E329,Definitions!$C$115:$D$131,2,FALSE)</f>
        <v>Ambient heat total</v>
      </c>
      <c r="K329" s="111" t="s">
        <v>987</v>
      </c>
      <c r="L329" s="110">
        <f t="shared" si="31"/>
        <v>0</v>
      </c>
      <c r="M329" s="110">
        <f t="shared" si="32"/>
        <v>0</v>
      </c>
      <c r="N329" s="57"/>
      <c r="O329" s="110">
        <f>IFERROR(SUMIF(Data_IND_TWh!$A$9:$A$442,Data_TOT_TWh!$B329&amp;200&amp;"_"&amp;Data_TOT_TWh!$E329,Data_IND_TWh!$O$9:$O$442),0)+SUMIF(Data_TER_TWh!$A$9:$A$442,Data_TOT_TWh!$B329&amp;300&amp;"_"&amp;Data_TOT_TWh!$E329,Data_TER_TWh!$O$9:$O$442)+SUMIF(Data_RES_TWh!$A$9:$A$1310,Data_TOT_TWh!$B329&amp;400&amp;"_"&amp;Data_TOT_TWh!$E329,Data_RES_TWh!$O$9:$O$1310)</f>
        <v>0</v>
      </c>
      <c r="P329" s="110">
        <f t="shared" si="33"/>
        <v>0</v>
      </c>
      <c r="Q329" s="110">
        <f t="shared" si="34"/>
        <v>0</v>
      </c>
      <c r="R329" s="109">
        <f t="shared" si="35"/>
        <v>0</v>
      </c>
      <c r="S329" s="102">
        <f>SUMIF(Data_IND_TWh!$A$9:$A$442,Data_TOT_TWh!$B329&amp;200&amp;"_"&amp;Data_TOT_TWh!$E329,Data_IND_TWh!$S$9:$S$442)+SUMIF(Data_TER_TWh!$A$9:$A$442,Data_TOT_TWh!$B329&amp;300&amp;"_"&amp;Data_TOT_TWh!$E329,Data_TER_TWh!$S$9:$S$442)+SUMIF(Data_RES_TWh!$A$9:$A$1310,Data_TOT_TWh!$B329&amp;400&amp;"_"&amp;Data_TOT_TWh!$E329,Data_RES_TWh!$S$9:$S$1310)</f>
        <v>0</v>
      </c>
      <c r="T329" s="57"/>
      <c r="U329" s="102">
        <f>SUMIF(Data_IND_TWh!$A$9:$A$442,Data_TOT_TWh!$B329&amp;200&amp;"_"&amp;Data_TOT_TWh!$E329,Data_IND_TWh!$U$9:$U$442)+SUMIF(Data_TER_TWh!$A$9:$A$442,Data_TOT_TWh!$B329&amp;300&amp;"_"&amp;Data_TOT_TWh!$E329,Data_TER_TWh!$U$9:$U$442)+SUMIF(Data_RES_TWh!$A$9:$A$1310,Data_TOT_TWh!$B329&amp;400&amp;"_"&amp;Data_TOT_TWh!$E329,Data_RES_TWh!$U$9:$U$1310)</f>
        <v>0</v>
      </c>
      <c r="V329" s="57"/>
      <c r="W329" s="102">
        <f>SUMIF(Data_IND_TWh!$A$9:$A$442,Data_TOT_TWh!$B329&amp;200&amp;"_"&amp;Data_TOT_TWh!$E329,Data_IND_TWh!$W$9:$W$442)+SUMIF(Data_TER_TWh!$A$9:$A$442,Data_TOT_TWh!$B329&amp;300&amp;"_"&amp;Data_TOT_TWh!$E329,Data_TER_TWh!$W$9:$W$442)+SUMIF(Data_RES_TWh!$A$9:$A$1310,Data_TOT_TWh!$B329&amp;400&amp;"_"&amp;Data_TOT_TWh!$E329,Data_RES_TWh!$W$9:$W$1310)</f>
        <v>0</v>
      </c>
      <c r="X329" s="13"/>
      <c r="Y329" s="13"/>
      <c r="Z329" s="13"/>
      <c r="AA329" s="46"/>
      <c r="AB329" s="57"/>
      <c r="AC329" s="102">
        <f>SUMIF(Data_IND_TWh!$A$9:$A$442,Data_TOT_TWh!$B329&amp;200&amp;"_"&amp;Data_TOT_TWh!$E329,Data_IND_TWh!$AC$9:$AC$442)+SUMIF(Data_TER_TWh!$A$9:$A$442,Data_TOT_TWh!$B329&amp;300&amp;"_"&amp;Data_TOT_TWh!$E329,Data_TER_TWh!$AC$9:$AC$442)+SUMIF(Data_RES_TWh!$A$9:$A$1310,Data_TOT_TWh!$B329&amp;400&amp;"_"&amp;Data_TOT_TWh!$E329,Data_RES_TWh!$AC$9:$AC$1310)</f>
        <v>0</v>
      </c>
      <c r="AD329" s="61"/>
      <c r="AE329" s="102">
        <f>SUMIF(Data_IND_TWh!$A$9:$A$442,Data_TOT_TWh!$B329&amp;200&amp;"_"&amp;Data_TOT_TWh!$E329,Data_IND_TWh!$AE$9:$AE$442)+SUMIF(Data_TER_TWh!$A$9:$A$442,Data_TOT_TWh!$B329&amp;300&amp;"_"&amp;Data_TOT_TWh!$E329,Data_TER_TWh!$AE$9:$AE$442)+SUMIF(Data_RES_TWh!$A$9:$A$1310,Data_TOT_TWh!$B329&amp;400&amp;"_"&amp;Data_TOT_TWh!$E329,Data_RES_TWh!$AE$9:$AE$1310)</f>
        <v>0</v>
      </c>
      <c r="AF329" s="13"/>
      <c r="AG329" s="13"/>
      <c r="AH329" s="46"/>
      <c r="AI329" s="57"/>
      <c r="AJ329" s="102">
        <f>SUMIF(Data_RES_TWh!$A$9:$A$1310,Data_TOT_TWh!$B329&amp;400&amp;"_"&amp;Data_TOT_TWh!$E329,Data_RES_TWh!$AJ$9:$AJ$1310)</f>
        <v>0</v>
      </c>
      <c r="AK329" s="57"/>
      <c r="AL329" s="9" t="str">
        <f>VLOOKUP(F329,Definitions!$B$7:$E$39,4,FALSE)</f>
        <v>EU28</v>
      </c>
    </row>
    <row r="330" spans="1:38">
      <c r="A330" s="36" t="str">
        <f t="shared" si="30"/>
        <v>RO999_55</v>
      </c>
      <c r="B330" t="s">
        <v>101</v>
      </c>
      <c r="C330" t="s">
        <v>269</v>
      </c>
      <c r="D330">
        <v>999</v>
      </c>
      <c r="E330">
        <v>55</v>
      </c>
      <c r="F330" s="25" t="str">
        <f>VLOOKUP(B330,Definitions!$C$7:$D$43,2,FALSE)</f>
        <v>Romania</v>
      </c>
      <c r="G330" t="str">
        <f>VLOOKUP(C330,Definitions!$C$49:$D$57,2,FALSE)</f>
        <v>TOTAL</v>
      </c>
      <c r="H330" t="str">
        <f>VLOOKUP(D330,Definitions!$C$60:$D$104,2,FALSE)</f>
        <v>TOTAL</v>
      </c>
      <c r="J330" s="29" t="str">
        <f>VLOOKUP(E330,Definitions!$C$115:$D$131,2,FALSE)</f>
        <v xml:space="preserve">Other RES </v>
      </c>
      <c r="K330" s="111" t="s">
        <v>987</v>
      </c>
      <c r="L330" s="110">
        <f t="shared" si="31"/>
        <v>0</v>
      </c>
      <c r="M330" s="110">
        <f t="shared" si="32"/>
        <v>0</v>
      </c>
      <c r="N330" s="57"/>
      <c r="O330" s="110">
        <f>IFERROR(SUMIF(Data_IND_TWh!$A$9:$A$442,Data_TOT_TWh!$B330&amp;200&amp;"_"&amp;Data_TOT_TWh!$E330,Data_IND_TWh!$O$9:$O$442),0)+SUMIF(Data_TER_TWh!$A$9:$A$442,Data_TOT_TWh!$B330&amp;300&amp;"_"&amp;Data_TOT_TWh!$E330,Data_TER_TWh!$O$9:$O$442)+SUMIF(Data_RES_TWh!$A$9:$A$1310,Data_TOT_TWh!$B330&amp;400&amp;"_"&amp;Data_TOT_TWh!$E330,Data_RES_TWh!$O$9:$O$1310)</f>
        <v>0</v>
      </c>
      <c r="P330" s="110">
        <f t="shared" si="33"/>
        <v>0</v>
      </c>
      <c r="Q330" s="110">
        <f t="shared" si="34"/>
        <v>0</v>
      </c>
      <c r="R330" s="109">
        <f t="shared" si="35"/>
        <v>0</v>
      </c>
      <c r="S330" s="102">
        <f>SUMIF(Data_IND_TWh!$A$9:$A$442,Data_TOT_TWh!$B330&amp;200&amp;"_"&amp;Data_TOT_TWh!$E330,Data_IND_TWh!$S$9:$S$442)+SUMIF(Data_TER_TWh!$A$9:$A$442,Data_TOT_TWh!$B330&amp;300&amp;"_"&amp;Data_TOT_TWh!$E330,Data_TER_TWh!$S$9:$S$442)+SUMIF(Data_RES_TWh!$A$9:$A$1310,Data_TOT_TWh!$B330&amp;400&amp;"_"&amp;Data_TOT_TWh!$E330,Data_RES_TWh!$S$9:$S$1310)</f>
        <v>0</v>
      </c>
      <c r="T330" s="57"/>
      <c r="U330" s="102">
        <f>SUMIF(Data_IND_TWh!$A$9:$A$442,Data_TOT_TWh!$B330&amp;200&amp;"_"&amp;Data_TOT_TWh!$E330,Data_IND_TWh!$U$9:$U$442)+SUMIF(Data_TER_TWh!$A$9:$A$442,Data_TOT_TWh!$B330&amp;300&amp;"_"&amp;Data_TOT_TWh!$E330,Data_TER_TWh!$U$9:$U$442)+SUMIF(Data_RES_TWh!$A$9:$A$1310,Data_TOT_TWh!$B330&amp;400&amp;"_"&amp;Data_TOT_TWh!$E330,Data_RES_TWh!$U$9:$U$1310)</f>
        <v>0</v>
      </c>
      <c r="V330" s="57"/>
      <c r="W330" s="102">
        <f>SUMIF(Data_IND_TWh!$A$9:$A$442,Data_TOT_TWh!$B330&amp;200&amp;"_"&amp;Data_TOT_TWh!$E330,Data_IND_TWh!$W$9:$W$442)+SUMIF(Data_TER_TWh!$A$9:$A$442,Data_TOT_TWh!$B330&amp;300&amp;"_"&amp;Data_TOT_TWh!$E330,Data_TER_TWh!$W$9:$W$442)+SUMIF(Data_RES_TWh!$A$9:$A$1310,Data_TOT_TWh!$B330&amp;400&amp;"_"&amp;Data_TOT_TWh!$E330,Data_RES_TWh!$W$9:$W$1310)</f>
        <v>0</v>
      </c>
      <c r="X330" s="13"/>
      <c r="Y330" s="13"/>
      <c r="Z330" s="13"/>
      <c r="AA330" s="46"/>
      <c r="AB330" s="57"/>
      <c r="AC330" s="102">
        <f>SUMIF(Data_IND_TWh!$A$9:$A$442,Data_TOT_TWh!$B330&amp;200&amp;"_"&amp;Data_TOT_TWh!$E330,Data_IND_TWh!$AC$9:$AC$442)+SUMIF(Data_TER_TWh!$A$9:$A$442,Data_TOT_TWh!$B330&amp;300&amp;"_"&amp;Data_TOT_TWh!$E330,Data_TER_TWh!$AC$9:$AC$442)+SUMIF(Data_RES_TWh!$A$9:$A$1310,Data_TOT_TWh!$B330&amp;400&amp;"_"&amp;Data_TOT_TWh!$E330,Data_RES_TWh!$AC$9:$AC$1310)</f>
        <v>0</v>
      </c>
      <c r="AD330" s="61"/>
      <c r="AE330" s="102">
        <f>SUMIF(Data_IND_TWh!$A$9:$A$442,Data_TOT_TWh!$B330&amp;200&amp;"_"&amp;Data_TOT_TWh!$E330,Data_IND_TWh!$AE$9:$AE$442)+SUMIF(Data_TER_TWh!$A$9:$A$442,Data_TOT_TWh!$B330&amp;300&amp;"_"&amp;Data_TOT_TWh!$E330,Data_TER_TWh!$AE$9:$AE$442)+SUMIF(Data_RES_TWh!$A$9:$A$1310,Data_TOT_TWh!$B330&amp;400&amp;"_"&amp;Data_TOT_TWh!$E330,Data_RES_TWh!$AE$9:$AE$1310)</f>
        <v>0</v>
      </c>
      <c r="AF330" s="13"/>
      <c r="AG330" s="13"/>
      <c r="AH330" s="46"/>
      <c r="AI330" s="57"/>
      <c r="AJ330" s="102">
        <f>SUMIF(Data_RES_TWh!$A$9:$A$1310,Data_TOT_TWh!$B330&amp;400&amp;"_"&amp;Data_TOT_TWh!$E330,Data_RES_TWh!$AJ$9:$AJ$1310)</f>
        <v>0</v>
      </c>
      <c r="AK330" s="57"/>
      <c r="AL330" s="9" t="str">
        <f>VLOOKUP(F330,Definitions!$B$7:$E$39,4,FALSE)</f>
        <v>EU28</v>
      </c>
    </row>
    <row r="331" spans="1:38">
      <c r="A331" s="36" t="str">
        <f t="shared" si="30"/>
        <v>SI999_0</v>
      </c>
      <c r="B331" t="s">
        <v>105</v>
      </c>
      <c r="C331" t="s">
        <v>269</v>
      </c>
      <c r="D331">
        <v>999</v>
      </c>
      <c r="E331">
        <v>0</v>
      </c>
      <c r="F331" s="25" t="str">
        <f>VLOOKUP(B331,Definitions!$C$7:$D$43,2,FALSE)</f>
        <v>Slovenia</v>
      </c>
      <c r="G331" t="str">
        <f>VLOOKUP(C331,Definitions!$C$49:$D$57,2,FALSE)</f>
        <v>TOTAL</v>
      </c>
      <c r="H331" t="str">
        <f>VLOOKUP(D331,Definitions!$C$60:$D$104,2,FALSE)</f>
        <v>TOTAL</v>
      </c>
      <c r="J331" s="29" t="str">
        <f>VLOOKUP(E331,Definitions!$C$115:$D$131,2,FALSE)</f>
        <v>TOTAL</v>
      </c>
      <c r="K331" s="111">
        <v>33.137358999999996</v>
      </c>
      <c r="L331" s="110">
        <f t="shared" si="31"/>
        <v>-9.7359178406749756</v>
      </c>
      <c r="M331" s="110">
        <f t="shared" si="32"/>
        <v>23.401441159325021</v>
      </c>
      <c r="N331" s="57"/>
      <c r="O331" s="110">
        <f>IFERROR(SUMIF(Data_IND_TWh!$A$9:$A$442,Data_TOT_TWh!$B331&amp;200&amp;"_"&amp;Data_TOT_TWh!$E331,Data_IND_TWh!$O$9:$O$442),0)+SUMIF(Data_TER_TWh!$A$9:$A$442,Data_TOT_TWh!$B331&amp;300&amp;"_"&amp;Data_TOT_TWh!$E331,Data_TER_TWh!$O$9:$O$442)+SUMIF(Data_RES_TWh!$A$9:$A$1310,Data_TOT_TWh!$B331&amp;400&amp;"_"&amp;Data_TOT_TWh!$E331,Data_RES_TWh!$O$9:$O$1310)</f>
        <v>0</v>
      </c>
      <c r="P331" s="110">
        <f t="shared" si="33"/>
        <v>23.401441159325021</v>
      </c>
      <c r="Q331" s="110">
        <f t="shared" si="34"/>
        <v>22.277304674069278</v>
      </c>
      <c r="R331" s="109">
        <f t="shared" si="35"/>
        <v>1.1241364852557432</v>
      </c>
      <c r="S331" s="102">
        <f>SUMIF(Data_IND_TWh!$A$9:$A$442,Data_TOT_TWh!$B331&amp;200&amp;"_"&amp;Data_TOT_TWh!$E331,Data_IND_TWh!$S$9:$S$442)+SUMIF(Data_TER_TWh!$A$9:$A$442,Data_TOT_TWh!$B331&amp;300&amp;"_"&amp;Data_TOT_TWh!$E331,Data_TER_TWh!$S$9:$S$442)+SUMIF(Data_RES_TWh!$A$9:$A$1310,Data_TOT_TWh!$B331&amp;400&amp;"_"&amp;Data_TOT_TWh!$E331,Data_RES_TWh!$S$9:$S$1310)</f>
        <v>11.82610028329518</v>
      </c>
      <c r="T331" s="57"/>
      <c r="U331" s="102">
        <f>SUMIF(Data_IND_TWh!$A$9:$A$442,Data_TOT_TWh!$B331&amp;200&amp;"_"&amp;Data_TOT_TWh!$E331,Data_IND_TWh!$U$9:$U$442)+SUMIF(Data_TER_TWh!$A$9:$A$442,Data_TOT_TWh!$B331&amp;300&amp;"_"&amp;Data_TOT_TWh!$E331,Data_TER_TWh!$U$9:$U$442)+SUMIF(Data_RES_TWh!$A$9:$A$1310,Data_TOT_TWh!$B331&amp;400&amp;"_"&amp;Data_TOT_TWh!$E331,Data_RES_TWh!$U$9:$U$1310)</f>
        <v>2.9648464791900553</v>
      </c>
      <c r="V331" s="57"/>
      <c r="W331" s="102">
        <f>SUMIF(Data_IND_TWh!$A$9:$A$442,Data_TOT_TWh!$B331&amp;200&amp;"_"&amp;Data_TOT_TWh!$E331,Data_IND_TWh!$W$9:$W$442)+SUMIF(Data_TER_TWh!$A$9:$A$442,Data_TOT_TWh!$B331&amp;300&amp;"_"&amp;Data_TOT_TWh!$E331,Data_TER_TWh!$W$9:$W$442)+SUMIF(Data_RES_TWh!$A$9:$A$1310,Data_TOT_TWh!$B331&amp;400&amp;"_"&amp;Data_TOT_TWh!$E331,Data_RES_TWh!$W$9:$W$1310)</f>
        <v>7.4863579115840428</v>
      </c>
      <c r="X331" s="13"/>
      <c r="Y331" s="13"/>
      <c r="Z331" s="13"/>
      <c r="AA331" s="46"/>
      <c r="AB331" s="57"/>
      <c r="AC331" s="102">
        <f>SUMIF(Data_IND_TWh!$A$9:$A$442,Data_TOT_TWh!$B331&amp;200&amp;"_"&amp;Data_TOT_TWh!$E331,Data_IND_TWh!$AC$9:$AC$442)+SUMIF(Data_TER_TWh!$A$9:$A$442,Data_TOT_TWh!$B331&amp;300&amp;"_"&amp;Data_TOT_TWh!$E331,Data_TER_TWh!$AC$9:$AC$442)+SUMIF(Data_RES_TWh!$A$9:$A$1310,Data_TOT_TWh!$B331&amp;400&amp;"_"&amp;Data_TOT_TWh!$E331,Data_RES_TWh!$AC$9:$AC$1310)</f>
        <v>0.51329381290400589</v>
      </c>
      <c r="AD331" s="61"/>
      <c r="AE331" s="102">
        <f>SUMIF(Data_IND_TWh!$A$9:$A$442,Data_TOT_TWh!$B331&amp;200&amp;"_"&amp;Data_TOT_TWh!$E331,Data_IND_TWh!$AE$9:$AE$442)+SUMIF(Data_TER_TWh!$A$9:$A$442,Data_TOT_TWh!$B331&amp;300&amp;"_"&amp;Data_TOT_TWh!$E331,Data_TER_TWh!$AE$9:$AE$442)+SUMIF(Data_RES_TWh!$A$9:$A$1310,Data_TOT_TWh!$B331&amp;400&amp;"_"&amp;Data_TOT_TWh!$E331,Data_RES_TWh!$AE$9:$AE$1310)</f>
        <v>0.61084267235173728</v>
      </c>
      <c r="AF331" s="13"/>
      <c r="AG331" s="13"/>
      <c r="AH331" s="46"/>
      <c r="AI331" s="57"/>
      <c r="AJ331" s="102">
        <f>SUMIF(Data_RES_TWh!$A$9:$A$1310,Data_TOT_TWh!$B331&amp;400&amp;"_"&amp;Data_TOT_TWh!$E331,Data_RES_TWh!$AJ$9:$AJ$1310)</f>
        <v>0.58553009486939456</v>
      </c>
      <c r="AK331" s="57"/>
      <c r="AL331" s="9" t="str">
        <f>VLOOKUP(F331,Definitions!$B$7:$E$39,4,FALSE)</f>
        <v>EU28</v>
      </c>
    </row>
    <row r="332" spans="1:38">
      <c r="A332" s="36" t="str">
        <f t="shared" si="30"/>
        <v>SI999_1</v>
      </c>
      <c r="B332" t="s">
        <v>105</v>
      </c>
      <c r="C332" t="s">
        <v>269</v>
      </c>
      <c r="D332">
        <v>999</v>
      </c>
      <c r="E332">
        <v>1</v>
      </c>
      <c r="F332" s="25" t="str">
        <f>VLOOKUP(B332,Definitions!$C$7:$D$43,2,FALSE)</f>
        <v>Slovenia</v>
      </c>
      <c r="G332" t="str">
        <f>VLOOKUP(C332,Definitions!$C$49:$D$57,2,FALSE)</f>
        <v>TOTAL</v>
      </c>
      <c r="H332" t="str">
        <f>VLOOKUP(D332,Definitions!$C$60:$D$104,2,FALSE)</f>
        <v>TOTAL</v>
      </c>
      <c r="J332" s="29" t="str">
        <f>VLOOKUP(E332,Definitions!$C$115:$D$131,2,FALSE)</f>
        <v>Coal</v>
      </c>
      <c r="K332" s="111">
        <v>0.58150000000000002</v>
      </c>
      <c r="L332" s="110">
        <f t="shared" si="31"/>
        <v>1.1102230246251565E-16</v>
      </c>
      <c r="M332" s="110">
        <f t="shared" si="32"/>
        <v>0.58150000000000013</v>
      </c>
      <c r="N332" s="57"/>
      <c r="O332" s="110">
        <f>IFERROR(SUMIF(Data_IND_TWh!$A$9:$A$442,Data_TOT_TWh!$B332&amp;200&amp;"_"&amp;Data_TOT_TWh!$E332,Data_IND_TWh!$O$9:$O$442),0)+SUMIF(Data_TER_TWh!$A$9:$A$442,Data_TOT_TWh!$B332&amp;300&amp;"_"&amp;Data_TOT_TWh!$E332,Data_TER_TWh!$O$9:$O$442)+SUMIF(Data_RES_TWh!$A$9:$A$1310,Data_TOT_TWh!$B332&amp;400&amp;"_"&amp;Data_TOT_TWh!$E332,Data_RES_TWh!$O$9:$O$1310)</f>
        <v>0</v>
      </c>
      <c r="P332" s="110">
        <f t="shared" si="33"/>
        <v>0.58150000000000013</v>
      </c>
      <c r="Q332" s="110">
        <f t="shared" si="34"/>
        <v>0.58150000000000013</v>
      </c>
      <c r="R332" s="109">
        <f t="shared" si="35"/>
        <v>0</v>
      </c>
      <c r="S332" s="102">
        <f>SUMIF(Data_IND_TWh!$A$9:$A$442,Data_TOT_TWh!$B332&amp;200&amp;"_"&amp;Data_TOT_TWh!$E332,Data_IND_TWh!$S$9:$S$442)+SUMIF(Data_TER_TWh!$A$9:$A$442,Data_TOT_TWh!$B332&amp;300&amp;"_"&amp;Data_TOT_TWh!$E332,Data_TER_TWh!$S$9:$S$442)+SUMIF(Data_RES_TWh!$A$9:$A$1310,Data_TOT_TWh!$B332&amp;400&amp;"_"&amp;Data_TOT_TWh!$E332,Data_RES_TWh!$S$9:$S$1310)</f>
        <v>2.5292608055555599E-2</v>
      </c>
      <c r="T332" s="57"/>
      <c r="U332" s="102">
        <f>SUMIF(Data_IND_TWh!$A$9:$A$442,Data_TOT_TWh!$B332&amp;200&amp;"_"&amp;Data_TOT_TWh!$E332,Data_IND_TWh!$U$9:$U$442)+SUMIF(Data_TER_TWh!$A$9:$A$442,Data_TOT_TWh!$B332&amp;300&amp;"_"&amp;Data_TOT_TWh!$E332,Data_TER_TWh!$U$9:$U$442)+SUMIF(Data_RES_TWh!$A$9:$A$1310,Data_TOT_TWh!$B332&amp;400&amp;"_"&amp;Data_TOT_TWh!$E332,Data_RES_TWh!$U$9:$U$1310)</f>
        <v>0</v>
      </c>
      <c r="V332" s="57"/>
      <c r="W332" s="102">
        <f>SUMIF(Data_IND_TWh!$A$9:$A$442,Data_TOT_TWh!$B332&amp;200&amp;"_"&amp;Data_TOT_TWh!$E332,Data_IND_TWh!$W$9:$W$442)+SUMIF(Data_TER_TWh!$A$9:$A$442,Data_TOT_TWh!$B332&amp;300&amp;"_"&amp;Data_TOT_TWh!$E332,Data_TER_TWh!$W$9:$W$442)+SUMIF(Data_RES_TWh!$A$9:$A$1310,Data_TOT_TWh!$B332&amp;400&amp;"_"&amp;Data_TOT_TWh!$E332,Data_RES_TWh!$W$9:$W$1310)</f>
        <v>0.55620739194444457</v>
      </c>
      <c r="X332" s="13"/>
      <c r="Y332" s="13"/>
      <c r="Z332" s="13"/>
      <c r="AA332" s="46"/>
      <c r="AB332" s="57"/>
      <c r="AC332" s="102">
        <f>SUMIF(Data_IND_TWh!$A$9:$A$442,Data_TOT_TWh!$B332&amp;200&amp;"_"&amp;Data_TOT_TWh!$E332,Data_IND_TWh!$AC$9:$AC$442)+SUMIF(Data_TER_TWh!$A$9:$A$442,Data_TOT_TWh!$B332&amp;300&amp;"_"&amp;Data_TOT_TWh!$E332,Data_TER_TWh!$AC$9:$AC$442)+SUMIF(Data_RES_TWh!$A$9:$A$1310,Data_TOT_TWh!$B332&amp;400&amp;"_"&amp;Data_TOT_TWh!$E332,Data_RES_TWh!$AC$9:$AC$1310)</f>
        <v>0</v>
      </c>
      <c r="AD332" s="61"/>
      <c r="AE332" s="102">
        <f>SUMIF(Data_IND_TWh!$A$9:$A$442,Data_TOT_TWh!$B332&amp;200&amp;"_"&amp;Data_TOT_TWh!$E332,Data_IND_TWh!$AE$9:$AE$442)+SUMIF(Data_TER_TWh!$A$9:$A$442,Data_TOT_TWh!$B332&amp;300&amp;"_"&amp;Data_TOT_TWh!$E332,Data_TER_TWh!$AE$9:$AE$442)+SUMIF(Data_RES_TWh!$A$9:$A$1310,Data_TOT_TWh!$B332&amp;400&amp;"_"&amp;Data_TOT_TWh!$E332,Data_RES_TWh!$AE$9:$AE$1310)</f>
        <v>0</v>
      </c>
      <c r="AF332" s="13"/>
      <c r="AG332" s="13"/>
      <c r="AH332" s="46"/>
      <c r="AI332" s="57"/>
      <c r="AJ332" s="102">
        <f>SUMIF(Data_RES_TWh!$A$9:$A$1310,Data_TOT_TWh!$B332&amp;400&amp;"_"&amp;Data_TOT_TWh!$E332,Data_RES_TWh!$AJ$9:$AJ$1310)</f>
        <v>0</v>
      </c>
      <c r="AK332" s="57"/>
      <c r="AL332" s="9" t="str">
        <f>VLOOKUP(F332,Definitions!$B$7:$E$39,4,FALSE)</f>
        <v>EU28</v>
      </c>
    </row>
    <row r="333" spans="1:38">
      <c r="A333" s="36" t="str">
        <f t="shared" si="30"/>
        <v>SI999_2</v>
      </c>
      <c r="B333" t="s">
        <v>105</v>
      </c>
      <c r="C333" t="s">
        <v>269</v>
      </c>
      <c r="D333">
        <v>999</v>
      </c>
      <c r="E333">
        <v>2</v>
      </c>
      <c r="F333" s="25" t="str">
        <f>VLOOKUP(B333,Definitions!$C$7:$D$43,2,FALSE)</f>
        <v>Slovenia</v>
      </c>
      <c r="G333" t="str">
        <f>VLOOKUP(C333,Definitions!$C$49:$D$57,2,FALSE)</f>
        <v>TOTAL</v>
      </c>
      <c r="H333" t="str">
        <f>VLOOKUP(D333,Definitions!$C$60:$D$104,2,FALSE)</f>
        <v>TOTAL</v>
      </c>
      <c r="J333" s="29" t="str">
        <f>VLOOKUP(E333,Definitions!$C$115:$D$131,2,FALSE)</f>
        <v>Fuel oil</v>
      </c>
      <c r="K333" s="111">
        <v>4.1123679999999982</v>
      </c>
      <c r="L333" s="110">
        <f t="shared" si="31"/>
        <v>-0.17902390436681559</v>
      </c>
      <c r="M333" s="110">
        <f t="shared" si="32"/>
        <v>3.9333440956331827</v>
      </c>
      <c r="N333" s="57"/>
      <c r="O333" s="110">
        <f>IFERROR(SUMIF(Data_IND_TWh!$A$9:$A$442,Data_TOT_TWh!$B333&amp;200&amp;"_"&amp;Data_TOT_TWh!$E333,Data_IND_TWh!$O$9:$O$442),0)+SUMIF(Data_TER_TWh!$A$9:$A$442,Data_TOT_TWh!$B333&amp;300&amp;"_"&amp;Data_TOT_TWh!$E333,Data_TER_TWh!$O$9:$O$442)+SUMIF(Data_RES_TWh!$A$9:$A$1310,Data_TOT_TWh!$B333&amp;400&amp;"_"&amp;Data_TOT_TWh!$E333,Data_RES_TWh!$O$9:$O$1310)</f>
        <v>0</v>
      </c>
      <c r="P333" s="110">
        <f t="shared" si="33"/>
        <v>3.9333440956331827</v>
      </c>
      <c r="Q333" s="110">
        <f t="shared" si="34"/>
        <v>3.9333440956331827</v>
      </c>
      <c r="R333" s="109">
        <f t="shared" si="35"/>
        <v>0</v>
      </c>
      <c r="S333" s="102">
        <f>SUMIF(Data_IND_TWh!$A$9:$A$442,Data_TOT_TWh!$B333&amp;200&amp;"_"&amp;Data_TOT_TWh!$E333,Data_IND_TWh!$S$9:$S$442)+SUMIF(Data_TER_TWh!$A$9:$A$442,Data_TOT_TWh!$B333&amp;300&amp;"_"&amp;Data_TOT_TWh!$E333,Data_TER_TWh!$S$9:$S$442)+SUMIF(Data_RES_TWh!$A$9:$A$1310,Data_TOT_TWh!$B333&amp;400&amp;"_"&amp;Data_TOT_TWh!$E333,Data_RES_TWh!$S$9:$S$1310)</f>
        <v>2.8877281435574842</v>
      </c>
      <c r="T333" s="57"/>
      <c r="U333" s="102">
        <f>SUMIF(Data_IND_TWh!$A$9:$A$442,Data_TOT_TWh!$B333&amp;200&amp;"_"&amp;Data_TOT_TWh!$E333,Data_IND_TWh!$U$9:$U$442)+SUMIF(Data_TER_TWh!$A$9:$A$442,Data_TOT_TWh!$B333&amp;300&amp;"_"&amp;Data_TOT_TWh!$E333,Data_TER_TWh!$U$9:$U$442)+SUMIF(Data_RES_TWh!$A$9:$A$1310,Data_TOT_TWh!$B333&amp;400&amp;"_"&amp;Data_TOT_TWh!$E333,Data_RES_TWh!$U$9:$U$1310)</f>
        <v>0.55670720540903196</v>
      </c>
      <c r="V333" s="57"/>
      <c r="W333" s="102">
        <f>SUMIF(Data_IND_TWh!$A$9:$A$442,Data_TOT_TWh!$B333&amp;200&amp;"_"&amp;Data_TOT_TWh!$E333,Data_IND_TWh!$W$9:$W$442)+SUMIF(Data_TER_TWh!$A$9:$A$442,Data_TOT_TWh!$B333&amp;300&amp;"_"&amp;Data_TOT_TWh!$E333,Data_TER_TWh!$W$9:$W$442)+SUMIF(Data_RES_TWh!$A$9:$A$1310,Data_TOT_TWh!$B333&amp;400&amp;"_"&amp;Data_TOT_TWh!$E333,Data_RES_TWh!$W$9:$W$1310)</f>
        <v>0.48890874666666656</v>
      </c>
      <c r="X333" s="13"/>
      <c r="Y333" s="13"/>
      <c r="Z333" s="13"/>
      <c r="AA333" s="46"/>
      <c r="AB333" s="57"/>
      <c r="AC333" s="102">
        <f>SUMIF(Data_IND_TWh!$A$9:$A$442,Data_TOT_TWh!$B333&amp;200&amp;"_"&amp;Data_TOT_TWh!$E333,Data_IND_TWh!$AC$9:$AC$442)+SUMIF(Data_TER_TWh!$A$9:$A$442,Data_TOT_TWh!$B333&amp;300&amp;"_"&amp;Data_TOT_TWh!$E333,Data_TER_TWh!$AC$9:$AC$442)+SUMIF(Data_RES_TWh!$A$9:$A$1310,Data_TOT_TWh!$B333&amp;400&amp;"_"&amp;Data_TOT_TWh!$E333,Data_RES_TWh!$AC$9:$AC$1310)</f>
        <v>0</v>
      </c>
      <c r="AD333" s="61"/>
      <c r="AE333" s="102">
        <f>SUMIF(Data_IND_TWh!$A$9:$A$442,Data_TOT_TWh!$B333&amp;200&amp;"_"&amp;Data_TOT_TWh!$E333,Data_IND_TWh!$AE$9:$AE$442)+SUMIF(Data_TER_TWh!$A$9:$A$442,Data_TOT_TWh!$B333&amp;300&amp;"_"&amp;Data_TOT_TWh!$E333,Data_TER_TWh!$AE$9:$AE$442)+SUMIF(Data_RES_TWh!$A$9:$A$1310,Data_TOT_TWh!$B333&amp;400&amp;"_"&amp;Data_TOT_TWh!$E333,Data_RES_TWh!$AE$9:$AE$1310)</f>
        <v>0</v>
      </c>
      <c r="AF333" s="13"/>
      <c r="AG333" s="13"/>
      <c r="AH333" s="46"/>
      <c r="AI333" s="57"/>
      <c r="AJ333" s="102">
        <f>SUMIF(Data_RES_TWh!$A$9:$A$1310,Data_TOT_TWh!$B333&amp;400&amp;"_"&amp;Data_TOT_TWh!$E333,Data_RES_TWh!$AJ$9:$AJ$1310)</f>
        <v>0.175906388384754</v>
      </c>
      <c r="AK333" s="57"/>
      <c r="AL333" s="9" t="str">
        <f>VLOOKUP(F333,Definitions!$B$7:$E$39,4,FALSE)</f>
        <v>EU28</v>
      </c>
    </row>
    <row r="334" spans="1:38">
      <c r="A334" s="36" t="str">
        <f t="shared" si="30"/>
        <v>SI999_3</v>
      </c>
      <c r="B334" t="s">
        <v>105</v>
      </c>
      <c r="C334" t="s">
        <v>269</v>
      </c>
      <c r="D334">
        <v>999</v>
      </c>
      <c r="E334">
        <v>3</v>
      </c>
      <c r="F334" s="25" t="str">
        <f>VLOOKUP(B334,Definitions!$C$7:$D$43,2,FALSE)</f>
        <v>Slovenia</v>
      </c>
      <c r="G334" t="str">
        <f>VLOOKUP(C334,Definitions!$C$49:$D$57,2,FALSE)</f>
        <v>TOTAL</v>
      </c>
      <c r="H334" t="str">
        <f>VLOOKUP(D334,Definitions!$C$60:$D$104,2,FALSE)</f>
        <v>TOTAL</v>
      </c>
      <c r="J334" s="29" t="str">
        <f>VLOOKUP(E334,Definitions!$C$115:$D$131,2,FALSE)</f>
        <v>Natural gas</v>
      </c>
      <c r="K334" s="111">
        <v>6.3569579999999988</v>
      </c>
      <c r="L334" s="110">
        <f t="shared" si="31"/>
        <v>-7.3268999444449534E-2</v>
      </c>
      <c r="M334" s="110">
        <f t="shared" si="32"/>
        <v>6.2836890005555492</v>
      </c>
      <c r="N334" s="57"/>
      <c r="O334" s="110">
        <f>IFERROR(SUMIF(Data_IND_TWh!$A$9:$A$442,Data_TOT_TWh!$B334&amp;200&amp;"_"&amp;Data_TOT_TWh!$E334,Data_IND_TWh!$O$9:$O$442),0)+SUMIF(Data_TER_TWh!$A$9:$A$442,Data_TOT_TWh!$B334&amp;300&amp;"_"&amp;Data_TOT_TWh!$E334,Data_TER_TWh!$O$9:$O$442)+SUMIF(Data_RES_TWh!$A$9:$A$1310,Data_TOT_TWh!$B334&amp;400&amp;"_"&amp;Data_TOT_TWh!$E334,Data_RES_TWh!$O$9:$O$1310)</f>
        <v>0</v>
      </c>
      <c r="P334" s="110">
        <f t="shared" si="33"/>
        <v>6.2836890005555492</v>
      </c>
      <c r="Q334" s="110">
        <f t="shared" si="34"/>
        <v>6.2836890005555492</v>
      </c>
      <c r="R334" s="109">
        <f t="shared" si="35"/>
        <v>0</v>
      </c>
      <c r="S334" s="102">
        <f>SUMIF(Data_IND_TWh!$A$9:$A$442,Data_TOT_TWh!$B334&amp;200&amp;"_"&amp;Data_TOT_TWh!$E334,Data_IND_TWh!$S$9:$S$442)+SUMIF(Data_TER_TWh!$A$9:$A$442,Data_TOT_TWh!$B334&amp;300&amp;"_"&amp;Data_TOT_TWh!$E334,Data_TER_TWh!$S$9:$S$442)+SUMIF(Data_RES_TWh!$A$9:$A$1310,Data_TOT_TWh!$B334&amp;400&amp;"_"&amp;Data_TOT_TWh!$E334,Data_RES_TWh!$S$9:$S$1310)</f>
        <v>2.1342910036393228</v>
      </c>
      <c r="T334" s="57"/>
      <c r="U334" s="102">
        <f>SUMIF(Data_IND_TWh!$A$9:$A$442,Data_TOT_TWh!$B334&amp;200&amp;"_"&amp;Data_TOT_TWh!$E334,Data_IND_TWh!$U$9:$U$442)+SUMIF(Data_TER_TWh!$A$9:$A$442,Data_TOT_TWh!$B334&amp;300&amp;"_"&amp;Data_TOT_TWh!$E334,Data_TER_TWh!$U$9:$U$442)+SUMIF(Data_RES_TWh!$A$9:$A$1310,Data_TOT_TWh!$B334&amp;400&amp;"_"&amp;Data_TOT_TWh!$E334,Data_RES_TWh!$U$9:$U$1310)</f>
        <v>0.24522050413844448</v>
      </c>
      <c r="V334" s="57"/>
      <c r="W334" s="102">
        <f>SUMIF(Data_IND_TWh!$A$9:$A$442,Data_TOT_TWh!$B334&amp;200&amp;"_"&amp;Data_TOT_TWh!$E334,Data_IND_TWh!$W$9:$W$442)+SUMIF(Data_TER_TWh!$A$9:$A$442,Data_TOT_TWh!$B334&amp;300&amp;"_"&amp;Data_TOT_TWh!$E334,Data_TER_TWh!$W$9:$W$442)+SUMIF(Data_RES_TWh!$A$9:$A$1310,Data_TOT_TWh!$B334&amp;400&amp;"_"&amp;Data_TOT_TWh!$E334,Data_RES_TWh!$W$9:$W$1310)</f>
        <v>3.9041774927777824</v>
      </c>
      <c r="X334" s="13"/>
      <c r="Y334" s="13"/>
      <c r="Z334" s="13"/>
      <c r="AA334" s="46"/>
      <c r="AB334" s="57"/>
      <c r="AC334" s="102">
        <f>SUMIF(Data_IND_TWh!$A$9:$A$442,Data_TOT_TWh!$B334&amp;200&amp;"_"&amp;Data_TOT_TWh!$E334,Data_IND_TWh!$AC$9:$AC$442)+SUMIF(Data_TER_TWh!$A$9:$A$442,Data_TOT_TWh!$B334&amp;300&amp;"_"&amp;Data_TOT_TWh!$E334,Data_TER_TWh!$AC$9:$AC$442)+SUMIF(Data_RES_TWh!$A$9:$A$1310,Data_TOT_TWh!$B334&amp;400&amp;"_"&amp;Data_TOT_TWh!$E334,Data_RES_TWh!$AC$9:$AC$1310)</f>
        <v>0</v>
      </c>
      <c r="AD334" s="61"/>
      <c r="AE334" s="102">
        <f>SUMIF(Data_IND_TWh!$A$9:$A$442,Data_TOT_TWh!$B334&amp;200&amp;"_"&amp;Data_TOT_TWh!$E334,Data_IND_TWh!$AE$9:$AE$442)+SUMIF(Data_TER_TWh!$A$9:$A$442,Data_TOT_TWh!$B334&amp;300&amp;"_"&amp;Data_TOT_TWh!$E334,Data_TER_TWh!$AE$9:$AE$442)+SUMIF(Data_RES_TWh!$A$9:$A$1310,Data_TOT_TWh!$B334&amp;400&amp;"_"&amp;Data_TOT_TWh!$E334,Data_RES_TWh!$AE$9:$AE$1310)</f>
        <v>0</v>
      </c>
      <c r="AF334" s="13"/>
      <c r="AG334" s="13"/>
      <c r="AH334" s="46"/>
      <c r="AI334" s="57"/>
      <c r="AJ334" s="102">
        <f>SUMIF(Data_RES_TWh!$A$9:$A$1310,Data_TOT_TWh!$B334&amp;400&amp;"_"&amp;Data_TOT_TWh!$E334,Data_RES_TWh!$AJ$9:$AJ$1310)</f>
        <v>7.3268999999999904E-2</v>
      </c>
      <c r="AK334" s="57"/>
      <c r="AL334" s="9" t="str">
        <f>VLOOKUP(F334,Definitions!$B$7:$E$39,4,FALSE)</f>
        <v>EU28</v>
      </c>
    </row>
    <row r="335" spans="1:38">
      <c r="A335" s="36" t="str">
        <f t="shared" si="30"/>
        <v>SI999_4</v>
      </c>
      <c r="B335" t="s">
        <v>105</v>
      </c>
      <c r="C335" t="s">
        <v>269</v>
      </c>
      <c r="D335">
        <v>999</v>
      </c>
      <c r="E335">
        <v>4</v>
      </c>
      <c r="F335" s="25" t="str">
        <f>VLOOKUP(B335,Definitions!$C$7:$D$43,2,FALSE)</f>
        <v>Slovenia</v>
      </c>
      <c r="G335" t="str">
        <f>VLOOKUP(C335,Definitions!$C$49:$D$57,2,FALSE)</f>
        <v>TOTAL</v>
      </c>
      <c r="H335" t="str">
        <f>VLOOKUP(D335,Definitions!$C$60:$D$104,2,FALSE)</f>
        <v>TOTAL</v>
      </c>
      <c r="J335" s="29" t="str">
        <f>VLOOKUP(E335,Definitions!$C$115:$D$131,2,FALSE)</f>
        <v>Other fossil fuels</v>
      </c>
      <c r="K335" s="111">
        <v>0.8745759999999998</v>
      </c>
      <c r="L335" s="110">
        <f t="shared" si="31"/>
        <v>-2.2005706484644616E-2</v>
      </c>
      <c r="M335" s="110">
        <f t="shared" si="32"/>
        <v>0.85257029351535518</v>
      </c>
      <c r="N335" s="57"/>
      <c r="O335" s="110">
        <f>IFERROR(SUMIF(Data_IND_TWh!$A$9:$A$442,Data_TOT_TWh!$B335&amp;200&amp;"_"&amp;Data_TOT_TWh!$E335,Data_IND_TWh!$O$9:$O$442),0)+SUMIF(Data_TER_TWh!$A$9:$A$442,Data_TOT_TWh!$B335&amp;300&amp;"_"&amp;Data_TOT_TWh!$E335,Data_TER_TWh!$O$9:$O$442)+SUMIF(Data_RES_TWh!$A$9:$A$1310,Data_TOT_TWh!$B335&amp;400&amp;"_"&amp;Data_TOT_TWh!$E335,Data_RES_TWh!$O$9:$O$1310)</f>
        <v>0</v>
      </c>
      <c r="P335" s="110">
        <f t="shared" si="33"/>
        <v>0.85257029351535518</v>
      </c>
      <c r="Q335" s="110">
        <f t="shared" si="34"/>
        <v>0.85257029351535518</v>
      </c>
      <c r="R335" s="109">
        <f t="shared" si="35"/>
        <v>0</v>
      </c>
      <c r="S335" s="102">
        <f>SUMIF(Data_IND_TWh!$A$9:$A$442,Data_TOT_TWh!$B335&amp;200&amp;"_"&amp;Data_TOT_TWh!$E335,Data_IND_TWh!$S$9:$S$442)+SUMIF(Data_TER_TWh!$A$9:$A$442,Data_TOT_TWh!$B335&amp;300&amp;"_"&amp;Data_TOT_TWh!$E335,Data_TER_TWh!$S$9:$S$442)+SUMIF(Data_RES_TWh!$A$9:$A$1310,Data_TOT_TWh!$B335&amp;400&amp;"_"&amp;Data_TOT_TWh!$E335,Data_RES_TWh!$S$9:$S$1310)</f>
        <v>0.32030528327644753</v>
      </c>
      <c r="T335" s="57"/>
      <c r="U335" s="102">
        <f>SUMIF(Data_IND_TWh!$A$9:$A$442,Data_TOT_TWh!$B335&amp;200&amp;"_"&amp;Data_TOT_TWh!$E335,Data_IND_TWh!$U$9:$U$442)+SUMIF(Data_TER_TWh!$A$9:$A$442,Data_TOT_TWh!$B335&amp;300&amp;"_"&amp;Data_TOT_TWh!$E335,Data_TER_TWh!$U$9:$U$442)+SUMIF(Data_RES_TWh!$A$9:$A$1310,Data_TOT_TWh!$B335&amp;400&amp;"_"&amp;Data_TOT_TWh!$E335,Data_RES_TWh!$U$9:$U$1310)</f>
        <v>6.7065010238907555E-2</v>
      </c>
      <c r="V335" s="57"/>
      <c r="W335" s="102">
        <f>SUMIF(Data_IND_TWh!$A$9:$A$442,Data_TOT_TWh!$B335&amp;200&amp;"_"&amp;Data_TOT_TWh!$E335,Data_IND_TWh!$W$9:$W$442)+SUMIF(Data_TER_TWh!$A$9:$A$442,Data_TOT_TWh!$B335&amp;300&amp;"_"&amp;Data_TOT_TWh!$E335,Data_TER_TWh!$W$9:$W$442)+SUMIF(Data_RES_TWh!$A$9:$A$1310,Data_TOT_TWh!$B335&amp;400&amp;"_"&amp;Data_TOT_TWh!$E335,Data_RES_TWh!$W$9:$W$1310)</f>
        <v>0.46520000000000017</v>
      </c>
      <c r="X335" s="13"/>
      <c r="Y335" s="13"/>
      <c r="Z335" s="13"/>
      <c r="AA335" s="46"/>
      <c r="AB335" s="57"/>
      <c r="AC335" s="102">
        <f>SUMIF(Data_IND_TWh!$A$9:$A$442,Data_TOT_TWh!$B335&amp;200&amp;"_"&amp;Data_TOT_TWh!$E335,Data_IND_TWh!$AC$9:$AC$442)+SUMIF(Data_TER_TWh!$A$9:$A$442,Data_TOT_TWh!$B335&amp;300&amp;"_"&amp;Data_TOT_TWh!$E335,Data_TER_TWh!$AC$9:$AC$442)+SUMIF(Data_RES_TWh!$A$9:$A$1310,Data_TOT_TWh!$B335&amp;400&amp;"_"&amp;Data_TOT_TWh!$E335,Data_RES_TWh!$AC$9:$AC$1310)</f>
        <v>0</v>
      </c>
      <c r="AD335" s="61"/>
      <c r="AE335" s="102">
        <f>SUMIF(Data_IND_TWh!$A$9:$A$442,Data_TOT_TWh!$B335&amp;200&amp;"_"&amp;Data_TOT_TWh!$E335,Data_IND_TWh!$AE$9:$AE$442)+SUMIF(Data_TER_TWh!$A$9:$A$442,Data_TOT_TWh!$B335&amp;300&amp;"_"&amp;Data_TOT_TWh!$E335,Data_TER_TWh!$AE$9:$AE$442)+SUMIF(Data_RES_TWh!$A$9:$A$1310,Data_TOT_TWh!$B335&amp;400&amp;"_"&amp;Data_TOT_TWh!$E335,Data_RES_TWh!$AE$9:$AE$1310)</f>
        <v>0</v>
      </c>
      <c r="AF335" s="13"/>
      <c r="AG335" s="13"/>
      <c r="AH335" s="46"/>
      <c r="AI335" s="57"/>
      <c r="AJ335" s="102">
        <f>SUMIF(Data_RES_TWh!$A$9:$A$1310,Data_TOT_TWh!$B335&amp;400&amp;"_"&amp;Data_TOT_TWh!$E335,Data_RES_TWh!$AJ$9:$AJ$1310)</f>
        <v>2.2005706484641611E-2</v>
      </c>
      <c r="AK335" s="57"/>
      <c r="AL335" s="9" t="str">
        <f>VLOOKUP(F335,Definitions!$B$7:$E$39,4,FALSE)</f>
        <v>EU28</v>
      </c>
    </row>
    <row r="336" spans="1:38">
      <c r="A336" s="36" t="str">
        <f t="shared" si="30"/>
        <v>SI999_6</v>
      </c>
      <c r="B336" t="s">
        <v>105</v>
      </c>
      <c r="C336" t="s">
        <v>269</v>
      </c>
      <c r="D336">
        <v>999</v>
      </c>
      <c r="E336">
        <v>6</v>
      </c>
      <c r="F336" s="25" t="str">
        <f>VLOOKUP(B336,Definitions!$C$7:$D$43,2,FALSE)</f>
        <v>Slovenia</v>
      </c>
      <c r="G336" t="str">
        <f>VLOOKUP(C336,Definitions!$C$49:$D$57,2,FALSE)</f>
        <v>TOTAL</v>
      </c>
      <c r="H336" t="str">
        <f>VLOOKUP(D336,Definitions!$C$60:$D$104,2,FALSE)</f>
        <v>TOTAL</v>
      </c>
      <c r="J336" s="29" t="str">
        <f>VLOOKUP(E336,Definitions!$C$115:$D$131,2,FALSE)</f>
        <v>Electricity</v>
      </c>
      <c r="K336" s="111">
        <v>12.389438999999999</v>
      </c>
      <c r="L336" s="110">
        <f t="shared" si="31"/>
        <v>-9.3016912303790527</v>
      </c>
      <c r="M336" s="110">
        <f t="shared" si="32"/>
        <v>3.0877477696209477</v>
      </c>
      <c r="N336" s="57"/>
      <c r="O336" s="110">
        <f>IFERROR(SUMIF(Data_IND_TWh!$A$9:$A$442,Data_TOT_TWh!$B336&amp;200&amp;"_"&amp;Data_TOT_TWh!$E336,Data_IND_TWh!$O$9:$O$442),0)+SUMIF(Data_TER_TWh!$A$9:$A$442,Data_TOT_TWh!$B336&amp;300&amp;"_"&amp;Data_TOT_TWh!$E336,Data_TER_TWh!$O$9:$O$442)+SUMIF(Data_RES_TWh!$A$9:$A$1310,Data_TOT_TWh!$B336&amp;400&amp;"_"&amp;Data_TOT_TWh!$E336,Data_RES_TWh!$O$9:$O$1310)</f>
        <v>0</v>
      </c>
      <c r="P336" s="110">
        <f t="shared" si="33"/>
        <v>3.0877477696209477</v>
      </c>
      <c r="Q336" s="110">
        <f t="shared" si="34"/>
        <v>1.9636112843652045</v>
      </c>
      <c r="R336" s="109">
        <f t="shared" si="35"/>
        <v>1.1241364852557432</v>
      </c>
      <c r="S336" s="102">
        <f>SUMIF(Data_IND_TWh!$A$9:$A$442,Data_TOT_TWh!$B336&amp;200&amp;"_"&amp;Data_TOT_TWh!$E336,Data_IND_TWh!$S$9:$S$442)+SUMIF(Data_TER_TWh!$A$9:$A$442,Data_TOT_TWh!$B336&amp;300&amp;"_"&amp;Data_TOT_TWh!$E336,Data_TER_TWh!$S$9:$S$442)+SUMIF(Data_RES_TWh!$A$9:$A$1310,Data_TOT_TWh!$B336&amp;400&amp;"_"&amp;Data_TOT_TWh!$E336,Data_RES_TWh!$S$9:$S$1310)</f>
        <v>0.53426807547126454</v>
      </c>
      <c r="T336" s="57"/>
      <c r="U336" s="102">
        <f>SUMIF(Data_IND_TWh!$A$9:$A$442,Data_TOT_TWh!$B336&amp;200&amp;"_"&amp;Data_TOT_TWh!$E336,Data_IND_TWh!$U$9:$U$442)+SUMIF(Data_TER_TWh!$A$9:$A$442,Data_TOT_TWh!$B336&amp;300&amp;"_"&amp;Data_TOT_TWh!$E336,Data_TER_TWh!$U$9:$U$442)+SUMIF(Data_RES_TWh!$A$9:$A$1310,Data_TOT_TWh!$B336&amp;400&amp;"_"&amp;Data_TOT_TWh!$E336,Data_RES_TWh!$U$9:$U$1310)</f>
        <v>0.65244040675433435</v>
      </c>
      <c r="V336" s="57"/>
      <c r="W336" s="102">
        <f>SUMIF(Data_IND_TWh!$A$9:$A$442,Data_TOT_TWh!$B336&amp;200&amp;"_"&amp;Data_TOT_TWh!$E336,Data_IND_TWh!$W$9:$W$442)+SUMIF(Data_TER_TWh!$A$9:$A$442,Data_TOT_TWh!$B336&amp;300&amp;"_"&amp;Data_TOT_TWh!$E336,Data_TER_TWh!$W$9:$W$442)+SUMIF(Data_RES_TWh!$A$9:$A$1310,Data_TOT_TWh!$B336&amp;400&amp;"_"&amp;Data_TOT_TWh!$E336,Data_RES_TWh!$W$9:$W$1310)</f>
        <v>0.77690280213960572</v>
      </c>
      <c r="X336" s="13"/>
      <c r="Y336" s="13"/>
      <c r="Z336" s="13"/>
      <c r="AA336" s="46"/>
      <c r="AB336" s="57"/>
      <c r="AC336" s="102">
        <f>SUMIF(Data_IND_TWh!$A$9:$A$442,Data_TOT_TWh!$B336&amp;200&amp;"_"&amp;Data_TOT_TWh!$E336,Data_IND_TWh!$AC$9:$AC$442)+SUMIF(Data_TER_TWh!$A$9:$A$442,Data_TOT_TWh!$B336&amp;300&amp;"_"&amp;Data_TOT_TWh!$E336,Data_TER_TWh!$AC$9:$AC$442)+SUMIF(Data_RES_TWh!$A$9:$A$1310,Data_TOT_TWh!$B336&amp;400&amp;"_"&amp;Data_TOT_TWh!$E336,Data_RES_TWh!$AC$9:$AC$1310)</f>
        <v>0.513293812904006</v>
      </c>
      <c r="AD336" s="61"/>
      <c r="AE336" s="102">
        <f>SUMIF(Data_IND_TWh!$A$9:$A$442,Data_TOT_TWh!$B336&amp;200&amp;"_"&amp;Data_TOT_TWh!$E336,Data_IND_TWh!$AE$9:$AE$442)+SUMIF(Data_TER_TWh!$A$9:$A$442,Data_TOT_TWh!$B336&amp;300&amp;"_"&amp;Data_TOT_TWh!$E336,Data_TER_TWh!$AE$9:$AE$442)+SUMIF(Data_RES_TWh!$A$9:$A$1310,Data_TOT_TWh!$B336&amp;400&amp;"_"&amp;Data_TOT_TWh!$E336,Data_RES_TWh!$AE$9:$AE$1310)</f>
        <v>0.61084267235173728</v>
      </c>
      <c r="AF336" s="13"/>
      <c r="AG336" s="13"/>
      <c r="AH336" s="46"/>
      <c r="AI336" s="57"/>
      <c r="AJ336" s="102">
        <f>SUMIF(Data_RES_TWh!$A$9:$A$1310,Data_TOT_TWh!$B336&amp;400&amp;"_"&amp;Data_TOT_TWh!$E336,Data_RES_TWh!$AJ$9:$AJ$1310)</f>
        <v>0.259348999999999</v>
      </c>
      <c r="AK336" s="57"/>
      <c r="AL336" s="9" t="str">
        <f>VLOOKUP(F336,Definitions!$B$7:$E$39,4,FALSE)</f>
        <v>EU28</v>
      </c>
    </row>
    <row r="337" spans="1:38">
      <c r="A337" s="36" t="str">
        <f t="shared" si="30"/>
        <v>SI999_7</v>
      </c>
      <c r="B337" t="s">
        <v>105</v>
      </c>
      <c r="C337" t="s">
        <v>269</v>
      </c>
      <c r="D337">
        <v>999</v>
      </c>
      <c r="E337">
        <v>7</v>
      </c>
      <c r="F337" s="25" t="str">
        <f>VLOOKUP(B337,Definitions!$C$7:$D$43,2,FALSE)</f>
        <v>Slovenia</v>
      </c>
      <c r="G337" t="str">
        <f>VLOOKUP(C337,Definitions!$C$49:$D$57,2,FALSE)</f>
        <v>TOTAL</v>
      </c>
      <c r="H337" t="str">
        <f>VLOOKUP(D337,Definitions!$C$60:$D$104,2,FALSE)</f>
        <v>TOTAL</v>
      </c>
      <c r="J337" s="29" t="str">
        <f>VLOOKUP(E337,Definitions!$C$115:$D$131,2,FALSE)</f>
        <v>District heating</v>
      </c>
      <c r="K337" s="111">
        <v>2.1236379999999997</v>
      </c>
      <c r="L337" s="110">
        <f t="shared" si="31"/>
        <v>1.2526000000000259E-2</v>
      </c>
      <c r="M337" s="110">
        <f t="shared" si="32"/>
        <v>2.136164</v>
      </c>
      <c r="N337" s="57"/>
      <c r="O337" s="110">
        <f>IFERROR(SUMIF(Data_IND_TWh!$A$9:$A$442,Data_TOT_TWh!$B337&amp;200&amp;"_"&amp;Data_TOT_TWh!$E337,Data_IND_TWh!$O$9:$O$442),0)+SUMIF(Data_TER_TWh!$A$9:$A$442,Data_TOT_TWh!$B337&amp;300&amp;"_"&amp;Data_TOT_TWh!$E337,Data_TER_TWh!$O$9:$O$442)+SUMIF(Data_RES_TWh!$A$9:$A$1310,Data_TOT_TWh!$B337&amp;400&amp;"_"&amp;Data_TOT_TWh!$E337,Data_RES_TWh!$O$9:$O$1310)</f>
        <v>0</v>
      </c>
      <c r="P337" s="110">
        <f t="shared" si="33"/>
        <v>2.136164</v>
      </c>
      <c r="Q337" s="110">
        <f t="shared" si="34"/>
        <v>2.136164</v>
      </c>
      <c r="R337" s="109">
        <f t="shared" si="35"/>
        <v>0</v>
      </c>
      <c r="S337" s="102">
        <f>SUMIF(Data_IND_TWh!$A$9:$A$442,Data_TOT_TWh!$B337&amp;200&amp;"_"&amp;Data_TOT_TWh!$E337,Data_IND_TWh!$S$9:$S$442)+SUMIF(Data_TER_TWh!$A$9:$A$442,Data_TOT_TWh!$B337&amp;300&amp;"_"&amp;Data_TOT_TWh!$E337,Data_TER_TWh!$S$9:$S$442)+SUMIF(Data_RES_TWh!$A$9:$A$1310,Data_TOT_TWh!$B337&amp;400&amp;"_"&amp;Data_TOT_TWh!$E337,Data_RES_TWh!$S$9:$S$1310)</f>
        <v>1.4095933549862971</v>
      </c>
      <c r="T337" s="57"/>
      <c r="U337" s="102">
        <f>SUMIF(Data_IND_TWh!$A$9:$A$442,Data_TOT_TWh!$B337&amp;200&amp;"_"&amp;Data_TOT_TWh!$E337,Data_IND_TWh!$U$9:$U$442)+SUMIF(Data_TER_TWh!$A$9:$A$442,Data_TOT_TWh!$B337&amp;300&amp;"_"&amp;Data_TOT_TWh!$E337,Data_TER_TWh!$U$9:$U$442)+SUMIF(Data_RES_TWh!$A$9:$A$1310,Data_TOT_TWh!$B337&amp;400&amp;"_"&amp;Data_TOT_TWh!$E337,Data_RES_TWh!$U$9:$U$1310)</f>
        <v>0.24803516695814704</v>
      </c>
      <c r="V337" s="57"/>
      <c r="W337" s="102">
        <f>SUMIF(Data_IND_TWh!$A$9:$A$442,Data_TOT_TWh!$B337&amp;200&amp;"_"&amp;Data_TOT_TWh!$E337,Data_IND_TWh!$W$9:$W$442)+SUMIF(Data_TER_TWh!$A$9:$A$442,Data_TOT_TWh!$B337&amp;300&amp;"_"&amp;Data_TOT_TWh!$E337,Data_TER_TWh!$W$9:$W$442)+SUMIF(Data_RES_TWh!$A$9:$A$1310,Data_TOT_TWh!$B337&amp;400&amp;"_"&amp;Data_TOT_TWh!$E337,Data_RES_TWh!$W$9:$W$1310)</f>
        <v>0.47853547805555596</v>
      </c>
      <c r="X337" s="13"/>
      <c r="Y337" s="13"/>
      <c r="Z337" s="13"/>
      <c r="AA337" s="46"/>
      <c r="AB337" s="57"/>
      <c r="AC337" s="102">
        <f>SUMIF(Data_IND_TWh!$A$9:$A$442,Data_TOT_TWh!$B337&amp;200&amp;"_"&amp;Data_TOT_TWh!$E337,Data_IND_TWh!$AC$9:$AC$442)+SUMIF(Data_TER_TWh!$A$9:$A$442,Data_TOT_TWh!$B337&amp;300&amp;"_"&amp;Data_TOT_TWh!$E337,Data_TER_TWh!$AC$9:$AC$442)+SUMIF(Data_RES_TWh!$A$9:$A$1310,Data_TOT_TWh!$B337&amp;400&amp;"_"&amp;Data_TOT_TWh!$E337,Data_RES_TWh!$AC$9:$AC$1310)</f>
        <v>0</v>
      </c>
      <c r="AD337" s="61"/>
      <c r="AE337" s="102">
        <f>SUMIF(Data_IND_TWh!$A$9:$A$442,Data_TOT_TWh!$B337&amp;200&amp;"_"&amp;Data_TOT_TWh!$E337,Data_IND_TWh!$AE$9:$AE$442)+SUMIF(Data_TER_TWh!$A$9:$A$442,Data_TOT_TWh!$B337&amp;300&amp;"_"&amp;Data_TOT_TWh!$E337,Data_TER_TWh!$AE$9:$AE$442)+SUMIF(Data_RES_TWh!$A$9:$A$1310,Data_TOT_TWh!$B337&amp;400&amp;"_"&amp;Data_TOT_TWh!$E337,Data_RES_TWh!$AE$9:$AE$1310)</f>
        <v>0</v>
      </c>
      <c r="AF337" s="13"/>
      <c r="AG337" s="13"/>
      <c r="AH337" s="46"/>
      <c r="AI337" s="57"/>
      <c r="AJ337" s="102">
        <f>SUMIF(Data_RES_TWh!$A$9:$A$1310,Data_TOT_TWh!$B337&amp;400&amp;"_"&amp;Data_TOT_TWh!$E337,Data_RES_TWh!$AJ$9:$AJ$1310)</f>
        <v>0</v>
      </c>
      <c r="AK337" s="57"/>
      <c r="AL337" s="9" t="str">
        <f>VLOOKUP(F337,Definitions!$B$7:$E$39,4,FALSE)</f>
        <v>EU28</v>
      </c>
    </row>
    <row r="338" spans="1:38">
      <c r="A338" s="36" t="str">
        <f t="shared" si="30"/>
        <v>SI999_8</v>
      </c>
      <c r="B338" t="s">
        <v>105</v>
      </c>
      <c r="C338" t="s">
        <v>269</v>
      </c>
      <c r="D338">
        <v>999</v>
      </c>
      <c r="E338">
        <v>8</v>
      </c>
      <c r="F338" s="25" t="str">
        <f>VLOOKUP(B338,Definitions!$C$7:$D$43,2,FALSE)</f>
        <v>Slovenia</v>
      </c>
      <c r="G338" t="str">
        <f>VLOOKUP(C338,Definitions!$C$49:$D$57,2,FALSE)</f>
        <v>TOTAL</v>
      </c>
      <c r="H338" t="str">
        <f>VLOOKUP(D338,Definitions!$C$60:$D$104,2,FALSE)</f>
        <v>TOTAL</v>
      </c>
      <c r="J338" s="29" t="str">
        <f>VLOOKUP(E338,Definitions!$C$115:$D$131,2,FALSE)</f>
        <v>Waste non-RES</v>
      </c>
      <c r="K338" s="111">
        <v>0.282609</v>
      </c>
      <c r="L338" s="110">
        <f t="shared" si="31"/>
        <v>-1.6653345369377348E-16</v>
      </c>
      <c r="M338" s="110">
        <f t="shared" si="32"/>
        <v>0.28260899999999983</v>
      </c>
      <c r="N338" s="57"/>
      <c r="O338" s="110">
        <f>IFERROR(SUMIF(Data_IND_TWh!$A$9:$A$442,Data_TOT_TWh!$B338&amp;200&amp;"_"&amp;Data_TOT_TWh!$E338,Data_IND_TWh!$O$9:$O$442),0)+SUMIF(Data_TER_TWh!$A$9:$A$442,Data_TOT_TWh!$B338&amp;300&amp;"_"&amp;Data_TOT_TWh!$E338,Data_TER_TWh!$O$9:$O$442)+SUMIF(Data_RES_TWh!$A$9:$A$1310,Data_TOT_TWh!$B338&amp;400&amp;"_"&amp;Data_TOT_TWh!$E338,Data_RES_TWh!$O$9:$O$1310)</f>
        <v>0</v>
      </c>
      <c r="P338" s="110">
        <f t="shared" si="33"/>
        <v>0.28260899999999983</v>
      </c>
      <c r="Q338" s="110">
        <f t="shared" si="34"/>
        <v>0.28260899999999983</v>
      </c>
      <c r="R338" s="109">
        <f t="shared" si="35"/>
        <v>0</v>
      </c>
      <c r="S338" s="102">
        <f>SUMIF(Data_IND_TWh!$A$9:$A$442,Data_TOT_TWh!$B338&amp;200&amp;"_"&amp;Data_TOT_TWh!$E338,Data_IND_TWh!$S$9:$S$442)+SUMIF(Data_TER_TWh!$A$9:$A$442,Data_TOT_TWh!$B338&amp;300&amp;"_"&amp;Data_TOT_TWh!$E338,Data_TER_TWh!$S$9:$S$442)+SUMIF(Data_RES_TWh!$A$9:$A$1310,Data_TOT_TWh!$B338&amp;400&amp;"_"&amp;Data_TOT_TWh!$E338,Data_RES_TWh!$S$9:$S$1310)</f>
        <v>0</v>
      </c>
      <c r="T338" s="57"/>
      <c r="U338" s="102">
        <f>SUMIF(Data_IND_TWh!$A$9:$A$442,Data_TOT_TWh!$B338&amp;200&amp;"_"&amp;Data_TOT_TWh!$E338,Data_IND_TWh!$U$9:$U$442)+SUMIF(Data_TER_TWh!$A$9:$A$442,Data_TOT_TWh!$B338&amp;300&amp;"_"&amp;Data_TOT_TWh!$E338,Data_TER_TWh!$U$9:$U$442)+SUMIF(Data_RES_TWh!$A$9:$A$1310,Data_TOT_TWh!$B338&amp;400&amp;"_"&amp;Data_TOT_TWh!$E338,Data_RES_TWh!$U$9:$U$1310)</f>
        <v>0</v>
      </c>
      <c r="V338" s="57"/>
      <c r="W338" s="102">
        <f>SUMIF(Data_IND_TWh!$A$9:$A$442,Data_TOT_TWh!$B338&amp;200&amp;"_"&amp;Data_TOT_TWh!$E338,Data_IND_TWh!$W$9:$W$442)+SUMIF(Data_TER_TWh!$A$9:$A$442,Data_TOT_TWh!$B338&amp;300&amp;"_"&amp;Data_TOT_TWh!$E338,Data_TER_TWh!$W$9:$W$442)+SUMIF(Data_RES_TWh!$A$9:$A$1310,Data_TOT_TWh!$B338&amp;400&amp;"_"&amp;Data_TOT_TWh!$E338,Data_RES_TWh!$W$9:$W$1310)</f>
        <v>0.28260899999999983</v>
      </c>
      <c r="X338" s="13"/>
      <c r="Y338" s="13"/>
      <c r="Z338" s="13"/>
      <c r="AA338" s="46"/>
      <c r="AB338" s="57"/>
      <c r="AC338" s="102">
        <f>SUMIF(Data_IND_TWh!$A$9:$A$442,Data_TOT_TWh!$B338&amp;200&amp;"_"&amp;Data_TOT_TWh!$E338,Data_IND_TWh!$AC$9:$AC$442)+SUMIF(Data_TER_TWh!$A$9:$A$442,Data_TOT_TWh!$B338&amp;300&amp;"_"&amp;Data_TOT_TWh!$E338,Data_TER_TWh!$AC$9:$AC$442)+SUMIF(Data_RES_TWh!$A$9:$A$1310,Data_TOT_TWh!$B338&amp;400&amp;"_"&amp;Data_TOT_TWh!$E338,Data_RES_TWh!$AC$9:$AC$1310)</f>
        <v>0</v>
      </c>
      <c r="AD338" s="61"/>
      <c r="AE338" s="102">
        <f>SUMIF(Data_IND_TWh!$A$9:$A$442,Data_TOT_TWh!$B338&amp;200&amp;"_"&amp;Data_TOT_TWh!$E338,Data_IND_TWh!$AE$9:$AE$442)+SUMIF(Data_TER_TWh!$A$9:$A$442,Data_TOT_TWh!$B338&amp;300&amp;"_"&amp;Data_TOT_TWh!$E338,Data_TER_TWh!$AE$9:$AE$442)+SUMIF(Data_RES_TWh!$A$9:$A$1310,Data_TOT_TWh!$B338&amp;400&amp;"_"&amp;Data_TOT_TWh!$E338,Data_RES_TWh!$AE$9:$AE$1310)</f>
        <v>0</v>
      </c>
      <c r="AF338" s="13"/>
      <c r="AG338" s="13"/>
      <c r="AH338" s="46"/>
      <c r="AI338" s="57"/>
      <c r="AJ338" s="102">
        <f>SUMIF(Data_RES_TWh!$A$9:$A$1310,Data_TOT_TWh!$B338&amp;400&amp;"_"&amp;Data_TOT_TWh!$E338,Data_RES_TWh!$AJ$9:$AJ$1310)</f>
        <v>0</v>
      </c>
      <c r="AK338" s="57"/>
      <c r="AL338" s="9" t="str">
        <f>VLOOKUP(F338,Definitions!$B$7:$E$39,4,FALSE)</f>
        <v>EU28</v>
      </c>
    </row>
    <row r="339" spans="1:38">
      <c r="A339" s="36" t="str">
        <f t="shared" si="30"/>
        <v>SI999_9</v>
      </c>
      <c r="B339" t="s">
        <v>105</v>
      </c>
      <c r="C339" t="s">
        <v>269</v>
      </c>
      <c r="D339">
        <v>999</v>
      </c>
      <c r="E339">
        <v>9</v>
      </c>
      <c r="F339" s="25" t="str">
        <f>VLOOKUP(B339,Definitions!$C$7:$D$43,2,FALSE)</f>
        <v>Slovenia</v>
      </c>
      <c r="G339" t="str">
        <f>VLOOKUP(C339,Definitions!$C$49:$D$57,2,FALSE)</f>
        <v>TOTAL</v>
      </c>
      <c r="H339" t="str">
        <f>VLOOKUP(D339,Definitions!$C$60:$D$104,2,FALSE)</f>
        <v>TOTAL</v>
      </c>
      <c r="J339" s="29" t="str">
        <f>VLOOKUP(E339,Definitions!$C$115:$D$131,2,FALSE)</f>
        <v>Waste RES</v>
      </c>
      <c r="K339" s="111">
        <v>0</v>
      </c>
      <c r="L339" s="110">
        <f t="shared" si="31"/>
        <v>0</v>
      </c>
      <c r="M339" s="110">
        <f t="shared" si="32"/>
        <v>0</v>
      </c>
      <c r="N339" s="57"/>
      <c r="O339" s="110">
        <f>IFERROR(SUMIF(Data_IND_TWh!$A$9:$A$442,Data_TOT_TWh!$B339&amp;200&amp;"_"&amp;Data_TOT_TWh!$E339,Data_IND_TWh!$O$9:$O$442),0)+SUMIF(Data_TER_TWh!$A$9:$A$442,Data_TOT_TWh!$B339&amp;300&amp;"_"&amp;Data_TOT_TWh!$E339,Data_TER_TWh!$O$9:$O$442)+SUMIF(Data_RES_TWh!$A$9:$A$1310,Data_TOT_TWh!$B339&amp;400&amp;"_"&amp;Data_TOT_TWh!$E339,Data_RES_TWh!$O$9:$O$1310)</f>
        <v>0</v>
      </c>
      <c r="P339" s="110">
        <f t="shared" si="33"/>
        <v>0</v>
      </c>
      <c r="Q339" s="110">
        <f t="shared" si="34"/>
        <v>0</v>
      </c>
      <c r="R339" s="109">
        <f t="shared" si="35"/>
        <v>0</v>
      </c>
      <c r="S339" s="102">
        <f>SUMIF(Data_IND_TWh!$A$9:$A$442,Data_TOT_TWh!$B339&amp;200&amp;"_"&amp;Data_TOT_TWh!$E339,Data_IND_TWh!$S$9:$S$442)+SUMIF(Data_TER_TWh!$A$9:$A$442,Data_TOT_TWh!$B339&amp;300&amp;"_"&amp;Data_TOT_TWh!$E339,Data_TER_TWh!$S$9:$S$442)+SUMIF(Data_RES_TWh!$A$9:$A$1310,Data_TOT_TWh!$B339&amp;400&amp;"_"&amp;Data_TOT_TWh!$E339,Data_RES_TWh!$S$9:$S$1310)</f>
        <v>0</v>
      </c>
      <c r="T339" s="57"/>
      <c r="U339" s="102">
        <f>SUMIF(Data_IND_TWh!$A$9:$A$442,Data_TOT_TWh!$B339&amp;200&amp;"_"&amp;Data_TOT_TWh!$E339,Data_IND_TWh!$U$9:$U$442)+SUMIF(Data_TER_TWh!$A$9:$A$442,Data_TOT_TWh!$B339&amp;300&amp;"_"&amp;Data_TOT_TWh!$E339,Data_TER_TWh!$U$9:$U$442)+SUMIF(Data_RES_TWh!$A$9:$A$1310,Data_TOT_TWh!$B339&amp;400&amp;"_"&amp;Data_TOT_TWh!$E339,Data_RES_TWh!$U$9:$U$1310)</f>
        <v>0</v>
      </c>
      <c r="V339" s="57"/>
      <c r="W339" s="102">
        <f>SUMIF(Data_IND_TWh!$A$9:$A$442,Data_TOT_TWh!$B339&amp;200&amp;"_"&amp;Data_TOT_TWh!$E339,Data_IND_TWh!$W$9:$W$442)+SUMIF(Data_TER_TWh!$A$9:$A$442,Data_TOT_TWh!$B339&amp;300&amp;"_"&amp;Data_TOT_TWh!$E339,Data_TER_TWh!$W$9:$W$442)+SUMIF(Data_RES_TWh!$A$9:$A$1310,Data_TOT_TWh!$B339&amp;400&amp;"_"&amp;Data_TOT_TWh!$E339,Data_RES_TWh!$W$9:$W$1310)</f>
        <v>0</v>
      </c>
      <c r="X339" s="13"/>
      <c r="Y339" s="13"/>
      <c r="Z339" s="13"/>
      <c r="AA339" s="46"/>
      <c r="AB339" s="57"/>
      <c r="AC339" s="102">
        <f>SUMIF(Data_IND_TWh!$A$9:$A$442,Data_TOT_TWh!$B339&amp;200&amp;"_"&amp;Data_TOT_TWh!$E339,Data_IND_TWh!$AC$9:$AC$442)+SUMIF(Data_TER_TWh!$A$9:$A$442,Data_TOT_TWh!$B339&amp;300&amp;"_"&amp;Data_TOT_TWh!$E339,Data_TER_TWh!$AC$9:$AC$442)+SUMIF(Data_RES_TWh!$A$9:$A$1310,Data_TOT_TWh!$B339&amp;400&amp;"_"&amp;Data_TOT_TWh!$E339,Data_RES_TWh!$AC$9:$AC$1310)</f>
        <v>0</v>
      </c>
      <c r="AD339" s="61"/>
      <c r="AE339" s="102">
        <f>SUMIF(Data_IND_TWh!$A$9:$A$442,Data_TOT_TWh!$B339&amp;200&amp;"_"&amp;Data_TOT_TWh!$E339,Data_IND_TWh!$AE$9:$AE$442)+SUMIF(Data_TER_TWh!$A$9:$A$442,Data_TOT_TWh!$B339&amp;300&amp;"_"&amp;Data_TOT_TWh!$E339,Data_TER_TWh!$AE$9:$AE$442)+SUMIF(Data_RES_TWh!$A$9:$A$1310,Data_TOT_TWh!$B339&amp;400&amp;"_"&amp;Data_TOT_TWh!$E339,Data_RES_TWh!$AE$9:$AE$1310)</f>
        <v>0</v>
      </c>
      <c r="AF339" s="13"/>
      <c r="AG339" s="13"/>
      <c r="AH339" s="46"/>
      <c r="AI339" s="57"/>
      <c r="AJ339" s="102">
        <f>SUMIF(Data_RES_TWh!$A$9:$A$1310,Data_TOT_TWh!$B339&amp;400&amp;"_"&amp;Data_TOT_TWh!$E339,Data_RES_TWh!$AJ$9:$AJ$1310)</f>
        <v>0</v>
      </c>
      <c r="AK339" s="57"/>
      <c r="AL339" s="9" t="str">
        <f>VLOOKUP(F339,Definitions!$B$7:$E$39,4,FALSE)</f>
        <v>EU28</v>
      </c>
    </row>
    <row r="340" spans="1:38">
      <c r="A340" s="36" t="str">
        <f t="shared" si="30"/>
        <v>SI999_51</v>
      </c>
      <c r="B340" t="s">
        <v>105</v>
      </c>
      <c r="C340" t="s">
        <v>269</v>
      </c>
      <c r="D340">
        <v>999</v>
      </c>
      <c r="E340">
        <v>51</v>
      </c>
      <c r="F340" s="25" t="str">
        <f>VLOOKUP(B340,Definitions!$C$7:$D$43,2,FALSE)</f>
        <v>Slovenia</v>
      </c>
      <c r="G340" t="str">
        <f>VLOOKUP(C340,Definitions!$C$49:$D$57,2,FALSE)</f>
        <v>TOTAL</v>
      </c>
      <c r="H340" t="str">
        <f>VLOOKUP(D340,Definitions!$C$60:$D$104,2,FALSE)</f>
        <v>TOTAL</v>
      </c>
      <c r="J340" s="29" t="str">
        <f>VLOOKUP(E340,Definitions!$C$115:$D$131,2,FALSE)</f>
        <v>Biomass</v>
      </c>
      <c r="K340" s="111">
        <v>6.0417850000000008</v>
      </c>
      <c r="L340" s="110">
        <f t="shared" si="31"/>
        <v>-5.8968000555556621E-2</v>
      </c>
      <c r="M340" s="110">
        <f t="shared" si="32"/>
        <v>5.9828169994444442</v>
      </c>
      <c r="N340" s="57"/>
      <c r="O340" s="110">
        <f>IFERROR(SUMIF(Data_IND_TWh!$A$9:$A$442,Data_TOT_TWh!$B340&amp;200&amp;"_"&amp;Data_TOT_TWh!$E340,Data_IND_TWh!$O$9:$O$442),0)+SUMIF(Data_TER_TWh!$A$9:$A$442,Data_TOT_TWh!$B340&amp;300&amp;"_"&amp;Data_TOT_TWh!$E340,Data_TER_TWh!$O$9:$O$442)+SUMIF(Data_RES_TWh!$A$9:$A$1310,Data_TOT_TWh!$B340&amp;400&amp;"_"&amp;Data_TOT_TWh!$E340,Data_RES_TWh!$O$9:$O$1310)</f>
        <v>0</v>
      </c>
      <c r="P340" s="110">
        <f t="shared" si="33"/>
        <v>5.9828169994444442</v>
      </c>
      <c r="Q340" s="110">
        <f t="shared" si="34"/>
        <v>5.9828169994444442</v>
      </c>
      <c r="R340" s="109">
        <f t="shared" si="35"/>
        <v>0</v>
      </c>
      <c r="S340" s="102">
        <f>SUMIF(Data_IND_TWh!$A$9:$A$442,Data_TOT_TWh!$B340&amp;200&amp;"_"&amp;Data_TOT_TWh!$E340,Data_IND_TWh!$S$9:$S$442)+SUMIF(Data_TER_TWh!$A$9:$A$442,Data_TOT_TWh!$B340&amp;300&amp;"_"&amp;Data_TOT_TWh!$E340,Data_TER_TWh!$S$9:$S$442)+SUMIF(Data_RES_TWh!$A$9:$A$1310,Data_TOT_TWh!$B340&amp;400&amp;"_"&amp;Data_TOT_TWh!$E340,Data_RES_TWh!$S$9:$S$1310)</f>
        <v>4.4046218143088094</v>
      </c>
      <c r="T340" s="57"/>
      <c r="U340" s="102">
        <f>SUMIF(Data_IND_TWh!$A$9:$A$442,Data_TOT_TWh!$B340&amp;200&amp;"_"&amp;Data_TOT_TWh!$E340,Data_IND_TWh!$U$9:$U$442)+SUMIF(Data_TER_TWh!$A$9:$A$442,Data_TOT_TWh!$B340&amp;300&amp;"_"&amp;Data_TOT_TWh!$E340,Data_TER_TWh!$U$9:$U$442)+SUMIF(Data_RES_TWh!$A$9:$A$1310,Data_TOT_TWh!$B340&amp;400&amp;"_"&amp;Data_TOT_TWh!$E340,Data_RES_TWh!$U$9:$U$1310)</f>
        <v>1.0443781856911902</v>
      </c>
      <c r="V340" s="57"/>
      <c r="W340" s="102">
        <f>SUMIF(Data_IND_TWh!$A$9:$A$442,Data_TOT_TWh!$B340&amp;200&amp;"_"&amp;Data_TOT_TWh!$E340,Data_IND_TWh!$W$9:$W$442)+SUMIF(Data_TER_TWh!$A$9:$A$442,Data_TOT_TWh!$B340&amp;300&amp;"_"&amp;Data_TOT_TWh!$E340,Data_TER_TWh!$W$9:$W$442)+SUMIF(Data_RES_TWh!$A$9:$A$1310,Data_TOT_TWh!$B340&amp;400&amp;"_"&amp;Data_TOT_TWh!$E340,Data_RES_TWh!$W$9:$W$1310)</f>
        <v>0.53381699944444472</v>
      </c>
      <c r="X340" s="13"/>
      <c r="Y340" s="13"/>
      <c r="Z340" s="13"/>
      <c r="AA340" s="46"/>
      <c r="AB340" s="57"/>
      <c r="AC340" s="102">
        <f>SUMIF(Data_IND_TWh!$A$9:$A$442,Data_TOT_TWh!$B340&amp;200&amp;"_"&amp;Data_TOT_TWh!$E340,Data_IND_TWh!$AC$9:$AC$442)+SUMIF(Data_TER_TWh!$A$9:$A$442,Data_TOT_TWh!$B340&amp;300&amp;"_"&amp;Data_TOT_TWh!$E340,Data_TER_TWh!$AC$9:$AC$442)+SUMIF(Data_RES_TWh!$A$9:$A$1310,Data_TOT_TWh!$B340&amp;400&amp;"_"&amp;Data_TOT_TWh!$E340,Data_RES_TWh!$AC$9:$AC$1310)</f>
        <v>0</v>
      </c>
      <c r="AD340" s="61"/>
      <c r="AE340" s="102">
        <f>SUMIF(Data_IND_TWh!$A$9:$A$442,Data_TOT_TWh!$B340&amp;200&amp;"_"&amp;Data_TOT_TWh!$E340,Data_IND_TWh!$AE$9:$AE$442)+SUMIF(Data_TER_TWh!$A$9:$A$442,Data_TOT_TWh!$B340&amp;300&amp;"_"&amp;Data_TOT_TWh!$E340,Data_TER_TWh!$AE$9:$AE$442)+SUMIF(Data_RES_TWh!$A$9:$A$1310,Data_TOT_TWh!$B340&amp;400&amp;"_"&amp;Data_TOT_TWh!$E340,Data_RES_TWh!$AE$9:$AE$1310)</f>
        <v>0</v>
      </c>
      <c r="AF340" s="13"/>
      <c r="AG340" s="13"/>
      <c r="AH340" s="46"/>
      <c r="AI340" s="57"/>
      <c r="AJ340" s="102">
        <f>SUMIF(Data_RES_TWh!$A$9:$A$1310,Data_TOT_TWh!$B340&amp;400&amp;"_"&amp;Data_TOT_TWh!$E340,Data_RES_TWh!$AJ$9:$AJ$1310)</f>
        <v>5.5E-2</v>
      </c>
      <c r="AK340" s="57"/>
      <c r="AL340" s="9" t="str">
        <f>VLOOKUP(F340,Definitions!$B$7:$E$39,4,FALSE)</f>
        <v>EU28</v>
      </c>
    </row>
    <row r="341" spans="1:38">
      <c r="A341" s="36" t="str">
        <f t="shared" si="30"/>
        <v>SI999_52</v>
      </c>
      <c r="B341" t="s">
        <v>105</v>
      </c>
      <c r="C341" t="s">
        <v>269</v>
      </c>
      <c r="D341">
        <v>999</v>
      </c>
      <c r="E341">
        <v>52</v>
      </c>
      <c r="F341" s="25" t="str">
        <f>VLOOKUP(B341,Definitions!$C$7:$D$43,2,FALSE)</f>
        <v>Slovenia</v>
      </c>
      <c r="G341" t="str">
        <f>VLOOKUP(C341,Definitions!$C$49:$D$57,2,FALSE)</f>
        <v>TOTAL</v>
      </c>
      <c r="H341" t="str">
        <f>VLOOKUP(D341,Definitions!$C$60:$D$104,2,FALSE)</f>
        <v>TOTAL</v>
      </c>
      <c r="J341" s="29" t="str">
        <f>VLOOKUP(E341,Definitions!$C$115:$D$131,2,FALSE)</f>
        <v>Geothermal</v>
      </c>
      <c r="K341" s="111">
        <v>0.26749000000000001</v>
      </c>
      <c r="L341" s="110">
        <f t="shared" si="31"/>
        <v>-0.11549000000000001</v>
      </c>
      <c r="M341" s="110">
        <f t="shared" si="32"/>
        <v>0.152</v>
      </c>
      <c r="N341" s="57"/>
      <c r="O341" s="110">
        <f>IFERROR(SUMIF(Data_IND_TWh!$A$9:$A$442,Data_TOT_TWh!$B341&amp;200&amp;"_"&amp;Data_TOT_TWh!$E341,Data_IND_TWh!$O$9:$O$442),0)+SUMIF(Data_TER_TWh!$A$9:$A$442,Data_TOT_TWh!$B341&amp;300&amp;"_"&amp;Data_TOT_TWh!$E341,Data_TER_TWh!$O$9:$O$442)+SUMIF(Data_RES_TWh!$A$9:$A$1310,Data_TOT_TWh!$B341&amp;400&amp;"_"&amp;Data_TOT_TWh!$E341,Data_RES_TWh!$O$9:$O$1310)</f>
        <v>0</v>
      </c>
      <c r="P341" s="110">
        <f t="shared" si="33"/>
        <v>0.152</v>
      </c>
      <c r="Q341" s="110">
        <f t="shared" si="34"/>
        <v>0.152</v>
      </c>
      <c r="R341" s="109">
        <f t="shared" si="35"/>
        <v>0</v>
      </c>
      <c r="S341" s="102">
        <f>SUMIF(Data_IND_TWh!$A$9:$A$442,Data_TOT_TWh!$B341&amp;200&amp;"_"&amp;Data_TOT_TWh!$E341,Data_IND_TWh!$S$9:$S$442)+SUMIF(Data_TER_TWh!$A$9:$A$442,Data_TOT_TWh!$B341&amp;300&amp;"_"&amp;Data_TOT_TWh!$E341,Data_TER_TWh!$S$9:$S$442)+SUMIF(Data_RES_TWh!$A$9:$A$1310,Data_TOT_TWh!$B341&amp;400&amp;"_"&amp;Data_TOT_TWh!$E341,Data_RES_TWh!$S$9:$S$1310)</f>
        <v>0.09</v>
      </c>
      <c r="T341" s="57"/>
      <c r="U341" s="102">
        <f>SUMIF(Data_IND_TWh!$A$9:$A$442,Data_TOT_TWh!$B341&amp;200&amp;"_"&amp;Data_TOT_TWh!$E341,Data_IND_TWh!$U$9:$U$442)+SUMIF(Data_TER_TWh!$A$9:$A$442,Data_TOT_TWh!$B341&amp;300&amp;"_"&amp;Data_TOT_TWh!$E341,Data_TER_TWh!$U$9:$U$442)+SUMIF(Data_RES_TWh!$A$9:$A$1310,Data_TOT_TWh!$B341&amp;400&amp;"_"&amp;Data_TOT_TWh!$E341,Data_RES_TWh!$U$9:$U$1310)</f>
        <v>6.2E-2</v>
      </c>
      <c r="V341" s="57"/>
      <c r="W341" s="102">
        <f>SUMIF(Data_IND_TWh!$A$9:$A$442,Data_TOT_TWh!$B341&amp;200&amp;"_"&amp;Data_TOT_TWh!$E341,Data_IND_TWh!$W$9:$W$442)+SUMIF(Data_TER_TWh!$A$9:$A$442,Data_TOT_TWh!$B341&amp;300&amp;"_"&amp;Data_TOT_TWh!$E341,Data_TER_TWh!$W$9:$W$442)+SUMIF(Data_RES_TWh!$A$9:$A$1310,Data_TOT_TWh!$B341&amp;400&amp;"_"&amp;Data_TOT_TWh!$E341,Data_RES_TWh!$W$9:$W$1310)</f>
        <v>0</v>
      </c>
      <c r="X341" s="13"/>
      <c r="Y341" s="13"/>
      <c r="Z341" s="13"/>
      <c r="AA341" s="46"/>
      <c r="AB341" s="57"/>
      <c r="AC341" s="102">
        <f>SUMIF(Data_IND_TWh!$A$9:$A$442,Data_TOT_TWh!$B341&amp;200&amp;"_"&amp;Data_TOT_TWh!$E341,Data_IND_TWh!$AC$9:$AC$442)+SUMIF(Data_TER_TWh!$A$9:$A$442,Data_TOT_TWh!$B341&amp;300&amp;"_"&amp;Data_TOT_TWh!$E341,Data_TER_TWh!$AC$9:$AC$442)+SUMIF(Data_RES_TWh!$A$9:$A$1310,Data_TOT_TWh!$B341&amp;400&amp;"_"&amp;Data_TOT_TWh!$E341,Data_RES_TWh!$AC$9:$AC$1310)</f>
        <v>0</v>
      </c>
      <c r="AD341" s="61"/>
      <c r="AE341" s="102">
        <f>SUMIF(Data_IND_TWh!$A$9:$A$442,Data_TOT_TWh!$B341&amp;200&amp;"_"&amp;Data_TOT_TWh!$E341,Data_IND_TWh!$AE$9:$AE$442)+SUMIF(Data_TER_TWh!$A$9:$A$442,Data_TOT_TWh!$B341&amp;300&amp;"_"&amp;Data_TOT_TWh!$E341,Data_TER_TWh!$AE$9:$AE$442)+SUMIF(Data_RES_TWh!$A$9:$A$1310,Data_TOT_TWh!$B341&amp;400&amp;"_"&amp;Data_TOT_TWh!$E341,Data_RES_TWh!$AE$9:$AE$1310)</f>
        <v>0</v>
      </c>
      <c r="AF341" s="13"/>
      <c r="AG341" s="13"/>
      <c r="AH341" s="46"/>
      <c r="AI341" s="57"/>
      <c r="AJ341" s="102">
        <f>SUMIF(Data_RES_TWh!$A$9:$A$1310,Data_TOT_TWh!$B341&amp;400&amp;"_"&amp;Data_TOT_TWh!$E341,Data_RES_TWh!$AJ$9:$AJ$1310)</f>
        <v>0</v>
      </c>
      <c r="AK341" s="57"/>
      <c r="AL341" s="9" t="str">
        <f>VLOOKUP(F341,Definitions!$B$7:$E$39,4,FALSE)</f>
        <v>EU28</v>
      </c>
    </row>
    <row r="342" spans="1:38">
      <c r="A342" s="36" t="str">
        <f t="shared" si="30"/>
        <v>SI999_53</v>
      </c>
      <c r="B342" t="s">
        <v>105</v>
      </c>
      <c r="C342" t="s">
        <v>269</v>
      </c>
      <c r="D342">
        <v>999</v>
      </c>
      <c r="E342">
        <v>53</v>
      </c>
      <c r="F342" s="25" t="str">
        <f>VLOOKUP(B342,Definitions!$C$7:$D$43,2,FALSE)</f>
        <v>Slovenia</v>
      </c>
      <c r="G342" t="str">
        <f>VLOOKUP(C342,Definitions!$C$49:$D$57,2,FALSE)</f>
        <v>TOTAL</v>
      </c>
      <c r="H342" t="str">
        <f>VLOOKUP(D342,Definitions!$C$60:$D$104,2,FALSE)</f>
        <v>TOTAL</v>
      </c>
      <c r="J342" s="29" t="str">
        <f>VLOOKUP(E342,Definitions!$C$115:$D$131,2,FALSE)</f>
        <v>Solar energy</v>
      </c>
      <c r="K342" s="111">
        <v>0.109322</v>
      </c>
      <c r="L342" s="110">
        <f t="shared" si="31"/>
        <v>-3.2200000000000284E-4</v>
      </c>
      <c r="M342" s="110">
        <f t="shared" si="32"/>
        <v>0.109</v>
      </c>
      <c r="N342" s="57"/>
      <c r="O342" s="110">
        <f>IFERROR(SUMIF(Data_IND_TWh!$A$9:$A$442,Data_TOT_TWh!$B342&amp;200&amp;"_"&amp;Data_TOT_TWh!$E342,Data_IND_TWh!$O$9:$O$442),0)+SUMIF(Data_TER_TWh!$A$9:$A$442,Data_TOT_TWh!$B342&amp;300&amp;"_"&amp;Data_TOT_TWh!$E342,Data_TER_TWh!$O$9:$O$442)+SUMIF(Data_RES_TWh!$A$9:$A$1310,Data_TOT_TWh!$B342&amp;400&amp;"_"&amp;Data_TOT_TWh!$E342,Data_RES_TWh!$O$9:$O$1310)</f>
        <v>0</v>
      </c>
      <c r="P342" s="110">
        <f t="shared" si="33"/>
        <v>0.109</v>
      </c>
      <c r="Q342" s="110">
        <f t="shared" si="34"/>
        <v>0.109</v>
      </c>
      <c r="R342" s="109">
        <f t="shared" si="35"/>
        <v>0</v>
      </c>
      <c r="S342" s="102">
        <f>SUMIF(Data_IND_TWh!$A$9:$A$442,Data_TOT_TWh!$B342&amp;200&amp;"_"&amp;Data_TOT_TWh!$E342,Data_IND_TWh!$S$9:$S$442)+SUMIF(Data_TER_TWh!$A$9:$A$442,Data_TOT_TWh!$B342&amp;300&amp;"_"&amp;Data_TOT_TWh!$E342,Data_TER_TWh!$S$9:$S$442)+SUMIF(Data_RES_TWh!$A$9:$A$1310,Data_TOT_TWh!$B342&amp;400&amp;"_"&amp;Data_TOT_TWh!$E342,Data_RES_TWh!$S$9:$S$1310)</f>
        <v>0.02</v>
      </c>
      <c r="T342" s="57"/>
      <c r="U342" s="102">
        <f>SUMIF(Data_IND_TWh!$A$9:$A$442,Data_TOT_TWh!$B342&amp;200&amp;"_"&amp;Data_TOT_TWh!$E342,Data_IND_TWh!$U$9:$U$442)+SUMIF(Data_TER_TWh!$A$9:$A$442,Data_TOT_TWh!$B342&amp;300&amp;"_"&amp;Data_TOT_TWh!$E342,Data_TER_TWh!$U$9:$U$442)+SUMIF(Data_RES_TWh!$A$9:$A$1310,Data_TOT_TWh!$B342&amp;400&amp;"_"&amp;Data_TOT_TWh!$E342,Data_RES_TWh!$U$9:$U$1310)</f>
        <v>8.8999999999999996E-2</v>
      </c>
      <c r="V342" s="57"/>
      <c r="W342" s="102">
        <f>SUMIF(Data_IND_TWh!$A$9:$A$442,Data_TOT_TWh!$B342&amp;200&amp;"_"&amp;Data_TOT_TWh!$E342,Data_IND_TWh!$W$9:$W$442)+SUMIF(Data_TER_TWh!$A$9:$A$442,Data_TOT_TWh!$B342&amp;300&amp;"_"&amp;Data_TOT_TWh!$E342,Data_TER_TWh!$W$9:$W$442)+SUMIF(Data_RES_TWh!$A$9:$A$1310,Data_TOT_TWh!$B342&amp;400&amp;"_"&amp;Data_TOT_TWh!$E342,Data_RES_TWh!$W$9:$W$1310)</f>
        <v>0</v>
      </c>
      <c r="X342" s="13"/>
      <c r="Y342" s="13"/>
      <c r="Z342" s="13"/>
      <c r="AA342" s="46"/>
      <c r="AB342" s="57"/>
      <c r="AC342" s="102">
        <f>SUMIF(Data_IND_TWh!$A$9:$A$442,Data_TOT_TWh!$B342&amp;200&amp;"_"&amp;Data_TOT_TWh!$E342,Data_IND_TWh!$AC$9:$AC$442)+SUMIF(Data_TER_TWh!$A$9:$A$442,Data_TOT_TWh!$B342&amp;300&amp;"_"&amp;Data_TOT_TWh!$E342,Data_TER_TWh!$AC$9:$AC$442)+SUMIF(Data_RES_TWh!$A$9:$A$1310,Data_TOT_TWh!$B342&amp;400&amp;"_"&amp;Data_TOT_TWh!$E342,Data_RES_TWh!$AC$9:$AC$1310)</f>
        <v>0</v>
      </c>
      <c r="AD342" s="61"/>
      <c r="AE342" s="102">
        <f>SUMIF(Data_IND_TWh!$A$9:$A$442,Data_TOT_TWh!$B342&amp;200&amp;"_"&amp;Data_TOT_TWh!$E342,Data_IND_TWh!$AE$9:$AE$442)+SUMIF(Data_TER_TWh!$A$9:$A$442,Data_TOT_TWh!$B342&amp;300&amp;"_"&amp;Data_TOT_TWh!$E342,Data_TER_TWh!$AE$9:$AE$442)+SUMIF(Data_RES_TWh!$A$9:$A$1310,Data_TOT_TWh!$B342&amp;400&amp;"_"&amp;Data_TOT_TWh!$E342,Data_RES_TWh!$AE$9:$AE$1310)</f>
        <v>0</v>
      </c>
      <c r="AF342" s="13"/>
      <c r="AG342" s="13"/>
      <c r="AH342" s="46"/>
      <c r="AI342" s="57"/>
      <c r="AJ342" s="102">
        <f>SUMIF(Data_RES_TWh!$A$9:$A$1310,Data_TOT_TWh!$B342&amp;400&amp;"_"&amp;Data_TOT_TWh!$E342,Data_RES_TWh!$AJ$9:$AJ$1310)</f>
        <v>0</v>
      </c>
      <c r="AK342" s="57"/>
      <c r="AL342" s="9" t="str">
        <f>VLOOKUP(F342,Definitions!$B$7:$E$39,4,FALSE)</f>
        <v>EU28</v>
      </c>
    </row>
    <row r="343" spans="1:38">
      <c r="A343" s="36" t="str">
        <f t="shared" si="30"/>
        <v>SI999_58</v>
      </c>
      <c r="B343" t="s">
        <v>105</v>
      </c>
      <c r="C343" t="s">
        <v>269</v>
      </c>
      <c r="D343">
        <v>999</v>
      </c>
      <c r="E343">
        <v>58</v>
      </c>
      <c r="F343" s="25" t="str">
        <f>VLOOKUP(B343,Definitions!$C$7:$D$43,2,FALSE)</f>
        <v>Slovenia</v>
      </c>
      <c r="G343" t="str">
        <f>VLOOKUP(C343,Definitions!$C$49:$D$57,2,FALSE)</f>
        <v>TOTAL</v>
      </c>
      <c r="H343" t="str">
        <f>VLOOKUP(D343,Definitions!$C$60:$D$104,2,FALSE)</f>
        <v>TOTAL</v>
      </c>
      <c r="J343" s="29" t="str">
        <f>VLOOKUP(E343,Definitions!$C$115:$D$131,2,FALSE)</f>
        <v>Ambient heat total</v>
      </c>
      <c r="K343" s="111" t="s">
        <v>987</v>
      </c>
      <c r="L343" s="110">
        <f t="shared" si="31"/>
        <v>0</v>
      </c>
      <c r="M343" s="110">
        <f t="shared" si="32"/>
        <v>0</v>
      </c>
      <c r="N343" s="57"/>
      <c r="O343" s="110">
        <f>IFERROR(SUMIF(Data_IND_TWh!$A$9:$A$442,Data_TOT_TWh!$B343&amp;200&amp;"_"&amp;Data_TOT_TWh!$E343,Data_IND_TWh!$O$9:$O$442),0)+SUMIF(Data_TER_TWh!$A$9:$A$442,Data_TOT_TWh!$B343&amp;300&amp;"_"&amp;Data_TOT_TWh!$E343,Data_TER_TWh!$O$9:$O$442)+SUMIF(Data_RES_TWh!$A$9:$A$1310,Data_TOT_TWh!$B343&amp;400&amp;"_"&amp;Data_TOT_TWh!$E343,Data_RES_TWh!$O$9:$O$1310)</f>
        <v>0</v>
      </c>
      <c r="P343" s="110">
        <f t="shared" si="33"/>
        <v>0</v>
      </c>
      <c r="Q343" s="110">
        <f t="shared" si="34"/>
        <v>0</v>
      </c>
      <c r="R343" s="109">
        <f t="shared" si="35"/>
        <v>0</v>
      </c>
      <c r="S343" s="102">
        <f>SUMIF(Data_IND_TWh!$A$9:$A$442,Data_TOT_TWh!$B343&amp;200&amp;"_"&amp;Data_TOT_TWh!$E343,Data_IND_TWh!$S$9:$S$442)+SUMIF(Data_TER_TWh!$A$9:$A$442,Data_TOT_TWh!$B343&amp;300&amp;"_"&amp;Data_TOT_TWh!$E343,Data_TER_TWh!$S$9:$S$442)+SUMIF(Data_RES_TWh!$A$9:$A$1310,Data_TOT_TWh!$B343&amp;400&amp;"_"&amp;Data_TOT_TWh!$E343,Data_RES_TWh!$S$9:$S$1310)</f>
        <v>0</v>
      </c>
      <c r="T343" s="57"/>
      <c r="U343" s="102">
        <f>SUMIF(Data_IND_TWh!$A$9:$A$442,Data_TOT_TWh!$B343&amp;200&amp;"_"&amp;Data_TOT_TWh!$E343,Data_IND_TWh!$U$9:$U$442)+SUMIF(Data_TER_TWh!$A$9:$A$442,Data_TOT_TWh!$B343&amp;300&amp;"_"&amp;Data_TOT_TWh!$E343,Data_TER_TWh!$U$9:$U$442)+SUMIF(Data_RES_TWh!$A$9:$A$1310,Data_TOT_TWh!$B343&amp;400&amp;"_"&amp;Data_TOT_TWh!$E343,Data_RES_TWh!$U$9:$U$1310)</f>
        <v>0</v>
      </c>
      <c r="V343" s="57"/>
      <c r="W343" s="102">
        <f>SUMIF(Data_IND_TWh!$A$9:$A$442,Data_TOT_TWh!$B343&amp;200&amp;"_"&amp;Data_TOT_TWh!$E343,Data_IND_TWh!$W$9:$W$442)+SUMIF(Data_TER_TWh!$A$9:$A$442,Data_TOT_TWh!$B343&amp;300&amp;"_"&amp;Data_TOT_TWh!$E343,Data_TER_TWh!$W$9:$W$442)+SUMIF(Data_RES_TWh!$A$9:$A$1310,Data_TOT_TWh!$B343&amp;400&amp;"_"&amp;Data_TOT_TWh!$E343,Data_RES_TWh!$W$9:$W$1310)</f>
        <v>0</v>
      </c>
      <c r="X343" s="13"/>
      <c r="Y343" s="13"/>
      <c r="Z343" s="13"/>
      <c r="AA343" s="46"/>
      <c r="AB343" s="57"/>
      <c r="AC343" s="102">
        <f>SUMIF(Data_IND_TWh!$A$9:$A$442,Data_TOT_TWh!$B343&amp;200&amp;"_"&amp;Data_TOT_TWh!$E343,Data_IND_TWh!$AC$9:$AC$442)+SUMIF(Data_TER_TWh!$A$9:$A$442,Data_TOT_TWh!$B343&amp;300&amp;"_"&amp;Data_TOT_TWh!$E343,Data_TER_TWh!$AC$9:$AC$442)+SUMIF(Data_RES_TWh!$A$9:$A$1310,Data_TOT_TWh!$B343&amp;400&amp;"_"&amp;Data_TOT_TWh!$E343,Data_RES_TWh!$AC$9:$AC$1310)</f>
        <v>0</v>
      </c>
      <c r="AD343" s="61"/>
      <c r="AE343" s="102">
        <f>SUMIF(Data_IND_TWh!$A$9:$A$442,Data_TOT_TWh!$B343&amp;200&amp;"_"&amp;Data_TOT_TWh!$E343,Data_IND_TWh!$AE$9:$AE$442)+SUMIF(Data_TER_TWh!$A$9:$A$442,Data_TOT_TWh!$B343&amp;300&amp;"_"&amp;Data_TOT_TWh!$E343,Data_TER_TWh!$AE$9:$AE$442)+SUMIF(Data_RES_TWh!$A$9:$A$1310,Data_TOT_TWh!$B343&amp;400&amp;"_"&amp;Data_TOT_TWh!$E343,Data_RES_TWh!$AE$9:$AE$1310)</f>
        <v>0</v>
      </c>
      <c r="AF343" s="13"/>
      <c r="AG343" s="13"/>
      <c r="AH343" s="46"/>
      <c r="AI343" s="57"/>
      <c r="AJ343" s="102">
        <f>SUMIF(Data_RES_TWh!$A$9:$A$1310,Data_TOT_TWh!$B343&amp;400&amp;"_"&amp;Data_TOT_TWh!$E343,Data_RES_TWh!$AJ$9:$AJ$1310)</f>
        <v>0</v>
      </c>
      <c r="AK343" s="57"/>
      <c r="AL343" s="9" t="str">
        <f>VLOOKUP(F343,Definitions!$B$7:$E$39,4,FALSE)</f>
        <v>EU28</v>
      </c>
    </row>
    <row r="344" spans="1:38">
      <c r="A344" s="36" t="str">
        <f t="shared" si="30"/>
        <v>SI999_55</v>
      </c>
      <c r="B344" t="s">
        <v>105</v>
      </c>
      <c r="C344" t="s">
        <v>269</v>
      </c>
      <c r="D344">
        <v>999</v>
      </c>
      <c r="E344">
        <v>55</v>
      </c>
      <c r="F344" s="25" t="str">
        <f>VLOOKUP(B344,Definitions!$C$7:$D$43,2,FALSE)</f>
        <v>Slovenia</v>
      </c>
      <c r="G344" t="str">
        <f>VLOOKUP(C344,Definitions!$C$49:$D$57,2,FALSE)</f>
        <v>TOTAL</v>
      </c>
      <c r="H344" t="str">
        <f>VLOOKUP(D344,Definitions!$C$60:$D$104,2,FALSE)</f>
        <v>TOTAL</v>
      </c>
      <c r="J344" s="29" t="str">
        <f>VLOOKUP(E344,Definitions!$C$115:$D$131,2,FALSE)</f>
        <v xml:space="preserve">Other RES </v>
      </c>
      <c r="K344" s="111" t="s">
        <v>987</v>
      </c>
      <c r="L344" s="110">
        <f t="shared" si="31"/>
        <v>0</v>
      </c>
      <c r="M344" s="110">
        <f t="shared" si="32"/>
        <v>0</v>
      </c>
      <c r="N344" s="57"/>
      <c r="O344" s="110">
        <f>IFERROR(SUMIF(Data_IND_TWh!$A$9:$A$442,Data_TOT_TWh!$B344&amp;200&amp;"_"&amp;Data_TOT_TWh!$E344,Data_IND_TWh!$O$9:$O$442),0)+SUMIF(Data_TER_TWh!$A$9:$A$442,Data_TOT_TWh!$B344&amp;300&amp;"_"&amp;Data_TOT_TWh!$E344,Data_TER_TWh!$O$9:$O$442)+SUMIF(Data_RES_TWh!$A$9:$A$1310,Data_TOT_TWh!$B344&amp;400&amp;"_"&amp;Data_TOT_TWh!$E344,Data_RES_TWh!$O$9:$O$1310)</f>
        <v>0</v>
      </c>
      <c r="P344" s="110">
        <f t="shared" si="33"/>
        <v>0</v>
      </c>
      <c r="Q344" s="110">
        <f t="shared" si="34"/>
        <v>0</v>
      </c>
      <c r="R344" s="109">
        <f t="shared" si="35"/>
        <v>0</v>
      </c>
      <c r="S344" s="102">
        <f>SUMIF(Data_IND_TWh!$A$9:$A$442,Data_TOT_TWh!$B344&amp;200&amp;"_"&amp;Data_TOT_TWh!$E344,Data_IND_TWh!$S$9:$S$442)+SUMIF(Data_TER_TWh!$A$9:$A$442,Data_TOT_TWh!$B344&amp;300&amp;"_"&amp;Data_TOT_TWh!$E344,Data_TER_TWh!$S$9:$S$442)+SUMIF(Data_RES_TWh!$A$9:$A$1310,Data_TOT_TWh!$B344&amp;400&amp;"_"&amp;Data_TOT_TWh!$E344,Data_RES_TWh!$S$9:$S$1310)</f>
        <v>0</v>
      </c>
      <c r="T344" s="57"/>
      <c r="U344" s="102">
        <f>SUMIF(Data_IND_TWh!$A$9:$A$442,Data_TOT_TWh!$B344&amp;200&amp;"_"&amp;Data_TOT_TWh!$E344,Data_IND_TWh!$U$9:$U$442)+SUMIF(Data_TER_TWh!$A$9:$A$442,Data_TOT_TWh!$B344&amp;300&amp;"_"&amp;Data_TOT_TWh!$E344,Data_TER_TWh!$U$9:$U$442)+SUMIF(Data_RES_TWh!$A$9:$A$1310,Data_TOT_TWh!$B344&amp;400&amp;"_"&amp;Data_TOT_TWh!$E344,Data_RES_TWh!$U$9:$U$1310)</f>
        <v>0</v>
      </c>
      <c r="V344" s="57"/>
      <c r="W344" s="102">
        <f>SUMIF(Data_IND_TWh!$A$9:$A$442,Data_TOT_TWh!$B344&amp;200&amp;"_"&amp;Data_TOT_TWh!$E344,Data_IND_TWh!$W$9:$W$442)+SUMIF(Data_TER_TWh!$A$9:$A$442,Data_TOT_TWh!$B344&amp;300&amp;"_"&amp;Data_TOT_TWh!$E344,Data_TER_TWh!$W$9:$W$442)+SUMIF(Data_RES_TWh!$A$9:$A$1310,Data_TOT_TWh!$B344&amp;400&amp;"_"&amp;Data_TOT_TWh!$E344,Data_RES_TWh!$W$9:$W$1310)</f>
        <v>0</v>
      </c>
      <c r="X344" s="13"/>
      <c r="Y344" s="13"/>
      <c r="Z344" s="13"/>
      <c r="AA344" s="46"/>
      <c r="AB344" s="57"/>
      <c r="AC344" s="102">
        <f>SUMIF(Data_IND_TWh!$A$9:$A$442,Data_TOT_TWh!$B344&amp;200&amp;"_"&amp;Data_TOT_TWh!$E344,Data_IND_TWh!$AC$9:$AC$442)+SUMIF(Data_TER_TWh!$A$9:$A$442,Data_TOT_TWh!$B344&amp;300&amp;"_"&amp;Data_TOT_TWh!$E344,Data_TER_TWh!$AC$9:$AC$442)+SUMIF(Data_RES_TWh!$A$9:$A$1310,Data_TOT_TWh!$B344&amp;400&amp;"_"&amp;Data_TOT_TWh!$E344,Data_RES_TWh!$AC$9:$AC$1310)</f>
        <v>0</v>
      </c>
      <c r="AD344" s="61"/>
      <c r="AE344" s="102">
        <f>SUMIF(Data_IND_TWh!$A$9:$A$442,Data_TOT_TWh!$B344&amp;200&amp;"_"&amp;Data_TOT_TWh!$E344,Data_IND_TWh!$AE$9:$AE$442)+SUMIF(Data_TER_TWh!$A$9:$A$442,Data_TOT_TWh!$B344&amp;300&amp;"_"&amp;Data_TOT_TWh!$E344,Data_TER_TWh!$AE$9:$AE$442)+SUMIF(Data_RES_TWh!$A$9:$A$1310,Data_TOT_TWh!$B344&amp;400&amp;"_"&amp;Data_TOT_TWh!$E344,Data_RES_TWh!$AE$9:$AE$1310)</f>
        <v>0</v>
      </c>
      <c r="AF344" s="13"/>
      <c r="AG344" s="13"/>
      <c r="AH344" s="46"/>
      <c r="AI344" s="57"/>
      <c r="AJ344" s="102">
        <f>SUMIF(Data_RES_TWh!$A$9:$A$1310,Data_TOT_TWh!$B344&amp;400&amp;"_"&amp;Data_TOT_TWh!$E344,Data_RES_TWh!$AJ$9:$AJ$1310)</f>
        <v>0</v>
      </c>
      <c r="AK344" s="57"/>
      <c r="AL344" s="9" t="str">
        <f>VLOOKUP(F344,Definitions!$B$7:$E$39,4,FALSE)</f>
        <v>EU28</v>
      </c>
    </row>
    <row r="345" spans="1:38">
      <c r="A345" s="36" t="str">
        <f t="shared" si="30"/>
        <v>SK999_0</v>
      </c>
      <c r="B345" t="s">
        <v>109</v>
      </c>
      <c r="C345" t="s">
        <v>269</v>
      </c>
      <c r="D345">
        <v>999</v>
      </c>
      <c r="E345">
        <v>0</v>
      </c>
      <c r="F345" s="25" t="str">
        <f>VLOOKUP(B345,Definitions!$C$7:$D$43,2,FALSE)</f>
        <v>Slovakia</v>
      </c>
      <c r="G345" t="str">
        <f>VLOOKUP(C345,Definitions!$C$49:$D$57,2,FALSE)</f>
        <v>TOTAL</v>
      </c>
      <c r="H345" t="str">
        <f>VLOOKUP(D345,Definitions!$C$60:$D$104,2,FALSE)</f>
        <v>TOTAL</v>
      </c>
      <c r="J345" s="29" t="str">
        <f>VLOOKUP(E345,Definitions!$C$115:$D$131,2,FALSE)</f>
        <v>TOTAL</v>
      </c>
      <c r="K345" s="111">
        <v>91.48390599999999</v>
      </c>
      <c r="L345" s="110">
        <f t="shared" si="31"/>
        <v>-9.6927309325589874</v>
      </c>
      <c r="M345" s="110">
        <f t="shared" si="32"/>
        <v>81.791175067441003</v>
      </c>
      <c r="N345" s="57"/>
      <c r="O345" s="110">
        <f>IFERROR(SUMIF(Data_IND_TWh!$A$9:$A$442,Data_TOT_TWh!$B345&amp;200&amp;"_"&amp;Data_TOT_TWh!$E345,Data_IND_TWh!$O$9:$O$442),0)+SUMIF(Data_TER_TWh!$A$9:$A$442,Data_TOT_TWh!$B345&amp;300&amp;"_"&amp;Data_TOT_TWh!$E345,Data_TER_TWh!$O$9:$O$442)+SUMIF(Data_RES_TWh!$A$9:$A$1310,Data_TOT_TWh!$B345&amp;400&amp;"_"&amp;Data_TOT_TWh!$E345,Data_RES_TWh!$O$9:$O$1310)</f>
        <v>0</v>
      </c>
      <c r="P345" s="110">
        <f t="shared" si="33"/>
        <v>81.791175067441003</v>
      </c>
      <c r="Q345" s="110">
        <f t="shared" si="34"/>
        <v>78.927295623713775</v>
      </c>
      <c r="R345" s="109">
        <f t="shared" si="35"/>
        <v>2.8638794437272233</v>
      </c>
      <c r="S345" s="102">
        <f>SUMIF(Data_IND_TWh!$A$9:$A$442,Data_TOT_TWh!$B345&amp;200&amp;"_"&amp;Data_TOT_TWh!$E345,Data_IND_TWh!$S$9:$S$442)+SUMIF(Data_TER_TWh!$A$9:$A$442,Data_TOT_TWh!$B345&amp;300&amp;"_"&amp;Data_TOT_TWh!$E345,Data_TER_TWh!$S$9:$S$442)+SUMIF(Data_RES_TWh!$A$9:$A$1310,Data_TOT_TWh!$B345&amp;400&amp;"_"&amp;Data_TOT_TWh!$E345,Data_RES_TWh!$S$9:$S$1310)</f>
        <v>39.41307656582277</v>
      </c>
      <c r="T345" s="57"/>
      <c r="U345" s="102">
        <f>SUMIF(Data_IND_TWh!$A$9:$A$442,Data_TOT_TWh!$B345&amp;200&amp;"_"&amp;Data_TOT_TWh!$E345,Data_IND_TWh!$U$9:$U$442)+SUMIF(Data_TER_TWh!$A$9:$A$442,Data_TOT_TWh!$B345&amp;300&amp;"_"&amp;Data_TOT_TWh!$E345,Data_TER_TWh!$U$9:$U$442)+SUMIF(Data_RES_TWh!$A$9:$A$1310,Data_TOT_TWh!$B345&amp;400&amp;"_"&amp;Data_TOT_TWh!$E345,Data_RES_TWh!$U$9:$U$1310)</f>
        <v>7.0233572439272596</v>
      </c>
      <c r="V345" s="57"/>
      <c r="W345" s="102">
        <f>SUMIF(Data_IND_TWh!$A$9:$A$442,Data_TOT_TWh!$B345&amp;200&amp;"_"&amp;Data_TOT_TWh!$E345,Data_IND_TWh!$W$9:$W$442)+SUMIF(Data_TER_TWh!$A$9:$A$442,Data_TOT_TWh!$B345&amp;300&amp;"_"&amp;Data_TOT_TWh!$E345,Data_TER_TWh!$W$9:$W$442)+SUMIF(Data_RES_TWh!$A$9:$A$1310,Data_TOT_TWh!$B345&amp;400&amp;"_"&amp;Data_TOT_TWh!$E345,Data_RES_TWh!$W$9:$W$1310)</f>
        <v>32.49086181396374</v>
      </c>
      <c r="X345" s="13"/>
      <c r="Y345" s="13"/>
      <c r="Z345" s="13"/>
      <c r="AA345" s="46"/>
      <c r="AB345" s="57"/>
      <c r="AC345" s="102">
        <f>SUMIF(Data_IND_TWh!$A$9:$A$442,Data_TOT_TWh!$B345&amp;200&amp;"_"&amp;Data_TOT_TWh!$E345,Data_IND_TWh!$AC$9:$AC$442)+SUMIF(Data_TER_TWh!$A$9:$A$442,Data_TOT_TWh!$B345&amp;300&amp;"_"&amp;Data_TOT_TWh!$E345,Data_TER_TWh!$AC$9:$AC$442)+SUMIF(Data_RES_TWh!$A$9:$A$1310,Data_TOT_TWh!$B345&amp;400&amp;"_"&amp;Data_TOT_TWh!$E345,Data_RES_TWh!$AC$9:$AC$1310)</f>
        <v>1.2190473361994048</v>
      </c>
      <c r="AD345" s="61"/>
      <c r="AE345" s="102">
        <f>SUMIF(Data_IND_TWh!$A$9:$A$442,Data_TOT_TWh!$B345&amp;200&amp;"_"&amp;Data_TOT_TWh!$E345,Data_IND_TWh!$AE$9:$AE$442)+SUMIF(Data_TER_TWh!$A$9:$A$442,Data_TOT_TWh!$B345&amp;300&amp;"_"&amp;Data_TOT_TWh!$E345,Data_TER_TWh!$AE$9:$AE$442)+SUMIF(Data_RES_TWh!$A$9:$A$1310,Data_TOT_TWh!$B345&amp;400&amp;"_"&amp;Data_TOT_TWh!$E345,Data_RES_TWh!$AE$9:$AE$1310)</f>
        <v>1.6448321075278185</v>
      </c>
      <c r="AF345" s="13"/>
      <c r="AG345" s="13"/>
      <c r="AH345" s="46"/>
      <c r="AI345" s="57"/>
      <c r="AJ345" s="102">
        <f>SUMIF(Data_RES_TWh!$A$9:$A$1310,Data_TOT_TWh!$B345&amp;400&amp;"_"&amp;Data_TOT_TWh!$E345,Data_RES_TWh!$AJ$9:$AJ$1310)</f>
        <v>2.4963171556193657</v>
      </c>
      <c r="AK345" s="57"/>
      <c r="AL345" s="9" t="str">
        <f>VLOOKUP(F345,Definitions!$B$7:$E$39,4,FALSE)</f>
        <v>EU28</v>
      </c>
    </row>
    <row r="346" spans="1:38">
      <c r="A346" s="36" t="str">
        <f t="shared" ref="A346:A401" si="36">B346&amp;D346&amp;"_"&amp;E346</f>
        <v>SK999_1</v>
      </c>
      <c r="B346" t="s">
        <v>109</v>
      </c>
      <c r="C346" t="s">
        <v>269</v>
      </c>
      <c r="D346">
        <v>999</v>
      </c>
      <c r="E346">
        <v>1</v>
      </c>
      <c r="F346" s="25" t="str">
        <f>VLOOKUP(B346,Definitions!$C$7:$D$43,2,FALSE)</f>
        <v>Slovakia</v>
      </c>
      <c r="G346" t="str">
        <f>VLOOKUP(C346,Definitions!$C$49:$D$57,2,FALSE)</f>
        <v>TOTAL</v>
      </c>
      <c r="H346" t="str">
        <f>VLOOKUP(D346,Definitions!$C$60:$D$104,2,FALSE)</f>
        <v>TOTAL</v>
      </c>
      <c r="J346" s="29" t="str">
        <f>VLOOKUP(E346,Definitions!$C$115:$D$131,2,FALSE)</f>
        <v>Coal</v>
      </c>
      <c r="K346" s="111">
        <v>16.257577000000001</v>
      </c>
      <c r="L346" s="110">
        <f t="shared" ref="L346:L401" si="37">IFERROR(M346-K346,M346)</f>
        <v>1.163000000044434E-3</v>
      </c>
      <c r="M346" s="110">
        <f t="shared" ref="M346:M401" si="38">P346+IFERROR(O346,0)</f>
        <v>16.258740000000046</v>
      </c>
      <c r="N346" s="57"/>
      <c r="O346" s="110">
        <f>IFERROR(SUMIF(Data_IND_TWh!$A$9:$A$442,Data_TOT_TWh!$B346&amp;200&amp;"_"&amp;Data_TOT_TWh!$E346,Data_IND_TWh!$O$9:$O$442),0)+SUMIF(Data_TER_TWh!$A$9:$A$442,Data_TOT_TWh!$B346&amp;300&amp;"_"&amp;Data_TOT_TWh!$E346,Data_TER_TWh!$O$9:$O$442)+SUMIF(Data_RES_TWh!$A$9:$A$1310,Data_TOT_TWh!$B346&amp;400&amp;"_"&amp;Data_TOT_TWh!$E346,Data_RES_TWh!$O$9:$O$1310)</f>
        <v>0</v>
      </c>
      <c r="P346" s="110">
        <f t="shared" ref="P346:P401" si="39">Q346+R346</f>
        <v>16.258740000000046</v>
      </c>
      <c r="Q346" s="110">
        <f t="shared" ref="Q346:Q401" si="40">S346+U346+W346</f>
        <v>16.258740000000046</v>
      </c>
      <c r="R346" s="109">
        <f t="shared" ref="R346:R401" si="41">AC346+AE346</f>
        <v>0</v>
      </c>
      <c r="S346" s="102">
        <f>SUMIF(Data_IND_TWh!$A$9:$A$442,Data_TOT_TWh!$B346&amp;200&amp;"_"&amp;Data_TOT_TWh!$E346,Data_IND_TWh!$S$9:$S$442)+SUMIF(Data_TER_TWh!$A$9:$A$442,Data_TOT_TWh!$B346&amp;300&amp;"_"&amp;Data_TOT_TWh!$E346,Data_TER_TWh!$S$9:$S$442)+SUMIF(Data_RES_TWh!$A$9:$A$1310,Data_TOT_TWh!$B346&amp;400&amp;"_"&amp;Data_TOT_TWh!$E346,Data_RES_TWh!$S$9:$S$1310)</f>
        <v>1.9447533480555543</v>
      </c>
      <c r="T346" s="57"/>
      <c r="U346" s="102">
        <f>SUMIF(Data_IND_TWh!$A$9:$A$442,Data_TOT_TWh!$B346&amp;200&amp;"_"&amp;Data_TOT_TWh!$E346,Data_IND_TWh!$U$9:$U$442)+SUMIF(Data_TER_TWh!$A$9:$A$442,Data_TOT_TWh!$B346&amp;300&amp;"_"&amp;Data_TOT_TWh!$E346,Data_TER_TWh!$U$9:$U$442)+SUMIF(Data_RES_TWh!$A$9:$A$1310,Data_TOT_TWh!$B346&amp;400&amp;"_"&amp;Data_TOT_TWh!$E346,Data_RES_TWh!$U$9:$U$1310)</f>
        <v>0.104669999999999</v>
      </c>
      <c r="V346" s="57"/>
      <c r="W346" s="102">
        <f>SUMIF(Data_IND_TWh!$A$9:$A$442,Data_TOT_TWh!$B346&amp;200&amp;"_"&amp;Data_TOT_TWh!$E346,Data_IND_TWh!$W$9:$W$442)+SUMIF(Data_TER_TWh!$A$9:$A$442,Data_TOT_TWh!$B346&amp;300&amp;"_"&amp;Data_TOT_TWh!$E346,Data_TER_TWh!$W$9:$W$442)+SUMIF(Data_RES_TWh!$A$9:$A$1310,Data_TOT_TWh!$B346&amp;400&amp;"_"&amp;Data_TOT_TWh!$E346,Data_RES_TWh!$W$9:$W$1310)</f>
        <v>14.209316651944492</v>
      </c>
      <c r="X346" s="13"/>
      <c r="Y346" s="13"/>
      <c r="Z346" s="13"/>
      <c r="AA346" s="46"/>
      <c r="AB346" s="57"/>
      <c r="AC346" s="102">
        <f>SUMIF(Data_IND_TWh!$A$9:$A$442,Data_TOT_TWh!$B346&amp;200&amp;"_"&amp;Data_TOT_TWh!$E346,Data_IND_TWh!$AC$9:$AC$442)+SUMIF(Data_TER_TWh!$A$9:$A$442,Data_TOT_TWh!$B346&amp;300&amp;"_"&amp;Data_TOT_TWh!$E346,Data_TER_TWh!$AC$9:$AC$442)+SUMIF(Data_RES_TWh!$A$9:$A$1310,Data_TOT_TWh!$B346&amp;400&amp;"_"&amp;Data_TOT_TWh!$E346,Data_RES_TWh!$AC$9:$AC$1310)</f>
        <v>0</v>
      </c>
      <c r="AD346" s="61"/>
      <c r="AE346" s="102">
        <f>SUMIF(Data_IND_TWh!$A$9:$A$442,Data_TOT_TWh!$B346&amp;200&amp;"_"&amp;Data_TOT_TWh!$E346,Data_IND_TWh!$AE$9:$AE$442)+SUMIF(Data_TER_TWh!$A$9:$A$442,Data_TOT_TWh!$B346&amp;300&amp;"_"&amp;Data_TOT_TWh!$E346,Data_TER_TWh!$AE$9:$AE$442)+SUMIF(Data_RES_TWh!$A$9:$A$1310,Data_TOT_TWh!$B346&amp;400&amp;"_"&amp;Data_TOT_TWh!$E346,Data_RES_TWh!$AE$9:$AE$1310)</f>
        <v>0</v>
      </c>
      <c r="AF346" s="13"/>
      <c r="AG346" s="13"/>
      <c r="AH346" s="46"/>
      <c r="AI346" s="57"/>
      <c r="AJ346" s="102">
        <f>SUMIF(Data_RES_TWh!$A$9:$A$1310,Data_TOT_TWh!$B346&amp;400&amp;"_"&amp;Data_TOT_TWh!$E346,Data_RES_TWh!$AJ$9:$AJ$1310)</f>
        <v>0</v>
      </c>
      <c r="AK346" s="57"/>
      <c r="AL346" s="9" t="str">
        <f>VLOOKUP(F346,Definitions!$B$7:$E$39,4,FALSE)</f>
        <v>EU28</v>
      </c>
    </row>
    <row r="347" spans="1:38">
      <c r="A347" s="36" t="str">
        <f t="shared" si="36"/>
        <v>SK999_2</v>
      </c>
      <c r="B347" t="s">
        <v>109</v>
      </c>
      <c r="C347" t="s">
        <v>269</v>
      </c>
      <c r="D347">
        <v>999</v>
      </c>
      <c r="E347">
        <v>2</v>
      </c>
      <c r="F347" s="25" t="str">
        <f>VLOOKUP(B347,Definitions!$C$7:$D$43,2,FALSE)</f>
        <v>Slovakia</v>
      </c>
      <c r="G347" t="str">
        <f>VLOOKUP(C347,Definitions!$C$49:$D$57,2,FALSE)</f>
        <v>TOTAL</v>
      </c>
      <c r="H347" t="str">
        <f>VLOOKUP(D347,Definitions!$C$60:$D$104,2,FALSE)</f>
        <v>TOTAL</v>
      </c>
      <c r="J347" s="29" t="str">
        <f>VLOOKUP(E347,Definitions!$C$115:$D$131,2,FALSE)</f>
        <v>Fuel oil</v>
      </c>
      <c r="K347" s="111">
        <v>1.3723399999999968</v>
      </c>
      <c r="L347" s="110">
        <f t="shared" si="37"/>
        <v>3.1257276626434072E-2</v>
      </c>
      <c r="M347" s="110">
        <f t="shared" si="38"/>
        <v>1.4035972766264309</v>
      </c>
      <c r="N347" s="57"/>
      <c r="O347" s="110">
        <f>IFERROR(SUMIF(Data_IND_TWh!$A$9:$A$442,Data_TOT_TWh!$B347&amp;200&amp;"_"&amp;Data_TOT_TWh!$E347,Data_IND_TWh!$O$9:$O$442),0)+SUMIF(Data_TER_TWh!$A$9:$A$442,Data_TOT_TWh!$B347&amp;300&amp;"_"&amp;Data_TOT_TWh!$E347,Data_TER_TWh!$O$9:$O$442)+SUMIF(Data_RES_TWh!$A$9:$A$1310,Data_TOT_TWh!$B347&amp;400&amp;"_"&amp;Data_TOT_TWh!$E347,Data_RES_TWh!$O$9:$O$1310)</f>
        <v>0</v>
      </c>
      <c r="P347" s="110">
        <f t="shared" si="39"/>
        <v>1.4035972766264309</v>
      </c>
      <c r="Q347" s="110">
        <f t="shared" si="40"/>
        <v>1.4035972766264309</v>
      </c>
      <c r="R347" s="109">
        <f t="shared" si="41"/>
        <v>0</v>
      </c>
      <c r="S347" s="102">
        <f>SUMIF(Data_IND_TWh!$A$9:$A$442,Data_TOT_TWh!$B347&amp;200&amp;"_"&amp;Data_TOT_TWh!$E347,Data_IND_TWh!$S$9:$S$442)+SUMIF(Data_TER_TWh!$A$9:$A$442,Data_TOT_TWh!$B347&amp;300&amp;"_"&amp;Data_TOT_TWh!$E347,Data_TER_TWh!$S$9:$S$442)+SUMIF(Data_RES_TWh!$A$9:$A$1310,Data_TOT_TWh!$B347&amp;400&amp;"_"&amp;Data_TOT_TWh!$E347,Data_RES_TWh!$S$9:$S$1310)</f>
        <v>0.26698772388888897</v>
      </c>
      <c r="T347" s="57"/>
      <c r="U347" s="102">
        <f>SUMIF(Data_IND_TWh!$A$9:$A$442,Data_TOT_TWh!$B347&amp;200&amp;"_"&amp;Data_TOT_TWh!$E347,Data_IND_TWh!$U$9:$U$442)+SUMIF(Data_TER_TWh!$A$9:$A$442,Data_TOT_TWh!$B347&amp;300&amp;"_"&amp;Data_TOT_TWh!$E347,Data_TER_TWh!$U$9:$U$442)+SUMIF(Data_RES_TWh!$A$9:$A$1310,Data_TOT_TWh!$B347&amp;400&amp;"_"&amp;Data_TOT_TWh!$E347,Data_RES_TWh!$U$9:$U$1310)</f>
        <v>2.9028300237541917E-2</v>
      </c>
      <c r="V347" s="57"/>
      <c r="W347" s="102">
        <f>SUMIF(Data_IND_TWh!$A$9:$A$442,Data_TOT_TWh!$B347&amp;200&amp;"_"&amp;Data_TOT_TWh!$E347,Data_IND_TWh!$W$9:$W$442)+SUMIF(Data_TER_TWh!$A$9:$A$442,Data_TOT_TWh!$B347&amp;300&amp;"_"&amp;Data_TOT_TWh!$E347,Data_TER_TWh!$W$9:$W$442)+SUMIF(Data_RES_TWh!$A$9:$A$1310,Data_TOT_TWh!$B347&amp;400&amp;"_"&amp;Data_TOT_TWh!$E347,Data_RES_TWh!$W$9:$W$1310)</f>
        <v>1.1075812524999999</v>
      </c>
      <c r="X347" s="13"/>
      <c r="Y347" s="13"/>
      <c r="Z347" s="13"/>
      <c r="AA347" s="46"/>
      <c r="AB347" s="57"/>
      <c r="AC347" s="102">
        <f>SUMIF(Data_IND_TWh!$A$9:$A$442,Data_TOT_TWh!$B347&amp;200&amp;"_"&amp;Data_TOT_TWh!$E347,Data_IND_TWh!$AC$9:$AC$442)+SUMIF(Data_TER_TWh!$A$9:$A$442,Data_TOT_TWh!$B347&amp;300&amp;"_"&amp;Data_TOT_TWh!$E347,Data_TER_TWh!$AC$9:$AC$442)+SUMIF(Data_RES_TWh!$A$9:$A$1310,Data_TOT_TWh!$B347&amp;400&amp;"_"&amp;Data_TOT_TWh!$E347,Data_RES_TWh!$AC$9:$AC$1310)</f>
        <v>0</v>
      </c>
      <c r="AD347" s="61"/>
      <c r="AE347" s="102">
        <f>SUMIF(Data_IND_TWh!$A$9:$A$442,Data_TOT_TWh!$B347&amp;200&amp;"_"&amp;Data_TOT_TWh!$E347,Data_IND_TWh!$AE$9:$AE$442)+SUMIF(Data_TER_TWh!$A$9:$A$442,Data_TOT_TWh!$B347&amp;300&amp;"_"&amp;Data_TOT_TWh!$E347,Data_TER_TWh!$AE$9:$AE$442)+SUMIF(Data_RES_TWh!$A$9:$A$1310,Data_TOT_TWh!$B347&amp;400&amp;"_"&amp;Data_TOT_TWh!$E347,Data_RES_TWh!$AE$9:$AE$1310)</f>
        <v>0</v>
      </c>
      <c r="AF347" s="13"/>
      <c r="AG347" s="13"/>
      <c r="AH347" s="46"/>
      <c r="AI347" s="57"/>
      <c r="AJ347" s="102">
        <f>SUMIF(Data_RES_TWh!$A$9:$A$1310,Data_TOT_TWh!$B347&amp;400&amp;"_"&amp;Data_TOT_TWh!$E347,Data_RES_TWh!$AJ$9:$AJ$1310)</f>
        <v>0</v>
      </c>
      <c r="AK347" s="57"/>
      <c r="AL347" s="9" t="str">
        <f>VLOOKUP(F347,Definitions!$B$7:$E$39,4,FALSE)</f>
        <v>EU28</v>
      </c>
    </row>
    <row r="348" spans="1:38">
      <c r="A348" s="36" t="str">
        <f t="shared" si="36"/>
        <v>SK999_3</v>
      </c>
      <c r="B348" t="s">
        <v>109</v>
      </c>
      <c r="C348" t="s">
        <v>269</v>
      </c>
      <c r="D348">
        <v>999</v>
      </c>
      <c r="E348">
        <v>3</v>
      </c>
      <c r="F348" s="25" t="str">
        <f>VLOOKUP(B348,Definitions!$C$7:$D$43,2,FALSE)</f>
        <v>Slovakia</v>
      </c>
      <c r="G348" t="str">
        <f>VLOOKUP(C348,Definitions!$C$49:$D$57,2,FALSE)</f>
        <v>TOTAL</v>
      </c>
      <c r="H348" t="str">
        <f>VLOOKUP(D348,Definitions!$C$60:$D$104,2,FALSE)</f>
        <v>TOTAL</v>
      </c>
      <c r="J348" s="29" t="str">
        <f>VLOOKUP(E348,Definitions!$C$115:$D$131,2,FALSE)</f>
        <v>Natural gas</v>
      </c>
      <c r="K348" s="111">
        <v>30.129841000000003</v>
      </c>
      <c r="L348" s="110">
        <f t="shared" si="37"/>
        <v>4.4860433333226979E-3</v>
      </c>
      <c r="M348" s="110">
        <f t="shared" si="38"/>
        <v>30.134327043333325</v>
      </c>
      <c r="N348" s="57"/>
      <c r="O348" s="110">
        <f>IFERROR(SUMIF(Data_IND_TWh!$A$9:$A$442,Data_TOT_TWh!$B348&amp;200&amp;"_"&amp;Data_TOT_TWh!$E348,Data_IND_TWh!$O$9:$O$442),0)+SUMIF(Data_TER_TWh!$A$9:$A$442,Data_TOT_TWh!$B348&amp;300&amp;"_"&amp;Data_TOT_TWh!$E348,Data_TER_TWh!$O$9:$O$442)+SUMIF(Data_RES_TWh!$A$9:$A$1310,Data_TOT_TWh!$B348&amp;400&amp;"_"&amp;Data_TOT_TWh!$E348,Data_RES_TWh!$O$9:$O$1310)</f>
        <v>0</v>
      </c>
      <c r="P348" s="110">
        <f t="shared" si="39"/>
        <v>30.134327043333325</v>
      </c>
      <c r="Q348" s="110">
        <f t="shared" si="40"/>
        <v>30.134327043333325</v>
      </c>
      <c r="R348" s="109">
        <f t="shared" si="41"/>
        <v>0</v>
      </c>
      <c r="S348" s="102">
        <f>SUMIF(Data_IND_TWh!$A$9:$A$442,Data_TOT_TWh!$B348&amp;200&amp;"_"&amp;Data_TOT_TWh!$E348,Data_IND_TWh!$S$9:$S$442)+SUMIF(Data_TER_TWh!$A$9:$A$442,Data_TOT_TWh!$B348&amp;300&amp;"_"&amp;Data_TOT_TWh!$E348,Data_TER_TWh!$S$9:$S$442)+SUMIF(Data_RES_TWh!$A$9:$A$1310,Data_TOT_TWh!$B348&amp;400&amp;"_"&amp;Data_TOT_TWh!$E348,Data_RES_TWh!$S$9:$S$1310)</f>
        <v>22.20214282691844</v>
      </c>
      <c r="T348" s="57"/>
      <c r="U348" s="102">
        <f>SUMIF(Data_IND_TWh!$A$9:$A$442,Data_TOT_TWh!$B348&amp;200&amp;"_"&amp;Data_TOT_TWh!$E348,Data_IND_TWh!$U$9:$U$442)+SUMIF(Data_TER_TWh!$A$9:$A$442,Data_TOT_TWh!$B348&amp;300&amp;"_"&amp;Data_TOT_TWh!$E348,Data_TER_TWh!$U$9:$U$442)+SUMIF(Data_RES_TWh!$A$9:$A$1310,Data_TOT_TWh!$B348&amp;400&amp;"_"&amp;Data_TOT_TWh!$E348,Data_RES_TWh!$U$9:$U$1310)</f>
        <v>3.5295215741926595</v>
      </c>
      <c r="V348" s="57"/>
      <c r="W348" s="102">
        <f>SUMIF(Data_IND_TWh!$A$9:$A$442,Data_TOT_TWh!$B348&amp;200&amp;"_"&amp;Data_TOT_TWh!$E348,Data_IND_TWh!$W$9:$W$442)+SUMIF(Data_TER_TWh!$A$9:$A$442,Data_TOT_TWh!$B348&amp;300&amp;"_"&amp;Data_TOT_TWh!$E348,Data_TER_TWh!$W$9:$W$442)+SUMIF(Data_RES_TWh!$A$9:$A$1310,Data_TOT_TWh!$B348&amp;400&amp;"_"&amp;Data_TOT_TWh!$E348,Data_RES_TWh!$W$9:$W$1310)</f>
        <v>4.4026626422222241</v>
      </c>
      <c r="X348" s="13"/>
      <c r="Y348" s="13"/>
      <c r="Z348" s="13"/>
      <c r="AA348" s="46"/>
      <c r="AB348" s="57"/>
      <c r="AC348" s="102">
        <f>SUMIF(Data_IND_TWh!$A$9:$A$442,Data_TOT_TWh!$B348&amp;200&amp;"_"&amp;Data_TOT_TWh!$E348,Data_IND_TWh!$AC$9:$AC$442)+SUMIF(Data_TER_TWh!$A$9:$A$442,Data_TOT_TWh!$B348&amp;300&amp;"_"&amp;Data_TOT_TWh!$E348,Data_TER_TWh!$AC$9:$AC$442)+SUMIF(Data_RES_TWh!$A$9:$A$1310,Data_TOT_TWh!$B348&amp;400&amp;"_"&amp;Data_TOT_TWh!$E348,Data_RES_TWh!$AC$9:$AC$1310)</f>
        <v>0</v>
      </c>
      <c r="AD348" s="61"/>
      <c r="AE348" s="102">
        <f>SUMIF(Data_IND_TWh!$A$9:$A$442,Data_TOT_TWh!$B348&amp;200&amp;"_"&amp;Data_TOT_TWh!$E348,Data_IND_TWh!$AE$9:$AE$442)+SUMIF(Data_TER_TWh!$A$9:$A$442,Data_TOT_TWh!$B348&amp;300&amp;"_"&amp;Data_TOT_TWh!$E348,Data_TER_TWh!$AE$9:$AE$442)+SUMIF(Data_RES_TWh!$A$9:$A$1310,Data_TOT_TWh!$B348&amp;400&amp;"_"&amp;Data_TOT_TWh!$E348,Data_RES_TWh!$AE$9:$AE$1310)</f>
        <v>0</v>
      </c>
      <c r="AF348" s="13"/>
      <c r="AG348" s="13"/>
      <c r="AH348" s="46"/>
      <c r="AI348" s="57"/>
      <c r="AJ348" s="102">
        <f>SUMIF(Data_RES_TWh!$A$9:$A$1310,Data_TOT_TWh!$B348&amp;400&amp;"_"&amp;Data_TOT_TWh!$E348,Data_RES_TWh!$AJ$9:$AJ$1310)</f>
        <v>0</v>
      </c>
      <c r="AK348" s="57"/>
      <c r="AL348" s="9" t="str">
        <f>VLOOKUP(F348,Definitions!$B$7:$E$39,4,FALSE)</f>
        <v>EU28</v>
      </c>
    </row>
    <row r="349" spans="1:38">
      <c r="A349" s="36" t="str">
        <f t="shared" si="36"/>
        <v>SK999_4</v>
      </c>
      <c r="B349" t="s">
        <v>109</v>
      </c>
      <c r="C349" t="s">
        <v>269</v>
      </c>
      <c r="D349">
        <v>999</v>
      </c>
      <c r="E349">
        <v>4</v>
      </c>
      <c r="F349" s="25" t="str">
        <f>VLOOKUP(B349,Definitions!$C$7:$D$43,2,FALSE)</f>
        <v>Slovakia</v>
      </c>
      <c r="G349" t="str">
        <f>VLOOKUP(C349,Definitions!$C$49:$D$57,2,FALSE)</f>
        <v>TOTAL</v>
      </c>
      <c r="H349" t="str">
        <f>VLOOKUP(D349,Definitions!$C$60:$D$104,2,FALSE)</f>
        <v>TOTAL</v>
      </c>
      <c r="J349" s="29" t="str">
        <f>VLOOKUP(E349,Definitions!$C$115:$D$131,2,FALSE)</f>
        <v>Other fossil fuels</v>
      </c>
      <c r="K349" s="111">
        <v>7.5827599999999995</v>
      </c>
      <c r="L349" s="110">
        <f t="shared" si="37"/>
        <v>-0.13948681833333954</v>
      </c>
      <c r="M349" s="110">
        <f t="shared" si="38"/>
        <v>7.44327318166666</v>
      </c>
      <c r="N349" s="57"/>
      <c r="O349" s="110">
        <f>IFERROR(SUMIF(Data_IND_TWh!$A$9:$A$442,Data_TOT_TWh!$B349&amp;200&amp;"_"&amp;Data_TOT_TWh!$E349,Data_IND_TWh!$O$9:$O$442),0)+SUMIF(Data_TER_TWh!$A$9:$A$442,Data_TOT_TWh!$B349&amp;300&amp;"_"&amp;Data_TOT_TWh!$E349,Data_TER_TWh!$O$9:$O$442)+SUMIF(Data_RES_TWh!$A$9:$A$1310,Data_TOT_TWh!$B349&amp;400&amp;"_"&amp;Data_TOT_TWh!$E349,Data_RES_TWh!$O$9:$O$1310)</f>
        <v>0</v>
      </c>
      <c r="P349" s="110">
        <f t="shared" si="39"/>
        <v>7.44327318166666</v>
      </c>
      <c r="Q349" s="110">
        <f t="shared" si="40"/>
        <v>7.44327318166666</v>
      </c>
      <c r="R349" s="109">
        <f t="shared" si="41"/>
        <v>0</v>
      </c>
      <c r="S349" s="102">
        <f>SUMIF(Data_IND_TWh!$A$9:$A$442,Data_TOT_TWh!$B349&amp;200&amp;"_"&amp;Data_TOT_TWh!$E349,Data_IND_TWh!$S$9:$S$442)+SUMIF(Data_TER_TWh!$A$9:$A$442,Data_TOT_TWh!$B349&amp;300&amp;"_"&amp;Data_TOT_TWh!$E349,Data_TER_TWh!$S$9:$S$442)+SUMIF(Data_RES_TWh!$A$9:$A$1310,Data_TOT_TWh!$B349&amp;400&amp;"_"&amp;Data_TOT_TWh!$E349,Data_RES_TWh!$S$9:$S$1310)</f>
        <v>0.10233927846466137</v>
      </c>
      <c r="T349" s="57"/>
      <c r="U349" s="102">
        <f>SUMIF(Data_IND_TWh!$A$9:$A$442,Data_TOT_TWh!$B349&amp;200&amp;"_"&amp;Data_TOT_TWh!$E349,Data_IND_TWh!$U$9:$U$442)+SUMIF(Data_TER_TWh!$A$9:$A$442,Data_TOT_TWh!$B349&amp;300&amp;"_"&amp;Data_TOT_TWh!$E349,Data_TER_TWh!$U$9:$U$442)+SUMIF(Data_RES_TWh!$A$9:$A$1310,Data_TOT_TWh!$B349&amp;400&amp;"_"&amp;Data_TOT_TWh!$E349,Data_RES_TWh!$U$9:$U$1310)</f>
        <v>2.5590721535338524E-2</v>
      </c>
      <c r="V349" s="57"/>
      <c r="W349" s="102">
        <f>SUMIF(Data_IND_TWh!$A$9:$A$442,Data_TOT_TWh!$B349&amp;200&amp;"_"&amp;Data_TOT_TWh!$E349,Data_IND_TWh!$W$9:$W$442)+SUMIF(Data_TER_TWh!$A$9:$A$442,Data_TOT_TWh!$B349&amp;300&amp;"_"&amp;Data_TOT_TWh!$E349,Data_TER_TWh!$W$9:$W$442)+SUMIF(Data_RES_TWh!$A$9:$A$1310,Data_TOT_TWh!$B349&amp;400&amp;"_"&amp;Data_TOT_TWh!$E349,Data_RES_TWh!$W$9:$W$1310)</f>
        <v>7.3153431816666599</v>
      </c>
      <c r="X349" s="13"/>
      <c r="Y349" s="13"/>
      <c r="Z349" s="13"/>
      <c r="AA349" s="46"/>
      <c r="AB349" s="57"/>
      <c r="AC349" s="102">
        <f>SUMIF(Data_IND_TWh!$A$9:$A$442,Data_TOT_TWh!$B349&amp;200&amp;"_"&amp;Data_TOT_TWh!$E349,Data_IND_TWh!$AC$9:$AC$442)+SUMIF(Data_TER_TWh!$A$9:$A$442,Data_TOT_TWh!$B349&amp;300&amp;"_"&amp;Data_TOT_TWh!$E349,Data_TER_TWh!$AC$9:$AC$442)+SUMIF(Data_RES_TWh!$A$9:$A$1310,Data_TOT_TWh!$B349&amp;400&amp;"_"&amp;Data_TOT_TWh!$E349,Data_RES_TWh!$AC$9:$AC$1310)</f>
        <v>0</v>
      </c>
      <c r="AD349" s="61"/>
      <c r="AE349" s="102">
        <f>SUMIF(Data_IND_TWh!$A$9:$A$442,Data_TOT_TWh!$B349&amp;200&amp;"_"&amp;Data_TOT_TWh!$E349,Data_IND_TWh!$AE$9:$AE$442)+SUMIF(Data_TER_TWh!$A$9:$A$442,Data_TOT_TWh!$B349&amp;300&amp;"_"&amp;Data_TOT_TWh!$E349,Data_TER_TWh!$AE$9:$AE$442)+SUMIF(Data_RES_TWh!$A$9:$A$1310,Data_TOT_TWh!$B349&amp;400&amp;"_"&amp;Data_TOT_TWh!$E349,Data_RES_TWh!$AE$9:$AE$1310)</f>
        <v>0</v>
      </c>
      <c r="AF349" s="13"/>
      <c r="AG349" s="13"/>
      <c r="AH349" s="46"/>
      <c r="AI349" s="57"/>
      <c r="AJ349" s="102">
        <f>SUMIF(Data_RES_TWh!$A$9:$A$1310,Data_TOT_TWh!$B349&amp;400&amp;"_"&amp;Data_TOT_TWh!$E349,Data_RES_TWh!$AJ$9:$AJ$1310)</f>
        <v>0</v>
      </c>
      <c r="AK349" s="57"/>
      <c r="AL349" s="9" t="str">
        <f>VLOOKUP(F349,Definitions!$B$7:$E$39,4,FALSE)</f>
        <v>EU28</v>
      </c>
    </row>
    <row r="350" spans="1:38">
      <c r="A350" s="36" t="str">
        <f t="shared" si="36"/>
        <v>SK999_6</v>
      </c>
      <c r="B350" t="s">
        <v>109</v>
      </c>
      <c r="C350" t="s">
        <v>269</v>
      </c>
      <c r="D350">
        <v>999</v>
      </c>
      <c r="E350">
        <v>6</v>
      </c>
      <c r="F350" s="25" t="str">
        <f>VLOOKUP(B350,Definitions!$C$7:$D$43,2,FALSE)</f>
        <v>Slovakia</v>
      </c>
      <c r="G350" t="str">
        <f>VLOOKUP(C350,Definitions!$C$49:$D$57,2,FALSE)</f>
        <v>TOTAL</v>
      </c>
      <c r="H350" t="str">
        <f>VLOOKUP(D350,Definitions!$C$60:$D$104,2,FALSE)</f>
        <v>TOTAL</v>
      </c>
      <c r="J350" s="29" t="str">
        <f>VLOOKUP(E350,Definitions!$C$115:$D$131,2,FALSE)</f>
        <v>Electricity</v>
      </c>
      <c r="K350" s="111">
        <v>23.091364999999996</v>
      </c>
      <c r="L350" s="110">
        <f t="shared" si="37"/>
        <v>-17.843575432796534</v>
      </c>
      <c r="M350" s="110">
        <f t="shared" si="38"/>
        <v>5.2477895672034611</v>
      </c>
      <c r="N350" s="57"/>
      <c r="O350" s="110">
        <f>IFERROR(SUMIF(Data_IND_TWh!$A$9:$A$442,Data_TOT_TWh!$B350&amp;200&amp;"_"&amp;Data_TOT_TWh!$E350,Data_IND_TWh!$O$9:$O$442),0)+SUMIF(Data_TER_TWh!$A$9:$A$442,Data_TOT_TWh!$B350&amp;300&amp;"_"&amp;Data_TOT_TWh!$E350,Data_TER_TWh!$O$9:$O$442)+SUMIF(Data_RES_TWh!$A$9:$A$1310,Data_TOT_TWh!$B350&amp;400&amp;"_"&amp;Data_TOT_TWh!$E350,Data_RES_TWh!$O$9:$O$1310)</f>
        <v>0</v>
      </c>
      <c r="P350" s="110">
        <f t="shared" si="39"/>
        <v>5.2477895672034611</v>
      </c>
      <c r="Q350" s="110">
        <f t="shared" si="40"/>
        <v>2.3839101234762388</v>
      </c>
      <c r="R350" s="109">
        <f t="shared" si="41"/>
        <v>2.8638794437272224</v>
      </c>
      <c r="S350" s="102">
        <f>SUMIF(Data_IND_TWh!$A$9:$A$442,Data_TOT_TWh!$B350&amp;200&amp;"_"&amp;Data_TOT_TWh!$E350,Data_IND_TWh!$S$9:$S$442)+SUMIF(Data_TER_TWh!$A$9:$A$442,Data_TOT_TWh!$B350&amp;300&amp;"_"&amp;Data_TOT_TWh!$E350,Data_TER_TWh!$S$9:$S$442)+SUMIF(Data_RES_TWh!$A$9:$A$1310,Data_TOT_TWh!$B350&amp;400&amp;"_"&amp;Data_TOT_TWh!$E350,Data_RES_TWh!$S$9:$S$1310)</f>
        <v>1.0654986048169555</v>
      </c>
      <c r="T350" s="57"/>
      <c r="U350" s="102">
        <f>SUMIF(Data_IND_TWh!$A$9:$A$442,Data_TOT_TWh!$B350&amp;200&amp;"_"&amp;Data_TOT_TWh!$E350,Data_IND_TWh!$U$9:$U$442)+SUMIF(Data_TER_TWh!$A$9:$A$442,Data_TOT_TWh!$B350&amp;300&amp;"_"&amp;Data_TOT_TWh!$E350,Data_TER_TWh!$U$9:$U$442)+SUMIF(Data_RES_TWh!$A$9:$A$1310,Data_TOT_TWh!$B350&amp;400&amp;"_"&amp;Data_TOT_TWh!$E350,Data_RES_TWh!$U$9:$U$1310)</f>
        <v>0.27650924608444644</v>
      </c>
      <c r="V350" s="57"/>
      <c r="W350" s="102">
        <f>SUMIF(Data_IND_TWh!$A$9:$A$442,Data_TOT_TWh!$B350&amp;200&amp;"_"&amp;Data_TOT_TWh!$E350,Data_IND_TWh!$W$9:$W$442)+SUMIF(Data_TER_TWh!$A$9:$A$442,Data_TOT_TWh!$B350&amp;300&amp;"_"&amp;Data_TOT_TWh!$E350,Data_TER_TWh!$W$9:$W$442)+SUMIF(Data_RES_TWh!$A$9:$A$1310,Data_TOT_TWh!$B350&amp;400&amp;"_"&amp;Data_TOT_TWh!$E350,Data_RES_TWh!$W$9:$W$1310)</f>
        <v>1.0419022725748368</v>
      </c>
      <c r="X350" s="13"/>
      <c r="Y350" s="13"/>
      <c r="Z350" s="13"/>
      <c r="AA350" s="46"/>
      <c r="AB350" s="57"/>
      <c r="AC350" s="102">
        <f>SUMIF(Data_IND_TWh!$A$9:$A$442,Data_TOT_TWh!$B350&amp;200&amp;"_"&amp;Data_TOT_TWh!$E350,Data_IND_TWh!$AC$9:$AC$442)+SUMIF(Data_TER_TWh!$A$9:$A$442,Data_TOT_TWh!$B350&amp;300&amp;"_"&amp;Data_TOT_TWh!$E350,Data_TER_TWh!$AC$9:$AC$442)+SUMIF(Data_RES_TWh!$A$9:$A$1310,Data_TOT_TWh!$B350&amp;400&amp;"_"&amp;Data_TOT_TWh!$E350,Data_RES_TWh!$AC$9:$AC$1310)</f>
        <v>1.2190473361994039</v>
      </c>
      <c r="AD350" s="61"/>
      <c r="AE350" s="102">
        <f>SUMIF(Data_IND_TWh!$A$9:$A$442,Data_TOT_TWh!$B350&amp;200&amp;"_"&amp;Data_TOT_TWh!$E350,Data_IND_TWh!$AE$9:$AE$442)+SUMIF(Data_TER_TWh!$A$9:$A$442,Data_TOT_TWh!$B350&amp;300&amp;"_"&amp;Data_TOT_TWh!$E350,Data_TER_TWh!$AE$9:$AE$442)+SUMIF(Data_RES_TWh!$A$9:$A$1310,Data_TOT_TWh!$B350&amp;400&amp;"_"&amp;Data_TOT_TWh!$E350,Data_RES_TWh!$AE$9:$AE$1310)</f>
        <v>1.6448321075278185</v>
      </c>
      <c r="AF350" s="13"/>
      <c r="AG350" s="13"/>
      <c r="AH350" s="46"/>
      <c r="AI350" s="57"/>
      <c r="AJ350" s="102">
        <f>SUMIF(Data_RES_TWh!$A$9:$A$1310,Data_TOT_TWh!$B350&amp;400&amp;"_"&amp;Data_TOT_TWh!$E350,Data_RES_TWh!$AJ$9:$AJ$1310)</f>
        <v>2.4833171556193658</v>
      </c>
      <c r="AK350" s="57"/>
      <c r="AL350" s="9" t="str">
        <f>VLOOKUP(F350,Definitions!$B$7:$E$39,4,FALSE)</f>
        <v>EU28</v>
      </c>
    </row>
    <row r="351" spans="1:38">
      <c r="A351" s="36" t="str">
        <f t="shared" si="36"/>
        <v>SK999_7</v>
      </c>
      <c r="B351" t="s">
        <v>109</v>
      </c>
      <c r="C351" t="s">
        <v>269</v>
      </c>
      <c r="D351">
        <v>999</v>
      </c>
      <c r="E351">
        <v>7</v>
      </c>
      <c r="F351" s="25" t="str">
        <f>VLOOKUP(B351,Definitions!$C$7:$D$43,2,FALSE)</f>
        <v>Slovakia</v>
      </c>
      <c r="G351" t="str">
        <f>VLOOKUP(C351,Definitions!$C$49:$D$57,2,FALSE)</f>
        <v>TOTAL</v>
      </c>
      <c r="H351" t="str">
        <f>VLOOKUP(D351,Definitions!$C$60:$D$104,2,FALSE)</f>
        <v>TOTAL</v>
      </c>
      <c r="J351" s="29" t="str">
        <f>VLOOKUP(E351,Definitions!$C$115:$D$131,2,FALSE)</f>
        <v>District heating</v>
      </c>
      <c r="K351" s="111">
        <v>8.8597339999999996</v>
      </c>
      <c r="L351" s="110">
        <f t="shared" si="37"/>
        <v>8.4006888172222141</v>
      </c>
      <c r="M351" s="110">
        <f t="shared" si="38"/>
        <v>17.260422817222214</v>
      </c>
      <c r="N351" s="57"/>
      <c r="O351" s="110">
        <f>IFERROR(SUMIF(Data_IND_TWh!$A$9:$A$442,Data_TOT_TWh!$B351&amp;200&amp;"_"&amp;Data_TOT_TWh!$E351,Data_IND_TWh!$O$9:$O$442),0)+SUMIF(Data_TER_TWh!$A$9:$A$442,Data_TOT_TWh!$B351&amp;300&amp;"_"&amp;Data_TOT_TWh!$E351,Data_TER_TWh!$O$9:$O$442)+SUMIF(Data_RES_TWh!$A$9:$A$1310,Data_TOT_TWh!$B351&amp;400&amp;"_"&amp;Data_TOT_TWh!$E351,Data_RES_TWh!$O$9:$O$1310)</f>
        <v>0</v>
      </c>
      <c r="P351" s="110">
        <f t="shared" si="39"/>
        <v>17.260422817222214</v>
      </c>
      <c r="Q351" s="110">
        <f t="shared" si="40"/>
        <v>17.260422817222214</v>
      </c>
      <c r="R351" s="109">
        <f t="shared" si="41"/>
        <v>0</v>
      </c>
      <c r="S351" s="102">
        <f>SUMIF(Data_IND_TWh!$A$9:$A$442,Data_TOT_TWh!$B351&amp;200&amp;"_"&amp;Data_TOT_TWh!$E351,Data_IND_TWh!$S$9:$S$442)+SUMIF(Data_TER_TWh!$A$9:$A$442,Data_TOT_TWh!$B351&amp;300&amp;"_"&amp;Data_TOT_TWh!$E351,Data_TER_TWh!$S$9:$S$442)+SUMIF(Data_RES_TWh!$A$9:$A$1310,Data_TOT_TWh!$B351&amp;400&amp;"_"&amp;Data_TOT_TWh!$E351,Data_RES_TWh!$S$9:$S$1310)</f>
        <v>13.263418071916336</v>
      </c>
      <c r="T351" s="57"/>
      <c r="U351" s="102">
        <f>SUMIF(Data_IND_TWh!$A$9:$A$442,Data_TOT_TWh!$B351&amp;200&amp;"_"&amp;Data_TOT_TWh!$E351,Data_IND_TWh!$U$9:$U$442)+SUMIF(Data_TER_TWh!$A$9:$A$442,Data_TOT_TWh!$B351&amp;300&amp;"_"&amp;Data_TOT_TWh!$E351,Data_TER_TWh!$U$9:$U$442)+SUMIF(Data_RES_TWh!$A$9:$A$1310,Data_TOT_TWh!$B351&amp;400&amp;"_"&amp;Data_TOT_TWh!$E351,Data_RES_TWh!$U$9:$U$1310)</f>
        <v>2.9749741136392118</v>
      </c>
      <c r="V351" s="57"/>
      <c r="W351" s="102">
        <f>SUMIF(Data_IND_TWh!$A$9:$A$442,Data_TOT_TWh!$B351&amp;200&amp;"_"&amp;Data_TOT_TWh!$E351,Data_IND_TWh!$W$9:$W$442)+SUMIF(Data_TER_TWh!$A$9:$A$442,Data_TOT_TWh!$B351&amp;300&amp;"_"&amp;Data_TOT_TWh!$E351,Data_TER_TWh!$W$9:$W$442)+SUMIF(Data_RES_TWh!$A$9:$A$1310,Data_TOT_TWh!$B351&amp;400&amp;"_"&amp;Data_TOT_TWh!$E351,Data_RES_TWh!$W$9:$W$1310)</f>
        <v>1.0220306316666661</v>
      </c>
      <c r="X351" s="13"/>
      <c r="Y351" s="13"/>
      <c r="Z351" s="13"/>
      <c r="AA351" s="46"/>
      <c r="AB351" s="57"/>
      <c r="AC351" s="102">
        <f>SUMIF(Data_IND_TWh!$A$9:$A$442,Data_TOT_TWh!$B351&amp;200&amp;"_"&amp;Data_TOT_TWh!$E351,Data_IND_TWh!$AC$9:$AC$442)+SUMIF(Data_TER_TWh!$A$9:$A$442,Data_TOT_TWh!$B351&amp;300&amp;"_"&amp;Data_TOT_TWh!$E351,Data_TER_TWh!$AC$9:$AC$442)+SUMIF(Data_RES_TWh!$A$9:$A$1310,Data_TOT_TWh!$B351&amp;400&amp;"_"&amp;Data_TOT_TWh!$E351,Data_RES_TWh!$AC$9:$AC$1310)</f>
        <v>0</v>
      </c>
      <c r="AD351" s="61"/>
      <c r="AE351" s="102">
        <f>SUMIF(Data_IND_TWh!$A$9:$A$442,Data_TOT_TWh!$B351&amp;200&amp;"_"&amp;Data_TOT_TWh!$E351,Data_IND_TWh!$AE$9:$AE$442)+SUMIF(Data_TER_TWh!$A$9:$A$442,Data_TOT_TWh!$B351&amp;300&amp;"_"&amp;Data_TOT_TWh!$E351,Data_TER_TWh!$AE$9:$AE$442)+SUMIF(Data_RES_TWh!$A$9:$A$1310,Data_TOT_TWh!$B351&amp;400&amp;"_"&amp;Data_TOT_TWh!$E351,Data_RES_TWh!$AE$9:$AE$1310)</f>
        <v>0</v>
      </c>
      <c r="AF351" s="13"/>
      <c r="AG351" s="13"/>
      <c r="AH351" s="46"/>
      <c r="AI351" s="57"/>
      <c r="AJ351" s="102">
        <f>SUMIF(Data_RES_TWh!$A$9:$A$1310,Data_TOT_TWh!$B351&amp;400&amp;"_"&amp;Data_TOT_TWh!$E351,Data_RES_TWh!$AJ$9:$AJ$1310)</f>
        <v>0</v>
      </c>
      <c r="AK351" s="57"/>
      <c r="AL351" s="9" t="str">
        <f>VLOOKUP(F351,Definitions!$B$7:$E$39,4,FALSE)</f>
        <v>EU28</v>
      </c>
    </row>
    <row r="352" spans="1:38">
      <c r="A352" s="36" t="str">
        <f t="shared" si="36"/>
        <v>SK999_8</v>
      </c>
      <c r="B352" t="s">
        <v>109</v>
      </c>
      <c r="C352" t="s">
        <v>269</v>
      </c>
      <c r="D352">
        <v>999</v>
      </c>
      <c r="E352">
        <v>8</v>
      </c>
      <c r="F352" s="25" t="str">
        <f>VLOOKUP(B352,Definitions!$C$7:$D$43,2,FALSE)</f>
        <v>Slovakia</v>
      </c>
      <c r="G352" t="str">
        <f>VLOOKUP(C352,Definitions!$C$49:$D$57,2,FALSE)</f>
        <v>TOTAL</v>
      </c>
      <c r="H352" t="str">
        <f>VLOOKUP(D352,Definitions!$C$60:$D$104,2,FALSE)</f>
        <v>TOTAL</v>
      </c>
      <c r="J352" s="29" t="str">
        <f>VLOOKUP(E352,Definitions!$C$115:$D$131,2,FALSE)</f>
        <v>Waste non-RES</v>
      </c>
      <c r="K352" s="111">
        <v>0.32680300000000001</v>
      </c>
      <c r="L352" s="110">
        <f t="shared" si="37"/>
        <v>-8.5344819166667141E-2</v>
      </c>
      <c r="M352" s="110">
        <f t="shared" si="38"/>
        <v>0.24145818083333287</v>
      </c>
      <c r="N352" s="57"/>
      <c r="O352" s="110">
        <f>IFERROR(SUMIF(Data_IND_TWh!$A$9:$A$442,Data_TOT_TWh!$B352&amp;200&amp;"_"&amp;Data_TOT_TWh!$E352,Data_IND_TWh!$O$9:$O$442),0)+SUMIF(Data_TER_TWh!$A$9:$A$442,Data_TOT_TWh!$B352&amp;300&amp;"_"&amp;Data_TOT_TWh!$E352,Data_TER_TWh!$O$9:$O$442)+SUMIF(Data_RES_TWh!$A$9:$A$1310,Data_TOT_TWh!$B352&amp;400&amp;"_"&amp;Data_TOT_TWh!$E352,Data_RES_TWh!$O$9:$O$1310)</f>
        <v>0</v>
      </c>
      <c r="P352" s="110">
        <f t="shared" si="39"/>
        <v>0.24145818083333287</v>
      </c>
      <c r="Q352" s="110">
        <f t="shared" si="40"/>
        <v>0.24145818083333287</v>
      </c>
      <c r="R352" s="109">
        <f t="shared" si="41"/>
        <v>0</v>
      </c>
      <c r="S352" s="102">
        <f>SUMIF(Data_IND_TWh!$A$9:$A$442,Data_TOT_TWh!$B352&amp;200&amp;"_"&amp;Data_TOT_TWh!$E352,Data_IND_TWh!$S$9:$S$442)+SUMIF(Data_TER_TWh!$A$9:$A$442,Data_TOT_TWh!$B352&amp;300&amp;"_"&amp;Data_TOT_TWh!$E352,Data_TER_TWh!$S$9:$S$442)+SUMIF(Data_RES_TWh!$A$9:$A$1310,Data_TOT_TWh!$B352&amp;400&amp;"_"&amp;Data_TOT_TWh!$E352,Data_RES_TWh!$S$9:$S$1310)</f>
        <v>0</v>
      </c>
      <c r="T352" s="57"/>
      <c r="U352" s="102">
        <f>SUMIF(Data_IND_TWh!$A$9:$A$442,Data_TOT_TWh!$B352&amp;200&amp;"_"&amp;Data_TOT_TWh!$E352,Data_IND_TWh!$U$9:$U$442)+SUMIF(Data_TER_TWh!$A$9:$A$442,Data_TOT_TWh!$B352&amp;300&amp;"_"&amp;Data_TOT_TWh!$E352,Data_TER_TWh!$U$9:$U$442)+SUMIF(Data_RES_TWh!$A$9:$A$1310,Data_TOT_TWh!$B352&amp;400&amp;"_"&amp;Data_TOT_TWh!$E352,Data_RES_TWh!$U$9:$U$1310)</f>
        <v>0</v>
      </c>
      <c r="V352" s="57"/>
      <c r="W352" s="102">
        <f>SUMIF(Data_IND_TWh!$A$9:$A$442,Data_TOT_TWh!$B352&amp;200&amp;"_"&amp;Data_TOT_TWh!$E352,Data_IND_TWh!$W$9:$W$442)+SUMIF(Data_TER_TWh!$A$9:$A$442,Data_TOT_TWh!$B352&amp;300&amp;"_"&amp;Data_TOT_TWh!$E352,Data_TER_TWh!$W$9:$W$442)+SUMIF(Data_RES_TWh!$A$9:$A$1310,Data_TOT_TWh!$B352&amp;400&amp;"_"&amp;Data_TOT_TWh!$E352,Data_RES_TWh!$W$9:$W$1310)</f>
        <v>0.24145818083333287</v>
      </c>
      <c r="X352" s="13"/>
      <c r="Y352" s="13"/>
      <c r="Z352" s="13"/>
      <c r="AA352" s="46"/>
      <c r="AB352" s="57"/>
      <c r="AC352" s="102">
        <f>SUMIF(Data_IND_TWh!$A$9:$A$442,Data_TOT_TWh!$B352&amp;200&amp;"_"&amp;Data_TOT_TWh!$E352,Data_IND_TWh!$AC$9:$AC$442)+SUMIF(Data_TER_TWh!$A$9:$A$442,Data_TOT_TWh!$B352&amp;300&amp;"_"&amp;Data_TOT_TWh!$E352,Data_TER_TWh!$AC$9:$AC$442)+SUMIF(Data_RES_TWh!$A$9:$A$1310,Data_TOT_TWh!$B352&amp;400&amp;"_"&amp;Data_TOT_TWh!$E352,Data_RES_TWh!$AC$9:$AC$1310)</f>
        <v>0</v>
      </c>
      <c r="AD352" s="61"/>
      <c r="AE352" s="102">
        <f>SUMIF(Data_IND_TWh!$A$9:$A$442,Data_TOT_TWh!$B352&amp;200&amp;"_"&amp;Data_TOT_TWh!$E352,Data_IND_TWh!$AE$9:$AE$442)+SUMIF(Data_TER_TWh!$A$9:$A$442,Data_TOT_TWh!$B352&amp;300&amp;"_"&amp;Data_TOT_TWh!$E352,Data_TER_TWh!$AE$9:$AE$442)+SUMIF(Data_RES_TWh!$A$9:$A$1310,Data_TOT_TWh!$B352&amp;400&amp;"_"&amp;Data_TOT_TWh!$E352,Data_RES_TWh!$AE$9:$AE$1310)</f>
        <v>0</v>
      </c>
      <c r="AF352" s="13"/>
      <c r="AG352" s="13"/>
      <c r="AH352" s="46"/>
      <c r="AI352" s="57"/>
      <c r="AJ352" s="102">
        <f>SUMIF(Data_RES_TWh!$A$9:$A$1310,Data_TOT_TWh!$B352&amp;400&amp;"_"&amp;Data_TOT_TWh!$E352,Data_RES_TWh!$AJ$9:$AJ$1310)</f>
        <v>0</v>
      </c>
      <c r="AK352" s="57"/>
      <c r="AL352" s="9" t="str">
        <f>VLOOKUP(F352,Definitions!$B$7:$E$39,4,FALSE)</f>
        <v>EU28</v>
      </c>
    </row>
    <row r="353" spans="1:38">
      <c r="A353" s="36" t="str">
        <f t="shared" si="36"/>
        <v>SK999_9</v>
      </c>
      <c r="B353" t="s">
        <v>109</v>
      </c>
      <c r="C353" t="s">
        <v>269</v>
      </c>
      <c r="D353">
        <v>999</v>
      </c>
      <c r="E353">
        <v>9</v>
      </c>
      <c r="F353" s="25" t="str">
        <f>VLOOKUP(B353,Definitions!$C$7:$D$43,2,FALSE)</f>
        <v>Slovakia</v>
      </c>
      <c r="G353" t="str">
        <f>VLOOKUP(C353,Definitions!$C$49:$D$57,2,FALSE)</f>
        <v>TOTAL</v>
      </c>
      <c r="H353" t="str">
        <f>VLOOKUP(D353,Definitions!$C$60:$D$104,2,FALSE)</f>
        <v>TOTAL</v>
      </c>
      <c r="J353" s="29" t="str">
        <f>VLOOKUP(E353,Definitions!$C$115:$D$131,2,FALSE)</f>
        <v>Waste RES</v>
      </c>
      <c r="K353" s="111">
        <v>3.4889999999999997E-2</v>
      </c>
      <c r="L353" s="110">
        <f t="shared" si="37"/>
        <v>-3.4889999999999997E-2</v>
      </c>
      <c r="M353" s="110">
        <f t="shared" si="38"/>
        <v>0</v>
      </c>
      <c r="N353" s="57"/>
      <c r="O353" s="110">
        <f>IFERROR(SUMIF(Data_IND_TWh!$A$9:$A$442,Data_TOT_TWh!$B353&amp;200&amp;"_"&amp;Data_TOT_TWh!$E353,Data_IND_TWh!$O$9:$O$442),0)+SUMIF(Data_TER_TWh!$A$9:$A$442,Data_TOT_TWh!$B353&amp;300&amp;"_"&amp;Data_TOT_TWh!$E353,Data_TER_TWh!$O$9:$O$442)+SUMIF(Data_RES_TWh!$A$9:$A$1310,Data_TOT_TWh!$B353&amp;400&amp;"_"&amp;Data_TOT_TWh!$E353,Data_RES_TWh!$O$9:$O$1310)</f>
        <v>0</v>
      </c>
      <c r="P353" s="110">
        <f t="shared" si="39"/>
        <v>0</v>
      </c>
      <c r="Q353" s="110">
        <f t="shared" si="40"/>
        <v>0</v>
      </c>
      <c r="R353" s="109">
        <f t="shared" si="41"/>
        <v>0</v>
      </c>
      <c r="S353" s="102">
        <f>SUMIF(Data_IND_TWh!$A$9:$A$442,Data_TOT_TWh!$B353&amp;200&amp;"_"&amp;Data_TOT_TWh!$E353,Data_IND_TWh!$S$9:$S$442)+SUMIF(Data_TER_TWh!$A$9:$A$442,Data_TOT_TWh!$B353&amp;300&amp;"_"&amp;Data_TOT_TWh!$E353,Data_TER_TWh!$S$9:$S$442)+SUMIF(Data_RES_TWh!$A$9:$A$1310,Data_TOT_TWh!$B353&amp;400&amp;"_"&amp;Data_TOT_TWh!$E353,Data_RES_TWh!$S$9:$S$1310)</f>
        <v>0</v>
      </c>
      <c r="T353" s="57"/>
      <c r="U353" s="102">
        <f>SUMIF(Data_IND_TWh!$A$9:$A$442,Data_TOT_TWh!$B353&amp;200&amp;"_"&amp;Data_TOT_TWh!$E353,Data_IND_TWh!$U$9:$U$442)+SUMIF(Data_TER_TWh!$A$9:$A$442,Data_TOT_TWh!$B353&amp;300&amp;"_"&amp;Data_TOT_TWh!$E353,Data_TER_TWh!$U$9:$U$442)+SUMIF(Data_RES_TWh!$A$9:$A$1310,Data_TOT_TWh!$B353&amp;400&amp;"_"&amp;Data_TOT_TWh!$E353,Data_RES_TWh!$U$9:$U$1310)</f>
        <v>0</v>
      </c>
      <c r="V353" s="57"/>
      <c r="W353" s="102">
        <f>SUMIF(Data_IND_TWh!$A$9:$A$442,Data_TOT_TWh!$B353&amp;200&amp;"_"&amp;Data_TOT_TWh!$E353,Data_IND_TWh!$W$9:$W$442)+SUMIF(Data_TER_TWh!$A$9:$A$442,Data_TOT_TWh!$B353&amp;300&amp;"_"&amp;Data_TOT_TWh!$E353,Data_TER_TWh!$W$9:$W$442)+SUMIF(Data_RES_TWh!$A$9:$A$1310,Data_TOT_TWh!$B353&amp;400&amp;"_"&amp;Data_TOT_TWh!$E353,Data_RES_TWh!$W$9:$W$1310)</f>
        <v>0</v>
      </c>
      <c r="X353" s="13"/>
      <c r="Y353" s="13"/>
      <c r="Z353" s="13"/>
      <c r="AA353" s="46"/>
      <c r="AB353" s="57"/>
      <c r="AC353" s="102">
        <f>SUMIF(Data_IND_TWh!$A$9:$A$442,Data_TOT_TWh!$B353&amp;200&amp;"_"&amp;Data_TOT_TWh!$E353,Data_IND_TWh!$AC$9:$AC$442)+SUMIF(Data_TER_TWh!$A$9:$A$442,Data_TOT_TWh!$B353&amp;300&amp;"_"&amp;Data_TOT_TWh!$E353,Data_TER_TWh!$AC$9:$AC$442)+SUMIF(Data_RES_TWh!$A$9:$A$1310,Data_TOT_TWh!$B353&amp;400&amp;"_"&amp;Data_TOT_TWh!$E353,Data_RES_TWh!$AC$9:$AC$1310)</f>
        <v>0</v>
      </c>
      <c r="AD353" s="61"/>
      <c r="AE353" s="102">
        <f>SUMIF(Data_IND_TWh!$A$9:$A$442,Data_TOT_TWh!$B353&amp;200&amp;"_"&amp;Data_TOT_TWh!$E353,Data_IND_TWh!$AE$9:$AE$442)+SUMIF(Data_TER_TWh!$A$9:$A$442,Data_TOT_TWh!$B353&amp;300&amp;"_"&amp;Data_TOT_TWh!$E353,Data_TER_TWh!$AE$9:$AE$442)+SUMIF(Data_RES_TWh!$A$9:$A$1310,Data_TOT_TWh!$B353&amp;400&amp;"_"&amp;Data_TOT_TWh!$E353,Data_RES_TWh!$AE$9:$AE$1310)</f>
        <v>0</v>
      </c>
      <c r="AF353" s="13"/>
      <c r="AG353" s="13"/>
      <c r="AH353" s="46"/>
      <c r="AI353" s="57"/>
      <c r="AJ353" s="102">
        <f>SUMIF(Data_RES_TWh!$A$9:$A$1310,Data_TOT_TWh!$B353&amp;400&amp;"_"&amp;Data_TOT_TWh!$E353,Data_RES_TWh!$AJ$9:$AJ$1310)</f>
        <v>0</v>
      </c>
      <c r="AK353" s="57"/>
      <c r="AL353" s="9" t="str">
        <f>VLOOKUP(F353,Definitions!$B$7:$E$39,4,FALSE)</f>
        <v>EU28</v>
      </c>
    </row>
    <row r="354" spans="1:38">
      <c r="A354" s="36" t="str">
        <f t="shared" si="36"/>
        <v>SK999_51</v>
      </c>
      <c r="B354" t="s">
        <v>109</v>
      </c>
      <c r="C354" t="s">
        <v>269</v>
      </c>
      <c r="D354">
        <v>999</v>
      </c>
      <c r="E354">
        <v>51</v>
      </c>
      <c r="F354" s="25" t="str">
        <f>VLOOKUP(B354,Definitions!$C$7:$D$43,2,FALSE)</f>
        <v>Slovakia</v>
      </c>
      <c r="G354" t="str">
        <f>VLOOKUP(C354,Definitions!$C$49:$D$57,2,FALSE)</f>
        <v>TOTAL</v>
      </c>
      <c r="H354" t="str">
        <f>VLOOKUP(D354,Definitions!$C$60:$D$104,2,FALSE)</f>
        <v>TOTAL</v>
      </c>
      <c r="J354" s="29" t="str">
        <f>VLOOKUP(E354,Definitions!$C$115:$D$131,2,FALSE)</f>
        <v>Biomass</v>
      </c>
      <c r="K354" s="111">
        <v>3.7553269999999994</v>
      </c>
      <c r="L354" s="110">
        <f t="shared" si="37"/>
        <v>-1.6759999999995223E-2</v>
      </c>
      <c r="M354" s="110">
        <f t="shared" si="38"/>
        <v>3.7385670000000042</v>
      </c>
      <c r="N354" s="57"/>
      <c r="O354" s="110">
        <f>IFERROR(SUMIF(Data_IND_TWh!$A$9:$A$442,Data_TOT_TWh!$B354&amp;200&amp;"_"&amp;Data_TOT_TWh!$E354,Data_IND_TWh!$O$9:$O$442),0)+SUMIF(Data_TER_TWh!$A$9:$A$442,Data_TOT_TWh!$B354&amp;300&amp;"_"&amp;Data_TOT_TWh!$E354,Data_TER_TWh!$O$9:$O$442)+SUMIF(Data_RES_TWh!$A$9:$A$1310,Data_TOT_TWh!$B354&amp;400&amp;"_"&amp;Data_TOT_TWh!$E354,Data_RES_TWh!$O$9:$O$1310)</f>
        <v>0</v>
      </c>
      <c r="P354" s="110">
        <f t="shared" si="39"/>
        <v>3.7385670000000042</v>
      </c>
      <c r="Q354" s="110">
        <f t="shared" si="40"/>
        <v>3.7385670000000042</v>
      </c>
      <c r="R354" s="109">
        <f t="shared" si="41"/>
        <v>0</v>
      </c>
      <c r="S354" s="102">
        <f>SUMIF(Data_IND_TWh!$A$9:$A$442,Data_TOT_TWh!$B354&amp;200&amp;"_"&amp;Data_TOT_TWh!$E354,Data_IND_TWh!$S$9:$S$442)+SUMIF(Data_TER_TWh!$A$9:$A$442,Data_TOT_TWh!$B354&amp;300&amp;"_"&amp;Data_TOT_TWh!$E354,Data_TER_TWh!$S$9:$S$442)+SUMIF(Data_RES_TWh!$A$9:$A$1310,Data_TOT_TWh!$B354&amp;400&amp;"_"&amp;Data_TOT_TWh!$E354,Data_RES_TWh!$S$9:$S$1310)</f>
        <v>0.55589263945059098</v>
      </c>
      <c r="T354" s="57"/>
      <c r="U354" s="102">
        <f>SUMIF(Data_IND_TWh!$A$9:$A$442,Data_TOT_TWh!$B354&amp;200&amp;"_"&amp;Data_TOT_TWh!$E354,Data_IND_TWh!$U$9:$U$442)+SUMIF(Data_TER_TWh!$A$9:$A$442,Data_TOT_TWh!$B354&amp;300&amp;"_"&amp;Data_TOT_TWh!$E354,Data_TER_TWh!$U$9:$U$442)+SUMIF(Data_RES_TWh!$A$9:$A$1310,Data_TOT_TWh!$B354&amp;400&amp;"_"&amp;Data_TOT_TWh!$E354,Data_RES_TWh!$U$9:$U$1310)</f>
        <v>3.210736054940902E-2</v>
      </c>
      <c r="V354" s="57"/>
      <c r="W354" s="102">
        <f>SUMIF(Data_IND_TWh!$A$9:$A$442,Data_TOT_TWh!$B354&amp;200&amp;"_"&amp;Data_TOT_TWh!$E354,Data_IND_TWh!$W$9:$W$442)+SUMIF(Data_TER_TWh!$A$9:$A$442,Data_TOT_TWh!$B354&amp;300&amp;"_"&amp;Data_TOT_TWh!$E354,Data_TER_TWh!$W$9:$W$442)+SUMIF(Data_RES_TWh!$A$9:$A$1310,Data_TOT_TWh!$B354&amp;400&amp;"_"&amp;Data_TOT_TWh!$E354,Data_RES_TWh!$W$9:$W$1310)</f>
        <v>3.1505670000000041</v>
      </c>
      <c r="X354" s="13"/>
      <c r="Y354" s="13"/>
      <c r="Z354" s="13"/>
      <c r="AA354" s="46"/>
      <c r="AB354" s="57"/>
      <c r="AC354" s="102">
        <f>SUMIF(Data_IND_TWh!$A$9:$A$442,Data_TOT_TWh!$B354&amp;200&amp;"_"&amp;Data_TOT_TWh!$E354,Data_IND_TWh!$AC$9:$AC$442)+SUMIF(Data_TER_TWh!$A$9:$A$442,Data_TOT_TWh!$B354&amp;300&amp;"_"&amp;Data_TOT_TWh!$E354,Data_TER_TWh!$AC$9:$AC$442)+SUMIF(Data_RES_TWh!$A$9:$A$1310,Data_TOT_TWh!$B354&amp;400&amp;"_"&amp;Data_TOT_TWh!$E354,Data_RES_TWh!$AC$9:$AC$1310)</f>
        <v>0</v>
      </c>
      <c r="AD354" s="61"/>
      <c r="AE354" s="102">
        <f>SUMIF(Data_IND_TWh!$A$9:$A$442,Data_TOT_TWh!$B354&amp;200&amp;"_"&amp;Data_TOT_TWh!$E354,Data_IND_TWh!$AE$9:$AE$442)+SUMIF(Data_TER_TWh!$A$9:$A$442,Data_TOT_TWh!$B354&amp;300&amp;"_"&amp;Data_TOT_TWh!$E354,Data_TER_TWh!$AE$9:$AE$442)+SUMIF(Data_RES_TWh!$A$9:$A$1310,Data_TOT_TWh!$B354&amp;400&amp;"_"&amp;Data_TOT_TWh!$E354,Data_RES_TWh!$AE$9:$AE$1310)</f>
        <v>0</v>
      </c>
      <c r="AF354" s="13"/>
      <c r="AG354" s="13"/>
      <c r="AH354" s="46"/>
      <c r="AI354" s="57"/>
      <c r="AJ354" s="102">
        <f>SUMIF(Data_RES_TWh!$A$9:$A$1310,Data_TOT_TWh!$B354&amp;400&amp;"_"&amp;Data_TOT_TWh!$E354,Data_RES_TWh!$AJ$9:$AJ$1310)</f>
        <v>1.2999999999999999E-2</v>
      </c>
      <c r="AK354" s="57"/>
      <c r="AL354" s="9" t="str">
        <f>VLOOKUP(F354,Definitions!$B$7:$E$39,4,FALSE)</f>
        <v>EU28</v>
      </c>
    </row>
    <row r="355" spans="1:38">
      <c r="A355" s="36" t="str">
        <f t="shared" si="36"/>
        <v>SK999_52</v>
      </c>
      <c r="B355" t="s">
        <v>109</v>
      </c>
      <c r="C355" t="s">
        <v>269</v>
      </c>
      <c r="D355">
        <v>999</v>
      </c>
      <c r="E355">
        <v>52</v>
      </c>
      <c r="F355" s="25" t="str">
        <f>VLOOKUP(B355,Definitions!$C$7:$D$43,2,FALSE)</f>
        <v>Slovakia</v>
      </c>
      <c r="G355" t="str">
        <f>VLOOKUP(C355,Definitions!$C$49:$D$57,2,FALSE)</f>
        <v>TOTAL</v>
      </c>
      <c r="H355" t="str">
        <f>VLOOKUP(D355,Definitions!$C$60:$D$104,2,FALSE)</f>
        <v>TOTAL</v>
      </c>
      <c r="J355" s="29" t="str">
        <f>VLOOKUP(E355,Definitions!$C$115:$D$131,2,FALSE)</f>
        <v>Geothermal</v>
      </c>
      <c r="K355" s="111">
        <v>9.3039999999999998E-3</v>
      </c>
      <c r="L355" s="110">
        <f t="shared" si="37"/>
        <v>-9.3039999999999998E-3</v>
      </c>
      <c r="M355" s="110">
        <f t="shared" si="38"/>
        <v>0</v>
      </c>
      <c r="N355" s="57"/>
      <c r="O355" s="110">
        <f>IFERROR(SUMIF(Data_IND_TWh!$A$9:$A$442,Data_TOT_TWh!$B355&amp;200&amp;"_"&amp;Data_TOT_TWh!$E355,Data_IND_TWh!$O$9:$O$442),0)+SUMIF(Data_TER_TWh!$A$9:$A$442,Data_TOT_TWh!$B355&amp;300&amp;"_"&amp;Data_TOT_TWh!$E355,Data_TER_TWh!$O$9:$O$442)+SUMIF(Data_RES_TWh!$A$9:$A$1310,Data_TOT_TWh!$B355&amp;400&amp;"_"&amp;Data_TOT_TWh!$E355,Data_RES_TWh!$O$9:$O$1310)</f>
        <v>0</v>
      </c>
      <c r="P355" s="110">
        <f t="shared" si="39"/>
        <v>0</v>
      </c>
      <c r="Q355" s="110">
        <f t="shared" si="40"/>
        <v>0</v>
      </c>
      <c r="R355" s="109">
        <f t="shared" si="41"/>
        <v>0</v>
      </c>
      <c r="S355" s="102">
        <f>SUMIF(Data_IND_TWh!$A$9:$A$442,Data_TOT_TWh!$B355&amp;200&amp;"_"&amp;Data_TOT_TWh!$E355,Data_IND_TWh!$S$9:$S$442)+SUMIF(Data_TER_TWh!$A$9:$A$442,Data_TOT_TWh!$B355&amp;300&amp;"_"&amp;Data_TOT_TWh!$E355,Data_TER_TWh!$S$9:$S$442)+SUMIF(Data_RES_TWh!$A$9:$A$1310,Data_TOT_TWh!$B355&amp;400&amp;"_"&amp;Data_TOT_TWh!$E355,Data_RES_TWh!$S$9:$S$1310)</f>
        <v>0</v>
      </c>
      <c r="T355" s="57"/>
      <c r="U355" s="102">
        <f>SUMIF(Data_IND_TWh!$A$9:$A$442,Data_TOT_TWh!$B355&amp;200&amp;"_"&amp;Data_TOT_TWh!$E355,Data_IND_TWh!$U$9:$U$442)+SUMIF(Data_TER_TWh!$A$9:$A$442,Data_TOT_TWh!$B355&amp;300&amp;"_"&amp;Data_TOT_TWh!$E355,Data_TER_TWh!$U$9:$U$442)+SUMIF(Data_RES_TWh!$A$9:$A$1310,Data_TOT_TWh!$B355&amp;400&amp;"_"&amp;Data_TOT_TWh!$E355,Data_RES_TWh!$U$9:$U$1310)</f>
        <v>0</v>
      </c>
      <c r="V355" s="57"/>
      <c r="W355" s="102">
        <f>SUMIF(Data_IND_TWh!$A$9:$A$442,Data_TOT_TWh!$B355&amp;200&amp;"_"&amp;Data_TOT_TWh!$E355,Data_IND_TWh!$W$9:$W$442)+SUMIF(Data_TER_TWh!$A$9:$A$442,Data_TOT_TWh!$B355&amp;300&amp;"_"&amp;Data_TOT_TWh!$E355,Data_TER_TWh!$W$9:$W$442)+SUMIF(Data_RES_TWh!$A$9:$A$1310,Data_TOT_TWh!$B355&amp;400&amp;"_"&amp;Data_TOT_TWh!$E355,Data_RES_TWh!$W$9:$W$1310)</f>
        <v>0</v>
      </c>
      <c r="X355" s="13"/>
      <c r="Y355" s="13"/>
      <c r="Z355" s="13"/>
      <c r="AA355" s="46"/>
      <c r="AB355" s="57"/>
      <c r="AC355" s="102">
        <f>SUMIF(Data_IND_TWh!$A$9:$A$442,Data_TOT_TWh!$B355&amp;200&amp;"_"&amp;Data_TOT_TWh!$E355,Data_IND_TWh!$AC$9:$AC$442)+SUMIF(Data_TER_TWh!$A$9:$A$442,Data_TOT_TWh!$B355&amp;300&amp;"_"&amp;Data_TOT_TWh!$E355,Data_TER_TWh!$AC$9:$AC$442)+SUMIF(Data_RES_TWh!$A$9:$A$1310,Data_TOT_TWh!$B355&amp;400&amp;"_"&amp;Data_TOT_TWh!$E355,Data_RES_TWh!$AC$9:$AC$1310)</f>
        <v>0</v>
      </c>
      <c r="AD355" s="61"/>
      <c r="AE355" s="102">
        <f>SUMIF(Data_IND_TWh!$A$9:$A$442,Data_TOT_TWh!$B355&amp;200&amp;"_"&amp;Data_TOT_TWh!$E355,Data_IND_TWh!$AE$9:$AE$442)+SUMIF(Data_TER_TWh!$A$9:$A$442,Data_TOT_TWh!$B355&amp;300&amp;"_"&amp;Data_TOT_TWh!$E355,Data_TER_TWh!$AE$9:$AE$442)+SUMIF(Data_RES_TWh!$A$9:$A$1310,Data_TOT_TWh!$B355&amp;400&amp;"_"&amp;Data_TOT_TWh!$E355,Data_RES_TWh!$AE$9:$AE$1310)</f>
        <v>0</v>
      </c>
      <c r="AF355" s="13"/>
      <c r="AG355" s="13"/>
      <c r="AH355" s="46"/>
      <c r="AI355" s="57"/>
      <c r="AJ355" s="102">
        <f>SUMIF(Data_RES_TWh!$A$9:$A$1310,Data_TOT_TWh!$B355&amp;400&amp;"_"&amp;Data_TOT_TWh!$E355,Data_RES_TWh!$AJ$9:$AJ$1310)</f>
        <v>0</v>
      </c>
      <c r="AK355" s="57"/>
      <c r="AL355" s="9" t="str">
        <f>VLOOKUP(F355,Definitions!$B$7:$E$39,4,FALSE)</f>
        <v>EU28</v>
      </c>
    </row>
    <row r="356" spans="1:38">
      <c r="A356" s="36" t="str">
        <f t="shared" si="36"/>
        <v>SK999_53</v>
      </c>
      <c r="B356" t="s">
        <v>109</v>
      </c>
      <c r="C356" t="s">
        <v>269</v>
      </c>
      <c r="D356">
        <v>999</v>
      </c>
      <c r="E356">
        <v>53</v>
      </c>
      <c r="F356" s="25" t="str">
        <f>VLOOKUP(B356,Definitions!$C$7:$D$43,2,FALSE)</f>
        <v>Slovakia</v>
      </c>
      <c r="G356" t="str">
        <f>VLOOKUP(C356,Definitions!$C$49:$D$57,2,FALSE)</f>
        <v>TOTAL</v>
      </c>
      <c r="H356" t="str">
        <f>VLOOKUP(D356,Definitions!$C$60:$D$104,2,FALSE)</f>
        <v>TOTAL</v>
      </c>
      <c r="J356" s="29" t="str">
        <f>VLOOKUP(E356,Definitions!$C$115:$D$131,2,FALSE)</f>
        <v>Solar energy</v>
      </c>
      <c r="K356" s="111">
        <v>6.1638999999999999E-2</v>
      </c>
      <c r="L356" s="110">
        <f t="shared" si="37"/>
        <v>1.3610000000000011E-3</v>
      </c>
      <c r="M356" s="110">
        <f t="shared" si="38"/>
        <v>6.3E-2</v>
      </c>
      <c r="N356" s="57"/>
      <c r="O356" s="110">
        <f>IFERROR(SUMIF(Data_IND_TWh!$A$9:$A$442,Data_TOT_TWh!$B356&amp;200&amp;"_"&amp;Data_TOT_TWh!$E356,Data_IND_TWh!$O$9:$O$442),0)+SUMIF(Data_TER_TWh!$A$9:$A$442,Data_TOT_TWh!$B356&amp;300&amp;"_"&amp;Data_TOT_TWh!$E356,Data_TER_TWh!$O$9:$O$442)+SUMIF(Data_RES_TWh!$A$9:$A$1310,Data_TOT_TWh!$B356&amp;400&amp;"_"&amp;Data_TOT_TWh!$E356,Data_RES_TWh!$O$9:$O$1310)</f>
        <v>0</v>
      </c>
      <c r="P356" s="110">
        <f t="shared" si="39"/>
        <v>6.3E-2</v>
      </c>
      <c r="Q356" s="110">
        <f t="shared" si="40"/>
        <v>6.3E-2</v>
      </c>
      <c r="R356" s="109">
        <f t="shared" si="41"/>
        <v>0</v>
      </c>
      <c r="S356" s="102">
        <f>SUMIF(Data_IND_TWh!$A$9:$A$442,Data_TOT_TWh!$B356&amp;200&amp;"_"&amp;Data_TOT_TWh!$E356,Data_IND_TWh!$S$9:$S$442)+SUMIF(Data_TER_TWh!$A$9:$A$442,Data_TOT_TWh!$B356&amp;300&amp;"_"&amp;Data_TOT_TWh!$E356,Data_TER_TWh!$S$9:$S$442)+SUMIF(Data_RES_TWh!$A$9:$A$1310,Data_TOT_TWh!$B356&amp;400&amp;"_"&amp;Data_TOT_TWh!$E356,Data_RES_TWh!$S$9:$S$1310)</f>
        <v>1.2044072311345938E-2</v>
      </c>
      <c r="T356" s="57"/>
      <c r="U356" s="102">
        <f>SUMIF(Data_IND_TWh!$A$9:$A$442,Data_TOT_TWh!$B356&amp;200&amp;"_"&amp;Data_TOT_TWh!$E356,Data_IND_TWh!$U$9:$U$442)+SUMIF(Data_TER_TWh!$A$9:$A$442,Data_TOT_TWh!$B356&amp;300&amp;"_"&amp;Data_TOT_TWh!$E356,Data_TER_TWh!$U$9:$U$442)+SUMIF(Data_RES_TWh!$A$9:$A$1310,Data_TOT_TWh!$B356&amp;400&amp;"_"&amp;Data_TOT_TWh!$E356,Data_RES_TWh!$U$9:$U$1310)</f>
        <v>5.0955927688654069E-2</v>
      </c>
      <c r="V356" s="57"/>
      <c r="W356" s="102">
        <f>SUMIF(Data_IND_TWh!$A$9:$A$442,Data_TOT_TWh!$B356&amp;200&amp;"_"&amp;Data_TOT_TWh!$E356,Data_IND_TWh!$W$9:$W$442)+SUMIF(Data_TER_TWh!$A$9:$A$442,Data_TOT_TWh!$B356&amp;300&amp;"_"&amp;Data_TOT_TWh!$E356,Data_TER_TWh!$W$9:$W$442)+SUMIF(Data_RES_TWh!$A$9:$A$1310,Data_TOT_TWh!$B356&amp;400&amp;"_"&amp;Data_TOT_TWh!$E356,Data_RES_TWh!$W$9:$W$1310)</f>
        <v>0</v>
      </c>
      <c r="X356" s="13"/>
      <c r="Y356" s="13"/>
      <c r="Z356" s="13"/>
      <c r="AA356" s="46"/>
      <c r="AB356" s="57"/>
      <c r="AC356" s="102">
        <f>SUMIF(Data_IND_TWh!$A$9:$A$442,Data_TOT_TWh!$B356&amp;200&amp;"_"&amp;Data_TOT_TWh!$E356,Data_IND_TWh!$AC$9:$AC$442)+SUMIF(Data_TER_TWh!$A$9:$A$442,Data_TOT_TWh!$B356&amp;300&amp;"_"&amp;Data_TOT_TWh!$E356,Data_TER_TWh!$AC$9:$AC$442)+SUMIF(Data_RES_TWh!$A$9:$A$1310,Data_TOT_TWh!$B356&amp;400&amp;"_"&amp;Data_TOT_TWh!$E356,Data_RES_TWh!$AC$9:$AC$1310)</f>
        <v>0</v>
      </c>
      <c r="AD356" s="61"/>
      <c r="AE356" s="102">
        <f>SUMIF(Data_IND_TWh!$A$9:$A$442,Data_TOT_TWh!$B356&amp;200&amp;"_"&amp;Data_TOT_TWh!$E356,Data_IND_TWh!$AE$9:$AE$442)+SUMIF(Data_TER_TWh!$A$9:$A$442,Data_TOT_TWh!$B356&amp;300&amp;"_"&amp;Data_TOT_TWh!$E356,Data_TER_TWh!$AE$9:$AE$442)+SUMIF(Data_RES_TWh!$A$9:$A$1310,Data_TOT_TWh!$B356&amp;400&amp;"_"&amp;Data_TOT_TWh!$E356,Data_RES_TWh!$AE$9:$AE$1310)</f>
        <v>0</v>
      </c>
      <c r="AF356" s="13"/>
      <c r="AG356" s="13"/>
      <c r="AH356" s="46"/>
      <c r="AI356" s="57"/>
      <c r="AJ356" s="102">
        <f>SUMIF(Data_RES_TWh!$A$9:$A$1310,Data_TOT_TWh!$B356&amp;400&amp;"_"&amp;Data_TOT_TWh!$E356,Data_RES_TWh!$AJ$9:$AJ$1310)</f>
        <v>0</v>
      </c>
      <c r="AK356" s="57"/>
      <c r="AL356" s="9" t="str">
        <f>VLOOKUP(F356,Definitions!$B$7:$E$39,4,FALSE)</f>
        <v>EU28</v>
      </c>
    </row>
    <row r="357" spans="1:38">
      <c r="A357" s="36" t="str">
        <f t="shared" si="36"/>
        <v>SK999_58</v>
      </c>
      <c r="B357" t="s">
        <v>109</v>
      </c>
      <c r="C357" t="s">
        <v>269</v>
      </c>
      <c r="D357">
        <v>999</v>
      </c>
      <c r="E357">
        <v>58</v>
      </c>
      <c r="F357" s="25" t="str">
        <f>VLOOKUP(B357,Definitions!$C$7:$D$43,2,FALSE)</f>
        <v>Slovakia</v>
      </c>
      <c r="G357" t="str">
        <f>VLOOKUP(C357,Definitions!$C$49:$D$57,2,FALSE)</f>
        <v>TOTAL</v>
      </c>
      <c r="H357" t="str">
        <f>VLOOKUP(D357,Definitions!$C$60:$D$104,2,FALSE)</f>
        <v>TOTAL</v>
      </c>
      <c r="J357" s="29" t="str">
        <f>VLOOKUP(E357,Definitions!$C$115:$D$131,2,FALSE)</f>
        <v>Ambient heat total</v>
      </c>
      <c r="K357" s="111" t="s">
        <v>987</v>
      </c>
      <c r="L357" s="110">
        <f t="shared" si="37"/>
        <v>0</v>
      </c>
      <c r="M357" s="110">
        <f t="shared" si="38"/>
        <v>0</v>
      </c>
      <c r="N357" s="57"/>
      <c r="O357" s="110">
        <f>IFERROR(SUMIF(Data_IND_TWh!$A$9:$A$442,Data_TOT_TWh!$B357&amp;200&amp;"_"&amp;Data_TOT_TWh!$E357,Data_IND_TWh!$O$9:$O$442),0)+SUMIF(Data_TER_TWh!$A$9:$A$442,Data_TOT_TWh!$B357&amp;300&amp;"_"&amp;Data_TOT_TWh!$E357,Data_TER_TWh!$O$9:$O$442)+SUMIF(Data_RES_TWh!$A$9:$A$1310,Data_TOT_TWh!$B357&amp;400&amp;"_"&amp;Data_TOT_TWh!$E357,Data_RES_TWh!$O$9:$O$1310)</f>
        <v>0</v>
      </c>
      <c r="P357" s="110">
        <f t="shared" si="39"/>
        <v>0</v>
      </c>
      <c r="Q357" s="110">
        <f t="shared" si="40"/>
        <v>0</v>
      </c>
      <c r="R357" s="109">
        <f t="shared" si="41"/>
        <v>0</v>
      </c>
      <c r="S357" s="102">
        <f>SUMIF(Data_IND_TWh!$A$9:$A$442,Data_TOT_TWh!$B357&amp;200&amp;"_"&amp;Data_TOT_TWh!$E357,Data_IND_TWh!$S$9:$S$442)+SUMIF(Data_TER_TWh!$A$9:$A$442,Data_TOT_TWh!$B357&amp;300&amp;"_"&amp;Data_TOT_TWh!$E357,Data_TER_TWh!$S$9:$S$442)+SUMIF(Data_RES_TWh!$A$9:$A$1310,Data_TOT_TWh!$B357&amp;400&amp;"_"&amp;Data_TOT_TWh!$E357,Data_RES_TWh!$S$9:$S$1310)</f>
        <v>0</v>
      </c>
      <c r="T357" s="57"/>
      <c r="U357" s="102">
        <f>SUMIF(Data_IND_TWh!$A$9:$A$442,Data_TOT_TWh!$B357&amp;200&amp;"_"&amp;Data_TOT_TWh!$E357,Data_IND_TWh!$U$9:$U$442)+SUMIF(Data_TER_TWh!$A$9:$A$442,Data_TOT_TWh!$B357&amp;300&amp;"_"&amp;Data_TOT_TWh!$E357,Data_TER_TWh!$U$9:$U$442)+SUMIF(Data_RES_TWh!$A$9:$A$1310,Data_TOT_TWh!$B357&amp;400&amp;"_"&amp;Data_TOT_TWh!$E357,Data_RES_TWh!$U$9:$U$1310)</f>
        <v>0</v>
      </c>
      <c r="V357" s="57"/>
      <c r="W357" s="102">
        <f>SUMIF(Data_IND_TWh!$A$9:$A$442,Data_TOT_TWh!$B357&amp;200&amp;"_"&amp;Data_TOT_TWh!$E357,Data_IND_TWh!$W$9:$W$442)+SUMIF(Data_TER_TWh!$A$9:$A$442,Data_TOT_TWh!$B357&amp;300&amp;"_"&amp;Data_TOT_TWh!$E357,Data_TER_TWh!$W$9:$W$442)+SUMIF(Data_RES_TWh!$A$9:$A$1310,Data_TOT_TWh!$B357&amp;400&amp;"_"&amp;Data_TOT_TWh!$E357,Data_RES_TWh!$W$9:$W$1310)</f>
        <v>0</v>
      </c>
      <c r="X357" s="13"/>
      <c r="Y357" s="13"/>
      <c r="Z357" s="13"/>
      <c r="AA357" s="46"/>
      <c r="AB357" s="57"/>
      <c r="AC357" s="102">
        <f>SUMIF(Data_IND_TWh!$A$9:$A$442,Data_TOT_TWh!$B357&amp;200&amp;"_"&amp;Data_TOT_TWh!$E357,Data_IND_TWh!$AC$9:$AC$442)+SUMIF(Data_TER_TWh!$A$9:$A$442,Data_TOT_TWh!$B357&amp;300&amp;"_"&amp;Data_TOT_TWh!$E357,Data_TER_TWh!$AC$9:$AC$442)+SUMIF(Data_RES_TWh!$A$9:$A$1310,Data_TOT_TWh!$B357&amp;400&amp;"_"&amp;Data_TOT_TWh!$E357,Data_RES_TWh!$AC$9:$AC$1310)</f>
        <v>0</v>
      </c>
      <c r="AD357" s="61"/>
      <c r="AE357" s="102">
        <f>SUMIF(Data_IND_TWh!$A$9:$A$442,Data_TOT_TWh!$B357&amp;200&amp;"_"&amp;Data_TOT_TWh!$E357,Data_IND_TWh!$AE$9:$AE$442)+SUMIF(Data_TER_TWh!$A$9:$A$442,Data_TOT_TWh!$B357&amp;300&amp;"_"&amp;Data_TOT_TWh!$E357,Data_TER_TWh!$AE$9:$AE$442)+SUMIF(Data_RES_TWh!$A$9:$A$1310,Data_TOT_TWh!$B357&amp;400&amp;"_"&amp;Data_TOT_TWh!$E357,Data_RES_TWh!$AE$9:$AE$1310)</f>
        <v>0</v>
      </c>
      <c r="AF357" s="13"/>
      <c r="AG357" s="13"/>
      <c r="AH357" s="46"/>
      <c r="AI357" s="57"/>
      <c r="AJ357" s="102">
        <f>SUMIF(Data_RES_TWh!$A$9:$A$1310,Data_TOT_TWh!$B357&amp;400&amp;"_"&amp;Data_TOT_TWh!$E357,Data_RES_TWh!$AJ$9:$AJ$1310)</f>
        <v>0</v>
      </c>
      <c r="AK357" s="57"/>
      <c r="AL357" s="9" t="str">
        <f>VLOOKUP(F357,Definitions!$B$7:$E$39,4,FALSE)</f>
        <v>EU28</v>
      </c>
    </row>
    <row r="358" spans="1:38">
      <c r="A358" s="36" t="str">
        <f t="shared" si="36"/>
        <v>SK999_55</v>
      </c>
      <c r="B358" t="s">
        <v>109</v>
      </c>
      <c r="C358" t="s">
        <v>269</v>
      </c>
      <c r="D358">
        <v>999</v>
      </c>
      <c r="E358">
        <v>55</v>
      </c>
      <c r="F358" s="25" t="str">
        <f>VLOOKUP(B358,Definitions!$C$7:$D$43,2,FALSE)</f>
        <v>Slovakia</v>
      </c>
      <c r="G358" t="str">
        <f>VLOOKUP(C358,Definitions!$C$49:$D$57,2,FALSE)</f>
        <v>TOTAL</v>
      </c>
      <c r="H358" t="str">
        <f>VLOOKUP(D358,Definitions!$C$60:$D$104,2,FALSE)</f>
        <v>TOTAL</v>
      </c>
      <c r="J358" s="29" t="str">
        <f>VLOOKUP(E358,Definitions!$C$115:$D$131,2,FALSE)</f>
        <v xml:space="preserve">Other RES </v>
      </c>
      <c r="K358" s="111" t="s">
        <v>987</v>
      </c>
      <c r="L358" s="110">
        <f t="shared" si="37"/>
        <v>0</v>
      </c>
      <c r="M358" s="110">
        <f t="shared" si="38"/>
        <v>0</v>
      </c>
      <c r="N358" s="57"/>
      <c r="O358" s="110">
        <f>IFERROR(SUMIF(Data_IND_TWh!$A$9:$A$442,Data_TOT_TWh!$B358&amp;200&amp;"_"&amp;Data_TOT_TWh!$E358,Data_IND_TWh!$O$9:$O$442),0)+SUMIF(Data_TER_TWh!$A$9:$A$442,Data_TOT_TWh!$B358&amp;300&amp;"_"&amp;Data_TOT_TWh!$E358,Data_TER_TWh!$O$9:$O$442)+SUMIF(Data_RES_TWh!$A$9:$A$1310,Data_TOT_TWh!$B358&amp;400&amp;"_"&amp;Data_TOT_TWh!$E358,Data_RES_TWh!$O$9:$O$1310)</f>
        <v>0</v>
      </c>
      <c r="P358" s="110">
        <f t="shared" si="39"/>
        <v>0</v>
      </c>
      <c r="Q358" s="110">
        <f t="shared" si="40"/>
        <v>0</v>
      </c>
      <c r="R358" s="109">
        <f t="shared" si="41"/>
        <v>0</v>
      </c>
      <c r="S358" s="102">
        <f>SUMIF(Data_IND_TWh!$A$9:$A$442,Data_TOT_TWh!$B358&amp;200&amp;"_"&amp;Data_TOT_TWh!$E358,Data_IND_TWh!$S$9:$S$442)+SUMIF(Data_TER_TWh!$A$9:$A$442,Data_TOT_TWh!$B358&amp;300&amp;"_"&amp;Data_TOT_TWh!$E358,Data_TER_TWh!$S$9:$S$442)+SUMIF(Data_RES_TWh!$A$9:$A$1310,Data_TOT_TWh!$B358&amp;400&amp;"_"&amp;Data_TOT_TWh!$E358,Data_RES_TWh!$S$9:$S$1310)</f>
        <v>0</v>
      </c>
      <c r="T358" s="57"/>
      <c r="U358" s="102">
        <f>SUMIF(Data_IND_TWh!$A$9:$A$442,Data_TOT_TWh!$B358&amp;200&amp;"_"&amp;Data_TOT_TWh!$E358,Data_IND_TWh!$U$9:$U$442)+SUMIF(Data_TER_TWh!$A$9:$A$442,Data_TOT_TWh!$B358&amp;300&amp;"_"&amp;Data_TOT_TWh!$E358,Data_TER_TWh!$U$9:$U$442)+SUMIF(Data_RES_TWh!$A$9:$A$1310,Data_TOT_TWh!$B358&amp;400&amp;"_"&amp;Data_TOT_TWh!$E358,Data_RES_TWh!$U$9:$U$1310)</f>
        <v>0</v>
      </c>
      <c r="V358" s="57"/>
      <c r="W358" s="102">
        <f>SUMIF(Data_IND_TWh!$A$9:$A$442,Data_TOT_TWh!$B358&amp;200&amp;"_"&amp;Data_TOT_TWh!$E358,Data_IND_TWh!$W$9:$W$442)+SUMIF(Data_TER_TWh!$A$9:$A$442,Data_TOT_TWh!$B358&amp;300&amp;"_"&amp;Data_TOT_TWh!$E358,Data_TER_TWh!$W$9:$W$442)+SUMIF(Data_RES_TWh!$A$9:$A$1310,Data_TOT_TWh!$B358&amp;400&amp;"_"&amp;Data_TOT_TWh!$E358,Data_RES_TWh!$W$9:$W$1310)</f>
        <v>0</v>
      </c>
      <c r="X358" s="13"/>
      <c r="Y358" s="13"/>
      <c r="Z358" s="13"/>
      <c r="AA358" s="46"/>
      <c r="AB358" s="57"/>
      <c r="AC358" s="102">
        <f>SUMIF(Data_IND_TWh!$A$9:$A$442,Data_TOT_TWh!$B358&amp;200&amp;"_"&amp;Data_TOT_TWh!$E358,Data_IND_TWh!$AC$9:$AC$442)+SUMIF(Data_TER_TWh!$A$9:$A$442,Data_TOT_TWh!$B358&amp;300&amp;"_"&amp;Data_TOT_TWh!$E358,Data_TER_TWh!$AC$9:$AC$442)+SUMIF(Data_RES_TWh!$A$9:$A$1310,Data_TOT_TWh!$B358&amp;400&amp;"_"&amp;Data_TOT_TWh!$E358,Data_RES_TWh!$AC$9:$AC$1310)</f>
        <v>0</v>
      </c>
      <c r="AD358" s="61"/>
      <c r="AE358" s="102">
        <f>SUMIF(Data_IND_TWh!$A$9:$A$442,Data_TOT_TWh!$B358&amp;200&amp;"_"&amp;Data_TOT_TWh!$E358,Data_IND_TWh!$AE$9:$AE$442)+SUMIF(Data_TER_TWh!$A$9:$A$442,Data_TOT_TWh!$B358&amp;300&amp;"_"&amp;Data_TOT_TWh!$E358,Data_TER_TWh!$AE$9:$AE$442)+SUMIF(Data_RES_TWh!$A$9:$A$1310,Data_TOT_TWh!$B358&amp;400&amp;"_"&amp;Data_TOT_TWh!$E358,Data_RES_TWh!$AE$9:$AE$1310)</f>
        <v>0</v>
      </c>
      <c r="AF358" s="13"/>
      <c r="AG358" s="13"/>
      <c r="AH358" s="46"/>
      <c r="AI358" s="57"/>
      <c r="AJ358" s="102">
        <f>SUMIF(Data_RES_TWh!$A$9:$A$1310,Data_TOT_TWh!$B358&amp;400&amp;"_"&amp;Data_TOT_TWh!$E358,Data_RES_TWh!$AJ$9:$AJ$1310)</f>
        <v>0</v>
      </c>
      <c r="AK358" s="57"/>
      <c r="AL358" s="9" t="str">
        <f>VLOOKUP(F358,Definitions!$B$7:$E$39,4,FALSE)</f>
        <v>EU28</v>
      </c>
    </row>
    <row r="359" spans="1:38">
      <c r="A359" s="36" t="str">
        <f t="shared" si="36"/>
        <v>FI999_0</v>
      </c>
      <c r="B359" t="s">
        <v>113</v>
      </c>
      <c r="C359" t="s">
        <v>269</v>
      </c>
      <c r="D359">
        <v>999</v>
      </c>
      <c r="E359">
        <v>0</v>
      </c>
      <c r="F359" s="25" t="str">
        <f>VLOOKUP(B359,Definitions!$C$7:$D$43,2,FALSE)</f>
        <v>Finland</v>
      </c>
      <c r="G359" t="str">
        <f>VLOOKUP(C359,Definitions!$C$49:$D$57,2,FALSE)</f>
        <v>TOTAL</v>
      </c>
      <c r="H359" t="str">
        <f>VLOOKUP(D359,Definitions!$C$60:$D$104,2,FALSE)</f>
        <v>TOTAL</v>
      </c>
      <c r="J359" s="29" t="str">
        <f>VLOOKUP(E359,Definitions!$C$115:$D$131,2,FALSE)</f>
        <v>TOTAL</v>
      </c>
      <c r="K359" s="111">
        <v>224.09032900000003</v>
      </c>
      <c r="L359" s="110">
        <f t="shared" si="37"/>
        <v>-56.839214398662563</v>
      </c>
      <c r="M359" s="110">
        <f t="shared" si="38"/>
        <v>167.25111460133746</v>
      </c>
      <c r="N359" s="57"/>
      <c r="O359" s="110">
        <f>IFERROR(SUMIF(Data_IND_TWh!$A$9:$A$442,Data_TOT_TWh!$B359&amp;200&amp;"_"&amp;Data_TOT_TWh!$E359,Data_IND_TWh!$O$9:$O$442),0)+SUMIF(Data_TER_TWh!$A$9:$A$442,Data_TOT_TWh!$B359&amp;300&amp;"_"&amp;Data_TOT_TWh!$E359,Data_TER_TWh!$O$9:$O$442)+SUMIF(Data_RES_TWh!$A$9:$A$1310,Data_TOT_TWh!$B359&amp;400&amp;"_"&amp;Data_TOT_TWh!$E359,Data_RES_TWh!$O$9:$O$1310)</f>
        <v>0</v>
      </c>
      <c r="P359" s="110">
        <f t="shared" si="39"/>
        <v>167.25111460133746</v>
      </c>
      <c r="Q359" s="110">
        <f t="shared" si="40"/>
        <v>163.20963147261256</v>
      </c>
      <c r="R359" s="109">
        <f t="shared" si="41"/>
        <v>4.0414831287249182</v>
      </c>
      <c r="S359" s="102">
        <f>SUMIF(Data_IND_TWh!$A$9:$A$442,Data_TOT_TWh!$B359&amp;200&amp;"_"&amp;Data_TOT_TWh!$E359,Data_IND_TWh!$S$9:$S$442)+SUMIF(Data_TER_TWh!$A$9:$A$442,Data_TOT_TWh!$B359&amp;300&amp;"_"&amp;Data_TOT_TWh!$E359,Data_TER_TWh!$S$9:$S$442)+SUMIF(Data_RES_TWh!$A$9:$A$1310,Data_TOT_TWh!$B359&amp;400&amp;"_"&amp;Data_TOT_TWh!$E359,Data_RES_TWh!$S$9:$S$1310)</f>
        <v>80.663981177824752</v>
      </c>
      <c r="T359" s="57"/>
      <c r="U359" s="102">
        <f>SUMIF(Data_IND_TWh!$A$9:$A$442,Data_TOT_TWh!$B359&amp;200&amp;"_"&amp;Data_TOT_TWh!$E359,Data_IND_TWh!$U$9:$U$442)+SUMIF(Data_TER_TWh!$A$9:$A$442,Data_TOT_TWh!$B359&amp;300&amp;"_"&amp;Data_TOT_TWh!$E359,Data_TER_TWh!$U$9:$U$442)+SUMIF(Data_RES_TWh!$A$9:$A$1310,Data_TOT_TWh!$B359&amp;400&amp;"_"&amp;Data_TOT_TWh!$E359,Data_RES_TWh!$U$9:$U$1310)</f>
        <v>10.281488378982456</v>
      </c>
      <c r="V359" s="57"/>
      <c r="W359" s="102">
        <f>SUMIF(Data_IND_TWh!$A$9:$A$442,Data_TOT_TWh!$B359&amp;200&amp;"_"&amp;Data_TOT_TWh!$E359,Data_IND_TWh!$W$9:$W$442)+SUMIF(Data_TER_TWh!$A$9:$A$442,Data_TOT_TWh!$B359&amp;300&amp;"_"&amp;Data_TOT_TWh!$E359,Data_TER_TWh!$W$9:$W$442)+SUMIF(Data_RES_TWh!$A$9:$A$1310,Data_TOT_TWh!$B359&amp;400&amp;"_"&amp;Data_TOT_TWh!$E359,Data_RES_TWh!$W$9:$W$1310)</f>
        <v>72.26416191580536</v>
      </c>
      <c r="X359" s="13"/>
      <c r="Y359" s="13"/>
      <c r="Z359" s="13"/>
      <c r="AA359" s="46"/>
      <c r="AB359" s="57"/>
      <c r="AC359" s="102">
        <f>SUMIF(Data_IND_TWh!$A$9:$A$442,Data_TOT_TWh!$B359&amp;200&amp;"_"&amp;Data_TOT_TWh!$E359,Data_IND_TWh!$AC$9:$AC$442)+SUMIF(Data_TER_TWh!$A$9:$A$442,Data_TOT_TWh!$B359&amp;300&amp;"_"&amp;Data_TOT_TWh!$E359,Data_TER_TWh!$AC$9:$AC$442)+SUMIF(Data_RES_TWh!$A$9:$A$1310,Data_TOT_TWh!$B359&amp;400&amp;"_"&amp;Data_TOT_TWh!$E359,Data_RES_TWh!$AC$9:$AC$1310)</f>
        <v>0.59271394172786973</v>
      </c>
      <c r="AD359" s="61"/>
      <c r="AE359" s="102">
        <f>SUMIF(Data_IND_TWh!$A$9:$A$442,Data_TOT_TWh!$B359&amp;200&amp;"_"&amp;Data_TOT_TWh!$E359,Data_IND_TWh!$AE$9:$AE$442)+SUMIF(Data_TER_TWh!$A$9:$A$442,Data_TOT_TWh!$B359&amp;300&amp;"_"&amp;Data_TOT_TWh!$E359,Data_TER_TWh!$AE$9:$AE$442)+SUMIF(Data_RES_TWh!$A$9:$A$1310,Data_TOT_TWh!$B359&amp;400&amp;"_"&amp;Data_TOT_TWh!$E359,Data_RES_TWh!$AE$9:$AE$1310)</f>
        <v>3.4487691869970485</v>
      </c>
      <c r="AF359" s="13"/>
      <c r="AG359" s="13"/>
      <c r="AH359" s="46"/>
      <c r="AI359" s="57"/>
      <c r="AJ359" s="102">
        <f>SUMIF(Data_RES_TWh!$A$9:$A$1310,Data_TOT_TWh!$B359&amp;400&amp;"_"&amp;Data_TOT_TWh!$E359,Data_RES_TWh!$AJ$9:$AJ$1310)</f>
        <v>2.5258190095004971</v>
      </c>
      <c r="AK359" s="57"/>
      <c r="AL359" s="9" t="str">
        <f>VLOOKUP(F359,Definitions!$B$7:$E$39,4,FALSE)</f>
        <v>EU28</v>
      </c>
    </row>
    <row r="360" spans="1:38">
      <c r="A360" s="36" t="str">
        <f t="shared" si="36"/>
        <v>FI999_1</v>
      </c>
      <c r="B360" t="s">
        <v>113</v>
      </c>
      <c r="C360" t="s">
        <v>269</v>
      </c>
      <c r="D360">
        <v>999</v>
      </c>
      <c r="E360">
        <v>1</v>
      </c>
      <c r="F360" s="25" t="str">
        <f>VLOOKUP(B360,Definitions!$C$7:$D$43,2,FALSE)</f>
        <v>Finland</v>
      </c>
      <c r="G360" t="str">
        <f>VLOOKUP(C360,Definitions!$C$49:$D$57,2,FALSE)</f>
        <v>TOTAL</v>
      </c>
      <c r="H360" t="str">
        <f>VLOOKUP(D360,Definitions!$C$60:$D$104,2,FALSE)</f>
        <v>TOTAL</v>
      </c>
      <c r="J360" s="29" t="str">
        <f>VLOOKUP(E360,Definitions!$C$115:$D$131,2,FALSE)</f>
        <v>Coal</v>
      </c>
      <c r="K360" s="111">
        <v>7.8176860000000001</v>
      </c>
      <c r="L360" s="110">
        <f t="shared" si="37"/>
        <v>-7.5760827257651542E-3</v>
      </c>
      <c r="M360" s="110">
        <f t="shared" si="38"/>
        <v>7.810109917274235</v>
      </c>
      <c r="N360" s="57"/>
      <c r="O360" s="110">
        <f>IFERROR(SUMIF(Data_IND_TWh!$A$9:$A$442,Data_TOT_TWh!$B360&amp;200&amp;"_"&amp;Data_TOT_TWh!$E360,Data_IND_TWh!$O$9:$O$442),0)+SUMIF(Data_TER_TWh!$A$9:$A$442,Data_TOT_TWh!$B360&amp;300&amp;"_"&amp;Data_TOT_TWh!$E360,Data_TER_TWh!$O$9:$O$442)+SUMIF(Data_RES_TWh!$A$9:$A$1310,Data_TOT_TWh!$B360&amp;400&amp;"_"&amp;Data_TOT_TWh!$E360,Data_RES_TWh!$O$9:$O$1310)</f>
        <v>0</v>
      </c>
      <c r="P360" s="110">
        <f t="shared" si="39"/>
        <v>7.810109917274235</v>
      </c>
      <c r="Q360" s="110">
        <f t="shared" si="40"/>
        <v>7.810109917274235</v>
      </c>
      <c r="R360" s="109">
        <f t="shared" si="41"/>
        <v>0</v>
      </c>
      <c r="S360" s="102">
        <f>SUMIF(Data_IND_TWh!$A$9:$A$442,Data_TOT_TWh!$B360&amp;200&amp;"_"&amp;Data_TOT_TWh!$E360,Data_IND_TWh!$S$9:$S$442)+SUMIF(Data_TER_TWh!$A$9:$A$442,Data_TOT_TWh!$B360&amp;300&amp;"_"&amp;Data_TOT_TWh!$E360,Data_TER_TWh!$S$9:$S$442)+SUMIF(Data_RES_TWh!$A$9:$A$1310,Data_TOT_TWh!$B360&amp;400&amp;"_"&amp;Data_TOT_TWh!$E360,Data_RES_TWh!$S$9:$S$1310)</f>
        <v>0.90770491699645828</v>
      </c>
      <c r="T360" s="57"/>
      <c r="U360" s="102">
        <f>SUMIF(Data_IND_TWh!$A$9:$A$442,Data_TOT_TWh!$B360&amp;200&amp;"_"&amp;Data_TOT_TWh!$E360,Data_IND_TWh!$U$9:$U$442)+SUMIF(Data_TER_TWh!$A$9:$A$442,Data_TOT_TWh!$B360&amp;300&amp;"_"&amp;Data_TOT_TWh!$E360,Data_TER_TWh!$U$9:$U$442)+SUMIF(Data_RES_TWh!$A$9:$A$1310,Data_TOT_TWh!$B360&amp;400&amp;"_"&amp;Data_TOT_TWh!$E360,Data_RES_TWh!$U$9:$U$1310)</f>
        <v>0</v>
      </c>
      <c r="V360" s="57"/>
      <c r="W360" s="102">
        <f>SUMIF(Data_IND_TWh!$A$9:$A$442,Data_TOT_TWh!$B360&amp;200&amp;"_"&amp;Data_TOT_TWh!$E360,Data_IND_TWh!$W$9:$W$442)+SUMIF(Data_TER_TWh!$A$9:$A$442,Data_TOT_TWh!$B360&amp;300&amp;"_"&amp;Data_TOT_TWh!$E360,Data_TER_TWh!$W$9:$W$442)+SUMIF(Data_RES_TWh!$A$9:$A$1310,Data_TOT_TWh!$B360&amp;400&amp;"_"&amp;Data_TOT_TWh!$E360,Data_RES_TWh!$W$9:$W$1310)</f>
        <v>6.9024050002777768</v>
      </c>
      <c r="X360" s="13"/>
      <c r="Y360" s="13"/>
      <c r="Z360" s="13"/>
      <c r="AA360" s="46"/>
      <c r="AB360" s="57"/>
      <c r="AC360" s="102">
        <f>SUMIF(Data_IND_TWh!$A$9:$A$442,Data_TOT_TWh!$B360&amp;200&amp;"_"&amp;Data_TOT_TWh!$E360,Data_IND_TWh!$AC$9:$AC$442)+SUMIF(Data_TER_TWh!$A$9:$A$442,Data_TOT_TWh!$B360&amp;300&amp;"_"&amp;Data_TOT_TWh!$E360,Data_TER_TWh!$AC$9:$AC$442)+SUMIF(Data_RES_TWh!$A$9:$A$1310,Data_TOT_TWh!$B360&amp;400&amp;"_"&amp;Data_TOT_TWh!$E360,Data_RES_TWh!$AC$9:$AC$1310)</f>
        <v>0</v>
      </c>
      <c r="AD360" s="61"/>
      <c r="AE360" s="102">
        <f>SUMIF(Data_IND_TWh!$A$9:$A$442,Data_TOT_TWh!$B360&amp;200&amp;"_"&amp;Data_TOT_TWh!$E360,Data_IND_TWh!$AE$9:$AE$442)+SUMIF(Data_TER_TWh!$A$9:$A$442,Data_TOT_TWh!$B360&amp;300&amp;"_"&amp;Data_TOT_TWh!$E360,Data_TER_TWh!$AE$9:$AE$442)+SUMIF(Data_RES_TWh!$A$9:$A$1310,Data_TOT_TWh!$B360&amp;400&amp;"_"&amp;Data_TOT_TWh!$E360,Data_RES_TWh!$AE$9:$AE$1310)</f>
        <v>0</v>
      </c>
      <c r="AF360" s="13"/>
      <c r="AG360" s="13"/>
      <c r="AH360" s="46"/>
      <c r="AI360" s="57"/>
      <c r="AJ360" s="102">
        <f>SUMIF(Data_RES_TWh!$A$9:$A$1310,Data_TOT_TWh!$B360&amp;400&amp;"_"&amp;Data_TOT_TWh!$E360,Data_RES_TWh!$AJ$9:$AJ$1310)</f>
        <v>0</v>
      </c>
      <c r="AK360" s="57"/>
      <c r="AL360" s="9" t="str">
        <f>VLOOKUP(F360,Definitions!$B$7:$E$39,4,FALSE)</f>
        <v>EU28</v>
      </c>
    </row>
    <row r="361" spans="1:38">
      <c r="A361" s="36" t="str">
        <f t="shared" si="36"/>
        <v>FI999_2</v>
      </c>
      <c r="B361" t="s">
        <v>113</v>
      </c>
      <c r="C361" t="s">
        <v>269</v>
      </c>
      <c r="D361">
        <v>999</v>
      </c>
      <c r="E361">
        <v>2</v>
      </c>
      <c r="F361" s="25" t="str">
        <f>VLOOKUP(B361,Definitions!$C$7:$D$43,2,FALSE)</f>
        <v>Finland</v>
      </c>
      <c r="G361" t="str">
        <f>VLOOKUP(C361,Definitions!$C$49:$D$57,2,FALSE)</f>
        <v>TOTAL</v>
      </c>
      <c r="H361" t="str">
        <f>VLOOKUP(D361,Definitions!$C$60:$D$104,2,FALSE)</f>
        <v>TOTAL</v>
      </c>
      <c r="J361" s="29" t="str">
        <f>VLOOKUP(E361,Definitions!$C$115:$D$131,2,FALSE)</f>
        <v>Fuel oil</v>
      </c>
      <c r="K361" s="111">
        <v>18.049760000000003</v>
      </c>
      <c r="L361" s="110">
        <f t="shared" si="37"/>
        <v>0.95046621296988576</v>
      </c>
      <c r="M361" s="110">
        <f t="shared" si="38"/>
        <v>19.000226212969888</v>
      </c>
      <c r="N361" s="57"/>
      <c r="O361" s="110">
        <f>IFERROR(SUMIF(Data_IND_TWh!$A$9:$A$442,Data_TOT_TWh!$B361&amp;200&amp;"_"&amp;Data_TOT_TWh!$E361,Data_IND_TWh!$O$9:$O$442),0)+SUMIF(Data_TER_TWh!$A$9:$A$442,Data_TOT_TWh!$B361&amp;300&amp;"_"&amp;Data_TOT_TWh!$E361,Data_TER_TWh!$O$9:$O$442)+SUMIF(Data_RES_TWh!$A$9:$A$1310,Data_TOT_TWh!$B361&amp;400&amp;"_"&amp;Data_TOT_TWh!$E361,Data_RES_TWh!$O$9:$O$1310)</f>
        <v>0</v>
      </c>
      <c r="P361" s="110">
        <f t="shared" si="39"/>
        <v>19.000226212969888</v>
      </c>
      <c r="Q361" s="110">
        <f t="shared" si="40"/>
        <v>19.000226212969888</v>
      </c>
      <c r="R361" s="109">
        <f t="shared" si="41"/>
        <v>0</v>
      </c>
      <c r="S361" s="102">
        <f>SUMIF(Data_IND_TWh!$A$9:$A$442,Data_TOT_TWh!$B361&amp;200&amp;"_"&amp;Data_TOT_TWh!$E361,Data_IND_TWh!$S$9:$S$442)+SUMIF(Data_TER_TWh!$A$9:$A$442,Data_TOT_TWh!$B361&amp;300&amp;"_"&amp;Data_TOT_TWh!$E361,Data_TER_TWh!$S$9:$S$442)+SUMIF(Data_RES_TWh!$A$9:$A$1310,Data_TOT_TWh!$B361&amp;400&amp;"_"&amp;Data_TOT_TWh!$E361,Data_RES_TWh!$S$9:$S$1310)</f>
        <v>11.980642903127636</v>
      </c>
      <c r="T361" s="57"/>
      <c r="U361" s="102">
        <f>SUMIF(Data_IND_TWh!$A$9:$A$442,Data_TOT_TWh!$B361&amp;200&amp;"_"&amp;Data_TOT_TWh!$E361,Data_IND_TWh!$U$9:$U$442)+SUMIF(Data_TER_TWh!$A$9:$A$442,Data_TOT_TWh!$B361&amp;300&amp;"_"&amp;Data_TOT_TWh!$E361,Data_TER_TWh!$U$9:$U$442)+SUMIF(Data_RES_TWh!$A$9:$A$1310,Data_TOT_TWh!$B361&amp;400&amp;"_"&amp;Data_TOT_TWh!$E361,Data_RES_TWh!$U$9:$U$1310)</f>
        <v>1.2769681726200375</v>
      </c>
      <c r="V361" s="57"/>
      <c r="W361" s="102">
        <f>SUMIF(Data_IND_TWh!$A$9:$A$442,Data_TOT_TWh!$B361&amp;200&amp;"_"&amp;Data_TOT_TWh!$E361,Data_IND_TWh!$W$9:$W$442)+SUMIF(Data_TER_TWh!$A$9:$A$442,Data_TOT_TWh!$B361&amp;300&amp;"_"&amp;Data_TOT_TWh!$E361,Data_TER_TWh!$W$9:$W$442)+SUMIF(Data_RES_TWh!$A$9:$A$1310,Data_TOT_TWh!$B361&amp;400&amp;"_"&amp;Data_TOT_TWh!$E361,Data_RES_TWh!$W$9:$W$1310)</f>
        <v>5.7426151372222147</v>
      </c>
      <c r="X361" s="13"/>
      <c r="Y361" s="13"/>
      <c r="Z361" s="13"/>
      <c r="AA361" s="46"/>
      <c r="AB361" s="57"/>
      <c r="AC361" s="102">
        <f>SUMIF(Data_IND_TWh!$A$9:$A$442,Data_TOT_TWh!$B361&amp;200&amp;"_"&amp;Data_TOT_TWh!$E361,Data_IND_TWh!$AC$9:$AC$442)+SUMIF(Data_TER_TWh!$A$9:$A$442,Data_TOT_TWh!$B361&amp;300&amp;"_"&amp;Data_TOT_TWh!$E361,Data_TER_TWh!$AC$9:$AC$442)+SUMIF(Data_RES_TWh!$A$9:$A$1310,Data_TOT_TWh!$B361&amp;400&amp;"_"&amp;Data_TOT_TWh!$E361,Data_RES_TWh!$AC$9:$AC$1310)</f>
        <v>0</v>
      </c>
      <c r="AD361" s="61"/>
      <c r="AE361" s="102">
        <f>SUMIF(Data_IND_TWh!$A$9:$A$442,Data_TOT_TWh!$B361&amp;200&amp;"_"&amp;Data_TOT_TWh!$E361,Data_IND_TWh!$AE$9:$AE$442)+SUMIF(Data_TER_TWh!$A$9:$A$442,Data_TOT_TWh!$B361&amp;300&amp;"_"&amp;Data_TOT_TWh!$E361,Data_TER_TWh!$AE$9:$AE$442)+SUMIF(Data_RES_TWh!$A$9:$A$1310,Data_TOT_TWh!$B361&amp;400&amp;"_"&amp;Data_TOT_TWh!$E361,Data_RES_TWh!$AE$9:$AE$1310)</f>
        <v>0</v>
      </c>
      <c r="AF361" s="13"/>
      <c r="AG361" s="13"/>
      <c r="AH361" s="46"/>
      <c r="AI361" s="57"/>
      <c r="AJ361" s="102">
        <f>SUMIF(Data_RES_TWh!$A$9:$A$1310,Data_TOT_TWh!$B361&amp;400&amp;"_"&amp;Data_TOT_TWh!$E361,Data_RES_TWh!$AJ$9:$AJ$1310)</f>
        <v>0</v>
      </c>
      <c r="AK361" s="57"/>
      <c r="AL361" s="9" t="str">
        <f>VLOOKUP(F361,Definitions!$B$7:$E$39,4,FALSE)</f>
        <v>EU28</v>
      </c>
    </row>
    <row r="362" spans="1:38">
      <c r="A362" s="36" t="str">
        <f t="shared" si="36"/>
        <v>FI999_3</v>
      </c>
      <c r="B362" t="s">
        <v>113</v>
      </c>
      <c r="C362" t="s">
        <v>269</v>
      </c>
      <c r="D362">
        <v>999</v>
      </c>
      <c r="E362">
        <v>3</v>
      </c>
      <c r="F362" s="25" t="str">
        <f>VLOOKUP(B362,Definitions!$C$7:$D$43,2,FALSE)</f>
        <v>Finland</v>
      </c>
      <c r="G362" t="str">
        <f>VLOOKUP(C362,Definitions!$C$49:$D$57,2,FALSE)</f>
        <v>TOTAL</v>
      </c>
      <c r="H362" t="str">
        <f>VLOOKUP(D362,Definitions!$C$60:$D$104,2,FALSE)</f>
        <v>TOTAL</v>
      </c>
      <c r="J362" s="29" t="str">
        <f>VLOOKUP(E362,Definitions!$C$115:$D$131,2,FALSE)</f>
        <v>Natural gas</v>
      </c>
      <c r="K362" s="111">
        <v>7.9398010000000001</v>
      </c>
      <c r="L362" s="110">
        <f t="shared" si="37"/>
        <v>6.1515974294986897E-2</v>
      </c>
      <c r="M362" s="110">
        <f t="shared" si="38"/>
        <v>8.001316974294987</v>
      </c>
      <c r="N362" s="57"/>
      <c r="O362" s="110">
        <f>IFERROR(SUMIF(Data_IND_TWh!$A$9:$A$442,Data_TOT_TWh!$B362&amp;200&amp;"_"&amp;Data_TOT_TWh!$E362,Data_IND_TWh!$O$9:$O$442),0)+SUMIF(Data_TER_TWh!$A$9:$A$442,Data_TOT_TWh!$B362&amp;300&amp;"_"&amp;Data_TOT_TWh!$E362,Data_TER_TWh!$O$9:$O$442)+SUMIF(Data_RES_TWh!$A$9:$A$1310,Data_TOT_TWh!$B362&amp;400&amp;"_"&amp;Data_TOT_TWh!$E362,Data_RES_TWh!$O$9:$O$1310)</f>
        <v>0</v>
      </c>
      <c r="P362" s="110">
        <f t="shared" si="39"/>
        <v>8.001316974294987</v>
      </c>
      <c r="Q362" s="110">
        <f t="shared" si="40"/>
        <v>8.001316974294987</v>
      </c>
      <c r="R362" s="109">
        <f t="shared" si="41"/>
        <v>0</v>
      </c>
      <c r="S362" s="102">
        <f>SUMIF(Data_IND_TWh!$A$9:$A$442,Data_TOT_TWh!$B362&amp;200&amp;"_"&amp;Data_TOT_TWh!$E362,Data_IND_TWh!$S$9:$S$442)+SUMIF(Data_TER_TWh!$A$9:$A$442,Data_TOT_TWh!$B362&amp;300&amp;"_"&amp;Data_TOT_TWh!$E362,Data_TER_TWh!$S$9:$S$442)+SUMIF(Data_RES_TWh!$A$9:$A$1310,Data_TOT_TWh!$B362&amp;400&amp;"_"&amp;Data_TOT_TWh!$E362,Data_RES_TWh!$S$9:$S$1310)</f>
        <v>3.6443361615996386</v>
      </c>
      <c r="T362" s="57"/>
      <c r="U362" s="102">
        <f>SUMIF(Data_IND_TWh!$A$9:$A$442,Data_TOT_TWh!$B362&amp;200&amp;"_"&amp;Data_TOT_TWh!$E362,Data_IND_TWh!$U$9:$U$442)+SUMIF(Data_TER_TWh!$A$9:$A$442,Data_TOT_TWh!$B362&amp;300&amp;"_"&amp;Data_TOT_TWh!$E362,Data_TER_TWh!$U$9:$U$442)+SUMIF(Data_RES_TWh!$A$9:$A$1310,Data_TOT_TWh!$B362&amp;400&amp;"_"&amp;Data_TOT_TWh!$E362,Data_RES_TWh!$U$9:$U$1310)</f>
        <v>0.12226544130645856</v>
      </c>
      <c r="V362" s="57"/>
      <c r="W362" s="102">
        <f>SUMIF(Data_IND_TWh!$A$9:$A$442,Data_TOT_TWh!$B362&amp;200&amp;"_"&amp;Data_TOT_TWh!$E362,Data_IND_TWh!$W$9:$W$442)+SUMIF(Data_TER_TWh!$A$9:$A$442,Data_TOT_TWh!$B362&amp;300&amp;"_"&amp;Data_TOT_TWh!$E362,Data_TER_TWh!$W$9:$W$442)+SUMIF(Data_RES_TWh!$A$9:$A$1310,Data_TOT_TWh!$B362&amp;400&amp;"_"&amp;Data_TOT_TWh!$E362,Data_RES_TWh!$W$9:$W$1310)</f>
        <v>4.2347153713888899</v>
      </c>
      <c r="X362" s="13"/>
      <c r="Y362" s="13"/>
      <c r="Z362" s="13"/>
      <c r="AA362" s="46"/>
      <c r="AB362" s="57"/>
      <c r="AC362" s="102">
        <f>SUMIF(Data_IND_TWh!$A$9:$A$442,Data_TOT_TWh!$B362&amp;200&amp;"_"&amp;Data_TOT_TWh!$E362,Data_IND_TWh!$AC$9:$AC$442)+SUMIF(Data_TER_TWh!$A$9:$A$442,Data_TOT_TWh!$B362&amp;300&amp;"_"&amp;Data_TOT_TWh!$E362,Data_TER_TWh!$AC$9:$AC$442)+SUMIF(Data_RES_TWh!$A$9:$A$1310,Data_TOT_TWh!$B362&amp;400&amp;"_"&amp;Data_TOT_TWh!$E362,Data_RES_TWh!$AC$9:$AC$1310)</f>
        <v>0</v>
      </c>
      <c r="AD362" s="61"/>
      <c r="AE362" s="102">
        <f>SUMIF(Data_IND_TWh!$A$9:$A$442,Data_TOT_TWh!$B362&amp;200&amp;"_"&amp;Data_TOT_TWh!$E362,Data_IND_TWh!$AE$9:$AE$442)+SUMIF(Data_TER_TWh!$A$9:$A$442,Data_TOT_TWh!$B362&amp;300&amp;"_"&amp;Data_TOT_TWh!$E362,Data_TER_TWh!$AE$9:$AE$442)+SUMIF(Data_RES_TWh!$A$9:$A$1310,Data_TOT_TWh!$B362&amp;400&amp;"_"&amp;Data_TOT_TWh!$E362,Data_RES_TWh!$AE$9:$AE$1310)</f>
        <v>0</v>
      </c>
      <c r="AF362" s="13"/>
      <c r="AG362" s="13"/>
      <c r="AH362" s="46"/>
      <c r="AI362" s="57"/>
      <c r="AJ362" s="102">
        <f>SUMIF(Data_RES_TWh!$A$9:$A$1310,Data_TOT_TWh!$B362&amp;400&amp;"_"&amp;Data_TOT_TWh!$E362,Data_RES_TWh!$AJ$9:$AJ$1310)</f>
        <v>1.0791055727554099E-2</v>
      </c>
      <c r="AK362" s="57"/>
      <c r="AL362" s="9" t="str">
        <f>VLOOKUP(F362,Definitions!$B$7:$E$39,4,FALSE)</f>
        <v>EU28</v>
      </c>
    </row>
    <row r="363" spans="1:38">
      <c r="A363" s="36" t="str">
        <f t="shared" si="36"/>
        <v>FI999_4</v>
      </c>
      <c r="B363" t="s">
        <v>113</v>
      </c>
      <c r="C363" t="s">
        <v>269</v>
      </c>
      <c r="D363">
        <v>999</v>
      </c>
      <c r="E363">
        <v>4</v>
      </c>
      <c r="F363" s="25" t="str">
        <f>VLOOKUP(B363,Definitions!$C$7:$D$43,2,FALSE)</f>
        <v>Finland</v>
      </c>
      <c r="G363" t="str">
        <f>VLOOKUP(C363,Definitions!$C$49:$D$57,2,FALSE)</f>
        <v>TOTAL</v>
      </c>
      <c r="H363" t="str">
        <f>VLOOKUP(D363,Definitions!$C$60:$D$104,2,FALSE)</f>
        <v>TOTAL</v>
      </c>
      <c r="J363" s="29" t="str">
        <f>VLOOKUP(E363,Definitions!$C$115:$D$131,2,FALSE)</f>
        <v>Other fossil fuels</v>
      </c>
      <c r="K363" s="111">
        <v>8.104947000000001</v>
      </c>
      <c r="L363" s="110">
        <f t="shared" si="37"/>
        <v>-3.6164755555557093E-2</v>
      </c>
      <c r="M363" s="110">
        <f t="shared" si="38"/>
        <v>8.0687822444444439</v>
      </c>
      <c r="N363" s="57"/>
      <c r="O363" s="110">
        <f>IFERROR(SUMIF(Data_IND_TWh!$A$9:$A$442,Data_TOT_TWh!$B363&amp;200&amp;"_"&amp;Data_TOT_TWh!$E363,Data_IND_TWh!$O$9:$O$442),0)+SUMIF(Data_TER_TWh!$A$9:$A$442,Data_TOT_TWh!$B363&amp;300&amp;"_"&amp;Data_TOT_TWh!$E363,Data_TER_TWh!$O$9:$O$442)+SUMIF(Data_RES_TWh!$A$9:$A$1310,Data_TOT_TWh!$B363&amp;400&amp;"_"&amp;Data_TOT_TWh!$E363,Data_RES_TWh!$O$9:$O$1310)</f>
        <v>0</v>
      </c>
      <c r="P363" s="110">
        <f t="shared" si="39"/>
        <v>8.0687822444444439</v>
      </c>
      <c r="Q363" s="110">
        <f t="shared" si="40"/>
        <v>8.0687822444444439</v>
      </c>
      <c r="R363" s="109">
        <f t="shared" si="41"/>
        <v>0</v>
      </c>
      <c r="S363" s="102">
        <f>SUMIF(Data_IND_TWh!$A$9:$A$442,Data_TOT_TWh!$B363&amp;200&amp;"_"&amp;Data_TOT_TWh!$E363,Data_IND_TWh!$S$9:$S$442)+SUMIF(Data_TER_TWh!$A$9:$A$442,Data_TOT_TWh!$B363&amp;300&amp;"_"&amp;Data_TOT_TWh!$E363,Data_TER_TWh!$S$9:$S$442)+SUMIF(Data_RES_TWh!$A$9:$A$1310,Data_TOT_TWh!$B363&amp;400&amp;"_"&amp;Data_TOT_TWh!$E363,Data_RES_TWh!$S$9:$S$1310)</f>
        <v>0</v>
      </c>
      <c r="T363" s="57"/>
      <c r="U363" s="102">
        <f>SUMIF(Data_IND_TWh!$A$9:$A$442,Data_TOT_TWh!$B363&amp;200&amp;"_"&amp;Data_TOT_TWh!$E363,Data_IND_TWh!$U$9:$U$442)+SUMIF(Data_TER_TWh!$A$9:$A$442,Data_TOT_TWh!$B363&amp;300&amp;"_"&amp;Data_TOT_TWh!$E363,Data_TER_TWh!$U$9:$U$442)+SUMIF(Data_RES_TWh!$A$9:$A$1310,Data_TOT_TWh!$B363&amp;400&amp;"_"&amp;Data_TOT_TWh!$E363,Data_RES_TWh!$U$9:$U$1310)</f>
        <v>0</v>
      </c>
      <c r="V363" s="57"/>
      <c r="W363" s="102">
        <f>SUMIF(Data_IND_TWh!$A$9:$A$442,Data_TOT_TWh!$B363&amp;200&amp;"_"&amp;Data_TOT_TWh!$E363,Data_IND_TWh!$W$9:$W$442)+SUMIF(Data_TER_TWh!$A$9:$A$442,Data_TOT_TWh!$B363&amp;300&amp;"_"&amp;Data_TOT_TWh!$E363,Data_TER_TWh!$W$9:$W$442)+SUMIF(Data_RES_TWh!$A$9:$A$1310,Data_TOT_TWh!$B363&amp;400&amp;"_"&amp;Data_TOT_TWh!$E363,Data_RES_TWh!$W$9:$W$1310)</f>
        <v>8.0687822444444439</v>
      </c>
      <c r="X363" s="13"/>
      <c r="Y363" s="13"/>
      <c r="Z363" s="13"/>
      <c r="AA363" s="46"/>
      <c r="AB363" s="57"/>
      <c r="AC363" s="102">
        <f>SUMIF(Data_IND_TWh!$A$9:$A$442,Data_TOT_TWh!$B363&amp;200&amp;"_"&amp;Data_TOT_TWh!$E363,Data_IND_TWh!$AC$9:$AC$442)+SUMIF(Data_TER_TWh!$A$9:$A$442,Data_TOT_TWh!$B363&amp;300&amp;"_"&amp;Data_TOT_TWh!$E363,Data_TER_TWh!$AC$9:$AC$442)+SUMIF(Data_RES_TWh!$A$9:$A$1310,Data_TOT_TWh!$B363&amp;400&amp;"_"&amp;Data_TOT_TWh!$E363,Data_RES_TWh!$AC$9:$AC$1310)</f>
        <v>0</v>
      </c>
      <c r="AD363" s="61"/>
      <c r="AE363" s="102">
        <f>SUMIF(Data_IND_TWh!$A$9:$A$442,Data_TOT_TWh!$B363&amp;200&amp;"_"&amp;Data_TOT_TWh!$E363,Data_IND_TWh!$AE$9:$AE$442)+SUMIF(Data_TER_TWh!$A$9:$A$442,Data_TOT_TWh!$B363&amp;300&amp;"_"&amp;Data_TOT_TWh!$E363,Data_TER_TWh!$AE$9:$AE$442)+SUMIF(Data_RES_TWh!$A$9:$A$1310,Data_TOT_TWh!$B363&amp;400&amp;"_"&amp;Data_TOT_TWh!$E363,Data_RES_TWh!$AE$9:$AE$1310)</f>
        <v>0</v>
      </c>
      <c r="AF363" s="13"/>
      <c r="AG363" s="13"/>
      <c r="AH363" s="46"/>
      <c r="AI363" s="57"/>
      <c r="AJ363" s="102">
        <f>SUMIF(Data_RES_TWh!$A$9:$A$1310,Data_TOT_TWh!$B363&amp;400&amp;"_"&amp;Data_TOT_TWh!$E363,Data_RES_TWh!$AJ$9:$AJ$1310)</f>
        <v>0</v>
      </c>
      <c r="AK363" s="57"/>
      <c r="AL363" s="9" t="str">
        <f>VLOOKUP(F363,Definitions!$B$7:$E$39,4,FALSE)</f>
        <v>EU28</v>
      </c>
    </row>
    <row r="364" spans="1:38">
      <c r="A364" s="36" t="str">
        <f t="shared" si="36"/>
        <v>FI999_6</v>
      </c>
      <c r="B364" t="s">
        <v>113</v>
      </c>
      <c r="C364" t="s">
        <v>269</v>
      </c>
      <c r="D364">
        <v>999</v>
      </c>
      <c r="E364">
        <v>6</v>
      </c>
      <c r="F364" s="25" t="str">
        <f>VLOOKUP(B364,Definitions!$C$7:$D$43,2,FALSE)</f>
        <v>Finland</v>
      </c>
      <c r="G364" t="str">
        <f>VLOOKUP(C364,Definitions!$C$49:$D$57,2,FALSE)</f>
        <v>TOTAL</v>
      </c>
      <c r="H364" t="str">
        <f>VLOOKUP(D364,Definitions!$C$60:$D$104,2,FALSE)</f>
        <v>TOTAL</v>
      </c>
      <c r="J364" s="29" t="str">
        <f>VLOOKUP(E364,Definitions!$C$115:$D$131,2,FALSE)</f>
        <v>Electricity</v>
      </c>
      <c r="K364" s="111">
        <v>78.376896000000002</v>
      </c>
      <c r="L364" s="110">
        <f t="shared" si="37"/>
        <v>-52.452701962573407</v>
      </c>
      <c r="M364" s="110">
        <f t="shared" si="38"/>
        <v>25.924194037426595</v>
      </c>
      <c r="N364" s="57"/>
      <c r="O364" s="110">
        <f>IFERROR(SUMIF(Data_IND_TWh!$A$9:$A$442,Data_TOT_TWh!$B364&amp;200&amp;"_"&amp;Data_TOT_TWh!$E364,Data_IND_TWh!$O$9:$O$442),0)+SUMIF(Data_TER_TWh!$A$9:$A$442,Data_TOT_TWh!$B364&amp;300&amp;"_"&amp;Data_TOT_TWh!$E364,Data_TER_TWh!$O$9:$O$442)+SUMIF(Data_RES_TWh!$A$9:$A$1310,Data_TOT_TWh!$B364&amp;400&amp;"_"&amp;Data_TOT_TWh!$E364,Data_RES_TWh!$O$9:$O$1310)</f>
        <v>0</v>
      </c>
      <c r="P364" s="110">
        <f t="shared" si="39"/>
        <v>25.924194037426595</v>
      </c>
      <c r="Q364" s="110">
        <f t="shared" si="40"/>
        <v>21.882710908701675</v>
      </c>
      <c r="R364" s="109">
        <f t="shared" si="41"/>
        <v>4.0414831287249182</v>
      </c>
      <c r="S364" s="102">
        <f>SUMIF(Data_IND_TWh!$A$9:$A$442,Data_TOT_TWh!$B364&amp;200&amp;"_"&amp;Data_TOT_TWh!$E364,Data_IND_TWh!$S$9:$S$442)+SUMIF(Data_TER_TWh!$A$9:$A$442,Data_TOT_TWh!$B364&amp;300&amp;"_"&amp;Data_TOT_TWh!$E364,Data_TER_TWh!$S$9:$S$442)+SUMIF(Data_RES_TWh!$A$9:$A$1310,Data_TOT_TWh!$B364&amp;400&amp;"_"&amp;Data_TOT_TWh!$E364,Data_RES_TWh!$S$9:$S$1310)</f>
        <v>17.113034302266723</v>
      </c>
      <c r="T364" s="57"/>
      <c r="U364" s="102">
        <f>SUMIF(Data_IND_TWh!$A$9:$A$442,Data_TOT_TWh!$B364&amp;200&amp;"_"&amp;Data_TOT_TWh!$E364,Data_IND_TWh!$U$9:$U$442)+SUMIF(Data_TER_TWh!$A$9:$A$442,Data_TOT_TWh!$B364&amp;300&amp;"_"&amp;Data_TOT_TWh!$E364,Data_TER_TWh!$U$9:$U$442)+SUMIF(Data_RES_TWh!$A$9:$A$1310,Data_TOT_TWh!$B364&amp;400&amp;"_"&amp;Data_TOT_TWh!$E364,Data_RES_TWh!$U$9:$U$1310)</f>
        <v>2.9009386939629485</v>
      </c>
      <c r="V364" s="57"/>
      <c r="W364" s="102">
        <f>SUMIF(Data_IND_TWh!$A$9:$A$442,Data_TOT_TWh!$B364&amp;200&amp;"_"&amp;Data_TOT_TWh!$E364,Data_IND_TWh!$W$9:$W$442)+SUMIF(Data_TER_TWh!$A$9:$A$442,Data_TOT_TWh!$B364&amp;300&amp;"_"&amp;Data_TOT_TWh!$E364,Data_TER_TWh!$W$9:$W$442)+SUMIF(Data_RES_TWh!$A$9:$A$1310,Data_TOT_TWh!$B364&amp;400&amp;"_"&amp;Data_TOT_TWh!$E364,Data_RES_TWh!$W$9:$W$1310)</f>
        <v>1.8687379124720023</v>
      </c>
      <c r="X364" s="13"/>
      <c r="Y364" s="13"/>
      <c r="Z364" s="13"/>
      <c r="AA364" s="46"/>
      <c r="AB364" s="57"/>
      <c r="AC364" s="102">
        <f>SUMIF(Data_IND_TWh!$A$9:$A$442,Data_TOT_TWh!$B364&amp;200&amp;"_"&amp;Data_TOT_TWh!$E364,Data_IND_TWh!$AC$9:$AC$442)+SUMIF(Data_TER_TWh!$A$9:$A$442,Data_TOT_TWh!$B364&amp;300&amp;"_"&amp;Data_TOT_TWh!$E364,Data_TER_TWh!$AC$9:$AC$442)+SUMIF(Data_RES_TWh!$A$9:$A$1310,Data_TOT_TWh!$B364&amp;400&amp;"_"&amp;Data_TOT_TWh!$E364,Data_RES_TWh!$AC$9:$AC$1310)</f>
        <v>0.59271394172786951</v>
      </c>
      <c r="AD364" s="61"/>
      <c r="AE364" s="102">
        <f>SUMIF(Data_IND_TWh!$A$9:$A$442,Data_TOT_TWh!$B364&amp;200&amp;"_"&amp;Data_TOT_TWh!$E364,Data_IND_TWh!$AE$9:$AE$442)+SUMIF(Data_TER_TWh!$A$9:$A$442,Data_TOT_TWh!$B364&amp;300&amp;"_"&amp;Data_TOT_TWh!$E364,Data_TER_TWh!$AE$9:$AE$442)+SUMIF(Data_RES_TWh!$A$9:$A$1310,Data_TOT_TWh!$B364&amp;400&amp;"_"&amp;Data_TOT_TWh!$E364,Data_RES_TWh!$AE$9:$AE$1310)</f>
        <v>3.4487691869970485</v>
      </c>
      <c r="AF364" s="13"/>
      <c r="AG364" s="13"/>
      <c r="AH364" s="46"/>
      <c r="AI364" s="57"/>
      <c r="AJ364" s="102">
        <f>SUMIF(Data_RES_TWh!$A$9:$A$1310,Data_TOT_TWh!$B364&amp;400&amp;"_"&amp;Data_TOT_TWh!$E364,Data_RES_TWh!$AJ$9:$AJ$1310)</f>
        <v>0.68802795377294301</v>
      </c>
      <c r="AK364" s="57"/>
      <c r="AL364" s="9" t="str">
        <f>VLOOKUP(F364,Definitions!$B$7:$E$39,4,FALSE)</f>
        <v>EU28</v>
      </c>
    </row>
    <row r="365" spans="1:38">
      <c r="A365" s="36" t="str">
        <f t="shared" si="36"/>
        <v>FI999_7</v>
      </c>
      <c r="B365" t="s">
        <v>113</v>
      </c>
      <c r="C365" t="s">
        <v>269</v>
      </c>
      <c r="D365">
        <v>999</v>
      </c>
      <c r="E365">
        <v>7</v>
      </c>
      <c r="F365" s="25" t="str">
        <f>VLOOKUP(B365,Definitions!$C$7:$D$43,2,FALSE)</f>
        <v>Finland</v>
      </c>
      <c r="G365" t="str">
        <f>VLOOKUP(C365,Definitions!$C$49:$D$57,2,FALSE)</f>
        <v>TOTAL</v>
      </c>
      <c r="H365" t="str">
        <f>VLOOKUP(D365,Definitions!$C$60:$D$104,2,FALSE)</f>
        <v>TOTAL</v>
      </c>
      <c r="J365" s="29" t="str">
        <f>VLOOKUP(E365,Definitions!$C$115:$D$131,2,FALSE)</f>
        <v>District heating</v>
      </c>
      <c r="K365" s="111">
        <v>49.581015999999998</v>
      </c>
      <c r="L365" s="110">
        <f t="shared" si="37"/>
        <v>-7.1956249422949199</v>
      </c>
      <c r="M365" s="110">
        <f t="shared" si="38"/>
        <v>42.385391057705078</v>
      </c>
      <c r="N365" s="57"/>
      <c r="O365" s="110">
        <f>IFERROR(SUMIF(Data_IND_TWh!$A$9:$A$442,Data_TOT_TWh!$B365&amp;200&amp;"_"&amp;Data_TOT_TWh!$E365,Data_IND_TWh!$O$9:$O$442),0)+SUMIF(Data_TER_TWh!$A$9:$A$442,Data_TOT_TWh!$B365&amp;300&amp;"_"&amp;Data_TOT_TWh!$E365,Data_TER_TWh!$O$9:$O$442)+SUMIF(Data_RES_TWh!$A$9:$A$1310,Data_TOT_TWh!$B365&amp;400&amp;"_"&amp;Data_TOT_TWh!$E365,Data_RES_TWh!$O$9:$O$1310)</f>
        <v>0</v>
      </c>
      <c r="P365" s="110">
        <f t="shared" si="39"/>
        <v>42.385391057705078</v>
      </c>
      <c r="Q365" s="110">
        <f t="shared" si="40"/>
        <v>42.385391057705078</v>
      </c>
      <c r="R365" s="109">
        <f t="shared" si="41"/>
        <v>0</v>
      </c>
      <c r="S365" s="102">
        <f>SUMIF(Data_IND_TWh!$A$9:$A$442,Data_TOT_TWh!$B365&amp;200&amp;"_"&amp;Data_TOT_TWh!$E365,Data_IND_TWh!$S$9:$S$442)+SUMIF(Data_TER_TWh!$A$9:$A$442,Data_TOT_TWh!$B365&amp;300&amp;"_"&amp;Data_TOT_TWh!$E365,Data_TER_TWh!$S$9:$S$442)+SUMIF(Data_RES_TWh!$A$9:$A$1310,Data_TOT_TWh!$B365&amp;400&amp;"_"&amp;Data_TOT_TWh!$E365,Data_RES_TWh!$S$9:$S$1310)</f>
        <v>29.250669036111105</v>
      </c>
      <c r="T365" s="57"/>
      <c r="U365" s="102">
        <f>SUMIF(Data_IND_TWh!$A$9:$A$442,Data_TOT_TWh!$B365&amp;200&amp;"_"&amp;Data_TOT_TWh!$E365,Data_IND_TWh!$U$9:$U$442)+SUMIF(Data_TER_TWh!$A$9:$A$442,Data_TOT_TWh!$B365&amp;300&amp;"_"&amp;Data_TOT_TWh!$E365,Data_TER_TWh!$U$9:$U$442)+SUMIF(Data_RES_TWh!$A$9:$A$1310,Data_TOT_TWh!$B365&amp;400&amp;"_"&amp;Data_TOT_TWh!$E365,Data_RES_TWh!$U$9:$U$1310)</f>
        <v>5.0009099288162</v>
      </c>
      <c r="V365" s="57"/>
      <c r="W365" s="102">
        <f>SUMIF(Data_IND_TWh!$A$9:$A$442,Data_TOT_TWh!$B365&amp;200&amp;"_"&amp;Data_TOT_TWh!$E365,Data_IND_TWh!$W$9:$W$442)+SUMIF(Data_TER_TWh!$A$9:$A$442,Data_TOT_TWh!$B365&amp;300&amp;"_"&amp;Data_TOT_TWh!$E365,Data_TER_TWh!$W$9:$W$442)+SUMIF(Data_RES_TWh!$A$9:$A$1310,Data_TOT_TWh!$B365&amp;400&amp;"_"&amp;Data_TOT_TWh!$E365,Data_RES_TWh!$W$9:$W$1310)</f>
        <v>8.1338120927777702</v>
      </c>
      <c r="X365" s="13"/>
      <c r="Y365" s="13"/>
      <c r="Z365" s="13"/>
      <c r="AA365" s="46"/>
      <c r="AB365" s="57"/>
      <c r="AC365" s="102">
        <f>SUMIF(Data_IND_TWh!$A$9:$A$442,Data_TOT_TWh!$B365&amp;200&amp;"_"&amp;Data_TOT_TWh!$E365,Data_IND_TWh!$AC$9:$AC$442)+SUMIF(Data_TER_TWh!$A$9:$A$442,Data_TOT_TWh!$B365&amp;300&amp;"_"&amp;Data_TOT_TWh!$E365,Data_TER_TWh!$AC$9:$AC$442)+SUMIF(Data_RES_TWh!$A$9:$A$1310,Data_TOT_TWh!$B365&amp;400&amp;"_"&amp;Data_TOT_TWh!$E365,Data_RES_TWh!$AC$9:$AC$1310)</f>
        <v>0</v>
      </c>
      <c r="AD365" s="61"/>
      <c r="AE365" s="102">
        <f>SUMIF(Data_IND_TWh!$A$9:$A$442,Data_TOT_TWh!$B365&amp;200&amp;"_"&amp;Data_TOT_TWh!$E365,Data_IND_TWh!$AE$9:$AE$442)+SUMIF(Data_TER_TWh!$A$9:$A$442,Data_TOT_TWh!$B365&amp;300&amp;"_"&amp;Data_TOT_TWh!$E365,Data_TER_TWh!$AE$9:$AE$442)+SUMIF(Data_RES_TWh!$A$9:$A$1310,Data_TOT_TWh!$B365&amp;400&amp;"_"&amp;Data_TOT_TWh!$E365,Data_RES_TWh!$AE$9:$AE$1310)</f>
        <v>0</v>
      </c>
      <c r="AF365" s="13"/>
      <c r="AG365" s="13"/>
      <c r="AH365" s="46"/>
      <c r="AI365" s="57"/>
      <c r="AJ365" s="102">
        <f>SUMIF(Data_RES_TWh!$A$9:$A$1310,Data_TOT_TWh!$B365&amp;400&amp;"_"&amp;Data_TOT_TWh!$E365,Data_RES_TWh!$AJ$9:$AJ$1310)</f>
        <v>0</v>
      </c>
      <c r="AK365" s="57"/>
      <c r="AL365" s="9" t="str">
        <f>VLOOKUP(F365,Definitions!$B$7:$E$39,4,FALSE)</f>
        <v>EU28</v>
      </c>
    </row>
    <row r="366" spans="1:38">
      <c r="A366" s="36" t="str">
        <f t="shared" si="36"/>
        <v>FI999_8</v>
      </c>
      <c r="B366" t="s">
        <v>113</v>
      </c>
      <c r="C366" t="s">
        <v>269</v>
      </c>
      <c r="D366">
        <v>999</v>
      </c>
      <c r="E366">
        <v>8</v>
      </c>
      <c r="F366" s="25" t="str">
        <f>VLOOKUP(B366,Definitions!$C$7:$D$43,2,FALSE)</f>
        <v>Finland</v>
      </c>
      <c r="G366" t="str">
        <f>VLOOKUP(C366,Definitions!$C$49:$D$57,2,FALSE)</f>
        <v>TOTAL</v>
      </c>
      <c r="H366" t="str">
        <f>VLOOKUP(D366,Definitions!$C$60:$D$104,2,FALSE)</f>
        <v>TOTAL</v>
      </c>
      <c r="J366" s="29" t="str">
        <f>VLOOKUP(E366,Definitions!$C$115:$D$131,2,FALSE)</f>
        <v>Waste non-RES</v>
      </c>
      <c r="K366" s="111">
        <v>0.46403699999999998</v>
      </c>
      <c r="L366" s="110">
        <f t="shared" si="37"/>
        <v>2.9734027777778005E-4</v>
      </c>
      <c r="M366" s="110">
        <f t="shared" si="38"/>
        <v>0.46433434027777776</v>
      </c>
      <c r="N366" s="57"/>
      <c r="O366" s="110">
        <f>IFERROR(SUMIF(Data_IND_TWh!$A$9:$A$442,Data_TOT_TWh!$B366&amp;200&amp;"_"&amp;Data_TOT_TWh!$E366,Data_IND_TWh!$O$9:$O$442),0)+SUMIF(Data_TER_TWh!$A$9:$A$442,Data_TOT_TWh!$B366&amp;300&amp;"_"&amp;Data_TOT_TWh!$E366,Data_TER_TWh!$O$9:$O$442)+SUMIF(Data_RES_TWh!$A$9:$A$1310,Data_TOT_TWh!$B366&amp;400&amp;"_"&amp;Data_TOT_TWh!$E366,Data_RES_TWh!$O$9:$O$1310)</f>
        <v>0</v>
      </c>
      <c r="P366" s="110">
        <f t="shared" si="39"/>
        <v>0.46433434027777776</v>
      </c>
      <c r="Q366" s="110">
        <f t="shared" si="40"/>
        <v>0.46433434027777776</v>
      </c>
      <c r="R366" s="109">
        <f t="shared" si="41"/>
        <v>0</v>
      </c>
      <c r="S366" s="102">
        <f>SUMIF(Data_IND_TWh!$A$9:$A$442,Data_TOT_TWh!$B366&amp;200&amp;"_"&amp;Data_TOT_TWh!$E366,Data_IND_TWh!$S$9:$S$442)+SUMIF(Data_TER_TWh!$A$9:$A$442,Data_TOT_TWh!$B366&amp;300&amp;"_"&amp;Data_TOT_TWh!$E366,Data_TER_TWh!$S$9:$S$442)+SUMIF(Data_RES_TWh!$A$9:$A$1310,Data_TOT_TWh!$B366&amp;400&amp;"_"&amp;Data_TOT_TWh!$E366,Data_RES_TWh!$S$9:$S$1310)</f>
        <v>0</v>
      </c>
      <c r="T366" s="57"/>
      <c r="U366" s="102">
        <f>SUMIF(Data_IND_TWh!$A$9:$A$442,Data_TOT_TWh!$B366&amp;200&amp;"_"&amp;Data_TOT_TWh!$E366,Data_IND_TWh!$U$9:$U$442)+SUMIF(Data_TER_TWh!$A$9:$A$442,Data_TOT_TWh!$B366&amp;300&amp;"_"&amp;Data_TOT_TWh!$E366,Data_TER_TWh!$U$9:$U$442)+SUMIF(Data_RES_TWh!$A$9:$A$1310,Data_TOT_TWh!$B366&amp;400&amp;"_"&amp;Data_TOT_TWh!$E366,Data_RES_TWh!$U$9:$U$1310)</f>
        <v>0</v>
      </c>
      <c r="V366" s="57"/>
      <c r="W366" s="102">
        <f>SUMIF(Data_IND_TWh!$A$9:$A$442,Data_TOT_TWh!$B366&amp;200&amp;"_"&amp;Data_TOT_TWh!$E366,Data_IND_TWh!$W$9:$W$442)+SUMIF(Data_TER_TWh!$A$9:$A$442,Data_TOT_TWh!$B366&amp;300&amp;"_"&amp;Data_TOT_TWh!$E366,Data_TER_TWh!$W$9:$W$442)+SUMIF(Data_RES_TWh!$A$9:$A$1310,Data_TOT_TWh!$B366&amp;400&amp;"_"&amp;Data_TOT_TWh!$E366,Data_RES_TWh!$W$9:$W$1310)</f>
        <v>0.46433434027777776</v>
      </c>
      <c r="X366" s="13"/>
      <c r="Y366" s="13"/>
      <c r="Z366" s="13"/>
      <c r="AA366" s="46"/>
      <c r="AB366" s="57"/>
      <c r="AC366" s="102">
        <f>SUMIF(Data_IND_TWh!$A$9:$A$442,Data_TOT_TWh!$B366&amp;200&amp;"_"&amp;Data_TOT_TWh!$E366,Data_IND_TWh!$AC$9:$AC$442)+SUMIF(Data_TER_TWh!$A$9:$A$442,Data_TOT_TWh!$B366&amp;300&amp;"_"&amp;Data_TOT_TWh!$E366,Data_TER_TWh!$AC$9:$AC$442)+SUMIF(Data_RES_TWh!$A$9:$A$1310,Data_TOT_TWh!$B366&amp;400&amp;"_"&amp;Data_TOT_TWh!$E366,Data_RES_TWh!$AC$9:$AC$1310)</f>
        <v>0</v>
      </c>
      <c r="AD366" s="61"/>
      <c r="AE366" s="102">
        <f>SUMIF(Data_IND_TWh!$A$9:$A$442,Data_TOT_TWh!$B366&amp;200&amp;"_"&amp;Data_TOT_TWh!$E366,Data_IND_TWh!$AE$9:$AE$442)+SUMIF(Data_TER_TWh!$A$9:$A$442,Data_TOT_TWh!$B366&amp;300&amp;"_"&amp;Data_TOT_TWh!$E366,Data_TER_TWh!$AE$9:$AE$442)+SUMIF(Data_RES_TWh!$A$9:$A$1310,Data_TOT_TWh!$B366&amp;400&amp;"_"&amp;Data_TOT_TWh!$E366,Data_RES_TWh!$AE$9:$AE$1310)</f>
        <v>0</v>
      </c>
      <c r="AF366" s="13"/>
      <c r="AG366" s="13"/>
      <c r="AH366" s="46"/>
      <c r="AI366" s="57"/>
      <c r="AJ366" s="102">
        <f>SUMIF(Data_RES_TWh!$A$9:$A$1310,Data_TOT_TWh!$B366&amp;400&amp;"_"&amp;Data_TOT_TWh!$E366,Data_RES_TWh!$AJ$9:$AJ$1310)</f>
        <v>0</v>
      </c>
      <c r="AK366" s="57"/>
      <c r="AL366" s="9" t="str">
        <f>VLOOKUP(F366,Definitions!$B$7:$E$39,4,FALSE)</f>
        <v>EU28</v>
      </c>
    </row>
    <row r="367" spans="1:38">
      <c r="A367" s="36" t="str">
        <f t="shared" si="36"/>
        <v>FI999_9</v>
      </c>
      <c r="B367" t="s">
        <v>113</v>
      </c>
      <c r="C367" t="s">
        <v>269</v>
      </c>
      <c r="D367">
        <v>999</v>
      </c>
      <c r="E367">
        <v>9</v>
      </c>
      <c r="F367" s="25" t="str">
        <f>VLOOKUP(B367,Definitions!$C$7:$D$43,2,FALSE)</f>
        <v>Finland</v>
      </c>
      <c r="G367" t="str">
        <f>VLOOKUP(C367,Definitions!$C$49:$D$57,2,FALSE)</f>
        <v>TOTAL</v>
      </c>
      <c r="H367" t="str">
        <f>VLOOKUP(D367,Definitions!$C$60:$D$104,2,FALSE)</f>
        <v>TOTAL</v>
      </c>
      <c r="J367" s="29" t="str">
        <f>VLOOKUP(E367,Definitions!$C$115:$D$131,2,FALSE)</f>
        <v>Waste RES</v>
      </c>
      <c r="K367" s="111">
        <v>0.51520899999999992</v>
      </c>
      <c r="L367" s="110">
        <f t="shared" si="37"/>
        <v>-2.7777791178351663E-10</v>
      </c>
      <c r="M367" s="110">
        <f t="shared" si="38"/>
        <v>0.51520899972222201</v>
      </c>
      <c r="N367" s="57"/>
      <c r="O367" s="110">
        <f>IFERROR(SUMIF(Data_IND_TWh!$A$9:$A$442,Data_TOT_TWh!$B367&amp;200&amp;"_"&amp;Data_TOT_TWh!$E367,Data_IND_TWh!$O$9:$O$442),0)+SUMIF(Data_TER_TWh!$A$9:$A$442,Data_TOT_TWh!$B367&amp;300&amp;"_"&amp;Data_TOT_TWh!$E367,Data_TER_TWh!$O$9:$O$442)+SUMIF(Data_RES_TWh!$A$9:$A$1310,Data_TOT_TWh!$B367&amp;400&amp;"_"&amp;Data_TOT_TWh!$E367,Data_RES_TWh!$O$9:$O$1310)</f>
        <v>0</v>
      </c>
      <c r="P367" s="110">
        <f t="shared" si="39"/>
        <v>0.51520899972222201</v>
      </c>
      <c r="Q367" s="110">
        <f t="shared" si="40"/>
        <v>0.51520899972222201</v>
      </c>
      <c r="R367" s="109">
        <f t="shared" si="41"/>
        <v>0</v>
      </c>
      <c r="S367" s="102">
        <f>SUMIF(Data_IND_TWh!$A$9:$A$442,Data_TOT_TWh!$B367&amp;200&amp;"_"&amp;Data_TOT_TWh!$E367,Data_IND_TWh!$S$9:$S$442)+SUMIF(Data_TER_TWh!$A$9:$A$442,Data_TOT_TWh!$B367&amp;300&amp;"_"&amp;Data_TOT_TWh!$E367,Data_TER_TWh!$S$9:$S$442)+SUMIF(Data_RES_TWh!$A$9:$A$1310,Data_TOT_TWh!$B367&amp;400&amp;"_"&amp;Data_TOT_TWh!$E367,Data_RES_TWh!$S$9:$S$1310)</f>
        <v>0</v>
      </c>
      <c r="T367" s="57"/>
      <c r="U367" s="102">
        <f>SUMIF(Data_IND_TWh!$A$9:$A$442,Data_TOT_TWh!$B367&amp;200&amp;"_"&amp;Data_TOT_TWh!$E367,Data_IND_TWh!$U$9:$U$442)+SUMIF(Data_TER_TWh!$A$9:$A$442,Data_TOT_TWh!$B367&amp;300&amp;"_"&amp;Data_TOT_TWh!$E367,Data_TER_TWh!$U$9:$U$442)+SUMIF(Data_RES_TWh!$A$9:$A$1310,Data_TOT_TWh!$B367&amp;400&amp;"_"&amp;Data_TOT_TWh!$E367,Data_RES_TWh!$U$9:$U$1310)</f>
        <v>0</v>
      </c>
      <c r="V367" s="57"/>
      <c r="W367" s="102">
        <f>SUMIF(Data_IND_TWh!$A$9:$A$442,Data_TOT_TWh!$B367&amp;200&amp;"_"&amp;Data_TOT_TWh!$E367,Data_IND_TWh!$W$9:$W$442)+SUMIF(Data_TER_TWh!$A$9:$A$442,Data_TOT_TWh!$B367&amp;300&amp;"_"&amp;Data_TOT_TWh!$E367,Data_TER_TWh!$W$9:$W$442)+SUMIF(Data_RES_TWh!$A$9:$A$1310,Data_TOT_TWh!$B367&amp;400&amp;"_"&amp;Data_TOT_TWh!$E367,Data_RES_TWh!$W$9:$W$1310)</f>
        <v>0.51520899972222201</v>
      </c>
      <c r="X367" s="13"/>
      <c r="Y367" s="13"/>
      <c r="Z367" s="13"/>
      <c r="AA367" s="46"/>
      <c r="AB367" s="57"/>
      <c r="AC367" s="102">
        <f>SUMIF(Data_IND_TWh!$A$9:$A$442,Data_TOT_TWh!$B367&amp;200&amp;"_"&amp;Data_TOT_TWh!$E367,Data_IND_TWh!$AC$9:$AC$442)+SUMIF(Data_TER_TWh!$A$9:$A$442,Data_TOT_TWh!$B367&amp;300&amp;"_"&amp;Data_TOT_TWh!$E367,Data_TER_TWh!$AC$9:$AC$442)+SUMIF(Data_RES_TWh!$A$9:$A$1310,Data_TOT_TWh!$B367&amp;400&amp;"_"&amp;Data_TOT_TWh!$E367,Data_RES_TWh!$AC$9:$AC$1310)</f>
        <v>0</v>
      </c>
      <c r="AD367" s="61"/>
      <c r="AE367" s="102">
        <f>SUMIF(Data_IND_TWh!$A$9:$A$442,Data_TOT_TWh!$B367&amp;200&amp;"_"&amp;Data_TOT_TWh!$E367,Data_IND_TWh!$AE$9:$AE$442)+SUMIF(Data_TER_TWh!$A$9:$A$442,Data_TOT_TWh!$B367&amp;300&amp;"_"&amp;Data_TOT_TWh!$E367,Data_TER_TWh!$AE$9:$AE$442)+SUMIF(Data_RES_TWh!$A$9:$A$1310,Data_TOT_TWh!$B367&amp;400&amp;"_"&amp;Data_TOT_TWh!$E367,Data_RES_TWh!$AE$9:$AE$1310)</f>
        <v>0</v>
      </c>
      <c r="AF367" s="13"/>
      <c r="AG367" s="13"/>
      <c r="AH367" s="46"/>
      <c r="AI367" s="57"/>
      <c r="AJ367" s="102">
        <f>SUMIF(Data_RES_TWh!$A$9:$A$1310,Data_TOT_TWh!$B367&amp;400&amp;"_"&amp;Data_TOT_TWh!$E367,Data_RES_TWh!$AJ$9:$AJ$1310)</f>
        <v>0</v>
      </c>
      <c r="AK367" s="57"/>
      <c r="AL367" s="9" t="str">
        <f>VLOOKUP(F367,Definitions!$B$7:$E$39,4,FALSE)</f>
        <v>EU28</v>
      </c>
    </row>
    <row r="368" spans="1:38">
      <c r="A368" s="36" t="str">
        <f t="shared" si="36"/>
        <v>FI999_51</v>
      </c>
      <c r="B368" t="s">
        <v>113</v>
      </c>
      <c r="C368" t="s">
        <v>269</v>
      </c>
      <c r="D368">
        <v>999</v>
      </c>
      <c r="E368">
        <v>51</v>
      </c>
      <c r="F368" s="25" t="str">
        <f>VLOOKUP(B368,Definitions!$C$7:$D$43,2,FALSE)</f>
        <v>Finland</v>
      </c>
      <c r="G368" t="str">
        <f>VLOOKUP(C368,Definitions!$C$49:$D$57,2,FALSE)</f>
        <v>TOTAL</v>
      </c>
      <c r="H368" t="str">
        <f>VLOOKUP(D368,Definitions!$C$60:$D$104,2,FALSE)</f>
        <v>TOTAL</v>
      </c>
      <c r="J368" s="29" t="str">
        <f>VLOOKUP(E368,Definitions!$C$115:$D$131,2,FALSE)</f>
        <v>Biomass</v>
      </c>
      <c r="K368" s="111">
        <v>53.229347000000004</v>
      </c>
      <c r="L368" s="110">
        <f t="shared" si="37"/>
        <v>-1.8287961827778076</v>
      </c>
      <c r="M368" s="110">
        <f t="shared" si="38"/>
        <v>51.400550817222197</v>
      </c>
      <c r="N368" s="57"/>
      <c r="O368" s="110">
        <f>IFERROR(SUMIF(Data_IND_TWh!$A$9:$A$442,Data_TOT_TWh!$B368&amp;200&amp;"_"&amp;Data_TOT_TWh!$E368,Data_IND_TWh!$O$9:$O$442),0)+SUMIF(Data_TER_TWh!$A$9:$A$442,Data_TOT_TWh!$B368&amp;300&amp;"_"&amp;Data_TOT_TWh!$E368,Data_TER_TWh!$O$9:$O$442)+SUMIF(Data_RES_TWh!$A$9:$A$1310,Data_TOT_TWh!$B368&amp;400&amp;"_"&amp;Data_TOT_TWh!$E368,Data_RES_TWh!$O$9:$O$1310)</f>
        <v>0</v>
      </c>
      <c r="P368" s="110">
        <f t="shared" si="39"/>
        <v>51.400550817222197</v>
      </c>
      <c r="Q368" s="110">
        <f t="shared" si="40"/>
        <v>51.400550817222197</v>
      </c>
      <c r="R368" s="109">
        <f t="shared" si="41"/>
        <v>0</v>
      </c>
      <c r="S368" s="102">
        <f>SUMIF(Data_IND_TWh!$A$9:$A$442,Data_TOT_TWh!$B368&amp;200&amp;"_"&amp;Data_TOT_TWh!$E368,Data_IND_TWh!$S$9:$S$442)+SUMIF(Data_TER_TWh!$A$9:$A$442,Data_TOT_TWh!$B368&amp;300&amp;"_"&amp;Data_TOT_TWh!$E368,Data_TER_TWh!$S$9:$S$442)+SUMIF(Data_RES_TWh!$A$9:$A$1310,Data_TOT_TWh!$B368&amp;400&amp;"_"&amp;Data_TOT_TWh!$E368,Data_RES_TWh!$S$9:$S$1310)</f>
        <v>14.47183543068525</v>
      </c>
      <c r="T368" s="57"/>
      <c r="U368" s="102">
        <f>SUMIF(Data_IND_TWh!$A$9:$A$442,Data_TOT_TWh!$B368&amp;200&amp;"_"&amp;Data_TOT_TWh!$E368,Data_IND_TWh!$U$9:$U$442)+SUMIF(Data_TER_TWh!$A$9:$A$442,Data_TOT_TWh!$B368&amp;300&amp;"_"&amp;Data_TOT_TWh!$E368,Data_TER_TWh!$U$9:$U$442)+SUMIF(Data_RES_TWh!$A$9:$A$1310,Data_TOT_TWh!$B368&amp;400&amp;"_"&amp;Data_TOT_TWh!$E368,Data_RES_TWh!$U$9:$U$1310)</f>
        <v>0.59516456931474959</v>
      </c>
      <c r="V368" s="57"/>
      <c r="W368" s="102">
        <f>SUMIF(Data_IND_TWh!$A$9:$A$442,Data_TOT_TWh!$B368&amp;200&amp;"_"&amp;Data_TOT_TWh!$E368,Data_IND_TWh!$W$9:$W$442)+SUMIF(Data_TER_TWh!$A$9:$A$442,Data_TOT_TWh!$B368&amp;300&amp;"_"&amp;Data_TOT_TWh!$E368,Data_TER_TWh!$W$9:$W$442)+SUMIF(Data_RES_TWh!$A$9:$A$1310,Data_TOT_TWh!$B368&amp;400&amp;"_"&amp;Data_TOT_TWh!$E368,Data_RES_TWh!$W$9:$W$1310)</f>
        <v>36.333550817222196</v>
      </c>
      <c r="X368" s="13"/>
      <c r="Y368" s="13"/>
      <c r="Z368" s="13"/>
      <c r="AA368" s="46"/>
      <c r="AB368" s="57"/>
      <c r="AC368" s="102">
        <f>SUMIF(Data_IND_TWh!$A$9:$A$442,Data_TOT_TWh!$B368&amp;200&amp;"_"&amp;Data_TOT_TWh!$E368,Data_IND_TWh!$AC$9:$AC$442)+SUMIF(Data_TER_TWh!$A$9:$A$442,Data_TOT_TWh!$B368&amp;300&amp;"_"&amp;Data_TOT_TWh!$E368,Data_TER_TWh!$AC$9:$AC$442)+SUMIF(Data_RES_TWh!$A$9:$A$1310,Data_TOT_TWh!$B368&amp;400&amp;"_"&amp;Data_TOT_TWh!$E368,Data_RES_TWh!$AC$9:$AC$1310)</f>
        <v>0</v>
      </c>
      <c r="AD368" s="61"/>
      <c r="AE368" s="102">
        <f>SUMIF(Data_IND_TWh!$A$9:$A$442,Data_TOT_TWh!$B368&amp;200&amp;"_"&amp;Data_TOT_TWh!$E368,Data_IND_TWh!$AE$9:$AE$442)+SUMIF(Data_TER_TWh!$A$9:$A$442,Data_TOT_TWh!$B368&amp;300&amp;"_"&amp;Data_TOT_TWh!$E368,Data_TER_TWh!$AE$9:$AE$442)+SUMIF(Data_RES_TWh!$A$9:$A$1310,Data_TOT_TWh!$B368&amp;400&amp;"_"&amp;Data_TOT_TWh!$E368,Data_RES_TWh!$AE$9:$AE$1310)</f>
        <v>0</v>
      </c>
      <c r="AF368" s="13"/>
      <c r="AG368" s="13"/>
      <c r="AH368" s="46"/>
      <c r="AI368" s="57"/>
      <c r="AJ368" s="102">
        <f>SUMIF(Data_RES_TWh!$A$9:$A$1310,Data_TOT_TWh!$B368&amp;400&amp;"_"&amp;Data_TOT_TWh!$E368,Data_RES_TWh!$AJ$9:$AJ$1310)</f>
        <v>1.827</v>
      </c>
      <c r="AK368" s="57"/>
      <c r="AL368" s="9" t="str">
        <f>VLOOKUP(F368,Definitions!$B$7:$E$39,4,FALSE)</f>
        <v>EU28</v>
      </c>
    </row>
    <row r="369" spans="1:38">
      <c r="A369" s="36" t="str">
        <f t="shared" si="36"/>
        <v>FI999_52</v>
      </c>
      <c r="B369" t="s">
        <v>113</v>
      </c>
      <c r="C369" t="s">
        <v>269</v>
      </c>
      <c r="D369">
        <v>999</v>
      </c>
      <c r="E369">
        <v>52</v>
      </c>
      <c r="F369" s="25" t="str">
        <f>VLOOKUP(B369,Definitions!$C$7:$D$43,2,FALSE)</f>
        <v>Finland</v>
      </c>
      <c r="G369" t="str">
        <f>VLOOKUP(C369,Definitions!$C$49:$D$57,2,FALSE)</f>
        <v>TOTAL</v>
      </c>
      <c r="H369" t="str">
        <f>VLOOKUP(D369,Definitions!$C$60:$D$104,2,FALSE)</f>
        <v>TOTAL</v>
      </c>
      <c r="J369" s="29" t="str">
        <f>VLOOKUP(E369,Definitions!$C$115:$D$131,2,FALSE)</f>
        <v>Geothermal</v>
      </c>
      <c r="K369" s="111">
        <v>0</v>
      </c>
      <c r="L369" s="110">
        <f t="shared" si="37"/>
        <v>0</v>
      </c>
      <c r="M369" s="110">
        <f t="shared" si="38"/>
        <v>0</v>
      </c>
      <c r="N369" s="57"/>
      <c r="O369" s="110">
        <f>IFERROR(SUMIF(Data_IND_TWh!$A$9:$A$442,Data_TOT_TWh!$B369&amp;200&amp;"_"&amp;Data_TOT_TWh!$E369,Data_IND_TWh!$O$9:$O$442),0)+SUMIF(Data_TER_TWh!$A$9:$A$442,Data_TOT_TWh!$B369&amp;300&amp;"_"&amp;Data_TOT_TWh!$E369,Data_TER_TWh!$O$9:$O$442)+SUMIF(Data_RES_TWh!$A$9:$A$1310,Data_TOT_TWh!$B369&amp;400&amp;"_"&amp;Data_TOT_TWh!$E369,Data_RES_TWh!$O$9:$O$1310)</f>
        <v>0</v>
      </c>
      <c r="P369" s="110">
        <f t="shared" si="39"/>
        <v>0</v>
      </c>
      <c r="Q369" s="110">
        <f t="shared" si="40"/>
        <v>0</v>
      </c>
      <c r="R369" s="109">
        <f t="shared" si="41"/>
        <v>0</v>
      </c>
      <c r="S369" s="102">
        <f>SUMIF(Data_IND_TWh!$A$9:$A$442,Data_TOT_TWh!$B369&amp;200&amp;"_"&amp;Data_TOT_TWh!$E369,Data_IND_TWh!$S$9:$S$442)+SUMIF(Data_TER_TWh!$A$9:$A$442,Data_TOT_TWh!$B369&amp;300&amp;"_"&amp;Data_TOT_TWh!$E369,Data_TER_TWh!$S$9:$S$442)+SUMIF(Data_RES_TWh!$A$9:$A$1310,Data_TOT_TWh!$B369&amp;400&amp;"_"&amp;Data_TOT_TWh!$E369,Data_RES_TWh!$S$9:$S$1310)</f>
        <v>0</v>
      </c>
      <c r="T369" s="57"/>
      <c r="U369" s="102">
        <f>SUMIF(Data_IND_TWh!$A$9:$A$442,Data_TOT_TWh!$B369&amp;200&amp;"_"&amp;Data_TOT_TWh!$E369,Data_IND_TWh!$U$9:$U$442)+SUMIF(Data_TER_TWh!$A$9:$A$442,Data_TOT_TWh!$B369&amp;300&amp;"_"&amp;Data_TOT_TWh!$E369,Data_TER_TWh!$U$9:$U$442)+SUMIF(Data_RES_TWh!$A$9:$A$1310,Data_TOT_TWh!$B369&amp;400&amp;"_"&amp;Data_TOT_TWh!$E369,Data_RES_TWh!$U$9:$U$1310)</f>
        <v>0</v>
      </c>
      <c r="V369" s="57"/>
      <c r="W369" s="102">
        <f>SUMIF(Data_IND_TWh!$A$9:$A$442,Data_TOT_TWh!$B369&amp;200&amp;"_"&amp;Data_TOT_TWh!$E369,Data_IND_TWh!$W$9:$W$442)+SUMIF(Data_TER_TWh!$A$9:$A$442,Data_TOT_TWh!$B369&amp;300&amp;"_"&amp;Data_TOT_TWh!$E369,Data_TER_TWh!$W$9:$W$442)+SUMIF(Data_RES_TWh!$A$9:$A$1310,Data_TOT_TWh!$B369&amp;400&amp;"_"&amp;Data_TOT_TWh!$E369,Data_RES_TWh!$W$9:$W$1310)</f>
        <v>0</v>
      </c>
      <c r="X369" s="13"/>
      <c r="Y369" s="13"/>
      <c r="Z369" s="13"/>
      <c r="AA369" s="46"/>
      <c r="AB369" s="57"/>
      <c r="AC369" s="102">
        <f>SUMIF(Data_IND_TWh!$A$9:$A$442,Data_TOT_TWh!$B369&amp;200&amp;"_"&amp;Data_TOT_TWh!$E369,Data_IND_TWh!$AC$9:$AC$442)+SUMIF(Data_TER_TWh!$A$9:$A$442,Data_TOT_TWh!$B369&amp;300&amp;"_"&amp;Data_TOT_TWh!$E369,Data_TER_TWh!$AC$9:$AC$442)+SUMIF(Data_RES_TWh!$A$9:$A$1310,Data_TOT_TWh!$B369&amp;400&amp;"_"&amp;Data_TOT_TWh!$E369,Data_RES_TWh!$AC$9:$AC$1310)</f>
        <v>0</v>
      </c>
      <c r="AD369" s="61"/>
      <c r="AE369" s="102">
        <f>SUMIF(Data_IND_TWh!$A$9:$A$442,Data_TOT_TWh!$B369&amp;200&amp;"_"&amp;Data_TOT_TWh!$E369,Data_IND_TWh!$AE$9:$AE$442)+SUMIF(Data_TER_TWh!$A$9:$A$442,Data_TOT_TWh!$B369&amp;300&amp;"_"&amp;Data_TOT_TWh!$E369,Data_TER_TWh!$AE$9:$AE$442)+SUMIF(Data_RES_TWh!$A$9:$A$1310,Data_TOT_TWh!$B369&amp;400&amp;"_"&amp;Data_TOT_TWh!$E369,Data_RES_TWh!$AE$9:$AE$1310)</f>
        <v>0</v>
      </c>
      <c r="AF369" s="13"/>
      <c r="AG369" s="13"/>
      <c r="AH369" s="46"/>
      <c r="AI369" s="57"/>
      <c r="AJ369" s="102">
        <f>SUMIF(Data_RES_TWh!$A$9:$A$1310,Data_TOT_TWh!$B369&amp;400&amp;"_"&amp;Data_TOT_TWh!$E369,Data_RES_TWh!$AJ$9:$AJ$1310)</f>
        <v>0</v>
      </c>
      <c r="AK369" s="57"/>
      <c r="AL369" s="9" t="str">
        <f>VLOOKUP(F369,Definitions!$B$7:$E$39,4,FALSE)</f>
        <v>EU28</v>
      </c>
    </row>
    <row r="370" spans="1:38">
      <c r="A370" s="36" t="str">
        <f t="shared" si="36"/>
        <v>FI999_53</v>
      </c>
      <c r="B370" t="s">
        <v>113</v>
      </c>
      <c r="C370" t="s">
        <v>269</v>
      </c>
      <c r="D370">
        <v>999</v>
      </c>
      <c r="E370">
        <v>53</v>
      </c>
      <c r="F370" s="25" t="str">
        <f>VLOOKUP(B370,Definitions!$C$7:$D$43,2,FALSE)</f>
        <v>Finland</v>
      </c>
      <c r="G370" t="str">
        <f>VLOOKUP(C370,Definitions!$C$49:$D$57,2,FALSE)</f>
        <v>TOTAL</v>
      </c>
      <c r="H370" t="str">
        <f>VLOOKUP(D370,Definitions!$C$60:$D$104,2,FALSE)</f>
        <v>TOTAL</v>
      </c>
      <c r="J370" s="29" t="str">
        <f>VLOOKUP(E370,Definitions!$C$115:$D$131,2,FALSE)</f>
        <v>Solar energy</v>
      </c>
      <c r="K370" s="111">
        <v>1.2793000000000001E-2</v>
      </c>
      <c r="L370" s="110">
        <f t="shared" si="37"/>
        <v>1.2069999999999997E-3</v>
      </c>
      <c r="M370" s="110">
        <f t="shared" si="38"/>
        <v>1.4E-2</v>
      </c>
      <c r="N370" s="57"/>
      <c r="O370" s="110">
        <f>IFERROR(SUMIF(Data_IND_TWh!$A$9:$A$442,Data_TOT_TWh!$B370&amp;200&amp;"_"&amp;Data_TOT_TWh!$E370,Data_IND_TWh!$O$9:$O$442),0)+SUMIF(Data_TER_TWh!$A$9:$A$442,Data_TOT_TWh!$B370&amp;300&amp;"_"&amp;Data_TOT_TWh!$E370,Data_TER_TWh!$O$9:$O$442)+SUMIF(Data_RES_TWh!$A$9:$A$1310,Data_TOT_TWh!$B370&amp;400&amp;"_"&amp;Data_TOT_TWh!$E370,Data_RES_TWh!$O$9:$O$1310)</f>
        <v>0</v>
      </c>
      <c r="P370" s="110">
        <f t="shared" si="39"/>
        <v>1.4E-2</v>
      </c>
      <c r="Q370" s="110">
        <f t="shared" si="40"/>
        <v>1.4E-2</v>
      </c>
      <c r="R370" s="109">
        <f t="shared" si="41"/>
        <v>0</v>
      </c>
      <c r="S370" s="102">
        <f>SUMIF(Data_IND_TWh!$A$9:$A$442,Data_TOT_TWh!$B370&amp;200&amp;"_"&amp;Data_TOT_TWh!$E370,Data_IND_TWh!$S$9:$S$442)+SUMIF(Data_TER_TWh!$A$9:$A$442,Data_TOT_TWh!$B370&amp;300&amp;"_"&amp;Data_TOT_TWh!$E370,Data_TER_TWh!$S$9:$S$442)+SUMIF(Data_RES_TWh!$A$9:$A$1310,Data_TOT_TWh!$B370&amp;400&amp;"_"&amp;Data_TOT_TWh!$E370,Data_RES_TWh!$S$9:$S$1310)</f>
        <v>0</v>
      </c>
      <c r="T370" s="57"/>
      <c r="U370" s="102">
        <f>SUMIF(Data_IND_TWh!$A$9:$A$442,Data_TOT_TWh!$B370&amp;200&amp;"_"&amp;Data_TOT_TWh!$E370,Data_IND_TWh!$U$9:$U$442)+SUMIF(Data_TER_TWh!$A$9:$A$442,Data_TOT_TWh!$B370&amp;300&amp;"_"&amp;Data_TOT_TWh!$E370,Data_TER_TWh!$U$9:$U$442)+SUMIF(Data_RES_TWh!$A$9:$A$1310,Data_TOT_TWh!$B370&amp;400&amp;"_"&amp;Data_TOT_TWh!$E370,Data_RES_TWh!$U$9:$U$1310)</f>
        <v>1.4E-2</v>
      </c>
      <c r="V370" s="57"/>
      <c r="W370" s="102">
        <f>SUMIF(Data_IND_TWh!$A$9:$A$442,Data_TOT_TWh!$B370&amp;200&amp;"_"&amp;Data_TOT_TWh!$E370,Data_IND_TWh!$W$9:$W$442)+SUMIF(Data_TER_TWh!$A$9:$A$442,Data_TOT_TWh!$B370&amp;300&amp;"_"&amp;Data_TOT_TWh!$E370,Data_TER_TWh!$W$9:$W$442)+SUMIF(Data_RES_TWh!$A$9:$A$1310,Data_TOT_TWh!$B370&amp;400&amp;"_"&amp;Data_TOT_TWh!$E370,Data_RES_TWh!$W$9:$W$1310)</f>
        <v>0</v>
      </c>
      <c r="X370" s="13"/>
      <c r="Y370" s="13"/>
      <c r="Z370" s="13"/>
      <c r="AA370" s="46"/>
      <c r="AB370" s="57"/>
      <c r="AC370" s="102">
        <f>SUMIF(Data_IND_TWh!$A$9:$A$442,Data_TOT_TWh!$B370&amp;200&amp;"_"&amp;Data_TOT_TWh!$E370,Data_IND_TWh!$AC$9:$AC$442)+SUMIF(Data_TER_TWh!$A$9:$A$442,Data_TOT_TWh!$B370&amp;300&amp;"_"&amp;Data_TOT_TWh!$E370,Data_TER_TWh!$AC$9:$AC$442)+SUMIF(Data_RES_TWh!$A$9:$A$1310,Data_TOT_TWh!$B370&amp;400&amp;"_"&amp;Data_TOT_TWh!$E370,Data_RES_TWh!$AC$9:$AC$1310)</f>
        <v>0</v>
      </c>
      <c r="AD370" s="61"/>
      <c r="AE370" s="102">
        <f>SUMIF(Data_IND_TWh!$A$9:$A$442,Data_TOT_TWh!$B370&amp;200&amp;"_"&amp;Data_TOT_TWh!$E370,Data_IND_TWh!$AE$9:$AE$442)+SUMIF(Data_TER_TWh!$A$9:$A$442,Data_TOT_TWh!$B370&amp;300&amp;"_"&amp;Data_TOT_TWh!$E370,Data_TER_TWh!$AE$9:$AE$442)+SUMIF(Data_RES_TWh!$A$9:$A$1310,Data_TOT_TWh!$B370&amp;400&amp;"_"&amp;Data_TOT_TWh!$E370,Data_RES_TWh!$AE$9:$AE$1310)</f>
        <v>0</v>
      </c>
      <c r="AF370" s="13"/>
      <c r="AG370" s="13"/>
      <c r="AH370" s="46"/>
      <c r="AI370" s="57"/>
      <c r="AJ370" s="102">
        <f>SUMIF(Data_RES_TWh!$A$9:$A$1310,Data_TOT_TWh!$B370&amp;400&amp;"_"&amp;Data_TOT_TWh!$E370,Data_RES_TWh!$AJ$9:$AJ$1310)</f>
        <v>0</v>
      </c>
      <c r="AK370" s="57"/>
      <c r="AL370" s="9" t="str">
        <f>VLOOKUP(F370,Definitions!$B$7:$E$39,4,FALSE)</f>
        <v>EU28</v>
      </c>
    </row>
    <row r="371" spans="1:38">
      <c r="A371" s="36" t="str">
        <f t="shared" si="36"/>
        <v>FI999_58</v>
      </c>
      <c r="B371" t="s">
        <v>113</v>
      </c>
      <c r="C371" t="s">
        <v>269</v>
      </c>
      <c r="D371">
        <v>999</v>
      </c>
      <c r="E371">
        <v>58</v>
      </c>
      <c r="F371" s="25" t="str">
        <f>VLOOKUP(B371,Definitions!$C$7:$D$43,2,FALSE)</f>
        <v>Finland</v>
      </c>
      <c r="G371" t="str">
        <f>VLOOKUP(C371,Definitions!$C$49:$D$57,2,FALSE)</f>
        <v>TOTAL</v>
      </c>
      <c r="H371" t="str">
        <f>VLOOKUP(D371,Definitions!$C$60:$D$104,2,FALSE)</f>
        <v>TOTAL</v>
      </c>
      <c r="J371" s="29" t="str">
        <f>VLOOKUP(E371,Definitions!$C$115:$D$131,2,FALSE)</f>
        <v>Ambient heat total</v>
      </c>
      <c r="K371" s="111" t="s">
        <v>987</v>
      </c>
      <c r="L371" s="110">
        <f t="shared" si="37"/>
        <v>3.6670000000000003</v>
      </c>
      <c r="M371" s="110">
        <f t="shared" si="38"/>
        <v>3.6670000000000003</v>
      </c>
      <c r="N371" s="57"/>
      <c r="O371" s="110">
        <f>IFERROR(SUMIF(Data_IND_TWh!$A$9:$A$442,Data_TOT_TWh!$B371&amp;200&amp;"_"&amp;Data_TOT_TWh!$E371,Data_IND_TWh!$O$9:$O$442),0)+SUMIF(Data_TER_TWh!$A$9:$A$442,Data_TOT_TWh!$B371&amp;300&amp;"_"&amp;Data_TOT_TWh!$E371,Data_TER_TWh!$O$9:$O$442)+SUMIF(Data_RES_TWh!$A$9:$A$1310,Data_TOT_TWh!$B371&amp;400&amp;"_"&amp;Data_TOT_TWh!$E371,Data_RES_TWh!$O$9:$O$1310)</f>
        <v>0</v>
      </c>
      <c r="P371" s="110">
        <f t="shared" si="39"/>
        <v>3.6670000000000003</v>
      </c>
      <c r="Q371" s="110">
        <f t="shared" si="40"/>
        <v>3.6670000000000003</v>
      </c>
      <c r="R371" s="109">
        <f t="shared" si="41"/>
        <v>0</v>
      </c>
      <c r="S371" s="102">
        <f>SUMIF(Data_IND_TWh!$A$9:$A$442,Data_TOT_TWh!$B371&amp;200&amp;"_"&amp;Data_TOT_TWh!$E371,Data_IND_TWh!$S$9:$S$442)+SUMIF(Data_TER_TWh!$A$9:$A$442,Data_TOT_TWh!$B371&amp;300&amp;"_"&amp;Data_TOT_TWh!$E371,Data_TER_TWh!$S$9:$S$442)+SUMIF(Data_RES_TWh!$A$9:$A$1310,Data_TOT_TWh!$B371&amp;400&amp;"_"&amp;Data_TOT_TWh!$E371,Data_RES_TWh!$S$9:$S$1310)</f>
        <v>3.2957584270379399</v>
      </c>
      <c r="T371" s="57"/>
      <c r="U371" s="102">
        <f>SUMIF(Data_IND_TWh!$A$9:$A$442,Data_TOT_TWh!$B371&amp;200&amp;"_"&amp;Data_TOT_TWh!$E371,Data_IND_TWh!$U$9:$U$442)+SUMIF(Data_TER_TWh!$A$9:$A$442,Data_TOT_TWh!$B371&amp;300&amp;"_"&amp;Data_TOT_TWh!$E371,Data_TER_TWh!$U$9:$U$442)+SUMIF(Data_RES_TWh!$A$9:$A$1310,Data_TOT_TWh!$B371&amp;400&amp;"_"&amp;Data_TOT_TWh!$E371,Data_RES_TWh!$U$9:$U$1310)</f>
        <v>0.37124157296206028</v>
      </c>
      <c r="V371" s="57"/>
      <c r="W371" s="102">
        <f>SUMIF(Data_IND_TWh!$A$9:$A$442,Data_TOT_TWh!$B371&amp;200&amp;"_"&amp;Data_TOT_TWh!$E371,Data_IND_TWh!$W$9:$W$442)+SUMIF(Data_TER_TWh!$A$9:$A$442,Data_TOT_TWh!$B371&amp;300&amp;"_"&amp;Data_TOT_TWh!$E371,Data_TER_TWh!$W$9:$W$442)+SUMIF(Data_RES_TWh!$A$9:$A$1310,Data_TOT_TWh!$B371&amp;400&amp;"_"&amp;Data_TOT_TWh!$E371,Data_RES_TWh!$W$9:$W$1310)</f>
        <v>0</v>
      </c>
      <c r="X371" s="13"/>
      <c r="Y371" s="13"/>
      <c r="Z371" s="13"/>
      <c r="AA371" s="46"/>
      <c r="AB371" s="57"/>
      <c r="AC371" s="102">
        <f>SUMIF(Data_IND_TWh!$A$9:$A$442,Data_TOT_TWh!$B371&amp;200&amp;"_"&amp;Data_TOT_TWh!$E371,Data_IND_TWh!$AC$9:$AC$442)+SUMIF(Data_TER_TWh!$A$9:$A$442,Data_TOT_TWh!$B371&amp;300&amp;"_"&amp;Data_TOT_TWh!$E371,Data_TER_TWh!$AC$9:$AC$442)+SUMIF(Data_RES_TWh!$A$9:$A$1310,Data_TOT_TWh!$B371&amp;400&amp;"_"&amp;Data_TOT_TWh!$E371,Data_RES_TWh!$AC$9:$AC$1310)</f>
        <v>0</v>
      </c>
      <c r="AD371" s="61"/>
      <c r="AE371" s="102">
        <f>SUMIF(Data_IND_TWh!$A$9:$A$442,Data_TOT_TWh!$B371&amp;200&amp;"_"&amp;Data_TOT_TWh!$E371,Data_IND_TWh!$AE$9:$AE$442)+SUMIF(Data_TER_TWh!$A$9:$A$442,Data_TOT_TWh!$B371&amp;300&amp;"_"&amp;Data_TOT_TWh!$E371,Data_TER_TWh!$AE$9:$AE$442)+SUMIF(Data_RES_TWh!$A$9:$A$1310,Data_TOT_TWh!$B371&amp;400&amp;"_"&amp;Data_TOT_TWh!$E371,Data_RES_TWh!$AE$9:$AE$1310)</f>
        <v>0</v>
      </c>
      <c r="AF371" s="13"/>
      <c r="AG371" s="13"/>
      <c r="AH371" s="46"/>
      <c r="AI371" s="57"/>
      <c r="AJ371" s="102">
        <f>SUMIF(Data_RES_TWh!$A$9:$A$1310,Data_TOT_TWh!$B371&amp;400&amp;"_"&amp;Data_TOT_TWh!$E371,Data_RES_TWh!$AJ$9:$AJ$1310)</f>
        <v>0</v>
      </c>
      <c r="AK371" s="57"/>
      <c r="AL371" s="9" t="str">
        <f>VLOOKUP(F371,Definitions!$B$7:$E$39,4,FALSE)</f>
        <v>EU28</v>
      </c>
    </row>
    <row r="372" spans="1:38">
      <c r="A372" s="36" t="str">
        <f t="shared" si="36"/>
        <v>FI999_55</v>
      </c>
      <c r="B372" t="s">
        <v>113</v>
      </c>
      <c r="C372" t="s">
        <v>269</v>
      </c>
      <c r="D372">
        <v>999</v>
      </c>
      <c r="E372">
        <v>55</v>
      </c>
      <c r="F372" s="25" t="str">
        <f>VLOOKUP(B372,Definitions!$C$7:$D$43,2,FALSE)</f>
        <v>Finland</v>
      </c>
      <c r="G372" t="str">
        <f>VLOOKUP(C372,Definitions!$C$49:$D$57,2,FALSE)</f>
        <v>TOTAL</v>
      </c>
      <c r="H372" t="str">
        <f>VLOOKUP(D372,Definitions!$C$60:$D$104,2,FALSE)</f>
        <v>TOTAL</v>
      </c>
      <c r="J372" s="29" t="str">
        <f>VLOOKUP(E372,Definitions!$C$115:$D$131,2,FALSE)</f>
        <v xml:space="preserve">Other RES </v>
      </c>
      <c r="K372" s="111" t="s">
        <v>987</v>
      </c>
      <c r="L372" s="110">
        <f t="shared" si="37"/>
        <v>0</v>
      </c>
      <c r="M372" s="110">
        <f t="shared" si="38"/>
        <v>0</v>
      </c>
      <c r="N372" s="57"/>
      <c r="O372" s="110">
        <f>IFERROR(SUMIF(Data_IND_TWh!$A$9:$A$442,Data_TOT_TWh!$B372&amp;200&amp;"_"&amp;Data_TOT_TWh!$E372,Data_IND_TWh!$O$9:$O$442),0)+SUMIF(Data_TER_TWh!$A$9:$A$442,Data_TOT_TWh!$B372&amp;300&amp;"_"&amp;Data_TOT_TWh!$E372,Data_TER_TWh!$O$9:$O$442)+SUMIF(Data_RES_TWh!$A$9:$A$1310,Data_TOT_TWh!$B372&amp;400&amp;"_"&amp;Data_TOT_TWh!$E372,Data_RES_TWh!$O$9:$O$1310)</f>
        <v>0</v>
      </c>
      <c r="P372" s="110">
        <f t="shared" si="39"/>
        <v>0</v>
      </c>
      <c r="Q372" s="110">
        <f t="shared" si="40"/>
        <v>0</v>
      </c>
      <c r="R372" s="109">
        <f t="shared" si="41"/>
        <v>0</v>
      </c>
      <c r="S372" s="102">
        <f>SUMIF(Data_IND_TWh!$A$9:$A$442,Data_TOT_TWh!$B372&amp;200&amp;"_"&amp;Data_TOT_TWh!$E372,Data_IND_TWh!$S$9:$S$442)+SUMIF(Data_TER_TWh!$A$9:$A$442,Data_TOT_TWh!$B372&amp;300&amp;"_"&amp;Data_TOT_TWh!$E372,Data_TER_TWh!$S$9:$S$442)+SUMIF(Data_RES_TWh!$A$9:$A$1310,Data_TOT_TWh!$B372&amp;400&amp;"_"&amp;Data_TOT_TWh!$E372,Data_RES_TWh!$S$9:$S$1310)</f>
        <v>0</v>
      </c>
      <c r="T372" s="57"/>
      <c r="U372" s="102">
        <f>SUMIF(Data_IND_TWh!$A$9:$A$442,Data_TOT_TWh!$B372&amp;200&amp;"_"&amp;Data_TOT_TWh!$E372,Data_IND_TWh!$U$9:$U$442)+SUMIF(Data_TER_TWh!$A$9:$A$442,Data_TOT_TWh!$B372&amp;300&amp;"_"&amp;Data_TOT_TWh!$E372,Data_TER_TWh!$U$9:$U$442)+SUMIF(Data_RES_TWh!$A$9:$A$1310,Data_TOT_TWh!$B372&amp;400&amp;"_"&amp;Data_TOT_TWh!$E372,Data_RES_TWh!$U$9:$U$1310)</f>
        <v>0</v>
      </c>
      <c r="V372" s="57"/>
      <c r="W372" s="102">
        <f>SUMIF(Data_IND_TWh!$A$9:$A$442,Data_TOT_TWh!$B372&amp;200&amp;"_"&amp;Data_TOT_TWh!$E372,Data_IND_TWh!$W$9:$W$442)+SUMIF(Data_TER_TWh!$A$9:$A$442,Data_TOT_TWh!$B372&amp;300&amp;"_"&amp;Data_TOT_TWh!$E372,Data_TER_TWh!$W$9:$W$442)+SUMIF(Data_RES_TWh!$A$9:$A$1310,Data_TOT_TWh!$B372&amp;400&amp;"_"&amp;Data_TOT_TWh!$E372,Data_RES_TWh!$W$9:$W$1310)</f>
        <v>0</v>
      </c>
      <c r="X372" s="13"/>
      <c r="Y372" s="13"/>
      <c r="Z372" s="13"/>
      <c r="AA372" s="46"/>
      <c r="AB372" s="57"/>
      <c r="AC372" s="102">
        <f>SUMIF(Data_IND_TWh!$A$9:$A$442,Data_TOT_TWh!$B372&amp;200&amp;"_"&amp;Data_TOT_TWh!$E372,Data_IND_TWh!$AC$9:$AC$442)+SUMIF(Data_TER_TWh!$A$9:$A$442,Data_TOT_TWh!$B372&amp;300&amp;"_"&amp;Data_TOT_TWh!$E372,Data_TER_TWh!$AC$9:$AC$442)+SUMIF(Data_RES_TWh!$A$9:$A$1310,Data_TOT_TWh!$B372&amp;400&amp;"_"&amp;Data_TOT_TWh!$E372,Data_RES_TWh!$AC$9:$AC$1310)</f>
        <v>0</v>
      </c>
      <c r="AD372" s="61"/>
      <c r="AE372" s="102">
        <f>SUMIF(Data_IND_TWh!$A$9:$A$442,Data_TOT_TWh!$B372&amp;200&amp;"_"&amp;Data_TOT_TWh!$E372,Data_IND_TWh!$AE$9:$AE$442)+SUMIF(Data_TER_TWh!$A$9:$A$442,Data_TOT_TWh!$B372&amp;300&amp;"_"&amp;Data_TOT_TWh!$E372,Data_TER_TWh!$AE$9:$AE$442)+SUMIF(Data_RES_TWh!$A$9:$A$1310,Data_TOT_TWh!$B372&amp;400&amp;"_"&amp;Data_TOT_TWh!$E372,Data_RES_TWh!$AE$9:$AE$1310)</f>
        <v>0</v>
      </c>
      <c r="AF372" s="13"/>
      <c r="AG372" s="13"/>
      <c r="AH372" s="46"/>
      <c r="AI372" s="57"/>
      <c r="AJ372" s="102">
        <f>SUMIF(Data_RES_TWh!$A$9:$A$1310,Data_TOT_TWh!$B372&amp;400&amp;"_"&amp;Data_TOT_TWh!$E372,Data_RES_TWh!$AJ$9:$AJ$1310)</f>
        <v>0</v>
      </c>
      <c r="AK372" s="57"/>
      <c r="AL372" s="9" t="str">
        <f>VLOOKUP(F372,Definitions!$B$7:$E$39,4,FALSE)</f>
        <v>EU28</v>
      </c>
    </row>
    <row r="373" spans="1:38">
      <c r="A373" s="36" t="str">
        <f t="shared" si="36"/>
        <v>SE999_0</v>
      </c>
      <c r="B373" t="s">
        <v>118</v>
      </c>
      <c r="C373" t="s">
        <v>269</v>
      </c>
      <c r="D373">
        <v>999</v>
      </c>
      <c r="E373">
        <v>0</v>
      </c>
      <c r="F373" s="25" t="str">
        <f>VLOOKUP(B373,Definitions!$C$7:$D$43,2,FALSE)</f>
        <v>Sweden</v>
      </c>
      <c r="G373" t="str">
        <f>VLOOKUP(C373,Definitions!$C$49:$D$57,2,FALSE)</f>
        <v>TOTAL</v>
      </c>
      <c r="H373" t="str">
        <f>VLOOKUP(D373,Definitions!$C$60:$D$104,2,FALSE)</f>
        <v>TOTAL</v>
      </c>
      <c r="J373" s="29" t="str">
        <f>VLOOKUP(E373,Definitions!$C$115:$D$131,2,FALSE)</f>
        <v>TOTAL</v>
      </c>
      <c r="K373" s="111">
        <v>274.37496000000004</v>
      </c>
      <c r="L373" s="110">
        <f t="shared" si="37"/>
        <v>-96.488762199004611</v>
      </c>
      <c r="M373" s="110">
        <f t="shared" si="38"/>
        <v>177.88619780099543</v>
      </c>
      <c r="N373" s="57"/>
      <c r="O373" s="110">
        <f>IFERROR(SUMIF(Data_IND_TWh!$A$9:$A$442,Data_TOT_TWh!$B373&amp;200&amp;"_"&amp;Data_TOT_TWh!$E373,Data_IND_TWh!$O$9:$O$442),0)+SUMIF(Data_TER_TWh!$A$9:$A$442,Data_TOT_TWh!$B373&amp;300&amp;"_"&amp;Data_TOT_TWh!$E373,Data_TER_TWh!$O$9:$O$442)+SUMIF(Data_RES_TWh!$A$9:$A$1310,Data_TOT_TWh!$B373&amp;400&amp;"_"&amp;Data_TOT_TWh!$E373,Data_RES_TWh!$O$9:$O$1310)</f>
        <v>0</v>
      </c>
      <c r="P373" s="110">
        <f t="shared" si="39"/>
        <v>177.88619780099543</v>
      </c>
      <c r="Q373" s="110">
        <f t="shared" si="40"/>
        <v>173.0826219759162</v>
      </c>
      <c r="R373" s="109">
        <f t="shared" si="41"/>
        <v>4.8035758250792391</v>
      </c>
      <c r="S373" s="102">
        <f>SUMIF(Data_IND_TWh!$A$9:$A$442,Data_TOT_TWh!$B373&amp;200&amp;"_"&amp;Data_TOT_TWh!$E373,Data_IND_TWh!$S$9:$S$442)+SUMIF(Data_TER_TWh!$A$9:$A$442,Data_TOT_TWh!$B373&amp;300&amp;"_"&amp;Data_TOT_TWh!$E373,Data_TER_TWh!$S$9:$S$442)+SUMIF(Data_RES_TWh!$A$9:$A$1310,Data_TOT_TWh!$B373&amp;400&amp;"_"&amp;Data_TOT_TWh!$E373,Data_RES_TWh!$S$9:$S$1310)</f>
        <v>81.858301695856483</v>
      </c>
      <c r="T373" s="57"/>
      <c r="U373" s="102">
        <f>SUMIF(Data_IND_TWh!$A$9:$A$442,Data_TOT_TWh!$B373&amp;200&amp;"_"&amp;Data_TOT_TWh!$E373,Data_IND_TWh!$U$9:$U$442)+SUMIF(Data_TER_TWh!$A$9:$A$442,Data_TOT_TWh!$B373&amp;300&amp;"_"&amp;Data_TOT_TWh!$E373,Data_TER_TWh!$U$9:$U$442)+SUMIF(Data_RES_TWh!$A$9:$A$1310,Data_TOT_TWh!$B373&amp;400&amp;"_"&amp;Data_TOT_TWh!$E373,Data_RES_TWh!$U$9:$U$1310)</f>
        <v>11.910456529337639</v>
      </c>
      <c r="V373" s="57"/>
      <c r="W373" s="102">
        <f>SUMIF(Data_IND_TWh!$A$9:$A$442,Data_TOT_TWh!$B373&amp;200&amp;"_"&amp;Data_TOT_TWh!$E373,Data_IND_TWh!$W$9:$W$442)+SUMIF(Data_TER_TWh!$A$9:$A$442,Data_TOT_TWh!$B373&amp;300&amp;"_"&amp;Data_TOT_TWh!$E373,Data_TER_TWh!$W$9:$W$442)+SUMIF(Data_RES_TWh!$A$9:$A$1310,Data_TOT_TWh!$B373&amp;400&amp;"_"&amp;Data_TOT_TWh!$E373,Data_RES_TWh!$W$9:$W$1310)</f>
        <v>79.313863750722064</v>
      </c>
      <c r="X373" s="13"/>
      <c r="Y373" s="13"/>
      <c r="Z373" s="13"/>
      <c r="AA373" s="46"/>
      <c r="AB373" s="57"/>
      <c r="AC373" s="102">
        <f>SUMIF(Data_IND_TWh!$A$9:$A$442,Data_TOT_TWh!$B373&amp;200&amp;"_"&amp;Data_TOT_TWh!$E373,Data_IND_TWh!$AC$9:$AC$442)+SUMIF(Data_TER_TWh!$A$9:$A$442,Data_TOT_TWh!$B373&amp;300&amp;"_"&amp;Data_TOT_TWh!$E373,Data_TER_TWh!$AC$9:$AC$442)+SUMIF(Data_RES_TWh!$A$9:$A$1310,Data_TOT_TWh!$B373&amp;400&amp;"_"&amp;Data_TOT_TWh!$E373,Data_RES_TWh!$AC$9:$AC$1310)</f>
        <v>0.61405748645920133</v>
      </c>
      <c r="AD373" s="61"/>
      <c r="AE373" s="102">
        <f>SUMIF(Data_IND_TWh!$A$9:$A$442,Data_TOT_TWh!$B373&amp;200&amp;"_"&amp;Data_TOT_TWh!$E373,Data_IND_TWh!$AE$9:$AE$442)+SUMIF(Data_TER_TWh!$A$9:$A$442,Data_TOT_TWh!$B373&amp;300&amp;"_"&amp;Data_TOT_TWh!$E373,Data_TER_TWh!$AE$9:$AE$442)+SUMIF(Data_RES_TWh!$A$9:$A$1310,Data_TOT_TWh!$B373&amp;400&amp;"_"&amp;Data_TOT_TWh!$E373,Data_RES_TWh!$AE$9:$AE$1310)</f>
        <v>4.1895183386200374</v>
      </c>
      <c r="AF373" s="13"/>
      <c r="AG373" s="13"/>
      <c r="AH373" s="46"/>
      <c r="AI373" s="57"/>
      <c r="AJ373" s="102">
        <f>SUMIF(Data_RES_TWh!$A$9:$A$1310,Data_TOT_TWh!$B373&amp;400&amp;"_"&amp;Data_TOT_TWh!$E373,Data_RES_TWh!$AJ$9:$AJ$1310)</f>
        <v>1.728929859219587</v>
      </c>
      <c r="AK373" s="57"/>
      <c r="AL373" s="9" t="str">
        <f>VLOOKUP(F373,Definitions!$B$7:$E$39,4,FALSE)</f>
        <v>EU28</v>
      </c>
    </row>
    <row r="374" spans="1:38">
      <c r="A374" s="36" t="str">
        <f t="shared" si="36"/>
        <v>SE999_1</v>
      </c>
      <c r="B374" t="s">
        <v>118</v>
      </c>
      <c r="C374" t="s">
        <v>269</v>
      </c>
      <c r="D374">
        <v>999</v>
      </c>
      <c r="E374">
        <v>1</v>
      </c>
      <c r="F374" s="25" t="str">
        <f>VLOOKUP(B374,Definitions!$C$7:$D$43,2,FALSE)</f>
        <v>Sweden</v>
      </c>
      <c r="G374" t="str">
        <f>VLOOKUP(C374,Definitions!$C$49:$D$57,2,FALSE)</f>
        <v>TOTAL</v>
      </c>
      <c r="H374" t="str">
        <f>VLOOKUP(D374,Definitions!$C$60:$D$104,2,FALSE)</f>
        <v>TOTAL</v>
      </c>
      <c r="J374" s="29" t="str">
        <f>VLOOKUP(E374,Definitions!$C$115:$D$131,2,FALSE)</f>
        <v>Coal</v>
      </c>
      <c r="K374" s="111">
        <v>12.196380999999999</v>
      </c>
      <c r="L374" s="110">
        <f t="shared" si="37"/>
        <v>-1.0031847222204959E-3</v>
      </c>
      <c r="M374" s="110">
        <f t="shared" si="38"/>
        <v>12.195377815277778</v>
      </c>
      <c r="N374" s="57"/>
      <c r="O374" s="110">
        <f>IFERROR(SUMIF(Data_IND_TWh!$A$9:$A$442,Data_TOT_TWh!$B374&amp;200&amp;"_"&amp;Data_TOT_TWh!$E374,Data_IND_TWh!$O$9:$O$442),0)+SUMIF(Data_TER_TWh!$A$9:$A$442,Data_TOT_TWh!$B374&amp;300&amp;"_"&amp;Data_TOT_TWh!$E374,Data_TER_TWh!$O$9:$O$442)+SUMIF(Data_RES_TWh!$A$9:$A$1310,Data_TOT_TWh!$B374&amp;400&amp;"_"&amp;Data_TOT_TWh!$E374,Data_RES_TWh!$O$9:$O$1310)</f>
        <v>0</v>
      </c>
      <c r="P374" s="110">
        <f t="shared" si="39"/>
        <v>12.195377815277778</v>
      </c>
      <c r="Q374" s="110">
        <f t="shared" si="40"/>
        <v>12.195377815277778</v>
      </c>
      <c r="R374" s="109">
        <f t="shared" si="41"/>
        <v>0</v>
      </c>
      <c r="S374" s="102">
        <f>SUMIF(Data_IND_TWh!$A$9:$A$442,Data_TOT_TWh!$B374&amp;200&amp;"_"&amp;Data_TOT_TWh!$E374,Data_IND_TWh!$S$9:$S$442)+SUMIF(Data_TER_TWh!$A$9:$A$442,Data_TOT_TWh!$B374&amp;300&amp;"_"&amp;Data_TOT_TWh!$E374,Data_TER_TWh!$S$9:$S$442)+SUMIF(Data_RES_TWh!$A$9:$A$1310,Data_TOT_TWh!$B374&amp;400&amp;"_"&amp;Data_TOT_TWh!$E374,Data_RES_TWh!$S$9:$S$1310)</f>
        <v>1.1801860388888901</v>
      </c>
      <c r="T374" s="57"/>
      <c r="U374" s="102">
        <f>SUMIF(Data_IND_TWh!$A$9:$A$442,Data_TOT_TWh!$B374&amp;200&amp;"_"&amp;Data_TOT_TWh!$E374,Data_IND_TWh!$U$9:$U$442)+SUMIF(Data_TER_TWh!$A$9:$A$442,Data_TOT_TWh!$B374&amp;300&amp;"_"&amp;Data_TOT_TWh!$E374,Data_TER_TWh!$U$9:$U$442)+SUMIF(Data_RES_TWh!$A$9:$A$1310,Data_TOT_TWh!$B374&amp;400&amp;"_"&amp;Data_TOT_TWh!$E374,Data_RES_TWh!$U$9:$U$1310)</f>
        <v>0</v>
      </c>
      <c r="V374" s="57"/>
      <c r="W374" s="102">
        <f>SUMIF(Data_IND_TWh!$A$9:$A$442,Data_TOT_TWh!$B374&amp;200&amp;"_"&amp;Data_TOT_TWh!$E374,Data_IND_TWh!$W$9:$W$442)+SUMIF(Data_TER_TWh!$A$9:$A$442,Data_TOT_TWh!$B374&amp;300&amp;"_"&amp;Data_TOT_TWh!$E374,Data_TER_TWh!$W$9:$W$442)+SUMIF(Data_RES_TWh!$A$9:$A$1310,Data_TOT_TWh!$B374&amp;400&amp;"_"&amp;Data_TOT_TWh!$E374,Data_RES_TWh!$W$9:$W$1310)</f>
        <v>11.015191776388889</v>
      </c>
      <c r="X374" s="13"/>
      <c r="Y374" s="13"/>
      <c r="Z374" s="13"/>
      <c r="AA374" s="46"/>
      <c r="AB374" s="57"/>
      <c r="AC374" s="102">
        <f>SUMIF(Data_IND_TWh!$A$9:$A$442,Data_TOT_TWh!$B374&amp;200&amp;"_"&amp;Data_TOT_TWh!$E374,Data_IND_TWh!$AC$9:$AC$442)+SUMIF(Data_TER_TWh!$A$9:$A$442,Data_TOT_TWh!$B374&amp;300&amp;"_"&amp;Data_TOT_TWh!$E374,Data_TER_TWh!$AC$9:$AC$442)+SUMIF(Data_RES_TWh!$A$9:$A$1310,Data_TOT_TWh!$B374&amp;400&amp;"_"&amp;Data_TOT_TWh!$E374,Data_RES_TWh!$AC$9:$AC$1310)</f>
        <v>0</v>
      </c>
      <c r="AD374" s="61"/>
      <c r="AE374" s="102">
        <f>SUMIF(Data_IND_TWh!$A$9:$A$442,Data_TOT_TWh!$B374&amp;200&amp;"_"&amp;Data_TOT_TWh!$E374,Data_IND_TWh!$AE$9:$AE$442)+SUMIF(Data_TER_TWh!$A$9:$A$442,Data_TOT_TWh!$B374&amp;300&amp;"_"&amp;Data_TOT_TWh!$E374,Data_TER_TWh!$AE$9:$AE$442)+SUMIF(Data_RES_TWh!$A$9:$A$1310,Data_TOT_TWh!$B374&amp;400&amp;"_"&amp;Data_TOT_TWh!$E374,Data_RES_TWh!$AE$9:$AE$1310)</f>
        <v>0</v>
      </c>
      <c r="AF374" s="13"/>
      <c r="AG374" s="13"/>
      <c r="AH374" s="46"/>
      <c r="AI374" s="57"/>
      <c r="AJ374" s="102">
        <f>SUMIF(Data_RES_TWh!$A$9:$A$1310,Data_TOT_TWh!$B374&amp;400&amp;"_"&amp;Data_TOT_TWh!$E374,Data_RES_TWh!$AJ$9:$AJ$1310)</f>
        <v>0</v>
      </c>
      <c r="AK374" s="57"/>
      <c r="AL374" s="9" t="str">
        <f>VLOOKUP(F374,Definitions!$B$7:$E$39,4,FALSE)</f>
        <v>EU28</v>
      </c>
    </row>
    <row r="375" spans="1:38">
      <c r="A375" s="36" t="str">
        <f t="shared" si="36"/>
        <v>SE999_2</v>
      </c>
      <c r="B375" t="s">
        <v>118</v>
      </c>
      <c r="C375" t="s">
        <v>269</v>
      </c>
      <c r="D375">
        <v>999</v>
      </c>
      <c r="E375">
        <v>2</v>
      </c>
      <c r="F375" s="25" t="str">
        <f>VLOOKUP(B375,Definitions!$C$7:$D$43,2,FALSE)</f>
        <v>Sweden</v>
      </c>
      <c r="G375" t="str">
        <f>VLOOKUP(C375,Definitions!$C$49:$D$57,2,FALSE)</f>
        <v>TOTAL</v>
      </c>
      <c r="H375" t="str">
        <f>VLOOKUP(D375,Definitions!$C$60:$D$104,2,FALSE)</f>
        <v>TOTAL</v>
      </c>
      <c r="J375" s="29" t="str">
        <f>VLOOKUP(E375,Definitions!$C$115:$D$131,2,FALSE)</f>
        <v>Fuel oil</v>
      </c>
      <c r="K375" s="111">
        <v>12.442937000000001</v>
      </c>
      <c r="L375" s="110">
        <f t="shared" si="37"/>
        <v>8.8327762545752364E-3</v>
      </c>
      <c r="M375" s="110">
        <f t="shared" si="38"/>
        <v>12.451769776254576</v>
      </c>
      <c r="N375" s="57"/>
      <c r="O375" s="110">
        <f>IFERROR(SUMIF(Data_IND_TWh!$A$9:$A$442,Data_TOT_TWh!$B375&amp;200&amp;"_"&amp;Data_TOT_TWh!$E375,Data_IND_TWh!$O$9:$O$442),0)+SUMIF(Data_TER_TWh!$A$9:$A$442,Data_TOT_TWh!$B375&amp;300&amp;"_"&amp;Data_TOT_TWh!$E375,Data_TER_TWh!$O$9:$O$442)+SUMIF(Data_RES_TWh!$A$9:$A$1310,Data_TOT_TWh!$B375&amp;400&amp;"_"&amp;Data_TOT_TWh!$E375,Data_RES_TWh!$O$9:$O$1310)</f>
        <v>0</v>
      </c>
      <c r="P375" s="110">
        <f t="shared" si="39"/>
        <v>12.451769776254576</v>
      </c>
      <c r="Q375" s="110">
        <f t="shared" si="40"/>
        <v>12.451769776254576</v>
      </c>
      <c r="R375" s="109">
        <f t="shared" si="41"/>
        <v>0</v>
      </c>
      <c r="S375" s="102">
        <f>SUMIF(Data_IND_TWh!$A$9:$A$442,Data_TOT_TWh!$B375&amp;200&amp;"_"&amp;Data_TOT_TWh!$E375,Data_IND_TWh!$S$9:$S$442)+SUMIF(Data_TER_TWh!$A$9:$A$442,Data_TOT_TWh!$B375&amp;300&amp;"_"&amp;Data_TOT_TWh!$E375,Data_TER_TWh!$S$9:$S$442)+SUMIF(Data_RES_TWh!$A$9:$A$1310,Data_TOT_TWh!$B375&amp;400&amp;"_"&amp;Data_TOT_TWh!$E375,Data_RES_TWh!$S$9:$S$1310)</f>
        <v>5.3699780394811834</v>
      </c>
      <c r="T375" s="57"/>
      <c r="U375" s="102">
        <f>SUMIF(Data_IND_TWh!$A$9:$A$442,Data_TOT_TWh!$B375&amp;200&amp;"_"&amp;Data_TOT_TWh!$E375,Data_IND_TWh!$U$9:$U$442)+SUMIF(Data_TER_TWh!$A$9:$A$442,Data_TOT_TWh!$B375&amp;300&amp;"_"&amp;Data_TOT_TWh!$E375,Data_TER_TWh!$U$9:$U$442)+SUMIF(Data_RES_TWh!$A$9:$A$1310,Data_TOT_TWh!$B375&amp;400&amp;"_"&amp;Data_TOT_TWh!$E375,Data_RES_TWh!$U$9:$U$1310)</f>
        <v>0.59282134566227507</v>
      </c>
      <c r="V375" s="57"/>
      <c r="W375" s="102">
        <f>SUMIF(Data_IND_TWh!$A$9:$A$442,Data_TOT_TWh!$B375&amp;200&amp;"_"&amp;Data_TOT_TWh!$E375,Data_IND_TWh!$W$9:$W$442)+SUMIF(Data_TER_TWh!$A$9:$A$442,Data_TOT_TWh!$B375&amp;300&amp;"_"&amp;Data_TOT_TWh!$E375,Data_TER_TWh!$W$9:$W$442)+SUMIF(Data_RES_TWh!$A$9:$A$1310,Data_TOT_TWh!$B375&amp;400&amp;"_"&amp;Data_TOT_TWh!$E375,Data_RES_TWh!$W$9:$W$1310)</f>
        <v>6.4889703911111161</v>
      </c>
      <c r="X375" s="13"/>
      <c r="Y375" s="13"/>
      <c r="Z375" s="13"/>
      <c r="AA375" s="46"/>
      <c r="AB375" s="57"/>
      <c r="AC375" s="102">
        <f>SUMIF(Data_IND_TWh!$A$9:$A$442,Data_TOT_TWh!$B375&amp;200&amp;"_"&amp;Data_TOT_TWh!$E375,Data_IND_TWh!$AC$9:$AC$442)+SUMIF(Data_TER_TWh!$A$9:$A$442,Data_TOT_TWh!$B375&amp;300&amp;"_"&amp;Data_TOT_TWh!$E375,Data_TER_TWh!$AC$9:$AC$442)+SUMIF(Data_RES_TWh!$A$9:$A$1310,Data_TOT_TWh!$B375&amp;400&amp;"_"&amp;Data_TOT_TWh!$E375,Data_RES_TWh!$AC$9:$AC$1310)</f>
        <v>0</v>
      </c>
      <c r="AD375" s="61"/>
      <c r="AE375" s="102">
        <f>SUMIF(Data_IND_TWh!$A$9:$A$442,Data_TOT_TWh!$B375&amp;200&amp;"_"&amp;Data_TOT_TWh!$E375,Data_IND_TWh!$AE$9:$AE$442)+SUMIF(Data_TER_TWh!$A$9:$A$442,Data_TOT_TWh!$B375&amp;300&amp;"_"&amp;Data_TOT_TWh!$E375,Data_TER_TWh!$AE$9:$AE$442)+SUMIF(Data_RES_TWh!$A$9:$A$1310,Data_TOT_TWh!$B375&amp;400&amp;"_"&amp;Data_TOT_TWh!$E375,Data_RES_TWh!$AE$9:$AE$1310)</f>
        <v>0</v>
      </c>
      <c r="AF375" s="13"/>
      <c r="AG375" s="13"/>
      <c r="AH375" s="46"/>
      <c r="AI375" s="57"/>
      <c r="AJ375" s="102">
        <f>SUMIF(Data_RES_TWh!$A$9:$A$1310,Data_TOT_TWh!$B375&amp;400&amp;"_"&amp;Data_TOT_TWh!$E375,Data_RES_TWh!$AJ$9:$AJ$1310)</f>
        <v>7.1185921958684005E-4</v>
      </c>
      <c r="AK375" s="57"/>
      <c r="AL375" s="9" t="str">
        <f>VLOOKUP(F375,Definitions!$B$7:$E$39,4,FALSE)</f>
        <v>EU28</v>
      </c>
    </row>
    <row r="376" spans="1:38">
      <c r="A376" s="36" t="str">
        <f t="shared" si="36"/>
        <v>SE999_3</v>
      </c>
      <c r="B376" t="s">
        <v>118</v>
      </c>
      <c r="C376" t="s">
        <v>269</v>
      </c>
      <c r="D376">
        <v>999</v>
      </c>
      <c r="E376">
        <v>3</v>
      </c>
      <c r="F376" s="25" t="str">
        <f>VLOOKUP(B376,Definitions!$C$7:$D$43,2,FALSE)</f>
        <v>Sweden</v>
      </c>
      <c r="G376" t="str">
        <f>VLOOKUP(C376,Definitions!$C$49:$D$57,2,FALSE)</f>
        <v>TOTAL</v>
      </c>
      <c r="H376" t="str">
        <f>VLOOKUP(D376,Definitions!$C$60:$D$104,2,FALSE)</f>
        <v>TOTAL</v>
      </c>
      <c r="J376" s="29" t="str">
        <f>VLOOKUP(E376,Definitions!$C$115:$D$131,2,FALSE)</f>
        <v>Natural gas</v>
      </c>
      <c r="K376" s="111">
        <v>6.0161989999999994</v>
      </c>
      <c r="L376" s="110">
        <f t="shared" si="37"/>
        <v>-2.0468123055551679E-2</v>
      </c>
      <c r="M376" s="110">
        <f t="shared" si="38"/>
        <v>5.9957308769444477</v>
      </c>
      <c r="N376" s="57"/>
      <c r="O376" s="110">
        <f>IFERROR(SUMIF(Data_IND_TWh!$A$9:$A$442,Data_TOT_TWh!$B376&amp;200&amp;"_"&amp;Data_TOT_TWh!$E376,Data_IND_TWh!$O$9:$O$442),0)+SUMIF(Data_TER_TWh!$A$9:$A$442,Data_TOT_TWh!$B376&amp;300&amp;"_"&amp;Data_TOT_TWh!$E376,Data_TER_TWh!$O$9:$O$442)+SUMIF(Data_RES_TWh!$A$9:$A$1310,Data_TOT_TWh!$B376&amp;400&amp;"_"&amp;Data_TOT_TWh!$E376,Data_RES_TWh!$O$9:$O$1310)</f>
        <v>0</v>
      </c>
      <c r="P376" s="110">
        <f t="shared" si="39"/>
        <v>5.9957308769444477</v>
      </c>
      <c r="Q376" s="110">
        <f t="shared" si="40"/>
        <v>5.9957308769444477</v>
      </c>
      <c r="R376" s="109">
        <f t="shared" si="41"/>
        <v>0</v>
      </c>
      <c r="S376" s="102">
        <f>SUMIF(Data_IND_TWh!$A$9:$A$442,Data_TOT_TWh!$B376&amp;200&amp;"_"&amp;Data_TOT_TWh!$E376,Data_IND_TWh!$S$9:$S$442)+SUMIF(Data_TER_TWh!$A$9:$A$442,Data_TOT_TWh!$B376&amp;300&amp;"_"&amp;Data_TOT_TWh!$E376,Data_TER_TWh!$S$9:$S$442)+SUMIF(Data_RES_TWh!$A$9:$A$1310,Data_TOT_TWh!$B376&amp;400&amp;"_"&amp;Data_TOT_TWh!$E376,Data_RES_TWh!$S$9:$S$1310)</f>
        <v>3.6218821358261994</v>
      </c>
      <c r="T376" s="57"/>
      <c r="U376" s="102">
        <f>SUMIF(Data_IND_TWh!$A$9:$A$442,Data_TOT_TWh!$B376&amp;200&amp;"_"&amp;Data_TOT_TWh!$E376,Data_IND_TWh!$U$9:$U$442)+SUMIF(Data_TER_TWh!$A$9:$A$442,Data_TOT_TWh!$B376&amp;300&amp;"_"&amp;Data_TOT_TWh!$E376,Data_TER_TWh!$U$9:$U$442)+SUMIF(Data_RES_TWh!$A$9:$A$1310,Data_TOT_TWh!$B376&amp;400&amp;"_"&amp;Data_TOT_TWh!$E376,Data_RES_TWh!$U$9:$U$1310)</f>
        <v>0.24563291945158039</v>
      </c>
      <c r="V376" s="57"/>
      <c r="W376" s="102">
        <f>SUMIF(Data_IND_TWh!$A$9:$A$442,Data_TOT_TWh!$B376&amp;200&amp;"_"&amp;Data_TOT_TWh!$E376,Data_IND_TWh!$W$9:$W$442)+SUMIF(Data_TER_TWh!$A$9:$A$442,Data_TOT_TWh!$B376&amp;300&amp;"_"&amp;Data_TOT_TWh!$E376,Data_TER_TWh!$W$9:$W$442)+SUMIF(Data_RES_TWh!$A$9:$A$1310,Data_TOT_TWh!$B376&amp;400&amp;"_"&amp;Data_TOT_TWh!$E376,Data_RES_TWh!$W$9:$W$1310)</f>
        <v>2.128215821666668</v>
      </c>
      <c r="X376" s="13"/>
      <c r="Y376" s="13"/>
      <c r="Z376" s="13"/>
      <c r="AA376" s="46"/>
      <c r="AB376" s="57"/>
      <c r="AC376" s="102">
        <f>SUMIF(Data_IND_TWh!$A$9:$A$442,Data_TOT_TWh!$B376&amp;200&amp;"_"&amp;Data_TOT_TWh!$E376,Data_IND_TWh!$AC$9:$AC$442)+SUMIF(Data_TER_TWh!$A$9:$A$442,Data_TOT_TWh!$B376&amp;300&amp;"_"&amp;Data_TOT_TWh!$E376,Data_TER_TWh!$AC$9:$AC$442)+SUMIF(Data_RES_TWh!$A$9:$A$1310,Data_TOT_TWh!$B376&amp;400&amp;"_"&amp;Data_TOT_TWh!$E376,Data_RES_TWh!$AC$9:$AC$1310)</f>
        <v>0</v>
      </c>
      <c r="AD376" s="61"/>
      <c r="AE376" s="102">
        <f>SUMIF(Data_IND_TWh!$A$9:$A$442,Data_TOT_TWh!$B376&amp;200&amp;"_"&amp;Data_TOT_TWh!$E376,Data_IND_TWh!$AE$9:$AE$442)+SUMIF(Data_TER_TWh!$A$9:$A$442,Data_TOT_TWh!$B376&amp;300&amp;"_"&amp;Data_TOT_TWh!$E376,Data_TER_TWh!$AE$9:$AE$442)+SUMIF(Data_RES_TWh!$A$9:$A$1310,Data_TOT_TWh!$B376&amp;400&amp;"_"&amp;Data_TOT_TWh!$E376,Data_RES_TWh!$AE$9:$AE$1310)</f>
        <v>0</v>
      </c>
      <c r="AF376" s="13"/>
      <c r="AG376" s="13"/>
      <c r="AH376" s="46"/>
      <c r="AI376" s="57"/>
      <c r="AJ376" s="102">
        <f>SUMIF(Data_RES_TWh!$A$9:$A$1310,Data_TOT_TWh!$B376&amp;400&amp;"_"&amp;Data_TOT_TWh!$E376,Data_RES_TWh!$AJ$9:$AJ$1310)</f>
        <v>3.4890000000000004E-2</v>
      </c>
      <c r="AK376" s="57"/>
      <c r="AL376" s="9" t="str">
        <f>VLOOKUP(F376,Definitions!$B$7:$E$39,4,FALSE)</f>
        <v>EU28</v>
      </c>
    </row>
    <row r="377" spans="1:38">
      <c r="A377" s="36" t="str">
        <f t="shared" si="36"/>
        <v>SE999_4</v>
      </c>
      <c r="B377" t="s">
        <v>118</v>
      </c>
      <c r="C377" t="s">
        <v>269</v>
      </c>
      <c r="D377">
        <v>999</v>
      </c>
      <c r="E377">
        <v>4</v>
      </c>
      <c r="F377" s="25" t="str">
        <f>VLOOKUP(B377,Definitions!$C$7:$D$43,2,FALSE)</f>
        <v>Sweden</v>
      </c>
      <c r="G377" t="str">
        <f>VLOOKUP(C377,Definitions!$C$49:$D$57,2,FALSE)</f>
        <v>TOTAL</v>
      </c>
      <c r="H377" t="str">
        <f>VLOOKUP(D377,Definitions!$C$60:$D$104,2,FALSE)</f>
        <v>TOTAL</v>
      </c>
      <c r="J377" s="29" t="str">
        <f>VLOOKUP(E377,Definitions!$C$115:$D$131,2,FALSE)</f>
        <v>Other fossil fuels</v>
      </c>
      <c r="K377" s="111">
        <v>5.9045509999999988</v>
      </c>
      <c r="L377" s="110">
        <f t="shared" si="37"/>
        <v>-7.723933833332719E-2</v>
      </c>
      <c r="M377" s="110">
        <f t="shared" si="38"/>
        <v>5.8273116616666716</v>
      </c>
      <c r="N377" s="57"/>
      <c r="O377" s="110">
        <f>IFERROR(SUMIF(Data_IND_TWh!$A$9:$A$442,Data_TOT_TWh!$B377&amp;200&amp;"_"&amp;Data_TOT_TWh!$E377,Data_IND_TWh!$O$9:$O$442),0)+SUMIF(Data_TER_TWh!$A$9:$A$442,Data_TOT_TWh!$B377&amp;300&amp;"_"&amp;Data_TOT_TWh!$E377,Data_TER_TWh!$O$9:$O$442)+SUMIF(Data_RES_TWh!$A$9:$A$1310,Data_TOT_TWh!$B377&amp;400&amp;"_"&amp;Data_TOT_TWh!$E377,Data_RES_TWh!$O$9:$O$1310)</f>
        <v>0</v>
      </c>
      <c r="P377" s="110">
        <f t="shared" si="39"/>
        <v>5.8273116616666716</v>
      </c>
      <c r="Q377" s="110">
        <f t="shared" si="40"/>
        <v>5.8273116616666716</v>
      </c>
      <c r="R377" s="109">
        <f t="shared" si="41"/>
        <v>0</v>
      </c>
      <c r="S377" s="102">
        <f>SUMIF(Data_IND_TWh!$A$9:$A$442,Data_TOT_TWh!$B377&amp;200&amp;"_"&amp;Data_TOT_TWh!$E377,Data_IND_TWh!$S$9:$S$442)+SUMIF(Data_TER_TWh!$A$9:$A$442,Data_TOT_TWh!$B377&amp;300&amp;"_"&amp;Data_TOT_TWh!$E377,Data_TER_TWh!$S$9:$S$442)+SUMIF(Data_RES_TWh!$A$9:$A$1310,Data_TOT_TWh!$B377&amp;400&amp;"_"&amp;Data_TOT_TWh!$E377,Data_RES_TWh!$S$9:$S$1310)</f>
        <v>0</v>
      </c>
      <c r="T377" s="57"/>
      <c r="U377" s="102">
        <f>SUMIF(Data_IND_TWh!$A$9:$A$442,Data_TOT_TWh!$B377&amp;200&amp;"_"&amp;Data_TOT_TWh!$E377,Data_IND_TWh!$U$9:$U$442)+SUMIF(Data_TER_TWh!$A$9:$A$442,Data_TOT_TWh!$B377&amp;300&amp;"_"&amp;Data_TOT_TWh!$E377,Data_TER_TWh!$U$9:$U$442)+SUMIF(Data_RES_TWh!$A$9:$A$1310,Data_TOT_TWh!$B377&amp;400&amp;"_"&amp;Data_TOT_TWh!$E377,Data_RES_TWh!$U$9:$U$1310)</f>
        <v>0</v>
      </c>
      <c r="V377" s="57"/>
      <c r="W377" s="102">
        <f>SUMIF(Data_IND_TWh!$A$9:$A$442,Data_TOT_TWh!$B377&amp;200&amp;"_"&amp;Data_TOT_TWh!$E377,Data_IND_TWh!$W$9:$W$442)+SUMIF(Data_TER_TWh!$A$9:$A$442,Data_TOT_TWh!$B377&amp;300&amp;"_"&amp;Data_TOT_TWh!$E377,Data_TER_TWh!$W$9:$W$442)+SUMIF(Data_RES_TWh!$A$9:$A$1310,Data_TOT_TWh!$B377&amp;400&amp;"_"&amp;Data_TOT_TWh!$E377,Data_RES_TWh!$W$9:$W$1310)</f>
        <v>5.8273116616666716</v>
      </c>
      <c r="X377" s="13"/>
      <c r="Y377" s="13"/>
      <c r="Z377" s="13"/>
      <c r="AA377" s="46"/>
      <c r="AB377" s="57"/>
      <c r="AC377" s="102">
        <f>SUMIF(Data_IND_TWh!$A$9:$A$442,Data_TOT_TWh!$B377&amp;200&amp;"_"&amp;Data_TOT_TWh!$E377,Data_IND_TWh!$AC$9:$AC$442)+SUMIF(Data_TER_TWh!$A$9:$A$442,Data_TOT_TWh!$B377&amp;300&amp;"_"&amp;Data_TOT_TWh!$E377,Data_TER_TWh!$AC$9:$AC$442)+SUMIF(Data_RES_TWh!$A$9:$A$1310,Data_TOT_TWh!$B377&amp;400&amp;"_"&amp;Data_TOT_TWh!$E377,Data_RES_TWh!$AC$9:$AC$1310)</f>
        <v>0</v>
      </c>
      <c r="AD377" s="61"/>
      <c r="AE377" s="102">
        <f>SUMIF(Data_IND_TWh!$A$9:$A$442,Data_TOT_TWh!$B377&amp;200&amp;"_"&amp;Data_TOT_TWh!$E377,Data_IND_TWh!$AE$9:$AE$442)+SUMIF(Data_TER_TWh!$A$9:$A$442,Data_TOT_TWh!$B377&amp;300&amp;"_"&amp;Data_TOT_TWh!$E377,Data_TER_TWh!$AE$9:$AE$442)+SUMIF(Data_RES_TWh!$A$9:$A$1310,Data_TOT_TWh!$B377&amp;400&amp;"_"&amp;Data_TOT_TWh!$E377,Data_RES_TWh!$AE$9:$AE$1310)</f>
        <v>0</v>
      </c>
      <c r="AF377" s="13"/>
      <c r="AG377" s="13"/>
      <c r="AH377" s="46"/>
      <c r="AI377" s="57"/>
      <c r="AJ377" s="102">
        <f>SUMIF(Data_RES_TWh!$A$9:$A$1310,Data_TOT_TWh!$B377&amp;400&amp;"_"&amp;Data_TOT_TWh!$E377,Data_RES_TWh!$AJ$9:$AJ$1310)</f>
        <v>0</v>
      </c>
      <c r="AK377" s="57"/>
      <c r="AL377" s="9" t="str">
        <f>VLOOKUP(F377,Definitions!$B$7:$E$39,4,FALSE)</f>
        <v>EU28</v>
      </c>
    </row>
    <row r="378" spans="1:38">
      <c r="A378" s="36" t="str">
        <f t="shared" si="36"/>
        <v>SE999_6</v>
      </c>
      <c r="B378" t="s">
        <v>118</v>
      </c>
      <c r="C378" t="s">
        <v>269</v>
      </c>
      <c r="D378">
        <v>999</v>
      </c>
      <c r="E378">
        <v>6</v>
      </c>
      <c r="F378" s="25" t="str">
        <f>VLOOKUP(B378,Definitions!$C$7:$D$43,2,FALSE)</f>
        <v>Sweden</v>
      </c>
      <c r="G378" t="str">
        <f>VLOOKUP(C378,Definitions!$C$49:$D$57,2,FALSE)</f>
        <v>TOTAL</v>
      </c>
      <c r="H378" t="str">
        <f>VLOOKUP(D378,Definitions!$C$60:$D$104,2,FALSE)</f>
        <v>TOTAL</v>
      </c>
      <c r="J378" s="29" t="str">
        <f>VLOOKUP(E378,Definitions!$C$115:$D$131,2,FALSE)</f>
        <v>Electricity</v>
      </c>
      <c r="K378" s="111">
        <v>123.72575499999999</v>
      </c>
      <c r="L378" s="110">
        <f t="shared" si="37"/>
        <v>-94.075653434238063</v>
      </c>
      <c r="M378" s="110">
        <f t="shared" si="38"/>
        <v>29.650101565761929</v>
      </c>
      <c r="N378" s="57"/>
      <c r="O378" s="110">
        <f>IFERROR(SUMIF(Data_IND_TWh!$A$9:$A$442,Data_TOT_TWh!$B378&amp;200&amp;"_"&amp;Data_TOT_TWh!$E378,Data_IND_TWh!$O$9:$O$442),0)+SUMIF(Data_TER_TWh!$A$9:$A$442,Data_TOT_TWh!$B378&amp;300&amp;"_"&amp;Data_TOT_TWh!$E378,Data_TER_TWh!$O$9:$O$442)+SUMIF(Data_RES_TWh!$A$9:$A$1310,Data_TOT_TWh!$B378&amp;400&amp;"_"&amp;Data_TOT_TWh!$E378,Data_RES_TWh!$O$9:$O$1310)</f>
        <v>0</v>
      </c>
      <c r="P378" s="110">
        <f t="shared" si="39"/>
        <v>29.650101565761929</v>
      </c>
      <c r="Q378" s="110">
        <f t="shared" si="40"/>
        <v>24.84652574068269</v>
      </c>
      <c r="R378" s="109">
        <f t="shared" si="41"/>
        <v>4.8035758250792391</v>
      </c>
      <c r="S378" s="102">
        <f>SUMIF(Data_IND_TWh!$A$9:$A$442,Data_TOT_TWh!$B378&amp;200&amp;"_"&amp;Data_TOT_TWh!$E378,Data_IND_TWh!$S$9:$S$442)+SUMIF(Data_TER_TWh!$A$9:$A$442,Data_TOT_TWh!$B378&amp;300&amp;"_"&amp;Data_TOT_TWh!$E378,Data_TER_TWh!$S$9:$S$442)+SUMIF(Data_RES_TWh!$A$9:$A$1310,Data_TOT_TWh!$B378&amp;400&amp;"_"&amp;Data_TOT_TWh!$E378,Data_RES_TWh!$S$9:$S$1310)</f>
        <v>19.300324022627194</v>
      </c>
      <c r="T378" s="57"/>
      <c r="U378" s="102">
        <f>SUMIF(Data_IND_TWh!$A$9:$A$442,Data_TOT_TWh!$B378&amp;200&amp;"_"&amp;Data_TOT_TWh!$E378,Data_IND_TWh!$U$9:$U$442)+SUMIF(Data_TER_TWh!$A$9:$A$442,Data_TOT_TWh!$B378&amp;300&amp;"_"&amp;Data_TOT_TWh!$E378,Data_TER_TWh!$U$9:$U$442)+SUMIF(Data_RES_TWh!$A$9:$A$1310,Data_TOT_TWh!$B378&amp;400&amp;"_"&amp;Data_TOT_TWh!$E378,Data_RES_TWh!$U$9:$U$1310)</f>
        <v>2.2298556726112957</v>
      </c>
      <c r="V378" s="57"/>
      <c r="W378" s="102">
        <f>SUMIF(Data_IND_TWh!$A$9:$A$442,Data_TOT_TWh!$B378&amp;200&amp;"_"&amp;Data_TOT_TWh!$E378,Data_IND_TWh!$W$9:$W$442)+SUMIF(Data_TER_TWh!$A$9:$A$442,Data_TOT_TWh!$B378&amp;300&amp;"_"&amp;Data_TOT_TWh!$E378,Data_TER_TWh!$W$9:$W$442)+SUMIF(Data_RES_TWh!$A$9:$A$1310,Data_TOT_TWh!$B378&amp;400&amp;"_"&amp;Data_TOT_TWh!$E378,Data_RES_TWh!$W$9:$W$1310)</f>
        <v>3.3163460454442002</v>
      </c>
      <c r="X378" s="13"/>
      <c r="Y378" s="13"/>
      <c r="Z378" s="13"/>
      <c r="AA378" s="46"/>
      <c r="AB378" s="57"/>
      <c r="AC378" s="102">
        <f>SUMIF(Data_IND_TWh!$A$9:$A$442,Data_TOT_TWh!$B378&amp;200&amp;"_"&amp;Data_TOT_TWh!$E378,Data_IND_TWh!$AC$9:$AC$442)+SUMIF(Data_TER_TWh!$A$9:$A$442,Data_TOT_TWh!$B378&amp;300&amp;"_"&amp;Data_TOT_TWh!$E378,Data_TER_TWh!$AC$9:$AC$442)+SUMIF(Data_RES_TWh!$A$9:$A$1310,Data_TOT_TWh!$B378&amp;400&amp;"_"&amp;Data_TOT_TWh!$E378,Data_RES_TWh!$AC$9:$AC$1310)</f>
        <v>0.61405748645920122</v>
      </c>
      <c r="AD378" s="61"/>
      <c r="AE378" s="102">
        <f>SUMIF(Data_IND_TWh!$A$9:$A$442,Data_TOT_TWh!$B378&amp;200&amp;"_"&amp;Data_TOT_TWh!$E378,Data_IND_TWh!$AE$9:$AE$442)+SUMIF(Data_TER_TWh!$A$9:$A$442,Data_TOT_TWh!$B378&amp;300&amp;"_"&amp;Data_TOT_TWh!$E378,Data_TER_TWh!$AE$9:$AE$442)+SUMIF(Data_RES_TWh!$A$9:$A$1310,Data_TOT_TWh!$B378&amp;400&amp;"_"&amp;Data_TOT_TWh!$E378,Data_RES_TWh!$AE$9:$AE$1310)</f>
        <v>4.1895183386200374</v>
      </c>
      <c r="AF378" s="13"/>
      <c r="AG378" s="13"/>
      <c r="AH378" s="46"/>
      <c r="AI378" s="57"/>
      <c r="AJ378" s="102">
        <f>SUMIF(Data_RES_TWh!$A$9:$A$1310,Data_TOT_TWh!$B378&amp;400&amp;"_"&amp;Data_TOT_TWh!$E378,Data_RES_TWh!$AJ$9:$AJ$1310)</f>
        <v>1.6933280000000002</v>
      </c>
      <c r="AK378" s="57"/>
      <c r="AL378" s="9" t="str">
        <f>VLOOKUP(F378,Definitions!$B$7:$E$39,4,FALSE)</f>
        <v>EU28</v>
      </c>
    </row>
    <row r="379" spans="1:38">
      <c r="A379" s="36" t="str">
        <f t="shared" si="36"/>
        <v>SE999_7</v>
      </c>
      <c r="B379" t="s">
        <v>118</v>
      </c>
      <c r="C379" t="s">
        <v>269</v>
      </c>
      <c r="D379">
        <v>999</v>
      </c>
      <c r="E379">
        <v>7</v>
      </c>
      <c r="F379" s="25" t="str">
        <f>VLOOKUP(B379,Definitions!$C$7:$D$43,2,FALSE)</f>
        <v>Sweden</v>
      </c>
      <c r="G379" t="str">
        <f>VLOOKUP(C379,Definitions!$C$49:$D$57,2,FALSE)</f>
        <v>TOTAL</v>
      </c>
      <c r="H379" t="str">
        <f>VLOOKUP(D379,Definitions!$C$60:$D$104,2,FALSE)</f>
        <v>TOTAL</v>
      </c>
      <c r="J379" s="29" t="str">
        <f>VLOOKUP(E379,Definitions!$C$115:$D$131,2,FALSE)</f>
        <v>District heating</v>
      </c>
      <c r="K379" s="111">
        <v>52.239633999999995</v>
      </c>
      <c r="L379" s="110">
        <f t="shared" si="37"/>
        <v>-15.732984202687831</v>
      </c>
      <c r="M379" s="110">
        <f t="shared" si="38"/>
        <v>36.506649797312164</v>
      </c>
      <c r="N379" s="57"/>
      <c r="O379" s="110">
        <f>IFERROR(SUMIF(Data_IND_TWh!$A$9:$A$442,Data_TOT_TWh!$B379&amp;200&amp;"_"&amp;Data_TOT_TWh!$E379,Data_IND_TWh!$O$9:$O$442),0)+SUMIF(Data_TER_TWh!$A$9:$A$442,Data_TOT_TWh!$B379&amp;300&amp;"_"&amp;Data_TOT_TWh!$E379,Data_TER_TWh!$O$9:$O$442)+SUMIF(Data_RES_TWh!$A$9:$A$1310,Data_TOT_TWh!$B379&amp;400&amp;"_"&amp;Data_TOT_TWh!$E379,Data_RES_TWh!$O$9:$O$1310)</f>
        <v>0</v>
      </c>
      <c r="P379" s="110">
        <f t="shared" si="39"/>
        <v>36.506649797312164</v>
      </c>
      <c r="Q379" s="110">
        <f t="shared" si="40"/>
        <v>36.506649797312164</v>
      </c>
      <c r="R379" s="109">
        <f t="shared" si="41"/>
        <v>0</v>
      </c>
      <c r="S379" s="102">
        <f>SUMIF(Data_IND_TWh!$A$9:$A$442,Data_TOT_TWh!$B379&amp;200&amp;"_"&amp;Data_TOT_TWh!$E379,Data_IND_TWh!$S$9:$S$442)+SUMIF(Data_TER_TWh!$A$9:$A$442,Data_TOT_TWh!$B379&amp;300&amp;"_"&amp;Data_TOT_TWh!$E379,Data_TER_TWh!$S$9:$S$442)+SUMIF(Data_RES_TWh!$A$9:$A$1310,Data_TOT_TWh!$B379&amp;400&amp;"_"&amp;Data_TOT_TWh!$E379,Data_RES_TWh!$S$9:$S$1310)</f>
        <v>27.158478476907355</v>
      </c>
      <c r="T379" s="57"/>
      <c r="U379" s="102">
        <f>SUMIF(Data_IND_TWh!$A$9:$A$442,Data_TOT_TWh!$B379&amp;200&amp;"_"&amp;Data_TOT_TWh!$E379,Data_IND_TWh!$U$9:$U$442)+SUMIF(Data_TER_TWh!$A$9:$A$442,Data_TOT_TWh!$B379&amp;300&amp;"_"&amp;Data_TOT_TWh!$E379,Data_TER_TWh!$U$9:$U$442)+SUMIF(Data_RES_TWh!$A$9:$A$1310,Data_TOT_TWh!$B379&amp;400&amp;"_"&amp;Data_TOT_TWh!$E379,Data_RES_TWh!$U$9:$U$1310)</f>
        <v>5.7445995737381512</v>
      </c>
      <c r="V379" s="57"/>
      <c r="W379" s="102">
        <f>SUMIF(Data_IND_TWh!$A$9:$A$442,Data_TOT_TWh!$B379&amp;200&amp;"_"&amp;Data_TOT_TWh!$E379,Data_IND_TWh!$W$9:$W$442)+SUMIF(Data_TER_TWh!$A$9:$A$442,Data_TOT_TWh!$B379&amp;300&amp;"_"&amp;Data_TOT_TWh!$E379,Data_TER_TWh!$W$9:$W$442)+SUMIF(Data_RES_TWh!$A$9:$A$1310,Data_TOT_TWh!$B379&amp;400&amp;"_"&amp;Data_TOT_TWh!$E379,Data_RES_TWh!$W$9:$W$1310)</f>
        <v>3.6035717466666601</v>
      </c>
      <c r="X379" s="13"/>
      <c r="Y379" s="13"/>
      <c r="Z379" s="13"/>
      <c r="AA379" s="46"/>
      <c r="AB379" s="57"/>
      <c r="AC379" s="102">
        <f>SUMIF(Data_IND_TWh!$A$9:$A$442,Data_TOT_TWh!$B379&amp;200&amp;"_"&amp;Data_TOT_TWh!$E379,Data_IND_TWh!$AC$9:$AC$442)+SUMIF(Data_TER_TWh!$A$9:$A$442,Data_TOT_TWh!$B379&amp;300&amp;"_"&amp;Data_TOT_TWh!$E379,Data_TER_TWh!$AC$9:$AC$442)+SUMIF(Data_RES_TWh!$A$9:$A$1310,Data_TOT_TWh!$B379&amp;400&amp;"_"&amp;Data_TOT_TWh!$E379,Data_RES_TWh!$AC$9:$AC$1310)</f>
        <v>0</v>
      </c>
      <c r="AD379" s="61"/>
      <c r="AE379" s="102">
        <f>SUMIF(Data_IND_TWh!$A$9:$A$442,Data_TOT_TWh!$B379&amp;200&amp;"_"&amp;Data_TOT_TWh!$E379,Data_IND_TWh!$AE$9:$AE$442)+SUMIF(Data_TER_TWh!$A$9:$A$442,Data_TOT_TWh!$B379&amp;300&amp;"_"&amp;Data_TOT_TWh!$E379,Data_TER_TWh!$AE$9:$AE$442)+SUMIF(Data_RES_TWh!$A$9:$A$1310,Data_TOT_TWh!$B379&amp;400&amp;"_"&amp;Data_TOT_TWh!$E379,Data_RES_TWh!$AE$9:$AE$1310)</f>
        <v>0</v>
      </c>
      <c r="AF379" s="13"/>
      <c r="AG379" s="13"/>
      <c r="AH379" s="46"/>
      <c r="AI379" s="57"/>
      <c r="AJ379" s="102">
        <f>SUMIF(Data_RES_TWh!$A$9:$A$1310,Data_TOT_TWh!$B379&amp;400&amp;"_"&amp;Data_TOT_TWh!$E379,Data_RES_TWh!$AJ$9:$AJ$1310)</f>
        <v>0</v>
      </c>
      <c r="AK379" s="57"/>
      <c r="AL379" s="9" t="str">
        <f>VLOOKUP(F379,Definitions!$B$7:$E$39,4,FALSE)</f>
        <v>EU28</v>
      </c>
    </row>
    <row r="380" spans="1:38">
      <c r="A380" s="36" t="str">
        <f t="shared" si="36"/>
        <v>SE999_8</v>
      </c>
      <c r="B380" t="s">
        <v>118</v>
      </c>
      <c r="C380" t="s">
        <v>269</v>
      </c>
      <c r="D380">
        <v>999</v>
      </c>
      <c r="E380">
        <v>8</v>
      </c>
      <c r="F380" s="25" t="str">
        <f>VLOOKUP(B380,Definitions!$C$7:$D$43,2,FALSE)</f>
        <v>Sweden</v>
      </c>
      <c r="G380" t="str">
        <f>VLOOKUP(C380,Definitions!$C$49:$D$57,2,FALSE)</f>
        <v>TOTAL</v>
      </c>
      <c r="H380" t="str">
        <f>VLOOKUP(D380,Definitions!$C$60:$D$104,2,FALSE)</f>
        <v>TOTAL</v>
      </c>
      <c r="J380" s="29" t="str">
        <f>VLOOKUP(E380,Definitions!$C$115:$D$131,2,FALSE)</f>
        <v>Waste non-RES</v>
      </c>
      <c r="K380" s="111">
        <v>0</v>
      </c>
      <c r="L380" s="110">
        <f t="shared" si="37"/>
        <v>0</v>
      </c>
      <c r="M380" s="110">
        <f t="shared" si="38"/>
        <v>0</v>
      </c>
      <c r="N380" s="57"/>
      <c r="O380" s="110">
        <f>IFERROR(SUMIF(Data_IND_TWh!$A$9:$A$442,Data_TOT_TWh!$B380&amp;200&amp;"_"&amp;Data_TOT_TWh!$E380,Data_IND_TWh!$O$9:$O$442),0)+SUMIF(Data_TER_TWh!$A$9:$A$442,Data_TOT_TWh!$B380&amp;300&amp;"_"&amp;Data_TOT_TWh!$E380,Data_TER_TWh!$O$9:$O$442)+SUMIF(Data_RES_TWh!$A$9:$A$1310,Data_TOT_TWh!$B380&amp;400&amp;"_"&amp;Data_TOT_TWh!$E380,Data_RES_TWh!$O$9:$O$1310)</f>
        <v>0</v>
      </c>
      <c r="P380" s="110">
        <f t="shared" si="39"/>
        <v>0</v>
      </c>
      <c r="Q380" s="110">
        <f t="shared" si="40"/>
        <v>0</v>
      </c>
      <c r="R380" s="109">
        <f t="shared" si="41"/>
        <v>0</v>
      </c>
      <c r="S380" s="102">
        <f>SUMIF(Data_IND_TWh!$A$9:$A$442,Data_TOT_TWh!$B380&amp;200&amp;"_"&amp;Data_TOT_TWh!$E380,Data_IND_TWh!$S$9:$S$442)+SUMIF(Data_TER_TWh!$A$9:$A$442,Data_TOT_TWh!$B380&amp;300&amp;"_"&amp;Data_TOT_TWh!$E380,Data_TER_TWh!$S$9:$S$442)+SUMIF(Data_RES_TWh!$A$9:$A$1310,Data_TOT_TWh!$B380&amp;400&amp;"_"&amp;Data_TOT_TWh!$E380,Data_RES_TWh!$S$9:$S$1310)</f>
        <v>0</v>
      </c>
      <c r="T380" s="57"/>
      <c r="U380" s="102">
        <f>SUMIF(Data_IND_TWh!$A$9:$A$442,Data_TOT_TWh!$B380&amp;200&amp;"_"&amp;Data_TOT_TWh!$E380,Data_IND_TWh!$U$9:$U$442)+SUMIF(Data_TER_TWh!$A$9:$A$442,Data_TOT_TWh!$B380&amp;300&amp;"_"&amp;Data_TOT_TWh!$E380,Data_TER_TWh!$U$9:$U$442)+SUMIF(Data_RES_TWh!$A$9:$A$1310,Data_TOT_TWh!$B380&amp;400&amp;"_"&amp;Data_TOT_TWh!$E380,Data_RES_TWh!$U$9:$U$1310)</f>
        <v>0</v>
      </c>
      <c r="V380" s="57"/>
      <c r="W380" s="102">
        <f>SUMIF(Data_IND_TWh!$A$9:$A$442,Data_TOT_TWh!$B380&amp;200&amp;"_"&amp;Data_TOT_TWh!$E380,Data_IND_TWh!$W$9:$W$442)+SUMIF(Data_TER_TWh!$A$9:$A$442,Data_TOT_TWh!$B380&amp;300&amp;"_"&amp;Data_TOT_TWh!$E380,Data_TER_TWh!$W$9:$W$442)+SUMIF(Data_RES_TWh!$A$9:$A$1310,Data_TOT_TWh!$B380&amp;400&amp;"_"&amp;Data_TOT_TWh!$E380,Data_RES_TWh!$W$9:$W$1310)</f>
        <v>0</v>
      </c>
      <c r="X380" s="13"/>
      <c r="Y380" s="13"/>
      <c r="Z380" s="13"/>
      <c r="AA380" s="46"/>
      <c r="AB380" s="57"/>
      <c r="AC380" s="102">
        <f>SUMIF(Data_IND_TWh!$A$9:$A$442,Data_TOT_TWh!$B380&amp;200&amp;"_"&amp;Data_TOT_TWh!$E380,Data_IND_TWh!$AC$9:$AC$442)+SUMIF(Data_TER_TWh!$A$9:$A$442,Data_TOT_TWh!$B380&amp;300&amp;"_"&amp;Data_TOT_TWh!$E380,Data_TER_TWh!$AC$9:$AC$442)+SUMIF(Data_RES_TWh!$A$9:$A$1310,Data_TOT_TWh!$B380&amp;400&amp;"_"&amp;Data_TOT_TWh!$E380,Data_RES_TWh!$AC$9:$AC$1310)</f>
        <v>0</v>
      </c>
      <c r="AD380" s="61"/>
      <c r="AE380" s="102">
        <f>SUMIF(Data_IND_TWh!$A$9:$A$442,Data_TOT_TWh!$B380&amp;200&amp;"_"&amp;Data_TOT_TWh!$E380,Data_IND_TWh!$AE$9:$AE$442)+SUMIF(Data_TER_TWh!$A$9:$A$442,Data_TOT_TWh!$B380&amp;300&amp;"_"&amp;Data_TOT_TWh!$E380,Data_TER_TWh!$AE$9:$AE$442)+SUMIF(Data_RES_TWh!$A$9:$A$1310,Data_TOT_TWh!$B380&amp;400&amp;"_"&amp;Data_TOT_TWh!$E380,Data_RES_TWh!$AE$9:$AE$1310)</f>
        <v>0</v>
      </c>
      <c r="AF380" s="13"/>
      <c r="AG380" s="13"/>
      <c r="AH380" s="46"/>
      <c r="AI380" s="57"/>
      <c r="AJ380" s="102">
        <f>SUMIF(Data_RES_TWh!$A$9:$A$1310,Data_TOT_TWh!$B380&amp;400&amp;"_"&amp;Data_TOT_TWh!$E380,Data_RES_TWh!$AJ$9:$AJ$1310)</f>
        <v>0</v>
      </c>
      <c r="AK380" s="57"/>
      <c r="AL380" s="9" t="str">
        <f>VLOOKUP(F380,Definitions!$B$7:$E$39,4,FALSE)</f>
        <v>EU28</v>
      </c>
    </row>
    <row r="381" spans="1:38">
      <c r="A381" s="36" t="str">
        <f t="shared" si="36"/>
        <v>SE999_9</v>
      </c>
      <c r="B381" t="s">
        <v>118</v>
      </c>
      <c r="C381" t="s">
        <v>269</v>
      </c>
      <c r="D381">
        <v>999</v>
      </c>
      <c r="E381">
        <v>9</v>
      </c>
      <c r="F381" s="25" t="str">
        <f>VLOOKUP(B381,Definitions!$C$7:$D$43,2,FALSE)</f>
        <v>Sweden</v>
      </c>
      <c r="G381" t="str">
        <f>VLOOKUP(C381,Definitions!$C$49:$D$57,2,FALSE)</f>
        <v>TOTAL</v>
      </c>
      <c r="H381" t="str">
        <f>VLOOKUP(D381,Definitions!$C$60:$D$104,2,FALSE)</f>
        <v>TOTAL</v>
      </c>
      <c r="J381" s="29" t="str">
        <f>VLOOKUP(E381,Definitions!$C$115:$D$131,2,FALSE)</f>
        <v>Waste RES</v>
      </c>
      <c r="K381" s="111">
        <v>0</v>
      </c>
      <c r="L381" s="110">
        <f t="shared" si="37"/>
        <v>0</v>
      </c>
      <c r="M381" s="110">
        <f t="shared" si="38"/>
        <v>0</v>
      </c>
      <c r="N381" s="57"/>
      <c r="O381" s="110">
        <f>IFERROR(SUMIF(Data_IND_TWh!$A$9:$A$442,Data_TOT_TWh!$B381&amp;200&amp;"_"&amp;Data_TOT_TWh!$E381,Data_IND_TWh!$O$9:$O$442),0)+SUMIF(Data_TER_TWh!$A$9:$A$442,Data_TOT_TWh!$B381&amp;300&amp;"_"&amp;Data_TOT_TWh!$E381,Data_TER_TWh!$O$9:$O$442)+SUMIF(Data_RES_TWh!$A$9:$A$1310,Data_TOT_TWh!$B381&amp;400&amp;"_"&amp;Data_TOT_TWh!$E381,Data_RES_TWh!$O$9:$O$1310)</f>
        <v>0</v>
      </c>
      <c r="P381" s="110">
        <f t="shared" si="39"/>
        <v>0</v>
      </c>
      <c r="Q381" s="110">
        <f t="shared" si="40"/>
        <v>0</v>
      </c>
      <c r="R381" s="109">
        <f t="shared" si="41"/>
        <v>0</v>
      </c>
      <c r="S381" s="102">
        <f>SUMIF(Data_IND_TWh!$A$9:$A$442,Data_TOT_TWh!$B381&amp;200&amp;"_"&amp;Data_TOT_TWh!$E381,Data_IND_TWh!$S$9:$S$442)+SUMIF(Data_TER_TWh!$A$9:$A$442,Data_TOT_TWh!$B381&amp;300&amp;"_"&amp;Data_TOT_TWh!$E381,Data_TER_TWh!$S$9:$S$442)+SUMIF(Data_RES_TWh!$A$9:$A$1310,Data_TOT_TWh!$B381&amp;400&amp;"_"&amp;Data_TOT_TWh!$E381,Data_RES_TWh!$S$9:$S$1310)</f>
        <v>0</v>
      </c>
      <c r="T381" s="57"/>
      <c r="U381" s="102">
        <f>SUMIF(Data_IND_TWh!$A$9:$A$442,Data_TOT_TWh!$B381&amp;200&amp;"_"&amp;Data_TOT_TWh!$E381,Data_IND_TWh!$U$9:$U$442)+SUMIF(Data_TER_TWh!$A$9:$A$442,Data_TOT_TWh!$B381&amp;300&amp;"_"&amp;Data_TOT_TWh!$E381,Data_TER_TWh!$U$9:$U$442)+SUMIF(Data_RES_TWh!$A$9:$A$1310,Data_TOT_TWh!$B381&amp;400&amp;"_"&amp;Data_TOT_TWh!$E381,Data_RES_TWh!$U$9:$U$1310)</f>
        <v>0</v>
      </c>
      <c r="V381" s="57"/>
      <c r="W381" s="102">
        <f>SUMIF(Data_IND_TWh!$A$9:$A$442,Data_TOT_TWh!$B381&amp;200&amp;"_"&amp;Data_TOT_TWh!$E381,Data_IND_TWh!$W$9:$W$442)+SUMIF(Data_TER_TWh!$A$9:$A$442,Data_TOT_TWh!$B381&amp;300&amp;"_"&amp;Data_TOT_TWh!$E381,Data_TER_TWh!$W$9:$W$442)+SUMIF(Data_RES_TWh!$A$9:$A$1310,Data_TOT_TWh!$B381&amp;400&amp;"_"&amp;Data_TOT_TWh!$E381,Data_RES_TWh!$W$9:$W$1310)</f>
        <v>0</v>
      </c>
      <c r="X381" s="13"/>
      <c r="Y381" s="13"/>
      <c r="Z381" s="13"/>
      <c r="AA381" s="46"/>
      <c r="AB381" s="57"/>
      <c r="AC381" s="102">
        <f>SUMIF(Data_IND_TWh!$A$9:$A$442,Data_TOT_TWh!$B381&amp;200&amp;"_"&amp;Data_TOT_TWh!$E381,Data_IND_TWh!$AC$9:$AC$442)+SUMIF(Data_TER_TWh!$A$9:$A$442,Data_TOT_TWh!$B381&amp;300&amp;"_"&amp;Data_TOT_TWh!$E381,Data_TER_TWh!$AC$9:$AC$442)+SUMIF(Data_RES_TWh!$A$9:$A$1310,Data_TOT_TWh!$B381&amp;400&amp;"_"&amp;Data_TOT_TWh!$E381,Data_RES_TWh!$AC$9:$AC$1310)</f>
        <v>0</v>
      </c>
      <c r="AD381" s="61"/>
      <c r="AE381" s="102">
        <f>SUMIF(Data_IND_TWh!$A$9:$A$442,Data_TOT_TWh!$B381&amp;200&amp;"_"&amp;Data_TOT_TWh!$E381,Data_IND_TWh!$AE$9:$AE$442)+SUMIF(Data_TER_TWh!$A$9:$A$442,Data_TOT_TWh!$B381&amp;300&amp;"_"&amp;Data_TOT_TWh!$E381,Data_TER_TWh!$AE$9:$AE$442)+SUMIF(Data_RES_TWh!$A$9:$A$1310,Data_TOT_TWh!$B381&amp;400&amp;"_"&amp;Data_TOT_TWh!$E381,Data_RES_TWh!$AE$9:$AE$1310)</f>
        <v>0</v>
      </c>
      <c r="AF381" s="13"/>
      <c r="AG381" s="13"/>
      <c r="AH381" s="46"/>
      <c r="AI381" s="57"/>
      <c r="AJ381" s="102">
        <f>SUMIF(Data_RES_TWh!$A$9:$A$1310,Data_TOT_TWh!$B381&amp;400&amp;"_"&amp;Data_TOT_TWh!$E381,Data_RES_TWh!$AJ$9:$AJ$1310)</f>
        <v>0</v>
      </c>
      <c r="AK381" s="57"/>
      <c r="AL381" s="9" t="str">
        <f>VLOOKUP(F381,Definitions!$B$7:$E$39,4,FALSE)</f>
        <v>EU28</v>
      </c>
    </row>
    <row r="382" spans="1:38">
      <c r="A382" s="36" t="str">
        <f t="shared" si="36"/>
        <v>SE999_51</v>
      </c>
      <c r="B382" t="s">
        <v>118</v>
      </c>
      <c r="C382" t="s">
        <v>269</v>
      </c>
      <c r="D382">
        <v>999</v>
      </c>
      <c r="E382">
        <v>51</v>
      </c>
      <c r="F382" s="25" t="str">
        <f>VLOOKUP(B382,Definitions!$C$7:$D$43,2,FALSE)</f>
        <v>Sweden</v>
      </c>
      <c r="G382" t="str">
        <f>VLOOKUP(C382,Definitions!$C$49:$D$57,2,FALSE)</f>
        <v>TOTAL</v>
      </c>
      <c r="H382" t="str">
        <f>VLOOKUP(D382,Definitions!$C$60:$D$104,2,FALSE)</f>
        <v>TOTAL</v>
      </c>
      <c r="J382" s="29" t="str">
        <f>VLOOKUP(E382,Definitions!$C$115:$D$131,2,FALSE)</f>
        <v>Biomass</v>
      </c>
      <c r="K382" s="111">
        <v>61.719247000000024</v>
      </c>
      <c r="L382" s="110">
        <f t="shared" si="37"/>
        <v>9.3080555743085824E-6</v>
      </c>
      <c r="M382" s="110">
        <f t="shared" si="38"/>
        <v>61.719256308055598</v>
      </c>
      <c r="N382" s="57"/>
      <c r="O382" s="110">
        <f>IFERROR(SUMIF(Data_IND_TWh!$A$9:$A$442,Data_TOT_TWh!$B382&amp;200&amp;"_"&amp;Data_TOT_TWh!$E382,Data_IND_TWh!$O$9:$O$442),0)+SUMIF(Data_TER_TWh!$A$9:$A$442,Data_TOT_TWh!$B382&amp;300&amp;"_"&amp;Data_TOT_TWh!$E382,Data_TER_TWh!$O$9:$O$442)+SUMIF(Data_RES_TWh!$A$9:$A$1310,Data_TOT_TWh!$B382&amp;400&amp;"_"&amp;Data_TOT_TWh!$E382,Data_RES_TWh!$O$9:$O$1310)</f>
        <v>0</v>
      </c>
      <c r="P382" s="110">
        <f t="shared" si="39"/>
        <v>61.719256308055598</v>
      </c>
      <c r="Q382" s="110">
        <f t="shared" si="40"/>
        <v>61.719256308055598</v>
      </c>
      <c r="R382" s="109">
        <f t="shared" si="41"/>
        <v>0</v>
      </c>
      <c r="S382" s="102">
        <f>SUMIF(Data_IND_TWh!$A$9:$A$442,Data_TOT_TWh!$B382&amp;200&amp;"_"&amp;Data_TOT_TWh!$E382,Data_IND_TWh!$S$9:$S$442)+SUMIF(Data_TER_TWh!$A$9:$A$442,Data_TOT_TWh!$B382&amp;300&amp;"_"&amp;Data_TOT_TWh!$E382,Data_TER_TWh!$S$9:$S$442)+SUMIF(Data_RES_TWh!$A$9:$A$1310,Data_TOT_TWh!$B382&amp;400&amp;"_"&amp;Data_TOT_TWh!$E382,Data_RES_TWh!$S$9:$S$1310)</f>
        <v>13.158948156225691</v>
      </c>
      <c r="T382" s="57"/>
      <c r="U382" s="102">
        <f>SUMIF(Data_IND_TWh!$A$9:$A$442,Data_TOT_TWh!$B382&amp;200&amp;"_"&amp;Data_TOT_TWh!$E382,Data_IND_TWh!$U$9:$U$442)+SUMIF(Data_TER_TWh!$A$9:$A$442,Data_TOT_TWh!$B382&amp;300&amp;"_"&amp;Data_TOT_TWh!$E382,Data_TER_TWh!$U$9:$U$442)+SUMIF(Data_RES_TWh!$A$9:$A$1310,Data_TOT_TWh!$B382&amp;400&amp;"_"&amp;Data_TOT_TWh!$E382,Data_RES_TWh!$U$9:$U$1310)</f>
        <v>1.6260518437743077</v>
      </c>
      <c r="V382" s="57"/>
      <c r="W382" s="102">
        <f>SUMIF(Data_IND_TWh!$A$9:$A$442,Data_TOT_TWh!$B382&amp;200&amp;"_"&amp;Data_TOT_TWh!$E382,Data_IND_TWh!$W$9:$W$442)+SUMIF(Data_TER_TWh!$A$9:$A$442,Data_TOT_TWh!$B382&amp;300&amp;"_"&amp;Data_TOT_TWh!$E382,Data_TER_TWh!$W$9:$W$442)+SUMIF(Data_RES_TWh!$A$9:$A$1310,Data_TOT_TWh!$B382&amp;400&amp;"_"&amp;Data_TOT_TWh!$E382,Data_RES_TWh!$W$9:$W$1310)</f>
        <v>46.934256308055602</v>
      </c>
      <c r="X382" s="13"/>
      <c r="Y382" s="13"/>
      <c r="Z382" s="13"/>
      <c r="AA382" s="46"/>
      <c r="AB382" s="57"/>
      <c r="AC382" s="102">
        <f>SUMIF(Data_IND_TWh!$A$9:$A$442,Data_TOT_TWh!$B382&amp;200&amp;"_"&amp;Data_TOT_TWh!$E382,Data_IND_TWh!$AC$9:$AC$442)+SUMIF(Data_TER_TWh!$A$9:$A$442,Data_TOT_TWh!$B382&amp;300&amp;"_"&amp;Data_TOT_TWh!$E382,Data_TER_TWh!$AC$9:$AC$442)+SUMIF(Data_RES_TWh!$A$9:$A$1310,Data_TOT_TWh!$B382&amp;400&amp;"_"&amp;Data_TOT_TWh!$E382,Data_RES_TWh!$AC$9:$AC$1310)</f>
        <v>0</v>
      </c>
      <c r="AD382" s="61"/>
      <c r="AE382" s="102">
        <f>SUMIF(Data_IND_TWh!$A$9:$A$442,Data_TOT_TWh!$B382&amp;200&amp;"_"&amp;Data_TOT_TWh!$E382,Data_IND_TWh!$AE$9:$AE$442)+SUMIF(Data_TER_TWh!$A$9:$A$442,Data_TOT_TWh!$B382&amp;300&amp;"_"&amp;Data_TOT_TWh!$E382,Data_TER_TWh!$AE$9:$AE$442)+SUMIF(Data_RES_TWh!$A$9:$A$1310,Data_TOT_TWh!$B382&amp;400&amp;"_"&amp;Data_TOT_TWh!$E382,Data_RES_TWh!$AE$9:$AE$1310)</f>
        <v>0</v>
      </c>
      <c r="AF382" s="13"/>
      <c r="AG382" s="13"/>
      <c r="AH382" s="46"/>
      <c r="AI382" s="57"/>
      <c r="AJ382" s="102">
        <f>SUMIF(Data_RES_TWh!$A$9:$A$1310,Data_TOT_TWh!$B382&amp;400&amp;"_"&amp;Data_TOT_TWh!$E382,Data_RES_TWh!$AJ$9:$AJ$1310)</f>
        <v>0</v>
      </c>
      <c r="AK382" s="57"/>
      <c r="AL382" s="9" t="str">
        <f>VLOOKUP(F382,Definitions!$B$7:$E$39,4,FALSE)</f>
        <v>EU28</v>
      </c>
    </row>
    <row r="383" spans="1:38">
      <c r="A383" s="36" t="str">
        <f t="shared" si="36"/>
        <v>SE999_52</v>
      </c>
      <c r="B383" t="s">
        <v>118</v>
      </c>
      <c r="C383" t="s">
        <v>269</v>
      </c>
      <c r="D383">
        <v>999</v>
      </c>
      <c r="E383">
        <v>52</v>
      </c>
      <c r="F383" s="25" t="str">
        <f>VLOOKUP(B383,Definitions!$C$7:$D$43,2,FALSE)</f>
        <v>Sweden</v>
      </c>
      <c r="G383" t="str">
        <f>VLOOKUP(C383,Definitions!$C$49:$D$57,2,FALSE)</f>
        <v>TOTAL</v>
      </c>
      <c r="H383" t="str">
        <f>VLOOKUP(D383,Definitions!$C$60:$D$104,2,FALSE)</f>
        <v>TOTAL</v>
      </c>
      <c r="J383" s="29" t="str">
        <f>VLOOKUP(E383,Definitions!$C$115:$D$131,2,FALSE)</f>
        <v>Geothermal</v>
      </c>
      <c r="K383" s="111">
        <v>0</v>
      </c>
      <c r="L383" s="110">
        <f t="shared" si="37"/>
        <v>0</v>
      </c>
      <c r="M383" s="110">
        <f t="shared" si="38"/>
        <v>0</v>
      </c>
      <c r="N383" s="57"/>
      <c r="O383" s="110">
        <f>IFERROR(SUMIF(Data_IND_TWh!$A$9:$A$442,Data_TOT_TWh!$B383&amp;200&amp;"_"&amp;Data_TOT_TWh!$E383,Data_IND_TWh!$O$9:$O$442),0)+SUMIF(Data_TER_TWh!$A$9:$A$442,Data_TOT_TWh!$B383&amp;300&amp;"_"&amp;Data_TOT_TWh!$E383,Data_TER_TWh!$O$9:$O$442)+SUMIF(Data_RES_TWh!$A$9:$A$1310,Data_TOT_TWh!$B383&amp;400&amp;"_"&amp;Data_TOT_TWh!$E383,Data_RES_TWh!$O$9:$O$1310)</f>
        <v>0</v>
      </c>
      <c r="P383" s="110">
        <f t="shared" si="39"/>
        <v>0</v>
      </c>
      <c r="Q383" s="110">
        <f t="shared" si="40"/>
        <v>0</v>
      </c>
      <c r="R383" s="109">
        <f t="shared" si="41"/>
        <v>0</v>
      </c>
      <c r="S383" s="102">
        <f>SUMIF(Data_IND_TWh!$A$9:$A$442,Data_TOT_TWh!$B383&amp;200&amp;"_"&amp;Data_TOT_TWh!$E383,Data_IND_TWh!$S$9:$S$442)+SUMIF(Data_TER_TWh!$A$9:$A$442,Data_TOT_TWh!$B383&amp;300&amp;"_"&amp;Data_TOT_TWh!$E383,Data_TER_TWh!$S$9:$S$442)+SUMIF(Data_RES_TWh!$A$9:$A$1310,Data_TOT_TWh!$B383&amp;400&amp;"_"&amp;Data_TOT_TWh!$E383,Data_RES_TWh!$S$9:$S$1310)</f>
        <v>0</v>
      </c>
      <c r="T383" s="57"/>
      <c r="U383" s="102">
        <f>SUMIF(Data_IND_TWh!$A$9:$A$442,Data_TOT_TWh!$B383&amp;200&amp;"_"&amp;Data_TOT_TWh!$E383,Data_IND_TWh!$U$9:$U$442)+SUMIF(Data_TER_TWh!$A$9:$A$442,Data_TOT_TWh!$B383&amp;300&amp;"_"&amp;Data_TOT_TWh!$E383,Data_TER_TWh!$U$9:$U$442)+SUMIF(Data_RES_TWh!$A$9:$A$1310,Data_TOT_TWh!$B383&amp;400&amp;"_"&amp;Data_TOT_TWh!$E383,Data_RES_TWh!$U$9:$U$1310)</f>
        <v>0</v>
      </c>
      <c r="V383" s="57"/>
      <c r="W383" s="102">
        <f>SUMIF(Data_IND_TWh!$A$9:$A$442,Data_TOT_TWh!$B383&amp;200&amp;"_"&amp;Data_TOT_TWh!$E383,Data_IND_TWh!$W$9:$W$442)+SUMIF(Data_TER_TWh!$A$9:$A$442,Data_TOT_TWh!$B383&amp;300&amp;"_"&amp;Data_TOT_TWh!$E383,Data_TER_TWh!$W$9:$W$442)+SUMIF(Data_RES_TWh!$A$9:$A$1310,Data_TOT_TWh!$B383&amp;400&amp;"_"&amp;Data_TOT_TWh!$E383,Data_RES_TWh!$W$9:$W$1310)</f>
        <v>0</v>
      </c>
      <c r="X383" s="13"/>
      <c r="Y383" s="13"/>
      <c r="Z383" s="13"/>
      <c r="AA383" s="46"/>
      <c r="AB383" s="57"/>
      <c r="AC383" s="102">
        <f>SUMIF(Data_IND_TWh!$A$9:$A$442,Data_TOT_TWh!$B383&amp;200&amp;"_"&amp;Data_TOT_TWh!$E383,Data_IND_TWh!$AC$9:$AC$442)+SUMIF(Data_TER_TWh!$A$9:$A$442,Data_TOT_TWh!$B383&amp;300&amp;"_"&amp;Data_TOT_TWh!$E383,Data_TER_TWh!$AC$9:$AC$442)+SUMIF(Data_RES_TWh!$A$9:$A$1310,Data_TOT_TWh!$B383&amp;400&amp;"_"&amp;Data_TOT_TWh!$E383,Data_RES_TWh!$AC$9:$AC$1310)</f>
        <v>0</v>
      </c>
      <c r="AD383" s="61"/>
      <c r="AE383" s="102">
        <f>SUMIF(Data_IND_TWh!$A$9:$A$442,Data_TOT_TWh!$B383&amp;200&amp;"_"&amp;Data_TOT_TWh!$E383,Data_IND_TWh!$AE$9:$AE$442)+SUMIF(Data_TER_TWh!$A$9:$A$442,Data_TOT_TWh!$B383&amp;300&amp;"_"&amp;Data_TOT_TWh!$E383,Data_TER_TWh!$AE$9:$AE$442)+SUMIF(Data_RES_TWh!$A$9:$A$1310,Data_TOT_TWh!$B383&amp;400&amp;"_"&amp;Data_TOT_TWh!$E383,Data_RES_TWh!$AE$9:$AE$1310)</f>
        <v>0</v>
      </c>
      <c r="AF383" s="13"/>
      <c r="AG383" s="13"/>
      <c r="AH383" s="46"/>
      <c r="AI383" s="57"/>
      <c r="AJ383" s="102">
        <f>SUMIF(Data_RES_TWh!$A$9:$A$1310,Data_TOT_TWh!$B383&amp;400&amp;"_"&amp;Data_TOT_TWh!$E383,Data_RES_TWh!$AJ$9:$AJ$1310)</f>
        <v>0</v>
      </c>
      <c r="AK383" s="57"/>
      <c r="AL383" s="9" t="str">
        <f>VLOOKUP(F383,Definitions!$B$7:$E$39,4,FALSE)</f>
        <v>EU28</v>
      </c>
    </row>
    <row r="384" spans="1:38">
      <c r="A384" s="36" t="str">
        <f t="shared" si="36"/>
        <v>SE999_53</v>
      </c>
      <c r="B384" t="s">
        <v>118</v>
      </c>
      <c r="C384" t="s">
        <v>269</v>
      </c>
      <c r="D384">
        <v>999</v>
      </c>
      <c r="E384">
        <v>53</v>
      </c>
      <c r="F384" s="25" t="str">
        <f>VLOOKUP(B384,Definitions!$C$7:$D$43,2,FALSE)</f>
        <v>Sweden</v>
      </c>
      <c r="G384" t="str">
        <f>VLOOKUP(C384,Definitions!$C$49:$D$57,2,FALSE)</f>
        <v>TOTAL</v>
      </c>
      <c r="H384" t="str">
        <f>VLOOKUP(D384,Definitions!$C$60:$D$104,2,FALSE)</f>
        <v>TOTAL</v>
      </c>
      <c r="J384" s="29" t="str">
        <f>VLOOKUP(E384,Definitions!$C$115:$D$131,2,FALSE)</f>
        <v>Solar energy</v>
      </c>
      <c r="K384" s="111">
        <v>0.12909299999999999</v>
      </c>
      <c r="L384" s="110">
        <f t="shared" si="37"/>
        <v>-9.2999999999981986E-5</v>
      </c>
      <c r="M384" s="110">
        <f t="shared" si="38"/>
        <v>0.129</v>
      </c>
      <c r="N384" s="57"/>
      <c r="O384" s="110">
        <f>IFERROR(SUMIF(Data_IND_TWh!$A$9:$A$442,Data_TOT_TWh!$B384&amp;200&amp;"_"&amp;Data_TOT_TWh!$E384,Data_IND_TWh!$O$9:$O$442),0)+SUMIF(Data_TER_TWh!$A$9:$A$442,Data_TOT_TWh!$B384&amp;300&amp;"_"&amp;Data_TOT_TWh!$E384,Data_TER_TWh!$O$9:$O$442)+SUMIF(Data_RES_TWh!$A$9:$A$1310,Data_TOT_TWh!$B384&amp;400&amp;"_"&amp;Data_TOT_TWh!$E384,Data_RES_TWh!$O$9:$O$1310)</f>
        <v>0</v>
      </c>
      <c r="P384" s="110">
        <f t="shared" si="39"/>
        <v>0.129</v>
      </c>
      <c r="Q384" s="110">
        <f t="shared" si="40"/>
        <v>0.129</v>
      </c>
      <c r="R384" s="109">
        <f t="shared" si="41"/>
        <v>0</v>
      </c>
      <c r="S384" s="102">
        <f>SUMIF(Data_IND_TWh!$A$9:$A$442,Data_TOT_TWh!$B384&amp;200&amp;"_"&amp;Data_TOT_TWh!$E384,Data_IND_TWh!$S$9:$S$442)+SUMIF(Data_TER_TWh!$A$9:$A$442,Data_TOT_TWh!$B384&amp;300&amp;"_"&amp;Data_TOT_TWh!$E384,Data_TER_TWh!$S$9:$S$442)+SUMIF(Data_RES_TWh!$A$9:$A$1310,Data_TOT_TWh!$B384&amp;400&amp;"_"&amp;Data_TOT_TWh!$E384,Data_RES_TWh!$S$9:$S$1310)</f>
        <v>1.2999999999999999E-2</v>
      </c>
      <c r="T384" s="57"/>
      <c r="U384" s="102">
        <f>SUMIF(Data_IND_TWh!$A$9:$A$442,Data_TOT_TWh!$B384&amp;200&amp;"_"&amp;Data_TOT_TWh!$E384,Data_IND_TWh!$U$9:$U$442)+SUMIF(Data_TER_TWh!$A$9:$A$442,Data_TOT_TWh!$B384&amp;300&amp;"_"&amp;Data_TOT_TWh!$E384,Data_TER_TWh!$U$9:$U$442)+SUMIF(Data_RES_TWh!$A$9:$A$1310,Data_TOT_TWh!$B384&amp;400&amp;"_"&amp;Data_TOT_TWh!$E384,Data_RES_TWh!$U$9:$U$1310)</f>
        <v>0.11600000000000001</v>
      </c>
      <c r="V384" s="57"/>
      <c r="W384" s="102">
        <f>SUMIF(Data_IND_TWh!$A$9:$A$442,Data_TOT_TWh!$B384&amp;200&amp;"_"&amp;Data_TOT_TWh!$E384,Data_IND_TWh!$W$9:$W$442)+SUMIF(Data_TER_TWh!$A$9:$A$442,Data_TOT_TWh!$B384&amp;300&amp;"_"&amp;Data_TOT_TWh!$E384,Data_TER_TWh!$W$9:$W$442)+SUMIF(Data_RES_TWh!$A$9:$A$1310,Data_TOT_TWh!$B384&amp;400&amp;"_"&amp;Data_TOT_TWh!$E384,Data_RES_TWh!$W$9:$W$1310)</f>
        <v>0</v>
      </c>
      <c r="X384" s="13"/>
      <c r="Y384" s="13"/>
      <c r="Z384" s="13"/>
      <c r="AA384" s="46"/>
      <c r="AB384" s="57"/>
      <c r="AC384" s="102">
        <f>SUMIF(Data_IND_TWh!$A$9:$A$442,Data_TOT_TWh!$B384&amp;200&amp;"_"&amp;Data_TOT_TWh!$E384,Data_IND_TWh!$AC$9:$AC$442)+SUMIF(Data_TER_TWh!$A$9:$A$442,Data_TOT_TWh!$B384&amp;300&amp;"_"&amp;Data_TOT_TWh!$E384,Data_TER_TWh!$AC$9:$AC$442)+SUMIF(Data_RES_TWh!$A$9:$A$1310,Data_TOT_TWh!$B384&amp;400&amp;"_"&amp;Data_TOT_TWh!$E384,Data_RES_TWh!$AC$9:$AC$1310)</f>
        <v>0</v>
      </c>
      <c r="AD384" s="61"/>
      <c r="AE384" s="102">
        <f>SUMIF(Data_IND_TWh!$A$9:$A$442,Data_TOT_TWh!$B384&amp;200&amp;"_"&amp;Data_TOT_TWh!$E384,Data_IND_TWh!$AE$9:$AE$442)+SUMIF(Data_TER_TWh!$A$9:$A$442,Data_TOT_TWh!$B384&amp;300&amp;"_"&amp;Data_TOT_TWh!$E384,Data_TER_TWh!$AE$9:$AE$442)+SUMIF(Data_RES_TWh!$A$9:$A$1310,Data_TOT_TWh!$B384&amp;400&amp;"_"&amp;Data_TOT_TWh!$E384,Data_RES_TWh!$AE$9:$AE$1310)</f>
        <v>0</v>
      </c>
      <c r="AF384" s="13"/>
      <c r="AG384" s="13"/>
      <c r="AH384" s="46"/>
      <c r="AI384" s="57"/>
      <c r="AJ384" s="102">
        <f>SUMIF(Data_RES_TWh!$A$9:$A$1310,Data_TOT_TWh!$B384&amp;400&amp;"_"&amp;Data_TOT_TWh!$E384,Data_RES_TWh!$AJ$9:$AJ$1310)</f>
        <v>0</v>
      </c>
      <c r="AK384" s="57"/>
      <c r="AL384" s="9" t="str">
        <f>VLOOKUP(F384,Definitions!$B$7:$E$39,4,FALSE)</f>
        <v>EU28</v>
      </c>
    </row>
    <row r="385" spans="1:38">
      <c r="A385" s="36" t="str">
        <f t="shared" si="36"/>
        <v>SE999_58</v>
      </c>
      <c r="B385" t="s">
        <v>118</v>
      </c>
      <c r="C385" t="s">
        <v>269</v>
      </c>
      <c r="D385">
        <v>999</v>
      </c>
      <c r="E385">
        <v>58</v>
      </c>
      <c r="F385" s="25" t="str">
        <f>VLOOKUP(B385,Definitions!$C$7:$D$43,2,FALSE)</f>
        <v>Sweden</v>
      </c>
      <c r="G385" t="str">
        <f>VLOOKUP(C385,Definitions!$C$49:$D$57,2,FALSE)</f>
        <v>TOTAL</v>
      </c>
      <c r="H385" t="str">
        <f>VLOOKUP(D385,Definitions!$C$60:$D$104,2,FALSE)</f>
        <v>TOTAL</v>
      </c>
      <c r="J385" s="29" t="str">
        <f>VLOOKUP(E385,Definitions!$C$115:$D$131,2,FALSE)</f>
        <v>Ambient heat total</v>
      </c>
      <c r="K385" s="111" t="s">
        <v>987</v>
      </c>
      <c r="L385" s="110">
        <f t="shared" si="37"/>
        <v>13.411</v>
      </c>
      <c r="M385" s="110">
        <f t="shared" si="38"/>
        <v>13.411</v>
      </c>
      <c r="N385" s="57"/>
      <c r="O385" s="110">
        <f>IFERROR(SUMIF(Data_IND_TWh!$A$9:$A$442,Data_TOT_TWh!$B385&amp;200&amp;"_"&amp;Data_TOT_TWh!$E385,Data_IND_TWh!$O$9:$O$442),0)+SUMIF(Data_TER_TWh!$A$9:$A$442,Data_TOT_TWh!$B385&amp;300&amp;"_"&amp;Data_TOT_TWh!$E385,Data_TER_TWh!$O$9:$O$442)+SUMIF(Data_RES_TWh!$A$9:$A$1310,Data_TOT_TWh!$B385&amp;400&amp;"_"&amp;Data_TOT_TWh!$E385,Data_RES_TWh!$O$9:$O$1310)</f>
        <v>0</v>
      </c>
      <c r="P385" s="110">
        <f t="shared" si="39"/>
        <v>13.411</v>
      </c>
      <c r="Q385" s="110">
        <f t="shared" si="40"/>
        <v>13.411</v>
      </c>
      <c r="R385" s="109">
        <f t="shared" si="41"/>
        <v>0</v>
      </c>
      <c r="S385" s="102">
        <f>SUMIF(Data_IND_TWh!$A$9:$A$442,Data_TOT_TWh!$B385&amp;200&amp;"_"&amp;Data_TOT_TWh!$E385,Data_IND_TWh!$S$9:$S$442)+SUMIF(Data_TER_TWh!$A$9:$A$442,Data_TOT_TWh!$B385&amp;300&amp;"_"&amp;Data_TOT_TWh!$E385,Data_TER_TWh!$S$9:$S$442)+SUMIF(Data_RES_TWh!$A$9:$A$1310,Data_TOT_TWh!$B385&amp;400&amp;"_"&amp;Data_TOT_TWh!$E385,Data_RES_TWh!$S$9:$S$1310)</f>
        <v>12.05550482589997</v>
      </c>
      <c r="T385" s="57"/>
      <c r="U385" s="102">
        <f>SUMIF(Data_IND_TWh!$A$9:$A$442,Data_TOT_TWh!$B385&amp;200&amp;"_"&amp;Data_TOT_TWh!$E385,Data_IND_TWh!$U$9:$U$442)+SUMIF(Data_TER_TWh!$A$9:$A$442,Data_TOT_TWh!$B385&amp;300&amp;"_"&amp;Data_TOT_TWh!$E385,Data_TER_TWh!$U$9:$U$442)+SUMIF(Data_RES_TWh!$A$9:$A$1310,Data_TOT_TWh!$B385&amp;400&amp;"_"&amp;Data_TOT_TWh!$E385,Data_RES_TWh!$U$9:$U$1310)</f>
        <v>1.3554951741000301</v>
      </c>
      <c r="V385" s="57"/>
      <c r="W385" s="102">
        <f>SUMIF(Data_IND_TWh!$A$9:$A$442,Data_TOT_TWh!$B385&amp;200&amp;"_"&amp;Data_TOT_TWh!$E385,Data_IND_TWh!$W$9:$W$442)+SUMIF(Data_TER_TWh!$A$9:$A$442,Data_TOT_TWh!$B385&amp;300&amp;"_"&amp;Data_TOT_TWh!$E385,Data_TER_TWh!$W$9:$W$442)+SUMIF(Data_RES_TWh!$A$9:$A$1310,Data_TOT_TWh!$B385&amp;400&amp;"_"&amp;Data_TOT_TWh!$E385,Data_RES_TWh!$W$9:$W$1310)</f>
        <v>0</v>
      </c>
      <c r="X385" s="13"/>
      <c r="Y385" s="13"/>
      <c r="Z385" s="13"/>
      <c r="AA385" s="46"/>
      <c r="AB385" s="57"/>
      <c r="AC385" s="102">
        <f>SUMIF(Data_IND_TWh!$A$9:$A$442,Data_TOT_TWh!$B385&amp;200&amp;"_"&amp;Data_TOT_TWh!$E385,Data_IND_TWh!$AC$9:$AC$442)+SUMIF(Data_TER_TWh!$A$9:$A$442,Data_TOT_TWh!$B385&amp;300&amp;"_"&amp;Data_TOT_TWh!$E385,Data_TER_TWh!$AC$9:$AC$442)+SUMIF(Data_RES_TWh!$A$9:$A$1310,Data_TOT_TWh!$B385&amp;400&amp;"_"&amp;Data_TOT_TWh!$E385,Data_RES_TWh!$AC$9:$AC$1310)</f>
        <v>0</v>
      </c>
      <c r="AD385" s="61"/>
      <c r="AE385" s="102">
        <f>SUMIF(Data_IND_TWh!$A$9:$A$442,Data_TOT_TWh!$B385&amp;200&amp;"_"&amp;Data_TOT_TWh!$E385,Data_IND_TWh!$AE$9:$AE$442)+SUMIF(Data_TER_TWh!$A$9:$A$442,Data_TOT_TWh!$B385&amp;300&amp;"_"&amp;Data_TOT_TWh!$E385,Data_TER_TWh!$AE$9:$AE$442)+SUMIF(Data_RES_TWh!$A$9:$A$1310,Data_TOT_TWh!$B385&amp;400&amp;"_"&amp;Data_TOT_TWh!$E385,Data_RES_TWh!$AE$9:$AE$1310)</f>
        <v>0</v>
      </c>
      <c r="AF385" s="13"/>
      <c r="AG385" s="13"/>
      <c r="AH385" s="46"/>
      <c r="AI385" s="57"/>
      <c r="AJ385" s="102">
        <f>SUMIF(Data_RES_TWh!$A$9:$A$1310,Data_TOT_TWh!$B385&amp;400&amp;"_"&amp;Data_TOT_TWh!$E385,Data_RES_TWh!$AJ$9:$AJ$1310)</f>
        <v>0</v>
      </c>
      <c r="AK385" s="57"/>
      <c r="AL385" s="9" t="str">
        <f>VLOOKUP(F385,Definitions!$B$7:$E$39,4,FALSE)</f>
        <v>EU28</v>
      </c>
    </row>
    <row r="386" spans="1:38">
      <c r="A386" s="36" t="str">
        <f t="shared" si="36"/>
        <v>SE999_55</v>
      </c>
      <c r="B386" t="s">
        <v>118</v>
      </c>
      <c r="C386" t="s">
        <v>269</v>
      </c>
      <c r="D386">
        <v>999</v>
      </c>
      <c r="E386">
        <v>55</v>
      </c>
      <c r="F386" s="25" t="str">
        <f>VLOOKUP(B386,Definitions!$C$7:$D$43,2,FALSE)</f>
        <v>Sweden</v>
      </c>
      <c r="G386" t="str">
        <f>VLOOKUP(C386,Definitions!$C$49:$D$57,2,FALSE)</f>
        <v>TOTAL</v>
      </c>
      <c r="H386" t="str">
        <f>VLOOKUP(D386,Definitions!$C$60:$D$104,2,FALSE)</f>
        <v>TOTAL</v>
      </c>
      <c r="J386" s="29" t="str">
        <f>VLOOKUP(E386,Definitions!$C$115:$D$131,2,FALSE)</f>
        <v xml:space="preserve">Other RES </v>
      </c>
      <c r="K386" s="111" t="s">
        <v>987</v>
      </c>
      <c r="L386" s="110">
        <f t="shared" si="37"/>
        <v>0</v>
      </c>
      <c r="M386" s="110">
        <f t="shared" si="38"/>
        <v>0</v>
      </c>
      <c r="N386" s="57"/>
      <c r="O386" s="110">
        <f>IFERROR(SUMIF(Data_IND_TWh!$A$9:$A$442,Data_TOT_TWh!$B386&amp;200&amp;"_"&amp;Data_TOT_TWh!$E386,Data_IND_TWh!$O$9:$O$442),0)+SUMIF(Data_TER_TWh!$A$9:$A$442,Data_TOT_TWh!$B386&amp;300&amp;"_"&amp;Data_TOT_TWh!$E386,Data_TER_TWh!$O$9:$O$442)+SUMIF(Data_RES_TWh!$A$9:$A$1310,Data_TOT_TWh!$B386&amp;400&amp;"_"&amp;Data_TOT_TWh!$E386,Data_RES_TWh!$O$9:$O$1310)</f>
        <v>0</v>
      </c>
      <c r="P386" s="110">
        <f t="shared" si="39"/>
        <v>0</v>
      </c>
      <c r="Q386" s="110">
        <f t="shared" si="40"/>
        <v>0</v>
      </c>
      <c r="R386" s="109">
        <f t="shared" si="41"/>
        <v>0</v>
      </c>
      <c r="S386" s="102">
        <f>SUMIF(Data_IND_TWh!$A$9:$A$442,Data_TOT_TWh!$B386&amp;200&amp;"_"&amp;Data_TOT_TWh!$E386,Data_IND_TWh!$S$9:$S$442)+SUMIF(Data_TER_TWh!$A$9:$A$442,Data_TOT_TWh!$B386&amp;300&amp;"_"&amp;Data_TOT_TWh!$E386,Data_TER_TWh!$S$9:$S$442)+SUMIF(Data_RES_TWh!$A$9:$A$1310,Data_TOT_TWh!$B386&amp;400&amp;"_"&amp;Data_TOT_TWh!$E386,Data_RES_TWh!$S$9:$S$1310)</f>
        <v>0</v>
      </c>
      <c r="T386" s="57"/>
      <c r="U386" s="102">
        <f>SUMIF(Data_IND_TWh!$A$9:$A$442,Data_TOT_TWh!$B386&amp;200&amp;"_"&amp;Data_TOT_TWh!$E386,Data_IND_TWh!$U$9:$U$442)+SUMIF(Data_TER_TWh!$A$9:$A$442,Data_TOT_TWh!$B386&amp;300&amp;"_"&amp;Data_TOT_TWh!$E386,Data_TER_TWh!$U$9:$U$442)+SUMIF(Data_RES_TWh!$A$9:$A$1310,Data_TOT_TWh!$B386&amp;400&amp;"_"&amp;Data_TOT_TWh!$E386,Data_RES_TWh!$U$9:$U$1310)</f>
        <v>0</v>
      </c>
      <c r="V386" s="57"/>
      <c r="W386" s="102">
        <f>SUMIF(Data_IND_TWh!$A$9:$A$442,Data_TOT_TWh!$B386&amp;200&amp;"_"&amp;Data_TOT_TWh!$E386,Data_IND_TWh!$W$9:$W$442)+SUMIF(Data_TER_TWh!$A$9:$A$442,Data_TOT_TWh!$B386&amp;300&amp;"_"&amp;Data_TOT_TWh!$E386,Data_TER_TWh!$W$9:$W$442)+SUMIF(Data_RES_TWh!$A$9:$A$1310,Data_TOT_TWh!$B386&amp;400&amp;"_"&amp;Data_TOT_TWh!$E386,Data_RES_TWh!$W$9:$W$1310)</f>
        <v>0</v>
      </c>
      <c r="X386" s="13"/>
      <c r="Y386" s="13"/>
      <c r="Z386" s="13"/>
      <c r="AA386" s="46"/>
      <c r="AB386" s="57"/>
      <c r="AC386" s="102">
        <f>SUMIF(Data_IND_TWh!$A$9:$A$442,Data_TOT_TWh!$B386&amp;200&amp;"_"&amp;Data_TOT_TWh!$E386,Data_IND_TWh!$AC$9:$AC$442)+SUMIF(Data_TER_TWh!$A$9:$A$442,Data_TOT_TWh!$B386&amp;300&amp;"_"&amp;Data_TOT_TWh!$E386,Data_TER_TWh!$AC$9:$AC$442)+SUMIF(Data_RES_TWh!$A$9:$A$1310,Data_TOT_TWh!$B386&amp;400&amp;"_"&amp;Data_TOT_TWh!$E386,Data_RES_TWh!$AC$9:$AC$1310)</f>
        <v>0</v>
      </c>
      <c r="AD386" s="61"/>
      <c r="AE386" s="102">
        <f>SUMIF(Data_IND_TWh!$A$9:$A$442,Data_TOT_TWh!$B386&amp;200&amp;"_"&amp;Data_TOT_TWh!$E386,Data_IND_TWh!$AE$9:$AE$442)+SUMIF(Data_TER_TWh!$A$9:$A$442,Data_TOT_TWh!$B386&amp;300&amp;"_"&amp;Data_TOT_TWh!$E386,Data_TER_TWh!$AE$9:$AE$442)+SUMIF(Data_RES_TWh!$A$9:$A$1310,Data_TOT_TWh!$B386&amp;400&amp;"_"&amp;Data_TOT_TWh!$E386,Data_RES_TWh!$AE$9:$AE$1310)</f>
        <v>0</v>
      </c>
      <c r="AF386" s="13"/>
      <c r="AG386" s="13"/>
      <c r="AH386" s="46"/>
      <c r="AI386" s="57"/>
      <c r="AJ386" s="102">
        <f>SUMIF(Data_RES_TWh!$A$9:$A$1310,Data_TOT_TWh!$B386&amp;400&amp;"_"&amp;Data_TOT_TWh!$E386,Data_RES_TWh!$AJ$9:$AJ$1310)</f>
        <v>0</v>
      </c>
      <c r="AK386" s="57"/>
      <c r="AL386" s="9" t="str">
        <f>VLOOKUP(F386,Definitions!$B$7:$E$39,4,FALSE)</f>
        <v>EU28</v>
      </c>
    </row>
    <row r="387" spans="1:38">
      <c r="A387" s="36" t="str">
        <f t="shared" si="36"/>
        <v>UK999_0</v>
      </c>
      <c r="B387" t="s">
        <v>122</v>
      </c>
      <c r="C387" t="s">
        <v>269</v>
      </c>
      <c r="D387">
        <v>999</v>
      </c>
      <c r="E387">
        <v>0</v>
      </c>
      <c r="F387" s="25" t="str">
        <f>VLOOKUP(B387,Definitions!$C$7:$D$43,2,FALSE)</f>
        <v>United Kingdom</v>
      </c>
      <c r="G387" t="str">
        <f>VLOOKUP(C387,Definitions!$C$49:$D$57,2,FALSE)</f>
        <v>TOTAL</v>
      </c>
      <c r="H387" t="str">
        <f>VLOOKUP(D387,Definitions!$C$60:$D$104,2,FALSE)</f>
        <v>TOTAL</v>
      </c>
      <c r="J387" s="29" t="str">
        <f>VLOOKUP(E387,Definitions!$C$115:$D$131,2,FALSE)</f>
        <v>TOTAL</v>
      </c>
      <c r="K387" s="111">
        <v>955.82783200000017</v>
      </c>
      <c r="L387" s="110">
        <f t="shared" si="37"/>
        <v>-253.10647746974928</v>
      </c>
      <c r="M387" s="110">
        <f t="shared" si="38"/>
        <v>702.72135453025089</v>
      </c>
      <c r="N387" s="57"/>
      <c r="O387" s="110">
        <f>IFERROR(SUMIF(Data_IND_TWh!$A$9:$A$442,Data_TOT_TWh!$B387&amp;200&amp;"_"&amp;Data_TOT_TWh!$E387,Data_IND_TWh!$O$9:$O$442),0)+SUMIF(Data_TER_TWh!$A$9:$A$442,Data_TOT_TWh!$B387&amp;300&amp;"_"&amp;Data_TOT_TWh!$E387,Data_TER_TWh!$O$9:$O$442)+SUMIF(Data_RES_TWh!$A$9:$A$1310,Data_TOT_TWh!$B387&amp;400&amp;"_"&amp;Data_TOT_TWh!$E387,Data_RES_TWh!$O$9:$O$1310)</f>
        <v>0</v>
      </c>
      <c r="P387" s="110">
        <f t="shared" si="39"/>
        <v>702.72135453025089</v>
      </c>
      <c r="Q387" s="110">
        <f t="shared" si="40"/>
        <v>682.58560871877546</v>
      </c>
      <c r="R387" s="109">
        <f t="shared" si="41"/>
        <v>20.135745811475452</v>
      </c>
      <c r="S387" s="102">
        <f>SUMIF(Data_IND_TWh!$A$9:$A$442,Data_TOT_TWh!$B387&amp;200&amp;"_"&amp;Data_TOT_TWh!$E387,Data_IND_TWh!$S$9:$S$442)+SUMIF(Data_TER_TWh!$A$9:$A$442,Data_TOT_TWh!$B387&amp;300&amp;"_"&amp;Data_TOT_TWh!$E387,Data_TER_TWh!$S$9:$S$442)+SUMIF(Data_RES_TWh!$A$9:$A$1310,Data_TOT_TWh!$B387&amp;400&amp;"_"&amp;Data_TOT_TWh!$E387,Data_RES_TWh!$S$9:$S$1310)</f>
        <v>423.06857659499542</v>
      </c>
      <c r="T387" s="57"/>
      <c r="U387" s="102">
        <f>SUMIF(Data_IND_TWh!$A$9:$A$442,Data_TOT_TWh!$B387&amp;200&amp;"_"&amp;Data_TOT_TWh!$E387,Data_IND_TWh!$U$9:$U$442)+SUMIF(Data_TER_TWh!$A$9:$A$442,Data_TOT_TWh!$B387&amp;300&amp;"_"&amp;Data_TOT_TWh!$E387,Data_TER_TWh!$U$9:$U$442)+SUMIF(Data_RES_TWh!$A$9:$A$1310,Data_TOT_TWh!$B387&amp;400&amp;"_"&amp;Data_TOT_TWh!$E387,Data_RES_TWh!$U$9:$U$1310)</f>
        <v>101.05450531211658</v>
      </c>
      <c r="V387" s="57"/>
      <c r="W387" s="102">
        <f>SUMIF(Data_IND_TWh!$A$9:$A$442,Data_TOT_TWh!$B387&amp;200&amp;"_"&amp;Data_TOT_TWh!$E387,Data_IND_TWh!$W$9:$W$442)+SUMIF(Data_TER_TWh!$A$9:$A$442,Data_TOT_TWh!$B387&amp;300&amp;"_"&amp;Data_TOT_TWh!$E387,Data_TER_TWh!$W$9:$W$442)+SUMIF(Data_RES_TWh!$A$9:$A$1310,Data_TOT_TWh!$B387&amp;400&amp;"_"&amp;Data_TOT_TWh!$E387,Data_RES_TWh!$W$9:$W$1310)</f>
        <v>158.46252681166348</v>
      </c>
      <c r="X387" s="13"/>
      <c r="Y387" s="13"/>
      <c r="Z387" s="13"/>
      <c r="AA387" s="46"/>
      <c r="AB387" s="57"/>
      <c r="AC387" s="102">
        <f>SUMIF(Data_IND_TWh!$A$9:$A$442,Data_TOT_TWh!$B387&amp;200&amp;"_"&amp;Data_TOT_TWh!$E387,Data_IND_TWh!$AC$9:$AC$442)+SUMIF(Data_TER_TWh!$A$9:$A$442,Data_TOT_TWh!$B387&amp;300&amp;"_"&amp;Data_TOT_TWh!$E387,Data_TER_TWh!$AC$9:$AC$442)+SUMIF(Data_RES_TWh!$A$9:$A$1310,Data_TOT_TWh!$B387&amp;400&amp;"_"&amp;Data_TOT_TWh!$E387,Data_RES_TWh!$AC$9:$AC$1310)</f>
        <v>1.0856772777264112</v>
      </c>
      <c r="AD387" s="61"/>
      <c r="AE387" s="102">
        <f>SUMIF(Data_IND_TWh!$A$9:$A$442,Data_TOT_TWh!$B387&amp;200&amp;"_"&amp;Data_TOT_TWh!$E387,Data_IND_TWh!$AE$9:$AE$442)+SUMIF(Data_TER_TWh!$A$9:$A$442,Data_TOT_TWh!$B387&amp;300&amp;"_"&amp;Data_TOT_TWh!$E387,Data_TER_TWh!$AE$9:$AE$442)+SUMIF(Data_RES_TWh!$A$9:$A$1310,Data_TOT_TWh!$B387&amp;400&amp;"_"&amp;Data_TOT_TWh!$E387,Data_RES_TWh!$AE$9:$AE$1310)</f>
        <v>19.050068533749041</v>
      </c>
      <c r="AF387" s="13"/>
      <c r="AG387" s="13"/>
      <c r="AH387" s="46"/>
      <c r="AI387" s="57"/>
      <c r="AJ387" s="102">
        <f>SUMIF(Data_RES_TWh!$A$9:$A$1310,Data_TOT_TWh!$B387&amp;400&amp;"_"&amp;Data_TOT_TWh!$E387,Data_RES_TWh!$AJ$9:$AJ$1310)</f>
        <v>12.376498283443038</v>
      </c>
      <c r="AK387" s="57"/>
      <c r="AL387" s="9" t="str">
        <f>VLOOKUP(F387,Definitions!$B$7:$E$39,4,FALSE)</f>
        <v>EU28</v>
      </c>
    </row>
    <row r="388" spans="1:38">
      <c r="A388" s="36" t="str">
        <f t="shared" si="36"/>
        <v>UK999_1</v>
      </c>
      <c r="B388" t="s">
        <v>122</v>
      </c>
      <c r="C388" t="s">
        <v>269</v>
      </c>
      <c r="D388">
        <v>999</v>
      </c>
      <c r="E388">
        <v>1</v>
      </c>
      <c r="F388" s="25" t="str">
        <f>VLOOKUP(B388,Definitions!$C$7:$D$43,2,FALSE)</f>
        <v>United Kingdom</v>
      </c>
      <c r="G388" t="str">
        <f>VLOOKUP(C388,Definitions!$C$49:$D$57,2,FALSE)</f>
        <v>TOTAL</v>
      </c>
      <c r="H388" t="str">
        <f>VLOOKUP(D388,Definitions!$C$60:$D$104,2,FALSE)</f>
        <v>TOTAL</v>
      </c>
      <c r="J388" s="29" t="str">
        <f>VLOOKUP(E388,Definitions!$C$115:$D$131,2,FALSE)</f>
        <v>Coal</v>
      </c>
      <c r="K388" s="111">
        <v>44.042810000000003</v>
      </c>
      <c r="L388" s="110">
        <f t="shared" si="37"/>
        <v>6.2777333329222529E-4</v>
      </c>
      <c r="M388" s="110">
        <f t="shared" si="38"/>
        <v>44.043437773333295</v>
      </c>
      <c r="N388" s="57"/>
      <c r="O388" s="110">
        <f>IFERROR(SUMIF(Data_IND_TWh!$A$9:$A$442,Data_TOT_TWh!$B388&amp;200&amp;"_"&amp;Data_TOT_TWh!$E388,Data_IND_TWh!$O$9:$O$442),0)+SUMIF(Data_TER_TWh!$A$9:$A$442,Data_TOT_TWh!$B388&amp;300&amp;"_"&amp;Data_TOT_TWh!$E388,Data_TER_TWh!$O$9:$O$442)+SUMIF(Data_RES_TWh!$A$9:$A$1310,Data_TOT_TWh!$B388&amp;400&amp;"_"&amp;Data_TOT_TWh!$E388,Data_RES_TWh!$O$9:$O$1310)</f>
        <v>0</v>
      </c>
      <c r="P388" s="110">
        <f t="shared" si="39"/>
        <v>44.043437773333295</v>
      </c>
      <c r="Q388" s="110">
        <f t="shared" si="40"/>
        <v>44.043437773333295</v>
      </c>
      <c r="R388" s="109">
        <f t="shared" si="41"/>
        <v>0</v>
      </c>
      <c r="S388" s="102">
        <f>SUMIF(Data_IND_TWh!$A$9:$A$442,Data_TOT_TWh!$B388&amp;200&amp;"_"&amp;Data_TOT_TWh!$E388,Data_IND_TWh!$S$9:$S$442)+SUMIF(Data_TER_TWh!$A$9:$A$442,Data_TOT_TWh!$B388&amp;300&amp;"_"&amp;Data_TOT_TWh!$E388,Data_TER_TWh!$S$9:$S$442)+SUMIF(Data_RES_TWh!$A$9:$A$1310,Data_TOT_TWh!$B388&amp;400&amp;"_"&amp;Data_TOT_TWh!$E388,Data_RES_TWh!$S$9:$S$1310)</f>
        <v>9.1496312811931215</v>
      </c>
      <c r="T388" s="57"/>
      <c r="U388" s="102">
        <f>SUMIF(Data_IND_TWh!$A$9:$A$442,Data_TOT_TWh!$B388&amp;200&amp;"_"&amp;Data_TOT_TWh!$E388,Data_IND_TWh!$U$9:$U$442)+SUMIF(Data_TER_TWh!$A$9:$A$442,Data_TOT_TWh!$B388&amp;300&amp;"_"&amp;Data_TOT_TWh!$E388,Data_TER_TWh!$U$9:$U$442)+SUMIF(Data_RES_TWh!$A$9:$A$1310,Data_TOT_TWh!$B388&amp;400&amp;"_"&amp;Data_TOT_TWh!$E388,Data_RES_TWh!$U$9:$U$1310)</f>
        <v>0.38254174186243795</v>
      </c>
      <c r="V388" s="57"/>
      <c r="W388" s="102">
        <f>SUMIF(Data_IND_TWh!$A$9:$A$442,Data_TOT_TWh!$B388&amp;200&amp;"_"&amp;Data_TOT_TWh!$E388,Data_IND_TWh!$W$9:$W$442)+SUMIF(Data_TER_TWh!$A$9:$A$442,Data_TOT_TWh!$B388&amp;300&amp;"_"&amp;Data_TOT_TWh!$E388,Data_TER_TWh!$W$9:$W$442)+SUMIF(Data_RES_TWh!$A$9:$A$1310,Data_TOT_TWh!$B388&amp;400&amp;"_"&amp;Data_TOT_TWh!$E388,Data_RES_TWh!$W$9:$W$1310)</f>
        <v>34.511264750277739</v>
      </c>
      <c r="X388" s="13"/>
      <c r="Y388" s="13"/>
      <c r="Z388" s="13"/>
      <c r="AA388" s="46"/>
      <c r="AB388" s="57"/>
      <c r="AC388" s="102">
        <f>SUMIF(Data_IND_TWh!$A$9:$A$442,Data_TOT_TWh!$B388&amp;200&amp;"_"&amp;Data_TOT_TWh!$E388,Data_IND_TWh!$AC$9:$AC$442)+SUMIF(Data_TER_TWh!$A$9:$A$442,Data_TOT_TWh!$B388&amp;300&amp;"_"&amp;Data_TOT_TWh!$E388,Data_TER_TWh!$AC$9:$AC$442)+SUMIF(Data_RES_TWh!$A$9:$A$1310,Data_TOT_TWh!$B388&amp;400&amp;"_"&amp;Data_TOT_TWh!$E388,Data_RES_TWh!$AC$9:$AC$1310)</f>
        <v>0</v>
      </c>
      <c r="AD388" s="61"/>
      <c r="AE388" s="102">
        <f>SUMIF(Data_IND_TWh!$A$9:$A$442,Data_TOT_TWh!$B388&amp;200&amp;"_"&amp;Data_TOT_TWh!$E388,Data_IND_TWh!$AE$9:$AE$442)+SUMIF(Data_TER_TWh!$A$9:$A$442,Data_TOT_TWh!$B388&amp;300&amp;"_"&amp;Data_TOT_TWh!$E388,Data_TER_TWh!$AE$9:$AE$442)+SUMIF(Data_RES_TWh!$A$9:$A$1310,Data_TOT_TWh!$B388&amp;400&amp;"_"&amp;Data_TOT_TWh!$E388,Data_RES_TWh!$AE$9:$AE$1310)</f>
        <v>0</v>
      </c>
      <c r="AF388" s="13"/>
      <c r="AG388" s="13"/>
      <c r="AH388" s="46"/>
      <c r="AI388" s="57"/>
      <c r="AJ388" s="102">
        <f>SUMIF(Data_RES_TWh!$A$9:$A$1310,Data_TOT_TWh!$B388&amp;400&amp;"_"&amp;Data_TOT_TWh!$E388,Data_RES_TWh!$AJ$9:$AJ$1310)</f>
        <v>0</v>
      </c>
      <c r="AK388" s="57"/>
      <c r="AL388" s="9" t="str">
        <f>VLOOKUP(F388,Definitions!$B$7:$E$39,4,FALSE)</f>
        <v>EU28</v>
      </c>
    </row>
    <row r="389" spans="1:38">
      <c r="A389" s="36" t="str">
        <f t="shared" si="36"/>
        <v>UK999_2</v>
      </c>
      <c r="B389" t="s">
        <v>122</v>
      </c>
      <c r="C389" t="s">
        <v>269</v>
      </c>
      <c r="D389">
        <v>999</v>
      </c>
      <c r="E389">
        <v>2</v>
      </c>
      <c r="F389" s="25" t="str">
        <f>VLOOKUP(B389,Definitions!$C$7:$D$43,2,FALSE)</f>
        <v>United Kingdom</v>
      </c>
      <c r="G389" t="str">
        <f>VLOOKUP(C389,Definitions!$C$49:$D$57,2,FALSE)</f>
        <v>TOTAL</v>
      </c>
      <c r="H389" t="str">
        <f>VLOOKUP(D389,Definitions!$C$60:$D$104,2,FALSE)</f>
        <v>TOTAL</v>
      </c>
      <c r="J389" s="29" t="str">
        <f>VLOOKUP(E389,Definitions!$C$115:$D$131,2,FALSE)</f>
        <v>Fuel oil</v>
      </c>
      <c r="K389" s="111">
        <v>77.411605999999907</v>
      </c>
      <c r="L389" s="110">
        <f t="shared" si="37"/>
        <v>4.0365552222311862E-2</v>
      </c>
      <c r="M389" s="110">
        <f t="shared" si="38"/>
        <v>77.451971552222219</v>
      </c>
      <c r="N389" s="57"/>
      <c r="O389" s="110">
        <f>IFERROR(SUMIF(Data_IND_TWh!$A$9:$A$442,Data_TOT_TWh!$B389&amp;200&amp;"_"&amp;Data_TOT_TWh!$E389,Data_IND_TWh!$O$9:$O$442),0)+SUMIF(Data_TER_TWh!$A$9:$A$442,Data_TOT_TWh!$B389&amp;300&amp;"_"&amp;Data_TOT_TWh!$E389,Data_TER_TWh!$O$9:$O$442)+SUMIF(Data_RES_TWh!$A$9:$A$1310,Data_TOT_TWh!$B389&amp;400&amp;"_"&amp;Data_TOT_TWh!$E389,Data_RES_TWh!$O$9:$O$1310)</f>
        <v>0</v>
      </c>
      <c r="P389" s="110">
        <f t="shared" si="39"/>
        <v>77.451971552222219</v>
      </c>
      <c r="Q389" s="110">
        <f t="shared" si="40"/>
        <v>77.451971552222219</v>
      </c>
      <c r="R389" s="109">
        <f t="shared" si="41"/>
        <v>0</v>
      </c>
      <c r="S389" s="102">
        <f>SUMIF(Data_IND_TWh!$A$9:$A$442,Data_TOT_TWh!$B389&amp;200&amp;"_"&amp;Data_TOT_TWh!$E389,Data_IND_TWh!$S$9:$S$442)+SUMIF(Data_TER_TWh!$A$9:$A$442,Data_TOT_TWh!$B389&amp;300&amp;"_"&amp;Data_TOT_TWh!$E389,Data_TER_TWh!$S$9:$S$442)+SUMIF(Data_RES_TWh!$A$9:$A$1310,Data_TOT_TWh!$B389&amp;400&amp;"_"&amp;Data_TOT_TWh!$E389,Data_RES_TWh!$S$9:$S$1310)</f>
        <v>36.158016731561112</v>
      </c>
      <c r="T389" s="57"/>
      <c r="U389" s="102">
        <f>SUMIF(Data_IND_TWh!$A$9:$A$442,Data_TOT_TWh!$B389&amp;200&amp;"_"&amp;Data_TOT_TWh!$E389,Data_IND_TWh!$U$9:$U$442)+SUMIF(Data_TER_TWh!$A$9:$A$442,Data_TOT_TWh!$B389&amp;300&amp;"_"&amp;Data_TOT_TWh!$E389,Data_TER_TWh!$U$9:$U$442)+SUMIF(Data_RES_TWh!$A$9:$A$1310,Data_TOT_TWh!$B389&amp;400&amp;"_"&amp;Data_TOT_TWh!$E389,Data_RES_TWh!$U$9:$U$1310)</f>
        <v>5.8221748820499979</v>
      </c>
      <c r="V389" s="57"/>
      <c r="W389" s="102">
        <f>SUMIF(Data_IND_TWh!$A$9:$A$442,Data_TOT_TWh!$B389&amp;200&amp;"_"&amp;Data_TOT_TWh!$E389,Data_IND_TWh!$W$9:$W$442)+SUMIF(Data_TER_TWh!$A$9:$A$442,Data_TOT_TWh!$B389&amp;300&amp;"_"&amp;Data_TOT_TWh!$E389,Data_TER_TWh!$W$9:$W$442)+SUMIF(Data_RES_TWh!$A$9:$A$1310,Data_TOT_TWh!$B389&amp;400&amp;"_"&amp;Data_TOT_TWh!$E389,Data_RES_TWh!$W$9:$W$1310)</f>
        <v>35.471779938611107</v>
      </c>
      <c r="X389" s="13"/>
      <c r="Y389" s="13"/>
      <c r="Z389" s="13"/>
      <c r="AA389" s="46"/>
      <c r="AB389" s="57"/>
      <c r="AC389" s="102">
        <f>SUMIF(Data_IND_TWh!$A$9:$A$442,Data_TOT_TWh!$B389&amp;200&amp;"_"&amp;Data_TOT_TWh!$E389,Data_IND_TWh!$AC$9:$AC$442)+SUMIF(Data_TER_TWh!$A$9:$A$442,Data_TOT_TWh!$B389&amp;300&amp;"_"&amp;Data_TOT_TWh!$E389,Data_TER_TWh!$AC$9:$AC$442)+SUMIF(Data_RES_TWh!$A$9:$A$1310,Data_TOT_TWh!$B389&amp;400&amp;"_"&amp;Data_TOT_TWh!$E389,Data_RES_TWh!$AC$9:$AC$1310)</f>
        <v>0</v>
      </c>
      <c r="AD389" s="61"/>
      <c r="AE389" s="102">
        <f>SUMIF(Data_IND_TWh!$A$9:$A$442,Data_TOT_TWh!$B389&amp;200&amp;"_"&amp;Data_TOT_TWh!$E389,Data_IND_TWh!$AE$9:$AE$442)+SUMIF(Data_TER_TWh!$A$9:$A$442,Data_TOT_TWh!$B389&amp;300&amp;"_"&amp;Data_TOT_TWh!$E389,Data_TER_TWh!$AE$9:$AE$442)+SUMIF(Data_RES_TWh!$A$9:$A$1310,Data_TOT_TWh!$B389&amp;400&amp;"_"&amp;Data_TOT_TWh!$E389,Data_RES_TWh!$AE$9:$AE$1310)</f>
        <v>0</v>
      </c>
      <c r="AF389" s="13"/>
      <c r="AG389" s="13"/>
      <c r="AH389" s="46"/>
      <c r="AI389" s="57"/>
      <c r="AJ389" s="102">
        <f>SUMIF(Data_RES_TWh!$A$9:$A$1310,Data_TOT_TWh!$B389&amp;400&amp;"_"&amp;Data_TOT_TWh!$E389,Data_RES_TWh!$AJ$9:$AJ$1310)</f>
        <v>0</v>
      </c>
      <c r="AK389" s="57"/>
      <c r="AL389" s="9" t="str">
        <f>VLOOKUP(F389,Definitions!$B$7:$E$39,4,FALSE)</f>
        <v>EU28</v>
      </c>
    </row>
    <row r="390" spans="1:38">
      <c r="A390" s="36" t="str">
        <f t="shared" si="36"/>
        <v>UK999_3</v>
      </c>
      <c r="B390" t="s">
        <v>122</v>
      </c>
      <c r="C390" t="s">
        <v>269</v>
      </c>
      <c r="D390">
        <v>999</v>
      </c>
      <c r="E390">
        <v>3</v>
      </c>
      <c r="F390" s="25" t="str">
        <f>VLOOKUP(B390,Definitions!$C$7:$D$43,2,FALSE)</f>
        <v>United Kingdom</v>
      </c>
      <c r="G390" t="str">
        <f>VLOOKUP(C390,Definitions!$C$49:$D$57,2,FALSE)</f>
        <v>TOTAL</v>
      </c>
      <c r="H390" t="str">
        <f>VLOOKUP(D390,Definitions!$C$60:$D$104,2,FALSE)</f>
        <v>TOTAL</v>
      </c>
      <c r="J390" s="29" t="str">
        <f>VLOOKUP(E390,Definitions!$C$115:$D$131,2,FALSE)</f>
        <v>Natural gas</v>
      </c>
      <c r="K390" s="111">
        <v>483.50329399999993</v>
      </c>
      <c r="L390" s="110">
        <f t="shared" si="37"/>
        <v>-6.5072225903332424</v>
      </c>
      <c r="M390" s="110">
        <f t="shared" si="38"/>
        <v>476.99607140966668</v>
      </c>
      <c r="N390" s="57"/>
      <c r="O390" s="110">
        <f>IFERROR(SUMIF(Data_IND_TWh!$A$9:$A$442,Data_TOT_TWh!$B390&amp;200&amp;"_"&amp;Data_TOT_TWh!$E390,Data_IND_TWh!$O$9:$O$442),0)+SUMIF(Data_TER_TWh!$A$9:$A$442,Data_TOT_TWh!$B390&amp;300&amp;"_"&amp;Data_TOT_TWh!$E390,Data_TER_TWh!$O$9:$O$442)+SUMIF(Data_RES_TWh!$A$9:$A$1310,Data_TOT_TWh!$B390&amp;400&amp;"_"&amp;Data_TOT_TWh!$E390,Data_RES_TWh!$O$9:$O$1310)</f>
        <v>0</v>
      </c>
      <c r="P390" s="110">
        <f t="shared" si="39"/>
        <v>476.99607140966668</v>
      </c>
      <c r="Q390" s="110">
        <f t="shared" si="40"/>
        <v>476.99607140966668</v>
      </c>
      <c r="R390" s="109">
        <f t="shared" si="41"/>
        <v>0</v>
      </c>
      <c r="S390" s="102">
        <f>SUMIF(Data_IND_TWh!$A$9:$A$442,Data_TOT_TWh!$B390&amp;200&amp;"_"&amp;Data_TOT_TWh!$E390,Data_IND_TWh!$S$9:$S$442)+SUMIF(Data_TER_TWh!$A$9:$A$442,Data_TOT_TWh!$B390&amp;300&amp;"_"&amp;Data_TOT_TWh!$E390,Data_TER_TWh!$S$9:$S$442)+SUMIF(Data_RES_TWh!$A$9:$A$1310,Data_TOT_TWh!$B390&amp;400&amp;"_"&amp;Data_TOT_TWh!$E390,Data_RES_TWh!$S$9:$S$1310)</f>
        <v>339.8103890605218</v>
      </c>
      <c r="T390" s="57"/>
      <c r="U390" s="102">
        <f>SUMIF(Data_IND_TWh!$A$9:$A$442,Data_TOT_TWh!$B390&amp;200&amp;"_"&amp;Data_TOT_TWh!$E390,Data_IND_TWh!$U$9:$U$442)+SUMIF(Data_TER_TWh!$A$9:$A$442,Data_TOT_TWh!$B390&amp;300&amp;"_"&amp;Data_TOT_TWh!$E390,Data_TER_TWh!$U$9:$U$442)+SUMIF(Data_RES_TWh!$A$9:$A$1310,Data_TOT_TWh!$B390&amp;400&amp;"_"&amp;Data_TOT_TWh!$E390,Data_RES_TWh!$U$9:$U$1310)</f>
        <v>84.644971055256008</v>
      </c>
      <c r="V390" s="57"/>
      <c r="W390" s="102">
        <f>SUMIF(Data_IND_TWh!$A$9:$A$442,Data_TOT_TWh!$B390&amp;200&amp;"_"&amp;Data_TOT_TWh!$E390,Data_IND_TWh!$W$9:$W$442)+SUMIF(Data_TER_TWh!$A$9:$A$442,Data_TOT_TWh!$B390&amp;300&amp;"_"&amp;Data_TOT_TWh!$E390,Data_TER_TWh!$W$9:$W$442)+SUMIF(Data_RES_TWh!$A$9:$A$1310,Data_TOT_TWh!$B390&amp;400&amp;"_"&amp;Data_TOT_TWh!$E390,Data_RES_TWh!$W$9:$W$1310)</f>
        <v>52.54071129388889</v>
      </c>
      <c r="X390" s="13"/>
      <c r="Y390" s="13"/>
      <c r="Z390" s="13"/>
      <c r="AA390" s="46"/>
      <c r="AB390" s="57"/>
      <c r="AC390" s="102">
        <f>SUMIF(Data_IND_TWh!$A$9:$A$442,Data_TOT_TWh!$B390&amp;200&amp;"_"&amp;Data_TOT_TWh!$E390,Data_IND_TWh!$AC$9:$AC$442)+SUMIF(Data_TER_TWh!$A$9:$A$442,Data_TOT_TWh!$B390&amp;300&amp;"_"&amp;Data_TOT_TWh!$E390,Data_TER_TWh!$AC$9:$AC$442)+SUMIF(Data_RES_TWh!$A$9:$A$1310,Data_TOT_TWh!$B390&amp;400&amp;"_"&amp;Data_TOT_TWh!$E390,Data_RES_TWh!$AC$9:$AC$1310)</f>
        <v>0</v>
      </c>
      <c r="AD390" s="61"/>
      <c r="AE390" s="102">
        <f>SUMIF(Data_IND_TWh!$A$9:$A$442,Data_TOT_TWh!$B390&amp;200&amp;"_"&amp;Data_TOT_TWh!$E390,Data_IND_TWh!$AE$9:$AE$442)+SUMIF(Data_TER_TWh!$A$9:$A$442,Data_TOT_TWh!$B390&amp;300&amp;"_"&amp;Data_TOT_TWh!$E390,Data_TER_TWh!$AE$9:$AE$442)+SUMIF(Data_RES_TWh!$A$9:$A$1310,Data_TOT_TWh!$B390&amp;400&amp;"_"&amp;Data_TOT_TWh!$E390,Data_RES_TWh!$AE$9:$AE$1310)</f>
        <v>0</v>
      </c>
      <c r="AF390" s="13"/>
      <c r="AG390" s="13"/>
      <c r="AH390" s="46"/>
      <c r="AI390" s="57"/>
      <c r="AJ390" s="102">
        <f>SUMIF(Data_RES_TWh!$A$9:$A$1310,Data_TOT_TWh!$B390&amp;400&amp;"_"&amp;Data_TOT_TWh!$E390,Data_RES_TWh!$AJ$9:$AJ$1310)</f>
        <v>6.522015611999997</v>
      </c>
      <c r="AK390" s="57"/>
      <c r="AL390" s="9" t="str">
        <f>VLOOKUP(F390,Definitions!$B$7:$E$39,4,FALSE)</f>
        <v>EU28</v>
      </c>
    </row>
    <row r="391" spans="1:38">
      <c r="A391" s="36" t="str">
        <f t="shared" si="36"/>
        <v>UK999_4</v>
      </c>
      <c r="B391" t="s">
        <v>122</v>
      </c>
      <c r="C391" t="s">
        <v>269</v>
      </c>
      <c r="D391">
        <v>999</v>
      </c>
      <c r="E391">
        <v>4</v>
      </c>
      <c r="F391" s="25" t="str">
        <f>VLOOKUP(B391,Definitions!$C$7:$D$43,2,FALSE)</f>
        <v>United Kingdom</v>
      </c>
      <c r="G391" t="str">
        <f>VLOOKUP(C391,Definitions!$C$49:$D$57,2,FALSE)</f>
        <v>TOTAL</v>
      </c>
      <c r="H391" t="str">
        <f>VLOOKUP(D391,Definitions!$C$60:$D$104,2,FALSE)</f>
        <v>TOTAL</v>
      </c>
      <c r="J391" s="29" t="str">
        <f>VLOOKUP(E391,Definitions!$C$115:$D$131,2,FALSE)</f>
        <v>Other fossil fuels</v>
      </c>
      <c r="K391" s="111">
        <v>15.937752</v>
      </c>
      <c r="L391" s="110">
        <f t="shared" si="37"/>
        <v>2.7777957711805357E-10</v>
      </c>
      <c r="M391" s="110">
        <f t="shared" si="38"/>
        <v>15.937752000277779</v>
      </c>
      <c r="N391" s="57"/>
      <c r="O391" s="110">
        <f>IFERROR(SUMIF(Data_IND_TWh!$A$9:$A$442,Data_TOT_TWh!$B391&amp;200&amp;"_"&amp;Data_TOT_TWh!$E391,Data_IND_TWh!$O$9:$O$442),0)+SUMIF(Data_TER_TWh!$A$9:$A$442,Data_TOT_TWh!$B391&amp;300&amp;"_"&amp;Data_TOT_TWh!$E391,Data_TER_TWh!$O$9:$O$442)+SUMIF(Data_RES_TWh!$A$9:$A$1310,Data_TOT_TWh!$B391&amp;400&amp;"_"&amp;Data_TOT_TWh!$E391,Data_RES_TWh!$O$9:$O$1310)</f>
        <v>0</v>
      </c>
      <c r="P391" s="110">
        <f t="shared" si="39"/>
        <v>15.937752000277779</v>
      </c>
      <c r="Q391" s="110">
        <f t="shared" si="40"/>
        <v>15.937752000277779</v>
      </c>
      <c r="R391" s="109">
        <f t="shared" si="41"/>
        <v>0</v>
      </c>
      <c r="S391" s="102">
        <f>SUMIF(Data_IND_TWh!$A$9:$A$442,Data_TOT_TWh!$B391&amp;200&amp;"_"&amp;Data_TOT_TWh!$E391,Data_IND_TWh!$S$9:$S$442)+SUMIF(Data_TER_TWh!$A$9:$A$442,Data_TOT_TWh!$B391&amp;300&amp;"_"&amp;Data_TOT_TWh!$E391,Data_TER_TWh!$S$9:$S$442)+SUMIF(Data_RES_TWh!$A$9:$A$1310,Data_TOT_TWh!$B391&amp;400&amp;"_"&amp;Data_TOT_TWh!$E391,Data_RES_TWh!$S$9:$S$1310)</f>
        <v>3.1977989845377932</v>
      </c>
      <c r="T391" s="57"/>
      <c r="U391" s="102">
        <f>SUMIF(Data_IND_TWh!$A$9:$A$442,Data_TOT_TWh!$B391&amp;200&amp;"_"&amp;Data_TOT_TWh!$E391,Data_IND_TWh!$U$9:$U$442)+SUMIF(Data_TER_TWh!$A$9:$A$442,Data_TOT_TWh!$B391&amp;300&amp;"_"&amp;Data_TOT_TWh!$E391,Data_TER_TWh!$U$9:$U$442)+SUMIF(Data_RES_TWh!$A$9:$A$1310,Data_TOT_TWh!$B391&amp;400&amp;"_"&amp;Data_TOT_TWh!$E391,Data_RES_TWh!$U$9:$U$1310)</f>
        <v>0.59241801546220652</v>
      </c>
      <c r="V391" s="57"/>
      <c r="W391" s="102">
        <f>SUMIF(Data_IND_TWh!$A$9:$A$442,Data_TOT_TWh!$B391&amp;200&amp;"_"&amp;Data_TOT_TWh!$E391,Data_IND_TWh!$W$9:$W$442)+SUMIF(Data_TER_TWh!$A$9:$A$442,Data_TOT_TWh!$B391&amp;300&amp;"_"&amp;Data_TOT_TWh!$E391,Data_TER_TWh!$W$9:$W$442)+SUMIF(Data_RES_TWh!$A$9:$A$1310,Data_TOT_TWh!$B391&amp;400&amp;"_"&amp;Data_TOT_TWh!$E391,Data_RES_TWh!$W$9:$W$1310)</f>
        <v>12.147535000277779</v>
      </c>
      <c r="X391" s="13"/>
      <c r="Y391" s="13"/>
      <c r="Z391" s="13"/>
      <c r="AA391" s="46"/>
      <c r="AB391" s="57"/>
      <c r="AC391" s="102">
        <f>SUMIF(Data_IND_TWh!$A$9:$A$442,Data_TOT_TWh!$B391&amp;200&amp;"_"&amp;Data_TOT_TWh!$E391,Data_IND_TWh!$AC$9:$AC$442)+SUMIF(Data_TER_TWh!$A$9:$A$442,Data_TOT_TWh!$B391&amp;300&amp;"_"&amp;Data_TOT_TWh!$E391,Data_TER_TWh!$AC$9:$AC$442)+SUMIF(Data_RES_TWh!$A$9:$A$1310,Data_TOT_TWh!$B391&amp;400&amp;"_"&amp;Data_TOT_TWh!$E391,Data_RES_TWh!$AC$9:$AC$1310)</f>
        <v>0</v>
      </c>
      <c r="AD391" s="61"/>
      <c r="AE391" s="102">
        <f>SUMIF(Data_IND_TWh!$A$9:$A$442,Data_TOT_TWh!$B391&amp;200&amp;"_"&amp;Data_TOT_TWh!$E391,Data_IND_TWh!$AE$9:$AE$442)+SUMIF(Data_TER_TWh!$A$9:$A$442,Data_TOT_TWh!$B391&amp;300&amp;"_"&amp;Data_TOT_TWh!$E391,Data_TER_TWh!$AE$9:$AE$442)+SUMIF(Data_RES_TWh!$A$9:$A$1310,Data_TOT_TWh!$B391&amp;400&amp;"_"&amp;Data_TOT_TWh!$E391,Data_RES_TWh!$AE$9:$AE$1310)</f>
        <v>0</v>
      </c>
      <c r="AF391" s="13"/>
      <c r="AG391" s="13"/>
      <c r="AH391" s="46"/>
      <c r="AI391" s="57"/>
      <c r="AJ391" s="102">
        <f>SUMIF(Data_RES_TWh!$A$9:$A$1310,Data_TOT_TWh!$B391&amp;400&amp;"_"&amp;Data_TOT_TWh!$E391,Data_RES_TWh!$AJ$9:$AJ$1310)</f>
        <v>0</v>
      </c>
      <c r="AK391" s="57"/>
      <c r="AL391" s="9" t="str">
        <f>VLOOKUP(F391,Definitions!$B$7:$E$39,4,FALSE)</f>
        <v>EU28</v>
      </c>
    </row>
    <row r="392" spans="1:38">
      <c r="A392" s="36" t="str">
        <f t="shared" si="36"/>
        <v>UK999_6</v>
      </c>
      <c r="B392" t="s">
        <v>122</v>
      </c>
      <c r="C392" t="s">
        <v>269</v>
      </c>
      <c r="D392">
        <v>999</v>
      </c>
      <c r="E392">
        <v>6</v>
      </c>
      <c r="F392" s="25" t="str">
        <f>VLOOKUP(B392,Definitions!$C$7:$D$43,2,FALSE)</f>
        <v>United Kingdom</v>
      </c>
      <c r="G392" t="str">
        <f>VLOOKUP(C392,Definitions!$C$49:$D$57,2,FALSE)</f>
        <v>TOTAL</v>
      </c>
      <c r="H392" t="str">
        <f>VLOOKUP(D392,Definitions!$C$60:$D$104,2,FALSE)</f>
        <v>TOTAL</v>
      </c>
      <c r="J392" s="29" t="str">
        <f>VLOOKUP(E392,Definitions!$C$115:$D$131,2,FALSE)</f>
        <v>Electricity</v>
      </c>
      <c r="K392" s="111">
        <v>309.98485699999998</v>
      </c>
      <c r="L392" s="110">
        <f t="shared" si="37"/>
        <v>-242.24112125774906</v>
      </c>
      <c r="M392" s="110">
        <f t="shared" si="38"/>
        <v>67.743735742250919</v>
      </c>
      <c r="N392" s="57"/>
      <c r="O392" s="110">
        <f>IFERROR(SUMIF(Data_IND_TWh!$A$9:$A$442,Data_TOT_TWh!$B392&amp;200&amp;"_"&amp;Data_TOT_TWh!$E392,Data_IND_TWh!$O$9:$O$442),0)+SUMIF(Data_TER_TWh!$A$9:$A$442,Data_TOT_TWh!$B392&amp;300&amp;"_"&amp;Data_TOT_TWh!$E392,Data_TER_TWh!$O$9:$O$442)+SUMIF(Data_RES_TWh!$A$9:$A$1310,Data_TOT_TWh!$B392&amp;400&amp;"_"&amp;Data_TOT_TWh!$E392,Data_RES_TWh!$O$9:$O$1310)</f>
        <v>0</v>
      </c>
      <c r="P392" s="110">
        <f t="shared" si="39"/>
        <v>67.743735742250919</v>
      </c>
      <c r="Q392" s="110">
        <f t="shared" si="40"/>
        <v>47.607989930775474</v>
      </c>
      <c r="R392" s="109">
        <f t="shared" si="41"/>
        <v>20.135745811475452</v>
      </c>
      <c r="S392" s="102">
        <f>SUMIF(Data_IND_TWh!$A$9:$A$442,Data_TOT_TWh!$B392&amp;200&amp;"_"&amp;Data_TOT_TWh!$E392,Data_IND_TWh!$S$9:$S$442)+SUMIF(Data_TER_TWh!$A$9:$A$442,Data_TOT_TWh!$B392&amp;300&amp;"_"&amp;Data_TOT_TWh!$E392,Data_TER_TWh!$S$9:$S$442)+SUMIF(Data_RES_TWh!$A$9:$A$1310,Data_TOT_TWh!$B392&amp;400&amp;"_"&amp;Data_TOT_TWh!$E392,Data_RES_TWh!$S$9:$S$1310)</f>
        <v>27.567165694866031</v>
      </c>
      <c r="T392" s="57"/>
      <c r="U392" s="102">
        <f>SUMIF(Data_IND_TWh!$A$9:$A$442,Data_TOT_TWh!$B392&amp;200&amp;"_"&amp;Data_TOT_TWh!$E392,Data_IND_TWh!$U$9:$U$442)+SUMIF(Data_TER_TWh!$A$9:$A$442,Data_TOT_TWh!$B392&amp;300&amp;"_"&amp;Data_TOT_TWh!$E392,Data_TER_TWh!$U$9:$U$442)+SUMIF(Data_RES_TWh!$A$9:$A$1310,Data_TOT_TWh!$B392&amp;400&amp;"_"&amp;Data_TOT_TWh!$E392,Data_RES_TWh!$U$9:$U$1310)</f>
        <v>8.2263431289681996</v>
      </c>
      <c r="V392" s="57"/>
      <c r="W392" s="102">
        <f>SUMIF(Data_IND_TWh!$A$9:$A$442,Data_TOT_TWh!$B392&amp;200&amp;"_"&amp;Data_TOT_TWh!$E392,Data_IND_TWh!$W$9:$W$442)+SUMIF(Data_TER_TWh!$A$9:$A$442,Data_TOT_TWh!$B392&amp;300&amp;"_"&amp;Data_TOT_TWh!$E392,Data_TER_TWh!$W$9:$W$442)+SUMIF(Data_RES_TWh!$A$9:$A$1310,Data_TOT_TWh!$B392&amp;400&amp;"_"&amp;Data_TOT_TWh!$E392,Data_RES_TWh!$W$9:$W$1310)</f>
        <v>11.814481106941246</v>
      </c>
      <c r="X392" s="13"/>
      <c r="Y392" s="13"/>
      <c r="Z392" s="13"/>
      <c r="AA392" s="46"/>
      <c r="AB392" s="57"/>
      <c r="AC392" s="102">
        <f>SUMIF(Data_IND_TWh!$A$9:$A$442,Data_TOT_TWh!$B392&amp;200&amp;"_"&amp;Data_TOT_TWh!$E392,Data_IND_TWh!$AC$9:$AC$442)+SUMIF(Data_TER_TWh!$A$9:$A$442,Data_TOT_TWh!$B392&amp;300&amp;"_"&amp;Data_TOT_TWh!$E392,Data_TER_TWh!$AC$9:$AC$442)+SUMIF(Data_RES_TWh!$A$9:$A$1310,Data_TOT_TWh!$B392&amp;400&amp;"_"&amp;Data_TOT_TWh!$E392,Data_RES_TWh!$AC$9:$AC$1310)</f>
        <v>1.0856772777264116</v>
      </c>
      <c r="AD392" s="61"/>
      <c r="AE392" s="102">
        <f>SUMIF(Data_IND_TWh!$A$9:$A$442,Data_TOT_TWh!$B392&amp;200&amp;"_"&amp;Data_TOT_TWh!$E392,Data_IND_TWh!$AE$9:$AE$442)+SUMIF(Data_TER_TWh!$A$9:$A$442,Data_TOT_TWh!$B392&amp;300&amp;"_"&amp;Data_TOT_TWh!$E392,Data_TER_TWh!$AE$9:$AE$442)+SUMIF(Data_RES_TWh!$A$9:$A$1310,Data_TOT_TWh!$B392&amp;400&amp;"_"&amp;Data_TOT_TWh!$E392,Data_RES_TWh!$AE$9:$AE$1310)</f>
        <v>19.050068533749041</v>
      </c>
      <c r="AF392" s="13"/>
      <c r="AG392" s="13"/>
      <c r="AH392" s="46"/>
      <c r="AI392" s="57"/>
      <c r="AJ392" s="102">
        <f>SUMIF(Data_RES_TWh!$A$9:$A$1310,Data_TOT_TWh!$B392&amp;400&amp;"_"&amp;Data_TOT_TWh!$E392,Data_RES_TWh!$AJ$9:$AJ$1310)</f>
        <v>5.8544826714430398</v>
      </c>
      <c r="AK392" s="57"/>
      <c r="AL392" s="9" t="str">
        <f>VLOOKUP(F392,Definitions!$B$7:$E$39,4,FALSE)</f>
        <v>EU28</v>
      </c>
    </row>
    <row r="393" spans="1:38">
      <c r="A393" s="36" t="str">
        <f t="shared" si="36"/>
        <v>UK999_7</v>
      </c>
      <c r="B393" t="s">
        <v>122</v>
      </c>
      <c r="C393" t="s">
        <v>269</v>
      </c>
      <c r="D393">
        <v>999</v>
      </c>
      <c r="E393">
        <v>7</v>
      </c>
      <c r="F393" s="25" t="str">
        <f>VLOOKUP(B393,Definitions!$C$7:$D$43,2,FALSE)</f>
        <v>United Kingdom</v>
      </c>
      <c r="G393" t="str">
        <f>VLOOKUP(C393,Definitions!$C$49:$D$57,2,FALSE)</f>
        <v>TOTAL</v>
      </c>
      <c r="H393" t="str">
        <f>VLOOKUP(D393,Definitions!$C$60:$D$104,2,FALSE)</f>
        <v>TOTAL</v>
      </c>
      <c r="J393" s="29" t="str">
        <f>VLOOKUP(E393,Definitions!$C$115:$D$131,2,FALSE)</f>
        <v>District heating</v>
      </c>
      <c r="K393" s="111">
        <v>14.256053999999999</v>
      </c>
      <c r="L393" s="110">
        <f t="shared" si="37"/>
        <v>-4.7416499475000098</v>
      </c>
      <c r="M393" s="110">
        <f t="shared" si="38"/>
        <v>9.5144040524999891</v>
      </c>
      <c r="N393" s="57"/>
      <c r="O393" s="110">
        <f>IFERROR(SUMIF(Data_IND_TWh!$A$9:$A$442,Data_TOT_TWh!$B393&amp;200&amp;"_"&amp;Data_TOT_TWh!$E393,Data_IND_TWh!$O$9:$O$442),0)+SUMIF(Data_TER_TWh!$A$9:$A$442,Data_TOT_TWh!$B393&amp;300&amp;"_"&amp;Data_TOT_TWh!$E393,Data_TER_TWh!$O$9:$O$442)+SUMIF(Data_RES_TWh!$A$9:$A$1310,Data_TOT_TWh!$B393&amp;400&amp;"_"&amp;Data_TOT_TWh!$E393,Data_RES_TWh!$O$9:$O$1310)</f>
        <v>0</v>
      </c>
      <c r="P393" s="110">
        <f t="shared" si="39"/>
        <v>9.5144040524999891</v>
      </c>
      <c r="Q393" s="110">
        <f t="shared" si="40"/>
        <v>9.5144040524999891</v>
      </c>
      <c r="R393" s="109">
        <f t="shared" si="41"/>
        <v>0</v>
      </c>
      <c r="S393" s="102">
        <f>SUMIF(Data_IND_TWh!$A$9:$A$442,Data_TOT_TWh!$B393&amp;200&amp;"_"&amp;Data_TOT_TWh!$E393,Data_IND_TWh!$S$9:$S$442)+SUMIF(Data_TER_TWh!$A$9:$A$442,Data_TOT_TWh!$B393&amp;300&amp;"_"&amp;Data_TOT_TWh!$E393,Data_TER_TWh!$S$9:$S$442)+SUMIF(Data_RES_TWh!$A$9:$A$1310,Data_TOT_TWh!$B393&amp;400&amp;"_"&amp;Data_TOT_TWh!$E393,Data_RES_TWh!$S$9:$S$1310)</f>
        <v>2.0896313308333299</v>
      </c>
      <c r="T393" s="57"/>
      <c r="U393" s="102">
        <f>SUMIF(Data_IND_TWh!$A$9:$A$442,Data_TOT_TWh!$B393&amp;200&amp;"_"&amp;Data_TOT_TWh!$E393,Data_IND_TWh!$U$9:$U$442)+SUMIF(Data_TER_TWh!$A$9:$A$442,Data_TOT_TWh!$B393&amp;300&amp;"_"&amp;Data_TOT_TWh!$E393,Data_TER_TWh!$U$9:$U$442)+SUMIF(Data_RES_TWh!$A$9:$A$1310,Data_TOT_TWh!$B393&amp;400&amp;"_"&amp;Data_TOT_TWh!$E393,Data_RES_TWh!$U$9:$U$1310)</f>
        <v>0</v>
      </c>
      <c r="V393" s="57"/>
      <c r="W393" s="102">
        <f>SUMIF(Data_IND_TWh!$A$9:$A$442,Data_TOT_TWh!$B393&amp;200&amp;"_"&amp;Data_TOT_TWh!$E393,Data_IND_TWh!$W$9:$W$442)+SUMIF(Data_TER_TWh!$A$9:$A$442,Data_TOT_TWh!$B393&amp;300&amp;"_"&amp;Data_TOT_TWh!$E393,Data_TER_TWh!$W$9:$W$442)+SUMIF(Data_RES_TWh!$A$9:$A$1310,Data_TOT_TWh!$B393&amp;400&amp;"_"&amp;Data_TOT_TWh!$E393,Data_RES_TWh!$W$9:$W$1310)</f>
        <v>7.4247727216666597</v>
      </c>
      <c r="X393" s="13"/>
      <c r="Y393" s="13"/>
      <c r="Z393" s="13"/>
      <c r="AA393" s="46"/>
      <c r="AB393" s="57"/>
      <c r="AC393" s="102">
        <f>SUMIF(Data_IND_TWh!$A$9:$A$442,Data_TOT_TWh!$B393&amp;200&amp;"_"&amp;Data_TOT_TWh!$E393,Data_IND_TWh!$AC$9:$AC$442)+SUMIF(Data_TER_TWh!$A$9:$A$442,Data_TOT_TWh!$B393&amp;300&amp;"_"&amp;Data_TOT_TWh!$E393,Data_TER_TWh!$AC$9:$AC$442)+SUMIF(Data_RES_TWh!$A$9:$A$1310,Data_TOT_TWh!$B393&amp;400&amp;"_"&amp;Data_TOT_TWh!$E393,Data_RES_TWh!$AC$9:$AC$1310)</f>
        <v>0</v>
      </c>
      <c r="AD393" s="61"/>
      <c r="AE393" s="102">
        <f>SUMIF(Data_IND_TWh!$A$9:$A$442,Data_TOT_TWh!$B393&amp;200&amp;"_"&amp;Data_TOT_TWh!$E393,Data_IND_TWh!$AE$9:$AE$442)+SUMIF(Data_TER_TWh!$A$9:$A$442,Data_TOT_TWh!$B393&amp;300&amp;"_"&amp;Data_TOT_TWh!$E393,Data_TER_TWh!$AE$9:$AE$442)+SUMIF(Data_RES_TWh!$A$9:$A$1310,Data_TOT_TWh!$B393&amp;400&amp;"_"&amp;Data_TOT_TWh!$E393,Data_RES_TWh!$AE$9:$AE$1310)</f>
        <v>0</v>
      </c>
      <c r="AF393" s="13"/>
      <c r="AG393" s="13"/>
      <c r="AH393" s="46"/>
      <c r="AI393" s="57"/>
      <c r="AJ393" s="102">
        <f>SUMIF(Data_RES_TWh!$A$9:$A$1310,Data_TOT_TWh!$B393&amp;400&amp;"_"&amp;Data_TOT_TWh!$E393,Data_RES_TWh!$AJ$9:$AJ$1310)</f>
        <v>0</v>
      </c>
      <c r="AK393" s="57"/>
      <c r="AL393" s="9" t="str">
        <f>VLOOKUP(F393,Definitions!$B$7:$E$39,4,FALSE)</f>
        <v>EU28</v>
      </c>
    </row>
    <row r="394" spans="1:38">
      <c r="A394" s="36" t="str">
        <f t="shared" si="36"/>
        <v>UK999_8</v>
      </c>
      <c r="B394" t="s">
        <v>122</v>
      </c>
      <c r="C394" t="s">
        <v>269</v>
      </c>
      <c r="D394">
        <v>999</v>
      </c>
      <c r="E394">
        <v>8</v>
      </c>
      <c r="F394" s="25" t="str">
        <f>VLOOKUP(B394,Definitions!$C$7:$D$43,2,FALSE)</f>
        <v>United Kingdom</v>
      </c>
      <c r="G394" t="str">
        <f>VLOOKUP(C394,Definitions!$C$49:$D$57,2,FALSE)</f>
        <v>TOTAL</v>
      </c>
      <c r="H394" t="str">
        <f>VLOOKUP(D394,Definitions!$C$60:$D$104,2,FALSE)</f>
        <v>TOTAL</v>
      </c>
      <c r="J394" s="29" t="str">
        <f>VLOOKUP(E394,Definitions!$C$115:$D$131,2,FALSE)</f>
        <v>Waste non-RES</v>
      </c>
      <c r="K394" s="111">
        <v>0.39193100000000003</v>
      </c>
      <c r="L394" s="110">
        <f t="shared" si="37"/>
        <v>-0.18491700027777774</v>
      </c>
      <c r="M394" s="110">
        <f t="shared" si="38"/>
        <v>0.20701399972222229</v>
      </c>
      <c r="N394" s="57"/>
      <c r="O394" s="110">
        <f>IFERROR(SUMIF(Data_IND_TWh!$A$9:$A$442,Data_TOT_TWh!$B394&amp;200&amp;"_"&amp;Data_TOT_TWh!$E394,Data_IND_TWh!$O$9:$O$442),0)+SUMIF(Data_TER_TWh!$A$9:$A$442,Data_TOT_TWh!$B394&amp;300&amp;"_"&amp;Data_TOT_TWh!$E394,Data_TER_TWh!$O$9:$O$442)+SUMIF(Data_RES_TWh!$A$9:$A$1310,Data_TOT_TWh!$B394&amp;400&amp;"_"&amp;Data_TOT_TWh!$E394,Data_RES_TWh!$O$9:$O$1310)</f>
        <v>0</v>
      </c>
      <c r="P394" s="110">
        <f t="shared" si="39"/>
        <v>0.20701399972222229</v>
      </c>
      <c r="Q394" s="110">
        <f t="shared" si="40"/>
        <v>0.20701399972222229</v>
      </c>
      <c r="R394" s="109">
        <f t="shared" si="41"/>
        <v>0</v>
      </c>
      <c r="S394" s="102">
        <f>SUMIF(Data_IND_TWh!$A$9:$A$442,Data_TOT_TWh!$B394&amp;200&amp;"_"&amp;Data_TOT_TWh!$E394,Data_IND_TWh!$S$9:$S$442)+SUMIF(Data_TER_TWh!$A$9:$A$442,Data_TOT_TWh!$B394&amp;300&amp;"_"&amp;Data_TOT_TWh!$E394,Data_TER_TWh!$S$9:$S$442)+SUMIF(Data_RES_TWh!$A$9:$A$1310,Data_TOT_TWh!$B394&amp;400&amp;"_"&amp;Data_TOT_TWh!$E394,Data_RES_TWh!$S$9:$S$1310)</f>
        <v>0</v>
      </c>
      <c r="T394" s="57"/>
      <c r="U394" s="102">
        <f>SUMIF(Data_IND_TWh!$A$9:$A$442,Data_TOT_TWh!$B394&amp;200&amp;"_"&amp;Data_TOT_TWh!$E394,Data_IND_TWh!$U$9:$U$442)+SUMIF(Data_TER_TWh!$A$9:$A$442,Data_TOT_TWh!$B394&amp;300&amp;"_"&amp;Data_TOT_TWh!$E394,Data_TER_TWh!$U$9:$U$442)+SUMIF(Data_RES_TWh!$A$9:$A$1310,Data_TOT_TWh!$B394&amp;400&amp;"_"&amp;Data_TOT_TWh!$E394,Data_RES_TWh!$U$9:$U$1310)</f>
        <v>0</v>
      </c>
      <c r="V394" s="57"/>
      <c r="W394" s="102">
        <f>SUMIF(Data_IND_TWh!$A$9:$A$442,Data_TOT_TWh!$B394&amp;200&amp;"_"&amp;Data_TOT_TWh!$E394,Data_IND_TWh!$W$9:$W$442)+SUMIF(Data_TER_TWh!$A$9:$A$442,Data_TOT_TWh!$B394&amp;300&amp;"_"&amp;Data_TOT_TWh!$E394,Data_TER_TWh!$W$9:$W$442)+SUMIF(Data_RES_TWh!$A$9:$A$1310,Data_TOT_TWh!$B394&amp;400&amp;"_"&amp;Data_TOT_TWh!$E394,Data_RES_TWh!$W$9:$W$1310)</f>
        <v>0.20701399972222229</v>
      </c>
      <c r="X394" s="13"/>
      <c r="Y394" s="13"/>
      <c r="Z394" s="13"/>
      <c r="AA394" s="46"/>
      <c r="AB394" s="57"/>
      <c r="AC394" s="102">
        <f>SUMIF(Data_IND_TWh!$A$9:$A$442,Data_TOT_TWh!$B394&amp;200&amp;"_"&amp;Data_TOT_TWh!$E394,Data_IND_TWh!$AC$9:$AC$442)+SUMIF(Data_TER_TWh!$A$9:$A$442,Data_TOT_TWh!$B394&amp;300&amp;"_"&amp;Data_TOT_TWh!$E394,Data_TER_TWh!$AC$9:$AC$442)+SUMIF(Data_RES_TWh!$A$9:$A$1310,Data_TOT_TWh!$B394&amp;400&amp;"_"&amp;Data_TOT_TWh!$E394,Data_RES_TWh!$AC$9:$AC$1310)</f>
        <v>0</v>
      </c>
      <c r="AD394" s="61"/>
      <c r="AE394" s="102">
        <f>SUMIF(Data_IND_TWh!$A$9:$A$442,Data_TOT_TWh!$B394&amp;200&amp;"_"&amp;Data_TOT_TWh!$E394,Data_IND_TWh!$AE$9:$AE$442)+SUMIF(Data_TER_TWh!$A$9:$A$442,Data_TOT_TWh!$B394&amp;300&amp;"_"&amp;Data_TOT_TWh!$E394,Data_TER_TWh!$AE$9:$AE$442)+SUMIF(Data_RES_TWh!$A$9:$A$1310,Data_TOT_TWh!$B394&amp;400&amp;"_"&amp;Data_TOT_TWh!$E394,Data_RES_TWh!$AE$9:$AE$1310)</f>
        <v>0</v>
      </c>
      <c r="AF394" s="13"/>
      <c r="AG394" s="13"/>
      <c r="AH394" s="46"/>
      <c r="AI394" s="57"/>
      <c r="AJ394" s="102">
        <f>SUMIF(Data_RES_TWh!$A$9:$A$1310,Data_TOT_TWh!$B394&amp;400&amp;"_"&amp;Data_TOT_TWh!$E394,Data_RES_TWh!$AJ$9:$AJ$1310)</f>
        <v>0</v>
      </c>
      <c r="AK394" s="57"/>
      <c r="AL394" s="9" t="str">
        <f>VLOOKUP(F394,Definitions!$B$7:$E$39,4,FALSE)</f>
        <v>EU28</v>
      </c>
    </row>
    <row r="395" spans="1:38">
      <c r="A395" s="36" t="str">
        <f t="shared" si="36"/>
        <v>UK999_9</v>
      </c>
      <c r="B395" t="s">
        <v>122</v>
      </c>
      <c r="C395" t="s">
        <v>269</v>
      </c>
      <c r="D395">
        <v>999</v>
      </c>
      <c r="E395">
        <v>9</v>
      </c>
      <c r="F395" s="25" t="str">
        <f>VLOOKUP(B395,Definitions!$C$7:$D$43,2,FALSE)</f>
        <v>United Kingdom</v>
      </c>
      <c r="G395" t="str">
        <f>VLOOKUP(C395,Definitions!$C$49:$D$57,2,FALSE)</f>
        <v>TOTAL</v>
      </c>
      <c r="H395" t="str">
        <f>VLOOKUP(D395,Definitions!$C$60:$D$104,2,FALSE)</f>
        <v>TOTAL</v>
      </c>
      <c r="J395" s="29" t="str">
        <f>VLOOKUP(E395,Definitions!$C$115:$D$131,2,FALSE)</f>
        <v>Waste RES</v>
      </c>
      <c r="K395" s="111">
        <v>0.68268099999999998</v>
      </c>
      <c r="L395" s="110">
        <f t="shared" si="37"/>
        <v>-0.24915099972222216</v>
      </c>
      <c r="M395" s="110">
        <f t="shared" si="38"/>
        <v>0.43353000027777783</v>
      </c>
      <c r="N395" s="57"/>
      <c r="O395" s="110">
        <f>IFERROR(SUMIF(Data_IND_TWh!$A$9:$A$442,Data_TOT_TWh!$B395&amp;200&amp;"_"&amp;Data_TOT_TWh!$E395,Data_IND_TWh!$O$9:$O$442),0)+SUMIF(Data_TER_TWh!$A$9:$A$442,Data_TOT_TWh!$B395&amp;300&amp;"_"&amp;Data_TOT_TWh!$E395,Data_TER_TWh!$O$9:$O$442)+SUMIF(Data_RES_TWh!$A$9:$A$1310,Data_TOT_TWh!$B395&amp;400&amp;"_"&amp;Data_TOT_TWh!$E395,Data_RES_TWh!$O$9:$O$1310)</f>
        <v>0</v>
      </c>
      <c r="P395" s="110">
        <f t="shared" si="39"/>
        <v>0.43353000027777783</v>
      </c>
      <c r="Q395" s="110">
        <f t="shared" si="40"/>
        <v>0.43353000027777783</v>
      </c>
      <c r="R395" s="109">
        <f t="shared" si="41"/>
        <v>0</v>
      </c>
      <c r="S395" s="102">
        <f>SUMIF(Data_IND_TWh!$A$9:$A$442,Data_TOT_TWh!$B395&amp;200&amp;"_"&amp;Data_TOT_TWh!$E395,Data_IND_TWh!$S$9:$S$442)+SUMIF(Data_TER_TWh!$A$9:$A$442,Data_TOT_TWh!$B395&amp;300&amp;"_"&amp;Data_TOT_TWh!$E395,Data_TER_TWh!$S$9:$S$442)+SUMIF(Data_RES_TWh!$A$9:$A$1310,Data_TOT_TWh!$B395&amp;400&amp;"_"&amp;Data_TOT_TWh!$E395,Data_RES_TWh!$S$9:$S$1310)</f>
        <v>7.2999999999999995E-2</v>
      </c>
      <c r="T395" s="57"/>
      <c r="U395" s="102">
        <f>SUMIF(Data_IND_TWh!$A$9:$A$442,Data_TOT_TWh!$B395&amp;200&amp;"_"&amp;Data_TOT_TWh!$E395,Data_IND_TWh!$U$9:$U$442)+SUMIF(Data_TER_TWh!$A$9:$A$442,Data_TOT_TWh!$B395&amp;300&amp;"_"&amp;Data_TOT_TWh!$E395,Data_TER_TWh!$U$9:$U$442)+SUMIF(Data_RES_TWh!$A$9:$A$1310,Data_TOT_TWh!$B395&amp;400&amp;"_"&amp;Data_TOT_TWh!$E395,Data_RES_TWh!$U$9:$U$1310)</f>
        <v>0</v>
      </c>
      <c r="V395" s="57"/>
      <c r="W395" s="102">
        <f>SUMIF(Data_IND_TWh!$A$9:$A$442,Data_TOT_TWh!$B395&amp;200&amp;"_"&amp;Data_TOT_TWh!$E395,Data_IND_TWh!$W$9:$W$442)+SUMIF(Data_TER_TWh!$A$9:$A$442,Data_TOT_TWh!$B395&amp;300&amp;"_"&amp;Data_TOT_TWh!$E395,Data_TER_TWh!$W$9:$W$442)+SUMIF(Data_RES_TWh!$A$9:$A$1310,Data_TOT_TWh!$B395&amp;400&amp;"_"&amp;Data_TOT_TWh!$E395,Data_RES_TWh!$W$9:$W$1310)</f>
        <v>0.36053000027777782</v>
      </c>
      <c r="X395" s="13"/>
      <c r="Y395" s="13"/>
      <c r="Z395" s="13"/>
      <c r="AA395" s="46"/>
      <c r="AB395" s="57"/>
      <c r="AC395" s="102">
        <f>SUMIF(Data_IND_TWh!$A$9:$A$442,Data_TOT_TWh!$B395&amp;200&amp;"_"&amp;Data_TOT_TWh!$E395,Data_IND_TWh!$AC$9:$AC$442)+SUMIF(Data_TER_TWh!$A$9:$A$442,Data_TOT_TWh!$B395&amp;300&amp;"_"&amp;Data_TOT_TWh!$E395,Data_TER_TWh!$AC$9:$AC$442)+SUMIF(Data_RES_TWh!$A$9:$A$1310,Data_TOT_TWh!$B395&amp;400&amp;"_"&amp;Data_TOT_TWh!$E395,Data_RES_TWh!$AC$9:$AC$1310)</f>
        <v>0</v>
      </c>
      <c r="AD395" s="61"/>
      <c r="AE395" s="102">
        <f>SUMIF(Data_IND_TWh!$A$9:$A$442,Data_TOT_TWh!$B395&amp;200&amp;"_"&amp;Data_TOT_TWh!$E395,Data_IND_TWh!$AE$9:$AE$442)+SUMIF(Data_TER_TWh!$A$9:$A$442,Data_TOT_TWh!$B395&amp;300&amp;"_"&amp;Data_TOT_TWh!$E395,Data_TER_TWh!$AE$9:$AE$442)+SUMIF(Data_RES_TWh!$A$9:$A$1310,Data_TOT_TWh!$B395&amp;400&amp;"_"&amp;Data_TOT_TWh!$E395,Data_RES_TWh!$AE$9:$AE$1310)</f>
        <v>0</v>
      </c>
      <c r="AF395" s="13"/>
      <c r="AG395" s="13"/>
      <c r="AH395" s="46"/>
      <c r="AI395" s="57"/>
      <c r="AJ395" s="102">
        <f>SUMIF(Data_RES_TWh!$A$9:$A$1310,Data_TOT_TWh!$B395&amp;400&amp;"_"&amp;Data_TOT_TWh!$E395,Data_RES_TWh!$AJ$9:$AJ$1310)</f>
        <v>0</v>
      </c>
      <c r="AK395" s="57"/>
      <c r="AL395" s="9" t="str">
        <f>VLOOKUP(F395,Definitions!$B$7:$E$39,4,FALSE)</f>
        <v>EU28</v>
      </c>
    </row>
    <row r="396" spans="1:38">
      <c r="A396" s="36" t="str">
        <f t="shared" si="36"/>
        <v>UK999_51</v>
      </c>
      <c r="B396" t="s">
        <v>122</v>
      </c>
      <c r="C396" t="s">
        <v>269</v>
      </c>
      <c r="D396">
        <v>999</v>
      </c>
      <c r="E396">
        <v>51</v>
      </c>
      <c r="F396" s="25" t="str">
        <f>VLOOKUP(B396,Definitions!$C$7:$D$43,2,FALSE)</f>
        <v>United Kingdom</v>
      </c>
      <c r="G396" t="str">
        <f>VLOOKUP(C396,Definitions!$C$49:$D$57,2,FALSE)</f>
        <v>TOTAL</v>
      </c>
      <c r="H396" t="str">
        <f>VLOOKUP(D396,Definitions!$C$60:$D$104,2,FALSE)</f>
        <v>TOTAL</v>
      </c>
      <c r="J396" s="29" t="str">
        <f>VLOOKUP(E396,Definitions!$C$115:$D$131,2,FALSE)</f>
        <v>Biomass</v>
      </c>
      <c r="K396" s="111">
        <v>9.612194999999998</v>
      </c>
      <c r="L396" s="110">
        <f t="shared" si="37"/>
        <v>-7.5699999999656598E-4</v>
      </c>
      <c r="M396" s="110">
        <f t="shared" si="38"/>
        <v>9.6114380000000015</v>
      </c>
      <c r="N396" s="57"/>
      <c r="O396" s="110">
        <f>IFERROR(SUMIF(Data_IND_TWh!$A$9:$A$442,Data_TOT_TWh!$B396&amp;200&amp;"_"&amp;Data_TOT_TWh!$E396,Data_IND_TWh!$O$9:$O$442),0)+SUMIF(Data_TER_TWh!$A$9:$A$442,Data_TOT_TWh!$B396&amp;300&amp;"_"&amp;Data_TOT_TWh!$E396,Data_TER_TWh!$O$9:$O$442)+SUMIF(Data_RES_TWh!$A$9:$A$1310,Data_TOT_TWh!$B396&amp;400&amp;"_"&amp;Data_TOT_TWh!$E396,Data_RES_TWh!$O$9:$O$1310)</f>
        <v>0</v>
      </c>
      <c r="P396" s="110">
        <f t="shared" si="39"/>
        <v>9.6114380000000015</v>
      </c>
      <c r="Q396" s="110">
        <f t="shared" si="40"/>
        <v>9.6114380000000015</v>
      </c>
      <c r="R396" s="109">
        <f t="shared" si="41"/>
        <v>0</v>
      </c>
      <c r="S396" s="102">
        <f>SUMIF(Data_IND_TWh!$A$9:$A$442,Data_TOT_TWh!$B396&amp;200&amp;"_"&amp;Data_TOT_TWh!$E396,Data_IND_TWh!$S$9:$S$442)+SUMIF(Data_TER_TWh!$A$9:$A$442,Data_TOT_TWh!$B396&amp;300&amp;"_"&amp;Data_TOT_TWh!$E396,Data_TER_TWh!$S$9:$S$442)+SUMIF(Data_RES_TWh!$A$9:$A$1310,Data_TOT_TWh!$B396&amp;400&amp;"_"&amp;Data_TOT_TWh!$E396,Data_RES_TWh!$S$9:$S$1310)</f>
        <v>4.3292963224809204</v>
      </c>
      <c r="T396" s="57"/>
      <c r="U396" s="102">
        <f>SUMIF(Data_IND_TWh!$A$9:$A$442,Data_TOT_TWh!$B396&amp;200&amp;"_"&amp;Data_TOT_TWh!$E396,Data_IND_TWh!$U$9:$U$442)+SUMIF(Data_TER_TWh!$A$9:$A$442,Data_TOT_TWh!$B396&amp;300&amp;"_"&amp;Data_TOT_TWh!$E396,Data_TER_TWh!$U$9:$U$442)+SUMIF(Data_RES_TWh!$A$9:$A$1310,Data_TOT_TWh!$B396&amp;400&amp;"_"&amp;Data_TOT_TWh!$E396,Data_RES_TWh!$U$9:$U$1310)</f>
        <v>1.2977036775190793</v>
      </c>
      <c r="V396" s="57"/>
      <c r="W396" s="102">
        <f>SUMIF(Data_IND_TWh!$A$9:$A$442,Data_TOT_TWh!$B396&amp;200&amp;"_"&amp;Data_TOT_TWh!$E396,Data_IND_TWh!$W$9:$W$442)+SUMIF(Data_TER_TWh!$A$9:$A$442,Data_TOT_TWh!$B396&amp;300&amp;"_"&amp;Data_TOT_TWh!$E396,Data_TER_TWh!$W$9:$W$442)+SUMIF(Data_RES_TWh!$A$9:$A$1310,Data_TOT_TWh!$B396&amp;400&amp;"_"&amp;Data_TOT_TWh!$E396,Data_RES_TWh!$W$9:$W$1310)</f>
        <v>3.9844380000000013</v>
      </c>
      <c r="X396" s="13"/>
      <c r="Y396" s="13"/>
      <c r="Z396" s="13"/>
      <c r="AA396" s="46"/>
      <c r="AB396" s="57"/>
      <c r="AC396" s="102">
        <f>SUMIF(Data_IND_TWh!$A$9:$A$442,Data_TOT_TWh!$B396&amp;200&amp;"_"&amp;Data_TOT_TWh!$E396,Data_IND_TWh!$AC$9:$AC$442)+SUMIF(Data_TER_TWh!$A$9:$A$442,Data_TOT_TWh!$B396&amp;300&amp;"_"&amp;Data_TOT_TWh!$E396,Data_TER_TWh!$AC$9:$AC$442)+SUMIF(Data_RES_TWh!$A$9:$A$1310,Data_TOT_TWh!$B396&amp;400&amp;"_"&amp;Data_TOT_TWh!$E396,Data_RES_TWh!$AC$9:$AC$1310)</f>
        <v>0</v>
      </c>
      <c r="AD396" s="61"/>
      <c r="AE396" s="102">
        <f>SUMIF(Data_IND_TWh!$A$9:$A$442,Data_TOT_TWh!$B396&amp;200&amp;"_"&amp;Data_TOT_TWh!$E396,Data_IND_TWh!$AE$9:$AE$442)+SUMIF(Data_TER_TWh!$A$9:$A$442,Data_TOT_TWh!$B396&amp;300&amp;"_"&amp;Data_TOT_TWh!$E396,Data_TER_TWh!$AE$9:$AE$442)+SUMIF(Data_RES_TWh!$A$9:$A$1310,Data_TOT_TWh!$B396&amp;400&amp;"_"&amp;Data_TOT_TWh!$E396,Data_RES_TWh!$AE$9:$AE$1310)</f>
        <v>0</v>
      </c>
      <c r="AF396" s="13"/>
      <c r="AG396" s="13"/>
      <c r="AH396" s="46"/>
      <c r="AI396" s="57"/>
      <c r="AJ396" s="102">
        <f>SUMIF(Data_RES_TWh!$A$9:$A$1310,Data_TOT_TWh!$B396&amp;400&amp;"_"&amp;Data_TOT_TWh!$E396,Data_RES_TWh!$AJ$9:$AJ$1310)</f>
        <v>0</v>
      </c>
      <c r="AK396" s="57"/>
      <c r="AL396" s="9" t="str">
        <f>VLOOKUP(F396,Definitions!$B$7:$E$39,4,FALSE)</f>
        <v>EU28</v>
      </c>
    </row>
    <row r="397" spans="1:38">
      <c r="A397" s="36" t="str">
        <f t="shared" si="36"/>
        <v>UK999_52</v>
      </c>
      <c r="B397" t="s">
        <v>122</v>
      </c>
      <c r="C397" t="s">
        <v>269</v>
      </c>
      <c r="D397">
        <v>999</v>
      </c>
      <c r="E397">
        <v>52</v>
      </c>
      <c r="F397" s="25" t="str">
        <f>VLOOKUP(B397,Definitions!$C$7:$D$43,2,FALSE)</f>
        <v>United Kingdom</v>
      </c>
      <c r="G397" t="str">
        <f>VLOOKUP(C397,Definitions!$C$49:$D$57,2,FALSE)</f>
        <v>TOTAL</v>
      </c>
      <c r="H397" t="str">
        <f>VLOOKUP(D397,Definitions!$C$60:$D$104,2,FALSE)</f>
        <v>TOTAL</v>
      </c>
      <c r="J397" s="29" t="str">
        <f>VLOOKUP(E397,Definitions!$C$115:$D$131,2,FALSE)</f>
        <v>Geothermal</v>
      </c>
      <c r="K397" s="111">
        <v>9.3039999999999998E-3</v>
      </c>
      <c r="L397" s="110">
        <f t="shared" si="37"/>
        <v>-9.3039999999999998E-3</v>
      </c>
      <c r="M397" s="110">
        <f t="shared" si="38"/>
        <v>0</v>
      </c>
      <c r="N397" s="57"/>
      <c r="O397" s="110">
        <f>IFERROR(SUMIF(Data_IND_TWh!$A$9:$A$442,Data_TOT_TWh!$B397&amp;200&amp;"_"&amp;Data_TOT_TWh!$E397,Data_IND_TWh!$O$9:$O$442),0)+SUMIF(Data_TER_TWh!$A$9:$A$442,Data_TOT_TWh!$B397&amp;300&amp;"_"&amp;Data_TOT_TWh!$E397,Data_TER_TWh!$O$9:$O$442)+SUMIF(Data_RES_TWh!$A$9:$A$1310,Data_TOT_TWh!$B397&amp;400&amp;"_"&amp;Data_TOT_TWh!$E397,Data_RES_TWh!$O$9:$O$1310)</f>
        <v>0</v>
      </c>
      <c r="P397" s="110">
        <f t="shared" si="39"/>
        <v>0</v>
      </c>
      <c r="Q397" s="110">
        <f t="shared" si="40"/>
        <v>0</v>
      </c>
      <c r="R397" s="109">
        <f t="shared" si="41"/>
        <v>0</v>
      </c>
      <c r="S397" s="102">
        <f>SUMIF(Data_IND_TWh!$A$9:$A$442,Data_TOT_TWh!$B397&amp;200&amp;"_"&amp;Data_TOT_TWh!$E397,Data_IND_TWh!$S$9:$S$442)+SUMIF(Data_TER_TWh!$A$9:$A$442,Data_TOT_TWh!$B397&amp;300&amp;"_"&amp;Data_TOT_TWh!$E397,Data_TER_TWh!$S$9:$S$442)+SUMIF(Data_RES_TWh!$A$9:$A$1310,Data_TOT_TWh!$B397&amp;400&amp;"_"&amp;Data_TOT_TWh!$E397,Data_RES_TWh!$S$9:$S$1310)</f>
        <v>0</v>
      </c>
      <c r="T397" s="57"/>
      <c r="U397" s="102">
        <f>SUMIF(Data_IND_TWh!$A$9:$A$442,Data_TOT_TWh!$B397&amp;200&amp;"_"&amp;Data_TOT_TWh!$E397,Data_IND_TWh!$U$9:$U$442)+SUMIF(Data_TER_TWh!$A$9:$A$442,Data_TOT_TWh!$B397&amp;300&amp;"_"&amp;Data_TOT_TWh!$E397,Data_TER_TWh!$U$9:$U$442)+SUMIF(Data_RES_TWh!$A$9:$A$1310,Data_TOT_TWh!$B397&amp;400&amp;"_"&amp;Data_TOT_TWh!$E397,Data_RES_TWh!$U$9:$U$1310)</f>
        <v>0</v>
      </c>
      <c r="V397" s="57"/>
      <c r="W397" s="102">
        <f>SUMIF(Data_IND_TWh!$A$9:$A$442,Data_TOT_TWh!$B397&amp;200&amp;"_"&amp;Data_TOT_TWh!$E397,Data_IND_TWh!$W$9:$W$442)+SUMIF(Data_TER_TWh!$A$9:$A$442,Data_TOT_TWh!$B397&amp;300&amp;"_"&amp;Data_TOT_TWh!$E397,Data_TER_TWh!$W$9:$W$442)+SUMIF(Data_RES_TWh!$A$9:$A$1310,Data_TOT_TWh!$B397&amp;400&amp;"_"&amp;Data_TOT_TWh!$E397,Data_RES_TWh!$W$9:$W$1310)</f>
        <v>0</v>
      </c>
      <c r="X397" s="13"/>
      <c r="Y397" s="13"/>
      <c r="Z397" s="13"/>
      <c r="AA397" s="46"/>
      <c r="AB397" s="57"/>
      <c r="AC397" s="102">
        <f>SUMIF(Data_IND_TWh!$A$9:$A$442,Data_TOT_TWh!$B397&amp;200&amp;"_"&amp;Data_TOT_TWh!$E397,Data_IND_TWh!$AC$9:$AC$442)+SUMIF(Data_TER_TWh!$A$9:$A$442,Data_TOT_TWh!$B397&amp;300&amp;"_"&amp;Data_TOT_TWh!$E397,Data_TER_TWh!$AC$9:$AC$442)+SUMIF(Data_RES_TWh!$A$9:$A$1310,Data_TOT_TWh!$B397&amp;400&amp;"_"&amp;Data_TOT_TWh!$E397,Data_RES_TWh!$AC$9:$AC$1310)</f>
        <v>0</v>
      </c>
      <c r="AD397" s="61"/>
      <c r="AE397" s="102">
        <f>SUMIF(Data_IND_TWh!$A$9:$A$442,Data_TOT_TWh!$B397&amp;200&amp;"_"&amp;Data_TOT_TWh!$E397,Data_IND_TWh!$AE$9:$AE$442)+SUMIF(Data_TER_TWh!$A$9:$A$442,Data_TOT_TWh!$B397&amp;300&amp;"_"&amp;Data_TOT_TWh!$E397,Data_TER_TWh!$AE$9:$AE$442)+SUMIF(Data_RES_TWh!$A$9:$A$1310,Data_TOT_TWh!$B397&amp;400&amp;"_"&amp;Data_TOT_TWh!$E397,Data_RES_TWh!$AE$9:$AE$1310)</f>
        <v>0</v>
      </c>
      <c r="AF397" s="13"/>
      <c r="AG397" s="13"/>
      <c r="AH397" s="46"/>
      <c r="AI397" s="57"/>
      <c r="AJ397" s="102">
        <f>SUMIF(Data_RES_TWh!$A$9:$A$1310,Data_TOT_TWh!$B397&amp;400&amp;"_"&amp;Data_TOT_TWh!$E397,Data_RES_TWh!$AJ$9:$AJ$1310)</f>
        <v>0</v>
      </c>
      <c r="AK397" s="57"/>
      <c r="AL397" s="9" t="str">
        <f>VLOOKUP(F397,Definitions!$B$7:$E$39,4,FALSE)</f>
        <v>EU28</v>
      </c>
    </row>
    <row r="398" spans="1:38">
      <c r="A398" s="36" t="str">
        <f t="shared" si="36"/>
        <v>UK999_53</v>
      </c>
      <c r="B398" t="s">
        <v>122</v>
      </c>
      <c r="C398" t="s">
        <v>269</v>
      </c>
      <c r="D398">
        <v>999</v>
      </c>
      <c r="E398">
        <v>53</v>
      </c>
      <c r="F398" s="25" t="str">
        <f>VLOOKUP(B398,Definitions!$C$7:$D$43,2,FALSE)</f>
        <v>United Kingdom</v>
      </c>
      <c r="G398" t="str">
        <f>VLOOKUP(C398,Definitions!$C$49:$D$57,2,FALSE)</f>
        <v>TOTAL</v>
      </c>
      <c r="H398" t="str">
        <f>VLOOKUP(D398,Definitions!$C$60:$D$104,2,FALSE)</f>
        <v>TOTAL</v>
      </c>
      <c r="J398" s="29" t="str">
        <f>VLOOKUP(E398,Definitions!$C$115:$D$131,2,FALSE)</f>
        <v>Solar energy</v>
      </c>
      <c r="K398" s="111">
        <v>0</v>
      </c>
      <c r="L398" s="110">
        <f t="shared" si="37"/>
        <v>0</v>
      </c>
      <c r="M398" s="110">
        <f t="shared" si="38"/>
        <v>0</v>
      </c>
      <c r="N398" s="57"/>
      <c r="O398" s="110">
        <f>IFERROR(SUMIF(Data_IND_TWh!$A$9:$A$442,Data_TOT_TWh!$B398&amp;200&amp;"_"&amp;Data_TOT_TWh!$E398,Data_IND_TWh!$O$9:$O$442),0)+SUMIF(Data_TER_TWh!$A$9:$A$442,Data_TOT_TWh!$B398&amp;300&amp;"_"&amp;Data_TOT_TWh!$E398,Data_TER_TWh!$O$9:$O$442)+SUMIF(Data_RES_TWh!$A$9:$A$1310,Data_TOT_TWh!$B398&amp;400&amp;"_"&amp;Data_TOT_TWh!$E398,Data_RES_TWh!$O$9:$O$1310)</f>
        <v>0</v>
      </c>
      <c r="P398" s="110">
        <f t="shared" si="39"/>
        <v>0</v>
      </c>
      <c r="Q398" s="110">
        <f t="shared" si="40"/>
        <v>0</v>
      </c>
      <c r="R398" s="109">
        <f t="shared" si="41"/>
        <v>0</v>
      </c>
      <c r="S398" s="102">
        <f>SUMIF(Data_IND_TWh!$A$9:$A$442,Data_TOT_TWh!$B398&amp;200&amp;"_"&amp;Data_TOT_TWh!$E398,Data_IND_TWh!$S$9:$S$442)+SUMIF(Data_TER_TWh!$A$9:$A$442,Data_TOT_TWh!$B398&amp;300&amp;"_"&amp;Data_TOT_TWh!$E398,Data_TER_TWh!$S$9:$S$442)+SUMIF(Data_RES_TWh!$A$9:$A$1310,Data_TOT_TWh!$B398&amp;400&amp;"_"&amp;Data_TOT_TWh!$E398,Data_RES_TWh!$S$9:$S$1310)</f>
        <v>0</v>
      </c>
      <c r="T398" s="57"/>
      <c r="U398" s="102">
        <f>SUMIF(Data_IND_TWh!$A$9:$A$442,Data_TOT_TWh!$B398&amp;200&amp;"_"&amp;Data_TOT_TWh!$E398,Data_IND_TWh!$U$9:$U$442)+SUMIF(Data_TER_TWh!$A$9:$A$442,Data_TOT_TWh!$B398&amp;300&amp;"_"&amp;Data_TOT_TWh!$E398,Data_TER_TWh!$U$9:$U$442)+SUMIF(Data_RES_TWh!$A$9:$A$1310,Data_TOT_TWh!$B398&amp;400&amp;"_"&amp;Data_TOT_TWh!$E398,Data_RES_TWh!$U$9:$U$1310)</f>
        <v>0</v>
      </c>
      <c r="V398" s="57"/>
      <c r="W398" s="102">
        <f>SUMIF(Data_IND_TWh!$A$9:$A$442,Data_TOT_TWh!$B398&amp;200&amp;"_"&amp;Data_TOT_TWh!$E398,Data_IND_TWh!$W$9:$W$442)+SUMIF(Data_TER_TWh!$A$9:$A$442,Data_TOT_TWh!$B398&amp;300&amp;"_"&amp;Data_TOT_TWh!$E398,Data_TER_TWh!$W$9:$W$442)+SUMIF(Data_RES_TWh!$A$9:$A$1310,Data_TOT_TWh!$B398&amp;400&amp;"_"&amp;Data_TOT_TWh!$E398,Data_RES_TWh!$W$9:$W$1310)</f>
        <v>0</v>
      </c>
      <c r="X398" s="13"/>
      <c r="Y398" s="13"/>
      <c r="Z398" s="13"/>
      <c r="AA398" s="46"/>
      <c r="AB398" s="57"/>
      <c r="AC398" s="102">
        <f>SUMIF(Data_IND_TWh!$A$9:$A$442,Data_TOT_TWh!$B398&amp;200&amp;"_"&amp;Data_TOT_TWh!$E398,Data_IND_TWh!$AC$9:$AC$442)+SUMIF(Data_TER_TWh!$A$9:$A$442,Data_TOT_TWh!$B398&amp;300&amp;"_"&amp;Data_TOT_TWh!$E398,Data_TER_TWh!$AC$9:$AC$442)+SUMIF(Data_RES_TWh!$A$9:$A$1310,Data_TOT_TWh!$B398&amp;400&amp;"_"&amp;Data_TOT_TWh!$E398,Data_RES_TWh!$AC$9:$AC$1310)</f>
        <v>0</v>
      </c>
      <c r="AD398" s="61"/>
      <c r="AE398" s="102">
        <f>SUMIF(Data_IND_TWh!$A$9:$A$442,Data_TOT_TWh!$B398&amp;200&amp;"_"&amp;Data_TOT_TWh!$E398,Data_IND_TWh!$AE$9:$AE$442)+SUMIF(Data_TER_TWh!$A$9:$A$442,Data_TOT_TWh!$B398&amp;300&amp;"_"&amp;Data_TOT_TWh!$E398,Data_TER_TWh!$AE$9:$AE$442)+SUMIF(Data_RES_TWh!$A$9:$A$1310,Data_TOT_TWh!$B398&amp;400&amp;"_"&amp;Data_TOT_TWh!$E398,Data_RES_TWh!$AE$9:$AE$1310)</f>
        <v>0</v>
      </c>
      <c r="AF398" s="13"/>
      <c r="AG398" s="13"/>
      <c r="AH398" s="46"/>
      <c r="AI398" s="57"/>
      <c r="AJ398" s="102">
        <f>SUMIF(Data_RES_TWh!$A$9:$A$1310,Data_TOT_TWh!$B398&amp;400&amp;"_"&amp;Data_TOT_TWh!$E398,Data_RES_TWh!$AJ$9:$AJ$1310)</f>
        <v>0</v>
      </c>
      <c r="AK398" s="57"/>
      <c r="AL398" s="9" t="str">
        <f>VLOOKUP(F398,Definitions!$B$7:$E$39,4,FALSE)</f>
        <v>EU28</v>
      </c>
    </row>
    <row r="399" spans="1:38">
      <c r="A399" s="36" t="str">
        <f t="shared" si="36"/>
        <v>UK999_58</v>
      </c>
      <c r="B399" t="s">
        <v>122</v>
      </c>
      <c r="C399" t="s">
        <v>269</v>
      </c>
      <c r="D399">
        <v>999</v>
      </c>
      <c r="E399">
        <v>58</v>
      </c>
      <c r="F399" s="25" t="str">
        <f>VLOOKUP(B399,Definitions!$C$7:$D$43,2,FALSE)</f>
        <v>United Kingdom</v>
      </c>
      <c r="G399" t="str">
        <f>VLOOKUP(C399,Definitions!$C$49:$D$57,2,FALSE)</f>
        <v>TOTAL</v>
      </c>
      <c r="H399" t="str">
        <f>VLOOKUP(D399,Definitions!$C$60:$D$104,2,FALSE)</f>
        <v>TOTAL</v>
      </c>
      <c r="J399" s="29" t="str">
        <f>VLOOKUP(E399,Definitions!$C$115:$D$131,2,FALSE)</f>
        <v>Ambient heat total</v>
      </c>
      <c r="K399" s="111" t="s">
        <v>987</v>
      </c>
      <c r="L399" s="110">
        <f t="shared" si="37"/>
        <v>0.78200000000000003</v>
      </c>
      <c r="M399" s="110">
        <f t="shared" si="38"/>
        <v>0.78200000000000003</v>
      </c>
      <c r="N399" s="57"/>
      <c r="O399" s="110">
        <f>IFERROR(SUMIF(Data_IND_TWh!$A$9:$A$442,Data_TOT_TWh!$B399&amp;200&amp;"_"&amp;Data_TOT_TWh!$E399,Data_IND_TWh!$O$9:$O$442),0)+SUMIF(Data_TER_TWh!$A$9:$A$442,Data_TOT_TWh!$B399&amp;300&amp;"_"&amp;Data_TOT_TWh!$E399,Data_TER_TWh!$O$9:$O$442)+SUMIF(Data_RES_TWh!$A$9:$A$1310,Data_TOT_TWh!$B399&amp;400&amp;"_"&amp;Data_TOT_TWh!$E399,Data_RES_TWh!$O$9:$O$1310)</f>
        <v>0</v>
      </c>
      <c r="P399" s="110">
        <f t="shared" si="39"/>
        <v>0.78200000000000003</v>
      </c>
      <c r="Q399" s="110">
        <f t="shared" si="40"/>
        <v>0.78200000000000003</v>
      </c>
      <c r="R399" s="109">
        <f t="shared" si="41"/>
        <v>0</v>
      </c>
      <c r="S399" s="102">
        <f>SUMIF(Data_IND_TWh!$A$9:$A$442,Data_TOT_TWh!$B399&amp;200&amp;"_"&amp;Data_TOT_TWh!$E399,Data_IND_TWh!$S$9:$S$442)+SUMIF(Data_TER_TWh!$A$9:$A$442,Data_TOT_TWh!$B399&amp;300&amp;"_"&amp;Data_TOT_TWh!$E399,Data_TER_TWh!$S$9:$S$442)+SUMIF(Data_RES_TWh!$A$9:$A$1310,Data_TOT_TWh!$B399&amp;400&amp;"_"&amp;Data_TOT_TWh!$E399,Data_RES_TWh!$S$9:$S$1310)</f>
        <v>0.69364718900133959</v>
      </c>
      <c r="T399" s="57"/>
      <c r="U399" s="102">
        <f>SUMIF(Data_IND_TWh!$A$9:$A$442,Data_TOT_TWh!$B399&amp;200&amp;"_"&amp;Data_TOT_TWh!$E399,Data_IND_TWh!$U$9:$U$442)+SUMIF(Data_TER_TWh!$A$9:$A$442,Data_TOT_TWh!$B399&amp;300&amp;"_"&amp;Data_TOT_TWh!$E399,Data_TER_TWh!$U$9:$U$442)+SUMIF(Data_RES_TWh!$A$9:$A$1310,Data_TOT_TWh!$B399&amp;400&amp;"_"&amp;Data_TOT_TWh!$E399,Data_RES_TWh!$U$9:$U$1310)</f>
        <v>8.8352810998660408E-2</v>
      </c>
      <c r="V399" s="57"/>
      <c r="W399" s="102">
        <f>SUMIF(Data_IND_TWh!$A$9:$A$442,Data_TOT_TWh!$B399&amp;200&amp;"_"&amp;Data_TOT_TWh!$E399,Data_IND_TWh!$W$9:$W$442)+SUMIF(Data_TER_TWh!$A$9:$A$442,Data_TOT_TWh!$B399&amp;300&amp;"_"&amp;Data_TOT_TWh!$E399,Data_TER_TWh!$W$9:$W$442)+SUMIF(Data_RES_TWh!$A$9:$A$1310,Data_TOT_TWh!$B399&amp;400&amp;"_"&amp;Data_TOT_TWh!$E399,Data_RES_TWh!$W$9:$W$1310)</f>
        <v>0</v>
      </c>
      <c r="X399" s="13"/>
      <c r="Y399" s="13"/>
      <c r="Z399" s="13"/>
      <c r="AA399" s="46"/>
      <c r="AB399" s="57"/>
      <c r="AC399" s="102">
        <f>SUMIF(Data_IND_TWh!$A$9:$A$442,Data_TOT_TWh!$B399&amp;200&amp;"_"&amp;Data_TOT_TWh!$E399,Data_IND_TWh!$AC$9:$AC$442)+SUMIF(Data_TER_TWh!$A$9:$A$442,Data_TOT_TWh!$B399&amp;300&amp;"_"&amp;Data_TOT_TWh!$E399,Data_TER_TWh!$AC$9:$AC$442)+SUMIF(Data_RES_TWh!$A$9:$A$1310,Data_TOT_TWh!$B399&amp;400&amp;"_"&amp;Data_TOT_TWh!$E399,Data_RES_TWh!$AC$9:$AC$1310)</f>
        <v>0</v>
      </c>
      <c r="AD399" s="61"/>
      <c r="AE399" s="102">
        <f>SUMIF(Data_IND_TWh!$A$9:$A$442,Data_TOT_TWh!$B399&amp;200&amp;"_"&amp;Data_TOT_TWh!$E399,Data_IND_TWh!$AE$9:$AE$442)+SUMIF(Data_TER_TWh!$A$9:$A$442,Data_TOT_TWh!$B399&amp;300&amp;"_"&amp;Data_TOT_TWh!$E399,Data_TER_TWh!$AE$9:$AE$442)+SUMIF(Data_RES_TWh!$A$9:$A$1310,Data_TOT_TWh!$B399&amp;400&amp;"_"&amp;Data_TOT_TWh!$E399,Data_RES_TWh!$AE$9:$AE$1310)</f>
        <v>0</v>
      </c>
      <c r="AF399" s="13"/>
      <c r="AG399" s="13"/>
      <c r="AH399" s="46"/>
      <c r="AI399" s="57"/>
      <c r="AJ399" s="102">
        <f>SUMIF(Data_RES_TWh!$A$9:$A$1310,Data_TOT_TWh!$B399&amp;400&amp;"_"&amp;Data_TOT_TWh!$E399,Data_RES_TWh!$AJ$9:$AJ$1310)</f>
        <v>0</v>
      </c>
      <c r="AK399" s="57"/>
      <c r="AL399" s="9" t="str">
        <f>VLOOKUP(F399,Definitions!$B$7:$E$39,4,FALSE)</f>
        <v>EU28</v>
      </c>
    </row>
    <row r="400" spans="1:38">
      <c r="A400" s="36" t="str">
        <f t="shared" si="36"/>
        <v>UK999_55</v>
      </c>
      <c r="B400" t="s">
        <v>122</v>
      </c>
      <c r="C400" t="s">
        <v>269</v>
      </c>
      <c r="D400">
        <v>999</v>
      </c>
      <c r="E400">
        <v>55</v>
      </c>
      <c r="F400" s="25" t="str">
        <f>VLOOKUP(B400,Definitions!$C$7:$D$43,2,FALSE)</f>
        <v>United Kingdom</v>
      </c>
      <c r="G400" t="str">
        <f>VLOOKUP(C400,Definitions!$C$49:$D$57,2,FALSE)</f>
        <v>TOTAL</v>
      </c>
      <c r="H400" t="str">
        <f>VLOOKUP(D400,Definitions!$C$60:$D$104,2,FALSE)</f>
        <v>TOTAL</v>
      </c>
      <c r="J400" s="29" t="str">
        <f>VLOOKUP(E400,Definitions!$C$115:$D$131,2,FALSE)</f>
        <v xml:space="preserve">Other RES </v>
      </c>
      <c r="K400" s="111" t="s">
        <v>987</v>
      </c>
      <c r="L400" s="110">
        <f t="shared" si="37"/>
        <v>0</v>
      </c>
      <c r="M400" s="110">
        <f t="shared" si="38"/>
        <v>0</v>
      </c>
      <c r="N400" s="57"/>
      <c r="O400" s="110">
        <f>IFERROR(SUMIF(Data_IND_TWh!$A$9:$A$442,Data_TOT_TWh!$B400&amp;200&amp;"_"&amp;Data_TOT_TWh!$E400,Data_IND_TWh!$O$9:$O$442),0)+SUMIF(Data_TER_TWh!$A$9:$A$442,Data_TOT_TWh!$B400&amp;300&amp;"_"&amp;Data_TOT_TWh!$E400,Data_TER_TWh!$O$9:$O$442)+SUMIF(Data_RES_TWh!$A$9:$A$1310,Data_TOT_TWh!$B400&amp;400&amp;"_"&amp;Data_TOT_TWh!$E400,Data_RES_TWh!$O$9:$O$1310)</f>
        <v>0</v>
      </c>
      <c r="P400" s="110">
        <f t="shared" si="39"/>
        <v>0</v>
      </c>
      <c r="Q400" s="110">
        <f t="shared" si="40"/>
        <v>0</v>
      </c>
      <c r="R400" s="109">
        <f t="shared" si="41"/>
        <v>0</v>
      </c>
      <c r="S400" s="102">
        <f>SUMIF(Data_IND_TWh!$A$9:$A$442,Data_TOT_TWh!$B400&amp;200&amp;"_"&amp;Data_TOT_TWh!$E400,Data_IND_TWh!$S$9:$S$442)+SUMIF(Data_TER_TWh!$A$9:$A$442,Data_TOT_TWh!$B400&amp;300&amp;"_"&amp;Data_TOT_TWh!$E400,Data_TER_TWh!$S$9:$S$442)+SUMIF(Data_RES_TWh!$A$9:$A$1310,Data_TOT_TWh!$B400&amp;400&amp;"_"&amp;Data_TOT_TWh!$E400,Data_RES_TWh!$S$9:$S$1310)</f>
        <v>0</v>
      </c>
      <c r="T400" s="57"/>
      <c r="U400" s="102">
        <f>SUMIF(Data_IND_TWh!$A$9:$A$442,Data_TOT_TWh!$B400&amp;200&amp;"_"&amp;Data_TOT_TWh!$E400,Data_IND_TWh!$U$9:$U$442)+SUMIF(Data_TER_TWh!$A$9:$A$442,Data_TOT_TWh!$B400&amp;300&amp;"_"&amp;Data_TOT_TWh!$E400,Data_TER_TWh!$U$9:$U$442)+SUMIF(Data_RES_TWh!$A$9:$A$1310,Data_TOT_TWh!$B400&amp;400&amp;"_"&amp;Data_TOT_TWh!$E400,Data_RES_TWh!$U$9:$U$1310)</f>
        <v>0</v>
      </c>
      <c r="V400" s="57"/>
      <c r="W400" s="102">
        <f>SUMIF(Data_IND_TWh!$A$9:$A$442,Data_TOT_TWh!$B400&amp;200&amp;"_"&amp;Data_TOT_TWh!$E400,Data_IND_TWh!$W$9:$W$442)+SUMIF(Data_TER_TWh!$A$9:$A$442,Data_TOT_TWh!$B400&amp;300&amp;"_"&amp;Data_TOT_TWh!$E400,Data_TER_TWh!$W$9:$W$442)+SUMIF(Data_RES_TWh!$A$9:$A$1310,Data_TOT_TWh!$B400&amp;400&amp;"_"&amp;Data_TOT_TWh!$E400,Data_RES_TWh!$W$9:$W$1310)</f>
        <v>0</v>
      </c>
      <c r="X400" s="13"/>
      <c r="Y400" s="13"/>
      <c r="Z400" s="13"/>
      <c r="AA400" s="46"/>
      <c r="AB400" s="57"/>
      <c r="AC400" s="102">
        <f>SUMIF(Data_IND_TWh!$A$9:$A$442,Data_TOT_TWh!$B400&amp;200&amp;"_"&amp;Data_TOT_TWh!$E400,Data_IND_TWh!$AC$9:$AC$442)+SUMIF(Data_TER_TWh!$A$9:$A$442,Data_TOT_TWh!$B400&amp;300&amp;"_"&amp;Data_TOT_TWh!$E400,Data_TER_TWh!$AC$9:$AC$442)+SUMIF(Data_RES_TWh!$A$9:$A$1310,Data_TOT_TWh!$B400&amp;400&amp;"_"&amp;Data_TOT_TWh!$E400,Data_RES_TWh!$AC$9:$AC$1310)</f>
        <v>0</v>
      </c>
      <c r="AD400" s="61"/>
      <c r="AE400" s="102">
        <f>SUMIF(Data_IND_TWh!$A$9:$A$442,Data_TOT_TWh!$B400&amp;200&amp;"_"&amp;Data_TOT_TWh!$E400,Data_IND_TWh!$AE$9:$AE$442)+SUMIF(Data_TER_TWh!$A$9:$A$442,Data_TOT_TWh!$B400&amp;300&amp;"_"&amp;Data_TOT_TWh!$E400,Data_TER_TWh!$AE$9:$AE$442)+SUMIF(Data_RES_TWh!$A$9:$A$1310,Data_TOT_TWh!$B400&amp;400&amp;"_"&amp;Data_TOT_TWh!$E400,Data_RES_TWh!$AE$9:$AE$1310)</f>
        <v>0</v>
      </c>
      <c r="AF400" s="13"/>
      <c r="AG400" s="13"/>
      <c r="AH400" s="46"/>
      <c r="AI400" s="57"/>
      <c r="AJ400" s="102">
        <f>SUMIF(Data_RES_TWh!$A$9:$A$1310,Data_TOT_TWh!$B400&amp;400&amp;"_"&amp;Data_TOT_TWh!$E400,Data_RES_TWh!$AJ$9:$AJ$1310)</f>
        <v>0</v>
      </c>
      <c r="AK400" s="57"/>
      <c r="AL400" s="9" t="str">
        <f>VLOOKUP(F400,Definitions!$B$7:$E$39,4,FALSE)</f>
        <v>EU28</v>
      </c>
    </row>
    <row r="401" spans="1:38">
      <c r="A401" s="36" t="str">
        <f t="shared" si="36"/>
        <v>NO999_0</v>
      </c>
      <c r="B401" t="s">
        <v>136</v>
      </c>
      <c r="C401" t="s">
        <v>269</v>
      </c>
      <c r="D401">
        <v>999</v>
      </c>
      <c r="E401">
        <v>0</v>
      </c>
      <c r="F401" s="25" t="str">
        <f>VLOOKUP(B401,Definitions!$C$7:$D$43,2,FALSE)</f>
        <v>Norway</v>
      </c>
      <c r="G401" t="str">
        <f>VLOOKUP(C401,Definitions!$C$49:$D$57,2,FALSE)</f>
        <v>TOTAL</v>
      </c>
      <c r="H401" t="str">
        <f>VLOOKUP(D401,Definitions!$C$60:$D$104,2,FALSE)</f>
        <v>TOTAL</v>
      </c>
      <c r="J401" s="29" t="str">
        <f>VLOOKUP(E401,Definitions!$C$115:$D$131,2,FALSE)</f>
        <v>TOTAL</v>
      </c>
      <c r="K401" s="111">
        <v>149.002397</v>
      </c>
      <c r="L401" s="110">
        <f t="shared" si="37"/>
        <v>-69.792019545596162</v>
      </c>
      <c r="M401" s="110">
        <f t="shared" si="38"/>
        <v>79.21037745440384</v>
      </c>
      <c r="N401" s="57"/>
      <c r="O401" s="110">
        <f>IFERROR(SUMIF(Data_IND_TWh!$A$9:$A$442,Data_TOT_TWh!$B401&amp;200&amp;"_"&amp;Data_TOT_TWh!$E401,Data_IND_TWh!$O$9:$O$442),0)+SUMIF(Data_TER_TWh!$A$9:$A$442,Data_TOT_TWh!$B401&amp;300&amp;"_"&amp;Data_TOT_TWh!$E401,Data_TER_TWh!$O$9:$O$442)+SUMIF(Data_RES_TWh!$A$9:$A$1310,Data_TOT_TWh!$B401&amp;400&amp;"_"&amp;Data_TOT_TWh!$E401,Data_RES_TWh!$O$9:$O$1310)</f>
        <v>0</v>
      </c>
      <c r="P401" s="110">
        <f t="shared" si="39"/>
        <v>79.21037745440384</v>
      </c>
      <c r="Q401" s="110">
        <f t="shared" si="40"/>
        <v>75.967930901896437</v>
      </c>
      <c r="R401" s="109">
        <f t="shared" si="41"/>
        <v>3.2424465525074071</v>
      </c>
      <c r="S401" s="102">
        <f>SUMIF(Data_IND_TWh!$A$9:$A$442,Data_TOT_TWh!$B401&amp;200&amp;"_"&amp;Data_TOT_TWh!$E401,Data_IND_TWh!$S$9:$S$442)+SUMIF(Data_TER_TWh!$A$9:$A$442,Data_TOT_TWh!$B401&amp;300&amp;"_"&amp;Data_TOT_TWh!$E401,Data_TER_TWh!$S$9:$S$442)+SUMIF(Data_RES_TWh!$A$9:$A$1310,Data_TOT_TWh!$B401&amp;400&amp;"_"&amp;Data_TOT_TWh!$E401,Data_RES_TWh!$S$9:$S$1310)</f>
        <v>47.857297423430786</v>
      </c>
      <c r="T401" s="57"/>
      <c r="U401" s="102">
        <f>SUMIF(Data_IND_TWh!$A$9:$A$442,Data_TOT_TWh!$B401&amp;200&amp;"_"&amp;Data_TOT_TWh!$E401,Data_IND_TWh!$U$9:$U$442)+SUMIF(Data_TER_TWh!$A$9:$A$442,Data_TOT_TWh!$B401&amp;300&amp;"_"&amp;Data_TOT_TWh!$E401,Data_TER_TWh!$U$9:$U$442)+SUMIF(Data_RES_TWh!$A$9:$A$1310,Data_TOT_TWh!$B401&amp;400&amp;"_"&amp;Data_TOT_TWh!$E401,Data_RES_TWh!$U$9:$U$1310)</f>
        <v>3.5771847632245599</v>
      </c>
      <c r="V401" s="57"/>
      <c r="W401" s="102">
        <f>SUMIF(Data_IND_TWh!$A$9:$A$442,Data_TOT_TWh!$B401&amp;200&amp;"_"&amp;Data_TOT_TWh!$E401,Data_IND_TWh!$W$9:$W$442)+SUMIF(Data_TER_TWh!$A$9:$A$442,Data_TOT_TWh!$B401&amp;300&amp;"_"&amp;Data_TOT_TWh!$E401,Data_TER_TWh!$W$9:$W$442)+SUMIF(Data_RES_TWh!$A$9:$A$1310,Data_TOT_TWh!$B401&amp;400&amp;"_"&amp;Data_TOT_TWh!$E401,Data_RES_TWh!$W$9:$W$1310)</f>
        <v>24.5334487152411</v>
      </c>
      <c r="X401" s="13"/>
      <c r="Y401" s="13"/>
      <c r="Z401" s="13"/>
      <c r="AA401" s="46"/>
      <c r="AB401" s="57"/>
      <c r="AC401" s="102">
        <f>SUMIF(Data_IND_TWh!$A$9:$A$442,Data_TOT_TWh!$B401&amp;200&amp;"_"&amp;Data_TOT_TWh!$E401,Data_IND_TWh!$AC$9:$AC$442)+SUMIF(Data_TER_TWh!$A$9:$A$442,Data_TOT_TWh!$B401&amp;300&amp;"_"&amp;Data_TOT_TWh!$E401,Data_TER_TWh!$AC$9:$AC$442)+SUMIF(Data_RES_TWh!$A$9:$A$1310,Data_TOT_TWh!$B401&amp;400&amp;"_"&amp;Data_TOT_TWh!$E401,Data_RES_TWh!$AC$9:$AC$1310)</f>
        <v>0.2365986684454835</v>
      </c>
      <c r="AD401" s="61"/>
      <c r="AE401" s="102">
        <f>SUMIF(Data_IND_TWh!$A$9:$A$442,Data_TOT_TWh!$B401&amp;200&amp;"_"&amp;Data_TOT_TWh!$E401,Data_IND_TWh!$AE$9:$AE$442)+SUMIF(Data_TER_TWh!$A$9:$A$442,Data_TOT_TWh!$B401&amp;300&amp;"_"&amp;Data_TOT_TWh!$E401,Data_TER_TWh!$AE$9:$AE$442)+SUMIF(Data_RES_TWh!$A$9:$A$1310,Data_TOT_TWh!$B401&amp;400&amp;"_"&amp;Data_TOT_TWh!$E401,Data_RES_TWh!$AE$9:$AE$1310)</f>
        <v>3.0058478840619234</v>
      </c>
      <c r="AF401" s="13"/>
      <c r="AG401" s="13"/>
      <c r="AH401" s="46"/>
      <c r="AI401" s="57"/>
      <c r="AJ401" s="102">
        <f>SUMIF(Data_RES_TWh!$A$9:$A$1310,Data_TOT_TWh!$B401&amp;400&amp;"_"&amp;Data_TOT_TWh!$E401,Data_RES_TWh!$AJ$9:$AJ$1310)</f>
        <v>1.6659272149074267</v>
      </c>
      <c r="AK401" s="57"/>
      <c r="AL401" s="9" t="str">
        <f>VLOOKUP(F401,Definitions!$B$7:$E$39,4,FALSE)</f>
        <v>Rest</v>
      </c>
    </row>
    <row r="402" spans="1:38">
      <c r="A402" s="36" t="str">
        <f t="shared" ref="A402:A442" si="42">B402&amp;D402&amp;"_"&amp;E402</f>
        <v>NO999_1</v>
      </c>
      <c r="B402" t="s">
        <v>136</v>
      </c>
      <c r="C402" t="s">
        <v>269</v>
      </c>
      <c r="D402">
        <v>999</v>
      </c>
      <c r="E402">
        <v>1</v>
      </c>
      <c r="F402" s="25" t="str">
        <f>VLOOKUP(B402,Definitions!$C$7:$D$43,2,FALSE)</f>
        <v>Norway</v>
      </c>
      <c r="G402" t="str">
        <f>VLOOKUP(C402,Definitions!$C$49:$D$57,2,FALSE)</f>
        <v>TOTAL</v>
      </c>
      <c r="H402" t="str">
        <f>VLOOKUP(D402,Definitions!$C$60:$D$104,2,FALSE)</f>
        <v>TOTAL</v>
      </c>
      <c r="J402" s="29" t="str">
        <f>VLOOKUP(E402,Definitions!$C$115:$D$131,2,FALSE)</f>
        <v>Coal</v>
      </c>
      <c r="K402" s="111">
        <v>7.0024230000000003</v>
      </c>
      <c r="L402" s="110">
        <f t="shared" ref="L402:L442" si="43">IFERROR(M402-K402,M402)</f>
        <v>0.64294282309433459</v>
      </c>
      <c r="M402" s="110">
        <f t="shared" ref="M402:M442" si="44">P402+IFERROR(O402,0)</f>
        <v>7.6453658230943349</v>
      </c>
      <c r="N402" s="57"/>
      <c r="O402" s="110">
        <f>IFERROR(SUMIF(Data_IND_TWh!$A$9:$A$442,Data_TOT_TWh!$B402&amp;200&amp;"_"&amp;Data_TOT_TWh!$E402,Data_IND_TWh!$O$9:$O$442),0)+SUMIF(Data_TER_TWh!$A$9:$A$442,Data_TOT_TWh!$B402&amp;300&amp;"_"&amp;Data_TOT_TWh!$E402,Data_TER_TWh!$O$9:$O$442)+SUMIF(Data_RES_TWh!$A$9:$A$1310,Data_TOT_TWh!$B402&amp;400&amp;"_"&amp;Data_TOT_TWh!$E402,Data_RES_TWh!$O$9:$O$1310)</f>
        <v>0</v>
      </c>
      <c r="P402" s="110">
        <f t="shared" ref="P402:P442" si="45">Q402+R402</f>
        <v>7.6453658230943349</v>
      </c>
      <c r="Q402" s="110">
        <f t="shared" ref="Q402:Q442" si="46">S402+U402+W402</f>
        <v>7.6453658230943349</v>
      </c>
      <c r="R402" s="109">
        <f t="shared" ref="R402:R442" si="47">AC402+AE402</f>
        <v>0</v>
      </c>
      <c r="S402" s="102">
        <f>SUMIF(Data_IND_TWh!$A$9:$A$442,Data_TOT_TWh!$B402&amp;200&amp;"_"&amp;Data_TOT_TWh!$E402,Data_IND_TWh!$S$9:$S$442)+SUMIF(Data_TER_TWh!$A$9:$A$442,Data_TOT_TWh!$B402&amp;300&amp;"_"&amp;Data_TOT_TWh!$E402,Data_TER_TWh!$S$9:$S$442)+SUMIF(Data_RES_TWh!$A$9:$A$1310,Data_TOT_TWh!$B402&amp;400&amp;"_"&amp;Data_TOT_TWh!$E402,Data_RES_TWh!$S$9:$S$1310)</f>
        <v>0.94654287286934391</v>
      </c>
      <c r="T402" s="57"/>
      <c r="U402" s="102">
        <f>SUMIF(Data_IND_TWh!$A$9:$A$442,Data_TOT_TWh!$B402&amp;200&amp;"_"&amp;Data_TOT_TWh!$E402,Data_IND_TWh!$U$9:$U$442)+SUMIF(Data_TER_TWh!$A$9:$A$442,Data_TOT_TWh!$B402&amp;300&amp;"_"&amp;Data_TOT_TWh!$E402,Data_TER_TWh!$U$9:$U$442)+SUMIF(Data_RES_TWh!$A$9:$A$1310,Data_TOT_TWh!$B402&amp;400&amp;"_"&amp;Data_TOT_TWh!$E402,Data_RES_TWh!$U$9:$U$1310)</f>
        <v>4.0963693836105916E-2</v>
      </c>
      <c r="V402" s="57"/>
      <c r="W402" s="102">
        <f>SUMIF(Data_IND_TWh!$A$9:$A$442,Data_TOT_TWh!$B402&amp;200&amp;"_"&amp;Data_TOT_TWh!$E402,Data_IND_TWh!$W$9:$W$442)+SUMIF(Data_TER_TWh!$A$9:$A$442,Data_TOT_TWh!$B402&amp;300&amp;"_"&amp;Data_TOT_TWh!$E402,Data_TER_TWh!$W$9:$W$442)+SUMIF(Data_RES_TWh!$A$9:$A$1310,Data_TOT_TWh!$B402&amp;400&amp;"_"&amp;Data_TOT_TWh!$E402,Data_RES_TWh!$W$9:$W$1310)</f>
        <v>6.6578592563888854</v>
      </c>
      <c r="X402" s="13"/>
      <c r="Y402" s="13"/>
      <c r="Z402" s="13"/>
      <c r="AA402" s="46"/>
      <c r="AB402" s="57"/>
      <c r="AC402" s="102">
        <f>SUMIF(Data_IND_TWh!$A$9:$A$442,Data_TOT_TWh!$B402&amp;200&amp;"_"&amp;Data_TOT_TWh!$E402,Data_IND_TWh!$AC$9:$AC$442)+SUMIF(Data_TER_TWh!$A$9:$A$442,Data_TOT_TWh!$B402&amp;300&amp;"_"&amp;Data_TOT_TWh!$E402,Data_TER_TWh!$AC$9:$AC$442)+SUMIF(Data_RES_TWh!$A$9:$A$1310,Data_TOT_TWh!$B402&amp;400&amp;"_"&amp;Data_TOT_TWh!$E402,Data_RES_TWh!$AC$9:$AC$1310)</f>
        <v>0</v>
      </c>
      <c r="AD402" s="61"/>
      <c r="AE402" s="102">
        <f>SUMIF(Data_IND_TWh!$A$9:$A$442,Data_TOT_TWh!$B402&amp;200&amp;"_"&amp;Data_TOT_TWh!$E402,Data_IND_TWh!$AE$9:$AE$442)+SUMIF(Data_TER_TWh!$A$9:$A$442,Data_TOT_TWh!$B402&amp;300&amp;"_"&amp;Data_TOT_TWh!$E402,Data_TER_TWh!$AE$9:$AE$442)+SUMIF(Data_RES_TWh!$A$9:$A$1310,Data_TOT_TWh!$B402&amp;400&amp;"_"&amp;Data_TOT_TWh!$E402,Data_RES_TWh!$AE$9:$AE$1310)</f>
        <v>0</v>
      </c>
      <c r="AF402" s="13"/>
      <c r="AG402" s="13"/>
      <c r="AH402" s="46"/>
      <c r="AI402" s="57"/>
      <c r="AJ402" s="102">
        <f>SUMIF(Data_RES_TWh!$A$9:$A$1310,Data_TOT_TWh!$B402&amp;400&amp;"_"&amp;Data_TOT_TWh!$E402,Data_RES_TWh!$AJ$9:$AJ$1310)</f>
        <v>0</v>
      </c>
      <c r="AK402" s="57"/>
      <c r="AL402" s="9" t="str">
        <f>VLOOKUP(F402,Definitions!$B$7:$E$39,4,FALSE)</f>
        <v>Rest</v>
      </c>
    </row>
    <row r="403" spans="1:38">
      <c r="A403" s="36" t="str">
        <f t="shared" si="42"/>
        <v>NO999_2</v>
      </c>
      <c r="B403" t="s">
        <v>136</v>
      </c>
      <c r="C403" t="s">
        <v>269</v>
      </c>
      <c r="D403">
        <v>999</v>
      </c>
      <c r="E403">
        <v>2</v>
      </c>
      <c r="F403" s="25" t="str">
        <f>VLOOKUP(B403,Definitions!$C$7:$D$43,2,FALSE)</f>
        <v>Norway</v>
      </c>
      <c r="G403" t="str">
        <f>VLOOKUP(C403,Definitions!$C$49:$D$57,2,FALSE)</f>
        <v>TOTAL</v>
      </c>
      <c r="H403" t="str">
        <f>VLOOKUP(D403,Definitions!$C$60:$D$104,2,FALSE)</f>
        <v>TOTAL</v>
      </c>
      <c r="J403" s="29" t="str">
        <f>VLOOKUP(E403,Definitions!$C$115:$D$131,2,FALSE)</f>
        <v>Fuel oil</v>
      </c>
      <c r="K403" s="111">
        <v>8.5457239999999963</v>
      </c>
      <c r="L403" s="110">
        <f t="shared" si="43"/>
        <v>1.8362241926257354</v>
      </c>
      <c r="M403" s="110">
        <f t="shared" si="44"/>
        <v>10.381948192625732</v>
      </c>
      <c r="N403" s="57"/>
      <c r="O403" s="110">
        <f>IFERROR(SUMIF(Data_IND_TWh!$A$9:$A$442,Data_TOT_TWh!$B403&amp;200&amp;"_"&amp;Data_TOT_TWh!$E403,Data_IND_TWh!$O$9:$O$442),0)+SUMIF(Data_TER_TWh!$A$9:$A$442,Data_TOT_TWh!$B403&amp;300&amp;"_"&amp;Data_TOT_TWh!$E403,Data_TER_TWh!$O$9:$O$442)+SUMIF(Data_RES_TWh!$A$9:$A$1310,Data_TOT_TWh!$B403&amp;400&amp;"_"&amp;Data_TOT_TWh!$E403,Data_RES_TWh!$O$9:$O$1310)</f>
        <v>0</v>
      </c>
      <c r="P403" s="110">
        <f t="shared" si="45"/>
        <v>10.381948192625732</v>
      </c>
      <c r="Q403" s="110">
        <f t="shared" si="46"/>
        <v>10.381948192625732</v>
      </c>
      <c r="R403" s="109">
        <f t="shared" si="47"/>
        <v>0</v>
      </c>
      <c r="S403" s="102">
        <f>SUMIF(Data_IND_TWh!$A$9:$A$442,Data_TOT_TWh!$B403&amp;200&amp;"_"&amp;Data_TOT_TWh!$E403,Data_IND_TWh!$S$9:$S$442)+SUMIF(Data_TER_TWh!$A$9:$A$442,Data_TOT_TWh!$B403&amp;300&amp;"_"&amp;Data_TOT_TWh!$E403,Data_TER_TWh!$S$9:$S$442)+SUMIF(Data_RES_TWh!$A$9:$A$1310,Data_TOT_TWh!$B403&amp;400&amp;"_"&amp;Data_TOT_TWh!$E403,Data_RES_TWh!$S$9:$S$1310)</f>
        <v>6.6238934779751686</v>
      </c>
      <c r="T403" s="57"/>
      <c r="U403" s="102">
        <f>SUMIF(Data_IND_TWh!$A$9:$A$442,Data_TOT_TWh!$B403&amp;200&amp;"_"&amp;Data_TOT_TWh!$E403,Data_IND_TWh!$U$9:$U$442)+SUMIF(Data_TER_TWh!$A$9:$A$442,Data_TOT_TWh!$B403&amp;300&amp;"_"&amp;Data_TOT_TWh!$E403,Data_TER_TWh!$U$9:$U$442)+SUMIF(Data_RES_TWh!$A$9:$A$1310,Data_TOT_TWh!$B403&amp;400&amp;"_"&amp;Data_TOT_TWh!$E403,Data_RES_TWh!$U$9:$U$1310)</f>
        <v>0.47240466881723131</v>
      </c>
      <c r="V403" s="57"/>
      <c r="W403" s="102">
        <f>SUMIF(Data_IND_TWh!$A$9:$A$442,Data_TOT_TWh!$B403&amp;200&amp;"_"&amp;Data_TOT_TWh!$E403,Data_IND_TWh!$W$9:$W$442)+SUMIF(Data_TER_TWh!$A$9:$A$442,Data_TOT_TWh!$B403&amp;300&amp;"_"&amp;Data_TOT_TWh!$E403,Data_TER_TWh!$W$9:$W$442)+SUMIF(Data_RES_TWh!$A$9:$A$1310,Data_TOT_TWh!$B403&amp;400&amp;"_"&amp;Data_TOT_TWh!$E403,Data_RES_TWh!$W$9:$W$1310)</f>
        <v>3.2856500458333326</v>
      </c>
      <c r="X403" s="13"/>
      <c r="Y403" s="13"/>
      <c r="Z403" s="13"/>
      <c r="AA403" s="46"/>
      <c r="AB403" s="57"/>
      <c r="AC403" s="102">
        <f>SUMIF(Data_IND_TWh!$A$9:$A$442,Data_TOT_TWh!$B403&amp;200&amp;"_"&amp;Data_TOT_TWh!$E403,Data_IND_TWh!$AC$9:$AC$442)+SUMIF(Data_TER_TWh!$A$9:$A$442,Data_TOT_TWh!$B403&amp;300&amp;"_"&amp;Data_TOT_TWh!$E403,Data_TER_TWh!$AC$9:$AC$442)+SUMIF(Data_RES_TWh!$A$9:$A$1310,Data_TOT_TWh!$B403&amp;400&amp;"_"&amp;Data_TOT_TWh!$E403,Data_RES_TWh!$AC$9:$AC$1310)</f>
        <v>0</v>
      </c>
      <c r="AD403" s="61"/>
      <c r="AE403" s="102">
        <f>SUMIF(Data_IND_TWh!$A$9:$A$442,Data_TOT_TWh!$B403&amp;200&amp;"_"&amp;Data_TOT_TWh!$E403,Data_IND_TWh!$AE$9:$AE$442)+SUMIF(Data_TER_TWh!$A$9:$A$442,Data_TOT_TWh!$B403&amp;300&amp;"_"&amp;Data_TOT_TWh!$E403,Data_TER_TWh!$AE$9:$AE$442)+SUMIF(Data_RES_TWh!$A$9:$A$1310,Data_TOT_TWh!$B403&amp;400&amp;"_"&amp;Data_TOT_TWh!$E403,Data_RES_TWh!$AE$9:$AE$1310)</f>
        <v>0</v>
      </c>
      <c r="AF403" s="13"/>
      <c r="AG403" s="13"/>
      <c r="AH403" s="46"/>
      <c r="AI403" s="57"/>
      <c r="AJ403" s="102">
        <f>SUMIF(Data_RES_TWh!$A$9:$A$1310,Data_TOT_TWh!$B403&amp;400&amp;"_"&amp;Data_TOT_TWh!$E403,Data_RES_TWh!$AJ$9:$AJ$1310)</f>
        <v>0</v>
      </c>
      <c r="AK403" s="57"/>
      <c r="AL403" s="9" t="str">
        <f>VLOOKUP(F403,Definitions!$B$7:$E$39,4,FALSE)</f>
        <v>Rest</v>
      </c>
    </row>
    <row r="404" spans="1:38">
      <c r="A404" s="36" t="str">
        <f t="shared" si="42"/>
        <v>NO999_3</v>
      </c>
      <c r="B404" t="s">
        <v>136</v>
      </c>
      <c r="C404" t="s">
        <v>269</v>
      </c>
      <c r="D404">
        <v>999</v>
      </c>
      <c r="E404">
        <v>3</v>
      </c>
      <c r="F404" s="25" t="str">
        <f>VLOOKUP(B404,Definitions!$C$7:$D$43,2,FALSE)</f>
        <v>Norway</v>
      </c>
      <c r="G404" t="str">
        <f>VLOOKUP(C404,Definitions!$C$49:$D$57,2,FALSE)</f>
        <v>TOTAL</v>
      </c>
      <c r="H404" t="str">
        <f>VLOOKUP(D404,Definitions!$C$60:$D$104,2,FALSE)</f>
        <v>TOTAL</v>
      </c>
      <c r="J404" s="29" t="str">
        <f>VLOOKUP(E404,Definitions!$C$115:$D$131,2,FALSE)</f>
        <v>Natural gas</v>
      </c>
      <c r="K404" s="111">
        <v>2.8947069999999995</v>
      </c>
      <c r="L404" s="110">
        <f t="shared" si="43"/>
        <v>0.62656019963174536</v>
      </c>
      <c r="M404" s="110">
        <f t="shared" si="44"/>
        <v>3.5212671996317448</v>
      </c>
      <c r="N404" s="57"/>
      <c r="O404" s="110">
        <f>IFERROR(SUMIF(Data_IND_TWh!$A$9:$A$442,Data_TOT_TWh!$B404&amp;200&amp;"_"&amp;Data_TOT_TWh!$E404,Data_IND_TWh!$O$9:$O$442),0)+SUMIF(Data_TER_TWh!$A$9:$A$442,Data_TOT_TWh!$B404&amp;300&amp;"_"&amp;Data_TOT_TWh!$E404,Data_TER_TWh!$O$9:$O$442)+SUMIF(Data_RES_TWh!$A$9:$A$1310,Data_TOT_TWh!$B404&amp;400&amp;"_"&amp;Data_TOT_TWh!$E404,Data_RES_TWh!$O$9:$O$1310)</f>
        <v>0</v>
      </c>
      <c r="P404" s="110">
        <f t="shared" si="45"/>
        <v>3.5212671996317448</v>
      </c>
      <c r="Q404" s="110">
        <f t="shared" si="46"/>
        <v>3.5212671996317448</v>
      </c>
      <c r="R404" s="109">
        <f t="shared" si="47"/>
        <v>0</v>
      </c>
      <c r="S404" s="102">
        <f>SUMIF(Data_IND_TWh!$A$9:$A$442,Data_TOT_TWh!$B404&amp;200&amp;"_"&amp;Data_TOT_TWh!$E404,Data_IND_TWh!$S$9:$S$442)+SUMIF(Data_TER_TWh!$A$9:$A$442,Data_TOT_TWh!$B404&amp;300&amp;"_"&amp;Data_TOT_TWh!$E404,Data_TER_TWh!$S$9:$S$442)+SUMIF(Data_RES_TWh!$A$9:$A$1310,Data_TOT_TWh!$B404&amp;400&amp;"_"&amp;Data_TOT_TWh!$E404,Data_RES_TWh!$S$9:$S$1310)</f>
        <v>1.5944654896176644</v>
      </c>
      <c r="T404" s="57"/>
      <c r="U404" s="102">
        <f>SUMIF(Data_IND_TWh!$A$9:$A$442,Data_TOT_TWh!$B404&amp;200&amp;"_"&amp;Data_TOT_TWh!$E404,Data_IND_TWh!$U$9:$U$442)+SUMIF(Data_TER_TWh!$A$9:$A$442,Data_TOT_TWh!$B404&amp;300&amp;"_"&amp;Data_TOT_TWh!$E404,Data_TER_TWh!$U$9:$U$442)+SUMIF(Data_RES_TWh!$A$9:$A$1310,Data_TOT_TWh!$B404&amp;400&amp;"_"&amp;Data_TOT_TWh!$E404,Data_RES_TWh!$U$9:$U$1310)</f>
        <v>9.003773195852123E-2</v>
      </c>
      <c r="V404" s="57"/>
      <c r="W404" s="102">
        <f>SUMIF(Data_IND_TWh!$A$9:$A$442,Data_TOT_TWh!$B404&amp;200&amp;"_"&amp;Data_TOT_TWh!$E404,Data_IND_TWh!$W$9:$W$442)+SUMIF(Data_TER_TWh!$A$9:$A$442,Data_TOT_TWh!$B404&amp;300&amp;"_"&amp;Data_TOT_TWh!$E404,Data_TER_TWh!$W$9:$W$442)+SUMIF(Data_RES_TWh!$A$9:$A$1310,Data_TOT_TWh!$B404&amp;400&amp;"_"&amp;Data_TOT_TWh!$E404,Data_RES_TWh!$W$9:$W$1310)</f>
        <v>1.8367639780555591</v>
      </c>
      <c r="X404" s="13"/>
      <c r="Y404" s="13"/>
      <c r="Z404" s="13"/>
      <c r="AA404" s="46"/>
      <c r="AB404" s="57"/>
      <c r="AC404" s="102">
        <f>SUMIF(Data_IND_TWh!$A$9:$A$442,Data_TOT_TWh!$B404&amp;200&amp;"_"&amp;Data_TOT_TWh!$E404,Data_IND_TWh!$AC$9:$AC$442)+SUMIF(Data_TER_TWh!$A$9:$A$442,Data_TOT_TWh!$B404&amp;300&amp;"_"&amp;Data_TOT_TWh!$E404,Data_TER_TWh!$AC$9:$AC$442)+SUMIF(Data_RES_TWh!$A$9:$A$1310,Data_TOT_TWh!$B404&amp;400&amp;"_"&amp;Data_TOT_TWh!$E404,Data_RES_TWh!$AC$9:$AC$1310)</f>
        <v>0</v>
      </c>
      <c r="AD404" s="61"/>
      <c r="AE404" s="102">
        <f>SUMIF(Data_IND_TWh!$A$9:$A$442,Data_TOT_TWh!$B404&amp;200&amp;"_"&amp;Data_TOT_TWh!$E404,Data_IND_TWh!$AE$9:$AE$442)+SUMIF(Data_TER_TWh!$A$9:$A$442,Data_TOT_TWh!$B404&amp;300&amp;"_"&amp;Data_TOT_TWh!$E404,Data_TER_TWh!$AE$9:$AE$442)+SUMIF(Data_RES_TWh!$A$9:$A$1310,Data_TOT_TWh!$B404&amp;400&amp;"_"&amp;Data_TOT_TWh!$E404,Data_RES_TWh!$AE$9:$AE$1310)</f>
        <v>0</v>
      </c>
      <c r="AF404" s="13"/>
      <c r="AG404" s="13"/>
      <c r="AH404" s="46"/>
      <c r="AI404" s="57"/>
      <c r="AJ404" s="102">
        <f>SUMIF(Data_RES_TWh!$A$9:$A$1310,Data_TOT_TWh!$B404&amp;400&amp;"_"&amp;Data_TOT_TWh!$E404,Data_RES_TWh!$AJ$9:$AJ$1310)</f>
        <v>0</v>
      </c>
      <c r="AK404" s="57"/>
      <c r="AL404" s="9" t="str">
        <f>VLOOKUP(F404,Definitions!$B$7:$E$39,4,FALSE)</f>
        <v>Rest</v>
      </c>
    </row>
    <row r="405" spans="1:38">
      <c r="A405" s="36" t="str">
        <f t="shared" si="42"/>
        <v>NO999_4</v>
      </c>
      <c r="B405" t="s">
        <v>136</v>
      </c>
      <c r="C405" t="s">
        <v>269</v>
      </c>
      <c r="D405">
        <v>999</v>
      </c>
      <c r="E405">
        <v>4</v>
      </c>
      <c r="F405" s="25" t="str">
        <f>VLOOKUP(B405,Definitions!$C$7:$D$43,2,FALSE)</f>
        <v>Norway</v>
      </c>
      <c r="G405" t="str">
        <f>VLOOKUP(C405,Definitions!$C$49:$D$57,2,FALSE)</f>
        <v>TOTAL</v>
      </c>
      <c r="H405" t="str">
        <f>VLOOKUP(D405,Definitions!$C$60:$D$104,2,FALSE)</f>
        <v>TOTAL</v>
      </c>
      <c r="J405" s="29" t="str">
        <f>VLOOKUP(E405,Definitions!$C$115:$D$131,2,FALSE)</f>
        <v>Other fossil fuels</v>
      </c>
      <c r="K405" s="111">
        <v>6.0580670000000012</v>
      </c>
      <c r="L405" s="110">
        <f t="shared" si="43"/>
        <v>-0.28175967361112164</v>
      </c>
      <c r="M405" s="110">
        <f t="shared" si="44"/>
        <v>5.7763073263888796</v>
      </c>
      <c r="N405" s="57"/>
      <c r="O405" s="110">
        <f>IFERROR(SUMIF(Data_IND_TWh!$A$9:$A$442,Data_TOT_TWh!$B405&amp;200&amp;"_"&amp;Data_TOT_TWh!$E405,Data_IND_TWh!$O$9:$O$442),0)+SUMIF(Data_TER_TWh!$A$9:$A$442,Data_TOT_TWh!$B405&amp;300&amp;"_"&amp;Data_TOT_TWh!$E405,Data_TER_TWh!$O$9:$O$442)+SUMIF(Data_RES_TWh!$A$9:$A$1310,Data_TOT_TWh!$B405&amp;400&amp;"_"&amp;Data_TOT_TWh!$E405,Data_RES_TWh!$O$9:$O$1310)</f>
        <v>0</v>
      </c>
      <c r="P405" s="110">
        <f t="shared" si="45"/>
        <v>5.7763073263888796</v>
      </c>
      <c r="Q405" s="110">
        <f t="shared" si="46"/>
        <v>5.7763073263888796</v>
      </c>
      <c r="R405" s="109">
        <f t="shared" si="47"/>
        <v>0</v>
      </c>
      <c r="S405" s="102">
        <f>SUMIF(Data_IND_TWh!$A$9:$A$442,Data_TOT_TWh!$B405&amp;200&amp;"_"&amp;Data_TOT_TWh!$E405,Data_IND_TWh!$S$9:$S$442)+SUMIF(Data_TER_TWh!$A$9:$A$442,Data_TOT_TWh!$B405&amp;300&amp;"_"&amp;Data_TOT_TWh!$E405,Data_TER_TWh!$S$9:$S$442)+SUMIF(Data_RES_TWh!$A$9:$A$1310,Data_TOT_TWh!$B405&amp;400&amp;"_"&amp;Data_TOT_TWh!$E405,Data_RES_TWh!$S$9:$S$1310)</f>
        <v>0</v>
      </c>
      <c r="T405" s="57"/>
      <c r="U405" s="102">
        <f>SUMIF(Data_IND_TWh!$A$9:$A$442,Data_TOT_TWh!$B405&amp;200&amp;"_"&amp;Data_TOT_TWh!$E405,Data_IND_TWh!$U$9:$U$442)+SUMIF(Data_TER_TWh!$A$9:$A$442,Data_TOT_TWh!$B405&amp;300&amp;"_"&amp;Data_TOT_TWh!$E405,Data_TER_TWh!$U$9:$U$442)+SUMIF(Data_RES_TWh!$A$9:$A$1310,Data_TOT_TWh!$B405&amp;400&amp;"_"&amp;Data_TOT_TWh!$E405,Data_RES_TWh!$U$9:$U$1310)</f>
        <v>0</v>
      </c>
      <c r="V405" s="57"/>
      <c r="W405" s="102">
        <f>SUMIF(Data_IND_TWh!$A$9:$A$442,Data_TOT_TWh!$B405&amp;200&amp;"_"&amp;Data_TOT_TWh!$E405,Data_IND_TWh!$W$9:$W$442)+SUMIF(Data_TER_TWh!$A$9:$A$442,Data_TOT_TWh!$B405&amp;300&amp;"_"&amp;Data_TOT_TWh!$E405,Data_TER_TWh!$W$9:$W$442)+SUMIF(Data_RES_TWh!$A$9:$A$1310,Data_TOT_TWh!$B405&amp;400&amp;"_"&amp;Data_TOT_TWh!$E405,Data_RES_TWh!$W$9:$W$1310)</f>
        <v>5.7763073263888796</v>
      </c>
      <c r="X405" s="13"/>
      <c r="Y405" s="13"/>
      <c r="Z405" s="13"/>
      <c r="AA405" s="46"/>
      <c r="AB405" s="57"/>
      <c r="AC405" s="102">
        <f>SUMIF(Data_IND_TWh!$A$9:$A$442,Data_TOT_TWh!$B405&amp;200&amp;"_"&amp;Data_TOT_TWh!$E405,Data_IND_TWh!$AC$9:$AC$442)+SUMIF(Data_TER_TWh!$A$9:$A$442,Data_TOT_TWh!$B405&amp;300&amp;"_"&amp;Data_TOT_TWh!$E405,Data_TER_TWh!$AC$9:$AC$442)+SUMIF(Data_RES_TWh!$A$9:$A$1310,Data_TOT_TWh!$B405&amp;400&amp;"_"&amp;Data_TOT_TWh!$E405,Data_RES_TWh!$AC$9:$AC$1310)</f>
        <v>0</v>
      </c>
      <c r="AD405" s="61"/>
      <c r="AE405" s="102">
        <f>SUMIF(Data_IND_TWh!$A$9:$A$442,Data_TOT_TWh!$B405&amp;200&amp;"_"&amp;Data_TOT_TWh!$E405,Data_IND_TWh!$AE$9:$AE$442)+SUMIF(Data_TER_TWh!$A$9:$A$442,Data_TOT_TWh!$B405&amp;300&amp;"_"&amp;Data_TOT_TWh!$E405,Data_TER_TWh!$AE$9:$AE$442)+SUMIF(Data_RES_TWh!$A$9:$A$1310,Data_TOT_TWh!$B405&amp;400&amp;"_"&amp;Data_TOT_TWh!$E405,Data_RES_TWh!$AE$9:$AE$1310)</f>
        <v>0</v>
      </c>
      <c r="AF405" s="13"/>
      <c r="AG405" s="13"/>
      <c r="AH405" s="46"/>
      <c r="AI405" s="57"/>
      <c r="AJ405" s="102">
        <f>SUMIF(Data_RES_TWh!$A$9:$A$1310,Data_TOT_TWh!$B405&amp;400&amp;"_"&amp;Data_TOT_TWh!$E405,Data_RES_TWh!$AJ$9:$AJ$1310)</f>
        <v>0</v>
      </c>
      <c r="AK405" s="57"/>
      <c r="AL405" s="9" t="str">
        <f>VLOOKUP(F405,Definitions!$B$7:$E$39,4,FALSE)</f>
        <v>Rest</v>
      </c>
    </row>
    <row r="406" spans="1:38">
      <c r="A406" s="36" t="str">
        <f t="shared" si="42"/>
        <v>NO999_6</v>
      </c>
      <c r="B406" t="s">
        <v>136</v>
      </c>
      <c r="C406" t="s">
        <v>269</v>
      </c>
      <c r="D406">
        <v>999</v>
      </c>
      <c r="E406">
        <v>6</v>
      </c>
      <c r="F406" s="25" t="str">
        <f>VLOOKUP(B406,Definitions!$C$7:$D$43,2,FALSE)</f>
        <v>Norway</v>
      </c>
      <c r="G406" t="str">
        <f>VLOOKUP(C406,Definitions!$C$49:$D$57,2,FALSE)</f>
        <v>TOTAL</v>
      </c>
      <c r="H406" t="str">
        <f>VLOOKUP(D406,Definitions!$C$60:$D$104,2,FALSE)</f>
        <v>TOTAL</v>
      </c>
      <c r="J406" s="29" t="str">
        <f>VLOOKUP(E406,Definitions!$C$115:$D$131,2,FALSE)</f>
        <v>Electricity</v>
      </c>
      <c r="K406" s="111">
        <v>107.92174799999999</v>
      </c>
      <c r="L406" s="110">
        <f t="shared" si="43"/>
        <v>-73.159490655356265</v>
      </c>
      <c r="M406" s="110">
        <f t="shared" si="44"/>
        <v>34.762257344643729</v>
      </c>
      <c r="N406" s="57"/>
      <c r="O406" s="110">
        <f>IFERROR(SUMIF(Data_IND_TWh!$A$9:$A$442,Data_TOT_TWh!$B406&amp;200&amp;"_"&amp;Data_TOT_TWh!$E406,Data_IND_TWh!$O$9:$O$442),0)+SUMIF(Data_TER_TWh!$A$9:$A$442,Data_TOT_TWh!$B406&amp;300&amp;"_"&amp;Data_TOT_TWh!$E406,Data_TER_TWh!$O$9:$O$442)+SUMIF(Data_RES_TWh!$A$9:$A$1310,Data_TOT_TWh!$B406&amp;400&amp;"_"&amp;Data_TOT_TWh!$E406,Data_RES_TWh!$O$9:$O$1310)</f>
        <v>0</v>
      </c>
      <c r="P406" s="110">
        <f t="shared" si="45"/>
        <v>34.762257344643729</v>
      </c>
      <c r="Q406" s="110">
        <f t="shared" si="46"/>
        <v>31.519810791858546</v>
      </c>
      <c r="R406" s="109">
        <f t="shared" si="47"/>
        <v>3.2424465527851845</v>
      </c>
      <c r="S406" s="102">
        <f>SUMIF(Data_IND_TWh!$A$9:$A$442,Data_TOT_TWh!$B406&amp;200&amp;"_"&amp;Data_TOT_TWh!$E406,Data_IND_TWh!$S$9:$S$442)+SUMIF(Data_TER_TWh!$A$9:$A$442,Data_TOT_TWh!$B406&amp;300&amp;"_"&amp;Data_TOT_TWh!$E406,Data_TER_TWh!$S$9:$S$442)+SUMIF(Data_RES_TWh!$A$9:$A$1310,Data_TOT_TWh!$B406&amp;400&amp;"_"&amp;Data_TOT_TWh!$E406,Data_RES_TWh!$S$9:$S$1310)</f>
        <v>26.992436200774932</v>
      </c>
      <c r="T406" s="57"/>
      <c r="U406" s="102">
        <f>SUMIF(Data_IND_TWh!$A$9:$A$442,Data_TOT_TWh!$B406&amp;200&amp;"_"&amp;Data_TOT_TWh!$E406,Data_IND_TWh!$U$9:$U$442)+SUMIF(Data_TER_TWh!$A$9:$A$442,Data_TOT_TWh!$B406&amp;300&amp;"_"&amp;Data_TOT_TWh!$E406,Data_TER_TWh!$U$9:$U$442)+SUMIF(Data_RES_TWh!$A$9:$A$1310,Data_TOT_TWh!$B406&amp;400&amp;"_"&amp;Data_TOT_TWh!$E406,Data_RES_TWh!$U$9:$U$1310)</f>
        <v>1.9531631188980647</v>
      </c>
      <c r="V406" s="57"/>
      <c r="W406" s="102">
        <f>SUMIF(Data_IND_TWh!$A$9:$A$442,Data_TOT_TWh!$B406&amp;200&amp;"_"&amp;Data_TOT_TWh!$E406,Data_IND_TWh!$W$9:$W$442)+SUMIF(Data_TER_TWh!$A$9:$A$442,Data_TOT_TWh!$B406&amp;300&amp;"_"&amp;Data_TOT_TWh!$E406,Data_TER_TWh!$W$9:$W$442)+SUMIF(Data_RES_TWh!$A$9:$A$1310,Data_TOT_TWh!$B406&amp;400&amp;"_"&amp;Data_TOT_TWh!$E406,Data_RES_TWh!$W$9:$W$1310)</f>
        <v>2.574211472185548</v>
      </c>
      <c r="X406" s="13"/>
      <c r="Y406" s="13"/>
      <c r="Z406" s="13"/>
      <c r="AA406" s="46"/>
      <c r="AB406" s="57"/>
      <c r="AC406" s="102">
        <f>SUMIF(Data_IND_TWh!$A$9:$A$442,Data_TOT_TWh!$B406&amp;200&amp;"_"&amp;Data_TOT_TWh!$E406,Data_IND_TWh!$AC$9:$AC$442)+SUMIF(Data_TER_TWh!$A$9:$A$442,Data_TOT_TWh!$B406&amp;300&amp;"_"&amp;Data_TOT_TWh!$E406,Data_TER_TWh!$AC$9:$AC$442)+SUMIF(Data_RES_TWh!$A$9:$A$1310,Data_TOT_TWh!$B406&amp;400&amp;"_"&amp;Data_TOT_TWh!$E406,Data_RES_TWh!$AC$9:$AC$1310)</f>
        <v>0.23659866872326124</v>
      </c>
      <c r="AD406" s="61"/>
      <c r="AE406" s="102">
        <f>SUMIF(Data_IND_TWh!$A$9:$A$442,Data_TOT_TWh!$B406&amp;200&amp;"_"&amp;Data_TOT_TWh!$E406,Data_IND_TWh!$AE$9:$AE$442)+SUMIF(Data_TER_TWh!$A$9:$A$442,Data_TOT_TWh!$B406&amp;300&amp;"_"&amp;Data_TOT_TWh!$E406,Data_TER_TWh!$AE$9:$AE$442)+SUMIF(Data_RES_TWh!$A$9:$A$1310,Data_TOT_TWh!$B406&amp;400&amp;"_"&amp;Data_TOT_TWh!$E406,Data_RES_TWh!$AE$9:$AE$1310)</f>
        <v>3.0058478840619234</v>
      </c>
      <c r="AF406" s="13"/>
      <c r="AG406" s="13"/>
      <c r="AH406" s="46"/>
      <c r="AI406" s="57"/>
      <c r="AJ406" s="102">
        <f>SUMIF(Data_RES_TWh!$A$9:$A$1310,Data_TOT_TWh!$B406&amp;400&amp;"_"&amp;Data_TOT_TWh!$E406,Data_RES_TWh!$AJ$9:$AJ$1310)</f>
        <v>1.6659272149074267</v>
      </c>
      <c r="AK406" s="57"/>
      <c r="AL406" s="9" t="str">
        <f>VLOOKUP(F406,Definitions!$B$7:$E$39,4,FALSE)</f>
        <v>Rest</v>
      </c>
    </row>
    <row r="407" spans="1:38">
      <c r="A407" s="36" t="str">
        <f t="shared" si="42"/>
        <v>NO999_7</v>
      </c>
      <c r="B407" t="s">
        <v>136</v>
      </c>
      <c r="C407" t="s">
        <v>269</v>
      </c>
      <c r="D407">
        <v>999</v>
      </c>
      <c r="E407">
        <v>7</v>
      </c>
      <c r="F407" s="25" t="str">
        <f>VLOOKUP(B407,Definitions!$C$7:$D$43,2,FALSE)</f>
        <v>Norway</v>
      </c>
      <c r="G407" t="str">
        <f>VLOOKUP(C407,Definitions!$C$49:$D$57,2,FALSE)</f>
        <v>TOTAL</v>
      </c>
      <c r="H407" t="str">
        <f>VLOOKUP(D407,Definitions!$C$60:$D$104,2,FALSE)</f>
        <v>TOTAL</v>
      </c>
      <c r="J407" s="29" t="str">
        <f>VLOOKUP(E407,Definitions!$C$115:$D$131,2,FALSE)</f>
        <v>District heating</v>
      </c>
      <c r="K407" s="111">
        <v>4.3891619999999998</v>
      </c>
      <c r="L407" s="110">
        <f t="shared" si="43"/>
        <v>-3.1692052915541016</v>
      </c>
      <c r="M407" s="110">
        <f t="shared" si="44"/>
        <v>1.219956708445898</v>
      </c>
      <c r="N407" s="57"/>
      <c r="O407" s="110">
        <f>IFERROR(SUMIF(Data_IND_TWh!$A$9:$A$442,Data_TOT_TWh!$B407&amp;200&amp;"_"&amp;Data_TOT_TWh!$E407,Data_IND_TWh!$O$9:$O$442),0)+SUMIF(Data_TER_TWh!$A$9:$A$442,Data_TOT_TWh!$B407&amp;300&amp;"_"&amp;Data_TOT_TWh!$E407,Data_TER_TWh!$O$9:$O$442)+SUMIF(Data_RES_TWh!$A$9:$A$1310,Data_TOT_TWh!$B407&amp;400&amp;"_"&amp;Data_TOT_TWh!$E407,Data_RES_TWh!$O$9:$O$1310)</f>
        <v>0</v>
      </c>
      <c r="P407" s="110">
        <f t="shared" si="45"/>
        <v>1.219956708445898</v>
      </c>
      <c r="Q407" s="110">
        <f t="shared" si="46"/>
        <v>1.219956708445898</v>
      </c>
      <c r="R407" s="109">
        <f t="shared" si="47"/>
        <v>0</v>
      </c>
      <c r="S407" s="102">
        <f>SUMIF(Data_IND_TWh!$A$9:$A$442,Data_TOT_TWh!$B407&amp;200&amp;"_"&amp;Data_TOT_TWh!$E407,Data_IND_TWh!$S$9:$S$442)+SUMIF(Data_TER_TWh!$A$9:$A$442,Data_TOT_TWh!$B407&amp;300&amp;"_"&amp;Data_TOT_TWh!$E407,Data_TER_TWh!$S$9:$S$442)+SUMIF(Data_RES_TWh!$A$9:$A$1310,Data_TOT_TWh!$B407&amp;400&amp;"_"&amp;Data_TOT_TWh!$E407,Data_RES_TWh!$S$9:$S$1310)</f>
        <v>0.90678743005125861</v>
      </c>
      <c r="T407" s="57"/>
      <c r="U407" s="102">
        <f>SUMIF(Data_IND_TWh!$A$9:$A$442,Data_TOT_TWh!$B407&amp;200&amp;"_"&amp;Data_TOT_TWh!$E407,Data_IND_TWh!$U$9:$U$442)+SUMIF(Data_TER_TWh!$A$9:$A$442,Data_TOT_TWh!$B407&amp;300&amp;"_"&amp;Data_TOT_TWh!$E407,Data_TER_TWh!$U$9:$U$442)+SUMIF(Data_RES_TWh!$A$9:$A$1310,Data_TOT_TWh!$B407&amp;400&amp;"_"&amp;Data_TOT_TWh!$E407,Data_RES_TWh!$U$9:$U$1310)</f>
        <v>0.10373829478352839</v>
      </c>
      <c r="V407" s="57"/>
      <c r="W407" s="102">
        <f>SUMIF(Data_IND_TWh!$A$9:$A$442,Data_TOT_TWh!$B407&amp;200&amp;"_"&amp;Data_TOT_TWh!$E407,Data_IND_TWh!$W$9:$W$442)+SUMIF(Data_TER_TWh!$A$9:$A$442,Data_TOT_TWh!$B407&amp;300&amp;"_"&amp;Data_TOT_TWh!$E407,Data_TER_TWh!$W$9:$W$442)+SUMIF(Data_RES_TWh!$A$9:$A$1310,Data_TOT_TWh!$B407&amp;400&amp;"_"&amp;Data_TOT_TWh!$E407,Data_RES_TWh!$W$9:$W$1310)</f>
        <v>0.20943098361111101</v>
      </c>
      <c r="X407" s="13"/>
      <c r="Y407" s="13"/>
      <c r="Z407" s="13"/>
      <c r="AA407" s="46"/>
      <c r="AB407" s="57"/>
      <c r="AC407" s="102">
        <f>SUMIF(Data_IND_TWh!$A$9:$A$442,Data_TOT_TWh!$B407&amp;200&amp;"_"&amp;Data_TOT_TWh!$E407,Data_IND_TWh!$AC$9:$AC$442)+SUMIF(Data_TER_TWh!$A$9:$A$442,Data_TOT_TWh!$B407&amp;300&amp;"_"&amp;Data_TOT_TWh!$E407,Data_TER_TWh!$AC$9:$AC$442)+SUMIF(Data_RES_TWh!$A$9:$A$1310,Data_TOT_TWh!$B407&amp;400&amp;"_"&amp;Data_TOT_TWh!$E407,Data_RES_TWh!$AC$9:$AC$1310)</f>
        <v>0</v>
      </c>
      <c r="AD407" s="61"/>
      <c r="AE407" s="102">
        <f>SUMIF(Data_IND_TWh!$A$9:$A$442,Data_TOT_TWh!$B407&amp;200&amp;"_"&amp;Data_TOT_TWh!$E407,Data_IND_TWh!$AE$9:$AE$442)+SUMIF(Data_TER_TWh!$A$9:$A$442,Data_TOT_TWh!$B407&amp;300&amp;"_"&amp;Data_TOT_TWh!$E407,Data_TER_TWh!$AE$9:$AE$442)+SUMIF(Data_RES_TWh!$A$9:$A$1310,Data_TOT_TWh!$B407&amp;400&amp;"_"&amp;Data_TOT_TWh!$E407,Data_RES_TWh!$AE$9:$AE$1310)</f>
        <v>0</v>
      </c>
      <c r="AF407" s="13"/>
      <c r="AG407" s="13"/>
      <c r="AH407" s="46"/>
      <c r="AI407" s="57"/>
      <c r="AJ407" s="102">
        <f>SUMIF(Data_RES_TWh!$A$9:$A$1310,Data_TOT_TWh!$B407&amp;400&amp;"_"&amp;Data_TOT_TWh!$E407,Data_RES_TWh!$AJ$9:$AJ$1310)</f>
        <v>0</v>
      </c>
      <c r="AK407" s="57"/>
      <c r="AL407" s="9" t="str">
        <f>VLOOKUP(F407,Definitions!$B$7:$E$39,4,FALSE)</f>
        <v>Rest</v>
      </c>
    </row>
    <row r="408" spans="1:38">
      <c r="A408" s="36" t="str">
        <f t="shared" si="42"/>
        <v>NO999_8</v>
      </c>
      <c r="B408" t="s">
        <v>136</v>
      </c>
      <c r="C408" t="s">
        <v>269</v>
      </c>
      <c r="D408">
        <v>999</v>
      </c>
      <c r="E408">
        <v>8</v>
      </c>
      <c r="F408" s="25" t="str">
        <f>VLOOKUP(B408,Definitions!$C$7:$D$43,2,FALSE)</f>
        <v>Norway</v>
      </c>
      <c r="G408" t="str">
        <f>VLOOKUP(C408,Definitions!$C$49:$D$57,2,FALSE)</f>
        <v>TOTAL</v>
      </c>
      <c r="H408" t="str">
        <f>VLOOKUP(D408,Definitions!$C$60:$D$104,2,FALSE)</f>
        <v>TOTAL</v>
      </c>
      <c r="J408" s="29" t="str">
        <f>VLOOKUP(E408,Definitions!$C$115:$D$131,2,FALSE)</f>
        <v>Waste non-RES</v>
      </c>
      <c r="K408" s="111">
        <v>0.23027400000000001</v>
      </c>
      <c r="L408" s="110">
        <f t="shared" si="43"/>
        <v>1.3535777777803903E-4</v>
      </c>
      <c r="M408" s="110">
        <f t="shared" si="44"/>
        <v>0.23040935777777805</v>
      </c>
      <c r="N408" s="57"/>
      <c r="O408" s="110">
        <f>IFERROR(SUMIF(Data_IND_TWh!$A$9:$A$442,Data_TOT_TWh!$B408&amp;200&amp;"_"&amp;Data_TOT_TWh!$E408,Data_IND_TWh!$O$9:$O$442),0)+SUMIF(Data_TER_TWh!$A$9:$A$442,Data_TOT_TWh!$B408&amp;300&amp;"_"&amp;Data_TOT_TWh!$E408,Data_TER_TWh!$O$9:$O$442)+SUMIF(Data_RES_TWh!$A$9:$A$1310,Data_TOT_TWh!$B408&amp;400&amp;"_"&amp;Data_TOT_TWh!$E408,Data_RES_TWh!$O$9:$O$1310)</f>
        <v>0</v>
      </c>
      <c r="P408" s="110">
        <f t="shared" si="45"/>
        <v>0.23040935777777805</v>
      </c>
      <c r="Q408" s="110">
        <f t="shared" si="46"/>
        <v>0.23040935777777805</v>
      </c>
      <c r="R408" s="109">
        <f t="shared" si="47"/>
        <v>0</v>
      </c>
      <c r="S408" s="102">
        <f>SUMIF(Data_IND_TWh!$A$9:$A$442,Data_TOT_TWh!$B408&amp;200&amp;"_"&amp;Data_TOT_TWh!$E408,Data_IND_TWh!$S$9:$S$442)+SUMIF(Data_TER_TWh!$A$9:$A$442,Data_TOT_TWh!$B408&amp;300&amp;"_"&amp;Data_TOT_TWh!$E408,Data_TER_TWh!$S$9:$S$442)+SUMIF(Data_RES_TWh!$A$9:$A$1310,Data_TOT_TWh!$B408&amp;400&amp;"_"&amp;Data_TOT_TWh!$E408,Data_RES_TWh!$S$9:$S$1310)</f>
        <v>0</v>
      </c>
      <c r="T408" s="57"/>
      <c r="U408" s="102">
        <f>SUMIF(Data_IND_TWh!$A$9:$A$442,Data_TOT_TWh!$B408&amp;200&amp;"_"&amp;Data_TOT_TWh!$E408,Data_IND_TWh!$U$9:$U$442)+SUMIF(Data_TER_TWh!$A$9:$A$442,Data_TOT_TWh!$B408&amp;300&amp;"_"&amp;Data_TOT_TWh!$E408,Data_TER_TWh!$U$9:$U$442)+SUMIF(Data_RES_TWh!$A$9:$A$1310,Data_TOT_TWh!$B408&amp;400&amp;"_"&amp;Data_TOT_TWh!$E408,Data_RES_TWh!$U$9:$U$1310)</f>
        <v>0</v>
      </c>
      <c r="V408" s="57"/>
      <c r="W408" s="102">
        <f>SUMIF(Data_IND_TWh!$A$9:$A$442,Data_TOT_TWh!$B408&amp;200&amp;"_"&amp;Data_TOT_TWh!$E408,Data_IND_TWh!$W$9:$W$442)+SUMIF(Data_TER_TWh!$A$9:$A$442,Data_TOT_TWh!$B408&amp;300&amp;"_"&amp;Data_TOT_TWh!$E408,Data_TER_TWh!$W$9:$W$442)+SUMIF(Data_RES_TWh!$A$9:$A$1310,Data_TOT_TWh!$B408&amp;400&amp;"_"&amp;Data_TOT_TWh!$E408,Data_RES_TWh!$W$9:$W$1310)</f>
        <v>0.23040935777777805</v>
      </c>
      <c r="X408" s="13"/>
      <c r="Y408" s="13"/>
      <c r="Z408" s="13"/>
      <c r="AA408" s="46"/>
      <c r="AB408" s="57"/>
      <c r="AC408" s="102">
        <f>SUMIF(Data_IND_TWh!$A$9:$A$442,Data_TOT_TWh!$B408&amp;200&amp;"_"&amp;Data_TOT_TWh!$E408,Data_IND_TWh!$AC$9:$AC$442)+SUMIF(Data_TER_TWh!$A$9:$A$442,Data_TOT_TWh!$B408&amp;300&amp;"_"&amp;Data_TOT_TWh!$E408,Data_TER_TWh!$AC$9:$AC$442)+SUMIF(Data_RES_TWh!$A$9:$A$1310,Data_TOT_TWh!$B408&amp;400&amp;"_"&amp;Data_TOT_TWh!$E408,Data_RES_TWh!$AC$9:$AC$1310)</f>
        <v>0</v>
      </c>
      <c r="AD408" s="61"/>
      <c r="AE408" s="102">
        <f>SUMIF(Data_IND_TWh!$A$9:$A$442,Data_TOT_TWh!$B408&amp;200&amp;"_"&amp;Data_TOT_TWh!$E408,Data_IND_TWh!$AE$9:$AE$442)+SUMIF(Data_TER_TWh!$A$9:$A$442,Data_TOT_TWh!$B408&amp;300&amp;"_"&amp;Data_TOT_TWh!$E408,Data_TER_TWh!$AE$9:$AE$442)+SUMIF(Data_RES_TWh!$A$9:$A$1310,Data_TOT_TWh!$B408&amp;400&amp;"_"&amp;Data_TOT_TWh!$E408,Data_RES_TWh!$AE$9:$AE$1310)</f>
        <v>0</v>
      </c>
      <c r="AF408" s="13"/>
      <c r="AG408" s="13"/>
      <c r="AH408" s="46"/>
      <c r="AI408" s="57"/>
      <c r="AJ408" s="102">
        <f>SUMIF(Data_RES_TWh!$A$9:$A$1310,Data_TOT_TWh!$B408&amp;400&amp;"_"&amp;Data_TOT_TWh!$E408,Data_RES_TWh!$AJ$9:$AJ$1310)</f>
        <v>0</v>
      </c>
      <c r="AK408" s="57"/>
      <c r="AL408" s="9" t="str">
        <f>VLOOKUP(F408,Definitions!$B$7:$E$39,4,FALSE)</f>
        <v>Rest</v>
      </c>
    </row>
    <row r="409" spans="1:38">
      <c r="A409" s="36" t="str">
        <f t="shared" si="42"/>
        <v>NO999_9</v>
      </c>
      <c r="B409" t="s">
        <v>136</v>
      </c>
      <c r="C409" t="s">
        <v>269</v>
      </c>
      <c r="D409">
        <v>999</v>
      </c>
      <c r="E409">
        <v>9</v>
      </c>
      <c r="F409" s="25" t="str">
        <f>VLOOKUP(B409,Definitions!$C$7:$D$43,2,FALSE)</f>
        <v>Norway</v>
      </c>
      <c r="G409" t="str">
        <f>VLOOKUP(C409,Definitions!$C$49:$D$57,2,FALSE)</f>
        <v>TOTAL</v>
      </c>
      <c r="H409" t="str">
        <f>VLOOKUP(D409,Definitions!$C$60:$D$104,2,FALSE)</f>
        <v>TOTAL</v>
      </c>
      <c r="J409" s="29" t="str">
        <f>VLOOKUP(E409,Definitions!$C$115:$D$131,2,FALSE)</f>
        <v>Waste RES</v>
      </c>
      <c r="K409" s="111">
        <v>0.23027400000000001</v>
      </c>
      <c r="L409" s="110">
        <f t="shared" si="43"/>
        <v>1.3535777777803903E-4</v>
      </c>
      <c r="M409" s="110">
        <f t="shared" si="44"/>
        <v>0.23040935777777805</v>
      </c>
      <c r="N409" s="57"/>
      <c r="O409" s="110">
        <f>IFERROR(SUMIF(Data_IND_TWh!$A$9:$A$442,Data_TOT_TWh!$B409&amp;200&amp;"_"&amp;Data_TOT_TWh!$E409,Data_IND_TWh!$O$9:$O$442),0)+SUMIF(Data_TER_TWh!$A$9:$A$442,Data_TOT_TWh!$B409&amp;300&amp;"_"&amp;Data_TOT_TWh!$E409,Data_TER_TWh!$O$9:$O$442)+SUMIF(Data_RES_TWh!$A$9:$A$1310,Data_TOT_TWh!$B409&amp;400&amp;"_"&amp;Data_TOT_TWh!$E409,Data_RES_TWh!$O$9:$O$1310)</f>
        <v>0</v>
      </c>
      <c r="P409" s="110">
        <f t="shared" si="45"/>
        <v>0.23040935777777805</v>
      </c>
      <c r="Q409" s="110">
        <f t="shared" si="46"/>
        <v>0.23040935777777805</v>
      </c>
      <c r="R409" s="109">
        <f t="shared" si="47"/>
        <v>0</v>
      </c>
      <c r="S409" s="102">
        <f>SUMIF(Data_IND_TWh!$A$9:$A$442,Data_TOT_TWh!$B409&amp;200&amp;"_"&amp;Data_TOT_TWh!$E409,Data_IND_TWh!$S$9:$S$442)+SUMIF(Data_TER_TWh!$A$9:$A$442,Data_TOT_TWh!$B409&amp;300&amp;"_"&amp;Data_TOT_TWh!$E409,Data_TER_TWh!$S$9:$S$442)+SUMIF(Data_RES_TWh!$A$9:$A$1310,Data_TOT_TWh!$B409&amp;400&amp;"_"&amp;Data_TOT_TWh!$E409,Data_RES_TWh!$S$9:$S$1310)</f>
        <v>0</v>
      </c>
      <c r="T409" s="57"/>
      <c r="U409" s="102">
        <f>SUMIF(Data_IND_TWh!$A$9:$A$442,Data_TOT_TWh!$B409&amp;200&amp;"_"&amp;Data_TOT_TWh!$E409,Data_IND_TWh!$U$9:$U$442)+SUMIF(Data_TER_TWh!$A$9:$A$442,Data_TOT_TWh!$B409&amp;300&amp;"_"&amp;Data_TOT_TWh!$E409,Data_TER_TWh!$U$9:$U$442)+SUMIF(Data_RES_TWh!$A$9:$A$1310,Data_TOT_TWh!$B409&amp;400&amp;"_"&amp;Data_TOT_TWh!$E409,Data_RES_TWh!$U$9:$U$1310)</f>
        <v>0</v>
      </c>
      <c r="V409" s="57"/>
      <c r="W409" s="102">
        <f>SUMIF(Data_IND_TWh!$A$9:$A$442,Data_TOT_TWh!$B409&amp;200&amp;"_"&amp;Data_TOT_TWh!$E409,Data_IND_TWh!$W$9:$W$442)+SUMIF(Data_TER_TWh!$A$9:$A$442,Data_TOT_TWh!$B409&amp;300&amp;"_"&amp;Data_TOT_TWh!$E409,Data_TER_TWh!$W$9:$W$442)+SUMIF(Data_RES_TWh!$A$9:$A$1310,Data_TOT_TWh!$B409&amp;400&amp;"_"&amp;Data_TOT_TWh!$E409,Data_RES_TWh!$W$9:$W$1310)</f>
        <v>0.23040935777777805</v>
      </c>
      <c r="X409" s="13"/>
      <c r="Y409" s="13"/>
      <c r="Z409" s="13"/>
      <c r="AA409" s="46"/>
      <c r="AB409" s="57"/>
      <c r="AC409" s="102">
        <f>SUMIF(Data_IND_TWh!$A$9:$A$442,Data_TOT_TWh!$B409&amp;200&amp;"_"&amp;Data_TOT_TWh!$E409,Data_IND_TWh!$AC$9:$AC$442)+SUMIF(Data_TER_TWh!$A$9:$A$442,Data_TOT_TWh!$B409&amp;300&amp;"_"&amp;Data_TOT_TWh!$E409,Data_TER_TWh!$AC$9:$AC$442)+SUMIF(Data_RES_TWh!$A$9:$A$1310,Data_TOT_TWh!$B409&amp;400&amp;"_"&amp;Data_TOT_TWh!$E409,Data_RES_TWh!$AC$9:$AC$1310)</f>
        <v>0</v>
      </c>
      <c r="AD409" s="61"/>
      <c r="AE409" s="102">
        <f>SUMIF(Data_IND_TWh!$A$9:$A$442,Data_TOT_TWh!$B409&amp;200&amp;"_"&amp;Data_TOT_TWh!$E409,Data_IND_TWh!$AE$9:$AE$442)+SUMIF(Data_TER_TWh!$A$9:$A$442,Data_TOT_TWh!$B409&amp;300&amp;"_"&amp;Data_TOT_TWh!$E409,Data_TER_TWh!$AE$9:$AE$442)+SUMIF(Data_RES_TWh!$A$9:$A$1310,Data_TOT_TWh!$B409&amp;400&amp;"_"&amp;Data_TOT_TWh!$E409,Data_RES_TWh!$AE$9:$AE$1310)</f>
        <v>0</v>
      </c>
      <c r="AF409" s="13"/>
      <c r="AG409" s="13"/>
      <c r="AH409" s="46"/>
      <c r="AI409" s="57"/>
      <c r="AJ409" s="102">
        <f>SUMIF(Data_RES_TWh!$A$9:$A$1310,Data_TOT_TWh!$B409&amp;400&amp;"_"&amp;Data_TOT_TWh!$E409,Data_RES_TWh!$AJ$9:$AJ$1310)</f>
        <v>0</v>
      </c>
      <c r="AK409" s="57"/>
      <c r="AL409" s="9" t="str">
        <f>VLOOKUP(F409,Definitions!$B$7:$E$39,4,FALSE)</f>
        <v>Rest</v>
      </c>
    </row>
    <row r="410" spans="1:38">
      <c r="A410" s="36" t="str">
        <f t="shared" si="42"/>
        <v>NO999_51</v>
      </c>
      <c r="B410" t="s">
        <v>136</v>
      </c>
      <c r="C410" t="s">
        <v>269</v>
      </c>
      <c r="D410">
        <v>999</v>
      </c>
      <c r="E410">
        <v>51</v>
      </c>
      <c r="F410" s="25" t="str">
        <f>VLOOKUP(B410,Definitions!$C$7:$D$43,2,FALSE)</f>
        <v>Norway</v>
      </c>
      <c r="G410" t="str">
        <f>VLOOKUP(C410,Definitions!$C$49:$D$57,2,FALSE)</f>
        <v>TOTAL</v>
      </c>
      <c r="H410" t="str">
        <f>VLOOKUP(D410,Definitions!$C$60:$D$104,2,FALSE)</f>
        <v>TOTAL</v>
      </c>
      <c r="J410" s="29" t="str">
        <f>VLOOKUP(E410,Definitions!$C$115:$D$131,2,FALSE)</f>
        <v>Biomass</v>
      </c>
      <c r="K410" s="111">
        <v>11.731181000000003</v>
      </c>
      <c r="L410" s="110">
        <f t="shared" si="43"/>
        <v>0.1149243392670467</v>
      </c>
      <c r="M410" s="110">
        <f t="shared" si="44"/>
        <v>11.84610533926705</v>
      </c>
      <c r="N410" s="57"/>
      <c r="O410" s="110">
        <f>IFERROR(SUMIF(Data_IND_TWh!$A$9:$A$442,Data_TOT_TWh!$B410&amp;200&amp;"_"&amp;Data_TOT_TWh!$E410,Data_IND_TWh!$O$9:$O$442),0)+SUMIF(Data_TER_TWh!$A$9:$A$442,Data_TOT_TWh!$B410&amp;300&amp;"_"&amp;Data_TOT_TWh!$E410,Data_TER_TWh!$O$9:$O$442)+SUMIF(Data_RES_TWh!$A$9:$A$1310,Data_TOT_TWh!$B410&amp;400&amp;"_"&amp;Data_TOT_TWh!$E410,Data_RES_TWh!$O$9:$O$1310)</f>
        <v>0</v>
      </c>
      <c r="P410" s="110">
        <f t="shared" si="45"/>
        <v>11.84610533926705</v>
      </c>
      <c r="Q410" s="110">
        <f t="shared" si="46"/>
        <v>11.84610533926705</v>
      </c>
      <c r="R410" s="109">
        <f t="shared" si="47"/>
        <v>0</v>
      </c>
      <c r="S410" s="102">
        <f>SUMIF(Data_IND_TWh!$A$9:$A$442,Data_TOT_TWh!$B410&amp;200&amp;"_"&amp;Data_TOT_TWh!$E410,Data_IND_TWh!$S$9:$S$442)+SUMIF(Data_TER_TWh!$A$9:$A$442,Data_TOT_TWh!$B410&amp;300&amp;"_"&amp;Data_TOT_TWh!$E410,Data_TER_TWh!$S$9:$S$442)+SUMIF(Data_RES_TWh!$A$9:$A$1310,Data_TOT_TWh!$B410&amp;400&amp;"_"&amp;Data_TOT_TWh!$E410,Data_RES_TWh!$S$9:$S$1310)</f>
        <v>7.4231746509974688</v>
      </c>
      <c r="T410" s="57"/>
      <c r="U410" s="102">
        <f>SUMIF(Data_IND_TWh!$A$9:$A$442,Data_TOT_TWh!$B410&amp;200&amp;"_"&amp;Data_TOT_TWh!$E410,Data_IND_TWh!$U$9:$U$442)+SUMIF(Data_TER_TWh!$A$9:$A$442,Data_TOT_TWh!$B410&amp;300&amp;"_"&amp;Data_TOT_TWh!$E410,Data_TER_TWh!$U$9:$U$442)+SUMIF(Data_RES_TWh!$A$9:$A$1310,Data_TOT_TWh!$B410&amp;400&amp;"_"&amp;Data_TOT_TWh!$E410,Data_RES_TWh!$U$9:$U$1310)</f>
        <v>0.69052375160291946</v>
      </c>
      <c r="V410" s="57"/>
      <c r="W410" s="102">
        <f>SUMIF(Data_IND_TWh!$A$9:$A$442,Data_TOT_TWh!$B410&amp;200&amp;"_"&amp;Data_TOT_TWh!$E410,Data_IND_TWh!$W$9:$W$442)+SUMIF(Data_TER_TWh!$A$9:$A$442,Data_TOT_TWh!$B410&amp;300&amp;"_"&amp;Data_TOT_TWh!$E410,Data_TER_TWh!$W$9:$W$442)+SUMIF(Data_RES_TWh!$A$9:$A$1310,Data_TOT_TWh!$B410&amp;400&amp;"_"&amp;Data_TOT_TWh!$E410,Data_RES_TWh!$W$9:$W$1310)</f>
        <v>3.7324069366666621</v>
      </c>
      <c r="X410" s="13"/>
      <c r="Y410" s="13"/>
      <c r="Z410" s="13"/>
      <c r="AA410" s="46"/>
      <c r="AB410" s="57"/>
      <c r="AC410" s="102">
        <f>SUMIF(Data_IND_TWh!$A$9:$A$442,Data_TOT_TWh!$B410&amp;200&amp;"_"&amp;Data_TOT_TWh!$E410,Data_IND_TWh!$AC$9:$AC$442)+SUMIF(Data_TER_TWh!$A$9:$A$442,Data_TOT_TWh!$B410&amp;300&amp;"_"&amp;Data_TOT_TWh!$E410,Data_TER_TWh!$AC$9:$AC$442)+SUMIF(Data_RES_TWh!$A$9:$A$1310,Data_TOT_TWh!$B410&amp;400&amp;"_"&amp;Data_TOT_TWh!$E410,Data_RES_TWh!$AC$9:$AC$1310)</f>
        <v>0</v>
      </c>
      <c r="AD410" s="61"/>
      <c r="AE410" s="102">
        <f>SUMIF(Data_IND_TWh!$A$9:$A$442,Data_TOT_TWh!$B410&amp;200&amp;"_"&amp;Data_TOT_TWh!$E410,Data_IND_TWh!$AE$9:$AE$442)+SUMIF(Data_TER_TWh!$A$9:$A$442,Data_TOT_TWh!$B410&amp;300&amp;"_"&amp;Data_TOT_TWh!$E410,Data_TER_TWh!$AE$9:$AE$442)+SUMIF(Data_RES_TWh!$A$9:$A$1310,Data_TOT_TWh!$B410&amp;400&amp;"_"&amp;Data_TOT_TWh!$E410,Data_RES_TWh!$AE$9:$AE$1310)</f>
        <v>0</v>
      </c>
      <c r="AF410" s="13"/>
      <c r="AG410" s="13"/>
      <c r="AH410" s="46"/>
      <c r="AI410" s="57"/>
      <c r="AJ410" s="102">
        <f>SUMIF(Data_RES_TWh!$A$9:$A$1310,Data_TOT_TWh!$B410&amp;400&amp;"_"&amp;Data_TOT_TWh!$E410,Data_RES_TWh!$AJ$9:$AJ$1310)</f>
        <v>0</v>
      </c>
      <c r="AK410" s="57"/>
      <c r="AL410" s="9" t="str">
        <f>VLOOKUP(F410,Definitions!$B$7:$E$39,4,FALSE)</f>
        <v>Rest</v>
      </c>
    </row>
    <row r="411" spans="1:38">
      <c r="A411" s="36" t="str">
        <f t="shared" si="42"/>
        <v>NO999_52</v>
      </c>
      <c r="B411" t="s">
        <v>136</v>
      </c>
      <c r="C411" t="s">
        <v>269</v>
      </c>
      <c r="D411">
        <v>999</v>
      </c>
      <c r="E411">
        <v>52</v>
      </c>
      <c r="F411" s="25" t="str">
        <f>VLOOKUP(B411,Definitions!$C$7:$D$43,2,FALSE)</f>
        <v>Norway</v>
      </c>
      <c r="G411" t="str">
        <f>VLOOKUP(C411,Definitions!$C$49:$D$57,2,FALSE)</f>
        <v>TOTAL</v>
      </c>
      <c r="H411" t="str">
        <f>VLOOKUP(D411,Definitions!$C$60:$D$104,2,FALSE)</f>
        <v>TOTAL</v>
      </c>
      <c r="J411" s="29" t="str">
        <f>VLOOKUP(E411,Definitions!$C$115:$D$131,2,FALSE)</f>
        <v>Geothermal</v>
      </c>
      <c r="K411" s="111">
        <v>0</v>
      </c>
      <c r="L411" s="110">
        <f t="shared" si="43"/>
        <v>0</v>
      </c>
      <c r="M411" s="110">
        <f t="shared" si="44"/>
        <v>0</v>
      </c>
      <c r="N411" s="57"/>
      <c r="O411" s="110">
        <f>IFERROR(SUMIF(Data_IND_TWh!$A$9:$A$442,Data_TOT_TWh!$B411&amp;200&amp;"_"&amp;Data_TOT_TWh!$E411,Data_IND_TWh!$O$9:$O$442),0)+SUMIF(Data_TER_TWh!$A$9:$A$442,Data_TOT_TWh!$B411&amp;300&amp;"_"&amp;Data_TOT_TWh!$E411,Data_TER_TWh!$O$9:$O$442)+SUMIF(Data_RES_TWh!$A$9:$A$1310,Data_TOT_TWh!$B411&amp;400&amp;"_"&amp;Data_TOT_TWh!$E411,Data_RES_TWh!$O$9:$O$1310)</f>
        <v>0</v>
      </c>
      <c r="P411" s="110">
        <f t="shared" si="45"/>
        <v>0</v>
      </c>
      <c r="Q411" s="110">
        <f t="shared" si="46"/>
        <v>0</v>
      </c>
      <c r="R411" s="109">
        <f t="shared" si="47"/>
        <v>0</v>
      </c>
      <c r="S411" s="102">
        <f>SUMIF(Data_IND_TWh!$A$9:$A$442,Data_TOT_TWh!$B411&amp;200&amp;"_"&amp;Data_TOT_TWh!$E411,Data_IND_TWh!$S$9:$S$442)+SUMIF(Data_TER_TWh!$A$9:$A$442,Data_TOT_TWh!$B411&amp;300&amp;"_"&amp;Data_TOT_TWh!$E411,Data_TER_TWh!$S$9:$S$442)+SUMIF(Data_RES_TWh!$A$9:$A$1310,Data_TOT_TWh!$B411&amp;400&amp;"_"&amp;Data_TOT_TWh!$E411,Data_RES_TWh!$S$9:$S$1310)</f>
        <v>0</v>
      </c>
      <c r="T411" s="57"/>
      <c r="U411" s="102">
        <f>SUMIF(Data_IND_TWh!$A$9:$A$442,Data_TOT_TWh!$B411&amp;200&amp;"_"&amp;Data_TOT_TWh!$E411,Data_IND_TWh!$U$9:$U$442)+SUMIF(Data_TER_TWh!$A$9:$A$442,Data_TOT_TWh!$B411&amp;300&amp;"_"&amp;Data_TOT_TWh!$E411,Data_TER_TWh!$U$9:$U$442)+SUMIF(Data_RES_TWh!$A$9:$A$1310,Data_TOT_TWh!$B411&amp;400&amp;"_"&amp;Data_TOT_TWh!$E411,Data_RES_TWh!$U$9:$U$1310)</f>
        <v>0</v>
      </c>
      <c r="V411" s="57"/>
      <c r="W411" s="102">
        <f>SUMIF(Data_IND_TWh!$A$9:$A$442,Data_TOT_TWh!$B411&amp;200&amp;"_"&amp;Data_TOT_TWh!$E411,Data_IND_TWh!$W$9:$W$442)+SUMIF(Data_TER_TWh!$A$9:$A$442,Data_TOT_TWh!$B411&amp;300&amp;"_"&amp;Data_TOT_TWh!$E411,Data_TER_TWh!$W$9:$W$442)+SUMIF(Data_RES_TWh!$A$9:$A$1310,Data_TOT_TWh!$B411&amp;400&amp;"_"&amp;Data_TOT_TWh!$E411,Data_RES_TWh!$W$9:$W$1310)</f>
        <v>0</v>
      </c>
      <c r="X411" s="13"/>
      <c r="Y411" s="13"/>
      <c r="Z411" s="13"/>
      <c r="AA411" s="46"/>
      <c r="AB411" s="57"/>
      <c r="AC411" s="102">
        <f>SUMIF(Data_IND_TWh!$A$9:$A$442,Data_TOT_TWh!$B411&amp;200&amp;"_"&amp;Data_TOT_TWh!$E411,Data_IND_TWh!$AC$9:$AC$442)+SUMIF(Data_TER_TWh!$A$9:$A$442,Data_TOT_TWh!$B411&amp;300&amp;"_"&amp;Data_TOT_TWh!$E411,Data_TER_TWh!$AC$9:$AC$442)+SUMIF(Data_RES_TWh!$A$9:$A$1310,Data_TOT_TWh!$B411&amp;400&amp;"_"&amp;Data_TOT_TWh!$E411,Data_RES_TWh!$AC$9:$AC$1310)</f>
        <v>0</v>
      </c>
      <c r="AD411" s="61"/>
      <c r="AE411" s="102">
        <f>SUMIF(Data_IND_TWh!$A$9:$A$442,Data_TOT_TWh!$B411&amp;200&amp;"_"&amp;Data_TOT_TWh!$E411,Data_IND_TWh!$AE$9:$AE$442)+SUMIF(Data_TER_TWh!$A$9:$A$442,Data_TOT_TWh!$B411&amp;300&amp;"_"&amp;Data_TOT_TWh!$E411,Data_TER_TWh!$AE$9:$AE$442)+SUMIF(Data_RES_TWh!$A$9:$A$1310,Data_TOT_TWh!$B411&amp;400&amp;"_"&amp;Data_TOT_TWh!$E411,Data_RES_TWh!$AE$9:$AE$1310)</f>
        <v>0</v>
      </c>
      <c r="AF411" s="13"/>
      <c r="AG411" s="13"/>
      <c r="AH411" s="46"/>
      <c r="AI411" s="57"/>
      <c r="AJ411" s="102">
        <f>SUMIF(Data_RES_TWh!$A$9:$A$1310,Data_TOT_TWh!$B411&amp;400&amp;"_"&amp;Data_TOT_TWh!$E411,Data_RES_TWh!$AJ$9:$AJ$1310)</f>
        <v>0</v>
      </c>
      <c r="AK411" s="57"/>
      <c r="AL411" s="9" t="str">
        <f>VLOOKUP(F411,Definitions!$B$7:$E$39,4,FALSE)</f>
        <v>Rest</v>
      </c>
    </row>
    <row r="412" spans="1:38">
      <c r="A412" s="36" t="str">
        <f t="shared" si="42"/>
        <v>NO999_53</v>
      </c>
      <c r="B412" t="s">
        <v>136</v>
      </c>
      <c r="C412" t="s">
        <v>269</v>
      </c>
      <c r="D412">
        <v>999</v>
      </c>
      <c r="E412">
        <v>53</v>
      </c>
      <c r="F412" s="25" t="str">
        <f>VLOOKUP(B412,Definitions!$C$7:$D$43,2,FALSE)</f>
        <v>Norway</v>
      </c>
      <c r="G412" t="str">
        <f>VLOOKUP(C412,Definitions!$C$49:$D$57,2,FALSE)</f>
        <v>TOTAL</v>
      </c>
      <c r="H412" t="str">
        <f>VLOOKUP(D412,Definitions!$C$60:$D$104,2,FALSE)</f>
        <v>TOTAL</v>
      </c>
      <c r="J412" s="29" t="str">
        <f>VLOOKUP(E412,Definitions!$C$115:$D$131,2,FALSE)</f>
        <v>Solar energy</v>
      </c>
      <c r="K412" s="111">
        <v>0</v>
      </c>
      <c r="L412" s="110">
        <f t="shared" si="43"/>
        <v>0</v>
      </c>
      <c r="M412" s="110">
        <f t="shared" si="44"/>
        <v>0</v>
      </c>
      <c r="N412" s="57"/>
      <c r="O412" s="110">
        <f>IFERROR(SUMIF(Data_IND_TWh!$A$9:$A$442,Data_TOT_TWh!$B412&amp;200&amp;"_"&amp;Data_TOT_TWh!$E412,Data_IND_TWh!$O$9:$O$442),0)+SUMIF(Data_TER_TWh!$A$9:$A$442,Data_TOT_TWh!$B412&amp;300&amp;"_"&amp;Data_TOT_TWh!$E412,Data_TER_TWh!$O$9:$O$442)+SUMIF(Data_RES_TWh!$A$9:$A$1310,Data_TOT_TWh!$B412&amp;400&amp;"_"&amp;Data_TOT_TWh!$E412,Data_RES_TWh!$O$9:$O$1310)</f>
        <v>0</v>
      </c>
      <c r="P412" s="110">
        <f t="shared" si="45"/>
        <v>0</v>
      </c>
      <c r="Q412" s="110">
        <f t="shared" si="46"/>
        <v>0</v>
      </c>
      <c r="R412" s="109">
        <f t="shared" si="47"/>
        <v>0</v>
      </c>
      <c r="S412" s="102">
        <f>SUMIF(Data_IND_TWh!$A$9:$A$442,Data_TOT_TWh!$B412&amp;200&amp;"_"&amp;Data_TOT_TWh!$E412,Data_IND_TWh!$S$9:$S$442)+SUMIF(Data_TER_TWh!$A$9:$A$442,Data_TOT_TWh!$B412&amp;300&amp;"_"&amp;Data_TOT_TWh!$E412,Data_TER_TWh!$S$9:$S$442)+SUMIF(Data_RES_TWh!$A$9:$A$1310,Data_TOT_TWh!$B412&amp;400&amp;"_"&amp;Data_TOT_TWh!$E412,Data_RES_TWh!$S$9:$S$1310)</f>
        <v>0</v>
      </c>
      <c r="T412" s="57"/>
      <c r="U412" s="102">
        <f>SUMIF(Data_IND_TWh!$A$9:$A$442,Data_TOT_TWh!$B412&amp;200&amp;"_"&amp;Data_TOT_TWh!$E412,Data_IND_TWh!$U$9:$U$442)+SUMIF(Data_TER_TWh!$A$9:$A$442,Data_TOT_TWh!$B412&amp;300&amp;"_"&amp;Data_TOT_TWh!$E412,Data_TER_TWh!$U$9:$U$442)+SUMIF(Data_RES_TWh!$A$9:$A$1310,Data_TOT_TWh!$B412&amp;400&amp;"_"&amp;Data_TOT_TWh!$E412,Data_RES_TWh!$U$9:$U$1310)</f>
        <v>0</v>
      </c>
      <c r="V412" s="57"/>
      <c r="W412" s="102">
        <f>SUMIF(Data_IND_TWh!$A$9:$A$442,Data_TOT_TWh!$B412&amp;200&amp;"_"&amp;Data_TOT_TWh!$E412,Data_IND_TWh!$W$9:$W$442)+SUMIF(Data_TER_TWh!$A$9:$A$442,Data_TOT_TWh!$B412&amp;300&amp;"_"&amp;Data_TOT_TWh!$E412,Data_TER_TWh!$W$9:$W$442)+SUMIF(Data_RES_TWh!$A$9:$A$1310,Data_TOT_TWh!$B412&amp;400&amp;"_"&amp;Data_TOT_TWh!$E412,Data_RES_TWh!$W$9:$W$1310)</f>
        <v>0</v>
      </c>
      <c r="X412" s="13"/>
      <c r="Y412" s="13"/>
      <c r="Z412" s="13"/>
      <c r="AA412" s="46"/>
      <c r="AB412" s="57"/>
      <c r="AC412" s="102">
        <f>SUMIF(Data_IND_TWh!$A$9:$A$442,Data_TOT_TWh!$B412&amp;200&amp;"_"&amp;Data_TOT_TWh!$E412,Data_IND_TWh!$AC$9:$AC$442)+SUMIF(Data_TER_TWh!$A$9:$A$442,Data_TOT_TWh!$B412&amp;300&amp;"_"&amp;Data_TOT_TWh!$E412,Data_TER_TWh!$AC$9:$AC$442)+SUMIF(Data_RES_TWh!$A$9:$A$1310,Data_TOT_TWh!$B412&amp;400&amp;"_"&amp;Data_TOT_TWh!$E412,Data_RES_TWh!$AC$9:$AC$1310)</f>
        <v>0</v>
      </c>
      <c r="AD412" s="61"/>
      <c r="AE412" s="102">
        <f>SUMIF(Data_IND_TWh!$A$9:$A$442,Data_TOT_TWh!$B412&amp;200&amp;"_"&amp;Data_TOT_TWh!$E412,Data_IND_TWh!$AE$9:$AE$442)+SUMIF(Data_TER_TWh!$A$9:$A$442,Data_TOT_TWh!$B412&amp;300&amp;"_"&amp;Data_TOT_TWh!$E412,Data_TER_TWh!$AE$9:$AE$442)+SUMIF(Data_RES_TWh!$A$9:$A$1310,Data_TOT_TWh!$B412&amp;400&amp;"_"&amp;Data_TOT_TWh!$E412,Data_RES_TWh!$AE$9:$AE$1310)</f>
        <v>0</v>
      </c>
      <c r="AF412" s="13"/>
      <c r="AG412" s="13"/>
      <c r="AH412" s="46"/>
      <c r="AI412" s="57"/>
      <c r="AJ412" s="102">
        <f>SUMIF(Data_RES_TWh!$A$9:$A$1310,Data_TOT_TWh!$B412&amp;400&amp;"_"&amp;Data_TOT_TWh!$E412,Data_RES_TWh!$AJ$9:$AJ$1310)</f>
        <v>0</v>
      </c>
      <c r="AK412" s="57"/>
      <c r="AL412" s="9" t="str">
        <f>VLOOKUP(F412,Definitions!$B$7:$E$39,4,FALSE)</f>
        <v>Rest</v>
      </c>
    </row>
    <row r="413" spans="1:38">
      <c r="A413" s="36" t="str">
        <f t="shared" si="42"/>
        <v>NO999_58</v>
      </c>
      <c r="B413" t="s">
        <v>136</v>
      </c>
      <c r="C413" t="s">
        <v>269</v>
      </c>
      <c r="D413">
        <v>999</v>
      </c>
      <c r="E413">
        <v>58</v>
      </c>
      <c r="F413" s="25" t="str">
        <f>VLOOKUP(B413,Definitions!$C$7:$D$43,2,FALSE)</f>
        <v>Norway</v>
      </c>
      <c r="G413" t="str">
        <f>VLOOKUP(C413,Definitions!$C$49:$D$57,2,FALSE)</f>
        <v>TOTAL</v>
      </c>
      <c r="H413" t="str">
        <f>VLOOKUP(D413,Definitions!$C$60:$D$104,2,FALSE)</f>
        <v>TOTAL</v>
      </c>
      <c r="J413" s="29" t="str">
        <f>VLOOKUP(E413,Definitions!$C$115:$D$131,2,FALSE)</f>
        <v>Ambient heat total</v>
      </c>
      <c r="K413" s="111" t="s">
        <v>987</v>
      </c>
      <c r="L413" s="110">
        <f t="shared" si="43"/>
        <v>3.5963508044731403</v>
      </c>
      <c r="M413" s="110">
        <f t="shared" si="44"/>
        <v>3.5963508044731403</v>
      </c>
      <c r="N413" s="57"/>
      <c r="O413" s="110">
        <f>IFERROR(SUMIF(Data_IND_TWh!$A$9:$A$442,Data_TOT_TWh!$B413&amp;200&amp;"_"&amp;Data_TOT_TWh!$E413,Data_IND_TWh!$O$9:$O$442),0)+SUMIF(Data_TER_TWh!$A$9:$A$442,Data_TOT_TWh!$B413&amp;300&amp;"_"&amp;Data_TOT_TWh!$E413,Data_TER_TWh!$O$9:$O$442)+SUMIF(Data_RES_TWh!$A$9:$A$1310,Data_TOT_TWh!$B413&amp;400&amp;"_"&amp;Data_TOT_TWh!$E413,Data_RES_TWh!$O$9:$O$1310)</f>
        <v>0</v>
      </c>
      <c r="P413" s="110">
        <f t="shared" si="45"/>
        <v>3.5963508044731403</v>
      </c>
      <c r="Q413" s="110">
        <f t="shared" si="46"/>
        <v>3.5963508044731403</v>
      </c>
      <c r="R413" s="109">
        <f t="shared" si="47"/>
        <v>0</v>
      </c>
      <c r="S413" s="102">
        <f>SUMIF(Data_IND_TWh!$A$9:$A$442,Data_TOT_TWh!$B413&amp;200&amp;"_"&amp;Data_TOT_TWh!$E413,Data_IND_TWh!$S$9:$S$442)+SUMIF(Data_TER_TWh!$A$9:$A$442,Data_TOT_TWh!$B413&amp;300&amp;"_"&amp;Data_TOT_TWh!$E413,Data_TER_TWh!$S$9:$S$442)+SUMIF(Data_RES_TWh!$A$9:$A$1310,Data_TOT_TWh!$B413&amp;400&amp;"_"&amp;Data_TOT_TWh!$E413,Data_RES_TWh!$S$9:$S$1310)</f>
        <v>3.3699973011449513</v>
      </c>
      <c r="T413" s="57"/>
      <c r="U413" s="102">
        <f>SUMIF(Data_IND_TWh!$A$9:$A$442,Data_TOT_TWh!$B413&amp;200&amp;"_"&amp;Data_TOT_TWh!$E413,Data_IND_TWh!$U$9:$U$442)+SUMIF(Data_TER_TWh!$A$9:$A$442,Data_TOT_TWh!$B413&amp;300&amp;"_"&amp;Data_TOT_TWh!$E413,Data_TER_TWh!$U$9:$U$442)+SUMIF(Data_RES_TWh!$A$9:$A$1310,Data_TOT_TWh!$B413&amp;400&amp;"_"&amp;Data_TOT_TWh!$E413,Data_RES_TWh!$U$9:$U$1310)</f>
        <v>0.22635350332818885</v>
      </c>
      <c r="V413" s="57"/>
      <c r="W413" s="102">
        <f>SUMIF(Data_IND_TWh!$A$9:$A$442,Data_TOT_TWh!$B413&amp;200&amp;"_"&amp;Data_TOT_TWh!$E413,Data_IND_TWh!$W$9:$W$442)+SUMIF(Data_TER_TWh!$A$9:$A$442,Data_TOT_TWh!$B413&amp;300&amp;"_"&amp;Data_TOT_TWh!$E413,Data_TER_TWh!$W$9:$W$442)+SUMIF(Data_RES_TWh!$A$9:$A$1310,Data_TOT_TWh!$B413&amp;400&amp;"_"&amp;Data_TOT_TWh!$E413,Data_RES_TWh!$W$9:$W$1310)</f>
        <v>0</v>
      </c>
      <c r="X413" s="13"/>
      <c r="Y413" s="13"/>
      <c r="Z413" s="13"/>
      <c r="AA413" s="46"/>
      <c r="AB413" s="57"/>
      <c r="AC413" s="102">
        <f>SUMIF(Data_IND_TWh!$A$9:$A$442,Data_TOT_TWh!$B413&amp;200&amp;"_"&amp;Data_TOT_TWh!$E413,Data_IND_TWh!$AC$9:$AC$442)+SUMIF(Data_TER_TWh!$A$9:$A$442,Data_TOT_TWh!$B413&amp;300&amp;"_"&amp;Data_TOT_TWh!$E413,Data_TER_TWh!$AC$9:$AC$442)+SUMIF(Data_RES_TWh!$A$9:$A$1310,Data_TOT_TWh!$B413&amp;400&amp;"_"&amp;Data_TOT_TWh!$E413,Data_RES_TWh!$AC$9:$AC$1310)</f>
        <v>0</v>
      </c>
      <c r="AD413" s="61"/>
      <c r="AE413" s="102">
        <f>SUMIF(Data_IND_TWh!$A$9:$A$442,Data_TOT_TWh!$B413&amp;200&amp;"_"&amp;Data_TOT_TWh!$E413,Data_IND_TWh!$AE$9:$AE$442)+SUMIF(Data_TER_TWh!$A$9:$A$442,Data_TOT_TWh!$B413&amp;300&amp;"_"&amp;Data_TOT_TWh!$E413,Data_TER_TWh!$AE$9:$AE$442)+SUMIF(Data_RES_TWh!$A$9:$A$1310,Data_TOT_TWh!$B413&amp;400&amp;"_"&amp;Data_TOT_TWh!$E413,Data_RES_TWh!$AE$9:$AE$1310)</f>
        <v>0</v>
      </c>
      <c r="AF413" s="13"/>
      <c r="AG413" s="13"/>
      <c r="AH413" s="46"/>
      <c r="AI413" s="57"/>
      <c r="AJ413" s="102">
        <f>SUMIF(Data_RES_TWh!$A$9:$A$1310,Data_TOT_TWh!$B413&amp;400&amp;"_"&amp;Data_TOT_TWh!$E413,Data_RES_TWh!$AJ$9:$AJ$1310)</f>
        <v>0</v>
      </c>
      <c r="AK413" s="57"/>
      <c r="AL413" s="9" t="str">
        <f>VLOOKUP(F413,Definitions!$B$7:$E$39,4,FALSE)</f>
        <v>Rest</v>
      </c>
    </row>
    <row r="414" spans="1:38">
      <c r="A414" s="36" t="str">
        <f t="shared" si="42"/>
        <v>NO999_55</v>
      </c>
      <c r="B414" t="s">
        <v>136</v>
      </c>
      <c r="C414" t="s">
        <v>269</v>
      </c>
      <c r="D414">
        <v>999</v>
      </c>
      <c r="E414">
        <v>55</v>
      </c>
      <c r="F414" s="25" t="str">
        <f>VLOOKUP(B414,Definitions!$C$7:$D$43,2,FALSE)</f>
        <v>Norway</v>
      </c>
      <c r="G414" t="str">
        <f>VLOOKUP(C414,Definitions!$C$49:$D$57,2,FALSE)</f>
        <v>TOTAL</v>
      </c>
      <c r="H414" t="str">
        <f>VLOOKUP(D414,Definitions!$C$60:$D$104,2,FALSE)</f>
        <v>TOTAL</v>
      </c>
      <c r="J414" s="29" t="str">
        <f>VLOOKUP(E414,Definitions!$C$115:$D$131,2,FALSE)</f>
        <v xml:space="preserve">Other RES </v>
      </c>
      <c r="K414" s="111" t="s">
        <v>987</v>
      </c>
      <c r="L414" s="110">
        <f t="shared" si="43"/>
        <v>0</v>
      </c>
      <c r="M414" s="110">
        <f t="shared" si="44"/>
        <v>0</v>
      </c>
      <c r="N414" s="57"/>
      <c r="O414" s="110">
        <f>IFERROR(SUMIF(Data_IND_TWh!$A$9:$A$442,Data_TOT_TWh!$B414&amp;200&amp;"_"&amp;Data_TOT_TWh!$E414,Data_IND_TWh!$O$9:$O$442),0)+SUMIF(Data_TER_TWh!$A$9:$A$442,Data_TOT_TWh!$B414&amp;300&amp;"_"&amp;Data_TOT_TWh!$E414,Data_TER_TWh!$O$9:$O$442)+SUMIF(Data_RES_TWh!$A$9:$A$1310,Data_TOT_TWh!$B414&amp;400&amp;"_"&amp;Data_TOT_TWh!$E414,Data_RES_TWh!$O$9:$O$1310)</f>
        <v>0</v>
      </c>
      <c r="P414" s="110">
        <f t="shared" si="45"/>
        <v>0</v>
      </c>
      <c r="Q414" s="110">
        <f t="shared" si="46"/>
        <v>0</v>
      </c>
      <c r="R414" s="109">
        <f t="shared" si="47"/>
        <v>0</v>
      </c>
      <c r="S414" s="102">
        <f>SUMIF(Data_IND_TWh!$A$9:$A$442,Data_TOT_TWh!$B414&amp;200&amp;"_"&amp;Data_TOT_TWh!$E414,Data_IND_TWh!$S$9:$S$442)+SUMIF(Data_TER_TWh!$A$9:$A$442,Data_TOT_TWh!$B414&amp;300&amp;"_"&amp;Data_TOT_TWh!$E414,Data_TER_TWh!$S$9:$S$442)+SUMIF(Data_RES_TWh!$A$9:$A$1310,Data_TOT_TWh!$B414&amp;400&amp;"_"&amp;Data_TOT_TWh!$E414,Data_RES_TWh!$S$9:$S$1310)</f>
        <v>0</v>
      </c>
      <c r="T414" s="57"/>
      <c r="U414" s="102">
        <f>SUMIF(Data_IND_TWh!$A$9:$A$442,Data_TOT_TWh!$B414&amp;200&amp;"_"&amp;Data_TOT_TWh!$E414,Data_IND_TWh!$U$9:$U$442)+SUMIF(Data_TER_TWh!$A$9:$A$442,Data_TOT_TWh!$B414&amp;300&amp;"_"&amp;Data_TOT_TWh!$E414,Data_TER_TWh!$U$9:$U$442)+SUMIF(Data_RES_TWh!$A$9:$A$1310,Data_TOT_TWh!$B414&amp;400&amp;"_"&amp;Data_TOT_TWh!$E414,Data_RES_TWh!$U$9:$U$1310)</f>
        <v>0</v>
      </c>
      <c r="V414" s="57"/>
      <c r="W414" s="102">
        <f>SUMIF(Data_IND_TWh!$A$9:$A$442,Data_TOT_TWh!$B414&amp;200&amp;"_"&amp;Data_TOT_TWh!$E414,Data_IND_TWh!$W$9:$W$442)+SUMIF(Data_TER_TWh!$A$9:$A$442,Data_TOT_TWh!$B414&amp;300&amp;"_"&amp;Data_TOT_TWh!$E414,Data_TER_TWh!$W$9:$W$442)+SUMIF(Data_RES_TWh!$A$9:$A$1310,Data_TOT_TWh!$B414&amp;400&amp;"_"&amp;Data_TOT_TWh!$E414,Data_RES_TWh!$W$9:$W$1310)</f>
        <v>0</v>
      </c>
      <c r="X414" s="13"/>
      <c r="Y414" s="13"/>
      <c r="Z414" s="13"/>
      <c r="AA414" s="46"/>
      <c r="AB414" s="57"/>
      <c r="AC414" s="102">
        <f>SUMIF(Data_IND_TWh!$A$9:$A$442,Data_TOT_TWh!$B414&amp;200&amp;"_"&amp;Data_TOT_TWh!$E414,Data_IND_TWh!$AC$9:$AC$442)+SUMIF(Data_TER_TWh!$A$9:$A$442,Data_TOT_TWh!$B414&amp;300&amp;"_"&amp;Data_TOT_TWh!$E414,Data_TER_TWh!$AC$9:$AC$442)+SUMIF(Data_RES_TWh!$A$9:$A$1310,Data_TOT_TWh!$B414&amp;400&amp;"_"&amp;Data_TOT_TWh!$E414,Data_RES_TWh!$AC$9:$AC$1310)</f>
        <v>0</v>
      </c>
      <c r="AD414" s="61"/>
      <c r="AE414" s="102">
        <f>SUMIF(Data_IND_TWh!$A$9:$A$442,Data_TOT_TWh!$B414&amp;200&amp;"_"&amp;Data_TOT_TWh!$E414,Data_IND_TWh!$AE$9:$AE$442)+SUMIF(Data_TER_TWh!$A$9:$A$442,Data_TOT_TWh!$B414&amp;300&amp;"_"&amp;Data_TOT_TWh!$E414,Data_TER_TWh!$AE$9:$AE$442)+SUMIF(Data_RES_TWh!$A$9:$A$1310,Data_TOT_TWh!$B414&amp;400&amp;"_"&amp;Data_TOT_TWh!$E414,Data_RES_TWh!$AE$9:$AE$1310)</f>
        <v>0</v>
      </c>
      <c r="AF414" s="13"/>
      <c r="AG414" s="13"/>
      <c r="AH414" s="46"/>
      <c r="AI414" s="57"/>
      <c r="AJ414" s="102">
        <f>SUMIF(Data_RES_TWh!$A$9:$A$1310,Data_TOT_TWh!$B414&amp;400&amp;"_"&amp;Data_TOT_TWh!$E414,Data_RES_TWh!$AJ$9:$AJ$1310)</f>
        <v>0</v>
      </c>
      <c r="AK414" s="57"/>
      <c r="AL414" s="9" t="str">
        <f>VLOOKUP(F414,Definitions!$B$7:$E$39,4,FALSE)</f>
        <v>Rest</v>
      </c>
    </row>
    <row r="415" spans="1:38">
      <c r="A415" s="36" t="str">
        <f t="shared" si="42"/>
        <v>CH999_0</v>
      </c>
      <c r="B415" t="s">
        <v>140</v>
      </c>
      <c r="C415" t="s">
        <v>269</v>
      </c>
      <c r="D415">
        <v>999</v>
      </c>
      <c r="E415">
        <v>0</v>
      </c>
      <c r="F415" s="25" t="str">
        <f>VLOOKUP(B415,Definitions!$C$7:$D$43,2,FALSE)</f>
        <v>Switzerland</v>
      </c>
      <c r="G415" t="str">
        <f>VLOOKUP(C415,Definitions!$C$49:$D$57,2,FALSE)</f>
        <v>TOTAL</v>
      </c>
      <c r="H415" t="str">
        <f>VLOOKUP(D415,Definitions!$C$60:$D$104,2,FALSE)</f>
        <v>TOTAL</v>
      </c>
      <c r="J415" s="29" t="str">
        <f>VLOOKUP(E415,Definitions!$C$115:$D$131,2,FALSE)</f>
        <v>TOTAL</v>
      </c>
      <c r="K415" s="111" t="s">
        <v>987</v>
      </c>
      <c r="L415" s="110">
        <f t="shared" si="43"/>
        <v>105.09625843148882</v>
      </c>
      <c r="M415" s="110">
        <f t="shared" si="44"/>
        <v>105.09625843148882</v>
      </c>
      <c r="N415" s="57"/>
      <c r="O415" s="110">
        <f>IFERROR(SUMIF(Data_IND_TWh!$A$9:$A$442,Data_TOT_TWh!$B415&amp;200&amp;"_"&amp;Data_TOT_TWh!$E415,Data_IND_TWh!$O$9:$O$442),0)+SUMIF(Data_TER_TWh!$A$9:$A$442,Data_TOT_TWh!$B415&amp;300&amp;"_"&amp;Data_TOT_TWh!$E415,Data_TER_TWh!$O$9:$O$442)+SUMIF(Data_RES_TWh!$A$9:$A$1310,Data_TOT_TWh!$B415&amp;400&amp;"_"&amp;Data_TOT_TWh!$E415,Data_RES_TWh!$O$9:$O$1310)</f>
        <v>0</v>
      </c>
      <c r="P415" s="110">
        <f t="shared" si="45"/>
        <v>105.09625843148882</v>
      </c>
      <c r="Q415" s="110">
        <f t="shared" si="46"/>
        <v>100.53918683322451</v>
      </c>
      <c r="R415" s="109">
        <f t="shared" si="47"/>
        <v>4.5570715982643168</v>
      </c>
      <c r="S415" s="102">
        <f>SUMIF(Data_IND_TWh!$A$9:$A$442,Data_TOT_TWh!$B415&amp;200&amp;"_"&amp;Data_TOT_TWh!$E415,Data_IND_TWh!$S$9:$S$442)+SUMIF(Data_TER_TWh!$A$9:$A$442,Data_TOT_TWh!$B415&amp;300&amp;"_"&amp;Data_TOT_TWh!$E415,Data_TER_TWh!$S$9:$S$442)+SUMIF(Data_RES_TWh!$A$9:$A$1310,Data_TOT_TWh!$B415&amp;400&amp;"_"&amp;Data_TOT_TWh!$E415,Data_RES_TWh!$S$9:$S$1310)</f>
        <v>66.494269387931297</v>
      </c>
      <c r="T415" s="57"/>
      <c r="U415" s="102">
        <f>SUMIF(Data_IND_TWh!$A$9:$A$442,Data_TOT_TWh!$B415&amp;200&amp;"_"&amp;Data_TOT_TWh!$E415,Data_IND_TWh!$U$9:$U$442)+SUMIF(Data_TER_TWh!$A$9:$A$442,Data_TOT_TWh!$B415&amp;300&amp;"_"&amp;Data_TOT_TWh!$E415,Data_TER_TWh!$U$9:$U$442)+SUMIF(Data_RES_TWh!$A$9:$A$1310,Data_TOT_TWh!$B415&amp;400&amp;"_"&amp;Data_TOT_TWh!$E415,Data_RES_TWh!$U$9:$U$1310)</f>
        <v>11.812675078248978</v>
      </c>
      <c r="V415" s="57"/>
      <c r="W415" s="102">
        <f>SUMIF(Data_IND_TWh!$A$9:$A$442,Data_TOT_TWh!$B415&amp;200&amp;"_"&amp;Data_TOT_TWh!$E415,Data_IND_TWh!$W$9:$W$442)+SUMIF(Data_TER_TWh!$A$9:$A$442,Data_TOT_TWh!$B415&amp;300&amp;"_"&amp;Data_TOT_TWh!$E415,Data_TER_TWh!$W$9:$W$442)+SUMIF(Data_RES_TWh!$A$9:$A$1310,Data_TOT_TWh!$B415&amp;400&amp;"_"&amp;Data_TOT_TWh!$E415,Data_RES_TWh!$W$9:$W$1310)</f>
        <v>22.232242367044229</v>
      </c>
      <c r="X415" s="13"/>
      <c r="Y415" s="13"/>
      <c r="Z415" s="13"/>
      <c r="AA415" s="46"/>
      <c r="AB415" s="57"/>
      <c r="AC415" s="102">
        <f>SUMIF(Data_IND_TWh!$A$9:$A$442,Data_TOT_TWh!$B415&amp;200&amp;"_"&amp;Data_TOT_TWh!$E415,Data_IND_TWh!$AC$9:$AC$442)+SUMIF(Data_TER_TWh!$A$9:$A$442,Data_TOT_TWh!$B415&amp;300&amp;"_"&amp;Data_TOT_TWh!$E415,Data_TER_TWh!$AC$9:$AC$442)+SUMIF(Data_RES_TWh!$A$9:$A$1310,Data_TOT_TWh!$B415&amp;400&amp;"_"&amp;Data_TOT_TWh!$E415,Data_RES_TWh!$AC$9:$AC$1310)</f>
        <v>1.6458256444550794</v>
      </c>
      <c r="AD415" s="61"/>
      <c r="AE415" s="102">
        <f>SUMIF(Data_IND_TWh!$A$9:$A$442,Data_TOT_TWh!$B415&amp;200&amp;"_"&amp;Data_TOT_TWh!$E415,Data_IND_TWh!$AE$9:$AE$442)+SUMIF(Data_TER_TWh!$A$9:$A$442,Data_TOT_TWh!$B415&amp;300&amp;"_"&amp;Data_TOT_TWh!$E415,Data_TER_TWh!$AE$9:$AE$442)+SUMIF(Data_RES_TWh!$A$9:$A$1310,Data_TOT_TWh!$B415&amp;400&amp;"_"&amp;Data_TOT_TWh!$E415,Data_RES_TWh!$AE$9:$AE$1310)</f>
        <v>2.911245953809237</v>
      </c>
      <c r="AF415" s="13"/>
      <c r="AG415" s="13"/>
      <c r="AH415" s="46"/>
      <c r="AI415" s="57"/>
      <c r="AJ415" s="102">
        <f>SUMIF(Data_RES_TWh!$A$9:$A$1310,Data_TOT_TWh!$B415&amp;400&amp;"_"&amp;Data_TOT_TWh!$E415,Data_RES_TWh!$AJ$9:$AJ$1310)</f>
        <v>2.0557777777777777</v>
      </c>
      <c r="AK415" s="57"/>
      <c r="AL415" s="9" t="str">
        <f>VLOOKUP(F415,Definitions!$B$7:$E$39,4,FALSE)</f>
        <v>Rest</v>
      </c>
    </row>
    <row r="416" spans="1:38">
      <c r="A416" s="36" t="str">
        <f t="shared" si="42"/>
        <v>CH999_1</v>
      </c>
      <c r="B416" t="s">
        <v>140</v>
      </c>
      <c r="C416" t="s">
        <v>269</v>
      </c>
      <c r="D416">
        <v>999</v>
      </c>
      <c r="E416">
        <v>1</v>
      </c>
      <c r="F416" s="25" t="str">
        <f>VLOOKUP(B416,Definitions!$C$7:$D$43,2,FALSE)</f>
        <v>Switzerland</v>
      </c>
      <c r="G416" t="str">
        <f>VLOOKUP(C416,Definitions!$C$49:$D$57,2,FALSE)</f>
        <v>TOTAL</v>
      </c>
      <c r="H416" t="str">
        <f>VLOOKUP(D416,Definitions!$C$60:$D$104,2,FALSE)</f>
        <v>TOTAL</v>
      </c>
      <c r="J416" s="29" t="str">
        <f>VLOOKUP(E416,Definitions!$C$115:$D$131,2,FALSE)</f>
        <v>Coal</v>
      </c>
      <c r="K416" s="111" t="s">
        <v>987</v>
      </c>
      <c r="L416" s="110">
        <f t="shared" si="43"/>
        <v>1.5511111111111104</v>
      </c>
      <c r="M416" s="110">
        <f t="shared" si="44"/>
        <v>1.5511111111111104</v>
      </c>
      <c r="N416" s="57"/>
      <c r="O416" s="110">
        <f>IFERROR(SUMIF(Data_IND_TWh!$A$9:$A$442,Data_TOT_TWh!$B416&amp;200&amp;"_"&amp;Data_TOT_TWh!$E416,Data_IND_TWh!$O$9:$O$442),0)+SUMIF(Data_TER_TWh!$A$9:$A$442,Data_TOT_TWh!$B416&amp;300&amp;"_"&amp;Data_TOT_TWh!$E416,Data_TER_TWh!$O$9:$O$442)+SUMIF(Data_RES_TWh!$A$9:$A$1310,Data_TOT_TWh!$B416&amp;400&amp;"_"&amp;Data_TOT_TWh!$E416,Data_RES_TWh!$O$9:$O$1310)</f>
        <v>0</v>
      </c>
      <c r="P416" s="110">
        <f t="shared" si="45"/>
        <v>1.5511111111111104</v>
      </c>
      <c r="Q416" s="110">
        <f t="shared" si="46"/>
        <v>1.5511111111111104</v>
      </c>
      <c r="R416" s="109">
        <f t="shared" si="47"/>
        <v>0</v>
      </c>
      <c r="S416" s="102">
        <f>SUMIF(Data_IND_TWh!$A$9:$A$442,Data_TOT_TWh!$B416&amp;200&amp;"_"&amp;Data_TOT_TWh!$E416,Data_IND_TWh!$S$9:$S$442)+SUMIF(Data_TER_TWh!$A$9:$A$442,Data_TOT_TWh!$B416&amp;300&amp;"_"&amp;Data_TOT_TWh!$E416,Data_TER_TWh!$S$9:$S$442)+SUMIF(Data_RES_TWh!$A$9:$A$1310,Data_TOT_TWh!$B416&amp;400&amp;"_"&amp;Data_TOT_TWh!$E416,Data_RES_TWh!$S$9:$S$1310)</f>
        <v>9.9555377777777732E-2</v>
      </c>
      <c r="T416" s="57"/>
      <c r="U416" s="102">
        <f>SUMIF(Data_IND_TWh!$A$9:$A$442,Data_TOT_TWh!$B416&amp;200&amp;"_"&amp;Data_TOT_TWh!$E416,Data_IND_TWh!$U$9:$U$442)+SUMIF(Data_TER_TWh!$A$9:$A$442,Data_TOT_TWh!$B416&amp;300&amp;"_"&amp;Data_TOT_TWh!$E416,Data_TER_TWh!$U$9:$U$442)+SUMIF(Data_RES_TWh!$A$9:$A$1310,Data_TOT_TWh!$B416&amp;400&amp;"_"&amp;Data_TOT_TWh!$E416,Data_RES_TWh!$U$9:$U$1310)</f>
        <v>0</v>
      </c>
      <c r="V416" s="57"/>
      <c r="W416" s="102">
        <f>SUMIF(Data_IND_TWh!$A$9:$A$442,Data_TOT_TWh!$B416&amp;200&amp;"_"&amp;Data_TOT_TWh!$E416,Data_IND_TWh!$W$9:$W$442)+SUMIF(Data_TER_TWh!$A$9:$A$442,Data_TOT_TWh!$B416&amp;300&amp;"_"&amp;Data_TOT_TWh!$E416,Data_TER_TWh!$W$9:$W$442)+SUMIF(Data_RES_TWh!$A$9:$A$1310,Data_TOT_TWh!$B416&amp;400&amp;"_"&amp;Data_TOT_TWh!$E416,Data_RES_TWh!$W$9:$W$1310)</f>
        <v>1.4515557333333327</v>
      </c>
      <c r="X416" s="13"/>
      <c r="Y416" s="13"/>
      <c r="Z416" s="13"/>
      <c r="AA416" s="46"/>
      <c r="AB416" s="57"/>
      <c r="AC416" s="102">
        <f>SUMIF(Data_IND_TWh!$A$9:$A$442,Data_TOT_TWh!$B416&amp;200&amp;"_"&amp;Data_TOT_TWh!$E416,Data_IND_TWh!$AC$9:$AC$442)+SUMIF(Data_TER_TWh!$A$9:$A$442,Data_TOT_TWh!$B416&amp;300&amp;"_"&amp;Data_TOT_TWh!$E416,Data_TER_TWh!$AC$9:$AC$442)+SUMIF(Data_RES_TWh!$A$9:$A$1310,Data_TOT_TWh!$B416&amp;400&amp;"_"&amp;Data_TOT_TWh!$E416,Data_RES_TWh!$AC$9:$AC$1310)</f>
        <v>0</v>
      </c>
      <c r="AD416" s="61"/>
      <c r="AE416" s="102">
        <f>SUMIF(Data_IND_TWh!$A$9:$A$442,Data_TOT_TWh!$B416&amp;200&amp;"_"&amp;Data_TOT_TWh!$E416,Data_IND_TWh!$AE$9:$AE$442)+SUMIF(Data_TER_TWh!$A$9:$A$442,Data_TOT_TWh!$B416&amp;300&amp;"_"&amp;Data_TOT_TWh!$E416,Data_TER_TWh!$AE$9:$AE$442)+SUMIF(Data_RES_TWh!$A$9:$A$1310,Data_TOT_TWh!$B416&amp;400&amp;"_"&amp;Data_TOT_TWh!$E416,Data_RES_TWh!$AE$9:$AE$1310)</f>
        <v>0</v>
      </c>
      <c r="AF416" s="13"/>
      <c r="AG416" s="13"/>
      <c r="AH416" s="46"/>
      <c r="AI416" s="57"/>
      <c r="AJ416" s="102">
        <f>SUMIF(Data_RES_TWh!$A$9:$A$1310,Data_TOT_TWh!$B416&amp;400&amp;"_"&amp;Data_TOT_TWh!$E416,Data_RES_TWh!$AJ$9:$AJ$1310)</f>
        <v>0</v>
      </c>
      <c r="AK416" s="57"/>
      <c r="AL416" s="9" t="str">
        <f>VLOOKUP(F416,Definitions!$B$7:$E$39,4,FALSE)</f>
        <v>Rest</v>
      </c>
    </row>
    <row r="417" spans="1:38">
      <c r="A417" s="36" t="str">
        <f t="shared" si="42"/>
        <v>CH999_2</v>
      </c>
      <c r="B417" t="s">
        <v>140</v>
      </c>
      <c r="C417" t="s">
        <v>269</v>
      </c>
      <c r="D417">
        <v>999</v>
      </c>
      <c r="E417">
        <v>2</v>
      </c>
      <c r="F417" s="25" t="str">
        <f>VLOOKUP(B417,Definitions!$C$7:$D$43,2,FALSE)</f>
        <v>Switzerland</v>
      </c>
      <c r="G417" t="str">
        <f>VLOOKUP(C417,Definitions!$C$49:$D$57,2,FALSE)</f>
        <v>TOTAL</v>
      </c>
      <c r="H417" t="str">
        <f>VLOOKUP(D417,Definitions!$C$60:$D$104,2,FALSE)</f>
        <v>TOTAL</v>
      </c>
      <c r="J417" s="29" t="str">
        <f>VLOOKUP(E417,Definitions!$C$115:$D$131,2,FALSE)</f>
        <v>Fuel oil</v>
      </c>
      <c r="K417" s="111" t="s">
        <v>987</v>
      </c>
      <c r="L417" s="110">
        <f t="shared" si="43"/>
        <v>41.102500000277779</v>
      </c>
      <c r="M417" s="110">
        <f t="shared" si="44"/>
        <v>41.102500000277779</v>
      </c>
      <c r="N417" s="57"/>
      <c r="O417" s="110">
        <f>IFERROR(SUMIF(Data_IND_TWh!$A$9:$A$442,Data_TOT_TWh!$B417&amp;200&amp;"_"&amp;Data_TOT_TWh!$E417,Data_IND_TWh!$O$9:$O$442),0)+SUMIF(Data_TER_TWh!$A$9:$A$442,Data_TOT_TWh!$B417&amp;300&amp;"_"&amp;Data_TOT_TWh!$E417,Data_TER_TWh!$O$9:$O$442)+SUMIF(Data_RES_TWh!$A$9:$A$1310,Data_TOT_TWh!$B417&amp;400&amp;"_"&amp;Data_TOT_TWh!$E417,Data_RES_TWh!$O$9:$O$1310)</f>
        <v>0</v>
      </c>
      <c r="P417" s="110">
        <f t="shared" si="45"/>
        <v>41.102500000277779</v>
      </c>
      <c r="Q417" s="110">
        <f t="shared" si="46"/>
        <v>41.102500000277779</v>
      </c>
      <c r="R417" s="109">
        <f t="shared" si="47"/>
        <v>0</v>
      </c>
      <c r="S417" s="102">
        <f>SUMIF(Data_IND_TWh!$A$9:$A$442,Data_TOT_TWh!$B417&amp;200&amp;"_"&amp;Data_TOT_TWh!$E417,Data_IND_TWh!$S$9:$S$442)+SUMIF(Data_TER_TWh!$A$9:$A$442,Data_TOT_TWh!$B417&amp;300&amp;"_"&amp;Data_TOT_TWh!$E417,Data_TER_TWh!$S$9:$S$442)+SUMIF(Data_RES_TWh!$A$9:$A$1310,Data_TOT_TWh!$B417&amp;400&amp;"_"&amp;Data_TOT_TWh!$E417,Data_RES_TWh!$S$9:$S$1310)</f>
        <v>33.497989563223193</v>
      </c>
      <c r="T417" s="57"/>
      <c r="U417" s="102">
        <f>SUMIF(Data_IND_TWh!$A$9:$A$442,Data_TOT_TWh!$B417&amp;200&amp;"_"&amp;Data_TOT_TWh!$E417,Data_IND_TWh!$U$9:$U$442)+SUMIF(Data_TER_TWh!$A$9:$A$442,Data_TOT_TWh!$B417&amp;300&amp;"_"&amp;Data_TOT_TWh!$E417,Data_TER_TWh!$U$9:$U$442)+SUMIF(Data_RES_TWh!$A$9:$A$1310,Data_TOT_TWh!$B417&amp;400&amp;"_"&amp;Data_TOT_TWh!$E417,Data_RES_TWh!$U$9:$U$1310)</f>
        <v>5.0009925303879186</v>
      </c>
      <c r="V417" s="57"/>
      <c r="W417" s="102">
        <f>SUMIF(Data_IND_TWh!$A$9:$A$442,Data_TOT_TWh!$B417&amp;200&amp;"_"&amp;Data_TOT_TWh!$E417,Data_IND_TWh!$W$9:$W$442)+SUMIF(Data_TER_TWh!$A$9:$A$442,Data_TOT_TWh!$B417&amp;300&amp;"_"&amp;Data_TOT_TWh!$E417,Data_TER_TWh!$W$9:$W$442)+SUMIF(Data_RES_TWh!$A$9:$A$1310,Data_TOT_TWh!$B417&amp;400&amp;"_"&amp;Data_TOT_TWh!$E417,Data_RES_TWh!$W$9:$W$1310)</f>
        <v>2.6035179066666663</v>
      </c>
      <c r="X417" s="13"/>
      <c r="Y417" s="13"/>
      <c r="Z417" s="13"/>
      <c r="AA417" s="46"/>
      <c r="AB417" s="57"/>
      <c r="AC417" s="102">
        <f>SUMIF(Data_IND_TWh!$A$9:$A$442,Data_TOT_TWh!$B417&amp;200&amp;"_"&amp;Data_TOT_TWh!$E417,Data_IND_TWh!$AC$9:$AC$442)+SUMIF(Data_TER_TWh!$A$9:$A$442,Data_TOT_TWh!$B417&amp;300&amp;"_"&amp;Data_TOT_TWh!$E417,Data_TER_TWh!$AC$9:$AC$442)+SUMIF(Data_RES_TWh!$A$9:$A$1310,Data_TOT_TWh!$B417&amp;400&amp;"_"&amp;Data_TOT_TWh!$E417,Data_RES_TWh!$AC$9:$AC$1310)</f>
        <v>0</v>
      </c>
      <c r="AD417" s="61"/>
      <c r="AE417" s="102">
        <f>SUMIF(Data_IND_TWh!$A$9:$A$442,Data_TOT_TWh!$B417&amp;200&amp;"_"&amp;Data_TOT_TWh!$E417,Data_IND_TWh!$AE$9:$AE$442)+SUMIF(Data_TER_TWh!$A$9:$A$442,Data_TOT_TWh!$B417&amp;300&amp;"_"&amp;Data_TOT_TWh!$E417,Data_TER_TWh!$AE$9:$AE$442)+SUMIF(Data_RES_TWh!$A$9:$A$1310,Data_TOT_TWh!$B417&amp;400&amp;"_"&amp;Data_TOT_TWh!$E417,Data_RES_TWh!$AE$9:$AE$1310)</f>
        <v>0</v>
      </c>
      <c r="AF417" s="13"/>
      <c r="AG417" s="13"/>
      <c r="AH417" s="46"/>
      <c r="AI417" s="57"/>
      <c r="AJ417" s="102">
        <f>SUMIF(Data_RES_TWh!$A$9:$A$1310,Data_TOT_TWh!$B417&amp;400&amp;"_"&amp;Data_TOT_TWh!$E417,Data_RES_TWh!$AJ$9:$AJ$1310)</f>
        <v>0</v>
      </c>
      <c r="AK417" s="57"/>
      <c r="AL417" s="9" t="str">
        <f>VLOOKUP(F417,Definitions!$B$7:$E$39,4,FALSE)</f>
        <v>Rest</v>
      </c>
    </row>
    <row r="418" spans="1:38">
      <c r="A418" s="36" t="str">
        <f t="shared" si="42"/>
        <v>CH999_3</v>
      </c>
      <c r="B418" t="s">
        <v>140</v>
      </c>
      <c r="C418" t="s">
        <v>269</v>
      </c>
      <c r="D418">
        <v>999</v>
      </c>
      <c r="E418">
        <v>3</v>
      </c>
      <c r="F418" s="25" t="str">
        <f>VLOOKUP(B418,Definitions!$C$7:$D$43,2,FALSE)</f>
        <v>Switzerland</v>
      </c>
      <c r="G418" t="str">
        <f>VLOOKUP(C418,Definitions!$C$49:$D$57,2,FALSE)</f>
        <v>TOTAL</v>
      </c>
      <c r="H418" t="str">
        <f>VLOOKUP(D418,Definitions!$C$60:$D$104,2,FALSE)</f>
        <v>TOTAL</v>
      </c>
      <c r="J418" s="29" t="str">
        <f>VLOOKUP(E418,Definitions!$C$115:$D$131,2,FALSE)</f>
        <v>Natural gas</v>
      </c>
      <c r="K418" s="111" t="s">
        <v>987</v>
      </c>
      <c r="L418" s="110">
        <f t="shared" si="43"/>
        <v>29.24388888861111</v>
      </c>
      <c r="M418" s="110">
        <f t="shared" si="44"/>
        <v>29.24388888861111</v>
      </c>
      <c r="N418" s="57"/>
      <c r="O418" s="110">
        <f>IFERROR(SUMIF(Data_IND_TWh!$A$9:$A$442,Data_TOT_TWh!$B418&amp;200&amp;"_"&amp;Data_TOT_TWh!$E418,Data_IND_TWh!$O$9:$O$442),0)+SUMIF(Data_TER_TWh!$A$9:$A$442,Data_TOT_TWh!$B418&amp;300&amp;"_"&amp;Data_TOT_TWh!$E418,Data_TER_TWh!$O$9:$O$442)+SUMIF(Data_RES_TWh!$A$9:$A$1310,Data_TOT_TWh!$B418&amp;400&amp;"_"&amp;Data_TOT_TWh!$E418,Data_RES_TWh!$O$9:$O$1310)</f>
        <v>0</v>
      </c>
      <c r="P418" s="110">
        <f t="shared" si="45"/>
        <v>29.24388888861111</v>
      </c>
      <c r="Q418" s="110">
        <f t="shared" si="46"/>
        <v>29.24388888861111</v>
      </c>
      <c r="R418" s="109">
        <f t="shared" si="47"/>
        <v>0</v>
      </c>
      <c r="S418" s="102">
        <f>SUMIF(Data_IND_TWh!$A$9:$A$442,Data_TOT_TWh!$B418&amp;200&amp;"_"&amp;Data_TOT_TWh!$E418,Data_IND_TWh!$S$9:$S$442)+SUMIF(Data_TER_TWh!$A$9:$A$442,Data_TOT_TWh!$B418&amp;300&amp;"_"&amp;Data_TOT_TWh!$E418,Data_TER_TWh!$S$9:$S$442)+SUMIF(Data_RES_TWh!$A$9:$A$1310,Data_TOT_TWh!$B418&amp;400&amp;"_"&amp;Data_TOT_TWh!$E418,Data_RES_TWh!$S$9:$S$1310)</f>
        <v>16.432603094281998</v>
      </c>
      <c r="T418" s="57"/>
      <c r="U418" s="102">
        <f>SUMIF(Data_IND_TWh!$A$9:$A$442,Data_TOT_TWh!$B418&amp;200&amp;"_"&amp;Data_TOT_TWh!$E418,Data_IND_TWh!$U$9:$U$442)+SUMIF(Data_TER_TWh!$A$9:$A$442,Data_TOT_TWh!$B418&amp;300&amp;"_"&amp;Data_TOT_TWh!$E418,Data_TER_TWh!$U$9:$U$442)+SUMIF(Data_RES_TWh!$A$9:$A$1310,Data_TOT_TWh!$B418&amp;400&amp;"_"&amp;Data_TOT_TWh!$E418,Data_RES_TWh!$U$9:$U$1310)</f>
        <v>2.8480811882180026</v>
      </c>
      <c r="V418" s="57"/>
      <c r="W418" s="102">
        <f>SUMIF(Data_IND_TWh!$A$9:$A$442,Data_TOT_TWh!$B418&amp;200&amp;"_"&amp;Data_TOT_TWh!$E418,Data_IND_TWh!$W$9:$W$442)+SUMIF(Data_TER_TWh!$A$9:$A$442,Data_TOT_TWh!$B418&amp;300&amp;"_"&amp;Data_TOT_TWh!$E418,Data_TER_TWh!$W$9:$W$442)+SUMIF(Data_RES_TWh!$A$9:$A$1310,Data_TOT_TWh!$B418&amp;400&amp;"_"&amp;Data_TOT_TWh!$E418,Data_RES_TWh!$W$9:$W$1310)</f>
        <v>9.963204606111109</v>
      </c>
      <c r="X418" s="13"/>
      <c r="Y418" s="13"/>
      <c r="Z418" s="13"/>
      <c r="AA418" s="46"/>
      <c r="AB418" s="57"/>
      <c r="AC418" s="102">
        <f>SUMIF(Data_IND_TWh!$A$9:$A$442,Data_TOT_TWh!$B418&amp;200&amp;"_"&amp;Data_TOT_TWh!$E418,Data_IND_TWh!$AC$9:$AC$442)+SUMIF(Data_TER_TWh!$A$9:$A$442,Data_TOT_TWh!$B418&amp;300&amp;"_"&amp;Data_TOT_TWh!$E418,Data_TER_TWh!$AC$9:$AC$442)+SUMIF(Data_RES_TWh!$A$9:$A$1310,Data_TOT_TWh!$B418&amp;400&amp;"_"&amp;Data_TOT_TWh!$E418,Data_RES_TWh!$AC$9:$AC$1310)</f>
        <v>0</v>
      </c>
      <c r="AD418" s="61"/>
      <c r="AE418" s="102">
        <f>SUMIF(Data_IND_TWh!$A$9:$A$442,Data_TOT_TWh!$B418&amp;200&amp;"_"&amp;Data_TOT_TWh!$E418,Data_IND_TWh!$AE$9:$AE$442)+SUMIF(Data_TER_TWh!$A$9:$A$442,Data_TOT_TWh!$B418&amp;300&amp;"_"&amp;Data_TOT_TWh!$E418,Data_TER_TWh!$AE$9:$AE$442)+SUMIF(Data_RES_TWh!$A$9:$A$1310,Data_TOT_TWh!$B418&amp;400&amp;"_"&amp;Data_TOT_TWh!$E418,Data_RES_TWh!$AE$9:$AE$1310)</f>
        <v>0</v>
      </c>
      <c r="AF418" s="13"/>
      <c r="AG418" s="13"/>
      <c r="AH418" s="46"/>
      <c r="AI418" s="57"/>
      <c r="AJ418" s="102">
        <f>SUMIF(Data_RES_TWh!$A$9:$A$1310,Data_TOT_TWh!$B418&amp;400&amp;"_"&amp;Data_TOT_TWh!$E418,Data_RES_TWh!$AJ$9:$AJ$1310)</f>
        <v>8.3333333333333329E-2</v>
      </c>
      <c r="AK418" s="57"/>
      <c r="AL418" s="9" t="str">
        <f>VLOOKUP(F418,Definitions!$B$7:$E$39,4,FALSE)</f>
        <v>Rest</v>
      </c>
    </row>
    <row r="419" spans="1:38">
      <c r="A419" s="36" t="str">
        <f t="shared" si="42"/>
        <v>CH999_4</v>
      </c>
      <c r="B419" t="s">
        <v>140</v>
      </c>
      <c r="C419" t="s">
        <v>269</v>
      </c>
      <c r="D419">
        <v>999</v>
      </c>
      <c r="E419">
        <v>4</v>
      </c>
      <c r="F419" s="25" t="str">
        <f>VLOOKUP(B419,Definitions!$C$7:$D$43,2,FALSE)</f>
        <v>Switzerland</v>
      </c>
      <c r="G419" t="str">
        <f>VLOOKUP(C419,Definitions!$C$49:$D$57,2,FALSE)</f>
        <v>TOTAL</v>
      </c>
      <c r="H419" t="str">
        <f>VLOOKUP(D419,Definitions!$C$60:$D$104,2,FALSE)</f>
        <v>TOTAL</v>
      </c>
      <c r="J419" s="29" t="str">
        <f>VLOOKUP(E419,Definitions!$C$115:$D$131,2,FALSE)</f>
        <v>Other fossil fuels</v>
      </c>
      <c r="K419" s="111" t="s">
        <v>987</v>
      </c>
      <c r="L419" s="110">
        <f t="shared" si="43"/>
        <v>0</v>
      </c>
      <c r="M419" s="110">
        <f t="shared" si="44"/>
        <v>0</v>
      </c>
      <c r="N419" s="57"/>
      <c r="O419" s="110">
        <f>IFERROR(SUMIF(Data_IND_TWh!$A$9:$A$442,Data_TOT_TWh!$B419&amp;200&amp;"_"&amp;Data_TOT_TWh!$E419,Data_IND_TWh!$O$9:$O$442),0)+SUMIF(Data_TER_TWh!$A$9:$A$442,Data_TOT_TWh!$B419&amp;300&amp;"_"&amp;Data_TOT_TWh!$E419,Data_TER_TWh!$O$9:$O$442)+SUMIF(Data_RES_TWh!$A$9:$A$1310,Data_TOT_TWh!$B419&amp;400&amp;"_"&amp;Data_TOT_TWh!$E419,Data_RES_TWh!$O$9:$O$1310)</f>
        <v>0</v>
      </c>
      <c r="P419" s="110">
        <f t="shared" si="45"/>
        <v>0</v>
      </c>
      <c r="Q419" s="110">
        <f t="shared" si="46"/>
        <v>0</v>
      </c>
      <c r="R419" s="109">
        <f t="shared" si="47"/>
        <v>0</v>
      </c>
      <c r="S419" s="102">
        <f>SUMIF(Data_IND_TWh!$A$9:$A$442,Data_TOT_TWh!$B419&amp;200&amp;"_"&amp;Data_TOT_TWh!$E419,Data_IND_TWh!$S$9:$S$442)+SUMIF(Data_TER_TWh!$A$9:$A$442,Data_TOT_TWh!$B419&amp;300&amp;"_"&amp;Data_TOT_TWh!$E419,Data_TER_TWh!$S$9:$S$442)+SUMIF(Data_RES_TWh!$A$9:$A$1310,Data_TOT_TWh!$B419&amp;400&amp;"_"&amp;Data_TOT_TWh!$E419,Data_RES_TWh!$S$9:$S$1310)</f>
        <v>0</v>
      </c>
      <c r="T419" s="57"/>
      <c r="U419" s="102">
        <f>SUMIF(Data_IND_TWh!$A$9:$A$442,Data_TOT_TWh!$B419&amp;200&amp;"_"&amp;Data_TOT_TWh!$E419,Data_IND_TWh!$U$9:$U$442)+SUMIF(Data_TER_TWh!$A$9:$A$442,Data_TOT_TWh!$B419&amp;300&amp;"_"&amp;Data_TOT_TWh!$E419,Data_TER_TWh!$U$9:$U$442)+SUMIF(Data_RES_TWh!$A$9:$A$1310,Data_TOT_TWh!$B419&amp;400&amp;"_"&amp;Data_TOT_TWh!$E419,Data_RES_TWh!$U$9:$U$1310)</f>
        <v>0</v>
      </c>
      <c r="V419" s="57"/>
      <c r="W419" s="102">
        <f>SUMIF(Data_IND_TWh!$A$9:$A$442,Data_TOT_TWh!$B419&amp;200&amp;"_"&amp;Data_TOT_TWh!$E419,Data_IND_TWh!$W$9:$W$442)+SUMIF(Data_TER_TWh!$A$9:$A$442,Data_TOT_TWh!$B419&amp;300&amp;"_"&amp;Data_TOT_TWh!$E419,Data_TER_TWh!$W$9:$W$442)+SUMIF(Data_RES_TWh!$A$9:$A$1310,Data_TOT_TWh!$B419&amp;400&amp;"_"&amp;Data_TOT_TWh!$E419,Data_RES_TWh!$W$9:$W$1310)</f>
        <v>0</v>
      </c>
      <c r="X419" s="13"/>
      <c r="Y419" s="13"/>
      <c r="Z419" s="13"/>
      <c r="AA419" s="46"/>
      <c r="AB419" s="57"/>
      <c r="AC419" s="102">
        <f>SUMIF(Data_IND_TWh!$A$9:$A$442,Data_TOT_TWh!$B419&amp;200&amp;"_"&amp;Data_TOT_TWh!$E419,Data_IND_TWh!$AC$9:$AC$442)+SUMIF(Data_TER_TWh!$A$9:$A$442,Data_TOT_TWh!$B419&amp;300&amp;"_"&amp;Data_TOT_TWh!$E419,Data_TER_TWh!$AC$9:$AC$442)+SUMIF(Data_RES_TWh!$A$9:$A$1310,Data_TOT_TWh!$B419&amp;400&amp;"_"&amp;Data_TOT_TWh!$E419,Data_RES_TWh!$AC$9:$AC$1310)</f>
        <v>0</v>
      </c>
      <c r="AD419" s="61"/>
      <c r="AE419" s="102">
        <f>SUMIF(Data_IND_TWh!$A$9:$A$442,Data_TOT_TWh!$B419&amp;200&amp;"_"&amp;Data_TOT_TWh!$E419,Data_IND_TWh!$AE$9:$AE$442)+SUMIF(Data_TER_TWh!$A$9:$A$442,Data_TOT_TWh!$B419&amp;300&amp;"_"&amp;Data_TOT_TWh!$E419,Data_TER_TWh!$AE$9:$AE$442)+SUMIF(Data_RES_TWh!$A$9:$A$1310,Data_TOT_TWh!$B419&amp;400&amp;"_"&amp;Data_TOT_TWh!$E419,Data_RES_TWh!$AE$9:$AE$1310)</f>
        <v>0</v>
      </c>
      <c r="AF419" s="13"/>
      <c r="AG419" s="13"/>
      <c r="AH419" s="46"/>
      <c r="AI419" s="57"/>
      <c r="AJ419" s="102">
        <f>SUMIF(Data_RES_TWh!$A$9:$A$1310,Data_TOT_TWh!$B419&amp;400&amp;"_"&amp;Data_TOT_TWh!$E419,Data_RES_TWh!$AJ$9:$AJ$1310)</f>
        <v>0</v>
      </c>
      <c r="AK419" s="57"/>
      <c r="AL419" s="9" t="str">
        <f>VLOOKUP(F419,Definitions!$B$7:$E$39,4,FALSE)</f>
        <v>Rest</v>
      </c>
    </row>
    <row r="420" spans="1:38">
      <c r="A420" s="36" t="str">
        <f t="shared" si="42"/>
        <v>CH999_6</v>
      </c>
      <c r="B420" t="s">
        <v>140</v>
      </c>
      <c r="C420" t="s">
        <v>269</v>
      </c>
      <c r="D420">
        <v>999</v>
      </c>
      <c r="E420">
        <v>6</v>
      </c>
      <c r="F420" s="25" t="str">
        <f>VLOOKUP(B420,Definitions!$C$7:$D$43,2,FALSE)</f>
        <v>Switzerland</v>
      </c>
      <c r="G420" t="str">
        <f>VLOOKUP(C420,Definitions!$C$49:$D$57,2,FALSE)</f>
        <v>TOTAL</v>
      </c>
      <c r="H420" t="str">
        <f>VLOOKUP(D420,Definitions!$C$60:$D$104,2,FALSE)</f>
        <v>TOTAL</v>
      </c>
      <c r="J420" s="29" t="str">
        <f>VLOOKUP(E420,Definitions!$C$115:$D$131,2,FALSE)</f>
        <v>Electricity</v>
      </c>
      <c r="K420" s="111" t="s">
        <v>987</v>
      </c>
      <c r="L420" s="110">
        <f t="shared" si="43"/>
        <v>14.059925098433272</v>
      </c>
      <c r="M420" s="110">
        <f t="shared" si="44"/>
        <v>14.059925098433272</v>
      </c>
      <c r="N420" s="57"/>
      <c r="O420" s="110">
        <f>IFERROR(SUMIF(Data_IND_TWh!$A$9:$A$442,Data_TOT_TWh!$B420&amp;200&amp;"_"&amp;Data_TOT_TWh!$E420,Data_IND_TWh!$O$9:$O$442),0)+SUMIF(Data_TER_TWh!$A$9:$A$442,Data_TOT_TWh!$B420&amp;300&amp;"_"&amp;Data_TOT_TWh!$E420,Data_TER_TWh!$O$9:$O$442)+SUMIF(Data_RES_TWh!$A$9:$A$1310,Data_TOT_TWh!$B420&amp;400&amp;"_"&amp;Data_TOT_TWh!$E420,Data_RES_TWh!$O$9:$O$1310)</f>
        <v>0</v>
      </c>
      <c r="P420" s="110">
        <f t="shared" si="45"/>
        <v>14.059925098433272</v>
      </c>
      <c r="Q420" s="110">
        <f t="shared" si="46"/>
        <v>9.7806312776689559</v>
      </c>
      <c r="R420" s="109">
        <f t="shared" si="47"/>
        <v>4.2792938207643161</v>
      </c>
      <c r="S420" s="102">
        <f>SUMIF(Data_IND_TWh!$A$9:$A$442,Data_TOT_TWh!$B420&amp;200&amp;"_"&amp;Data_TOT_TWh!$E420,Data_IND_TWh!$S$9:$S$442)+SUMIF(Data_TER_TWh!$A$9:$A$442,Data_TOT_TWh!$B420&amp;300&amp;"_"&amp;Data_TOT_TWh!$E420,Data_TER_TWh!$S$9:$S$442)+SUMIF(Data_RES_TWh!$A$9:$A$1310,Data_TOT_TWh!$B420&amp;400&amp;"_"&amp;Data_TOT_TWh!$E420,Data_RES_TWh!$S$9:$S$1310)</f>
        <v>4.7521931537594488</v>
      </c>
      <c r="T420" s="57"/>
      <c r="U420" s="102">
        <f>SUMIF(Data_IND_TWh!$A$9:$A$442,Data_TOT_TWh!$B420&amp;200&amp;"_"&amp;Data_TOT_TWh!$E420,Data_IND_TWh!$U$9:$U$442)+SUMIF(Data_TER_TWh!$A$9:$A$442,Data_TOT_TWh!$B420&amp;300&amp;"_"&amp;Data_TOT_TWh!$E420,Data_TER_TWh!$U$9:$U$442)+SUMIF(Data_RES_TWh!$A$9:$A$1310,Data_TOT_TWh!$B420&amp;400&amp;"_"&amp;Data_TOT_TWh!$E420,Data_RES_TWh!$U$9:$U$1310)</f>
        <v>2.4840458040874998</v>
      </c>
      <c r="V420" s="57"/>
      <c r="W420" s="102">
        <f>SUMIF(Data_IND_TWh!$A$9:$A$442,Data_TOT_TWh!$B420&amp;200&amp;"_"&amp;Data_TOT_TWh!$E420,Data_IND_TWh!$W$9:$W$442)+SUMIF(Data_TER_TWh!$A$9:$A$442,Data_TOT_TWh!$B420&amp;300&amp;"_"&amp;Data_TOT_TWh!$E420,Data_TER_TWh!$W$9:$W$442)+SUMIF(Data_RES_TWh!$A$9:$A$1310,Data_TOT_TWh!$B420&amp;400&amp;"_"&amp;Data_TOT_TWh!$E420,Data_RES_TWh!$W$9:$W$1310)</f>
        <v>2.5443923198220073</v>
      </c>
      <c r="X420" s="13"/>
      <c r="Y420" s="13"/>
      <c r="Z420" s="13"/>
      <c r="AA420" s="46"/>
      <c r="AB420" s="57"/>
      <c r="AC420" s="102">
        <f>SUMIF(Data_IND_TWh!$A$9:$A$442,Data_TOT_TWh!$B420&amp;200&amp;"_"&amp;Data_TOT_TWh!$E420,Data_IND_TWh!$AC$9:$AC$442)+SUMIF(Data_TER_TWh!$A$9:$A$442,Data_TOT_TWh!$B420&amp;300&amp;"_"&amp;Data_TOT_TWh!$E420,Data_TER_TWh!$AC$9:$AC$442)+SUMIF(Data_RES_TWh!$A$9:$A$1310,Data_TOT_TWh!$B420&amp;400&amp;"_"&amp;Data_TOT_TWh!$E420,Data_RES_TWh!$AC$9:$AC$1310)</f>
        <v>1.3680478669550793</v>
      </c>
      <c r="AD420" s="61"/>
      <c r="AE420" s="102">
        <f>SUMIF(Data_IND_TWh!$A$9:$A$442,Data_TOT_TWh!$B420&amp;200&amp;"_"&amp;Data_TOT_TWh!$E420,Data_IND_TWh!$AE$9:$AE$442)+SUMIF(Data_TER_TWh!$A$9:$A$442,Data_TOT_TWh!$B420&amp;300&amp;"_"&amp;Data_TOT_TWh!$E420,Data_TER_TWh!$AE$9:$AE$442)+SUMIF(Data_RES_TWh!$A$9:$A$1310,Data_TOT_TWh!$B420&amp;400&amp;"_"&amp;Data_TOT_TWh!$E420,Data_RES_TWh!$AE$9:$AE$1310)</f>
        <v>2.911245953809237</v>
      </c>
      <c r="AF420" s="13"/>
      <c r="AG420" s="13"/>
      <c r="AH420" s="46"/>
      <c r="AI420" s="57"/>
      <c r="AJ420" s="102">
        <f>SUMIF(Data_RES_TWh!$A$9:$A$1310,Data_TOT_TWh!$B420&amp;400&amp;"_"&amp;Data_TOT_TWh!$E420,Data_RES_TWh!$AJ$9:$AJ$1310)</f>
        <v>1.9444444444444444</v>
      </c>
      <c r="AK420" s="57"/>
      <c r="AL420" s="9" t="str">
        <f>VLOOKUP(F420,Definitions!$B$7:$E$39,4,FALSE)</f>
        <v>Rest</v>
      </c>
    </row>
    <row r="421" spans="1:38">
      <c r="A421" s="36" t="str">
        <f t="shared" si="42"/>
        <v>CH999_7</v>
      </c>
      <c r="B421" t="s">
        <v>140</v>
      </c>
      <c r="C421" t="s">
        <v>269</v>
      </c>
      <c r="D421">
        <v>999</v>
      </c>
      <c r="E421">
        <v>7</v>
      </c>
      <c r="F421" s="25" t="str">
        <f>VLOOKUP(B421,Definitions!$C$7:$D$43,2,FALSE)</f>
        <v>Switzerland</v>
      </c>
      <c r="G421" t="str">
        <f>VLOOKUP(C421,Definitions!$C$49:$D$57,2,FALSE)</f>
        <v>TOTAL</v>
      </c>
      <c r="H421" t="str">
        <f>VLOOKUP(D421,Definitions!$C$60:$D$104,2,FALSE)</f>
        <v>TOTAL</v>
      </c>
      <c r="J421" s="29" t="str">
        <f>VLOOKUP(E421,Definitions!$C$115:$D$131,2,FALSE)</f>
        <v>District heating</v>
      </c>
      <c r="K421" s="111" t="s">
        <v>987</v>
      </c>
      <c r="L421" s="110">
        <f t="shared" si="43"/>
        <v>3.5963888891666671</v>
      </c>
      <c r="M421" s="110">
        <f t="shared" si="44"/>
        <v>3.5963888891666671</v>
      </c>
      <c r="N421" s="57"/>
      <c r="O421" s="110">
        <f>IFERROR(SUMIF(Data_IND_TWh!$A$9:$A$442,Data_TOT_TWh!$B421&amp;200&amp;"_"&amp;Data_TOT_TWh!$E421,Data_IND_TWh!$O$9:$O$442),0)+SUMIF(Data_TER_TWh!$A$9:$A$442,Data_TOT_TWh!$B421&amp;300&amp;"_"&amp;Data_TOT_TWh!$E421,Data_TER_TWh!$O$9:$O$442)+SUMIF(Data_RES_TWh!$A$9:$A$1310,Data_TOT_TWh!$B421&amp;400&amp;"_"&amp;Data_TOT_TWh!$E421,Data_RES_TWh!$O$9:$O$1310)</f>
        <v>0</v>
      </c>
      <c r="P421" s="110">
        <f t="shared" si="45"/>
        <v>3.5963888891666671</v>
      </c>
      <c r="Q421" s="110">
        <f t="shared" si="46"/>
        <v>3.3186111113888894</v>
      </c>
      <c r="R421" s="109">
        <f t="shared" si="47"/>
        <v>0.27777777777777779</v>
      </c>
      <c r="S421" s="102">
        <f>SUMIF(Data_IND_TWh!$A$9:$A$442,Data_TOT_TWh!$B421&amp;200&amp;"_"&amp;Data_TOT_TWh!$E421,Data_IND_TWh!$S$9:$S$442)+SUMIF(Data_TER_TWh!$A$9:$A$442,Data_TOT_TWh!$B421&amp;300&amp;"_"&amp;Data_TOT_TWh!$E421,Data_TER_TWh!$S$9:$S$442)+SUMIF(Data_RES_TWh!$A$9:$A$1310,Data_TOT_TWh!$B421&amp;400&amp;"_"&amp;Data_TOT_TWh!$E421,Data_RES_TWh!$S$9:$S$1310)</f>
        <v>2.3034837544444446</v>
      </c>
      <c r="T421" s="57"/>
      <c r="U421" s="102">
        <f>SUMIF(Data_IND_TWh!$A$9:$A$442,Data_TOT_TWh!$B421&amp;200&amp;"_"&amp;Data_TOT_TWh!$E421,Data_IND_TWh!$U$9:$U$442)+SUMIF(Data_TER_TWh!$A$9:$A$442,Data_TOT_TWh!$B421&amp;300&amp;"_"&amp;Data_TOT_TWh!$E421,Data_TER_TWh!$U$9:$U$442)+SUMIF(Data_RES_TWh!$A$9:$A$1310,Data_TOT_TWh!$B421&amp;400&amp;"_"&amp;Data_TOT_TWh!$E421,Data_RES_TWh!$U$9:$U$1310)</f>
        <v>0.27777777777777779</v>
      </c>
      <c r="V421" s="57"/>
      <c r="W421" s="102">
        <f>SUMIF(Data_IND_TWh!$A$9:$A$442,Data_TOT_TWh!$B421&amp;200&amp;"_"&amp;Data_TOT_TWh!$E421,Data_IND_TWh!$W$9:$W$442)+SUMIF(Data_TER_TWh!$A$9:$A$442,Data_TOT_TWh!$B421&amp;300&amp;"_"&amp;Data_TOT_TWh!$E421,Data_TER_TWh!$W$9:$W$442)+SUMIF(Data_RES_TWh!$A$9:$A$1310,Data_TOT_TWh!$B421&amp;400&amp;"_"&amp;Data_TOT_TWh!$E421,Data_RES_TWh!$W$9:$W$1310)</f>
        <v>0.73734957916666699</v>
      </c>
      <c r="X421" s="13"/>
      <c r="Y421" s="13"/>
      <c r="Z421" s="13"/>
      <c r="AA421" s="46"/>
      <c r="AB421" s="57"/>
      <c r="AC421" s="102">
        <f>SUMIF(Data_IND_TWh!$A$9:$A$442,Data_TOT_TWh!$B421&amp;200&amp;"_"&amp;Data_TOT_TWh!$E421,Data_IND_TWh!$AC$9:$AC$442)+SUMIF(Data_TER_TWh!$A$9:$A$442,Data_TOT_TWh!$B421&amp;300&amp;"_"&amp;Data_TOT_TWh!$E421,Data_TER_TWh!$AC$9:$AC$442)+SUMIF(Data_RES_TWh!$A$9:$A$1310,Data_TOT_TWh!$B421&amp;400&amp;"_"&amp;Data_TOT_TWh!$E421,Data_RES_TWh!$AC$9:$AC$1310)</f>
        <v>0.27777777777777779</v>
      </c>
      <c r="AD421" s="61"/>
      <c r="AE421" s="102">
        <f>SUMIF(Data_IND_TWh!$A$9:$A$442,Data_TOT_TWh!$B421&amp;200&amp;"_"&amp;Data_TOT_TWh!$E421,Data_IND_TWh!$AE$9:$AE$442)+SUMIF(Data_TER_TWh!$A$9:$A$442,Data_TOT_TWh!$B421&amp;300&amp;"_"&amp;Data_TOT_TWh!$E421,Data_TER_TWh!$AE$9:$AE$442)+SUMIF(Data_RES_TWh!$A$9:$A$1310,Data_TOT_TWh!$B421&amp;400&amp;"_"&amp;Data_TOT_TWh!$E421,Data_RES_TWh!$AE$9:$AE$1310)</f>
        <v>0</v>
      </c>
      <c r="AF421" s="13"/>
      <c r="AG421" s="13"/>
      <c r="AH421" s="46"/>
      <c r="AI421" s="57"/>
      <c r="AJ421" s="102">
        <f>SUMIF(Data_RES_TWh!$A$9:$A$1310,Data_TOT_TWh!$B421&amp;400&amp;"_"&amp;Data_TOT_TWh!$E421,Data_RES_TWh!$AJ$9:$AJ$1310)</f>
        <v>0</v>
      </c>
      <c r="AK421" s="57"/>
      <c r="AL421" s="9" t="str">
        <f>VLOOKUP(F421,Definitions!$B$7:$E$39,4,FALSE)</f>
        <v>Rest</v>
      </c>
    </row>
    <row r="422" spans="1:38">
      <c r="A422" s="36" t="str">
        <f t="shared" si="42"/>
        <v>CH999_8</v>
      </c>
      <c r="B422" t="s">
        <v>140</v>
      </c>
      <c r="C422" t="s">
        <v>269</v>
      </c>
      <c r="D422">
        <v>999</v>
      </c>
      <c r="E422">
        <v>8</v>
      </c>
      <c r="F422" s="25" t="str">
        <f>VLOOKUP(B422,Definitions!$C$7:$D$43,2,FALSE)</f>
        <v>Switzerland</v>
      </c>
      <c r="G422" t="str">
        <f>VLOOKUP(C422,Definitions!$C$49:$D$57,2,FALSE)</f>
        <v>TOTAL</v>
      </c>
      <c r="H422" t="str">
        <f>VLOOKUP(D422,Definitions!$C$60:$D$104,2,FALSE)</f>
        <v>TOTAL</v>
      </c>
      <c r="J422" s="29" t="str">
        <f>VLOOKUP(E422,Definitions!$C$115:$D$131,2,FALSE)</f>
        <v>Waste non-RES</v>
      </c>
      <c r="K422" s="111" t="s">
        <v>987</v>
      </c>
      <c r="L422" s="110">
        <f t="shared" si="43"/>
        <v>3.6502777777777773</v>
      </c>
      <c r="M422" s="110">
        <f t="shared" si="44"/>
        <v>3.6502777777777773</v>
      </c>
      <c r="N422" s="57"/>
      <c r="O422" s="110">
        <f>IFERROR(SUMIF(Data_IND_TWh!$A$9:$A$442,Data_TOT_TWh!$B422&amp;200&amp;"_"&amp;Data_TOT_TWh!$E422,Data_IND_TWh!$O$9:$O$442),0)+SUMIF(Data_TER_TWh!$A$9:$A$442,Data_TOT_TWh!$B422&amp;300&amp;"_"&amp;Data_TOT_TWh!$E422,Data_TER_TWh!$O$9:$O$442)+SUMIF(Data_RES_TWh!$A$9:$A$1310,Data_TOT_TWh!$B422&amp;400&amp;"_"&amp;Data_TOT_TWh!$E422,Data_RES_TWh!$O$9:$O$1310)</f>
        <v>0</v>
      </c>
      <c r="P422" s="110">
        <f t="shared" si="45"/>
        <v>3.6502777777777773</v>
      </c>
      <c r="Q422" s="110">
        <f t="shared" si="46"/>
        <v>3.6502777777777773</v>
      </c>
      <c r="R422" s="109">
        <f t="shared" si="47"/>
        <v>0</v>
      </c>
      <c r="S422" s="102">
        <f>SUMIF(Data_IND_TWh!$A$9:$A$442,Data_TOT_TWh!$B422&amp;200&amp;"_"&amp;Data_TOT_TWh!$E422,Data_IND_TWh!$S$9:$S$442)+SUMIF(Data_TER_TWh!$A$9:$A$442,Data_TOT_TWh!$B422&amp;300&amp;"_"&amp;Data_TOT_TWh!$E422,Data_TER_TWh!$S$9:$S$442)+SUMIF(Data_RES_TWh!$A$9:$A$1310,Data_TOT_TWh!$B422&amp;400&amp;"_"&amp;Data_TOT_TWh!$E422,Data_RES_TWh!$S$9:$S$1310)</f>
        <v>0</v>
      </c>
      <c r="T422" s="57"/>
      <c r="U422" s="102">
        <f>SUMIF(Data_IND_TWh!$A$9:$A$442,Data_TOT_TWh!$B422&amp;200&amp;"_"&amp;Data_TOT_TWh!$E422,Data_IND_TWh!$U$9:$U$442)+SUMIF(Data_TER_TWh!$A$9:$A$442,Data_TOT_TWh!$B422&amp;300&amp;"_"&amp;Data_TOT_TWh!$E422,Data_TER_TWh!$U$9:$U$442)+SUMIF(Data_RES_TWh!$A$9:$A$1310,Data_TOT_TWh!$B422&amp;400&amp;"_"&amp;Data_TOT_TWh!$E422,Data_RES_TWh!$U$9:$U$1310)</f>
        <v>0</v>
      </c>
      <c r="V422" s="57"/>
      <c r="W422" s="102">
        <f>SUMIF(Data_IND_TWh!$A$9:$A$442,Data_TOT_TWh!$B422&amp;200&amp;"_"&amp;Data_TOT_TWh!$E422,Data_IND_TWh!$W$9:$W$442)+SUMIF(Data_TER_TWh!$A$9:$A$442,Data_TOT_TWh!$B422&amp;300&amp;"_"&amp;Data_TOT_TWh!$E422,Data_TER_TWh!$W$9:$W$442)+SUMIF(Data_RES_TWh!$A$9:$A$1310,Data_TOT_TWh!$B422&amp;400&amp;"_"&amp;Data_TOT_TWh!$E422,Data_RES_TWh!$W$9:$W$1310)</f>
        <v>3.6502777777777773</v>
      </c>
      <c r="X422" s="13"/>
      <c r="Y422" s="13"/>
      <c r="Z422" s="13"/>
      <c r="AA422" s="46"/>
      <c r="AB422" s="57"/>
      <c r="AC422" s="102">
        <f>SUMIF(Data_IND_TWh!$A$9:$A$442,Data_TOT_TWh!$B422&amp;200&amp;"_"&amp;Data_TOT_TWh!$E422,Data_IND_TWh!$AC$9:$AC$442)+SUMIF(Data_TER_TWh!$A$9:$A$442,Data_TOT_TWh!$B422&amp;300&amp;"_"&amp;Data_TOT_TWh!$E422,Data_TER_TWh!$AC$9:$AC$442)+SUMIF(Data_RES_TWh!$A$9:$A$1310,Data_TOT_TWh!$B422&amp;400&amp;"_"&amp;Data_TOT_TWh!$E422,Data_RES_TWh!$AC$9:$AC$1310)</f>
        <v>0</v>
      </c>
      <c r="AD422" s="61"/>
      <c r="AE422" s="102">
        <f>SUMIF(Data_IND_TWh!$A$9:$A$442,Data_TOT_TWh!$B422&amp;200&amp;"_"&amp;Data_TOT_TWh!$E422,Data_IND_TWh!$AE$9:$AE$442)+SUMIF(Data_TER_TWh!$A$9:$A$442,Data_TOT_TWh!$B422&amp;300&amp;"_"&amp;Data_TOT_TWh!$E422,Data_TER_TWh!$AE$9:$AE$442)+SUMIF(Data_RES_TWh!$A$9:$A$1310,Data_TOT_TWh!$B422&amp;400&amp;"_"&amp;Data_TOT_TWh!$E422,Data_RES_TWh!$AE$9:$AE$1310)</f>
        <v>0</v>
      </c>
      <c r="AF422" s="13"/>
      <c r="AG422" s="13"/>
      <c r="AH422" s="46"/>
      <c r="AI422" s="57"/>
      <c r="AJ422" s="102">
        <f>SUMIF(Data_RES_TWh!$A$9:$A$1310,Data_TOT_TWh!$B422&amp;400&amp;"_"&amp;Data_TOT_TWh!$E422,Data_RES_TWh!$AJ$9:$AJ$1310)</f>
        <v>0</v>
      </c>
      <c r="AK422" s="57"/>
      <c r="AL422" s="9" t="str">
        <f>VLOOKUP(F422,Definitions!$B$7:$E$39,4,FALSE)</f>
        <v>Rest</v>
      </c>
    </row>
    <row r="423" spans="1:38">
      <c r="A423" s="36" t="str">
        <f t="shared" si="42"/>
        <v>CH999_9</v>
      </c>
      <c r="B423" t="s">
        <v>140</v>
      </c>
      <c r="C423" t="s">
        <v>269</v>
      </c>
      <c r="D423">
        <v>999</v>
      </c>
      <c r="E423">
        <v>9</v>
      </c>
      <c r="F423" s="25" t="str">
        <f>VLOOKUP(B423,Definitions!$C$7:$D$43,2,FALSE)</f>
        <v>Switzerland</v>
      </c>
      <c r="G423" t="str">
        <f>VLOOKUP(C423,Definitions!$C$49:$D$57,2,FALSE)</f>
        <v>TOTAL</v>
      </c>
      <c r="H423" t="str">
        <f>VLOOKUP(D423,Definitions!$C$60:$D$104,2,FALSE)</f>
        <v>TOTAL</v>
      </c>
      <c r="J423" s="29" t="str">
        <f>VLOOKUP(E423,Definitions!$C$115:$D$131,2,FALSE)</f>
        <v>Waste RES</v>
      </c>
      <c r="K423" s="111" t="s">
        <v>987</v>
      </c>
      <c r="L423" s="110">
        <f t="shared" si="43"/>
        <v>0</v>
      </c>
      <c r="M423" s="110">
        <f t="shared" si="44"/>
        <v>0</v>
      </c>
      <c r="N423" s="57"/>
      <c r="O423" s="110">
        <f>IFERROR(SUMIF(Data_IND_TWh!$A$9:$A$442,Data_TOT_TWh!$B423&amp;200&amp;"_"&amp;Data_TOT_TWh!$E423,Data_IND_TWh!$O$9:$O$442),0)+SUMIF(Data_TER_TWh!$A$9:$A$442,Data_TOT_TWh!$B423&amp;300&amp;"_"&amp;Data_TOT_TWh!$E423,Data_TER_TWh!$O$9:$O$442)+SUMIF(Data_RES_TWh!$A$9:$A$1310,Data_TOT_TWh!$B423&amp;400&amp;"_"&amp;Data_TOT_TWh!$E423,Data_RES_TWh!$O$9:$O$1310)</f>
        <v>0</v>
      </c>
      <c r="P423" s="110">
        <f t="shared" si="45"/>
        <v>0</v>
      </c>
      <c r="Q423" s="110">
        <f t="shared" si="46"/>
        <v>0</v>
      </c>
      <c r="R423" s="109">
        <f t="shared" si="47"/>
        <v>0</v>
      </c>
      <c r="S423" s="102">
        <f>SUMIF(Data_IND_TWh!$A$9:$A$442,Data_TOT_TWh!$B423&amp;200&amp;"_"&amp;Data_TOT_TWh!$E423,Data_IND_TWh!$S$9:$S$442)+SUMIF(Data_TER_TWh!$A$9:$A$442,Data_TOT_TWh!$B423&amp;300&amp;"_"&amp;Data_TOT_TWh!$E423,Data_TER_TWh!$S$9:$S$442)+SUMIF(Data_RES_TWh!$A$9:$A$1310,Data_TOT_TWh!$B423&amp;400&amp;"_"&amp;Data_TOT_TWh!$E423,Data_RES_TWh!$S$9:$S$1310)</f>
        <v>0</v>
      </c>
      <c r="T423" s="57"/>
      <c r="U423" s="102">
        <f>SUMIF(Data_IND_TWh!$A$9:$A$442,Data_TOT_TWh!$B423&amp;200&amp;"_"&amp;Data_TOT_TWh!$E423,Data_IND_TWh!$U$9:$U$442)+SUMIF(Data_TER_TWh!$A$9:$A$442,Data_TOT_TWh!$B423&amp;300&amp;"_"&amp;Data_TOT_TWh!$E423,Data_TER_TWh!$U$9:$U$442)+SUMIF(Data_RES_TWh!$A$9:$A$1310,Data_TOT_TWh!$B423&amp;400&amp;"_"&amp;Data_TOT_TWh!$E423,Data_RES_TWh!$U$9:$U$1310)</f>
        <v>0</v>
      </c>
      <c r="V423" s="57"/>
      <c r="W423" s="102">
        <f>SUMIF(Data_IND_TWh!$A$9:$A$442,Data_TOT_TWh!$B423&amp;200&amp;"_"&amp;Data_TOT_TWh!$E423,Data_IND_TWh!$W$9:$W$442)+SUMIF(Data_TER_TWh!$A$9:$A$442,Data_TOT_TWh!$B423&amp;300&amp;"_"&amp;Data_TOT_TWh!$E423,Data_TER_TWh!$W$9:$W$442)+SUMIF(Data_RES_TWh!$A$9:$A$1310,Data_TOT_TWh!$B423&amp;400&amp;"_"&amp;Data_TOT_TWh!$E423,Data_RES_TWh!$W$9:$W$1310)</f>
        <v>0</v>
      </c>
      <c r="X423" s="13"/>
      <c r="Y423" s="13"/>
      <c r="Z423" s="13"/>
      <c r="AA423" s="46"/>
      <c r="AB423" s="57"/>
      <c r="AC423" s="102">
        <f>SUMIF(Data_IND_TWh!$A$9:$A$442,Data_TOT_TWh!$B423&amp;200&amp;"_"&amp;Data_TOT_TWh!$E423,Data_IND_TWh!$AC$9:$AC$442)+SUMIF(Data_TER_TWh!$A$9:$A$442,Data_TOT_TWh!$B423&amp;300&amp;"_"&amp;Data_TOT_TWh!$E423,Data_TER_TWh!$AC$9:$AC$442)+SUMIF(Data_RES_TWh!$A$9:$A$1310,Data_TOT_TWh!$B423&amp;400&amp;"_"&amp;Data_TOT_TWh!$E423,Data_RES_TWh!$AC$9:$AC$1310)</f>
        <v>0</v>
      </c>
      <c r="AD423" s="61"/>
      <c r="AE423" s="102">
        <f>SUMIF(Data_IND_TWh!$A$9:$A$442,Data_TOT_TWh!$B423&amp;200&amp;"_"&amp;Data_TOT_TWh!$E423,Data_IND_TWh!$AE$9:$AE$442)+SUMIF(Data_TER_TWh!$A$9:$A$442,Data_TOT_TWh!$B423&amp;300&amp;"_"&amp;Data_TOT_TWh!$E423,Data_TER_TWh!$AE$9:$AE$442)+SUMIF(Data_RES_TWh!$A$9:$A$1310,Data_TOT_TWh!$B423&amp;400&amp;"_"&amp;Data_TOT_TWh!$E423,Data_RES_TWh!$AE$9:$AE$1310)</f>
        <v>0</v>
      </c>
      <c r="AF423" s="13"/>
      <c r="AG423" s="13"/>
      <c r="AH423" s="46"/>
      <c r="AI423" s="57"/>
      <c r="AJ423" s="102">
        <f>SUMIF(Data_RES_TWh!$A$9:$A$1310,Data_TOT_TWh!$B423&amp;400&amp;"_"&amp;Data_TOT_TWh!$E423,Data_RES_TWh!$AJ$9:$AJ$1310)</f>
        <v>0</v>
      </c>
      <c r="AK423" s="57"/>
      <c r="AL423" s="9" t="str">
        <f>VLOOKUP(F423,Definitions!$B$7:$E$39,4,FALSE)</f>
        <v>Rest</v>
      </c>
    </row>
    <row r="424" spans="1:38">
      <c r="A424" s="36" t="str">
        <f t="shared" si="42"/>
        <v>CH999_51</v>
      </c>
      <c r="B424" t="s">
        <v>140</v>
      </c>
      <c r="C424" t="s">
        <v>269</v>
      </c>
      <c r="D424">
        <v>999</v>
      </c>
      <c r="E424">
        <v>51</v>
      </c>
      <c r="F424" s="25" t="str">
        <f>VLOOKUP(B424,Definitions!$C$7:$D$43,2,FALSE)</f>
        <v>Switzerland</v>
      </c>
      <c r="G424" t="str">
        <f>VLOOKUP(C424,Definitions!$C$49:$D$57,2,FALSE)</f>
        <v>TOTAL</v>
      </c>
      <c r="H424" t="str">
        <f>VLOOKUP(D424,Definitions!$C$60:$D$104,2,FALSE)</f>
        <v>TOTAL</v>
      </c>
      <c r="J424" s="29" t="str">
        <f>VLOOKUP(E424,Definitions!$C$115:$D$131,2,FALSE)</f>
        <v>Biomass</v>
      </c>
      <c r="K424" s="111" t="s">
        <v>987</v>
      </c>
      <c r="L424" s="110">
        <f t="shared" si="43"/>
        <v>6.2789444447222218</v>
      </c>
      <c r="M424" s="110">
        <f t="shared" si="44"/>
        <v>6.2789444447222218</v>
      </c>
      <c r="N424" s="57"/>
      <c r="O424" s="110">
        <f>IFERROR(SUMIF(Data_IND_TWh!$A$9:$A$442,Data_TOT_TWh!$B424&amp;200&amp;"_"&amp;Data_TOT_TWh!$E424,Data_IND_TWh!$O$9:$O$442),0)+SUMIF(Data_TER_TWh!$A$9:$A$442,Data_TOT_TWh!$B424&amp;300&amp;"_"&amp;Data_TOT_TWh!$E424,Data_TER_TWh!$O$9:$O$442)+SUMIF(Data_RES_TWh!$A$9:$A$1310,Data_TOT_TWh!$B424&amp;400&amp;"_"&amp;Data_TOT_TWh!$E424,Data_RES_TWh!$O$9:$O$1310)</f>
        <v>0</v>
      </c>
      <c r="P424" s="110">
        <f t="shared" si="45"/>
        <v>6.2789444447222218</v>
      </c>
      <c r="Q424" s="110">
        <f t="shared" si="46"/>
        <v>6.2789444447222218</v>
      </c>
      <c r="R424" s="109">
        <f t="shared" si="47"/>
        <v>0</v>
      </c>
      <c r="S424" s="102">
        <f>SUMIF(Data_IND_TWh!$A$9:$A$442,Data_TOT_TWh!$B424&amp;200&amp;"_"&amp;Data_TOT_TWh!$E424,Data_IND_TWh!$S$9:$S$442)+SUMIF(Data_TER_TWh!$A$9:$A$442,Data_TOT_TWh!$B424&amp;300&amp;"_"&amp;Data_TOT_TWh!$E424,Data_TER_TWh!$S$9:$S$442)+SUMIF(Data_RES_TWh!$A$9:$A$1310,Data_TOT_TWh!$B424&amp;400&amp;"_"&amp;Data_TOT_TWh!$E424,Data_RES_TWh!$S$9:$S$1310)</f>
        <v>4.6929999999999996</v>
      </c>
      <c r="T424" s="57"/>
      <c r="U424" s="102">
        <f>SUMIF(Data_IND_TWh!$A$9:$A$442,Data_TOT_TWh!$B424&amp;200&amp;"_"&amp;Data_TOT_TWh!$E424,Data_IND_TWh!$U$9:$U$442)+SUMIF(Data_TER_TWh!$A$9:$A$442,Data_TOT_TWh!$B424&amp;300&amp;"_"&amp;Data_TOT_TWh!$E424,Data_TER_TWh!$U$9:$U$442)+SUMIF(Data_RES_TWh!$A$9:$A$1310,Data_TOT_TWh!$B424&amp;400&amp;"_"&amp;Data_TOT_TWh!$E424,Data_RES_TWh!$U$9:$U$1310)</f>
        <v>0.30399999999999999</v>
      </c>
      <c r="V424" s="57"/>
      <c r="W424" s="102">
        <f>SUMIF(Data_IND_TWh!$A$9:$A$442,Data_TOT_TWh!$B424&amp;200&amp;"_"&amp;Data_TOT_TWh!$E424,Data_IND_TWh!$W$9:$W$442)+SUMIF(Data_TER_TWh!$A$9:$A$442,Data_TOT_TWh!$B424&amp;300&amp;"_"&amp;Data_TOT_TWh!$E424,Data_TER_TWh!$W$9:$W$442)+SUMIF(Data_RES_TWh!$A$9:$A$1310,Data_TOT_TWh!$B424&amp;400&amp;"_"&amp;Data_TOT_TWh!$E424,Data_RES_TWh!$W$9:$W$1310)</f>
        <v>1.2819444447222217</v>
      </c>
      <c r="X424" s="13"/>
      <c r="Y424" s="13"/>
      <c r="Z424" s="13"/>
      <c r="AA424" s="46"/>
      <c r="AB424" s="57"/>
      <c r="AC424" s="102">
        <f>SUMIF(Data_IND_TWh!$A$9:$A$442,Data_TOT_TWh!$B424&amp;200&amp;"_"&amp;Data_TOT_TWh!$E424,Data_IND_TWh!$AC$9:$AC$442)+SUMIF(Data_TER_TWh!$A$9:$A$442,Data_TOT_TWh!$B424&amp;300&amp;"_"&amp;Data_TOT_TWh!$E424,Data_TER_TWh!$AC$9:$AC$442)+SUMIF(Data_RES_TWh!$A$9:$A$1310,Data_TOT_TWh!$B424&amp;400&amp;"_"&amp;Data_TOT_TWh!$E424,Data_RES_TWh!$AC$9:$AC$1310)</f>
        <v>0</v>
      </c>
      <c r="AD424" s="61"/>
      <c r="AE424" s="102">
        <f>SUMIF(Data_IND_TWh!$A$9:$A$442,Data_TOT_TWh!$B424&amp;200&amp;"_"&amp;Data_TOT_TWh!$E424,Data_IND_TWh!$AE$9:$AE$442)+SUMIF(Data_TER_TWh!$A$9:$A$442,Data_TOT_TWh!$B424&amp;300&amp;"_"&amp;Data_TOT_TWh!$E424,Data_TER_TWh!$AE$9:$AE$442)+SUMIF(Data_RES_TWh!$A$9:$A$1310,Data_TOT_TWh!$B424&amp;400&amp;"_"&amp;Data_TOT_TWh!$E424,Data_RES_TWh!$AE$9:$AE$1310)</f>
        <v>0</v>
      </c>
      <c r="AF424" s="13"/>
      <c r="AG424" s="13"/>
      <c r="AH424" s="46"/>
      <c r="AI424" s="57"/>
      <c r="AJ424" s="102">
        <f>SUMIF(Data_RES_TWh!$A$9:$A$1310,Data_TOT_TWh!$B424&amp;400&amp;"_"&amp;Data_TOT_TWh!$E424,Data_RES_TWh!$AJ$9:$AJ$1310)</f>
        <v>2.8000000000000001E-2</v>
      </c>
      <c r="AK424" s="57"/>
      <c r="AL424" s="9" t="str">
        <f>VLOOKUP(F424,Definitions!$B$7:$E$39,4,FALSE)</f>
        <v>Rest</v>
      </c>
    </row>
    <row r="425" spans="1:38">
      <c r="A425" s="36" t="str">
        <f t="shared" si="42"/>
        <v>CH999_52</v>
      </c>
      <c r="B425" t="s">
        <v>140</v>
      </c>
      <c r="C425" t="s">
        <v>269</v>
      </c>
      <c r="D425">
        <v>999</v>
      </c>
      <c r="E425">
        <v>52</v>
      </c>
      <c r="F425" s="25" t="str">
        <f>VLOOKUP(B425,Definitions!$C$7:$D$43,2,FALSE)</f>
        <v>Switzerland</v>
      </c>
      <c r="G425" t="str">
        <f>VLOOKUP(C425,Definitions!$C$49:$D$57,2,FALSE)</f>
        <v>TOTAL</v>
      </c>
      <c r="H425" t="str">
        <f>VLOOKUP(D425,Definitions!$C$60:$D$104,2,FALSE)</f>
        <v>TOTAL</v>
      </c>
      <c r="J425" s="29" t="str">
        <f>VLOOKUP(E425,Definitions!$C$115:$D$131,2,FALSE)</f>
        <v>Geothermal</v>
      </c>
      <c r="K425" s="111" t="s">
        <v>987</v>
      </c>
      <c r="L425" s="110">
        <f t="shared" si="43"/>
        <v>2.722</v>
      </c>
      <c r="M425" s="110">
        <f t="shared" si="44"/>
        <v>2.722</v>
      </c>
      <c r="N425" s="57"/>
      <c r="O425" s="110">
        <f>IFERROR(SUMIF(Data_IND_TWh!$A$9:$A$442,Data_TOT_TWh!$B425&amp;200&amp;"_"&amp;Data_TOT_TWh!$E425,Data_IND_TWh!$O$9:$O$442),0)+SUMIF(Data_TER_TWh!$A$9:$A$442,Data_TOT_TWh!$B425&amp;300&amp;"_"&amp;Data_TOT_TWh!$E425,Data_TER_TWh!$O$9:$O$442)+SUMIF(Data_RES_TWh!$A$9:$A$1310,Data_TOT_TWh!$B425&amp;400&amp;"_"&amp;Data_TOT_TWh!$E425,Data_RES_TWh!$O$9:$O$1310)</f>
        <v>0</v>
      </c>
      <c r="P425" s="110">
        <f t="shared" si="45"/>
        <v>2.722</v>
      </c>
      <c r="Q425" s="110">
        <f t="shared" si="46"/>
        <v>2.722</v>
      </c>
      <c r="R425" s="109">
        <f t="shared" si="47"/>
        <v>0</v>
      </c>
      <c r="S425" s="102">
        <f>SUMIF(Data_IND_TWh!$A$9:$A$442,Data_TOT_TWh!$B425&amp;200&amp;"_"&amp;Data_TOT_TWh!$E425,Data_IND_TWh!$S$9:$S$442)+SUMIF(Data_TER_TWh!$A$9:$A$442,Data_TOT_TWh!$B425&amp;300&amp;"_"&amp;Data_TOT_TWh!$E425,Data_TER_TWh!$S$9:$S$442)+SUMIF(Data_RES_TWh!$A$9:$A$1310,Data_TOT_TWh!$B425&amp;400&amp;"_"&amp;Data_TOT_TWh!$E425,Data_RES_TWh!$S$9:$S$1310)</f>
        <v>2.4159999999999999</v>
      </c>
      <c r="T425" s="57"/>
      <c r="U425" s="102">
        <f>SUMIF(Data_IND_TWh!$A$9:$A$442,Data_TOT_TWh!$B425&amp;200&amp;"_"&amp;Data_TOT_TWh!$E425,Data_IND_TWh!$U$9:$U$442)+SUMIF(Data_TER_TWh!$A$9:$A$442,Data_TOT_TWh!$B425&amp;300&amp;"_"&amp;Data_TOT_TWh!$E425,Data_TER_TWh!$U$9:$U$442)+SUMIF(Data_RES_TWh!$A$9:$A$1310,Data_TOT_TWh!$B425&amp;400&amp;"_"&amp;Data_TOT_TWh!$E425,Data_RES_TWh!$U$9:$U$1310)</f>
        <v>0.30599999999999999</v>
      </c>
      <c r="V425" s="57"/>
      <c r="W425" s="102">
        <f>SUMIF(Data_IND_TWh!$A$9:$A$442,Data_TOT_TWh!$B425&amp;200&amp;"_"&amp;Data_TOT_TWh!$E425,Data_IND_TWh!$W$9:$W$442)+SUMIF(Data_TER_TWh!$A$9:$A$442,Data_TOT_TWh!$B425&amp;300&amp;"_"&amp;Data_TOT_TWh!$E425,Data_TER_TWh!$W$9:$W$442)+SUMIF(Data_RES_TWh!$A$9:$A$1310,Data_TOT_TWh!$B425&amp;400&amp;"_"&amp;Data_TOT_TWh!$E425,Data_RES_TWh!$W$9:$W$1310)</f>
        <v>0</v>
      </c>
      <c r="X425" s="13"/>
      <c r="Y425" s="13"/>
      <c r="Z425" s="13"/>
      <c r="AA425" s="46"/>
      <c r="AB425" s="57"/>
      <c r="AC425" s="102">
        <f>SUMIF(Data_IND_TWh!$A$9:$A$442,Data_TOT_TWh!$B425&amp;200&amp;"_"&amp;Data_TOT_TWh!$E425,Data_IND_TWh!$AC$9:$AC$442)+SUMIF(Data_TER_TWh!$A$9:$A$442,Data_TOT_TWh!$B425&amp;300&amp;"_"&amp;Data_TOT_TWh!$E425,Data_TER_TWh!$AC$9:$AC$442)+SUMIF(Data_RES_TWh!$A$9:$A$1310,Data_TOT_TWh!$B425&amp;400&amp;"_"&amp;Data_TOT_TWh!$E425,Data_RES_TWh!$AC$9:$AC$1310)</f>
        <v>0</v>
      </c>
      <c r="AD425" s="61"/>
      <c r="AE425" s="102">
        <f>SUMIF(Data_IND_TWh!$A$9:$A$442,Data_TOT_TWh!$B425&amp;200&amp;"_"&amp;Data_TOT_TWh!$E425,Data_IND_TWh!$AE$9:$AE$442)+SUMIF(Data_TER_TWh!$A$9:$A$442,Data_TOT_TWh!$B425&amp;300&amp;"_"&amp;Data_TOT_TWh!$E425,Data_TER_TWh!$AE$9:$AE$442)+SUMIF(Data_RES_TWh!$A$9:$A$1310,Data_TOT_TWh!$B425&amp;400&amp;"_"&amp;Data_TOT_TWh!$E425,Data_RES_TWh!$AE$9:$AE$1310)</f>
        <v>0</v>
      </c>
      <c r="AF425" s="13"/>
      <c r="AG425" s="13"/>
      <c r="AH425" s="46"/>
      <c r="AI425" s="57"/>
      <c r="AJ425" s="102">
        <f>SUMIF(Data_RES_TWh!$A$9:$A$1310,Data_TOT_TWh!$B425&amp;400&amp;"_"&amp;Data_TOT_TWh!$E425,Data_RES_TWh!$AJ$9:$AJ$1310)</f>
        <v>0</v>
      </c>
      <c r="AK425" s="57"/>
      <c r="AL425" s="9" t="str">
        <f>VLOOKUP(F425,Definitions!$B$7:$E$39,4,FALSE)</f>
        <v>Rest</v>
      </c>
    </row>
    <row r="426" spans="1:38">
      <c r="A426" s="36" t="str">
        <f t="shared" si="42"/>
        <v>CH999_53</v>
      </c>
      <c r="B426" t="s">
        <v>140</v>
      </c>
      <c r="C426" t="s">
        <v>269</v>
      </c>
      <c r="D426">
        <v>999</v>
      </c>
      <c r="E426">
        <v>53</v>
      </c>
      <c r="F426" s="25" t="str">
        <f>VLOOKUP(B426,Definitions!$C$7:$D$43,2,FALSE)</f>
        <v>Switzerland</v>
      </c>
      <c r="G426" t="str">
        <f>VLOOKUP(C426,Definitions!$C$49:$D$57,2,FALSE)</f>
        <v>TOTAL</v>
      </c>
      <c r="H426" t="str">
        <f>VLOOKUP(D426,Definitions!$C$60:$D$104,2,FALSE)</f>
        <v>TOTAL</v>
      </c>
      <c r="J426" s="29" t="str">
        <f>VLOOKUP(E426,Definitions!$C$115:$D$131,2,FALSE)</f>
        <v>Solar energy</v>
      </c>
      <c r="K426" s="111" t="s">
        <v>987</v>
      </c>
      <c r="L426" s="110">
        <f t="shared" si="43"/>
        <v>0.41899999999999998</v>
      </c>
      <c r="M426" s="110">
        <f t="shared" si="44"/>
        <v>0.41899999999999998</v>
      </c>
      <c r="N426" s="57"/>
      <c r="O426" s="110">
        <f>IFERROR(SUMIF(Data_IND_TWh!$A$9:$A$442,Data_TOT_TWh!$B426&amp;200&amp;"_"&amp;Data_TOT_TWh!$E426,Data_IND_TWh!$O$9:$O$442),0)+SUMIF(Data_TER_TWh!$A$9:$A$442,Data_TOT_TWh!$B426&amp;300&amp;"_"&amp;Data_TOT_TWh!$E426,Data_TER_TWh!$O$9:$O$442)+SUMIF(Data_RES_TWh!$A$9:$A$1310,Data_TOT_TWh!$B426&amp;400&amp;"_"&amp;Data_TOT_TWh!$E426,Data_RES_TWh!$O$9:$O$1310)</f>
        <v>0</v>
      </c>
      <c r="P426" s="110">
        <f t="shared" si="45"/>
        <v>0.41899999999999998</v>
      </c>
      <c r="Q426" s="110">
        <f t="shared" si="46"/>
        <v>0.41899999999999998</v>
      </c>
      <c r="R426" s="109">
        <f t="shared" si="47"/>
        <v>0</v>
      </c>
      <c r="S426" s="102">
        <f>SUMIF(Data_IND_TWh!$A$9:$A$442,Data_TOT_TWh!$B426&amp;200&amp;"_"&amp;Data_TOT_TWh!$E426,Data_IND_TWh!$S$9:$S$442)+SUMIF(Data_TER_TWh!$A$9:$A$442,Data_TOT_TWh!$B426&amp;300&amp;"_"&amp;Data_TOT_TWh!$E426,Data_TER_TWh!$S$9:$S$442)+SUMIF(Data_RES_TWh!$A$9:$A$1310,Data_TOT_TWh!$B426&amp;400&amp;"_"&amp;Data_TOT_TWh!$E426,Data_RES_TWh!$S$9:$S$1310)</f>
        <v>0.105</v>
      </c>
      <c r="T426" s="57"/>
      <c r="U426" s="102">
        <f>SUMIF(Data_IND_TWh!$A$9:$A$442,Data_TOT_TWh!$B426&amp;200&amp;"_"&amp;Data_TOT_TWh!$E426,Data_IND_TWh!$U$9:$U$442)+SUMIF(Data_TER_TWh!$A$9:$A$442,Data_TOT_TWh!$B426&amp;300&amp;"_"&amp;Data_TOT_TWh!$E426,Data_TER_TWh!$U$9:$U$442)+SUMIF(Data_RES_TWh!$A$9:$A$1310,Data_TOT_TWh!$B426&amp;400&amp;"_"&amp;Data_TOT_TWh!$E426,Data_RES_TWh!$U$9:$U$1310)</f>
        <v>0.314</v>
      </c>
      <c r="V426" s="57"/>
      <c r="W426" s="102">
        <f>SUMIF(Data_IND_TWh!$A$9:$A$442,Data_TOT_TWh!$B426&amp;200&amp;"_"&amp;Data_TOT_TWh!$E426,Data_IND_TWh!$W$9:$W$442)+SUMIF(Data_TER_TWh!$A$9:$A$442,Data_TOT_TWh!$B426&amp;300&amp;"_"&amp;Data_TOT_TWh!$E426,Data_TER_TWh!$W$9:$W$442)+SUMIF(Data_RES_TWh!$A$9:$A$1310,Data_TOT_TWh!$B426&amp;400&amp;"_"&amp;Data_TOT_TWh!$E426,Data_RES_TWh!$W$9:$W$1310)</f>
        <v>0</v>
      </c>
      <c r="X426" s="13"/>
      <c r="Y426" s="13"/>
      <c r="Z426" s="13"/>
      <c r="AA426" s="46"/>
      <c r="AB426" s="57"/>
      <c r="AC426" s="102">
        <f>SUMIF(Data_IND_TWh!$A$9:$A$442,Data_TOT_TWh!$B426&amp;200&amp;"_"&amp;Data_TOT_TWh!$E426,Data_IND_TWh!$AC$9:$AC$442)+SUMIF(Data_TER_TWh!$A$9:$A$442,Data_TOT_TWh!$B426&amp;300&amp;"_"&amp;Data_TOT_TWh!$E426,Data_TER_TWh!$AC$9:$AC$442)+SUMIF(Data_RES_TWh!$A$9:$A$1310,Data_TOT_TWh!$B426&amp;400&amp;"_"&amp;Data_TOT_TWh!$E426,Data_RES_TWh!$AC$9:$AC$1310)</f>
        <v>0</v>
      </c>
      <c r="AD426" s="61"/>
      <c r="AE426" s="102">
        <f>SUMIF(Data_IND_TWh!$A$9:$A$442,Data_TOT_TWh!$B426&amp;200&amp;"_"&amp;Data_TOT_TWh!$E426,Data_IND_TWh!$AE$9:$AE$442)+SUMIF(Data_TER_TWh!$A$9:$A$442,Data_TOT_TWh!$B426&amp;300&amp;"_"&amp;Data_TOT_TWh!$E426,Data_TER_TWh!$AE$9:$AE$442)+SUMIF(Data_RES_TWh!$A$9:$A$1310,Data_TOT_TWh!$B426&amp;400&amp;"_"&amp;Data_TOT_TWh!$E426,Data_RES_TWh!$AE$9:$AE$1310)</f>
        <v>0</v>
      </c>
      <c r="AF426" s="13"/>
      <c r="AG426" s="13"/>
      <c r="AH426" s="46"/>
      <c r="AI426" s="57"/>
      <c r="AJ426" s="102">
        <f>SUMIF(Data_RES_TWh!$A$9:$A$1310,Data_TOT_TWh!$B426&amp;400&amp;"_"&amp;Data_TOT_TWh!$E426,Data_RES_TWh!$AJ$9:$AJ$1310)</f>
        <v>0</v>
      </c>
      <c r="AK426" s="57"/>
      <c r="AL426" s="9" t="str">
        <f>VLOOKUP(F426,Definitions!$B$7:$E$39,4,FALSE)</f>
        <v>Rest</v>
      </c>
    </row>
    <row r="427" spans="1:38">
      <c r="A427" s="36" t="str">
        <f t="shared" si="42"/>
        <v>CH999_58</v>
      </c>
      <c r="B427" t="s">
        <v>140</v>
      </c>
      <c r="C427" t="s">
        <v>269</v>
      </c>
      <c r="D427">
        <v>999</v>
      </c>
      <c r="E427">
        <v>58</v>
      </c>
      <c r="F427" s="25" t="str">
        <f>VLOOKUP(B427,Definitions!$C$7:$D$43,2,FALSE)</f>
        <v>Switzerland</v>
      </c>
      <c r="G427" t="str">
        <f>VLOOKUP(C427,Definitions!$C$49:$D$57,2,FALSE)</f>
        <v>TOTAL</v>
      </c>
      <c r="H427" t="str">
        <f>VLOOKUP(D427,Definitions!$C$60:$D$104,2,FALSE)</f>
        <v>TOTAL</v>
      </c>
      <c r="J427" s="29" t="str">
        <f>VLOOKUP(E427,Definitions!$C$115:$D$131,2,FALSE)</f>
        <v>Ambient heat total</v>
      </c>
      <c r="K427" s="111" t="s">
        <v>987</v>
      </c>
      <c r="L427" s="110">
        <f t="shared" si="43"/>
        <v>2.4722222222222223</v>
      </c>
      <c r="M427" s="110">
        <f t="shared" si="44"/>
        <v>2.4722222222222223</v>
      </c>
      <c r="N427" s="57"/>
      <c r="O427" s="110">
        <f>IFERROR(SUMIF(Data_IND_TWh!$A$9:$A$442,Data_TOT_TWh!$B427&amp;200&amp;"_"&amp;Data_TOT_TWh!$E427,Data_IND_TWh!$O$9:$O$442),0)+SUMIF(Data_TER_TWh!$A$9:$A$442,Data_TOT_TWh!$B427&amp;300&amp;"_"&amp;Data_TOT_TWh!$E427,Data_TER_TWh!$O$9:$O$442)+SUMIF(Data_RES_TWh!$A$9:$A$1310,Data_TOT_TWh!$B427&amp;400&amp;"_"&amp;Data_TOT_TWh!$E427,Data_RES_TWh!$O$9:$O$1310)</f>
        <v>0</v>
      </c>
      <c r="P427" s="110">
        <f t="shared" si="45"/>
        <v>2.4722222222222223</v>
      </c>
      <c r="Q427" s="110">
        <f t="shared" si="46"/>
        <v>2.4722222222222223</v>
      </c>
      <c r="R427" s="109">
        <f t="shared" si="47"/>
        <v>0</v>
      </c>
      <c r="S427" s="102">
        <f>SUMIF(Data_IND_TWh!$A$9:$A$442,Data_TOT_TWh!$B427&amp;200&amp;"_"&amp;Data_TOT_TWh!$E427,Data_IND_TWh!$S$9:$S$442)+SUMIF(Data_TER_TWh!$A$9:$A$442,Data_TOT_TWh!$B427&amp;300&amp;"_"&amp;Data_TOT_TWh!$E427,Data_TER_TWh!$S$9:$S$442)+SUMIF(Data_RES_TWh!$A$9:$A$1310,Data_TOT_TWh!$B427&amp;400&amp;"_"&amp;Data_TOT_TWh!$E427,Data_RES_TWh!$S$9:$S$1310)</f>
        <v>2.1944444444444446</v>
      </c>
      <c r="T427" s="57"/>
      <c r="U427" s="102">
        <f>SUMIF(Data_IND_TWh!$A$9:$A$442,Data_TOT_TWh!$B427&amp;200&amp;"_"&amp;Data_TOT_TWh!$E427,Data_IND_TWh!$U$9:$U$442)+SUMIF(Data_TER_TWh!$A$9:$A$442,Data_TOT_TWh!$B427&amp;300&amp;"_"&amp;Data_TOT_TWh!$E427,Data_TER_TWh!$U$9:$U$442)+SUMIF(Data_RES_TWh!$A$9:$A$1310,Data_TOT_TWh!$B427&amp;400&amp;"_"&amp;Data_TOT_TWh!$E427,Data_RES_TWh!$U$9:$U$1310)</f>
        <v>0.27777777777777779</v>
      </c>
      <c r="V427" s="57"/>
      <c r="W427" s="102">
        <f>SUMIF(Data_IND_TWh!$A$9:$A$442,Data_TOT_TWh!$B427&amp;200&amp;"_"&amp;Data_TOT_TWh!$E427,Data_IND_TWh!$W$9:$W$442)+SUMIF(Data_TER_TWh!$A$9:$A$442,Data_TOT_TWh!$B427&amp;300&amp;"_"&amp;Data_TOT_TWh!$E427,Data_TER_TWh!$W$9:$W$442)+SUMIF(Data_RES_TWh!$A$9:$A$1310,Data_TOT_TWh!$B427&amp;400&amp;"_"&amp;Data_TOT_TWh!$E427,Data_RES_TWh!$W$9:$W$1310)</f>
        <v>0</v>
      </c>
      <c r="X427" s="13"/>
      <c r="Y427" s="13"/>
      <c r="Z427" s="13"/>
      <c r="AA427" s="46"/>
      <c r="AB427" s="57"/>
      <c r="AC427" s="102">
        <f>SUMIF(Data_IND_TWh!$A$9:$A$442,Data_TOT_TWh!$B427&amp;200&amp;"_"&amp;Data_TOT_TWh!$E427,Data_IND_TWh!$AC$9:$AC$442)+SUMIF(Data_TER_TWh!$A$9:$A$442,Data_TOT_TWh!$B427&amp;300&amp;"_"&amp;Data_TOT_TWh!$E427,Data_TER_TWh!$AC$9:$AC$442)+SUMIF(Data_RES_TWh!$A$9:$A$1310,Data_TOT_TWh!$B427&amp;400&amp;"_"&amp;Data_TOT_TWh!$E427,Data_RES_TWh!$AC$9:$AC$1310)</f>
        <v>0</v>
      </c>
      <c r="AD427" s="61"/>
      <c r="AE427" s="102">
        <f>SUMIF(Data_IND_TWh!$A$9:$A$442,Data_TOT_TWh!$B427&amp;200&amp;"_"&amp;Data_TOT_TWh!$E427,Data_IND_TWh!$AE$9:$AE$442)+SUMIF(Data_TER_TWh!$A$9:$A$442,Data_TOT_TWh!$B427&amp;300&amp;"_"&amp;Data_TOT_TWh!$E427,Data_TER_TWh!$AE$9:$AE$442)+SUMIF(Data_RES_TWh!$A$9:$A$1310,Data_TOT_TWh!$B427&amp;400&amp;"_"&amp;Data_TOT_TWh!$E427,Data_RES_TWh!$AE$9:$AE$1310)</f>
        <v>0</v>
      </c>
      <c r="AF427" s="13"/>
      <c r="AG427" s="13"/>
      <c r="AH427" s="46"/>
      <c r="AI427" s="57"/>
      <c r="AJ427" s="102">
        <f>SUMIF(Data_RES_TWh!$A$9:$A$1310,Data_TOT_TWh!$B427&amp;400&amp;"_"&amp;Data_TOT_TWh!$E427,Data_RES_TWh!$AJ$9:$AJ$1310)</f>
        <v>0</v>
      </c>
      <c r="AK427" s="57"/>
      <c r="AL427" s="9" t="str">
        <f>VLOOKUP(F427,Definitions!$B$7:$E$39,4,FALSE)</f>
        <v>Rest</v>
      </c>
    </row>
    <row r="428" spans="1:38">
      <c r="A428" s="36" t="str">
        <f t="shared" si="42"/>
        <v>CH999_55</v>
      </c>
      <c r="B428" t="s">
        <v>140</v>
      </c>
      <c r="C428" t="s">
        <v>269</v>
      </c>
      <c r="D428">
        <v>999</v>
      </c>
      <c r="E428">
        <v>55</v>
      </c>
      <c r="F428" s="25" t="str">
        <f>VLOOKUP(B428,Definitions!$C$7:$D$43,2,FALSE)</f>
        <v>Switzerland</v>
      </c>
      <c r="G428" t="str">
        <f>VLOOKUP(C428,Definitions!$C$49:$D$57,2,FALSE)</f>
        <v>TOTAL</v>
      </c>
      <c r="H428" t="str">
        <f>VLOOKUP(D428,Definitions!$C$60:$D$104,2,FALSE)</f>
        <v>TOTAL</v>
      </c>
      <c r="J428" s="29" t="str">
        <f>VLOOKUP(E428,Definitions!$C$115:$D$131,2,FALSE)</f>
        <v xml:space="preserve">Other RES </v>
      </c>
      <c r="K428" s="111" t="s">
        <v>987</v>
      </c>
      <c r="L428" s="110">
        <f t="shared" si="43"/>
        <v>0</v>
      </c>
      <c r="M428" s="110">
        <f t="shared" si="44"/>
        <v>0</v>
      </c>
      <c r="N428" s="57"/>
      <c r="O428" s="110">
        <f>IFERROR(SUMIF(Data_IND_TWh!$A$9:$A$442,Data_TOT_TWh!$B428&amp;200&amp;"_"&amp;Data_TOT_TWh!$E428,Data_IND_TWh!$O$9:$O$442),0)+SUMIF(Data_TER_TWh!$A$9:$A$442,Data_TOT_TWh!$B428&amp;300&amp;"_"&amp;Data_TOT_TWh!$E428,Data_TER_TWh!$O$9:$O$442)+SUMIF(Data_RES_TWh!$A$9:$A$1310,Data_TOT_TWh!$B428&amp;400&amp;"_"&amp;Data_TOT_TWh!$E428,Data_RES_TWh!$O$9:$O$1310)</f>
        <v>0</v>
      </c>
      <c r="P428" s="110">
        <f t="shared" si="45"/>
        <v>0</v>
      </c>
      <c r="Q428" s="110">
        <f t="shared" si="46"/>
        <v>0</v>
      </c>
      <c r="R428" s="109">
        <f t="shared" si="47"/>
        <v>0</v>
      </c>
      <c r="S428" s="102">
        <f>SUMIF(Data_IND_TWh!$A$9:$A$442,Data_TOT_TWh!$B428&amp;200&amp;"_"&amp;Data_TOT_TWh!$E428,Data_IND_TWh!$S$9:$S$442)+SUMIF(Data_TER_TWh!$A$9:$A$442,Data_TOT_TWh!$B428&amp;300&amp;"_"&amp;Data_TOT_TWh!$E428,Data_TER_TWh!$S$9:$S$442)+SUMIF(Data_RES_TWh!$A$9:$A$1310,Data_TOT_TWh!$B428&amp;400&amp;"_"&amp;Data_TOT_TWh!$E428,Data_RES_TWh!$S$9:$S$1310)</f>
        <v>0</v>
      </c>
      <c r="T428" s="57"/>
      <c r="U428" s="102">
        <f>SUMIF(Data_IND_TWh!$A$9:$A$442,Data_TOT_TWh!$B428&amp;200&amp;"_"&amp;Data_TOT_TWh!$E428,Data_IND_TWh!$U$9:$U$442)+SUMIF(Data_TER_TWh!$A$9:$A$442,Data_TOT_TWh!$B428&amp;300&amp;"_"&amp;Data_TOT_TWh!$E428,Data_TER_TWh!$U$9:$U$442)+SUMIF(Data_RES_TWh!$A$9:$A$1310,Data_TOT_TWh!$B428&amp;400&amp;"_"&amp;Data_TOT_TWh!$E428,Data_RES_TWh!$U$9:$U$1310)</f>
        <v>0</v>
      </c>
      <c r="V428" s="57"/>
      <c r="W428" s="102">
        <f>SUMIF(Data_IND_TWh!$A$9:$A$442,Data_TOT_TWh!$B428&amp;200&amp;"_"&amp;Data_TOT_TWh!$E428,Data_IND_TWh!$W$9:$W$442)+SUMIF(Data_TER_TWh!$A$9:$A$442,Data_TOT_TWh!$B428&amp;300&amp;"_"&amp;Data_TOT_TWh!$E428,Data_TER_TWh!$W$9:$W$442)+SUMIF(Data_RES_TWh!$A$9:$A$1310,Data_TOT_TWh!$B428&amp;400&amp;"_"&amp;Data_TOT_TWh!$E428,Data_RES_TWh!$W$9:$W$1310)</f>
        <v>0</v>
      </c>
      <c r="X428" s="13"/>
      <c r="Y428" s="13"/>
      <c r="Z428" s="13"/>
      <c r="AA428" s="46"/>
      <c r="AB428" s="57"/>
      <c r="AC428" s="102">
        <f>SUMIF(Data_IND_TWh!$A$9:$A$442,Data_TOT_TWh!$B428&amp;200&amp;"_"&amp;Data_TOT_TWh!$E428,Data_IND_TWh!$AC$9:$AC$442)+SUMIF(Data_TER_TWh!$A$9:$A$442,Data_TOT_TWh!$B428&amp;300&amp;"_"&amp;Data_TOT_TWh!$E428,Data_TER_TWh!$AC$9:$AC$442)+SUMIF(Data_RES_TWh!$A$9:$A$1310,Data_TOT_TWh!$B428&amp;400&amp;"_"&amp;Data_TOT_TWh!$E428,Data_RES_TWh!$AC$9:$AC$1310)</f>
        <v>0</v>
      </c>
      <c r="AD428" s="61"/>
      <c r="AE428" s="102">
        <f>SUMIF(Data_IND_TWh!$A$9:$A$442,Data_TOT_TWh!$B428&amp;200&amp;"_"&amp;Data_TOT_TWh!$E428,Data_IND_TWh!$AE$9:$AE$442)+SUMIF(Data_TER_TWh!$A$9:$A$442,Data_TOT_TWh!$B428&amp;300&amp;"_"&amp;Data_TOT_TWh!$E428,Data_TER_TWh!$AE$9:$AE$442)+SUMIF(Data_RES_TWh!$A$9:$A$1310,Data_TOT_TWh!$B428&amp;400&amp;"_"&amp;Data_TOT_TWh!$E428,Data_RES_TWh!$AE$9:$AE$1310)</f>
        <v>0</v>
      </c>
      <c r="AF428" s="13"/>
      <c r="AG428" s="13"/>
      <c r="AH428" s="46"/>
      <c r="AI428" s="57"/>
      <c r="AJ428" s="102">
        <f>SUMIF(Data_RES_TWh!$A$9:$A$1310,Data_TOT_TWh!$B428&amp;400&amp;"_"&amp;Data_TOT_TWh!$E428,Data_RES_TWh!$AJ$9:$AJ$1310)</f>
        <v>0</v>
      </c>
      <c r="AK428" s="57"/>
      <c r="AL428" s="9" t="str">
        <f>VLOOKUP(F428,Definitions!$B$7:$E$39,4,FALSE)</f>
        <v>Rest</v>
      </c>
    </row>
    <row r="429" spans="1:38">
      <c r="A429" s="36" t="str">
        <f t="shared" si="42"/>
        <v>IS999_0</v>
      </c>
      <c r="B429" t="s">
        <v>141</v>
      </c>
      <c r="C429" t="s">
        <v>269</v>
      </c>
      <c r="D429">
        <v>999</v>
      </c>
      <c r="E429">
        <v>0</v>
      </c>
      <c r="F429" s="25" t="str">
        <f>VLOOKUP(B429,Definitions!$C$7:$D$43,2,FALSE)</f>
        <v>Iceland</v>
      </c>
      <c r="G429" t="str">
        <f>VLOOKUP(C429,Definitions!$C$49:$D$57,2,FALSE)</f>
        <v>TOTAL</v>
      </c>
      <c r="H429" t="str">
        <f>VLOOKUP(D429,Definitions!$C$60:$D$104,2,FALSE)</f>
        <v>TOTAL</v>
      </c>
      <c r="J429" s="29" t="str">
        <f>VLOOKUP(E429,Definitions!$C$115:$D$131,2,FALSE)</f>
        <v>TOTAL</v>
      </c>
      <c r="K429" s="111" t="s">
        <v>987</v>
      </c>
      <c r="L429" s="110">
        <f t="shared" si="43"/>
        <v>8.336288716633744</v>
      </c>
      <c r="M429" s="110">
        <f t="shared" si="44"/>
        <v>8.336288716633744</v>
      </c>
      <c r="N429" s="57"/>
      <c r="O429" s="110">
        <f>IFERROR(SUMIF(Data_IND_TWh!$A$9:$A$442,Data_TOT_TWh!$B429&amp;200&amp;"_"&amp;Data_TOT_TWh!$E429,Data_IND_TWh!$O$9:$O$442),0)+SUMIF(Data_TER_TWh!$A$9:$A$442,Data_TOT_TWh!$B429&amp;300&amp;"_"&amp;Data_TOT_TWh!$E429,Data_TER_TWh!$O$9:$O$442)+SUMIF(Data_RES_TWh!$A$9:$A$1310,Data_TOT_TWh!$B429&amp;400&amp;"_"&amp;Data_TOT_TWh!$E429,Data_RES_TWh!$O$9:$O$1310)</f>
        <v>0</v>
      </c>
      <c r="P429" s="110">
        <f t="shared" si="45"/>
        <v>8.336288716633744</v>
      </c>
      <c r="Q429" s="110">
        <f t="shared" si="46"/>
        <v>7.9397737341569785</v>
      </c>
      <c r="R429" s="109">
        <f t="shared" si="47"/>
        <v>0.39651498247676525</v>
      </c>
      <c r="S429" s="102">
        <f>SUMIF(Data_IND_TWh!$A$9:$A$442,Data_TOT_TWh!$B429&amp;200&amp;"_"&amp;Data_TOT_TWh!$E429,Data_IND_TWh!$S$9:$S$442)+SUMIF(Data_TER_TWh!$A$9:$A$442,Data_TOT_TWh!$B429&amp;300&amp;"_"&amp;Data_TOT_TWh!$E429,Data_TER_TWh!$S$9:$S$442)+SUMIF(Data_RES_TWh!$A$9:$A$1310,Data_TOT_TWh!$B429&amp;400&amp;"_"&amp;Data_TOT_TWh!$E429,Data_RES_TWh!$S$9:$S$1310)</f>
        <v>6.2132442043011276</v>
      </c>
      <c r="T429" s="57"/>
      <c r="U429" s="102">
        <f>SUMIF(Data_IND_TWh!$A$9:$A$442,Data_TOT_TWh!$B429&amp;200&amp;"_"&amp;Data_TOT_TWh!$E429,Data_IND_TWh!$U$9:$U$442)+SUMIF(Data_TER_TWh!$A$9:$A$442,Data_TOT_TWh!$B429&amp;300&amp;"_"&amp;Data_TOT_TWh!$E429,Data_TER_TWh!$U$9:$U$442)+SUMIF(Data_RES_TWh!$A$9:$A$1310,Data_TOT_TWh!$B429&amp;400&amp;"_"&amp;Data_TOT_TWh!$E429,Data_RES_TWh!$U$9:$U$1310)</f>
        <v>0.71143817300344259</v>
      </c>
      <c r="V429" s="57"/>
      <c r="W429" s="102">
        <f>SUMIF(Data_IND_TWh!$A$9:$A$442,Data_TOT_TWh!$B429&amp;200&amp;"_"&amp;Data_TOT_TWh!$E429,Data_IND_TWh!$W$9:$W$442)+SUMIF(Data_TER_TWh!$A$9:$A$442,Data_TOT_TWh!$B429&amp;300&amp;"_"&amp;Data_TOT_TWh!$E429,Data_TER_TWh!$W$9:$W$442)+SUMIF(Data_RES_TWh!$A$9:$A$1310,Data_TOT_TWh!$B429&amp;400&amp;"_"&amp;Data_TOT_TWh!$E429,Data_RES_TWh!$W$9:$W$1310)</f>
        <v>1.0150913568524083</v>
      </c>
      <c r="X429" s="13"/>
      <c r="Y429" s="13"/>
      <c r="Z429" s="13"/>
      <c r="AA429" s="46"/>
      <c r="AB429" s="57"/>
      <c r="AC429" s="102">
        <f>SUMIF(Data_IND_TWh!$A$9:$A$442,Data_TOT_TWh!$B429&amp;200&amp;"_"&amp;Data_TOT_TWh!$E429,Data_IND_TWh!$AC$9:$AC$442)+SUMIF(Data_TER_TWh!$A$9:$A$442,Data_TOT_TWh!$B429&amp;300&amp;"_"&amp;Data_TOT_TWh!$E429,Data_TER_TWh!$AC$9:$AC$442)+SUMIF(Data_RES_TWh!$A$9:$A$1310,Data_TOT_TWh!$B429&amp;400&amp;"_"&amp;Data_TOT_TWh!$E429,Data_RES_TWh!$AC$9:$AC$1310)</f>
        <v>5.5314770600140242E-2</v>
      </c>
      <c r="AD429" s="61"/>
      <c r="AE429" s="102">
        <f>SUMIF(Data_IND_TWh!$A$9:$A$442,Data_TOT_TWh!$B429&amp;200&amp;"_"&amp;Data_TOT_TWh!$E429,Data_IND_TWh!$AE$9:$AE$442)+SUMIF(Data_TER_TWh!$A$9:$A$442,Data_TOT_TWh!$B429&amp;300&amp;"_"&amp;Data_TOT_TWh!$E429,Data_TER_TWh!$AE$9:$AE$442)+SUMIF(Data_RES_TWh!$A$9:$A$1310,Data_TOT_TWh!$B429&amp;400&amp;"_"&amp;Data_TOT_TWh!$E429,Data_RES_TWh!$AE$9:$AE$1310)</f>
        <v>0.34120021187662503</v>
      </c>
      <c r="AF429" s="13"/>
      <c r="AG429" s="13"/>
      <c r="AH429" s="46"/>
      <c r="AI429" s="57"/>
      <c r="AJ429" s="102">
        <f>SUMIF(Data_RES_TWh!$A$9:$A$1310,Data_TOT_TWh!$B429&amp;400&amp;"_"&amp;Data_TOT_TWh!$E429,Data_RES_TWh!$AJ$9:$AJ$1310)</f>
        <v>9.3388899999999997E-2</v>
      </c>
      <c r="AK429" s="57"/>
      <c r="AL429" s="9" t="str">
        <f>VLOOKUP(F429,Definitions!$B$7:$E$39,4,FALSE)</f>
        <v>Rest</v>
      </c>
    </row>
    <row r="430" spans="1:38">
      <c r="A430" s="36" t="str">
        <f t="shared" si="42"/>
        <v>IS999_1</v>
      </c>
      <c r="B430" t="s">
        <v>141</v>
      </c>
      <c r="C430" t="s">
        <v>269</v>
      </c>
      <c r="D430">
        <v>999</v>
      </c>
      <c r="E430">
        <v>1</v>
      </c>
      <c r="F430" s="25" t="str">
        <f>VLOOKUP(B430,Definitions!$C$7:$D$43,2,FALSE)</f>
        <v>Iceland</v>
      </c>
      <c r="G430" t="str">
        <f>VLOOKUP(C430,Definitions!$C$49:$D$57,2,FALSE)</f>
        <v>TOTAL</v>
      </c>
      <c r="H430" t="str">
        <f>VLOOKUP(D430,Definitions!$C$60:$D$104,2,FALSE)</f>
        <v>TOTAL</v>
      </c>
      <c r="J430" s="29" t="str">
        <f>VLOOKUP(E430,Definitions!$C$115:$D$131,2,FALSE)</f>
        <v>Coal</v>
      </c>
      <c r="K430" s="111" t="s">
        <v>987</v>
      </c>
      <c r="L430" s="110">
        <f t="shared" si="43"/>
        <v>1.0944444447222219</v>
      </c>
      <c r="M430" s="110">
        <f t="shared" si="44"/>
        <v>1.0944444447222219</v>
      </c>
      <c r="N430" s="57"/>
      <c r="O430" s="110">
        <f>IFERROR(SUMIF(Data_IND_TWh!$A$9:$A$442,Data_TOT_TWh!$B430&amp;200&amp;"_"&amp;Data_TOT_TWh!$E430,Data_IND_TWh!$O$9:$O$442),0)+SUMIF(Data_TER_TWh!$A$9:$A$442,Data_TOT_TWh!$B430&amp;300&amp;"_"&amp;Data_TOT_TWh!$E430,Data_TER_TWh!$O$9:$O$442)+SUMIF(Data_RES_TWh!$A$9:$A$1310,Data_TOT_TWh!$B430&amp;400&amp;"_"&amp;Data_TOT_TWh!$E430,Data_RES_TWh!$O$9:$O$1310)</f>
        <v>0</v>
      </c>
      <c r="P430" s="110">
        <f t="shared" si="45"/>
        <v>1.0944444447222219</v>
      </c>
      <c r="Q430" s="110">
        <f t="shared" si="46"/>
        <v>1.0944444447222219</v>
      </c>
      <c r="R430" s="109">
        <f t="shared" si="47"/>
        <v>0</v>
      </c>
      <c r="S430" s="102">
        <f>SUMIF(Data_IND_TWh!$A$9:$A$442,Data_TOT_TWh!$B430&amp;200&amp;"_"&amp;Data_TOT_TWh!$E430,Data_IND_TWh!$S$9:$S$442)+SUMIF(Data_TER_TWh!$A$9:$A$442,Data_TOT_TWh!$B430&amp;300&amp;"_"&amp;Data_TOT_TWh!$E430,Data_TER_TWh!$S$9:$S$442)+SUMIF(Data_RES_TWh!$A$9:$A$1310,Data_TOT_TWh!$B430&amp;400&amp;"_"&amp;Data_TOT_TWh!$E430,Data_RES_TWh!$S$9:$S$1310)</f>
        <v>0.85586348499999998</v>
      </c>
      <c r="T430" s="57"/>
      <c r="U430" s="102">
        <f>SUMIF(Data_IND_TWh!$A$9:$A$442,Data_TOT_TWh!$B430&amp;200&amp;"_"&amp;Data_TOT_TWh!$E430,Data_IND_TWh!$U$9:$U$442)+SUMIF(Data_TER_TWh!$A$9:$A$442,Data_TOT_TWh!$B430&amp;300&amp;"_"&amp;Data_TOT_TWh!$E430,Data_TER_TWh!$U$9:$U$442)+SUMIF(Data_RES_TWh!$A$9:$A$1310,Data_TOT_TWh!$B430&amp;400&amp;"_"&amp;Data_TOT_TWh!$E430,Data_RES_TWh!$U$9:$U$1310)</f>
        <v>0</v>
      </c>
      <c r="V430" s="57"/>
      <c r="W430" s="102">
        <f>SUMIF(Data_IND_TWh!$A$9:$A$442,Data_TOT_TWh!$B430&amp;200&amp;"_"&amp;Data_TOT_TWh!$E430,Data_IND_TWh!$W$9:$W$442)+SUMIF(Data_TER_TWh!$A$9:$A$442,Data_TOT_TWh!$B430&amp;300&amp;"_"&amp;Data_TOT_TWh!$E430,Data_TER_TWh!$W$9:$W$442)+SUMIF(Data_RES_TWh!$A$9:$A$1310,Data_TOT_TWh!$B430&amp;400&amp;"_"&amp;Data_TOT_TWh!$E430,Data_RES_TWh!$W$9:$W$1310)</f>
        <v>0.23858095972222201</v>
      </c>
      <c r="X430" s="13"/>
      <c r="Y430" s="13"/>
      <c r="Z430" s="13"/>
      <c r="AA430" s="46"/>
      <c r="AB430" s="57"/>
      <c r="AC430" s="102">
        <f>SUMIF(Data_IND_TWh!$A$9:$A$442,Data_TOT_TWh!$B430&amp;200&amp;"_"&amp;Data_TOT_TWh!$E430,Data_IND_TWh!$AC$9:$AC$442)+SUMIF(Data_TER_TWh!$A$9:$A$442,Data_TOT_TWh!$B430&amp;300&amp;"_"&amp;Data_TOT_TWh!$E430,Data_TER_TWh!$AC$9:$AC$442)+SUMIF(Data_RES_TWh!$A$9:$A$1310,Data_TOT_TWh!$B430&amp;400&amp;"_"&amp;Data_TOT_TWh!$E430,Data_RES_TWh!$AC$9:$AC$1310)</f>
        <v>0</v>
      </c>
      <c r="AD430" s="61"/>
      <c r="AE430" s="102">
        <f>SUMIF(Data_IND_TWh!$A$9:$A$442,Data_TOT_TWh!$B430&amp;200&amp;"_"&amp;Data_TOT_TWh!$E430,Data_IND_TWh!$AE$9:$AE$442)+SUMIF(Data_TER_TWh!$A$9:$A$442,Data_TOT_TWh!$B430&amp;300&amp;"_"&amp;Data_TOT_TWh!$E430,Data_TER_TWh!$AE$9:$AE$442)+SUMIF(Data_RES_TWh!$A$9:$A$1310,Data_TOT_TWh!$B430&amp;400&amp;"_"&amp;Data_TOT_TWh!$E430,Data_RES_TWh!$AE$9:$AE$1310)</f>
        <v>0</v>
      </c>
      <c r="AF430" s="13"/>
      <c r="AG430" s="13"/>
      <c r="AH430" s="46"/>
      <c r="AI430" s="57"/>
      <c r="AJ430" s="102">
        <f>SUMIF(Data_RES_TWh!$A$9:$A$1310,Data_TOT_TWh!$B430&amp;400&amp;"_"&amp;Data_TOT_TWh!$E430,Data_RES_TWh!$AJ$9:$AJ$1310)</f>
        <v>0</v>
      </c>
      <c r="AK430" s="57"/>
      <c r="AL430" s="9" t="str">
        <f>VLOOKUP(F430,Definitions!$B$7:$E$39,4,FALSE)</f>
        <v>Rest</v>
      </c>
    </row>
    <row r="431" spans="1:38">
      <c r="A431" s="36" t="str">
        <f t="shared" si="42"/>
        <v>IS999_2</v>
      </c>
      <c r="B431" t="s">
        <v>141</v>
      </c>
      <c r="C431" t="s">
        <v>269</v>
      </c>
      <c r="D431">
        <v>999</v>
      </c>
      <c r="E431">
        <v>2</v>
      </c>
      <c r="F431" s="25" t="str">
        <f>VLOOKUP(B431,Definitions!$C$7:$D$43,2,FALSE)</f>
        <v>Iceland</v>
      </c>
      <c r="G431" t="str">
        <f>VLOOKUP(C431,Definitions!$C$49:$D$57,2,FALSE)</f>
        <v>TOTAL</v>
      </c>
      <c r="H431" t="str">
        <f>VLOOKUP(D431,Definitions!$C$60:$D$104,2,FALSE)</f>
        <v>TOTAL</v>
      </c>
      <c r="J431" s="29" t="str">
        <f>VLOOKUP(E431,Definitions!$C$115:$D$131,2,FALSE)</f>
        <v>Fuel oil</v>
      </c>
      <c r="K431" s="111" t="s">
        <v>987</v>
      </c>
      <c r="L431" s="110">
        <f t="shared" si="43"/>
        <v>0.40714888888888895</v>
      </c>
      <c r="M431" s="110">
        <f t="shared" si="44"/>
        <v>0.40714888888888895</v>
      </c>
      <c r="N431" s="57"/>
      <c r="O431" s="110">
        <f>IFERROR(SUMIF(Data_IND_TWh!$A$9:$A$442,Data_TOT_TWh!$B431&amp;200&amp;"_"&amp;Data_TOT_TWh!$E431,Data_IND_TWh!$O$9:$O$442),0)+SUMIF(Data_TER_TWh!$A$9:$A$442,Data_TOT_TWh!$B431&amp;300&amp;"_"&amp;Data_TOT_TWh!$E431,Data_TER_TWh!$O$9:$O$442)+SUMIF(Data_RES_TWh!$A$9:$A$1310,Data_TOT_TWh!$B431&amp;400&amp;"_"&amp;Data_TOT_TWh!$E431,Data_RES_TWh!$O$9:$O$1310)</f>
        <v>0</v>
      </c>
      <c r="P431" s="110">
        <f t="shared" si="45"/>
        <v>0.40714888888888895</v>
      </c>
      <c r="Q431" s="110">
        <f t="shared" si="46"/>
        <v>0.40714888888888895</v>
      </c>
      <c r="R431" s="109">
        <f t="shared" si="47"/>
        <v>0</v>
      </c>
      <c r="S431" s="102">
        <f>SUMIF(Data_IND_TWh!$A$9:$A$442,Data_TOT_TWh!$B431&amp;200&amp;"_"&amp;Data_TOT_TWh!$E431,Data_IND_TWh!$S$9:$S$442)+SUMIF(Data_TER_TWh!$A$9:$A$442,Data_TOT_TWh!$B431&amp;300&amp;"_"&amp;Data_TOT_TWh!$E431,Data_TER_TWh!$S$9:$S$442)+SUMIF(Data_RES_TWh!$A$9:$A$1310,Data_TOT_TWh!$B431&amp;400&amp;"_"&amp;Data_TOT_TWh!$E431,Data_RES_TWh!$S$9:$S$1310)</f>
        <v>0.40256581675391273</v>
      </c>
      <c r="T431" s="57"/>
      <c r="U431" s="102">
        <f>SUMIF(Data_IND_TWh!$A$9:$A$442,Data_TOT_TWh!$B431&amp;200&amp;"_"&amp;Data_TOT_TWh!$E431,Data_IND_TWh!$U$9:$U$442)+SUMIF(Data_TER_TWh!$A$9:$A$442,Data_TOT_TWh!$B431&amp;300&amp;"_"&amp;Data_TOT_TWh!$E431,Data_TER_TWh!$U$9:$U$442)+SUMIF(Data_RES_TWh!$A$9:$A$1310,Data_TOT_TWh!$B431&amp;400&amp;"_"&amp;Data_TOT_TWh!$E431,Data_RES_TWh!$U$9:$U$1310)</f>
        <v>4.5830721349762096E-3</v>
      </c>
      <c r="V431" s="57"/>
      <c r="W431" s="102">
        <f>SUMIF(Data_IND_TWh!$A$9:$A$442,Data_TOT_TWh!$B431&amp;200&amp;"_"&amp;Data_TOT_TWh!$E431,Data_IND_TWh!$W$9:$W$442)+SUMIF(Data_TER_TWh!$A$9:$A$442,Data_TOT_TWh!$B431&amp;300&amp;"_"&amp;Data_TOT_TWh!$E431,Data_TER_TWh!$W$9:$W$442)+SUMIF(Data_RES_TWh!$A$9:$A$1310,Data_TOT_TWh!$B431&amp;400&amp;"_"&amp;Data_TOT_TWh!$E431,Data_RES_TWh!$W$9:$W$1310)</f>
        <v>0</v>
      </c>
      <c r="X431" s="13"/>
      <c r="Y431" s="13"/>
      <c r="Z431" s="13"/>
      <c r="AA431" s="46"/>
      <c r="AB431" s="57"/>
      <c r="AC431" s="102">
        <f>SUMIF(Data_IND_TWh!$A$9:$A$442,Data_TOT_TWh!$B431&amp;200&amp;"_"&amp;Data_TOT_TWh!$E431,Data_IND_TWh!$AC$9:$AC$442)+SUMIF(Data_TER_TWh!$A$9:$A$442,Data_TOT_TWh!$B431&amp;300&amp;"_"&amp;Data_TOT_TWh!$E431,Data_TER_TWh!$AC$9:$AC$442)+SUMIF(Data_RES_TWh!$A$9:$A$1310,Data_TOT_TWh!$B431&amp;400&amp;"_"&amp;Data_TOT_TWh!$E431,Data_RES_TWh!$AC$9:$AC$1310)</f>
        <v>0</v>
      </c>
      <c r="AD431" s="61"/>
      <c r="AE431" s="102">
        <f>SUMIF(Data_IND_TWh!$A$9:$A$442,Data_TOT_TWh!$B431&amp;200&amp;"_"&amp;Data_TOT_TWh!$E431,Data_IND_TWh!$AE$9:$AE$442)+SUMIF(Data_TER_TWh!$A$9:$A$442,Data_TOT_TWh!$B431&amp;300&amp;"_"&amp;Data_TOT_TWh!$E431,Data_TER_TWh!$AE$9:$AE$442)+SUMIF(Data_RES_TWh!$A$9:$A$1310,Data_TOT_TWh!$B431&amp;400&amp;"_"&amp;Data_TOT_TWh!$E431,Data_RES_TWh!$AE$9:$AE$1310)</f>
        <v>0</v>
      </c>
      <c r="AF431" s="13"/>
      <c r="AG431" s="13"/>
      <c r="AH431" s="46"/>
      <c r="AI431" s="57"/>
      <c r="AJ431" s="102">
        <f>SUMIF(Data_RES_TWh!$A$9:$A$1310,Data_TOT_TWh!$B431&amp;400&amp;"_"&amp;Data_TOT_TWh!$E431,Data_RES_TWh!$AJ$9:$AJ$1310)</f>
        <v>0</v>
      </c>
      <c r="AK431" s="57"/>
      <c r="AL431" s="9" t="str">
        <f>VLOOKUP(F431,Definitions!$B$7:$E$39,4,FALSE)</f>
        <v>Rest</v>
      </c>
    </row>
    <row r="432" spans="1:38">
      <c r="A432" s="36" t="str">
        <f t="shared" si="42"/>
        <v>IS999_3</v>
      </c>
      <c r="B432" t="s">
        <v>141</v>
      </c>
      <c r="C432" t="s">
        <v>269</v>
      </c>
      <c r="D432">
        <v>999</v>
      </c>
      <c r="E432">
        <v>3</v>
      </c>
      <c r="F432" s="25" t="str">
        <f>VLOOKUP(B432,Definitions!$C$7:$D$43,2,FALSE)</f>
        <v>Iceland</v>
      </c>
      <c r="G432" t="str">
        <f>VLOOKUP(C432,Definitions!$C$49:$D$57,2,FALSE)</f>
        <v>TOTAL</v>
      </c>
      <c r="H432" t="str">
        <f>VLOOKUP(D432,Definitions!$C$60:$D$104,2,FALSE)</f>
        <v>TOTAL</v>
      </c>
      <c r="J432" s="29" t="str">
        <f>VLOOKUP(E432,Definitions!$C$115:$D$131,2,FALSE)</f>
        <v>Natural gas</v>
      </c>
      <c r="K432" s="111" t="s">
        <v>987</v>
      </c>
      <c r="L432" s="110">
        <f t="shared" si="43"/>
        <v>0</v>
      </c>
      <c r="M432" s="110">
        <f t="shared" si="44"/>
        <v>0</v>
      </c>
      <c r="N432" s="57"/>
      <c r="O432" s="110">
        <f>IFERROR(SUMIF(Data_IND_TWh!$A$9:$A$442,Data_TOT_TWh!$B432&amp;200&amp;"_"&amp;Data_TOT_TWh!$E432,Data_IND_TWh!$O$9:$O$442),0)+SUMIF(Data_TER_TWh!$A$9:$A$442,Data_TOT_TWh!$B432&amp;300&amp;"_"&amp;Data_TOT_TWh!$E432,Data_TER_TWh!$O$9:$O$442)+SUMIF(Data_RES_TWh!$A$9:$A$1310,Data_TOT_TWh!$B432&amp;400&amp;"_"&amp;Data_TOT_TWh!$E432,Data_RES_TWh!$O$9:$O$1310)</f>
        <v>0</v>
      </c>
      <c r="P432" s="110">
        <f t="shared" si="45"/>
        <v>0</v>
      </c>
      <c r="Q432" s="110">
        <f t="shared" si="46"/>
        <v>0</v>
      </c>
      <c r="R432" s="109">
        <f t="shared" si="47"/>
        <v>0</v>
      </c>
      <c r="S432" s="102">
        <f>SUMIF(Data_IND_TWh!$A$9:$A$442,Data_TOT_TWh!$B432&amp;200&amp;"_"&amp;Data_TOT_TWh!$E432,Data_IND_TWh!$S$9:$S$442)+SUMIF(Data_TER_TWh!$A$9:$A$442,Data_TOT_TWh!$B432&amp;300&amp;"_"&amp;Data_TOT_TWh!$E432,Data_TER_TWh!$S$9:$S$442)+SUMIF(Data_RES_TWh!$A$9:$A$1310,Data_TOT_TWh!$B432&amp;400&amp;"_"&amp;Data_TOT_TWh!$E432,Data_RES_TWh!$S$9:$S$1310)</f>
        <v>0</v>
      </c>
      <c r="T432" s="57"/>
      <c r="U432" s="102">
        <f>SUMIF(Data_IND_TWh!$A$9:$A$442,Data_TOT_TWh!$B432&amp;200&amp;"_"&amp;Data_TOT_TWh!$E432,Data_IND_TWh!$U$9:$U$442)+SUMIF(Data_TER_TWh!$A$9:$A$442,Data_TOT_TWh!$B432&amp;300&amp;"_"&amp;Data_TOT_TWh!$E432,Data_TER_TWh!$U$9:$U$442)+SUMIF(Data_RES_TWh!$A$9:$A$1310,Data_TOT_TWh!$B432&amp;400&amp;"_"&amp;Data_TOT_TWh!$E432,Data_RES_TWh!$U$9:$U$1310)</f>
        <v>0</v>
      </c>
      <c r="V432" s="57"/>
      <c r="W432" s="102">
        <f>SUMIF(Data_IND_TWh!$A$9:$A$442,Data_TOT_TWh!$B432&amp;200&amp;"_"&amp;Data_TOT_TWh!$E432,Data_IND_TWh!$W$9:$W$442)+SUMIF(Data_TER_TWh!$A$9:$A$442,Data_TOT_TWh!$B432&amp;300&amp;"_"&amp;Data_TOT_TWh!$E432,Data_TER_TWh!$W$9:$W$442)+SUMIF(Data_RES_TWh!$A$9:$A$1310,Data_TOT_TWh!$B432&amp;400&amp;"_"&amp;Data_TOT_TWh!$E432,Data_RES_TWh!$W$9:$W$1310)</f>
        <v>0</v>
      </c>
      <c r="X432" s="13"/>
      <c r="Y432" s="13"/>
      <c r="Z432" s="13"/>
      <c r="AA432" s="46"/>
      <c r="AB432" s="57"/>
      <c r="AC432" s="102">
        <f>SUMIF(Data_IND_TWh!$A$9:$A$442,Data_TOT_TWh!$B432&amp;200&amp;"_"&amp;Data_TOT_TWh!$E432,Data_IND_TWh!$AC$9:$AC$442)+SUMIF(Data_TER_TWh!$A$9:$A$442,Data_TOT_TWh!$B432&amp;300&amp;"_"&amp;Data_TOT_TWh!$E432,Data_TER_TWh!$AC$9:$AC$442)+SUMIF(Data_RES_TWh!$A$9:$A$1310,Data_TOT_TWh!$B432&amp;400&amp;"_"&amp;Data_TOT_TWh!$E432,Data_RES_TWh!$AC$9:$AC$1310)</f>
        <v>0</v>
      </c>
      <c r="AD432" s="61"/>
      <c r="AE432" s="102">
        <f>SUMIF(Data_IND_TWh!$A$9:$A$442,Data_TOT_TWh!$B432&amp;200&amp;"_"&amp;Data_TOT_TWh!$E432,Data_IND_TWh!$AE$9:$AE$442)+SUMIF(Data_TER_TWh!$A$9:$A$442,Data_TOT_TWh!$B432&amp;300&amp;"_"&amp;Data_TOT_TWh!$E432,Data_TER_TWh!$AE$9:$AE$442)+SUMIF(Data_RES_TWh!$A$9:$A$1310,Data_TOT_TWh!$B432&amp;400&amp;"_"&amp;Data_TOT_TWh!$E432,Data_RES_TWh!$AE$9:$AE$1310)</f>
        <v>0</v>
      </c>
      <c r="AF432" s="13"/>
      <c r="AG432" s="13"/>
      <c r="AH432" s="46"/>
      <c r="AI432" s="57"/>
      <c r="AJ432" s="102">
        <f>SUMIF(Data_RES_TWh!$A$9:$A$1310,Data_TOT_TWh!$B432&amp;400&amp;"_"&amp;Data_TOT_TWh!$E432,Data_RES_TWh!$AJ$9:$AJ$1310)</f>
        <v>0</v>
      </c>
      <c r="AK432" s="57"/>
      <c r="AL432" s="9" t="str">
        <f>VLOOKUP(F432,Definitions!$B$7:$E$39,4,FALSE)</f>
        <v>Rest</v>
      </c>
    </row>
    <row r="433" spans="1:38">
      <c r="A433" s="36" t="str">
        <f t="shared" si="42"/>
        <v>IS999_4</v>
      </c>
      <c r="B433" t="s">
        <v>141</v>
      </c>
      <c r="C433" t="s">
        <v>269</v>
      </c>
      <c r="D433">
        <v>999</v>
      </c>
      <c r="E433">
        <v>4</v>
      </c>
      <c r="F433" s="25" t="str">
        <f>VLOOKUP(B433,Definitions!$C$7:$D$43,2,FALSE)</f>
        <v>Iceland</v>
      </c>
      <c r="G433" t="str">
        <f>VLOOKUP(C433,Definitions!$C$49:$D$57,2,FALSE)</f>
        <v>TOTAL</v>
      </c>
      <c r="H433" t="str">
        <f>VLOOKUP(D433,Definitions!$C$60:$D$104,2,FALSE)</f>
        <v>TOTAL</v>
      </c>
      <c r="J433" s="29" t="str">
        <f>VLOOKUP(E433,Definitions!$C$115:$D$131,2,FALSE)</f>
        <v>Other fossil fuels</v>
      </c>
      <c r="K433" s="111" t="s">
        <v>987</v>
      </c>
      <c r="L433" s="110">
        <f t="shared" si="43"/>
        <v>0</v>
      </c>
      <c r="M433" s="110">
        <f t="shared" si="44"/>
        <v>0</v>
      </c>
      <c r="N433" s="57"/>
      <c r="O433" s="110">
        <f>IFERROR(SUMIF(Data_IND_TWh!$A$9:$A$442,Data_TOT_TWh!$B433&amp;200&amp;"_"&amp;Data_TOT_TWh!$E433,Data_IND_TWh!$O$9:$O$442),0)+SUMIF(Data_TER_TWh!$A$9:$A$442,Data_TOT_TWh!$B433&amp;300&amp;"_"&amp;Data_TOT_TWh!$E433,Data_TER_TWh!$O$9:$O$442)+SUMIF(Data_RES_TWh!$A$9:$A$1310,Data_TOT_TWh!$B433&amp;400&amp;"_"&amp;Data_TOT_TWh!$E433,Data_RES_TWh!$O$9:$O$1310)</f>
        <v>0</v>
      </c>
      <c r="P433" s="110">
        <f t="shared" si="45"/>
        <v>0</v>
      </c>
      <c r="Q433" s="110">
        <f t="shared" si="46"/>
        <v>0</v>
      </c>
      <c r="R433" s="109">
        <f t="shared" si="47"/>
        <v>0</v>
      </c>
      <c r="S433" s="102">
        <f>SUMIF(Data_IND_TWh!$A$9:$A$442,Data_TOT_TWh!$B433&amp;200&amp;"_"&amp;Data_TOT_TWh!$E433,Data_IND_TWh!$S$9:$S$442)+SUMIF(Data_TER_TWh!$A$9:$A$442,Data_TOT_TWh!$B433&amp;300&amp;"_"&amp;Data_TOT_TWh!$E433,Data_TER_TWh!$S$9:$S$442)+SUMIF(Data_RES_TWh!$A$9:$A$1310,Data_TOT_TWh!$B433&amp;400&amp;"_"&amp;Data_TOT_TWh!$E433,Data_RES_TWh!$S$9:$S$1310)</f>
        <v>0</v>
      </c>
      <c r="T433" s="57"/>
      <c r="U433" s="102">
        <f>SUMIF(Data_IND_TWh!$A$9:$A$442,Data_TOT_TWh!$B433&amp;200&amp;"_"&amp;Data_TOT_TWh!$E433,Data_IND_TWh!$U$9:$U$442)+SUMIF(Data_TER_TWh!$A$9:$A$442,Data_TOT_TWh!$B433&amp;300&amp;"_"&amp;Data_TOT_TWh!$E433,Data_TER_TWh!$U$9:$U$442)+SUMIF(Data_RES_TWh!$A$9:$A$1310,Data_TOT_TWh!$B433&amp;400&amp;"_"&amp;Data_TOT_TWh!$E433,Data_RES_TWh!$U$9:$U$1310)</f>
        <v>0</v>
      </c>
      <c r="V433" s="57"/>
      <c r="W433" s="102">
        <f>SUMIF(Data_IND_TWh!$A$9:$A$442,Data_TOT_TWh!$B433&amp;200&amp;"_"&amp;Data_TOT_TWh!$E433,Data_IND_TWh!$W$9:$W$442)+SUMIF(Data_TER_TWh!$A$9:$A$442,Data_TOT_TWh!$B433&amp;300&amp;"_"&amp;Data_TOT_TWh!$E433,Data_TER_TWh!$W$9:$W$442)+SUMIF(Data_RES_TWh!$A$9:$A$1310,Data_TOT_TWh!$B433&amp;400&amp;"_"&amp;Data_TOT_TWh!$E433,Data_RES_TWh!$W$9:$W$1310)</f>
        <v>0</v>
      </c>
      <c r="X433" s="13"/>
      <c r="Y433" s="13"/>
      <c r="Z433" s="13"/>
      <c r="AA433" s="46"/>
      <c r="AB433" s="57"/>
      <c r="AC433" s="102">
        <f>SUMIF(Data_IND_TWh!$A$9:$A$442,Data_TOT_TWh!$B433&amp;200&amp;"_"&amp;Data_TOT_TWh!$E433,Data_IND_TWh!$AC$9:$AC$442)+SUMIF(Data_TER_TWh!$A$9:$A$442,Data_TOT_TWh!$B433&amp;300&amp;"_"&amp;Data_TOT_TWh!$E433,Data_TER_TWh!$AC$9:$AC$442)+SUMIF(Data_RES_TWh!$A$9:$A$1310,Data_TOT_TWh!$B433&amp;400&amp;"_"&amp;Data_TOT_TWh!$E433,Data_RES_TWh!$AC$9:$AC$1310)</f>
        <v>0</v>
      </c>
      <c r="AD433" s="61"/>
      <c r="AE433" s="102">
        <f>SUMIF(Data_IND_TWh!$A$9:$A$442,Data_TOT_TWh!$B433&amp;200&amp;"_"&amp;Data_TOT_TWh!$E433,Data_IND_TWh!$AE$9:$AE$442)+SUMIF(Data_TER_TWh!$A$9:$A$442,Data_TOT_TWh!$B433&amp;300&amp;"_"&amp;Data_TOT_TWh!$E433,Data_TER_TWh!$AE$9:$AE$442)+SUMIF(Data_RES_TWh!$A$9:$A$1310,Data_TOT_TWh!$B433&amp;400&amp;"_"&amp;Data_TOT_TWh!$E433,Data_RES_TWh!$AE$9:$AE$1310)</f>
        <v>0</v>
      </c>
      <c r="AF433" s="13"/>
      <c r="AG433" s="13"/>
      <c r="AH433" s="46"/>
      <c r="AI433" s="57"/>
      <c r="AJ433" s="102">
        <f>SUMIF(Data_RES_TWh!$A$9:$A$1310,Data_TOT_TWh!$B433&amp;400&amp;"_"&amp;Data_TOT_TWh!$E433,Data_RES_TWh!$AJ$9:$AJ$1310)</f>
        <v>0</v>
      </c>
      <c r="AK433" s="57"/>
      <c r="AL433" s="9" t="str">
        <f>VLOOKUP(F433,Definitions!$B$7:$E$39,4,FALSE)</f>
        <v>Rest</v>
      </c>
    </row>
    <row r="434" spans="1:38">
      <c r="A434" s="36" t="str">
        <f t="shared" si="42"/>
        <v>IS999_6</v>
      </c>
      <c r="B434" t="s">
        <v>141</v>
      </c>
      <c r="C434" t="s">
        <v>269</v>
      </c>
      <c r="D434">
        <v>999</v>
      </c>
      <c r="E434">
        <v>6</v>
      </c>
      <c r="F434" s="25" t="str">
        <f>VLOOKUP(B434,Definitions!$C$7:$D$43,2,FALSE)</f>
        <v>Iceland</v>
      </c>
      <c r="G434" t="str">
        <f>VLOOKUP(C434,Definitions!$C$49:$D$57,2,FALSE)</f>
        <v>TOTAL</v>
      </c>
      <c r="H434" t="str">
        <f>VLOOKUP(D434,Definitions!$C$60:$D$104,2,FALSE)</f>
        <v>TOTAL</v>
      </c>
      <c r="J434" s="29" t="str">
        <f>VLOOKUP(E434,Definitions!$C$115:$D$131,2,FALSE)</f>
        <v>Electricity</v>
      </c>
      <c r="K434" s="111" t="s">
        <v>987</v>
      </c>
      <c r="L434" s="110">
        <f t="shared" si="43"/>
        <v>2.3395931613559657</v>
      </c>
      <c r="M434" s="110">
        <f t="shared" si="44"/>
        <v>2.3395931613559657</v>
      </c>
      <c r="N434" s="57"/>
      <c r="O434" s="110">
        <f>IFERROR(SUMIF(Data_IND_TWh!$A$9:$A$442,Data_TOT_TWh!$B434&amp;200&amp;"_"&amp;Data_TOT_TWh!$E434,Data_IND_TWh!$O$9:$O$442),0)+SUMIF(Data_TER_TWh!$A$9:$A$442,Data_TOT_TWh!$B434&amp;300&amp;"_"&amp;Data_TOT_TWh!$E434,Data_TER_TWh!$O$9:$O$442)+SUMIF(Data_RES_TWh!$A$9:$A$1310,Data_TOT_TWh!$B434&amp;400&amp;"_"&amp;Data_TOT_TWh!$E434,Data_RES_TWh!$O$9:$O$1310)</f>
        <v>0</v>
      </c>
      <c r="P434" s="110">
        <f t="shared" si="45"/>
        <v>2.3395931613559657</v>
      </c>
      <c r="Q434" s="110">
        <f t="shared" si="46"/>
        <v>1.9430781788792006</v>
      </c>
      <c r="R434" s="109">
        <f t="shared" si="47"/>
        <v>0.39651498247676531</v>
      </c>
      <c r="S434" s="102">
        <f>SUMIF(Data_IND_TWh!$A$9:$A$442,Data_TOT_TWh!$B434&amp;200&amp;"_"&amp;Data_TOT_TWh!$E434,Data_IND_TWh!$S$9:$S$442)+SUMIF(Data_TER_TWh!$A$9:$A$442,Data_TOT_TWh!$B434&amp;300&amp;"_"&amp;Data_TOT_TWh!$E434,Data_TER_TWh!$S$9:$S$442)+SUMIF(Data_RES_TWh!$A$9:$A$1310,Data_TOT_TWh!$B434&amp;400&amp;"_"&amp;Data_TOT_TWh!$E434,Data_RES_TWh!$S$9:$S$1310)</f>
        <v>1.1504093025472151</v>
      </c>
      <c r="T434" s="57"/>
      <c r="U434" s="102">
        <f>SUMIF(Data_IND_TWh!$A$9:$A$442,Data_TOT_TWh!$B434&amp;200&amp;"_"&amp;Data_TOT_TWh!$E434,Data_IND_TWh!$U$9:$U$442)+SUMIF(Data_TER_TWh!$A$9:$A$442,Data_TOT_TWh!$B434&amp;300&amp;"_"&amp;Data_TOT_TWh!$E434,Data_TER_TWh!$U$9:$U$442)+SUMIF(Data_RES_TWh!$A$9:$A$1310,Data_TOT_TWh!$B434&amp;400&amp;"_"&amp;Data_TOT_TWh!$E434,Data_RES_TWh!$U$9:$U$1310)</f>
        <v>0.13838070086846638</v>
      </c>
      <c r="V434" s="57"/>
      <c r="W434" s="102">
        <f>SUMIF(Data_IND_TWh!$A$9:$A$442,Data_TOT_TWh!$B434&amp;200&amp;"_"&amp;Data_TOT_TWh!$E434,Data_IND_TWh!$W$9:$W$442)+SUMIF(Data_TER_TWh!$A$9:$A$442,Data_TOT_TWh!$B434&amp;300&amp;"_"&amp;Data_TOT_TWh!$E434,Data_TER_TWh!$W$9:$W$442)+SUMIF(Data_RES_TWh!$A$9:$A$1310,Data_TOT_TWh!$B434&amp;400&amp;"_"&amp;Data_TOT_TWh!$E434,Data_RES_TWh!$W$9:$W$1310)</f>
        <v>0.65428817546351925</v>
      </c>
      <c r="X434" s="13"/>
      <c r="Y434" s="13"/>
      <c r="Z434" s="13"/>
      <c r="AA434" s="46"/>
      <c r="AB434" s="57"/>
      <c r="AC434" s="102">
        <f>SUMIF(Data_IND_TWh!$A$9:$A$442,Data_TOT_TWh!$B434&amp;200&amp;"_"&amp;Data_TOT_TWh!$E434,Data_IND_TWh!$AC$9:$AC$442)+SUMIF(Data_TER_TWh!$A$9:$A$442,Data_TOT_TWh!$B434&amp;300&amp;"_"&amp;Data_TOT_TWh!$E434,Data_TER_TWh!$AC$9:$AC$442)+SUMIF(Data_RES_TWh!$A$9:$A$1310,Data_TOT_TWh!$B434&amp;400&amp;"_"&amp;Data_TOT_TWh!$E434,Data_RES_TWh!$AC$9:$AC$1310)</f>
        <v>5.5314770600140284E-2</v>
      </c>
      <c r="AD434" s="61"/>
      <c r="AE434" s="102">
        <f>SUMIF(Data_IND_TWh!$A$9:$A$442,Data_TOT_TWh!$B434&amp;200&amp;"_"&amp;Data_TOT_TWh!$E434,Data_IND_TWh!$AE$9:$AE$442)+SUMIF(Data_TER_TWh!$A$9:$A$442,Data_TOT_TWh!$B434&amp;300&amp;"_"&amp;Data_TOT_TWh!$E434,Data_TER_TWh!$AE$9:$AE$442)+SUMIF(Data_RES_TWh!$A$9:$A$1310,Data_TOT_TWh!$B434&amp;400&amp;"_"&amp;Data_TOT_TWh!$E434,Data_RES_TWh!$AE$9:$AE$1310)</f>
        <v>0.34120021187662503</v>
      </c>
      <c r="AF434" s="13"/>
      <c r="AG434" s="13"/>
      <c r="AH434" s="46"/>
      <c r="AI434" s="57"/>
      <c r="AJ434" s="102">
        <f>SUMIF(Data_RES_TWh!$A$9:$A$1310,Data_TOT_TWh!$B434&amp;400&amp;"_"&amp;Data_TOT_TWh!$E434,Data_RES_TWh!$AJ$9:$AJ$1310)</f>
        <v>9.3388899999999997E-2</v>
      </c>
      <c r="AK434" s="57"/>
      <c r="AL434" s="9" t="str">
        <f>VLOOKUP(F434,Definitions!$B$7:$E$39,4,FALSE)</f>
        <v>Rest</v>
      </c>
    </row>
    <row r="435" spans="1:38">
      <c r="A435" s="36" t="str">
        <f t="shared" si="42"/>
        <v>IS999_7</v>
      </c>
      <c r="B435" t="s">
        <v>141</v>
      </c>
      <c r="C435" t="s">
        <v>269</v>
      </c>
      <c r="D435">
        <v>999</v>
      </c>
      <c r="E435">
        <v>7</v>
      </c>
      <c r="F435" s="25" t="str">
        <f>VLOOKUP(B435,Definitions!$C$7:$D$43,2,FALSE)</f>
        <v>Iceland</v>
      </c>
      <c r="G435" t="str">
        <f>VLOOKUP(C435,Definitions!$C$49:$D$57,2,FALSE)</f>
        <v>TOTAL</v>
      </c>
      <c r="H435" t="str">
        <f>VLOOKUP(D435,Definitions!$C$60:$D$104,2,FALSE)</f>
        <v>TOTAL</v>
      </c>
      <c r="J435" s="29" t="str">
        <f>VLOOKUP(E435,Definitions!$C$115:$D$131,2,FALSE)</f>
        <v>District heating</v>
      </c>
      <c r="K435" s="111" t="s">
        <v>987</v>
      </c>
      <c r="L435" s="110">
        <f t="shared" si="43"/>
        <v>1.9189499999999999</v>
      </c>
      <c r="M435" s="110">
        <f t="shared" si="44"/>
        <v>1.9189499999999999</v>
      </c>
      <c r="N435" s="57"/>
      <c r="O435" s="110">
        <f>IFERROR(SUMIF(Data_IND_TWh!$A$9:$A$442,Data_TOT_TWh!$B435&amp;200&amp;"_"&amp;Data_TOT_TWh!$E435,Data_IND_TWh!$O$9:$O$442),0)+SUMIF(Data_TER_TWh!$A$9:$A$442,Data_TOT_TWh!$B435&amp;300&amp;"_"&amp;Data_TOT_TWh!$E435,Data_TER_TWh!$O$9:$O$442)+SUMIF(Data_RES_TWh!$A$9:$A$1310,Data_TOT_TWh!$B435&amp;400&amp;"_"&amp;Data_TOT_TWh!$E435,Data_RES_TWh!$O$9:$O$1310)</f>
        <v>0</v>
      </c>
      <c r="P435" s="110">
        <f t="shared" si="45"/>
        <v>1.9189499999999999</v>
      </c>
      <c r="Q435" s="110">
        <f t="shared" si="46"/>
        <v>1.9189499999999999</v>
      </c>
      <c r="R435" s="109">
        <f t="shared" si="47"/>
        <v>0</v>
      </c>
      <c r="S435" s="102">
        <f>SUMIF(Data_IND_TWh!$A$9:$A$442,Data_TOT_TWh!$B435&amp;200&amp;"_"&amp;Data_TOT_TWh!$E435,Data_IND_TWh!$S$9:$S$442)+SUMIF(Data_TER_TWh!$A$9:$A$442,Data_TOT_TWh!$B435&amp;300&amp;"_"&amp;Data_TOT_TWh!$E435,Data_TER_TWh!$S$9:$S$442)+SUMIF(Data_RES_TWh!$A$9:$A$1310,Data_TOT_TWh!$B435&amp;400&amp;"_"&amp;Data_TOT_TWh!$E435,Data_RES_TWh!$S$9:$S$1310)</f>
        <v>1.6694864999999999</v>
      </c>
      <c r="T435" s="57"/>
      <c r="U435" s="102">
        <f>SUMIF(Data_IND_TWh!$A$9:$A$442,Data_TOT_TWh!$B435&amp;200&amp;"_"&amp;Data_TOT_TWh!$E435,Data_IND_TWh!$U$9:$U$442)+SUMIF(Data_TER_TWh!$A$9:$A$442,Data_TOT_TWh!$B435&amp;300&amp;"_"&amp;Data_TOT_TWh!$E435,Data_TER_TWh!$U$9:$U$442)+SUMIF(Data_RES_TWh!$A$9:$A$1310,Data_TOT_TWh!$B435&amp;400&amp;"_"&amp;Data_TOT_TWh!$E435,Data_RES_TWh!$U$9:$U$1310)</f>
        <v>0.2494635</v>
      </c>
      <c r="V435" s="57"/>
      <c r="W435" s="102">
        <f>SUMIF(Data_IND_TWh!$A$9:$A$442,Data_TOT_TWh!$B435&amp;200&amp;"_"&amp;Data_TOT_TWh!$E435,Data_IND_TWh!$W$9:$W$442)+SUMIF(Data_TER_TWh!$A$9:$A$442,Data_TOT_TWh!$B435&amp;300&amp;"_"&amp;Data_TOT_TWh!$E435,Data_TER_TWh!$W$9:$W$442)+SUMIF(Data_RES_TWh!$A$9:$A$1310,Data_TOT_TWh!$B435&amp;400&amp;"_"&amp;Data_TOT_TWh!$E435,Data_RES_TWh!$W$9:$W$1310)</f>
        <v>0</v>
      </c>
      <c r="X435" s="13"/>
      <c r="Y435" s="13"/>
      <c r="Z435" s="13"/>
      <c r="AA435" s="46"/>
      <c r="AB435" s="57"/>
      <c r="AC435" s="102">
        <f>SUMIF(Data_IND_TWh!$A$9:$A$442,Data_TOT_TWh!$B435&amp;200&amp;"_"&amp;Data_TOT_TWh!$E435,Data_IND_TWh!$AC$9:$AC$442)+SUMIF(Data_TER_TWh!$A$9:$A$442,Data_TOT_TWh!$B435&amp;300&amp;"_"&amp;Data_TOT_TWh!$E435,Data_TER_TWh!$AC$9:$AC$442)+SUMIF(Data_RES_TWh!$A$9:$A$1310,Data_TOT_TWh!$B435&amp;400&amp;"_"&amp;Data_TOT_TWh!$E435,Data_RES_TWh!$AC$9:$AC$1310)</f>
        <v>0</v>
      </c>
      <c r="AD435" s="61"/>
      <c r="AE435" s="102">
        <f>SUMIF(Data_IND_TWh!$A$9:$A$442,Data_TOT_TWh!$B435&amp;200&amp;"_"&amp;Data_TOT_TWh!$E435,Data_IND_TWh!$AE$9:$AE$442)+SUMIF(Data_TER_TWh!$A$9:$A$442,Data_TOT_TWh!$B435&amp;300&amp;"_"&amp;Data_TOT_TWh!$E435,Data_TER_TWh!$AE$9:$AE$442)+SUMIF(Data_RES_TWh!$A$9:$A$1310,Data_TOT_TWh!$B435&amp;400&amp;"_"&amp;Data_TOT_TWh!$E435,Data_RES_TWh!$AE$9:$AE$1310)</f>
        <v>0</v>
      </c>
      <c r="AF435" s="13"/>
      <c r="AG435" s="13"/>
      <c r="AH435" s="46"/>
      <c r="AI435" s="57"/>
      <c r="AJ435" s="102">
        <f>SUMIF(Data_RES_TWh!$A$9:$A$1310,Data_TOT_TWh!$B435&amp;400&amp;"_"&amp;Data_TOT_TWh!$E435,Data_RES_TWh!$AJ$9:$AJ$1310)</f>
        <v>0</v>
      </c>
      <c r="AK435" s="57"/>
      <c r="AL435" s="9" t="str">
        <f>VLOOKUP(F435,Definitions!$B$7:$E$39,4,FALSE)</f>
        <v>Rest</v>
      </c>
    </row>
    <row r="436" spans="1:38">
      <c r="A436" s="36" t="str">
        <f t="shared" si="42"/>
        <v>IS999_8</v>
      </c>
      <c r="B436" t="s">
        <v>141</v>
      </c>
      <c r="C436" t="s">
        <v>269</v>
      </c>
      <c r="D436">
        <v>999</v>
      </c>
      <c r="E436">
        <v>8</v>
      </c>
      <c r="F436" s="25" t="str">
        <f>VLOOKUP(B436,Definitions!$C$7:$D$43,2,FALSE)</f>
        <v>Iceland</v>
      </c>
      <c r="G436" t="str">
        <f>VLOOKUP(C436,Definitions!$C$49:$D$57,2,FALSE)</f>
        <v>TOTAL</v>
      </c>
      <c r="H436" t="str">
        <f>VLOOKUP(D436,Definitions!$C$60:$D$104,2,FALSE)</f>
        <v>TOTAL</v>
      </c>
      <c r="J436" s="29" t="str">
        <f>VLOOKUP(E436,Definitions!$C$115:$D$131,2,FALSE)</f>
        <v>Waste non-RES</v>
      </c>
      <c r="K436" s="111" t="s">
        <v>987</v>
      </c>
      <c r="L436" s="110">
        <f t="shared" si="43"/>
        <v>0</v>
      </c>
      <c r="M436" s="110">
        <f t="shared" si="44"/>
        <v>0</v>
      </c>
      <c r="N436" s="57"/>
      <c r="O436" s="110">
        <f>IFERROR(SUMIF(Data_IND_TWh!$A$9:$A$442,Data_TOT_TWh!$B436&amp;200&amp;"_"&amp;Data_TOT_TWh!$E436,Data_IND_TWh!$O$9:$O$442),0)+SUMIF(Data_TER_TWh!$A$9:$A$442,Data_TOT_TWh!$B436&amp;300&amp;"_"&amp;Data_TOT_TWh!$E436,Data_TER_TWh!$O$9:$O$442)+SUMIF(Data_RES_TWh!$A$9:$A$1310,Data_TOT_TWh!$B436&amp;400&amp;"_"&amp;Data_TOT_TWh!$E436,Data_RES_TWh!$O$9:$O$1310)</f>
        <v>0</v>
      </c>
      <c r="P436" s="110">
        <f t="shared" si="45"/>
        <v>0</v>
      </c>
      <c r="Q436" s="110">
        <f t="shared" si="46"/>
        <v>0</v>
      </c>
      <c r="R436" s="109">
        <f t="shared" si="47"/>
        <v>0</v>
      </c>
      <c r="S436" s="102">
        <f>SUMIF(Data_IND_TWh!$A$9:$A$442,Data_TOT_TWh!$B436&amp;200&amp;"_"&amp;Data_TOT_TWh!$E436,Data_IND_TWh!$S$9:$S$442)+SUMIF(Data_TER_TWh!$A$9:$A$442,Data_TOT_TWh!$B436&amp;300&amp;"_"&amp;Data_TOT_TWh!$E436,Data_TER_TWh!$S$9:$S$442)+SUMIF(Data_RES_TWh!$A$9:$A$1310,Data_TOT_TWh!$B436&amp;400&amp;"_"&amp;Data_TOT_TWh!$E436,Data_RES_TWh!$S$9:$S$1310)</f>
        <v>0</v>
      </c>
      <c r="T436" s="57"/>
      <c r="U436" s="102">
        <f>SUMIF(Data_IND_TWh!$A$9:$A$442,Data_TOT_TWh!$B436&amp;200&amp;"_"&amp;Data_TOT_TWh!$E436,Data_IND_TWh!$U$9:$U$442)+SUMIF(Data_TER_TWh!$A$9:$A$442,Data_TOT_TWh!$B436&amp;300&amp;"_"&amp;Data_TOT_TWh!$E436,Data_TER_TWh!$U$9:$U$442)+SUMIF(Data_RES_TWh!$A$9:$A$1310,Data_TOT_TWh!$B436&amp;400&amp;"_"&amp;Data_TOT_TWh!$E436,Data_RES_TWh!$U$9:$U$1310)</f>
        <v>0</v>
      </c>
      <c r="V436" s="57"/>
      <c r="W436" s="102">
        <f>SUMIF(Data_IND_TWh!$A$9:$A$442,Data_TOT_TWh!$B436&amp;200&amp;"_"&amp;Data_TOT_TWh!$E436,Data_IND_TWh!$W$9:$W$442)+SUMIF(Data_TER_TWh!$A$9:$A$442,Data_TOT_TWh!$B436&amp;300&amp;"_"&amp;Data_TOT_TWh!$E436,Data_TER_TWh!$W$9:$W$442)+SUMIF(Data_RES_TWh!$A$9:$A$1310,Data_TOT_TWh!$B436&amp;400&amp;"_"&amp;Data_TOT_TWh!$E436,Data_RES_TWh!$W$9:$W$1310)</f>
        <v>0</v>
      </c>
      <c r="X436" s="13"/>
      <c r="Y436" s="13"/>
      <c r="Z436" s="13"/>
      <c r="AA436" s="46"/>
      <c r="AB436" s="57"/>
      <c r="AC436" s="102">
        <f>SUMIF(Data_IND_TWh!$A$9:$A$442,Data_TOT_TWh!$B436&amp;200&amp;"_"&amp;Data_TOT_TWh!$E436,Data_IND_TWh!$AC$9:$AC$442)+SUMIF(Data_TER_TWh!$A$9:$A$442,Data_TOT_TWh!$B436&amp;300&amp;"_"&amp;Data_TOT_TWh!$E436,Data_TER_TWh!$AC$9:$AC$442)+SUMIF(Data_RES_TWh!$A$9:$A$1310,Data_TOT_TWh!$B436&amp;400&amp;"_"&amp;Data_TOT_TWh!$E436,Data_RES_TWh!$AC$9:$AC$1310)</f>
        <v>0</v>
      </c>
      <c r="AD436" s="61"/>
      <c r="AE436" s="102">
        <f>SUMIF(Data_IND_TWh!$A$9:$A$442,Data_TOT_TWh!$B436&amp;200&amp;"_"&amp;Data_TOT_TWh!$E436,Data_IND_TWh!$AE$9:$AE$442)+SUMIF(Data_TER_TWh!$A$9:$A$442,Data_TOT_TWh!$B436&amp;300&amp;"_"&amp;Data_TOT_TWh!$E436,Data_TER_TWh!$AE$9:$AE$442)+SUMIF(Data_RES_TWh!$A$9:$A$1310,Data_TOT_TWh!$B436&amp;400&amp;"_"&amp;Data_TOT_TWh!$E436,Data_RES_TWh!$AE$9:$AE$1310)</f>
        <v>0</v>
      </c>
      <c r="AF436" s="13"/>
      <c r="AG436" s="13"/>
      <c r="AH436" s="46"/>
      <c r="AI436" s="57"/>
      <c r="AJ436" s="102">
        <f>SUMIF(Data_RES_TWh!$A$9:$A$1310,Data_TOT_TWh!$B436&amp;400&amp;"_"&amp;Data_TOT_TWh!$E436,Data_RES_TWh!$AJ$9:$AJ$1310)</f>
        <v>0</v>
      </c>
      <c r="AK436" s="57"/>
      <c r="AL436" s="9" t="str">
        <f>VLOOKUP(F436,Definitions!$B$7:$E$39,4,FALSE)</f>
        <v>Rest</v>
      </c>
    </row>
    <row r="437" spans="1:38">
      <c r="A437" s="36" t="str">
        <f t="shared" si="42"/>
        <v>IS999_9</v>
      </c>
      <c r="B437" t="s">
        <v>141</v>
      </c>
      <c r="C437" t="s">
        <v>269</v>
      </c>
      <c r="D437">
        <v>999</v>
      </c>
      <c r="E437">
        <v>9</v>
      </c>
      <c r="F437" s="25" t="str">
        <f>VLOOKUP(B437,Definitions!$C$7:$D$43,2,FALSE)</f>
        <v>Iceland</v>
      </c>
      <c r="G437" t="str">
        <f>VLOOKUP(C437,Definitions!$C$49:$D$57,2,FALSE)</f>
        <v>TOTAL</v>
      </c>
      <c r="H437" t="str">
        <f>VLOOKUP(D437,Definitions!$C$60:$D$104,2,FALSE)</f>
        <v>TOTAL</v>
      </c>
      <c r="J437" s="29" t="str">
        <f>VLOOKUP(E437,Definitions!$C$115:$D$131,2,FALSE)</f>
        <v>Waste RES</v>
      </c>
      <c r="K437" s="111" t="s">
        <v>987</v>
      </c>
      <c r="L437" s="110">
        <f t="shared" si="43"/>
        <v>0</v>
      </c>
      <c r="M437" s="110">
        <f t="shared" si="44"/>
        <v>0</v>
      </c>
      <c r="N437" s="57"/>
      <c r="O437" s="110">
        <f>IFERROR(SUMIF(Data_IND_TWh!$A$9:$A$442,Data_TOT_TWh!$B437&amp;200&amp;"_"&amp;Data_TOT_TWh!$E437,Data_IND_TWh!$O$9:$O$442),0)+SUMIF(Data_TER_TWh!$A$9:$A$442,Data_TOT_TWh!$B437&amp;300&amp;"_"&amp;Data_TOT_TWh!$E437,Data_TER_TWh!$O$9:$O$442)+SUMIF(Data_RES_TWh!$A$9:$A$1310,Data_TOT_TWh!$B437&amp;400&amp;"_"&amp;Data_TOT_TWh!$E437,Data_RES_TWh!$O$9:$O$1310)</f>
        <v>0</v>
      </c>
      <c r="P437" s="110">
        <f t="shared" si="45"/>
        <v>0</v>
      </c>
      <c r="Q437" s="110">
        <f t="shared" si="46"/>
        <v>0</v>
      </c>
      <c r="R437" s="109">
        <f t="shared" si="47"/>
        <v>0</v>
      </c>
      <c r="S437" s="102">
        <f>SUMIF(Data_IND_TWh!$A$9:$A$442,Data_TOT_TWh!$B437&amp;200&amp;"_"&amp;Data_TOT_TWh!$E437,Data_IND_TWh!$S$9:$S$442)+SUMIF(Data_TER_TWh!$A$9:$A$442,Data_TOT_TWh!$B437&amp;300&amp;"_"&amp;Data_TOT_TWh!$E437,Data_TER_TWh!$S$9:$S$442)+SUMIF(Data_RES_TWh!$A$9:$A$1310,Data_TOT_TWh!$B437&amp;400&amp;"_"&amp;Data_TOT_TWh!$E437,Data_RES_TWh!$S$9:$S$1310)</f>
        <v>0</v>
      </c>
      <c r="T437" s="57"/>
      <c r="U437" s="102">
        <f>SUMIF(Data_IND_TWh!$A$9:$A$442,Data_TOT_TWh!$B437&amp;200&amp;"_"&amp;Data_TOT_TWh!$E437,Data_IND_TWh!$U$9:$U$442)+SUMIF(Data_TER_TWh!$A$9:$A$442,Data_TOT_TWh!$B437&amp;300&amp;"_"&amp;Data_TOT_TWh!$E437,Data_TER_TWh!$U$9:$U$442)+SUMIF(Data_RES_TWh!$A$9:$A$1310,Data_TOT_TWh!$B437&amp;400&amp;"_"&amp;Data_TOT_TWh!$E437,Data_RES_TWh!$U$9:$U$1310)</f>
        <v>0</v>
      </c>
      <c r="V437" s="57"/>
      <c r="W437" s="102">
        <f>SUMIF(Data_IND_TWh!$A$9:$A$442,Data_TOT_TWh!$B437&amp;200&amp;"_"&amp;Data_TOT_TWh!$E437,Data_IND_TWh!$W$9:$W$442)+SUMIF(Data_TER_TWh!$A$9:$A$442,Data_TOT_TWh!$B437&amp;300&amp;"_"&amp;Data_TOT_TWh!$E437,Data_TER_TWh!$W$9:$W$442)+SUMIF(Data_RES_TWh!$A$9:$A$1310,Data_TOT_TWh!$B437&amp;400&amp;"_"&amp;Data_TOT_TWh!$E437,Data_RES_TWh!$W$9:$W$1310)</f>
        <v>0</v>
      </c>
      <c r="X437" s="13"/>
      <c r="Y437" s="13"/>
      <c r="Z437" s="13"/>
      <c r="AA437" s="46"/>
      <c r="AB437" s="57"/>
      <c r="AC437" s="102">
        <f>SUMIF(Data_IND_TWh!$A$9:$A$442,Data_TOT_TWh!$B437&amp;200&amp;"_"&amp;Data_TOT_TWh!$E437,Data_IND_TWh!$AC$9:$AC$442)+SUMIF(Data_TER_TWh!$A$9:$A$442,Data_TOT_TWh!$B437&amp;300&amp;"_"&amp;Data_TOT_TWh!$E437,Data_TER_TWh!$AC$9:$AC$442)+SUMIF(Data_RES_TWh!$A$9:$A$1310,Data_TOT_TWh!$B437&amp;400&amp;"_"&amp;Data_TOT_TWh!$E437,Data_RES_TWh!$AC$9:$AC$1310)</f>
        <v>0</v>
      </c>
      <c r="AD437" s="61"/>
      <c r="AE437" s="102">
        <f>SUMIF(Data_IND_TWh!$A$9:$A$442,Data_TOT_TWh!$B437&amp;200&amp;"_"&amp;Data_TOT_TWh!$E437,Data_IND_TWh!$AE$9:$AE$442)+SUMIF(Data_TER_TWh!$A$9:$A$442,Data_TOT_TWh!$B437&amp;300&amp;"_"&amp;Data_TOT_TWh!$E437,Data_TER_TWh!$AE$9:$AE$442)+SUMIF(Data_RES_TWh!$A$9:$A$1310,Data_TOT_TWh!$B437&amp;400&amp;"_"&amp;Data_TOT_TWh!$E437,Data_RES_TWh!$AE$9:$AE$1310)</f>
        <v>0</v>
      </c>
      <c r="AF437" s="13"/>
      <c r="AG437" s="13"/>
      <c r="AH437" s="46"/>
      <c r="AI437" s="57"/>
      <c r="AJ437" s="102">
        <f>SUMIF(Data_RES_TWh!$A$9:$A$1310,Data_TOT_TWh!$B437&amp;400&amp;"_"&amp;Data_TOT_TWh!$E437,Data_RES_TWh!$AJ$9:$AJ$1310)</f>
        <v>0</v>
      </c>
      <c r="AK437" s="57"/>
      <c r="AL437" s="9" t="str">
        <f>VLOOKUP(F437,Definitions!$B$7:$E$39,4,FALSE)</f>
        <v>Rest</v>
      </c>
    </row>
    <row r="438" spans="1:38">
      <c r="A438" s="36" t="str">
        <f t="shared" si="42"/>
        <v>IS999_51</v>
      </c>
      <c r="B438" t="s">
        <v>141</v>
      </c>
      <c r="C438" t="s">
        <v>269</v>
      </c>
      <c r="D438">
        <v>999</v>
      </c>
      <c r="E438">
        <v>51</v>
      </c>
      <c r="F438" s="25" t="str">
        <f>VLOOKUP(B438,Definitions!$C$7:$D$43,2,FALSE)</f>
        <v>Iceland</v>
      </c>
      <c r="G438" t="str">
        <f>VLOOKUP(C438,Definitions!$C$49:$D$57,2,FALSE)</f>
        <v>TOTAL</v>
      </c>
      <c r="H438" t="str">
        <f>VLOOKUP(D438,Definitions!$C$60:$D$104,2,FALSE)</f>
        <v>TOTAL</v>
      </c>
      <c r="J438" s="29" t="str">
        <f>VLOOKUP(E438,Definitions!$C$115:$D$131,2,FALSE)</f>
        <v>Biomass</v>
      </c>
      <c r="K438" s="111" t="s">
        <v>987</v>
      </c>
      <c r="L438" s="110">
        <f t="shared" si="43"/>
        <v>0</v>
      </c>
      <c r="M438" s="110">
        <f t="shared" si="44"/>
        <v>0</v>
      </c>
      <c r="N438" s="57"/>
      <c r="O438" s="110">
        <f>IFERROR(SUMIF(Data_IND_TWh!$A$9:$A$442,Data_TOT_TWh!$B438&amp;200&amp;"_"&amp;Data_TOT_TWh!$E438,Data_IND_TWh!$O$9:$O$442),0)+SUMIF(Data_TER_TWh!$A$9:$A$442,Data_TOT_TWh!$B438&amp;300&amp;"_"&amp;Data_TOT_TWh!$E438,Data_TER_TWh!$O$9:$O$442)+SUMIF(Data_RES_TWh!$A$9:$A$1310,Data_TOT_TWh!$B438&amp;400&amp;"_"&amp;Data_TOT_TWh!$E438,Data_RES_TWh!$O$9:$O$1310)</f>
        <v>0</v>
      </c>
      <c r="P438" s="110">
        <f t="shared" si="45"/>
        <v>0</v>
      </c>
      <c r="Q438" s="110">
        <f t="shared" si="46"/>
        <v>0</v>
      </c>
      <c r="R438" s="109">
        <f t="shared" si="47"/>
        <v>0</v>
      </c>
      <c r="S438" s="102">
        <f>SUMIF(Data_IND_TWh!$A$9:$A$442,Data_TOT_TWh!$B438&amp;200&amp;"_"&amp;Data_TOT_TWh!$E438,Data_IND_TWh!$S$9:$S$442)+SUMIF(Data_TER_TWh!$A$9:$A$442,Data_TOT_TWh!$B438&amp;300&amp;"_"&amp;Data_TOT_TWh!$E438,Data_TER_TWh!$S$9:$S$442)+SUMIF(Data_RES_TWh!$A$9:$A$1310,Data_TOT_TWh!$B438&amp;400&amp;"_"&amp;Data_TOT_TWh!$E438,Data_RES_TWh!$S$9:$S$1310)</f>
        <v>0</v>
      </c>
      <c r="T438" s="57"/>
      <c r="U438" s="102">
        <f>SUMIF(Data_IND_TWh!$A$9:$A$442,Data_TOT_TWh!$B438&amp;200&amp;"_"&amp;Data_TOT_TWh!$E438,Data_IND_TWh!$U$9:$U$442)+SUMIF(Data_TER_TWh!$A$9:$A$442,Data_TOT_TWh!$B438&amp;300&amp;"_"&amp;Data_TOT_TWh!$E438,Data_TER_TWh!$U$9:$U$442)+SUMIF(Data_RES_TWh!$A$9:$A$1310,Data_TOT_TWh!$B438&amp;400&amp;"_"&amp;Data_TOT_TWh!$E438,Data_RES_TWh!$U$9:$U$1310)</f>
        <v>0</v>
      </c>
      <c r="V438" s="57"/>
      <c r="W438" s="102">
        <f>SUMIF(Data_IND_TWh!$A$9:$A$442,Data_TOT_TWh!$B438&amp;200&amp;"_"&amp;Data_TOT_TWh!$E438,Data_IND_TWh!$W$9:$W$442)+SUMIF(Data_TER_TWh!$A$9:$A$442,Data_TOT_TWh!$B438&amp;300&amp;"_"&amp;Data_TOT_TWh!$E438,Data_TER_TWh!$W$9:$W$442)+SUMIF(Data_RES_TWh!$A$9:$A$1310,Data_TOT_TWh!$B438&amp;400&amp;"_"&amp;Data_TOT_TWh!$E438,Data_RES_TWh!$W$9:$W$1310)</f>
        <v>0</v>
      </c>
      <c r="X438" s="13"/>
      <c r="Y438" s="13"/>
      <c r="Z438" s="13"/>
      <c r="AA438" s="46"/>
      <c r="AB438" s="57"/>
      <c r="AC438" s="102">
        <f>SUMIF(Data_IND_TWh!$A$9:$A$442,Data_TOT_TWh!$B438&amp;200&amp;"_"&amp;Data_TOT_TWh!$E438,Data_IND_TWh!$AC$9:$AC$442)+SUMIF(Data_TER_TWh!$A$9:$A$442,Data_TOT_TWh!$B438&amp;300&amp;"_"&amp;Data_TOT_TWh!$E438,Data_TER_TWh!$AC$9:$AC$442)+SUMIF(Data_RES_TWh!$A$9:$A$1310,Data_TOT_TWh!$B438&amp;400&amp;"_"&amp;Data_TOT_TWh!$E438,Data_RES_TWh!$AC$9:$AC$1310)</f>
        <v>0</v>
      </c>
      <c r="AD438" s="61"/>
      <c r="AE438" s="102">
        <f>SUMIF(Data_IND_TWh!$A$9:$A$442,Data_TOT_TWh!$B438&amp;200&amp;"_"&amp;Data_TOT_TWh!$E438,Data_IND_TWh!$AE$9:$AE$442)+SUMIF(Data_TER_TWh!$A$9:$A$442,Data_TOT_TWh!$B438&amp;300&amp;"_"&amp;Data_TOT_TWh!$E438,Data_TER_TWh!$AE$9:$AE$442)+SUMIF(Data_RES_TWh!$A$9:$A$1310,Data_TOT_TWh!$B438&amp;400&amp;"_"&amp;Data_TOT_TWh!$E438,Data_RES_TWh!$AE$9:$AE$1310)</f>
        <v>0</v>
      </c>
      <c r="AF438" s="13"/>
      <c r="AG438" s="13"/>
      <c r="AH438" s="46"/>
      <c r="AI438" s="57"/>
      <c r="AJ438" s="102">
        <f>SUMIF(Data_RES_TWh!$A$9:$A$1310,Data_TOT_TWh!$B438&amp;400&amp;"_"&amp;Data_TOT_TWh!$E438,Data_RES_TWh!$AJ$9:$AJ$1310)</f>
        <v>0</v>
      </c>
      <c r="AK438" s="57"/>
      <c r="AL438" s="9" t="str">
        <f>VLOOKUP(F438,Definitions!$B$7:$E$39,4,FALSE)</f>
        <v>Rest</v>
      </c>
    </row>
    <row r="439" spans="1:38">
      <c r="A439" s="36" t="str">
        <f t="shared" si="42"/>
        <v>IS999_52</v>
      </c>
      <c r="B439" t="s">
        <v>141</v>
      </c>
      <c r="C439" t="s">
        <v>269</v>
      </c>
      <c r="D439">
        <v>999</v>
      </c>
      <c r="E439">
        <v>52</v>
      </c>
      <c r="F439" s="25" t="str">
        <f>VLOOKUP(B439,Definitions!$C$7:$D$43,2,FALSE)</f>
        <v>Iceland</v>
      </c>
      <c r="G439" t="str">
        <f>VLOOKUP(C439,Definitions!$C$49:$D$57,2,FALSE)</f>
        <v>TOTAL</v>
      </c>
      <c r="H439" t="str">
        <f>VLOOKUP(D439,Definitions!$C$60:$D$104,2,FALSE)</f>
        <v>TOTAL</v>
      </c>
      <c r="J439" s="29" t="str">
        <f>VLOOKUP(E439,Definitions!$C$115:$D$131,2,FALSE)</f>
        <v>Geothermal</v>
      </c>
      <c r="K439" s="111" t="s">
        <v>987</v>
      </c>
      <c r="L439" s="110">
        <f t="shared" si="43"/>
        <v>2.576152222222222</v>
      </c>
      <c r="M439" s="110">
        <f t="shared" si="44"/>
        <v>2.576152222222222</v>
      </c>
      <c r="N439" s="57"/>
      <c r="O439" s="110">
        <f>IFERROR(SUMIF(Data_IND_TWh!$A$9:$A$442,Data_TOT_TWh!$B439&amp;200&amp;"_"&amp;Data_TOT_TWh!$E439,Data_IND_TWh!$O$9:$O$442),0)+SUMIF(Data_TER_TWh!$A$9:$A$442,Data_TOT_TWh!$B439&amp;300&amp;"_"&amp;Data_TOT_TWh!$E439,Data_TER_TWh!$O$9:$O$442)+SUMIF(Data_RES_TWh!$A$9:$A$1310,Data_TOT_TWh!$B439&amp;400&amp;"_"&amp;Data_TOT_TWh!$E439,Data_RES_TWh!$O$9:$O$1310)</f>
        <v>0</v>
      </c>
      <c r="P439" s="110">
        <f t="shared" si="45"/>
        <v>2.576152222222222</v>
      </c>
      <c r="Q439" s="110">
        <f t="shared" si="46"/>
        <v>2.576152222222222</v>
      </c>
      <c r="R439" s="109">
        <f t="shared" si="47"/>
        <v>0</v>
      </c>
      <c r="S439" s="102">
        <f>SUMIF(Data_IND_TWh!$A$9:$A$442,Data_TOT_TWh!$B439&amp;200&amp;"_"&amp;Data_TOT_TWh!$E439,Data_IND_TWh!$S$9:$S$442)+SUMIF(Data_TER_TWh!$A$9:$A$442,Data_TOT_TWh!$B439&amp;300&amp;"_"&amp;Data_TOT_TWh!$E439,Data_TER_TWh!$S$9:$S$442)+SUMIF(Data_RES_TWh!$A$9:$A$1310,Data_TOT_TWh!$B439&amp;400&amp;"_"&amp;Data_TOT_TWh!$E439,Data_RES_TWh!$S$9:$S$1310)</f>
        <v>2.1349190999999998</v>
      </c>
      <c r="T439" s="57"/>
      <c r="U439" s="102">
        <f>SUMIF(Data_IND_TWh!$A$9:$A$442,Data_TOT_TWh!$B439&amp;200&amp;"_"&amp;Data_TOT_TWh!$E439,Data_IND_TWh!$U$9:$U$442)+SUMIF(Data_TER_TWh!$A$9:$A$442,Data_TOT_TWh!$B439&amp;300&amp;"_"&amp;Data_TOT_TWh!$E439,Data_TER_TWh!$U$9:$U$442)+SUMIF(Data_RES_TWh!$A$9:$A$1310,Data_TOT_TWh!$B439&amp;400&amp;"_"&amp;Data_TOT_TWh!$E439,Data_RES_TWh!$U$9:$U$1310)</f>
        <v>0.31901089999999999</v>
      </c>
      <c r="V439" s="57"/>
      <c r="W439" s="102">
        <f>SUMIF(Data_IND_TWh!$A$9:$A$442,Data_TOT_TWh!$B439&amp;200&amp;"_"&amp;Data_TOT_TWh!$E439,Data_IND_TWh!$W$9:$W$442)+SUMIF(Data_TER_TWh!$A$9:$A$442,Data_TOT_TWh!$B439&amp;300&amp;"_"&amp;Data_TOT_TWh!$E439,Data_TER_TWh!$W$9:$W$442)+SUMIF(Data_RES_TWh!$A$9:$A$1310,Data_TOT_TWh!$B439&amp;400&amp;"_"&amp;Data_TOT_TWh!$E439,Data_RES_TWh!$W$9:$W$1310)</f>
        <v>0.1222222222222223</v>
      </c>
      <c r="X439" s="13"/>
      <c r="Y439" s="13"/>
      <c r="Z439" s="13"/>
      <c r="AA439" s="46"/>
      <c r="AB439" s="57"/>
      <c r="AC439" s="102">
        <f>SUMIF(Data_IND_TWh!$A$9:$A$442,Data_TOT_TWh!$B439&amp;200&amp;"_"&amp;Data_TOT_TWh!$E439,Data_IND_TWh!$AC$9:$AC$442)+SUMIF(Data_TER_TWh!$A$9:$A$442,Data_TOT_TWh!$B439&amp;300&amp;"_"&amp;Data_TOT_TWh!$E439,Data_TER_TWh!$AC$9:$AC$442)+SUMIF(Data_RES_TWh!$A$9:$A$1310,Data_TOT_TWh!$B439&amp;400&amp;"_"&amp;Data_TOT_TWh!$E439,Data_RES_TWh!$AC$9:$AC$1310)</f>
        <v>0</v>
      </c>
      <c r="AD439" s="61"/>
      <c r="AE439" s="102">
        <f>SUMIF(Data_IND_TWh!$A$9:$A$442,Data_TOT_TWh!$B439&amp;200&amp;"_"&amp;Data_TOT_TWh!$E439,Data_IND_TWh!$AE$9:$AE$442)+SUMIF(Data_TER_TWh!$A$9:$A$442,Data_TOT_TWh!$B439&amp;300&amp;"_"&amp;Data_TOT_TWh!$E439,Data_TER_TWh!$AE$9:$AE$442)+SUMIF(Data_RES_TWh!$A$9:$A$1310,Data_TOT_TWh!$B439&amp;400&amp;"_"&amp;Data_TOT_TWh!$E439,Data_RES_TWh!$AE$9:$AE$1310)</f>
        <v>0</v>
      </c>
      <c r="AF439" s="13"/>
      <c r="AG439" s="13"/>
      <c r="AH439" s="46"/>
      <c r="AI439" s="57"/>
      <c r="AJ439" s="102">
        <f>SUMIF(Data_RES_TWh!$A$9:$A$1310,Data_TOT_TWh!$B439&amp;400&amp;"_"&amp;Data_TOT_TWh!$E439,Data_RES_TWh!$AJ$9:$AJ$1310)</f>
        <v>0</v>
      </c>
      <c r="AK439" s="57"/>
      <c r="AL439" s="9" t="str">
        <f>VLOOKUP(F439,Definitions!$B$7:$E$39,4,FALSE)</f>
        <v>Rest</v>
      </c>
    </row>
    <row r="440" spans="1:38">
      <c r="A440" s="36" t="str">
        <f t="shared" si="42"/>
        <v>IS999_53</v>
      </c>
      <c r="B440" t="s">
        <v>141</v>
      </c>
      <c r="C440" t="s">
        <v>269</v>
      </c>
      <c r="D440">
        <v>999</v>
      </c>
      <c r="E440">
        <v>53</v>
      </c>
      <c r="F440" s="25" t="str">
        <f>VLOOKUP(B440,Definitions!$C$7:$D$43,2,FALSE)</f>
        <v>Iceland</v>
      </c>
      <c r="G440" t="str">
        <f>VLOOKUP(C440,Definitions!$C$49:$D$57,2,FALSE)</f>
        <v>TOTAL</v>
      </c>
      <c r="H440" t="str">
        <f>VLOOKUP(D440,Definitions!$C$60:$D$104,2,FALSE)</f>
        <v>TOTAL</v>
      </c>
      <c r="J440" s="29" t="str">
        <f>VLOOKUP(E440,Definitions!$C$115:$D$131,2,FALSE)</f>
        <v>Solar energy</v>
      </c>
      <c r="K440" s="111" t="s">
        <v>987</v>
      </c>
      <c r="L440" s="110">
        <f t="shared" si="43"/>
        <v>0</v>
      </c>
      <c r="M440" s="110">
        <f t="shared" si="44"/>
        <v>0</v>
      </c>
      <c r="N440" s="57"/>
      <c r="O440" s="110">
        <f>IFERROR(SUMIF(Data_IND_TWh!$A$9:$A$442,Data_TOT_TWh!$B440&amp;200&amp;"_"&amp;Data_TOT_TWh!$E440,Data_IND_TWh!$O$9:$O$442),0)+SUMIF(Data_TER_TWh!$A$9:$A$442,Data_TOT_TWh!$B440&amp;300&amp;"_"&amp;Data_TOT_TWh!$E440,Data_TER_TWh!$O$9:$O$442)+SUMIF(Data_RES_TWh!$A$9:$A$1310,Data_TOT_TWh!$B440&amp;400&amp;"_"&amp;Data_TOT_TWh!$E440,Data_RES_TWh!$O$9:$O$1310)</f>
        <v>0</v>
      </c>
      <c r="P440" s="110">
        <f t="shared" si="45"/>
        <v>0</v>
      </c>
      <c r="Q440" s="110">
        <f t="shared" si="46"/>
        <v>0</v>
      </c>
      <c r="R440" s="109">
        <f t="shared" si="47"/>
        <v>0</v>
      </c>
      <c r="S440" s="102">
        <f>SUMIF(Data_IND_TWh!$A$9:$A$442,Data_TOT_TWh!$B440&amp;200&amp;"_"&amp;Data_TOT_TWh!$E440,Data_IND_TWh!$S$9:$S$442)+SUMIF(Data_TER_TWh!$A$9:$A$442,Data_TOT_TWh!$B440&amp;300&amp;"_"&amp;Data_TOT_TWh!$E440,Data_TER_TWh!$S$9:$S$442)+SUMIF(Data_RES_TWh!$A$9:$A$1310,Data_TOT_TWh!$B440&amp;400&amp;"_"&amp;Data_TOT_TWh!$E440,Data_RES_TWh!$S$9:$S$1310)</f>
        <v>0</v>
      </c>
      <c r="T440" s="57"/>
      <c r="U440" s="102">
        <f>SUMIF(Data_IND_TWh!$A$9:$A$442,Data_TOT_TWh!$B440&amp;200&amp;"_"&amp;Data_TOT_TWh!$E440,Data_IND_TWh!$U$9:$U$442)+SUMIF(Data_TER_TWh!$A$9:$A$442,Data_TOT_TWh!$B440&amp;300&amp;"_"&amp;Data_TOT_TWh!$E440,Data_TER_TWh!$U$9:$U$442)+SUMIF(Data_RES_TWh!$A$9:$A$1310,Data_TOT_TWh!$B440&amp;400&amp;"_"&amp;Data_TOT_TWh!$E440,Data_RES_TWh!$U$9:$U$1310)</f>
        <v>0</v>
      </c>
      <c r="V440" s="57"/>
      <c r="W440" s="102">
        <f>SUMIF(Data_IND_TWh!$A$9:$A$442,Data_TOT_TWh!$B440&amp;200&amp;"_"&amp;Data_TOT_TWh!$E440,Data_IND_TWh!$W$9:$W$442)+SUMIF(Data_TER_TWh!$A$9:$A$442,Data_TOT_TWh!$B440&amp;300&amp;"_"&amp;Data_TOT_TWh!$E440,Data_TER_TWh!$W$9:$W$442)+SUMIF(Data_RES_TWh!$A$9:$A$1310,Data_TOT_TWh!$B440&amp;400&amp;"_"&amp;Data_TOT_TWh!$E440,Data_RES_TWh!$W$9:$W$1310)</f>
        <v>0</v>
      </c>
      <c r="X440" s="13"/>
      <c r="Y440" s="13"/>
      <c r="Z440" s="13"/>
      <c r="AA440" s="46"/>
      <c r="AB440" s="57"/>
      <c r="AC440" s="102">
        <f>SUMIF(Data_IND_TWh!$A$9:$A$442,Data_TOT_TWh!$B440&amp;200&amp;"_"&amp;Data_TOT_TWh!$E440,Data_IND_TWh!$AC$9:$AC$442)+SUMIF(Data_TER_TWh!$A$9:$A$442,Data_TOT_TWh!$B440&amp;300&amp;"_"&amp;Data_TOT_TWh!$E440,Data_TER_TWh!$AC$9:$AC$442)+SUMIF(Data_RES_TWh!$A$9:$A$1310,Data_TOT_TWh!$B440&amp;400&amp;"_"&amp;Data_TOT_TWh!$E440,Data_RES_TWh!$AC$9:$AC$1310)</f>
        <v>0</v>
      </c>
      <c r="AD440" s="61"/>
      <c r="AE440" s="102">
        <f>SUMIF(Data_IND_TWh!$A$9:$A$442,Data_TOT_TWh!$B440&amp;200&amp;"_"&amp;Data_TOT_TWh!$E440,Data_IND_TWh!$AE$9:$AE$442)+SUMIF(Data_TER_TWh!$A$9:$A$442,Data_TOT_TWh!$B440&amp;300&amp;"_"&amp;Data_TOT_TWh!$E440,Data_TER_TWh!$AE$9:$AE$442)+SUMIF(Data_RES_TWh!$A$9:$A$1310,Data_TOT_TWh!$B440&amp;400&amp;"_"&amp;Data_TOT_TWh!$E440,Data_RES_TWh!$AE$9:$AE$1310)</f>
        <v>0</v>
      </c>
      <c r="AF440" s="13"/>
      <c r="AG440" s="13"/>
      <c r="AH440" s="46"/>
      <c r="AI440" s="57"/>
      <c r="AJ440" s="102">
        <f>SUMIF(Data_RES_TWh!$A$9:$A$1310,Data_TOT_TWh!$B440&amp;400&amp;"_"&amp;Data_TOT_TWh!$E440,Data_RES_TWh!$AJ$9:$AJ$1310)</f>
        <v>0</v>
      </c>
      <c r="AK440" s="57"/>
      <c r="AL440" s="9" t="str">
        <f>VLOOKUP(F440,Definitions!$B$7:$E$39,4,FALSE)</f>
        <v>Rest</v>
      </c>
    </row>
    <row r="441" spans="1:38">
      <c r="A441" s="36" t="str">
        <f t="shared" si="42"/>
        <v>IS999_58</v>
      </c>
      <c r="B441" t="s">
        <v>141</v>
      </c>
      <c r="C441" t="s">
        <v>269</v>
      </c>
      <c r="D441">
        <v>999</v>
      </c>
      <c r="E441">
        <v>58</v>
      </c>
      <c r="F441" s="25" t="str">
        <f>VLOOKUP(B441,Definitions!$C$7:$D$43,2,FALSE)</f>
        <v>Iceland</v>
      </c>
      <c r="G441" t="str">
        <f>VLOOKUP(C441,Definitions!$C$49:$D$57,2,FALSE)</f>
        <v>TOTAL</v>
      </c>
      <c r="H441" t="str">
        <f>VLOOKUP(D441,Definitions!$C$60:$D$104,2,FALSE)</f>
        <v>TOTAL</v>
      </c>
      <c r="J441" s="29" t="str">
        <f>VLOOKUP(E441,Definitions!$C$115:$D$131,2,FALSE)</f>
        <v>Ambient heat total</v>
      </c>
      <c r="K441" s="111" t="s">
        <v>987</v>
      </c>
      <c r="L441" s="110">
        <f t="shared" si="43"/>
        <v>0</v>
      </c>
      <c r="M441" s="110">
        <f t="shared" si="44"/>
        <v>0</v>
      </c>
      <c r="N441" s="57"/>
      <c r="O441" s="110">
        <f>IFERROR(SUMIF(Data_IND_TWh!$A$9:$A$442,Data_TOT_TWh!$B441&amp;200&amp;"_"&amp;Data_TOT_TWh!$E441,Data_IND_TWh!$O$9:$O$442),0)+SUMIF(Data_TER_TWh!$A$9:$A$442,Data_TOT_TWh!$B441&amp;300&amp;"_"&amp;Data_TOT_TWh!$E441,Data_TER_TWh!$O$9:$O$442)+SUMIF(Data_RES_TWh!$A$9:$A$1310,Data_TOT_TWh!$B441&amp;400&amp;"_"&amp;Data_TOT_TWh!$E441,Data_RES_TWh!$O$9:$O$1310)</f>
        <v>0</v>
      </c>
      <c r="P441" s="110">
        <f t="shared" si="45"/>
        <v>0</v>
      </c>
      <c r="Q441" s="110">
        <f t="shared" si="46"/>
        <v>0</v>
      </c>
      <c r="R441" s="109">
        <f t="shared" si="47"/>
        <v>0</v>
      </c>
      <c r="S441" s="102">
        <f>SUMIF(Data_IND_TWh!$A$9:$A$442,Data_TOT_TWh!$B441&amp;200&amp;"_"&amp;Data_TOT_TWh!$E441,Data_IND_TWh!$S$9:$S$442)+SUMIF(Data_TER_TWh!$A$9:$A$442,Data_TOT_TWh!$B441&amp;300&amp;"_"&amp;Data_TOT_TWh!$E441,Data_TER_TWh!$S$9:$S$442)+SUMIF(Data_RES_TWh!$A$9:$A$1310,Data_TOT_TWh!$B441&amp;400&amp;"_"&amp;Data_TOT_TWh!$E441,Data_RES_TWh!$S$9:$S$1310)</f>
        <v>0</v>
      </c>
      <c r="T441" s="57"/>
      <c r="U441" s="102">
        <f>SUMIF(Data_IND_TWh!$A$9:$A$442,Data_TOT_TWh!$B441&amp;200&amp;"_"&amp;Data_TOT_TWh!$E441,Data_IND_TWh!$U$9:$U$442)+SUMIF(Data_TER_TWh!$A$9:$A$442,Data_TOT_TWh!$B441&amp;300&amp;"_"&amp;Data_TOT_TWh!$E441,Data_TER_TWh!$U$9:$U$442)+SUMIF(Data_RES_TWh!$A$9:$A$1310,Data_TOT_TWh!$B441&amp;400&amp;"_"&amp;Data_TOT_TWh!$E441,Data_RES_TWh!$U$9:$U$1310)</f>
        <v>0</v>
      </c>
      <c r="V441" s="57"/>
      <c r="W441" s="102">
        <f>SUMIF(Data_IND_TWh!$A$9:$A$442,Data_TOT_TWh!$B441&amp;200&amp;"_"&amp;Data_TOT_TWh!$E441,Data_IND_TWh!$W$9:$W$442)+SUMIF(Data_TER_TWh!$A$9:$A$442,Data_TOT_TWh!$B441&amp;300&amp;"_"&amp;Data_TOT_TWh!$E441,Data_TER_TWh!$W$9:$W$442)+SUMIF(Data_RES_TWh!$A$9:$A$1310,Data_TOT_TWh!$B441&amp;400&amp;"_"&amp;Data_TOT_TWh!$E441,Data_RES_TWh!$W$9:$W$1310)</f>
        <v>0</v>
      </c>
      <c r="X441" s="13"/>
      <c r="Y441" s="13"/>
      <c r="Z441" s="13"/>
      <c r="AA441" s="46"/>
      <c r="AB441" s="57"/>
      <c r="AC441" s="102">
        <f>SUMIF(Data_IND_TWh!$A$9:$A$442,Data_TOT_TWh!$B441&amp;200&amp;"_"&amp;Data_TOT_TWh!$E441,Data_IND_TWh!$AC$9:$AC$442)+SUMIF(Data_TER_TWh!$A$9:$A$442,Data_TOT_TWh!$B441&amp;300&amp;"_"&amp;Data_TOT_TWh!$E441,Data_TER_TWh!$AC$9:$AC$442)+SUMIF(Data_RES_TWh!$A$9:$A$1310,Data_TOT_TWh!$B441&amp;400&amp;"_"&amp;Data_TOT_TWh!$E441,Data_RES_TWh!$AC$9:$AC$1310)</f>
        <v>0</v>
      </c>
      <c r="AD441" s="61"/>
      <c r="AE441" s="102">
        <f>SUMIF(Data_IND_TWh!$A$9:$A$442,Data_TOT_TWh!$B441&amp;200&amp;"_"&amp;Data_TOT_TWh!$E441,Data_IND_TWh!$AE$9:$AE$442)+SUMIF(Data_TER_TWh!$A$9:$A$442,Data_TOT_TWh!$B441&amp;300&amp;"_"&amp;Data_TOT_TWh!$E441,Data_TER_TWh!$AE$9:$AE$442)+SUMIF(Data_RES_TWh!$A$9:$A$1310,Data_TOT_TWh!$B441&amp;400&amp;"_"&amp;Data_TOT_TWh!$E441,Data_RES_TWh!$AE$9:$AE$1310)</f>
        <v>0</v>
      </c>
      <c r="AF441" s="13"/>
      <c r="AG441" s="13"/>
      <c r="AH441" s="46"/>
      <c r="AI441" s="57"/>
      <c r="AJ441" s="102">
        <f>SUMIF(Data_RES_TWh!$A$9:$A$1310,Data_TOT_TWh!$B441&amp;400&amp;"_"&amp;Data_TOT_TWh!$E441,Data_RES_TWh!$AJ$9:$AJ$1310)</f>
        <v>0</v>
      </c>
      <c r="AK441" s="57"/>
      <c r="AL441" s="9" t="str">
        <f>VLOOKUP(F441,Definitions!$B$7:$E$39,4,FALSE)</f>
        <v>Rest</v>
      </c>
    </row>
    <row r="442" spans="1:38">
      <c r="A442" s="36" t="str">
        <f t="shared" si="42"/>
        <v>IS999_55</v>
      </c>
      <c r="B442" t="s">
        <v>141</v>
      </c>
      <c r="C442" t="s">
        <v>269</v>
      </c>
      <c r="D442">
        <v>999</v>
      </c>
      <c r="E442">
        <v>55</v>
      </c>
      <c r="F442" s="25" t="str">
        <f>VLOOKUP(B442,Definitions!$C$7:$D$43,2,FALSE)</f>
        <v>Iceland</v>
      </c>
      <c r="G442" t="str">
        <f>VLOOKUP(C442,Definitions!$C$49:$D$57,2,FALSE)</f>
        <v>TOTAL</v>
      </c>
      <c r="H442" t="str">
        <f>VLOOKUP(D442,Definitions!$C$60:$D$104,2,FALSE)</f>
        <v>TOTAL</v>
      </c>
      <c r="J442" s="29" t="str">
        <f>VLOOKUP(E442,Definitions!$C$115:$D$131,2,FALSE)</f>
        <v xml:space="preserve">Other RES </v>
      </c>
      <c r="K442" s="111" t="s">
        <v>987</v>
      </c>
      <c r="L442" s="110">
        <f t="shared" si="43"/>
        <v>0</v>
      </c>
      <c r="M442" s="110">
        <f t="shared" si="44"/>
        <v>0</v>
      </c>
      <c r="N442" s="57"/>
      <c r="O442" s="110">
        <f>IFERROR(SUMIF(Data_IND_TWh!$A$9:$A$442,Data_TOT_TWh!$B442&amp;200&amp;"_"&amp;Data_TOT_TWh!$E442,Data_IND_TWh!$O$9:$O$442),0)+SUMIF(Data_TER_TWh!$A$9:$A$442,Data_TOT_TWh!$B442&amp;300&amp;"_"&amp;Data_TOT_TWh!$E442,Data_TER_TWh!$O$9:$O$442)+SUMIF(Data_RES_TWh!$A$9:$A$1310,Data_TOT_TWh!$B442&amp;400&amp;"_"&amp;Data_TOT_TWh!$E442,Data_RES_TWh!$O$9:$O$1310)</f>
        <v>0</v>
      </c>
      <c r="P442" s="110">
        <f t="shared" si="45"/>
        <v>0</v>
      </c>
      <c r="Q442" s="110">
        <f t="shared" si="46"/>
        <v>0</v>
      </c>
      <c r="R442" s="109">
        <f t="shared" si="47"/>
        <v>0</v>
      </c>
      <c r="S442" s="102">
        <f>SUMIF(Data_IND_TWh!$A$9:$A$442,Data_TOT_TWh!$B442&amp;200&amp;"_"&amp;Data_TOT_TWh!$E442,Data_IND_TWh!$S$9:$S$442)+SUMIF(Data_TER_TWh!$A$9:$A$442,Data_TOT_TWh!$B442&amp;300&amp;"_"&amp;Data_TOT_TWh!$E442,Data_TER_TWh!$S$9:$S$442)+SUMIF(Data_RES_TWh!$A$9:$A$1310,Data_TOT_TWh!$B442&amp;400&amp;"_"&amp;Data_TOT_TWh!$E442,Data_RES_TWh!$S$9:$S$1310)</f>
        <v>0</v>
      </c>
      <c r="T442" s="57"/>
      <c r="U442" s="102">
        <f>SUMIF(Data_IND_TWh!$A$9:$A$442,Data_TOT_TWh!$B442&amp;200&amp;"_"&amp;Data_TOT_TWh!$E442,Data_IND_TWh!$U$9:$U$442)+SUMIF(Data_TER_TWh!$A$9:$A$442,Data_TOT_TWh!$B442&amp;300&amp;"_"&amp;Data_TOT_TWh!$E442,Data_TER_TWh!$U$9:$U$442)+SUMIF(Data_RES_TWh!$A$9:$A$1310,Data_TOT_TWh!$B442&amp;400&amp;"_"&amp;Data_TOT_TWh!$E442,Data_RES_TWh!$U$9:$U$1310)</f>
        <v>0</v>
      </c>
      <c r="V442" s="57"/>
      <c r="W442" s="102">
        <f>SUMIF(Data_IND_TWh!$A$9:$A$442,Data_TOT_TWh!$B442&amp;200&amp;"_"&amp;Data_TOT_TWh!$E442,Data_IND_TWh!$W$9:$W$442)+SUMIF(Data_TER_TWh!$A$9:$A$442,Data_TOT_TWh!$B442&amp;300&amp;"_"&amp;Data_TOT_TWh!$E442,Data_TER_TWh!$W$9:$W$442)+SUMIF(Data_RES_TWh!$A$9:$A$1310,Data_TOT_TWh!$B442&amp;400&amp;"_"&amp;Data_TOT_TWh!$E442,Data_RES_TWh!$W$9:$W$1310)</f>
        <v>0</v>
      </c>
      <c r="X442" s="13"/>
      <c r="Y442" s="13"/>
      <c r="Z442" s="13"/>
      <c r="AA442" s="46"/>
      <c r="AB442" s="57"/>
      <c r="AC442" s="102">
        <f>SUMIF(Data_IND_TWh!$A$9:$A$442,Data_TOT_TWh!$B442&amp;200&amp;"_"&amp;Data_TOT_TWh!$E442,Data_IND_TWh!$AC$9:$AC$442)+SUMIF(Data_TER_TWh!$A$9:$A$442,Data_TOT_TWh!$B442&amp;300&amp;"_"&amp;Data_TOT_TWh!$E442,Data_TER_TWh!$AC$9:$AC$442)+SUMIF(Data_RES_TWh!$A$9:$A$1310,Data_TOT_TWh!$B442&amp;400&amp;"_"&amp;Data_TOT_TWh!$E442,Data_RES_TWh!$AC$9:$AC$1310)</f>
        <v>0</v>
      </c>
      <c r="AD442" s="61"/>
      <c r="AE442" s="102">
        <f>SUMIF(Data_IND_TWh!$A$9:$A$442,Data_TOT_TWh!$B442&amp;200&amp;"_"&amp;Data_TOT_TWh!$E442,Data_IND_TWh!$AE$9:$AE$442)+SUMIF(Data_TER_TWh!$A$9:$A$442,Data_TOT_TWh!$B442&amp;300&amp;"_"&amp;Data_TOT_TWh!$E442,Data_TER_TWh!$AE$9:$AE$442)+SUMIF(Data_RES_TWh!$A$9:$A$1310,Data_TOT_TWh!$B442&amp;400&amp;"_"&amp;Data_TOT_TWh!$E442,Data_RES_TWh!$AE$9:$AE$1310)</f>
        <v>0</v>
      </c>
      <c r="AF442" s="13"/>
      <c r="AG442" s="13"/>
      <c r="AH442" s="46"/>
      <c r="AI442" s="57"/>
      <c r="AJ442" s="102">
        <f>SUMIF(Data_RES_TWh!$A$9:$A$1310,Data_TOT_TWh!$B442&amp;400&amp;"_"&amp;Data_TOT_TWh!$E442,Data_RES_TWh!$AJ$9:$AJ$1310)</f>
        <v>0</v>
      </c>
      <c r="AK442" s="57"/>
      <c r="AL442" s="9" t="str">
        <f>VLOOKUP(F442,Definitions!$B$7:$E$39,4,FALSE)</f>
        <v>Rest</v>
      </c>
    </row>
  </sheetData>
  <autoFilter ref="A8:AK442"/>
  <mergeCells count="6">
    <mergeCell ref="AE6:AH6"/>
    <mergeCell ref="B6:E6"/>
    <mergeCell ref="F6:J6"/>
    <mergeCell ref="K6:M6"/>
    <mergeCell ref="O6:R6"/>
    <mergeCell ref="W6:AA6"/>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sheetPr codeName="Tabelle26">
    <tabColor theme="6" tint="-0.249977111117893"/>
  </sheetPr>
  <dimension ref="A6:AD361"/>
  <sheetViews>
    <sheetView zoomScale="70" zoomScaleNormal="70" workbookViewId="0">
      <selection activeCell="J35" sqref="J35"/>
    </sheetView>
  </sheetViews>
  <sheetFormatPr baseColWidth="10" defaultColWidth="11.42578125" defaultRowHeight="15"/>
  <cols>
    <col min="1" max="1" width="11.42578125" style="101"/>
    <col min="2" max="2" width="29.28515625" style="101" customWidth="1"/>
    <col min="3" max="3" width="32.85546875" style="101" customWidth="1"/>
    <col min="4" max="4" width="19.7109375" style="101" customWidth="1"/>
    <col min="5" max="5" width="21" style="101" customWidth="1"/>
    <col min="6" max="6" width="18.140625" style="101" customWidth="1"/>
    <col min="7" max="7" width="32.85546875" style="101" customWidth="1"/>
    <col min="8" max="8" width="18.28515625" style="101" customWidth="1"/>
    <col min="9" max="9" width="22.42578125" style="101" customWidth="1"/>
    <col min="10" max="10" width="22.85546875" style="101" customWidth="1"/>
    <col min="11" max="11" width="18.7109375" style="101" customWidth="1"/>
    <col min="12" max="12" width="15" style="101" customWidth="1"/>
    <col min="13" max="13" width="29.28515625" style="101" customWidth="1"/>
    <col min="14" max="14" width="16.7109375" style="101" customWidth="1"/>
    <col min="15" max="15" width="11.7109375" style="101" customWidth="1"/>
    <col min="16" max="16384" width="11.42578125" style="101"/>
  </cols>
  <sheetData>
    <row r="6" spans="2:12">
      <c r="B6" s="129" t="s">
        <v>760</v>
      </c>
      <c r="C6" s="130"/>
      <c r="D6" s="130"/>
      <c r="E6" s="130"/>
      <c r="F6" s="130"/>
      <c r="G6" s="130"/>
      <c r="H6" s="130"/>
      <c r="I6" s="130"/>
    </row>
    <row r="7" spans="2:12">
      <c r="B7" s="139" t="s">
        <v>213</v>
      </c>
      <c r="C7" s="101" t="s">
        <v>1000</v>
      </c>
    </row>
    <row r="8" spans="2:12">
      <c r="B8" s="139" t="s">
        <v>761</v>
      </c>
      <c r="C8" s="101" t="s">
        <v>139</v>
      </c>
    </row>
    <row r="9" spans="2:12">
      <c r="B9" s="139" t="s">
        <v>215</v>
      </c>
      <c r="C9" s="101" t="s">
        <v>172</v>
      </c>
    </row>
    <row r="11" spans="2:12">
      <c r="B11"/>
      <c r="C11" s="139" t="s">
        <v>762</v>
      </c>
      <c r="D11"/>
      <c r="E11"/>
      <c r="F11"/>
      <c r="G11"/>
      <c r="H11"/>
      <c r="I11"/>
      <c r="J11"/>
      <c r="K11"/>
      <c r="L11"/>
    </row>
    <row r="12" spans="2:12">
      <c r="B12" s="139" t="s">
        <v>1002</v>
      </c>
      <c r="C12" s="101" t="s">
        <v>871</v>
      </c>
      <c r="D12" s="101" t="s">
        <v>864</v>
      </c>
      <c r="E12" s="101" t="s">
        <v>865</v>
      </c>
      <c r="F12" s="101" t="s">
        <v>866</v>
      </c>
      <c r="G12" s="101" t="s">
        <v>870</v>
      </c>
      <c r="H12" s="101" t="s">
        <v>869</v>
      </c>
      <c r="I12" s="101" t="s">
        <v>867</v>
      </c>
      <c r="J12" s="101" t="s">
        <v>868</v>
      </c>
      <c r="K12" s="101" t="s">
        <v>872</v>
      </c>
      <c r="L12" s="101" t="s">
        <v>873</v>
      </c>
    </row>
    <row r="13" spans="2:12">
      <c r="B13" s="131" t="s">
        <v>171</v>
      </c>
      <c r="C13" s="132">
        <v>0.3350411280555553</v>
      </c>
      <c r="D13" s="132">
        <v>0</v>
      </c>
      <c r="E13" s="132">
        <v>0</v>
      </c>
      <c r="F13" s="132">
        <v>0</v>
      </c>
      <c r="G13" s="132">
        <v>9.2639505913888893</v>
      </c>
      <c r="H13" s="132">
        <v>12.310367141666665</v>
      </c>
      <c r="I13" s="132">
        <v>2.094271370555556</v>
      </c>
      <c r="J13" s="132">
        <v>16.252523852777767</v>
      </c>
      <c r="K13" s="132">
        <v>485.8064554308333</v>
      </c>
      <c r="L13" s="132">
        <v>-73.103360484722302</v>
      </c>
    </row>
    <row r="14" spans="2:12">
      <c r="B14" s="131" t="s">
        <v>174</v>
      </c>
      <c r="C14" s="132">
        <v>1.051579641666667</v>
      </c>
      <c r="D14" s="132">
        <v>19.939444254722222</v>
      </c>
      <c r="E14" s="132">
        <v>6.0076622036111109</v>
      </c>
      <c r="F14" s="132">
        <v>5.3488192850000003</v>
      </c>
      <c r="G14" s="132">
        <v>27.06914579916667</v>
      </c>
      <c r="H14" s="132">
        <v>76.10079016361118</v>
      </c>
      <c r="I14" s="132">
        <v>40.631334989166682</v>
      </c>
      <c r="J14" s="132">
        <v>8.1717633305555477</v>
      </c>
      <c r="K14" s="132">
        <v>249.88402570777805</v>
      </c>
      <c r="L14" s="132">
        <v>-151.16589862472179</v>
      </c>
    </row>
    <row r="15" spans="2:12">
      <c r="B15" s="131" t="s">
        <v>176</v>
      </c>
      <c r="C15" s="132">
        <v>1.0009741236111112</v>
      </c>
      <c r="D15" s="132">
        <v>0</v>
      </c>
      <c r="E15" s="132">
        <v>0</v>
      </c>
      <c r="F15" s="132">
        <v>1.4958779472222228</v>
      </c>
      <c r="G15" s="132">
        <v>20.53794972388889</v>
      </c>
      <c r="H15" s="132">
        <v>6.9230322519444432</v>
      </c>
      <c r="I15" s="132">
        <v>33.822759649166649</v>
      </c>
      <c r="J15" s="132">
        <v>46.672661992777769</v>
      </c>
      <c r="K15" s="132">
        <v>235.55567932583341</v>
      </c>
      <c r="L15" s="132">
        <v>-65.998933985555482</v>
      </c>
    </row>
    <row r="16" spans="2:12">
      <c r="B16" s="131" t="s">
        <v>178</v>
      </c>
      <c r="C16" s="132">
        <v>0.95019258888888891</v>
      </c>
      <c r="D16" s="132">
        <v>0</v>
      </c>
      <c r="E16" s="132">
        <v>0</v>
      </c>
      <c r="F16" s="132">
        <v>1.3848002352777782</v>
      </c>
      <c r="G16" s="132">
        <v>24.833471214722209</v>
      </c>
      <c r="H16" s="132">
        <v>27.084329278055559</v>
      </c>
      <c r="I16" s="132">
        <v>200.26076226250009</v>
      </c>
      <c r="J16" s="132">
        <v>10.52882497111111</v>
      </c>
      <c r="K16" s="132">
        <v>3.2389402875000011</v>
      </c>
      <c r="L16" s="132">
        <v>-118.81159916194436</v>
      </c>
    </row>
    <row r="17" spans="2:12">
      <c r="B17" s="131" t="s">
        <v>177</v>
      </c>
      <c r="C17" s="132">
        <v>3.4365018961111122</v>
      </c>
      <c r="D17" s="132">
        <v>0</v>
      </c>
      <c r="E17" s="132">
        <v>12.571047048888879</v>
      </c>
      <c r="F17" s="132">
        <v>32.305053807222222</v>
      </c>
      <c r="G17" s="132">
        <v>76.7107653961111</v>
      </c>
      <c r="H17" s="132">
        <v>56.540582466944478</v>
      </c>
      <c r="I17" s="132">
        <v>61.004120629999989</v>
      </c>
      <c r="J17" s="132">
        <v>15.679126200000001</v>
      </c>
      <c r="K17" s="132">
        <v>9.5061789977777735</v>
      </c>
      <c r="L17" s="132">
        <v>-55.105890556944409</v>
      </c>
    </row>
    <row r="18" spans="2:12">
      <c r="B18" s="131" t="s">
        <v>746</v>
      </c>
      <c r="C18" s="132">
        <v>4.6230510711111119</v>
      </c>
      <c r="D18" s="132">
        <v>0</v>
      </c>
      <c r="E18" s="132">
        <v>2.0807941666666625E-2</v>
      </c>
      <c r="F18" s="132">
        <v>0.3953508991666661</v>
      </c>
      <c r="G18" s="132">
        <v>101.31799690916662</v>
      </c>
      <c r="H18" s="132">
        <v>9.6709035861111019</v>
      </c>
      <c r="I18" s="132">
        <v>27.961982271666638</v>
      </c>
      <c r="J18" s="132">
        <v>9.3206607572222122</v>
      </c>
      <c r="K18" s="132">
        <v>0</v>
      </c>
      <c r="L18" s="132">
        <v>-164.68833656388895</v>
      </c>
    </row>
    <row r="19" spans="2:12">
      <c r="B19" s="131" t="s">
        <v>175</v>
      </c>
      <c r="C19" s="132">
        <v>0.17662937972222226</v>
      </c>
      <c r="D19" s="132">
        <v>0</v>
      </c>
      <c r="E19" s="132">
        <v>0</v>
      </c>
      <c r="F19" s="132">
        <v>0</v>
      </c>
      <c r="G19" s="132">
        <v>4.7602999008333322</v>
      </c>
      <c r="H19" s="132">
        <v>3.6429539422222228</v>
      </c>
      <c r="I19" s="132">
        <v>4.1028275158333338</v>
      </c>
      <c r="J19" s="132">
        <v>13.10073847944445</v>
      </c>
      <c r="K19" s="132">
        <v>25.96976115861111</v>
      </c>
      <c r="L19" s="132">
        <v>-57.253616623333329</v>
      </c>
    </row>
    <row r="20" spans="2:12">
      <c r="B20" s="131" t="s">
        <v>747</v>
      </c>
      <c r="C20" s="132">
        <v>4.1532023477777749</v>
      </c>
      <c r="D20" s="132">
        <v>0</v>
      </c>
      <c r="E20" s="132">
        <v>6.9088992499999988E-2</v>
      </c>
      <c r="F20" s="132">
        <v>2.9771111780555555</v>
      </c>
      <c r="G20" s="132">
        <v>89.209404881388878</v>
      </c>
      <c r="H20" s="132">
        <v>24.079314657777751</v>
      </c>
      <c r="I20" s="132">
        <v>146.08422286416672</v>
      </c>
      <c r="J20" s="132">
        <v>51.434101223888909</v>
      </c>
      <c r="K20" s="132">
        <v>0</v>
      </c>
      <c r="L20" s="132">
        <v>-148.55775285444437</v>
      </c>
    </row>
    <row r="21" spans="2:12">
      <c r="B21" s="131" t="s">
        <v>764</v>
      </c>
      <c r="C21" s="132">
        <v>15.727172176944443</v>
      </c>
      <c r="D21" s="132">
        <v>19.939444254722222</v>
      </c>
      <c r="E21" s="132">
        <v>18.668606186666658</v>
      </c>
      <c r="F21" s="132">
        <v>43.90701335194445</v>
      </c>
      <c r="G21" s="132">
        <v>353.7029844166666</v>
      </c>
      <c r="H21" s="132">
        <v>216.35227348833342</v>
      </c>
      <c r="I21" s="132">
        <v>515.96228155305562</v>
      </c>
      <c r="J21" s="132">
        <v>171.16040080777776</v>
      </c>
      <c r="K21" s="132">
        <v>1009.9610409083336</v>
      </c>
      <c r="L21" s="132">
        <v>-834.68538885555495</v>
      </c>
    </row>
    <row r="25" spans="2:12">
      <c r="B25" s="101" t="s">
        <v>765</v>
      </c>
    </row>
    <row r="26" spans="2:12" ht="30" customHeight="1">
      <c r="C26" s="144" t="s">
        <v>228</v>
      </c>
      <c r="D26" s="144" t="s">
        <v>856</v>
      </c>
      <c r="E26" s="144" t="s">
        <v>857</v>
      </c>
      <c r="F26" s="144" t="s">
        <v>858</v>
      </c>
      <c r="G26" s="136" t="s">
        <v>222</v>
      </c>
      <c r="H26" s="144" t="s">
        <v>859</v>
      </c>
      <c r="I26" s="144" t="s">
        <v>860</v>
      </c>
      <c r="J26" s="144" t="s">
        <v>861</v>
      </c>
      <c r="K26" s="144" t="s">
        <v>862</v>
      </c>
      <c r="L26" s="144" t="s">
        <v>863</v>
      </c>
    </row>
    <row r="27" spans="2:12">
      <c r="B27" s="131" t="s">
        <v>171</v>
      </c>
      <c r="C27" s="145">
        <f>C13</f>
        <v>0.3350411280555553</v>
      </c>
      <c r="D27" s="145">
        <f t="shared" ref="D27:K34" si="0">D13</f>
        <v>0</v>
      </c>
      <c r="E27" s="145">
        <f t="shared" si="0"/>
        <v>0</v>
      </c>
      <c r="F27" s="145">
        <f t="shared" si="0"/>
        <v>0</v>
      </c>
      <c r="G27" s="145">
        <f t="shared" si="0"/>
        <v>9.2639505913888893</v>
      </c>
      <c r="H27" s="145">
        <f t="shared" si="0"/>
        <v>12.310367141666665</v>
      </c>
      <c r="I27" s="145">
        <f t="shared" si="0"/>
        <v>2.094271370555556</v>
      </c>
      <c r="J27" s="145">
        <f t="shared" si="0"/>
        <v>16.252523852777767</v>
      </c>
      <c r="K27" s="145">
        <f t="shared" si="0"/>
        <v>485.8064554308333</v>
      </c>
      <c r="L27" s="145">
        <f>L13*-1</f>
        <v>73.103360484722302</v>
      </c>
    </row>
    <row r="28" spans="2:12">
      <c r="B28" s="131" t="s">
        <v>174</v>
      </c>
      <c r="C28" s="145">
        <f t="shared" ref="C28:F34" si="1">C14</f>
        <v>1.051579641666667</v>
      </c>
      <c r="D28" s="145">
        <f t="shared" si="1"/>
        <v>19.939444254722222</v>
      </c>
      <c r="E28" s="145">
        <f t="shared" si="1"/>
        <v>6.0076622036111109</v>
      </c>
      <c r="F28" s="145">
        <f t="shared" si="1"/>
        <v>5.3488192850000003</v>
      </c>
      <c r="G28" s="145">
        <f t="shared" si="0"/>
        <v>27.06914579916667</v>
      </c>
      <c r="H28" s="145">
        <f t="shared" si="0"/>
        <v>76.10079016361118</v>
      </c>
      <c r="I28" s="145">
        <f t="shared" si="0"/>
        <v>40.631334989166682</v>
      </c>
      <c r="J28" s="145">
        <f t="shared" si="0"/>
        <v>8.1717633305555477</v>
      </c>
      <c r="K28" s="145">
        <f t="shared" si="0"/>
        <v>249.88402570777805</v>
      </c>
      <c r="L28" s="145">
        <f t="shared" ref="L28:L34" si="2">L14*-1</f>
        <v>151.16589862472179</v>
      </c>
    </row>
    <row r="29" spans="2:12">
      <c r="B29" s="131" t="s">
        <v>176</v>
      </c>
      <c r="C29" s="145">
        <f t="shared" si="1"/>
        <v>1.0009741236111112</v>
      </c>
      <c r="D29" s="145">
        <f t="shared" si="1"/>
        <v>0</v>
      </c>
      <c r="E29" s="145">
        <f t="shared" si="1"/>
        <v>0</v>
      </c>
      <c r="F29" s="145">
        <f t="shared" si="1"/>
        <v>1.4958779472222228</v>
      </c>
      <c r="G29" s="145">
        <f t="shared" si="0"/>
        <v>20.53794972388889</v>
      </c>
      <c r="H29" s="145">
        <f t="shared" si="0"/>
        <v>6.9230322519444432</v>
      </c>
      <c r="I29" s="145">
        <f t="shared" si="0"/>
        <v>33.822759649166649</v>
      </c>
      <c r="J29" s="145">
        <f t="shared" si="0"/>
        <v>46.672661992777769</v>
      </c>
      <c r="K29" s="145">
        <f t="shared" si="0"/>
        <v>235.55567932583341</v>
      </c>
      <c r="L29" s="145">
        <f t="shared" si="2"/>
        <v>65.998933985555482</v>
      </c>
    </row>
    <row r="30" spans="2:12">
      <c r="B30" s="131" t="s">
        <v>178</v>
      </c>
      <c r="C30" s="145">
        <f t="shared" si="1"/>
        <v>0.95019258888888891</v>
      </c>
      <c r="D30" s="145">
        <f t="shared" si="1"/>
        <v>0</v>
      </c>
      <c r="E30" s="145">
        <f t="shared" si="1"/>
        <v>0</v>
      </c>
      <c r="F30" s="145">
        <f t="shared" si="1"/>
        <v>1.3848002352777782</v>
      </c>
      <c r="G30" s="145">
        <f t="shared" si="0"/>
        <v>24.833471214722209</v>
      </c>
      <c r="H30" s="145">
        <f t="shared" si="0"/>
        <v>27.084329278055559</v>
      </c>
      <c r="I30" s="145">
        <f t="shared" si="0"/>
        <v>200.26076226250009</v>
      </c>
      <c r="J30" s="145">
        <f t="shared" si="0"/>
        <v>10.52882497111111</v>
      </c>
      <c r="K30" s="145">
        <f t="shared" si="0"/>
        <v>3.2389402875000011</v>
      </c>
      <c r="L30" s="145">
        <f t="shared" si="2"/>
        <v>118.81159916194436</v>
      </c>
    </row>
    <row r="31" spans="2:12">
      <c r="B31" s="131" t="s">
        <v>177</v>
      </c>
      <c r="C31" s="145">
        <f t="shared" si="1"/>
        <v>3.4365018961111122</v>
      </c>
      <c r="D31" s="145">
        <f t="shared" si="1"/>
        <v>0</v>
      </c>
      <c r="E31" s="145">
        <f t="shared" si="1"/>
        <v>12.571047048888879</v>
      </c>
      <c r="F31" s="145">
        <f t="shared" si="1"/>
        <v>32.305053807222222</v>
      </c>
      <c r="G31" s="145">
        <f t="shared" si="0"/>
        <v>76.7107653961111</v>
      </c>
      <c r="H31" s="145">
        <f t="shared" si="0"/>
        <v>56.540582466944478</v>
      </c>
      <c r="I31" s="145">
        <f t="shared" si="0"/>
        <v>61.004120629999989</v>
      </c>
      <c r="J31" s="145">
        <f t="shared" si="0"/>
        <v>15.679126200000001</v>
      </c>
      <c r="K31" s="145">
        <f t="shared" si="0"/>
        <v>9.5061789977777735</v>
      </c>
      <c r="L31" s="145">
        <f t="shared" si="2"/>
        <v>55.105890556944409</v>
      </c>
    </row>
    <row r="32" spans="2:12">
      <c r="B32" s="131" t="s">
        <v>746</v>
      </c>
      <c r="C32" s="145">
        <f t="shared" si="1"/>
        <v>4.6230510711111119</v>
      </c>
      <c r="D32" s="145">
        <f t="shared" si="1"/>
        <v>0</v>
      </c>
      <c r="E32" s="145">
        <f t="shared" si="1"/>
        <v>2.0807941666666625E-2</v>
      </c>
      <c r="F32" s="145">
        <f t="shared" si="1"/>
        <v>0.3953508991666661</v>
      </c>
      <c r="G32" s="145">
        <f t="shared" si="0"/>
        <v>101.31799690916662</v>
      </c>
      <c r="H32" s="145">
        <f t="shared" si="0"/>
        <v>9.6709035861111019</v>
      </c>
      <c r="I32" s="145">
        <f t="shared" si="0"/>
        <v>27.961982271666638</v>
      </c>
      <c r="J32" s="145">
        <f t="shared" si="0"/>
        <v>9.3206607572222122</v>
      </c>
      <c r="K32" s="145">
        <f t="shared" si="0"/>
        <v>0</v>
      </c>
      <c r="L32" s="145">
        <f t="shared" si="2"/>
        <v>164.68833656388895</v>
      </c>
    </row>
    <row r="33" spans="2:12">
      <c r="B33" s="131" t="s">
        <v>175</v>
      </c>
      <c r="C33" s="145">
        <f t="shared" si="1"/>
        <v>0.17662937972222226</v>
      </c>
      <c r="D33" s="145">
        <f t="shared" si="1"/>
        <v>0</v>
      </c>
      <c r="E33" s="145">
        <f t="shared" si="1"/>
        <v>0</v>
      </c>
      <c r="F33" s="145">
        <f t="shared" si="1"/>
        <v>0</v>
      </c>
      <c r="G33" s="145">
        <f t="shared" si="0"/>
        <v>4.7602999008333322</v>
      </c>
      <c r="H33" s="145">
        <f t="shared" si="0"/>
        <v>3.6429539422222228</v>
      </c>
      <c r="I33" s="145">
        <f t="shared" si="0"/>
        <v>4.1028275158333338</v>
      </c>
      <c r="J33" s="145">
        <f t="shared" si="0"/>
        <v>13.10073847944445</v>
      </c>
      <c r="K33" s="145">
        <f t="shared" si="0"/>
        <v>25.96976115861111</v>
      </c>
      <c r="L33" s="145">
        <f t="shared" si="2"/>
        <v>57.253616623333329</v>
      </c>
    </row>
    <row r="34" spans="2:12">
      <c r="B34" s="131" t="s">
        <v>747</v>
      </c>
      <c r="C34" s="145">
        <f t="shared" si="1"/>
        <v>4.1532023477777749</v>
      </c>
      <c r="D34" s="145">
        <f t="shared" si="1"/>
        <v>0</v>
      </c>
      <c r="E34" s="145">
        <f t="shared" si="1"/>
        <v>6.9088992499999988E-2</v>
      </c>
      <c r="F34" s="145">
        <f t="shared" si="1"/>
        <v>2.9771111780555555</v>
      </c>
      <c r="G34" s="145">
        <f t="shared" si="0"/>
        <v>89.209404881388878</v>
      </c>
      <c r="H34" s="145">
        <f t="shared" si="0"/>
        <v>24.079314657777751</v>
      </c>
      <c r="I34" s="145">
        <f t="shared" si="0"/>
        <v>146.08422286416672</v>
      </c>
      <c r="J34" s="145">
        <f t="shared" si="0"/>
        <v>51.434101223888909</v>
      </c>
      <c r="K34" s="145">
        <f t="shared" si="0"/>
        <v>0</v>
      </c>
      <c r="L34" s="145">
        <f t="shared" si="2"/>
        <v>148.55775285444437</v>
      </c>
    </row>
    <row r="55" spans="2:11">
      <c r="B55" s="129" t="s">
        <v>766</v>
      </c>
      <c r="C55" s="130"/>
      <c r="D55" s="130"/>
      <c r="E55" s="130"/>
      <c r="F55" s="130"/>
      <c r="G55" s="130"/>
      <c r="H55" s="130"/>
      <c r="I55" s="130"/>
    </row>
    <row r="56" spans="2:11">
      <c r="B56" s="139" t="s">
        <v>213</v>
      </c>
      <c r="C56" s="101" t="s">
        <v>1000</v>
      </c>
    </row>
    <row r="57" spans="2:11">
      <c r="B57" s="139" t="s">
        <v>761</v>
      </c>
      <c r="C57" s="101" t="s">
        <v>139</v>
      </c>
    </row>
    <row r="58" spans="2:11">
      <c r="B58" s="139" t="s">
        <v>169</v>
      </c>
      <c r="C58" s="101" t="s">
        <v>202</v>
      </c>
    </row>
    <row r="59" spans="2:11">
      <c r="B59" s="139" t="s">
        <v>215</v>
      </c>
      <c r="C59" s="101" t="s">
        <v>172</v>
      </c>
    </row>
    <row r="61" spans="2:11">
      <c r="B61" s="139" t="s">
        <v>762</v>
      </c>
      <c r="C61"/>
      <c r="D61"/>
      <c r="E61"/>
      <c r="F61"/>
      <c r="G61"/>
      <c r="H61"/>
      <c r="I61"/>
      <c r="J61"/>
      <c r="K61"/>
    </row>
    <row r="62" spans="2:11">
      <c r="B62" s="101" t="s">
        <v>871</v>
      </c>
      <c r="C62" s="101" t="s">
        <v>864</v>
      </c>
      <c r="D62" s="101" t="s">
        <v>865</v>
      </c>
      <c r="E62" s="101" t="s">
        <v>866</v>
      </c>
      <c r="F62" s="101" t="s">
        <v>870</v>
      </c>
      <c r="G62" s="101" t="s">
        <v>869</v>
      </c>
      <c r="H62" s="101" t="s">
        <v>867</v>
      </c>
      <c r="I62" s="101" t="s">
        <v>868</v>
      </c>
      <c r="J62" s="101" t="s">
        <v>872</v>
      </c>
      <c r="K62" s="101" t="s">
        <v>873</v>
      </c>
    </row>
    <row r="63" spans="2:11">
      <c r="B63" s="132">
        <v>15.727172176944441</v>
      </c>
      <c r="C63" s="132">
        <v>19.939444254722222</v>
      </c>
      <c r="D63" s="132">
        <v>18.668606186388885</v>
      </c>
      <c r="E63" s="132">
        <v>43.907013353888885</v>
      </c>
      <c r="F63" s="132">
        <v>353.70298442166654</v>
      </c>
      <c r="G63" s="132">
        <v>216.35227348999985</v>
      </c>
      <c r="H63" s="132">
        <v>515.96228154861137</v>
      </c>
      <c r="I63" s="132">
        <v>171.16040080666662</v>
      </c>
      <c r="J63" s="132">
        <v>1009.9610409061114</v>
      </c>
      <c r="K63" s="132">
        <v>-834.6760848549992</v>
      </c>
    </row>
    <row r="68" spans="1:13" ht="30">
      <c r="B68" s="144" t="s">
        <v>228</v>
      </c>
      <c r="C68" s="144" t="s">
        <v>856</v>
      </c>
      <c r="D68" s="144" t="s">
        <v>857</v>
      </c>
      <c r="E68" s="144" t="s">
        <v>858</v>
      </c>
      <c r="F68" s="136" t="s">
        <v>222</v>
      </c>
      <c r="G68" s="144" t="s">
        <v>859</v>
      </c>
      <c r="H68" s="144" t="s">
        <v>860</v>
      </c>
      <c r="I68" s="144" t="s">
        <v>861</v>
      </c>
      <c r="J68" s="144" t="s">
        <v>862</v>
      </c>
      <c r="K68" s="144" t="s">
        <v>863</v>
      </c>
      <c r="L68" s="136" t="s">
        <v>1016</v>
      </c>
      <c r="M68" s="136" t="s">
        <v>1020</v>
      </c>
    </row>
    <row r="69" spans="1:13">
      <c r="B69" s="132">
        <f>B63</f>
        <v>15.727172176944441</v>
      </c>
      <c r="C69" s="132">
        <f t="shared" ref="C69:J69" si="3">C63</f>
        <v>19.939444254722222</v>
      </c>
      <c r="D69" s="132">
        <f t="shared" si="3"/>
        <v>18.668606186388885</v>
      </c>
      <c r="E69" s="132">
        <f t="shared" si="3"/>
        <v>43.907013353888885</v>
      </c>
      <c r="F69" s="132">
        <f t="shared" si="3"/>
        <v>353.70298442166654</v>
      </c>
      <c r="G69" s="132">
        <f t="shared" si="3"/>
        <v>216.35227348999985</v>
      </c>
      <c r="H69" s="132">
        <f t="shared" si="3"/>
        <v>515.96228154861137</v>
      </c>
      <c r="I69" s="132">
        <f t="shared" si="3"/>
        <v>171.16040080666662</v>
      </c>
      <c r="J69" s="132">
        <f t="shared" si="3"/>
        <v>1009.9610409061114</v>
      </c>
      <c r="K69" s="132">
        <f>K63*-1</f>
        <v>834.6760848549992</v>
      </c>
      <c r="L69" s="132">
        <f>SUM(B69:J69)</f>
        <v>2365.3812171449999</v>
      </c>
      <c r="M69" s="132">
        <f>L69+K69</f>
        <v>3200.0573019999993</v>
      </c>
    </row>
    <row r="70" spans="1:13">
      <c r="A70" s="101" t="s">
        <v>1017</v>
      </c>
      <c r="B70" s="88">
        <f>B69/$L$69</f>
        <v>6.6488953505460897E-3</v>
      </c>
      <c r="C70" s="88">
        <f t="shared" ref="C70:J70" si="4">C69/$L$69</f>
        <v>8.4296958605213773E-3</v>
      </c>
      <c r="D70" s="88">
        <f t="shared" si="4"/>
        <v>7.8924302142391132E-3</v>
      </c>
      <c r="E70" s="88">
        <f t="shared" si="4"/>
        <v>1.8562341256300484E-2</v>
      </c>
      <c r="F70" s="88">
        <f t="shared" si="4"/>
        <v>0.14953318385126257</v>
      </c>
      <c r="G70" s="88">
        <f t="shared" si="4"/>
        <v>9.146613320584987E-2</v>
      </c>
      <c r="H70" s="88">
        <f t="shared" si="4"/>
        <v>0.21813070882983274</v>
      </c>
      <c r="I70" s="88">
        <f t="shared" si="4"/>
        <v>7.2360598607126903E-2</v>
      </c>
      <c r="J70" s="88">
        <f t="shared" si="4"/>
        <v>0.42697601282432096</v>
      </c>
    </row>
    <row r="71" spans="1:13">
      <c r="A71" s="101" t="s">
        <v>1019</v>
      </c>
      <c r="B71" s="88">
        <f>B69/$M$69</f>
        <v>4.9146532992128417E-3</v>
      </c>
      <c r="C71" s="88">
        <f t="shared" ref="C71:J71" si="5">C69/$M$69</f>
        <v>6.2309647524937438E-3</v>
      </c>
      <c r="D71" s="88">
        <f t="shared" si="5"/>
        <v>5.8338349674929941E-3</v>
      </c>
      <c r="E71" s="88">
        <f t="shared" si="5"/>
        <v>1.3720695978302484E-2</v>
      </c>
      <c r="F71" s="88">
        <f t="shared" si="5"/>
        <v>0.11053020338123515</v>
      </c>
      <c r="G71" s="88">
        <f t="shared" si="5"/>
        <v>6.7608874801955002E-2</v>
      </c>
      <c r="H71" s="88">
        <f t="shared" si="5"/>
        <v>0.16123532576311705</v>
      </c>
      <c r="I71" s="88">
        <f t="shared" si="5"/>
        <v>5.3486667473014726E-2</v>
      </c>
      <c r="J71" s="88">
        <f t="shared" si="5"/>
        <v>0.31560717374495051</v>
      </c>
    </row>
    <row r="93" spans="2:9">
      <c r="B93" s="129" t="s">
        <v>767</v>
      </c>
      <c r="C93" s="130"/>
      <c r="D93" s="130"/>
      <c r="E93" s="130"/>
      <c r="F93" s="130"/>
      <c r="G93" s="130"/>
      <c r="H93" s="130"/>
      <c r="I93" s="130"/>
    </row>
    <row r="95" spans="2:9">
      <c r="B95" s="139" t="s">
        <v>213</v>
      </c>
      <c r="C95" s="101" t="s">
        <v>1000</v>
      </c>
    </row>
    <row r="96" spans="2:9">
      <c r="B96" s="139" t="s">
        <v>761</v>
      </c>
      <c r="C96" s="101" t="s">
        <v>139</v>
      </c>
    </row>
    <row r="97" spans="2:11">
      <c r="B97" s="139" t="s">
        <v>169</v>
      </c>
      <c r="C97" s="101" t="s">
        <v>202</v>
      </c>
    </row>
    <row r="99" spans="2:11">
      <c r="B99"/>
      <c r="C99" s="139" t="s">
        <v>762</v>
      </c>
      <c r="D99"/>
      <c r="E99"/>
      <c r="F99"/>
      <c r="G99"/>
      <c r="H99"/>
      <c r="I99"/>
      <c r="J99"/>
      <c r="K99"/>
    </row>
    <row r="100" spans="2:11">
      <c r="B100" s="139" t="s">
        <v>1002</v>
      </c>
      <c r="C100" s="101" t="s">
        <v>871</v>
      </c>
      <c r="D100" s="101" t="s">
        <v>864</v>
      </c>
      <c r="E100" s="101" t="s">
        <v>865</v>
      </c>
      <c r="F100" s="101" t="s">
        <v>866</v>
      </c>
      <c r="G100" s="101" t="s">
        <v>870</v>
      </c>
      <c r="H100" s="101" t="s">
        <v>869</v>
      </c>
      <c r="I100" s="101" t="s">
        <v>867</v>
      </c>
      <c r="J100" s="101" t="s">
        <v>868</v>
      </c>
      <c r="K100" s="101" t="s">
        <v>872</v>
      </c>
    </row>
    <row r="101" spans="2:11">
      <c r="B101" s="131" t="s">
        <v>157</v>
      </c>
      <c r="C101" s="132">
        <v>0</v>
      </c>
      <c r="D101" s="132">
        <v>0</v>
      </c>
      <c r="E101" s="132">
        <v>0</v>
      </c>
      <c r="F101" s="132">
        <v>0</v>
      </c>
      <c r="G101" s="132">
        <v>237.83117046916669</v>
      </c>
      <c r="H101" s="132">
        <v>29.547928732499987</v>
      </c>
      <c r="I101" s="132">
        <v>209.42427913166665</v>
      </c>
      <c r="J101" s="132">
        <v>72.082484880833292</v>
      </c>
      <c r="K101" s="132">
        <v>373.13827080666658</v>
      </c>
    </row>
    <row r="102" spans="2:11">
      <c r="B102" s="131" t="s">
        <v>155</v>
      </c>
      <c r="C102" s="132">
        <v>0</v>
      </c>
      <c r="D102" s="132">
        <v>0</v>
      </c>
      <c r="E102" s="132">
        <v>0</v>
      </c>
      <c r="F102" s="132">
        <v>0</v>
      </c>
      <c r="G102" s="132">
        <v>18.321221115833332</v>
      </c>
      <c r="H102" s="132">
        <v>9.6856653024999968</v>
      </c>
      <c r="I102" s="132">
        <v>30.035830319999992</v>
      </c>
      <c r="J102" s="132">
        <v>22.597500078888878</v>
      </c>
      <c r="K102" s="132">
        <v>324.4670538913889</v>
      </c>
    </row>
    <row r="103" spans="2:11">
      <c r="B103" s="131" t="s">
        <v>768</v>
      </c>
      <c r="C103" s="132">
        <v>0</v>
      </c>
      <c r="D103" s="132">
        <v>0</v>
      </c>
      <c r="E103" s="132">
        <v>0</v>
      </c>
      <c r="F103" s="132">
        <v>0</v>
      </c>
      <c r="G103" s="132">
        <v>0</v>
      </c>
      <c r="H103" s="132">
        <v>10.56337074583333</v>
      </c>
      <c r="I103" s="132">
        <v>31.821814566666649</v>
      </c>
      <c r="J103" s="132">
        <v>19.894468519166665</v>
      </c>
      <c r="K103" s="132">
        <v>175.16730371333341</v>
      </c>
    </row>
    <row r="104" spans="2:11">
      <c r="B104" s="131" t="s">
        <v>161</v>
      </c>
      <c r="C104" s="132">
        <v>0</v>
      </c>
      <c r="D104" s="132">
        <v>0</v>
      </c>
      <c r="E104" s="132">
        <v>0</v>
      </c>
      <c r="F104" s="132">
        <v>0</v>
      </c>
      <c r="G104" s="132">
        <v>0</v>
      </c>
      <c r="H104" s="132">
        <v>14.490435014444445</v>
      </c>
      <c r="I104" s="132">
        <v>162.51753761250001</v>
      </c>
      <c r="J104" s="132">
        <v>21.873036606944449</v>
      </c>
      <c r="K104" s="132">
        <v>13.511359420277785</v>
      </c>
    </row>
    <row r="105" spans="2:11">
      <c r="B105" s="131" t="s">
        <v>156</v>
      </c>
      <c r="C105" s="132">
        <v>0</v>
      </c>
      <c r="D105" s="132">
        <v>0</v>
      </c>
      <c r="E105" s="132">
        <v>0</v>
      </c>
      <c r="F105" s="132">
        <v>0</v>
      </c>
      <c r="G105" s="132">
        <v>44.462796231388872</v>
      </c>
      <c r="H105" s="132">
        <v>10.304934547777778</v>
      </c>
      <c r="I105" s="132">
        <v>69.648420495000011</v>
      </c>
      <c r="J105" s="132">
        <v>23.084866265555558</v>
      </c>
      <c r="K105" s="132">
        <v>51.992990266388873</v>
      </c>
    </row>
    <row r="106" spans="2:11">
      <c r="B106" s="131" t="s">
        <v>160</v>
      </c>
      <c r="C106" s="132">
        <v>0</v>
      </c>
      <c r="D106" s="132">
        <v>0</v>
      </c>
      <c r="E106" s="132">
        <v>0</v>
      </c>
      <c r="F106" s="132">
        <v>0</v>
      </c>
      <c r="G106" s="132">
        <v>43.467238221388847</v>
      </c>
      <c r="H106" s="132">
        <v>139.07720318666665</v>
      </c>
      <c r="I106" s="132">
        <v>0</v>
      </c>
      <c r="J106" s="132">
        <v>0</v>
      </c>
      <c r="K106" s="132">
        <v>0</v>
      </c>
    </row>
    <row r="107" spans="2:11">
      <c r="B107" s="131" t="s">
        <v>159</v>
      </c>
      <c r="C107" s="132">
        <v>15.727172174166659</v>
      </c>
      <c r="D107" s="132">
        <v>19.939444254722225</v>
      </c>
      <c r="E107" s="132">
        <v>18.668606186388885</v>
      </c>
      <c r="F107" s="132">
        <v>43.907013353888885</v>
      </c>
      <c r="G107" s="132">
        <v>9.6056831138888885</v>
      </c>
      <c r="H107" s="132">
        <v>1.1281672919444443</v>
      </c>
      <c r="I107" s="132">
        <v>6.8821950463888912</v>
      </c>
      <c r="J107" s="132">
        <v>7.0057009238888845</v>
      </c>
      <c r="K107" s="132">
        <v>48.257012399444442</v>
      </c>
    </row>
    <row r="108" spans="2:11">
      <c r="B108" s="131" t="s">
        <v>308</v>
      </c>
      <c r="C108" s="132">
        <v>0</v>
      </c>
      <c r="D108" s="132">
        <v>0</v>
      </c>
      <c r="E108" s="132">
        <v>0</v>
      </c>
      <c r="F108" s="132">
        <v>0</v>
      </c>
      <c r="G108" s="132">
        <v>0</v>
      </c>
      <c r="H108" s="132">
        <v>1.2242704938888878</v>
      </c>
      <c r="I108" s="132">
        <v>4.4833113230555544</v>
      </c>
      <c r="J108" s="132">
        <v>4.0124913725000049</v>
      </c>
      <c r="K108" s="132">
        <v>20.912602673333325</v>
      </c>
    </row>
    <row r="109" spans="2:11">
      <c r="B109" s="131" t="s">
        <v>255</v>
      </c>
      <c r="C109" s="132">
        <v>0</v>
      </c>
      <c r="D109" s="132">
        <v>0</v>
      </c>
      <c r="E109" s="132">
        <v>0</v>
      </c>
      <c r="F109" s="132">
        <v>0</v>
      </c>
      <c r="G109" s="132">
        <v>0</v>
      </c>
      <c r="H109" s="132">
        <v>0.1760777741666667</v>
      </c>
      <c r="I109" s="132">
        <v>1.1460202536111108</v>
      </c>
      <c r="J109" s="132">
        <v>0.60810126777777784</v>
      </c>
      <c r="K109" s="132">
        <v>2.5137167022222227</v>
      </c>
    </row>
    <row r="110" spans="2:11">
      <c r="B110" s="131" t="s">
        <v>163</v>
      </c>
      <c r="C110" s="132">
        <v>0</v>
      </c>
      <c r="D110" s="132">
        <v>0</v>
      </c>
      <c r="E110" s="132">
        <v>0</v>
      </c>
      <c r="F110" s="132">
        <v>0</v>
      </c>
      <c r="G110" s="132">
        <v>1.4875270277777811E-2</v>
      </c>
      <c r="H110" s="132">
        <v>0.11305512583333335</v>
      </c>
      <c r="I110" s="132">
        <v>0</v>
      </c>
      <c r="J110" s="132">
        <v>0</v>
      </c>
      <c r="K110" s="132">
        <v>0</v>
      </c>
    </row>
    <row r="111" spans="2:11">
      <c r="B111" s="131" t="s">
        <v>162</v>
      </c>
      <c r="C111" s="132">
        <v>0</v>
      </c>
      <c r="D111" s="132">
        <v>0</v>
      </c>
      <c r="E111" s="132">
        <v>0</v>
      </c>
      <c r="F111" s="132">
        <v>0</v>
      </c>
      <c r="G111" s="132">
        <v>0</v>
      </c>
      <c r="H111" s="132">
        <v>4.1165275555555589E-2</v>
      </c>
      <c r="I111" s="132">
        <v>2.872798055555556E-3</v>
      </c>
      <c r="J111" s="132">
        <v>1.7508924999999997E-3</v>
      </c>
      <c r="K111" s="132">
        <v>7.310333333333328E-4</v>
      </c>
    </row>
    <row r="112" spans="2:11">
      <c r="B112" s="131" t="s">
        <v>769</v>
      </c>
      <c r="C112" s="132">
        <v>0</v>
      </c>
      <c r="D112" s="132">
        <v>0</v>
      </c>
      <c r="E112" s="132">
        <v>0</v>
      </c>
      <c r="F112" s="132">
        <v>0</v>
      </c>
      <c r="G112" s="132">
        <v>0</v>
      </c>
      <c r="H112" s="132">
        <v>0</v>
      </c>
      <c r="I112" s="132">
        <v>0</v>
      </c>
      <c r="J112" s="132">
        <v>0</v>
      </c>
      <c r="K112" s="132">
        <v>0</v>
      </c>
    </row>
    <row r="113" spans="2:11">
      <c r="B113" s="131" t="s">
        <v>764</v>
      </c>
      <c r="C113" s="132">
        <v>15.727172174166659</v>
      </c>
      <c r="D113" s="132">
        <v>19.939444254722225</v>
      </c>
      <c r="E113" s="132">
        <v>18.668606186388885</v>
      </c>
      <c r="F113" s="132">
        <v>43.907013353888885</v>
      </c>
      <c r="G113" s="132">
        <v>353.70298442194451</v>
      </c>
      <c r="H113" s="132">
        <v>216.35227349111108</v>
      </c>
      <c r="I113" s="132">
        <v>515.9622815469445</v>
      </c>
      <c r="J113" s="132">
        <v>171.1604008080555</v>
      </c>
      <c r="K113" s="132">
        <v>1009.961040906389</v>
      </c>
    </row>
    <row r="119" spans="2:11" ht="30">
      <c r="B119" s="133"/>
      <c r="C119" s="144" t="s">
        <v>228</v>
      </c>
      <c r="D119" s="144" t="s">
        <v>856</v>
      </c>
      <c r="E119" s="144" t="s">
        <v>857</v>
      </c>
      <c r="F119" s="144" t="s">
        <v>858</v>
      </c>
      <c r="G119" s="136" t="s">
        <v>222</v>
      </c>
      <c r="H119" s="144" t="s">
        <v>859</v>
      </c>
      <c r="I119" s="144" t="s">
        <v>860</v>
      </c>
      <c r="J119" s="144" t="s">
        <v>861</v>
      </c>
      <c r="K119" s="144" t="s">
        <v>862</v>
      </c>
    </row>
    <row r="120" spans="2:11">
      <c r="B120" s="131" t="s">
        <v>157</v>
      </c>
      <c r="C120" s="132">
        <f>C101</f>
        <v>0</v>
      </c>
      <c r="D120" s="132">
        <f t="shared" ref="D120:K120" si="6">D101</f>
        <v>0</v>
      </c>
      <c r="E120" s="132">
        <f t="shared" si="6"/>
        <v>0</v>
      </c>
      <c r="F120" s="132">
        <f t="shared" si="6"/>
        <v>0</v>
      </c>
      <c r="G120" s="132">
        <f t="shared" si="6"/>
        <v>237.83117046916669</v>
      </c>
      <c r="H120" s="132">
        <f t="shared" si="6"/>
        <v>29.547928732499987</v>
      </c>
      <c r="I120" s="132">
        <f t="shared" si="6"/>
        <v>209.42427913166665</v>
      </c>
      <c r="J120" s="132">
        <f t="shared" si="6"/>
        <v>72.082484880833292</v>
      </c>
      <c r="K120" s="132">
        <f t="shared" si="6"/>
        <v>373.13827080666658</v>
      </c>
    </row>
    <row r="121" spans="2:11">
      <c r="B121" s="131" t="s">
        <v>155</v>
      </c>
      <c r="C121" s="132">
        <f t="shared" ref="C121:K131" si="7">C102</f>
        <v>0</v>
      </c>
      <c r="D121" s="132">
        <f t="shared" si="7"/>
        <v>0</v>
      </c>
      <c r="E121" s="132">
        <f t="shared" si="7"/>
        <v>0</v>
      </c>
      <c r="F121" s="132">
        <f t="shared" si="7"/>
        <v>0</v>
      </c>
      <c r="G121" s="132">
        <f t="shared" si="7"/>
        <v>18.321221115833332</v>
      </c>
      <c r="H121" s="132">
        <f t="shared" si="7"/>
        <v>9.6856653024999968</v>
      </c>
      <c r="I121" s="132">
        <f t="shared" si="7"/>
        <v>30.035830319999992</v>
      </c>
      <c r="J121" s="132">
        <f t="shared" si="7"/>
        <v>22.597500078888878</v>
      </c>
      <c r="K121" s="132">
        <f t="shared" si="7"/>
        <v>324.4670538913889</v>
      </c>
    </row>
    <row r="122" spans="2:11">
      <c r="B122" s="131" t="s">
        <v>768</v>
      </c>
      <c r="C122" s="132">
        <f t="shared" si="7"/>
        <v>0</v>
      </c>
      <c r="D122" s="132">
        <f t="shared" si="7"/>
        <v>0</v>
      </c>
      <c r="E122" s="132">
        <f t="shared" si="7"/>
        <v>0</v>
      </c>
      <c r="F122" s="132">
        <f t="shared" si="7"/>
        <v>0</v>
      </c>
      <c r="G122" s="132">
        <f t="shared" si="7"/>
        <v>0</v>
      </c>
      <c r="H122" s="132">
        <f t="shared" si="7"/>
        <v>10.56337074583333</v>
      </c>
      <c r="I122" s="132">
        <f t="shared" si="7"/>
        <v>31.821814566666649</v>
      </c>
      <c r="J122" s="132">
        <f t="shared" si="7"/>
        <v>19.894468519166665</v>
      </c>
      <c r="K122" s="132">
        <f t="shared" si="7"/>
        <v>175.16730371333341</v>
      </c>
    </row>
    <row r="123" spans="2:11">
      <c r="B123" s="131" t="s">
        <v>161</v>
      </c>
      <c r="C123" s="132">
        <f t="shared" si="7"/>
        <v>0</v>
      </c>
      <c r="D123" s="132">
        <f t="shared" si="7"/>
        <v>0</v>
      </c>
      <c r="E123" s="132">
        <f t="shared" si="7"/>
        <v>0</v>
      </c>
      <c r="F123" s="132">
        <f t="shared" si="7"/>
        <v>0</v>
      </c>
      <c r="G123" s="132">
        <f t="shared" si="7"/>
        <v>0</v>
      </c>
      <c r="H123" s="132">
        <f t="shared" si="7"/>
        <v>14.490435014444445</v>
      </c>
      <c r="I123" s="132">
        <f t="shared" si="7"/>
        <v>162.51753761250001</v>
      </c>
      <c r="J123" s="132">
        <f t="shared" si="7"/>
        <v>21.873036606944449</v>
      </c>
      <c r="K123" s="132">
        <f t="shared" si="7"/>
        <v>13.511359420277785</v>
      </c>
    </row>
    <row r="124" spans="2:11">
      <c r="B124" s="131" t="s">
        <v>156</v>
      </c>
      <c r="C124" s="132">
        <f t="shared" si="7"/>
        <v>0</v>
      </c>
      <c r="D124" s="132">
        <f t="shared" si="7"/>
        <v>0</v>
      </c>
      <c r="E124" s="132">
        <f t="shared" si="7"/>
        <v>0</v>
      </c>
      <c r="F124" s="132">
        <f t="shared" si="7"/>
        <v>0</v>
      </c>
      <c r="G124" s="132">
        <f t="shared" si="7"/>
        <v>44.462796231388872</v>
      </c>
      <c r="H124" s="132">
        <f t="shared" si="7"/>
        <v>10.304934547777778</v>
      </c>
      <c r="I124" s="132">
        <f t="shared" si="7"/>
        <v>69.648420495000011</v>
      </c>
      <c r="J124" s="132">
        <f t="shared" si="7"/>
        <v>23.084866265555558</v>
      </c>
      <c r="K124" s="132">
        <f t="shared" si="7"/>
        <v>51.992990266388873</v>
      </c>
    </row>
    <row r="125" spans="2:11">
      <c r="B125" s="131" t="s">
        <v>160</v>
      </c>
      <c r="C125" s="132">
        <f t="shared" si="7"/>
        <v>0</v>
      </c>
      <c r="D125" s="132">
        <f t="shared" si="7"/>
        <v>0</v>
      </c>
      <c r="E125" s="132">
        <f t="shared" si="7"/>
        <v>0</v>
      </c>
      <c r="F125" s="132">
        <f t="shared" si="7"/>
        <v>0</v>
      </c>
      <c r="G125" s="132">
        <f t="shared" si="7"/>
        <v>43.467238221388847</v>
      </c>
      <c r="H125" s="132">
        <f t="shared" si="7"/>
        <v>139.07720318666665</v>
      </c>
      <c r="I125" s="132">
        <f t="shared" si="7"/>
        <v>0</v>
      </c>
      <c r="J125" s="132">
        <f t="shared" si="7"/>
        <v>0</v>
      </c>
      <c r="K125" s="132">
        <f t="shared" si="7"/>
        <v>0</v>
      </c>
    </row>
    <row r="126" spans="2:11">
      <c r="B126" s="131" t="s">
        <v>159</v>
      </c>
      <c r="C126" s="132">
        <f t="shared" si="7"/>
        <v>15.727172174166659</v>
      </c>
      <c r="D126" s="132">
        <f t="shared" si="7"/>
        <v>19.939444254722225</v>
      </c>
      <c r="E126" s="132">
        <f t="shared" si="7"/>
        <v>18.668606186388885</v>
      </c>
      <c r="F126" s="132">
        <f t="shared" si="7"/>
        <v>43.907013353888885</v>
      </c>
      <c r="G126" s="132">
        <f t="shared" si="7"/>
        <v>9.6056831138888885</v>
      </c>
      <c r="H126" s="132">
        <f t="shared" si="7"/>
        <v>1.1281672919444443</v>
      </c>
      <c r="I126" s="132">
        <f t="shared" si="7"/>
        <v>6.8821950463888912</v>
      </c>
      <c r="J126" s="132">
        <f t="shared" si="7"/>
        <v>7.0057009238888845</v>
      </c>
      <c r="K126" s="132">
        <f t="shared" si="7"/>
        <v>48.257012399444442</v>
      </c>
    </row>
    <row r="127" spans="2:11">
      <c r="B127" s="131" t="s">
        <v>308</v>
      </c>
      <c r="C127" s="132">
        <f t="shared" si="7"/>
        <v>0</v>
      </c>
      <c r="D127" s="132">
        <f t="shared" si="7"/>
        <v>0</v>
      </c>
      <c r="E127" s="132">
        <f t="shared" si="7"/>
        <v>0</v>
      </c>
      <c r="F127" s="132">
        <f t="shared" si="7"/>
        <v>0</v>
      </c>
      <c r="G127" s="132">
        <f t="shared" si="7"/>
        <v>0</v>
      </c>
      <c r="H127" s="132">
        <f t="shared" si="7"/>
        <v>1.2242704938888878</v>
      </c>
      <c r="I127" s="132">
        <f t="shared" si="7"/>
        <v>4.4833113230555544</v>
      </c>
      <c r="J127" s="132">
        <f t="shared" si="7"/>
        <v>4.0124913725000049</v>
      </c>
      <c r="K127" s="132">
        <f t="shared" si="7"/>
        <v>20.912602673333325</v>
      </c>
    </row>
    <row r="128" spans="2:11">
      <c r="B128" s="131" t="s">
        <v>255</v>
      </c>
      <c r="C128" s="132">
        <f t="shared" si="7"/>
        <v>0</v>
      </c>
      <c r="D128" s="132">
        <f t="shared" si="7"/>
        <v>0</v>
      </c>
      <c r="E128" s="132">
        <f t="shared" si="7"/>
        <v>0</v>
      </c>
      <c r="F128" s="132">
        <f t="shared" si="7"/>
        <v>0</v>
      </c>
      <c r="G128" s="132">
        <f t="shared" si="7"/>
        <v>0</v>
      </c>
      <c r="H128" s="132">
        <f t="shared" si="7"/>
        <v>0.1760777741666667</v>
      </c>
      <c r="I128" s="132">
        <f t="shared" si="7"/>
        <v>1.1460202536111108</v>
      </c>
      <c r="J128" s="132">
        <f t="shared" si="7"/>
        <v>0.60810126777777784</v>
      </c>
      <c r="K128" s="132">
        <f t="shared" si="7"/>
        <v>2.5137167022222227</v>
      </c>
    </row>
    <row r="129" spans="2:11">
      <c r="B129" s="131" t="s">
        <v>163</v>
      </c>
      <c r="C129" s="132">
        <f t="shared" si="7"/>
        <v>0</v>
      </c>
      <c r="D129" s="132">
        <f t="shared" si="7"/>
        <v>0</v>
      </c>
      <c r="E129" s="132">
        <f t="shared" si="7"/>
        <v>0</v>
      </c>
      <c r="F129" s="132">
        <f t="shared" si="7"/>
        <v>0</v>
      </c>
      <c r="G129" s="132">
        <f t="shared" si="7"/>
        <v>1.4875270277777811E-2</v>
      </c>
      <c r="H129" s="132">
        <f t="shared" si="7"/>
        <v>0.11305512583333335</v>
      </c>
      <c r="I129" s="132">
        <f t="shared" si="7"/>
        <v>0</v>
      </c>
      <c r="J129" s="132">
        <f t="shared" si="7"/>
        <v>0</v>
      </c>
      <c r="K129" s="132">
        <f t="shared" si="7"/>
        <v>0</v>
      </c>
    </row>
    <row r="130" spans="2:11">
      <c r="B130" s="131" t="s">
        <v>162</v>
      </c>
      <c r="C130" s="132">
        <f t="shared" si="7"/>
        <v>0</v>
      </c>
      <c r="D130" s="132">
        <f t="shared" si="7"/>
        <v>0</v>
      </c>
      <c r="E130" s="132">
        <f t="shared" si="7"/>
        <v>0</v>
      </c>
      <c r="F130" s="132">
        <f t="shared" si="7"/>
        <v>0</v>
      </c>
      <c r="G130" s="132">
        <f t="shared" si="7"/>
        <v>0</v>
      </c>
      <c r="H130" s="132">
        <f t="shared" si="7"/>
        <v>4.1165275555555589E-2</v>
      </c>
      <c r="I130" s="132">
        <f t="shared" si="7"/>
        <v>2.872798055555556E-3</v>
      </c>
      <c r="J130" s="132">
        <f t="shared" si="7"/>
        <v>1.7508924999999997E-3</v>
      </c>
      <c r="K130" s="132">
        <f t="shared" si="7"/>
        <v>7.310333333333328E-4</v>
      </c>
    </row>
    <row r="131" spans="2:11">
      <c r="B131" s="131" t="s">
        <v>769</v>
      </c>
      <c r="C131" s="132">
        <f t="shared" si="7"/>
        <v>0</v>
      </c>
      <c r="D131" s="132">
        <f t="shared" si="7"/>
        <v>0</v>
      </c>
      <c r="E131" s="132">
        <f t="shared" si="7"/>
        <v>0</v>
      </c>
      <c r="F131" s="132">
        <f t="shared" si="7"/>
        <v>0</v>
      </c>
      <c r="G131" s="132">
        <f t="shared" si="7"/>
        <v>0</v>
      </c>
      <c r="H131" s="132">
        <f t="shared" si="7"/>
        <v>0</v>
      </c>
      <c r="I131" s="132">
        <f t="shared" si="7"/>
        <v>0</v>
      </c>
      <c r="J131" s="132">
        <f t="shared" si="7"/>
        <v>0</v>
      </c>
      <c r="K131" s="132">
        <f t="shared" si="7"/>
        <v>0</v>
      </c>
    </row>
    <row r="153" spans="2:9">
      <c r="B153" s="129" t="s">
        <v>770</v>
      </c>
      <c r="C153" s="130"/>
      <c r="D153" s="130"/>
      <c r="E153" s="130"/>
      <c r="F153" s="130"/>
      <c r="G153" s="130"/>
      <c r="H153" s="130"/>
      <c r="I153" s="130"/>
    </row>
    <row r="155" spans="2:9">
      <c r="B155" s="139" t="s">
        <v>213</v>
      </c>
      <c r="C155" s="101" t="s">
        <v>1000</v>
      </c>
    </row>
    <row r="156" spans="2:9">
      <c r="B156" s="139" t="s">
        <v>761</v>
      </c>
      <c r="C156" s="101" t="s">
        <v>139</v>
      </c>
    </row>
    <row r="157" spans="2:9">
      <c r="B157" s="139" t="s">
        <v>169</v>
      </c>
      <c r="C157" s="101" t="s">
        <v>202</v>
      </c>
    </row>
    <row r="159" spans="2:9">
      <c r="B159" s="139" t="s">
        <v>1002</v>
      </c>
      <c r="C159" t="s">
        <v>771</v>
      </c>
      <c r="E159" s="133"/>
      <c r="F159" s="133" t="s">
        <v>772</v>
      </c>
      <c r="G159" s="96"/>
    </row>
    <row r="160" spans="2:9">
      <c r="B160" s="131" t="s">
        <v>157</v>
      </c>
      <c r="C160" s="132">
        <v>922.02413402083323</v>
      </c>
      <c r="E160" s="131" t="s">
        <v>157</v>
      </c>
      <c r="F160" s="132">
        <v>922.02413402083323</v>
      </c>
      <c r="G160" s="132"/>
    </row>
    <row r="161" spans="2:8">
      <c r="B161" s="131" t="s">
        <v>155</v>
      </c>
      <c r="C161" s="132">
        <v>405.10727070861111</v>
      </c>
      <c r="E161" s="131" t="s">
        <v>155</v>
      </c>
      <c r="F161" s="132">
        <v>405.10727070861111</v>
      </c>
      <c r="G161" s="132"/>
    </row>
    <row r="162" spans="2:8">
      <c r="B162" s="131" t="s">
        <v>768</v>
      </c>
      <c r="C162" s="132">
        <v>237.44695754500006</v>
      </c>
      <c r="E162" s="131" t="s">
        <v>768</v>
      </c>
      <c r="F162" s="132">
        <v>237.44695754500006</v>
      </c>
      <c r="G162" s="132"/>
    </row>
    <row r="163" spans="2:8">
      <c r="B163" s="131" t="s">
        <v>161</v>
      </c>
      <c r="C163" s="132">
        <v>212.39236865416669</v>
      </c>
      <c r="E163" s="131" t="s">
        <v>161</v>
      </c>
      <c r="F163" s="132">
        <v>212.39236865416669</v>
      </c>
      <c r="H163" s="132"/>
    </row>
    <row r="164" spans="2:8">
      <c r="B164" s="131" t="s">
        <v>156</v>
      </c>
      <c r="C164" s="132">
        <v>199.49400780611106</v>
      </c>
      <c r="E164" s="131" t="s">
        <v>156</v>
      </c>
      <c r="F164" s="132">
        <v>199.49400780611106</v>
      </c>
      <c r="G164" s="132"/>
    </row>
    <row r="165" spans="2:8">
      <c r="B165" s="131" t="s">
        <v>160</v>
      </c>
      <c r="C165" s="132">
        <v>182.54444140805546</v>
      </c>
      <c r="E165" s="131" t="s">
        <v>160</v>
      </c>
      <c r="F165" s="132">
        <v>182.54444140805546</v>
      </c>
    </row>
    <row r="166" spans="2:8">
      <c r="B166" s="131" t="s">
        <v>159</v>
      </c>
      <c r="C166" s="132">
        <v>171.12099474472225</v>
      </c>
      <c r="E166" s="131" t="s">
        <v>159</v>
      </c>
      <c r="F166" s="132">
        <v>171.12099474472225</v>
      </c>
    </row>
    <row r="167" spans="2:8">
      <c r="B167" s="131" t="s">
        <v>308</v>
      </c>
      <c r="C167" s="132">
        <v>30.63267586277777</v>
      </c>
      <c r="E167" s="131" t="s">
        <v>308</v>
      </c>
      <c r="F167" s="132">
        <v>30.63267586277777</v>
      </c>
      <c r="G167" s="132"/>
    </row>
    <row r="168" spans="2:8">
      <c r="B168" s="131" t="s">
        <v>255</v>
      </c>
      <c r="C168" s="132">
        <v>4.4439159977777773</v>
      </c>
      <c r="E168" s="131" t="s">
        <v>255</v>
      </c>
      <c r="F168" s="132">
        <v>4.4439159977777773</v>
      </c>
      <c r="H168" s="132"/>
    </row>
    <row r="169" spans="2:8">
      <c r="B169" s="131" t="s">
        <v>163</v>
      </c>
      <c r="C169" s="132">
        <v>0.12793039611111118</v>
      </c>
      <c r="E169" s="131" t="s">
        <v>163</v>
      </c>
      <c r="F169" s="132">
        <v>0.12793039611111118</v>
      </c>
      <c r="H169" s="132"/>
    </row>
    <row r="170" spans="2:8">
      <c r="B170" s="131" t="s">
        <v>162</v>
      </c>
      <c r="C170" s="132">
        <v>4.6519999444444474E-2</v>
      </c>
      <c r="E170" s="131" t="s">
        <v>162</v>
      </c>
      <c r="F170" s="132">
        <v>4.6519999444444474E-2</v>
      </c>
      <c r="H170" s="132"/>
    </row>
    <row r="171" spans="2:8">
      <c r="B171" s="131" t="s">
        <v>769</v>
      </c>
      <c r="C171" s="132">
        <v>0</v>
      </c>
      <c r="E171" s="131" t="s">
        <v>769</v>
      </c>
      <c r="F171" s="132">
        <v>0</v>
      </c>
      <c r="H171" s="132"/>
    </row>
    <row r="172" spans="2:8">
      <c r="B172" s="131" t="s">
        <v>764</v>
      </c>
      <c r="C172" s="132">
        <v>2365.3812171436111</v>
      </c>
      <c r="E172" s="134" t="s">
        <v>764</v>
      </c>
      <c r="F172" s="135">
        <f>SUM(F160:F171)</f>
        <v>2365.3812171436111</v>
      </c>
      <c r="G172" s="132"/>
      <c r="H172" s="132"/>
    </row>
    <row r="173" spans="2:8">
      <c r="G173" s="88"/>
      <c r="H173" s="88"/>
    </row>
    <row r="184" spans="2:13">
      <c r="B184" s="129" t="s">
        <v>773</v>
      </c>
      <c r="C184" s="130"/>
      <c r="D184" s="130"/>
      <c r="E184" s="130"/>
      <c r="F184" s="130"/>
      <c r="G184" s="130"/>
      <c r="H184" s="130"/>
      <c r="I184" s="130"/>
    </row>
    <row r="186" spans="2:13">
      <c r="B186" s="139" t="s">
        <v>761</v>
      </c>
      <c r="C186" s="101" t="s">
        <v>1000</v>
      </c>
    </row>
    <row r="187" spans="2:13">
      <c r="B187" s="139" t="s">
        <v>169</v>
      </c>
      <c r="C187" s="101" t="s">
        <v>202</v>
      </c>
    </row>
    <row r="188" spans="2:13">
      <c r="B188" s="139" t="s">
        <v>215</v>
      </c>
      <c r="C188" s="101" t="s">
        <v>172</v>
      </c>
    </row>
    <row r="190" spans="2:13">
      <c r="B190"/>
      <c r="C190" s="139" t="s">
        <v>762</v>
      </c>
      <c r="D190"/>
      <c r="E190"/>
      <c r="F190"/>
      <c r="G190"/>
      <c r="H190"/>
      <c r="I190"/>
      <c r="J190"/>
      <c r="K190"/>
      <c r="L190"/>
      <c r="M190"/>
    </row>
    <row r="191" spans="2:13">
      <c r="B191" s="139" t="s">
        <v>1002</v>
      </c>
      <c r="C191" s="101" t="s">
        <v>871</v>
      </c>
      <c r="D191" s="101" t="s">
        <v>864</v>
      </c>
      <c r="E191" s="101" t="s">
        <v>865</v>
      </c>
      <c r="F191" s="101" t="s">
        <v>866</v>
      </c>
      <c r="G191" s="101" t="s">
        <v>870</v>
      </c>
      <c r="H191" s="101" t="s">
        <v>869</v>
      </c>
      <c r="I191" s="101" t="s">
        <v>867</v>
      </c>
      <c r="J191" s="101" t="s">
        <v>868</v>
      </c>
      <c r="K191" s="101" t="s">
        <v>872</v>
      </c>
      <c r="L191" s="101" t="s">
        <v>874</v>
      </c>
      <c r="M191"/>
    </row>
    <row r="192" spans="2:13">
      <c r="B192" s="131" t="s">
        <v>87</v>
      </c>
      <c r="C192" s="132">
        <v>0.21836609638888888</v>
      </c>
      <c r="D192" s="132">
        <v>0.68503654361111099</v>
      </c>
      <c r="E192" s="132">
        <v>0.384105604166667</v>
      </c>
      <c r="F192" s="132">
        <v>0.70497798444444404</v>
      </c>
      <c r="G192" s="132">
        <v>14.477279703888883</v>
      </c>
      <c r="H192" s="132">
        <v>3.46710728</v>
      </c>
      <c r="I192" s="132">
        <v>21.559142998055563</v>
      </c>
      <c r="J192" s="132">
        <v>5.1894678522222204</v>
      </c>
      <c r="K192" s="132">
        <v>35.271020525277798</v>
      </c>
      <c r="L192" s="132">
        <v>81.95650458805558</v>
      </c>
      <c r="M192"/>
    </row>
    <row r="193" spans="2:13">
      <c r="B193" s="131" t="s">
        <v>9</v>
      </c>
      <c r="C193" s="132">
        <v>0.11043195388888886</v>
      </c>
      <c r="D193" s="132">
        <v>1.6269025050000001</v>
      </c>
      <c r="E193" s="132">
        <v>0.93528858527777803</v>
      </c>
      <c r="F193" s="132">
        <v>1.8812899297222201</v>
      </c>
      <c r="G193" s="132">
        <v>11.959361574722227</v>
      </c>
      <c r="H193" s="132">
        <v>7.6364167405555499</v>
      </c>
      <c r="I193" s="132">
        <v>15.489598011944441</v>
      </c>
      <c r="J193" s="132">
        <v>6.9296518725</v>
      </c>
      <c r="K193" s="132">
        <v>42.933586926666599</v>
      </c>
      <c r="L193" s="132">
        <v>89.502528100277701</v>
      </c>
      <c r="M193"/>
    </row>
    <row r="194" spans="2:13">
      <c r="B194" s="131" t="s">
        <v>14</v>
      </c>
      <c r="C194" s="132">
        <v>0.1697354472222222</v>
      </c>
      <c r="D194" s="132">
        <v>0.27839756333333299</v>
      </c>
      <c r="E194" s="132">
        <v>0.16096937250000001</v>
      </c>
      <c r="F194" s="132">
        <v>0.37576357361111101</v>
      </c>
      <c r="G194" s="132">
        <v>4.6873767872222203</v>
      </c>
      <c r="H194" s="132">
        <v>5.3461449133333296</v>
      </c>
      <c r="I194" s="132">
        <v>3.6733532388888901</v>
      </c>
      <c r="J194" s="132">
        <v>1.6111548874999999</v>
      </c>
      <c r="K194" s="132">
        <v>7.07932458055555</v>
      </c>
      <c r="L194" s="132">
        <v>23.382220364166656</v>
      </c>
      <c r="M194"/>
    </row>
    <row r="195" spans="2:13">
      <c r="B195" s="131" t="s">
        <v>52</v>
      </c>
      <c r="C195" s="132">
        <v>8.8467498055555538E-2</v>
      </c>
      <c r="D195" s="132">
        <v>1.9521375555555599E-2</v>
      </c>
      <c r="E195" s="132">
        <v>8.19366333333333E-2</v>
      </c>
      <c r="F195" s="132">
        <v>0.22028043</v>
      </c>
      <c r="G195" s="132">
        <v>1.9804490750000028</v>
      </c>
      <c r="H195" s="132">
        <v>1.2010153055555559</v>
      </c>
      <c r="I195" s="132">
        <v>2.6307093813888889</v>
      </c>
      <c r="J195" s="132">
        <v>1.03605889944444</v>
      </c>
      <c r="K195" s="132">
        <v>3.4582261116666597</v>
      </c>
      <c r="L195" s="132">
        <v>10.716664709999993</v>
      </c>
      <c r="M195"/>
    </row>
    <row r="196" spans="2:13">
      <c r="B196" s="131" t="s">
        <v>61</v>
      </c>
      <c r="C196" s="132">
        <v>1.3393133055555558E-2</v>
      </c>
      <c r="D196" s="132">
        <v>6.0872861111111105E-4</v>
      </c>
      <c r="E196" s="132">
        <v>2.1825304166666702E-2</v>
      </c>
      <c r="F196" s="132">
        <v>5.6254844444444403E-2</v>
      </c>
      <c r="G196" s="132">
        <v>0.1023689447222222</v>
      </c>
      <c r="H196" s="132">
        <v>0.1103810666666666</v>
      </c>
      <c r="I196" s="132">
        <v>0.21311969583333329</v>
      </c>
      <c r="J196" s="132">
        <v>0.17227281222222199</v>
      </c>
      <c r="K196" s="132">
        <v>0.93470447805555601</v>
      </c>
      <c r="L196" s="132">
        <v>1.6249290077777778</v>
      </c>
      <c r="M196"/>
    </row>
    <row r="197" spans="2:13">
      <c r="B197" s="131" t="s">
        <v>19</v>
      </c>
      <c r="C197" s="132">
        <v>0.26873684749999954</v>
      </c>
      <c r="D197" s="132">
        <v>0.97595016277777802</v>
      </c>
      <c r="E197" s="132">
        <v>0.36052856500000002</v>
      </c>
      <c r="F197" s="132">
        <v>0.75556208861111096</v>
      </c>
      <c r="G197" s="132">
        <v>13.211229020277775</v>
      </c>
      <c r="H197" s="132">
        <v>6.4549538866666705</v>
      </c>
      <c r="I197" s="132">
        <v>11.475790581111109</v>
      </c>
      <c r="J197" s="132">
        <v>4.9515691480555502</v>
      </c>
      <c r="K197" s="132">
        <v>30.028363015833399</v>
      </c>
      <c r="L197" s="132">
        <v>68.482683315833384</v>
      </c>
      <c r="M197"/>
    </row>
    <row r="198" spans="2:13">
      <c r="B198" s="131" t="s">
        <v>22</v>
      </c>
      <c r="C198" s="132">
        <v>1.2673684444444448E-2</v>
      </c>
      <c r="D198" s="132">
        <v>2.3874723333333299E-2</v>
      </c>
      <c r="E198" s="132">
        <v>0.32861146250000001</v>
      </c>
      <c r="F198" s="132">
        <v>0.82404838083333298</v>
      </c>
      <c r="G198" s="132">
        <v>2.9957249347222232</v>
      </c>
      <c r="H198" s="132">
        <v>3.4156861566666601</v>
      </c>
      <c r="I198" s="132">
        <v>5.8509210844444492</v>
      </c>
      <c r="J198" s="132">
        <v>1.92076534833333</v>
      </c>
      <c r="K198" s="132">
        <v>4.3295113094444497</v>
      </c>
      <c r="L198" s="132">
        <v>19.701817084722222</v>
      </c>
      <c r="M198"/>
    </row>
    <row r="199" spans="2:13">
      <c r="B199" s="131" t="s">
        <v>31</v>
      </c>
      <c r="C199" s="132">
        <v>1.0770927500000006E-2</v>
      </c>
      <c r="D199" s="132">
        <v>7.9173658333333303E-3</v>
      </c>
      <c r="E199" s="132">
        <v>4.1885628055555603E-2</v>
      </c>
      <c r="F199" s="132">
        <v>0.104464063888889</v>
      </c>
      <c r="G199" s="132">
        <v>0.99959848333333301</v>
      </c>
      <c r="H199" s="132">
        <v>0.42801343250000001</v>
      </c>
      <c r="I199" s="132">
        <v>1.6308958647222211</v>
      </c>
      <c r="J199" s="132">
        <v>0.51686397583333299</v>
      </c>
      <c r="K199" s="132">
        <v>0.9455579688888891</v>
      </c>
      <c r="L199" s="132">
        <v>4.6859677105555546</v>
      </c>
      <c r="M199"/>
    </row>
    <row r="200" spans="2:13">
      <c r="B200" s="131" t="s">
        <v>111</v>
      </c>
      <c r="C200" s="132">
        <v>0.2028096972222222</v>
      </c>
      <c r="D200" s="132">
        <v>0.74714599583333297</v>
      </c>
      <c r="E200" s="132">
        <v>0.33438322416666699</v>
      </c>
      <c r="F200" s="132">
        <v>0.84247705972222198</v>
      </c>
      <c r="G200" s="132">
        <v>18.548113199166668</v>
      </c>
      <c r="H200" s="132">
        <v>9.6851948280555504</v>
      </c>
      <c r="I200" s="132">
        <v>42.535642442777799</v>
      </c>
      <c r="J200" s="132">
        <v>4.4189093102777797</v>
      </c>
      <c r="K200" s="132">
        <v>14.557800178333341</v>
      </c>
      <c r="L200" s="132">
        <v>91.87247593555557</v>
      </c>
      <c r="M200"/>
    </row>
    <row r="201" spans="2:13">
      <c r="B201" s="131" t="s">
        <v>47</v>
      </c>
      <c r="C201" s="132">
        <v>1.6469295163888891</v>
      </c>
      <c r="D201" s="132">
        <v>0.68400307527777804</v>
      </c>
      <c r="E201" s="132">
        <v>2.7358376761111098</v>
      </c>
      <c r="F201" s="132">
        <v>6.3812659580555602</v>
      </c>
      <c r="G201" s="132">
        <v>36.172406922222223</v>
      </c>
      <c r="H201" s="132">
        <v>12.08718683027778</v>
      </c>
      <c r="I201" s="132">
        <v>42.6925796894445</v>
      </c>
      <c r="J201" s="132">
        <v>17.1502174736111</v>
      </c>
      <c r="K201" s="132">
        <v>99.281320671111104</v>
      </c>
      <c r="L201" s="132">
        <v>218.83174781250003</v>
      </c>
      <c r="M201"/>
    </row>
    <row r="202" spans="2:13">
      <c r="B202" s="131" t="s">
        <v>26</v>
      </c>
      <c r="C202" s="132">
        <v>0.79802622888888919</v>
      </c>
      <c r="D202" s="132">
        <v>5.2960913302777799</v>
      </c>
      <c r="E202" s="132">
        <v>3.9162720555555599</v>
      </c>
      <c r="F202" s="132">
        <v>9.0219010738888894</v>
      </c>
      <c r="G202" s="132">
        <v>64.0081137088888</v>
      </c>
      <c r="H202" s="132">
        <v>61.8789089880555</v>
      </c>
      <c r="I202" s="132">
        <v>89.893686602499997</v>
      </c>
      <c r="J202" s="132">
        <v>33.944011818333301</v>
      </c>
      <c r="K202" s="132">
        <v>251.03920173555599</v>
      </c>
      <c r="L202" s="132">
        <v>519.79621354194478</v>
      </c>
      <c r="M202"/>
    </row>
    <row r="203" spans="2:13">
      <c r="B203" s="131" t="s">
        <v>39</v>
      </c>
      <c r="C203" s="132">
        <v>0.6913524158333324</v>
      </c>
      <c r="D203" s="132">
        <v>6.0619041111111098E-2</v>
      </c>
      <c r="E203" s="132">
        <v>0.20848548361111099</v>
      </c>
      <c r="F203" s="132">
        <v>0.47378693305555603</v>
      </c>
      <c r="G203" s="132">
        <v>4.0590296438888931</v>
      </c>
      <c r="H203" s="132">
        <v>2.6991461241666701</v>
      </c>
      <c r="I203" s="132">
        <v>5.7424540841666705</v>
      </c>
      <c r="J203" s="132">
        <v>2.06222669944444</v>
      </c>
      <c r="K203" s="132">
        <v>9.7957754786111089</v>
      </c>
      <c r="L203" s="132">
        <v>25.792875903888891</v>
      </c>
      <c r="M203"/>
    </row>
    <row r="204" spans="2:13">
      <c r="B204" s="131" t="s">
        <v>77</v>
      </c>
      <c r="C204" s="132">
        <v>7.2905696944444418E-2</v>
      </c>
      <c r="D204" s="132">
        <v>0.14682941250000001</v>
      </c>
      <c r="E204" s="132">
        <v>0.19535865250000001</v>
      </c>
      <c r="F204" s="132">
        <v>0.43963763944444401</v>
      </c>
      <c r="G204" s="132">
        <v>3.9007786099999997</v>
      </c>
      <c r="H204" s="132">
        <v>4.1283766469444494</v>
      </c>
      <c r="I204" s="132">
        <v>2.5526100186111109</v>
      </c>
      <c r="J204" s="132">
        <v>1.183882385</v>
      </c>
      <c r="K204" s="132">
        <v>9.4312288561111099</v>
      </c>
      <c r="L204" s="132">
        <v>22.051607918055559</v>
      </c>
      <c r="M204"/>
    </row>
    <row r="205" spans="2:13">
      <c r="B205" s="131" t="s">
        <v>138</v>
      </c>
      <c r="C205" s="132">
        <v>3.7091013055555566E-2</v>
      </c>
      <c r="D205" s="132">
        <v>0</v>
      </c>
      <c r="E205" s="132">
        <v>1.8212334444444402E-2</v>
      </c>
      <c r="F205" s="132">
        <v>0.27664238694444399</v>
      </c>
      <c r="G205" s="132">
        <v>1.2523709555555556</v>
      </c>
      <c r="H205" s="132">
        <v>0.12732521166666672</v>
      </c>
      <c r="I205" s="132">
        <v>1.165487000000001E-2</v>
      </c>
      <c r="J205" s="132">
        <v>1.13807188888889E-2</v>
      </c>
      <c r="K205" s="132">
        <v>0.83108941111111101</v>
      </c>
      <c r="L205" s="132">
        <v>2.5657669016666662</v>
      </c>
      <c r="M205"/>
    </row>
    <row r="206" spans="2:13">
      <c r="B206" s="131" t="s">
        <v>35</v>
      </c>
      <c r="C206" s="132">
        <v>2.356834694444445E-2</v>
      </c>
      <c r="D206" s="132">
        <v>2.9664618611111099E-2</v>
      </c>
      <c r="E206" s="132">
        <v>0.27044266888888902</v>
      </c>
      <c r="F206" s="132">
        <v>0.62949335750000002</v>
      </c>
      <c r="G206" s="132">
        <v>3.6074615450000023</v>
      </c>
      <c r="H206" s="132">
        <v>1.379364762222222</v>
      </c>
      <c r="I206" s="132">
        <v>4.69969073361111</v>
      </c>
      <c r="J206" s="132">
        <v>1.78918468611111</v>
      </c>
      <c r="K206" s="132">
        <v>5.3317980241666705</v>
      </c>
      <c r="L206" s="132">
        <v>17.760668743055561</v>
      </c>
      <c r="M206"/>
    </row>
    <row r="207" spans="2:13">
      <c r="B207" s="131" t="s">
        <v>56</v>
      </c>
      <c r="C207" s="132">
        <v>4.6983159316666674</v>
      </c>
      <c r="D207" s="132">
        <v>3.2264708902777799</v>
      </c>
      <c r="E207" s="132">
        <v>1.99671016416667</v>
      </c>
      <c r="F207" s="132">
        <v>5.2621021155555496</v>
      </c>
      <c r="G207" s="132">
        <v>39.310597477777769</v>
      </c>
      <c r="H207" s="132">
        <v>30.156027880555499</v>
      </c>
      <c r="I207" s="132">
        <v>30.20142813611119</v>
      </c>
      <c r="J207" s="132">
        <v>17.939361263055599</v>
      </c>
      <c r="K207" s="132">
        <v>118.8543363563889</v>
      </c>
      <c r="L207" s="132">
        <v>251.64535021555562</v>
      </c>
      <c r="M207"/>
    </row>
    <row r="208" spans="2:13">
      <c r="B208" s="131" t="s">
        <v>65</v>
      </c>
      <c r="C208" s="132">
        <v>1.4299564999999997E-2</v>
      </c>
      <c r="D208" s="132">
        <v>9.7897055555555492E-4</v>
      </c>
      <c r="E208" s="132">
        <v>3.0281233888888901E-2</v>
      </c>
      <c r="F208" s="132">
        <v>8.6205701388888903E-2</v>
      </c>
      <c r="G208" s="132">
        <v>1.4434613186111114</v>
      </c>
      <c r="H208" s="132">
        <v>0.48935864972222198</v>
      </c>
      <c r="I208" s="132">
        <v>3.0010239811111159</v>
      </c>
      <c r="J208" s="132">
        <v>1.0296609677777799</v>
      </c>
      <c r="K208" s="132">
        <v>2.2374482644444429</v>
      </c>
      <c r="L208" s="132">
        <v>8.3327186525000041</v>
      </c>
      <c r="M208"/>
    </row>
    <row r="209" spans="2:13">
      <c r="B209" s="131" t="s">
        <v>69</v>
      </c>
      <c r="C209" s="132">
        <v>1.7268560555555552E-2</v>
      </c>
      <c r="D209" s="132">
        <v>1.61071402777778E-2</v>
      </c>
      <c r="E209" s="132">
        <v>9.3716216111111098E-2</v>
      </c>
      <c r="F209" s="132">
        <v>0.2132852375</v>
      </c>
      <c r="G209" s="132">
        <v>1.7477965361111152</v>
      </c>
      <c r="H209" s="132">
        <v>2.6146742394444402</v>
      </c>
      <c r="I209" s="132">
        <v>1.681544941666667</v>
      </c>
      <c r="J209" s="132">
        <v>0.55523713805555597</v>
      </c>
      <c r="K209" s="132">
        <v>2.2488943938888868</v>
      </c>
      <c r="L209" s="132">
        <v>9.18852440361111</v>
      </c>
      <c r="M209"/>
    </row>
    <row r="210" spans="2:13">
      <c r="B210" s="131" t="s">
        <v>72</v>
      </c>
      <c r="C210" s="132">
        <v>4.0896867777777762E-2</v>
      </c>
      <c r="D210" s="132">
        <v>5.1168952777777797E-3</v>
      </c>
      <c r="E210" s="132">
        <v>2.4224177222222198E-2</v>
      </c>
      <c r="F210" s="132">
        <v>6.0463162777777801E-2</v>
      </c>
      <c r="G210" s="132">
        <v>0.65359345138888914</v>
      </c>
      <c r="H210" s="132">
        <v>7.7183282500000006E-2</v>
      </c>
      <c r="I210" s="132">
        <v>0.46271114999999896</v>
      </c>
      <c r="J210" s="132">
        <v>0.66535999111111099</v>
      </c>
      <c r="K210" s="132">
        <v>3.8829187141666672</v>
      </c>
      <c r="L210" s="132">
        <v>5.8724676922222212</v>
      </c>
      <c r="M210"/>
    </row>
    <row r="211" spans="2:13">
      <c r="B211" s="131" t="s">
        <v>79</v>
      </c>
      <c r="C211" s="132">
        <v>2.1180619444444398E-3</v>
      </c>
      <c r="D211" s="132">
        <v>0</v>
      </c>
      <c r="E211" s="132">
        <v>3.23683611111111E-4</v>
      </c>
      <c r="F211" s="132">
        <v>5.0665463888888897E-3</v>
      </c>
      <c r="G211" s="132">
        <v>2.9307602499999981E-2</v>
      </c>
      <c r="H211" s="132">
        <v>1.2421888888888879E-4</v>
      </c>
      <c r="I211" s="132">
        <v>2.4506570833333317E-2</v>
      </c>
      <c r="J211" s="132">
        <v>8.1602700000000007E-3</v>
      </c>
      <c r="K211" s="132">
        <v>4.6366677222222208E-2</v>
      </c>
      <c r="L211" s="132">
        <v>0.11597363138888883</v>
      </c>
      <c r="M211"/>
    </row>
    <row r="212" spans="2:13">
      <c r="B212" s="131" t="s">
        <v>83</v>
      </c>
      <c r="C212" s="132">
        <v>0.1287454652777778</v>
      </c>
      <c r="D212" s="132">
        <v>2.2722550008333302</v>
      </c>
      <c r="E212" s="132">
        <v>1.1591620063888901</v>
      </c>
      <c r="F212" s="132">
        <v>2.36431939361111</v>
      </c>
      <c r="G212" s="132">
        <v>16.444909699166651</v>
      </c>
      <c r="H212" s="132">
        <v>16.591485603888891</v>
      </c>
      <c r="I212" s="132">
        <v>20.747070085833329</v>
      </c>
      <c r="J212" s="132">
        <v>7.4249364724999998</v>
      </c>
      <c r="K212" s="132">
        <v>66.540947743055497</v>
      </c>
      <c r="L212" s="132">
        <v>133.67383147055548</v>
      </c>
      <c r="M212"/>
    </row>
    <row r="213" spans="2:13">
      <c r="B213" s="131" t="s">
        <v>135</v>
      </c>
      <c r="C213" s="132">
        <v>1.396881666666666E-2</v>
      </c>
      <c r="D213" s="132">
        <v>0.16319143222222199</v>
      </c>
      <c r="E213" s="132">
        <v>0.49370813277777797</v>
      </c>
      <c r="F213" s="132">
        <v>0.89818805666666701</v>
      </c>
      <c r="G213" s="132">
        <v>3.4632444197222187</v>
      </c>
      <c r="H213" s="132">
        <v>0.57645094333333291</v>
      </c>
      <c r="I213" s="132">
        <v>5.9342313430555595</v>
      </c>
      <c r="J213" s="132">
        <v>1.4000076575</v>
      </c>
      <c r="K213" s="132">
        <v>15.39241632777777</v>
      </c>
      <c r="L213" s="132">
        <v>28.335407129722217</v>
      </c>
      <c r="M213"/>
    </row>
    <row r="214" spans="2:13">
      <c r="B214" s="131" t="s">
        <v>92</v>
      </c>
      <c r="C214" s="132">
        <v>7.4596310555555545E-2</v>
      </c>
      <c r="D214" s="132">
        <v>1.3877523994444401</v>
      </c>
      <c r="E214" s="132">
        <v>1.0840745924999999</v>
      </c>
      <c r="F214" s="132">
        <v>2.4169755422222199</v>
      </c>
      <c r="G214" s="132">
        <v>8.4565220986111083</v>
      </c>
      <c r="H214" s="132">
        <v>16.299082411111108</v>
      </c>
      <c r="I214" s="132">
        <v>29.747122447500033</v>
      </c>
      <c r="J214" s="132">
        <v>10.845236148333299</v>
      </c>
      <c r="K214" s="132">
        <v>62.216483908888904</v>
      </c>
      <c r="L214" s="132">
        <v>132.52784585916666</v>
      </c>
      <c r="M214"/>
    </row>
    <row r="215" spans="2:13">
      <c r="B215" s="131" t="s">
        <v>95</v>
      </c>
      <c r="C215" s="132">
        <v>0.53712970972222152</v>
      </c>
      <c r="D215" s="132">
        <v>0.12783500416666699</v>
      </c>
      <c r="E215" s="132">
        <v>0.26780655444444401</v>
      </c>
      <c r="F215" s="132">
        <v>0.63072352611111104</v>
      </c>
      <c r="G215" s="132">
        <v>6.4294943405555589</v>
      </c>
      <c r="H215" s="132">
        <v>3.9715852230555599</v>
      </c>
      <c r="I215" s="132">
        <v>15.225041709722221</v>
      </c>
      <c r="J215" s="132">
        <v>2.6102771274999998</v>
      </c>
      <c r="K215" s="132">
        <v>13.21906442944444</v>
      </c>
      <c r="L215" s="132">
        <v>43.018957624722219</v>
      </c>
      <c r="M215"/>
    </row>
    <row r="216" spans="2:13">
      <c r="B216" s="131" t="s">
        <v>100</v>
      </c>
      <c r="C216" s="132">
        <v>0.12978130611111111</v>
      </c>
      <c r="D216" s="132">
        <v>0.361692437222222</v>
      </c>
      <c r="E216" s="132">
        <v>0.29768191500000002</v>
      </c>
      <c r="F216" s="132">
        <v>0.68711973972222196</v>
      </c>
      <c r="G216" s="132">
        <v>11.839746668333333</v>
      </c>
      <c r="H216" s="132">
        <v>3.76354235444445</v>
      </c>
      <c r="I216" s="132">
        <v>7.5305492636111104</v>
      </c>
      <c r="J216" s="132">
        <v>3.7583339866666701</v>
      </c>
      <c r="K216" s="132">
        <v>33.188740829444399</v>
      </c>
      <c r="L216" s="132">
        <v>61.557188500555519</v>
      </c>
      <c r="M216"/>
    </row>
    <row r="217" spans="2:13">
      <c r="B217" s="131" t="s">
        <v>107</v>
      </c>
      <c r="C217" s="132">
        <v>0.41191552833333367</v>
      </c>
      <c r="D217" s="132">
        <v>0.42116803888888898</v>
      </c>
      <c r="E217" s="132">
        <v>0.116635024166667</v>
      </c>
      <c r="F217" s="132">
        <v>0.21330301611111099</v>
      </c>
      <c r="G217" s="132">
        <v>7.611685153888887</v>
      </c>
      <c r="H217" s="132">
        <v>1.3770931930555559</v>
      </c>
      <c r="I217" s="132">
        <v>3.7746792019444459</v>
      </c>
      <c r="J217" s="132">
        <v>0.84616122194444399</v>
      </c>
      <c r="K217" s="132">
        <v>26.055927053333349</v>
      </c>
      <c r="L217" s="132">
        <v>40.828567431666677</v>
      </c>
      <c r="M217"/>
    </row>
    <row r="218" spans="2:13">
      <c r="B218" s="131" t="s">
        <v>103</v>
      </c>
      <c r="C218" s="132">
        <v>4.6147214999999936E-2</v>
      </c>
      <c r="D218" s="132">
        <v>1.22698788888889E-2</v>
      </c>
      <c r="E218" s="132">
        <v>4.83597622222222E-2</v>
      </c>
      <c r="F218" s="132">
        <v>0.117775182222222</v>
      </c>
      <c r="G218" s="132">
        <v>1.4001355261111113</v>
      </c>
      <c r="H218" s="132">
        <v>0.64693093083333308</v>
      </c>
      <c r="I218" s="132">
        <v>2.3222909733333328</v>
      </c>
      <c r="J218" s="132">
        <v>0.58322315833333305</v>
      </c>
      <c r="K218" s="132">
        <v>3.6079557141666605</v>
      </c>
      <c r="L218" s="132">
        <v>8.785088341111102</v>
      </c>
      <c r="M218"/>
    </row>
    <row r="219" spans="2:13">
      <c r="B219" s="131" t="s">
        <v>43</v>
      </c>
      <c r="C219" s="132">
        <v>4.8513856847222225</v>
      </c>
      <c r="D219" s="132">
        <v>1.14118794527778</v>
      </c>
      <c r="E219" s="132">
        <v>1.4646092208333299</v>
      </c>
      <c r="F219" s="132">
        <v>3.7981498674999998</v>
      </c>
      <c r="G219" s="132">
        <v>27.810294483611138</v>
      </c>
      <c r="H219" s="132">
        <v>4.4764422977777798</v>
      </c>
      <c r="I219" s="132">
        <v>47.268847594166701</v>
      </c>
      <c r="J219" s="132">
        <v>15.134343260277801</v>
      </c>
      <c r="K219" s="132">
        <v>83.197274699166698</v>
      </c>
      <c r="L219" s="132">
        <v>189.14253505333343</v>
      </c>
      <c r="M219"/>
    </row>
    <row r="220" spans="2:13">
      <c r="B220" s="131" t="s">
        <v>116</v>
      </c>
      <c r="C220" s="132">
        <v>5.7423147222222283E-2</v>
      </c>
      <c r="D220" s="132">
        <v>8.0226019722222194E-2</v>
      </c>
      <c r="E220" s="132">
        <v>0.38484975777777802</v>
      </c>
      <c r="F220" s="132">
        <v>0.98297492444444401</v>
      </c>
      <c r="G220" s="132">
        <v>6.80759502055556</v>
      </c>
      <c r="H220" s="132">
        <v>5.0602251411111103</v>
      </c>
      <c r="I220" s="132">
        <v>49.840362565555623</v>
      </c>
      <c r="J220" s="132">
        <v>6.9909516172222199</v>
      </c>
      <c r="K220" s="132">
        <v>15.470857088055579</v>
      </c>
      <c r="L220" s="132">
        <v>85.67546528166676</v>
      </c>
      <c r="M220"/>
    </row>
    <row r="221" spans="2:13">
      <c r="B221" s="131" t="s">
        <v>137</v>
      </c>
      <c r="C221" s="132">
        <v>2.9295915277777775E-2</v>
      </c>
      <c r="D221" s="132">
        <v>7.0859598055555598E-2</v>
      </c>
      <c r="E221" s="132">
        <v>0.26939230138888898</v>
      </c>
      <c r="F221" s="132">
        <v>0.64634960277777798</v>
      </c>
      <c r="G221" s="132">
        <v>1.8216891044444443</v>
      </c>
      <c r="H221" s="132">
        <v>2.9020999616666701</v>
      </c>
      <c r="I221" s="132">
        <v>6.1164033963888906</v>
      </c>
      <c r="J221" s="132">
        <v>2.23645203583333</v>
      </c>
      <c r="K221" s="132">
        <v>9.5961293761111097</v>
      </c>
      <c r="L221" s="132">
        <v>23.688671291944445</v>
      </c>
      <c r="M221"/>
    </row>
    <row r="222" spans="2:13">
      <c r="B222" s="131" t="s">
        <v>120</v>
      </c>
      <c r="C222" s="132">
        <v>0.38898133277777747</v>
      </c>
      <c r="D222" s="132">
        <v>0.30382119222222198</v>
      </c>
      <c r="E222" s="132">
        <v>1.7242409622222199</v>
      </c>
      <c r="F222" s="132">
        <v>4.3573460811111104</v>
      </c>
      <c r="G222" s="132">
        <v>43.008552891388902</v>
      </c>
      <c r="H222" s="132">
        <v>10.91062110194445</v>
      </c>
      <c r="I222" s="132">
        <v>53.4949084997222</v>
      </c>
      <c r="J222" s="132">
        <v>19.892921014999999</v>
      </c>
      <c r="K222" s="132">
        <v>64.776405174166698</v>
      </c>
      <c r="L222" s="132">
        <v>198.85779825055556</v>
      </c>
      <c r="M222"/>
    </row>
    <row r="223" spans="2:13">
      <c r="B223" s="131" t="s">
        <v>764</v>
      </c>
      <c r="C223" s="132">
        <v>15.807527921944445</v>
      </c>
      <c r="D223" s="132">
        <v>20.173495285000005</v>
      </c>
      <c r="E223" s="132">
        <v>19.449918955000005</v>
      </c>
      <c r="F223" s="132">
        <v>45.728193400277775</v>
      </c>
      <c r="G223" s="132">
        <v>360.24028890138885</v>
      </c>
      <c r="H223" s="132">
        <v>219.95814960666652</v>
      </c>
      <c r="I223" s="132">
        <v>528.02457115805589</v>
      </c>
      <c r="J223" s="132">
        <v>174.8082412188889</v>
      </c>
      <c r="K223" s="132">
        <v>1035.7806760211115</v>
      </c>
      <c r="L223" s="132">
        <v>2419.9710624683339</v>
      </c>
      <c r="M223"/>
    </row>
    <row r="226" spans="2:26">
      <c r="C226" s="8" t="s">
        <v>774</v>
      </c>
    </row>
    <row r="229" spans="2:26">
      <c r="N229" s="101" t="s">
        <v>1011</v>
      </c>
      <c r="U229" s="101" t="s">
        <v>1009</v>
      </c>
    </row>
    <row r="230" spans="2:26" ht="45">
      <c r="B230" s="133"/>
      <c r="C230" s="144" t="s">
        <v>228</v>
      </c>
      <c r="D230" s="144" t="s">
        <v>856</v>
      </c>
      <c r="E230" s="144" t="s">
        <v>857</v>
      </c>
      <c r="F230" s="144" t="s">
        <v>858</v>
      </c>
      <c r="G230" s="136" t="s">
        <v>222</v>
      </c>
      <c r="H230" s="144" t="s">
        <v>859</v>
      </c>
      <c r="I230" s="144" t="s">
        <v>860</v>
      </c>
      <c r="J230" s="144" t="s">
        <v>861</v>
      </c>
      <c r="K230" s="144" t="s">
        <v>862</v>
      </c>
      <c r="L230" s="136" t="s">
        <v>775</v>
      </c>
      <c r="N230" s="133"/>
      <c r="O230" s="144" t="s">
        <v>228</v>
      </c>
      <c r="P230" s="144" t="s">
        <v>856</v>
      </c>
      <c r="Q230" s="144" t="s">
        <v>857</v>
      </c>
      <c r="R230" s="144" t="s">
        <v>858</v>
      </c>
      <c r="S230" s="136" t="s">
        <v>1012</v>
      </c>
      <c r="U230" s="133"/>
      <c r="V230" s="144" t="s">
        <v>228</v>
      </c>
      <c r="W230" s="144" t="s">
        <v>856</v>
      </c>
      <c r="X230" s="144" t="s">
        <v>857</v>
      </c>
      <c r="Y230" s="144" t="s">
        <v>858</v>
      </c>
      <c r="Z230" s="136" t="s">
        <v>1012</v>
      </c>
    </row>
    <row r="231" spans="2:26">
      <c r="B231" s="146" t="s">
        <v>26</v>
      </c>
      <c r="C231" s="146">
        <v>0.79802622888888897</v>
      </c>
      <c r="D231" s="146">
        <v>5.2960913302777799</v>
      </c>
      <c r="E231" s="146">
        <v>3.9162720555555599</v>
      </c>
      <c r="F231" s="146">
        <v>9.0219010738888894</v>
      </c>
      <c r="G231" s="146">
        <v>64.0081137088888</v>
      </c>
      <c r="H231" s="146">
        <v>61.878908988055528</v>
      </c>
      <c r="I231" s="146">
        <v>89.893686602222175</v>
      </c>
      <c r="J231" s="146">
        <v>33.944011818333287</v>
      </c>
      <c r="K231" s="146">
        <v>251.03920173527774</v>
      </c>
      <c r="L231" s="146">
        <v>519.79621354138862</v>
      </c>
      <c r="N231" s="146" t="s">
        <v>26</v>
      </c>
      <c r="O231" s="146">
        <v>0.79802622888888897</v>
      </c>
      <c r="P231" s="146">
        <v>5.2960913302777799</v>
      </c>
      <c r="Q231" s="146">
        <v>3.9162720555555599</v>
      </c>
      <c r="R231" s="146">
        <v>9.0219010738888894</v>
      </c>
      <c r="S231" s="132">
        <f>SUM(O231:R231)</f>
        <v>19.03229068861112</v>
      </c>
      <c r="U231" s="146" t="s">
        <v>26</v>
      </c>
      <c r="V231" s="88">
        <f>O231/O$262</f>
        <v>5.0483936067779067E-2</v>
      </c>
      <c r="W231" s="88">
        <f t="shared" ref="W231:Z261" si="8">P231/P$262</f>
        <v>0.26252720490215142</v>
      </c>
      <c r="X231" s="88">
        <f t="shared" si="8"/>
        <v>0.20135158735706715</v>
      </c>
      <c r="Y231" s="88">
        <f t="shared" si="8"/>
        <v>0.19729406309399669</v>
      </c>
      <c r="Z231" s="88">
        <f t="shared" si="8"/>
        <v>0.18814208507468508</v>
      </c>
    </row>
    <row r="232" spans="2:26">
      <c r="B232" s="146" t="s">
        <v>56</v>
      </c>
      <c r="C232" s="146">
        <v>4.6983159313888896</v>
      </c>
      <c r="D232" s="146">
        <v>3.2264708902777799</v>
      </c>
      <c r="E232" s="146">
        <v>1.99671016416667</v>
      </c>
      <c r="F232" s="146">
        <v>5.2621021155555496</v>
      </c>
      <c r="G232" s="146">
        <v>39.310597477777769</v>
      </c>
      <c r="H232" s="146">
        <v>30.156027880833356</v>
      </c>
      <c r="I232" s="146">
        <v>30.201428135555553</v>
      </c>
      <c r="J232" s="146">
        <v>17.939361263055549</v>
      </c>
      <c r="K232" s="146">
        <v>118.85433635611113</v>
      </c>
      <c r="L232" s="146">
        <v>251.64535021472224</v>
      </c>
      <c r="N232" s="146" t="s">
        <v>56</v>
      </c>
      <c r="O232" s="146">
        <v>4.6983159313888896</v>
      </c>
      <c r="P232" s="146">
        <v>3.2264708902777799</v>
      </c>
      <c r="Q232" s="146">
        <v>1.99671016416667</v>
      </c>
      <c r="R232" s="146">
        <v>5.2621021155555496</v>
      </c>
      <c r="S232" s="132">
        <f t="shared" ref="S232:S261" si="9">SUM(O232:R232)</f>
        <v>15.183599101388889</v>
      </c>
      <c r="U232" s="146" t="s">
        <v>56</v>
      </c>
      <c r="V232" s="88">
        <f t="shared" ref="V232:V261" si="10">O232/O$262</f>
        <v>0.29722015708269284</v>
      </c>
      <c r="W232" s="88">
        <f t="shared" si="8"/>
        <v>0.15993613623697736</v>
      </c>
      <c r="X232" s="88">
        <f t="shared" si="8"/>
        <v>0.10265904802926566</v>
      </c>
      <c r="Y232" s="88">
        <f t="shared" si="8"/>
        <v>0.11507347490188806</v>
      </c>
      <c r="Z232" s="88">
        <f t="shared" si="8"/>
        <v>0.15009617289961044</v>
      </c>
    </row>
    <row r="233" spans="2:26">
      <c r="B233" s="146" t="s">
        <v>47</v>
      </c>
      <c r="C233" s="146">
        <v>1.6469295161111099</v>
      </c>
      <c r="D233" s="146">
        <v>0.68400307527777804</v>
      </c>
      <c r="E233" s="146">
        <v>2.7358376761111098</v>
      </c>
      <c r="F233" s="146">
        <v>6.3812659580555602</v>
      </c>
      <c r="G233" s="146">
        <v>36.172406922222223</v>
      </c>
      <c r="H233" s="146">
        <v>12.087186830555551</v>
      </c>
      <c r="I233" s="146">
        <v>42.692579689722216</v>
      </c>
      <c r="J233" s="146">
        <v>17.150217473611114</v>
      </c>
      <c r="K233" s="146">
        <v>99.28132067083331</v>
      </c>
      <c r="L233" s="146">
        <v>218.83174781249997</v>
      </c>
      <c r="N233" s="146" t="s">
        <v>47</v>
      </c>
      <c r="O233" s="146">
        <v>1.6469295161111099</v>
      </c>
      <c r="P233" s="146">
        <v>0.68400307527777804</v>
      </c>
      <c r="Q233" s="146">
        <v>2.7358376761111098</v>
      </c>
      <c r="R233" s="146">
        <v>6.3812659580555602</v>
      </c>
      <c r="S233" s="132">
        <f t="shared" si="9"/>
        <v>11.448036225555558</v>
      </c>
      <c r="U233" s="146" t="s">
        <v>47</v>
      </c>
      <c r="V233" s="88">
        <f t="shared" si="10"/>
        <v>0.10418640564640871</v>
      </c>
      <c r="W233" s="88">
        <f t="shared" si="8"/>
        <v>3.3906026973241889E-2</v>
      </c>
      <c r="X233" s="88">
        <f t="shared" si="8"/>
        <v>0.14066062087152328</v>
      </c>
      <c r="Y233" s="88">
        <f t="shared" si="8"/>
        <v>0.13954773813602694</v>
      </c>
      <c r="Z233" s="88">
        <f t="shared" si="8"/>
        <v>0.11316858494471262</v>
      </c>
    </row>
    <row r="234" spans="2:26">
      <c r="B234" s="146" t="s">
        <v>120</v>
      </c>
      <c r="C234" s="146">
        <v>0.38898133277777802</v>
      </c>
      <c r="D234" s="146">
        <v>0.30382119222222198</v>
      </c>
      <c r="E234" s="146">
        <v>1.7242409622222199</v>
      </c>
      <c r="F234" s="146">
        <v>4.3573460811111104</v>
      </c>
      <c r="G234" s="146">
        <v>43.008552891388909</v>
      </c>
      <c r="H234" s="146">
        <v>10.91062110166666</v>
      </c>
      <c r="I234" s="146">
        <v>53.494908499444449</v>
      </c>
      <c r="J234" s="146">
        <v>19.892921015555562</v>
      </c>
      <c r="K234" s="146">
        <v>64.776405174166612</v>
      </c>
      <c r="L234" s="146">
        <v>198.85779825055553</v>
      </c>
      <c r="N234" s="146" t="s">
        <v>120</v>
      </c>
      <c r="O234" s="146">
        <v>0.38898133277777802</v>
      </c>
      <c r="P234" s="146">
        <v>0.30382119222222198</v>
      </c>
      <c r="Q234" s="146">
        <v>1.7242409622222199</v>
      </c>
      <c r="R234" s="146">
        <v>4.3573460811111104</v>
      </c>
      <c r="S234" s="132">
        <f t="shared" si="9"/>
        <v>6.7743895683333299</v>
      </c>
      <c r="U234" s="146" t="s">
        <v>43</v>
      </c>
      <c r="V234" s="88">
        <f t="shared" si="10"/>
        <v>2.4607347508933806E-2</v>
      </c>
      <c r="W234" s="88">
        <f t="shared" si="8"/>
        <v>1.5060414069550368E-2</v>
      </c>
      <c r="X234" s="88">
        <f t="shared" si="8"/>
        <v>8.8650290328277592E-2</v>
      </c>
      <c r="Y234" s="88">
        <f t="shared" si="8"/>
        <v>9.528795600931482E-2</v>
      </c>
      <c r="Z234" s="88">
        <f t="shared" si="8"/>
        <v>6.6967649840337665E-2</v>
      </c>
    </row>
    <row r="235" spans="2:26">
      <c r="B235" s="146" t="s">
        <v>43</v>
      </c>
      <c r="C235" s="146">
        <v>4.8513856847222199</v>
      </c>
      <c r="D235" s="146">
        <v>1.14118794527778</v>
      </c>
      <c r="E235" s="146">
        <v>1.4646092208333299</v>
      </c>
      <c r="F235" s="146">
        <v>3.7981498674999998</v>
      </c>
      <c r="G235" s="146">
        <v>27.810294483611138</v>
      </c>
      <c r="H235" s="146">
        <v>4.4764422977777745</v>
      </c>
      <c r="I235" s="146">
        <v>47.268847594166658</v>
      </c>
      <c r="J235" s="146">
        <v>15.134343260277774</v>
      </c>
      <c r="K235" s="146">
        <v>83.197274698888876</v>
      </c>
      <c r="L235" s="146">
        <v>189.14253505305555</v>
      </c>
      <c r="N235" s="146" t="s">
        <v>43</v>
      </c>
      <c r="O235" s="146">
        <v>4.8513856847222199</v>
      </c>
      <c r="P235" s="146">
        <v>1.14118794527778</v>
      </c>
      <c r="Q235" s="146">
        <v>1.4646092208333299</v>
      </c>
      <c r="R235" s="146">
        <v>3.7981498674999998</v>
      </c>
      <c r="S235" s="132">
        <f t="shared" si="9"/>
        <v>11.25533271833333</v>
      </c>
      <c r="U235" s="146" t="s">
        <v>120</v>
      </c>
      <c r="V235" s="88">
        <f t="shared" si="10"/>
        <v>0.30690350251853127</v>
      </c>
      <c r="W235" s="88">
        <f t="shared" si="8"/>
        <v>5.6568677324167531E-2</v>
      </c>
      <c r="X235" s="88">
        <f t="shared" si="8"/>
        <v>7.5301559056461867E-2</v>
      </c>
      <c r="Y235" s="88">
        <f t="shared" si="8"/>
        <v>8.3059259180725181E-2</v>
      </c>
      <c r="Z235" s="88">
        <f t="shared" si="8"/>
        <v>0.11126363087254253</v>
      </c>
    </row>
    <row r="236" spans="2:26">
      <c r="B236" s="146" t="s">
        <v>83</v>
      </c>
      <c r="C236" s="146">
        <v>0.12874546472222201</v>
      </c>
      <c r="D236" s="146">
        <v>2.2722550008333302</v>
      </c>
      <c r="E236" s="146">
        <v>1.1591620063888901</v>
      </c>
      <c r="F236" s="146">
        <v>2.36431939361111</v>
      </c>
      <c r="G236" s="146">
        <v>16.444909699166651</v>
      </c>
      <c r="H236" s="146">
        <v>16.591485604166657</v>
      </c>
      <c r="I236" s="146">
        <v>20.747070086111105</v>
      </c>
      <c r="J236" s="146">
        <v>7.4249364725000051</v>
      </c>
      <c r="K236" s="146">
        <v>66.540947742777732</v>
      </c>
      <c r="L236" s="146">
        <v>133.67383147027769</v>
      </c>
      <c r="N236" s="146" t="s">
        <v>83</v>
      </c>
      <c r="O236" s="146">
        <v>0.12874546472222201</v>
      </c>
      <c r="P236" s="146">
        <v>2.2722550008333302</v>
      </c>
      <c r="Q236" s="146">
        <v>1.1591620063888901</v>
      </c>
      <c r="R236" s="146">
        <v>2.36431939361111</v>
      </c>
      <c r="S236" s="132">
        <f t="shared" si="9"/>
        <v>5.9244818655555527</v>
      </c>
      <c r="U236" s="146" t="s">
        <v>83</v>
      </c>
      <c r="V236" s="88">
        <f t="shared" si="10"/>
        <v>8.1445666505256097E-3</v>
      </c>
      <c r="W236" s="88">
        <f t="shared" si="8"/>
        <v>0.1126356622257158</v>
      </c>
      <c r="X236" s="88">
        <f t="shared" si="8"/>
        <v>5.9597266655494391E-2</v>
      </c>
      <c r="Y236" s="88">
        <f t="shared" si="8"/>
        <v>5.1703756868661847E-2</v>
      </c>
      <c r="Z236" s="88">
        <f t="shared" si="8"/>
        <v>5.8565959789579215E-2</v>
      </c>
    </row>
    <row r="237" spans="2:26">
      <c r="B237" s="146" t="s">
        <v>92</v>
      </c>
      <c r="C237" s="146">
        <v>7.4596309999999999E-2</v>
      </c>
      <c r="D237" s="146">
        <v>1.3877523994444401</v>
      </c>
      <c r="E237" s="146">
        <v>1.0840745924999999</v>
      </c>
      <c r="F237" s="146">
        <v>2.4169755422222199</v>
      </c>
      <c r="G237" s="146">
        <v>8.4565220986111083</v>
      </c>
      <c r="H237" s="146">
        <v>16.299082411388877</v>
      </c>
      <c r="I237" s="146">
        <v>29.747122446944424</v>
      </c>
      <c r="J237" s="146">
        <v>10.845236148333329</v>
      </c>
      <c r="K237" s="146">
        <v>62.21648390888889</v>
      </c>
      <c r="L237" s="146">
        <v>132.52784585833331</v>
      </c>
      <c r="N237" s="146" t="s">
        <v>92</v>
      </c>
      <c r="O237" s="146">
        <v>7.4596309999999999E-2</v>
      </c>
      <c r="P237" s="146">
        <v>1.3877523994444401</v>
      </c>
      <c r="Q237" s="146">
        <v>1.0840745924999999</v>
      </c>
      <c r="R237" s="146">
        <v>2.4169755422222199</v>
      </c>
      <c r="S237" s="132">
        <f t="shared" si="9"/>
        <v>4.9633988441666599</v>
      </c>
      <c r="U237" s="146" t="s">
        <v>92</v>
      </c>
      <c r="V237" s="88">
        <f t="shared" si="10"/>
        <v>4.719037054929388E-3</v>
      </c>
      <c r="W237" s="88">
        <f t="shared" si="8"/>
        <v>6.8790875346043945E-2</v>
      </c>
      <c r="X237" s="88">
        <f t="shared" si="8"/>
        <v>5.5736715150749565E-2</v>
      </c>
      <c r="Y237" s="88">
        <f t="shared" si="8"/>
        <v>5.2855259797067282E-2</v>
      </c>
      <c r="Z237" s="88">
        <f t="shared" si="8"/>
        <v>4.9065255616214165E-2</v>
      </c>
    </row>
    <row r="238" spans="2:26">
      <c r="B238" s="146" t="s">
        <v>111</v>
      </c>
      <c r="C238" s="146">
        <v>0.202809697222222</v>
      </c>
      <c r="D238" s="146">
        <v>0.74714599583333297</v>
      </c>
      <c r="E238" s="146">
        <v>0.33438322416666699</v>
      </c>
      <c r="F238" s="146">
        <v>0.84247705972222198</v>
      </c>
      <c r="G238" s="146">
        <v>18.548113199166668</v>
      </c>
      <c r="H238" s="146">
        <v>9.6851948280555487</v>
      </c>
      <c r="I238" s="146">
        <v>42.53564244249997</v>
      </c>
      <c r="J238" s="146">
        <v>4.4189093102777779</v>
      </c>
      <c r="K238" s="146">
        <v>14.557800178611108</v>
      </c>
      <c r="L238" s="146">
        <v>91.872475935555528</v>
      </c>
      <c r="N238" s="146" t="s">
        <v>111</v>
      </c>
      <c r="O238" s="146">
        <v>0.202809697222222</v>
      </c>
      <c r="P238" s="146">
        <v>0.74714599583333297</v>
      </c>
      <c r="Q238" s="146">
        <v>0.33438322416666699</v>
      </c>
      <c r="R238" s="146">
        <v>0.84247705972222198</v>
      </c>
      <c r="S238" s="132">
        <f t="shared" si="9"/>
        <v>2.1268159769444441</v>
      </c>
      <c r="U238" s="146" t="s">
        <v>9</v>
      </c>
      <c r="V238" s="88">
        <f t="shared" si="10"/>
        <v>1.2829943951526228E-2</v>
      </c>
      <c r="W238" s="88">
        <f t="shared" si="8"/>
        <v>3.7036021040383289E-2</v>
      </c>
      <c r="X238" s="88">
        <f t="shared" si="8"/>
        <v>1.7192011182170341E-2</v>
      </c>
      <c r="Y238" s="88">
        <f t="shared" si="8"/>
        <v>1.8423580663851552E-2</v>
      </c>
      <c r="Z238" s="88">
        <f t="shared" si="8"/>
        <v>2.1024457802755508E-2</v>
      </c>
    </row>
    <row r="239" spans="2:26">
      <c r="B239" s="146" t="s">
        <v>9</v>
      </c>
      <c r="C239" s="146">
        <v>0.110431953888889</v>
      </c>
      <c r="D239" s="146">
        <v>1.6269025050000001</v>
      </c>
      <c r="E239" s="146">
        <v>0.93528858527777803</v>
      </c>
      <c r="F239" s="146">
        <v>1.8812899297222201</v>
      </c>
      <c r="G239" s="146">
        <v>11.959361574722227</v>
      </c>
      <c r="H239" s="146">
        <v>7.636416740555557</v>
      </c>
      <c r="I239" s="146">
        <v>15.489598011388896</v>
      </c>
      <c r="J239" s="146">
        <v>6.9296518725000018</v>
      </c>
      <c r="K239" s="146">
        <v>42.933586927222201</v>
      </c>
      <c r="L239" s="146">
        <v>89.502528100277786</v>
      </c>
      <c r="N239" s="146" t="s">
        <v>9</v>
      </c>
      <c r="O239" s="146">
        <v>0.110431953888889</v>
      </c>
      <c r="P239" s="146">
        <v>1.6269025050000001</v>
      </c>
      <c r="Q239" s="146">
        <v>0.93528858527777803</v>
      </c>
      <c r="R239" s="146">
        <v>1.8812899297222201</v>
      </c>
      <c r="S239" s="132">
        <f t="shared" si="9"/>
        <v>4.5539129738888873</v>
      </c>
      <c r="U239" s="146" t="s">
        <v>19</v>
      </c>
      <c r="V239" s="88">
        <f t="shared" si="10"/>
        <v>6.9860356691895447E-3</v>
      </c>
      <c r="W239" s="88">
        <f t="shared" si="8"/>
        <v>8.0645544166542293E-2</v>
      </c>
      <c r="X239" s="88">
        <f t="shared" si="8"/>
        <v>4.8087017094605562E-2</v>
      </c>
      <c r="Y239" s="88">
        <f t="shared" si="8"/>
        <v>4.1140700951260226E-2</v>
      </c>
      <c r="Z239" s="88">
        <f t="shared" si="8"/>
        <v>4.5017317997817885E-2</v>
      </c>
    </row>
    <row r="240" spans="2:26">
      <c r="B240" s="146" t="s">
        <v>116</v>
      </c>
      <c r="C240" s="146">
        <v>5.74231472222222E-2</v>
      </c>
      <c r="D240" s="146">
        <v>8.0226019722222194E-2</v>
      </c>
      <c r="E240" s="146">
        <v>0.38484975777777802</v>
      </c>
      <c r="F240" s="146">
        <v>0.98297492444444401</v>
      </c>
      <c r="G240" s="146">
        <v>6.8075950205555609</v>
      </c>
      <c r="H240" s="146">
        <v>5.0602251408333263</v>
      </c>
      <c r="I240" s="146">
        <v>49.840362565833381</v>
      </c>
      <c r="J240" s="146">
        <v>6.9909516172222279</v>
      </c>
      <c r="K240" s="146">
        <v>15.470857088333339</v>
      </c>
      <c r="L240" s="146">
        <v>85.675465281944497</v>
      </c>
      <c r="N240" s="146" t="s">
        <v>116</v>
      </c>
      <c r="O240" s="146">
        <v>5.74231472222222E-2</v>
      </c>
      <c r="P240" s="146">
        <v>8.0226019722222194E-2</v>
      </c>
      <c r="Q240" s="146">
        <v>0.38484975777777802</v>
      </c>
      <c r="R240" s="146">
        <v>0.98297492444444401</v>
      </c>
      <c r="S240" s="132">
        <f t="shared" si="9"/>
        <v>1.5054738491666666</v>
      </c>
      <c r="U240" s="146" t="s">
        <v>111</v>
      </c>
      <c r="V240" s="88">
        <f t="shared" si="10"/>
        <v>3.6326456302239632E-3</v>
      </c>
      <c r="W240" s="88">
        <f t="shared" si="8"/>
        <v>3.976803156261882E-3</v>
      </c>
      <c r="X240" s="88">
        <f t="shared" si="8"/>
        <v>1.9786702385145127E-2</v>
      </c>
      <c r="Y240" s="88">
        <f t="shared" si="8"/>
        <v>2.149603671940542E-2</v>
      </c>
      <c r="Z240" s="88">
        <f t="shared" si="8"/>
        <v>1.4882233234127754E-2</v>
      </c>
    </row>
    <row r="241" spans="2:26">
      <c r="B241" s="146" t="s">
        <v>87</v>
      </c>
      <c r="C241" s="146">
        <v>0.21836609638888901</v>
      </c>
      <c r="D241" s="146">
        <v>0.68503654361111099</v>
      </c>
      <c r="E241" s="146">
        <v>0.384105604166667</v>
      </c>
      <c r="F241" s="146">
        <v>0.70497798444444404</v>
      </c>
      <c r="G241" s="146">
        <v>14.477279703888883</v>
      </c>
      <c r="H241" s="146">
        <v>3.4671072797222222</v>
      </c>
      <c r="I241" s="146">
        <v>21.559142998333336</v>
      </c>
      <c r="J241" s="146">
        <v>5.1894678524999982</v>
      </c>
      <c r="K241" s="146">
        <v>35.271020525277777</v>
      </c>
      <c r="L241" s="146">
        <v>81.956504588333331</v>
      </c>
      <c r="N241" s="146" t="s">
        <v>87</v>
      </c>
      <c r="O241" s="146">
        <v>0.21836609638888901</v>
      </c>
      <c r="P241" s="146">
        <v>0.68503654361111099</v>
      </c>
      <c r="Q241" s="146">
        <v>0.384105604166667</v>
      </c>
      <c r="R241" s="146">
        <v>0.70497798444444404</v>
      </c>
      <c r="S241" s="132">
        <f t="shared" si="9"/>
        <v>1.9924862286111109</v>
      </c>
      <c r="U241" s="146" t="s">
        <v>87</v>
      </c>
      <c r="V241" s="88">
        <f t="shared" si="10"/>
        <v>1.3814057295856186E-2</v>
      </c>
      <c r="W241" s="88">
        <f t="shared" si="8"/>
        <v>3.395725599026312E-2</v>
      </c>
      <c r="X241" s="88">
        <f t="shared" si="8"/>
        <v>1.9748442399957902E-2</v>
      </c>
      <c r="Y241" s="88">
        <f t="shared" si="8"/>
        <v>1.541670317638574E-2</v>
      </c>
      <c r="Z241" s="88">
        <f t="shared" si="8"/>
        <v>1.9696552541508403E-2</v>
      </c>
    </row>
    <row r="242" spans="2:26">
      <c r="B242" s="146" t="s">
        <v>19</v>
      </c>
      <c r="C242" s="146">
        <v>0.26873684722222202</v>
      </c>
      <c r="D242" s="146">
        <v>0.97595016277777802</v>
      </c>
      <c r="E242" s="146">
        <v>0.36052856500000002</v>
      </c>
      <c r="F242" s="146">
        <v>0.75556208861111096</v>
      </c>
      <c r="G242" s="146">
        <v>13.211229020277774</v>
      </c>
      <c r="H242" s="146">
        <v>6.4549538858333388</v>
      </c>
      <c r="I242" s="146">
        <v>11.475790581388885</v>
      </c>
      <c r="J242" s="146">
        <v>4.9515691480555581</v>
      </c>
      <c r="K242" s="146">
        <v>30.028363016111115</v>
      </c>
      <c r="L242" s="146">
        <v>68.482683315277797</v>
      </c>
      <c r="N242" s="146" t="s">
        <v>19</v>
      </c>
      <c r="O242" s="146">
        <v>0.26873684722222202</v>
      </c>
      <c r="P242" s="146">
        <v>0.97595016277777802</v>
      </c>
      <c r="Q242" s="146">
        <v>0.36052856500000002</v>
      </c>
      <c r="R242" s="146">
        <v>0.75556208861111096</v>
      </c>
      <c r="S242" s="132">
        <f t="shared" si="9"/>
        <v>2.3607776636111111</v>
      </c>
      <c r="U242" s="146" t="s">
        <v>95</v>
      </c>
      <c r="V242" s="88">
        <f t="shared" si="10"/>
        <v>1.700056128870937E-2</v>
      </c>
      <c r="W242" s="88">
        <f t="shared" si="8"/>
        <v>4.8377841766639507E-2</v>
      </c>
      <c r="X242" s="88">
        <f t="shared" si="8"/>
        <v>1.8536250245264837E-2</v>
      </c>
      <c r="Y242" s="88">
        <f t="shared" si="8"/>
        <v>1.6522893917924188E-2</v>
      </c>
      <c r="Z242" s="88">
        <f t="shared" si="8"/>
        <v>2.3337266086174445E-2</v>
      </c>
    </row>
    <row r="243" spans="2:26">
      <c r="B243" s="146" t="s">
        <v>100</v>
      </c>
      <c r="C243" s="146">
        <v>0.129781305833333</v>
      </c>
      <c r="D243" s="146">
        <v>0.361692437222222</v>
      </c>
      <c r="E243" s="146">
        <v>0.29768191500000002</v>
      </c>
      <c r="F243" s="146">
        <v>0.68711973972222196</v>
      </c>
      <c r="G243" s="146">
        <v>11.839746668333332</v>
      </c>
      <c r="H243" s="146">
        <v>3.7635423547222175</v>
      </c>
      <c r="I243" s="146">
        <v>7.5305492633333362</v>
      </c>
      <c r="J243" s="146">
        <v>3.7583339869444456</v>
      </c>
      <c r="K243" s="146">
        <v>33.18874083</v>
      </c>
      <c r="L243" s="146">
        <v>61.557188501111114</v>
      </c>
      <c r="N243" s="146" t="s">
        <v>100</v>
      </c>
      <c r="O243" s="146">
        <v>0.129781305833333</v>
      </c>
      <c r="P243" s="146">
        <v>0.361692437222222</v>
      </c>
      <c r="Q243" s="146">
        <v>0.29768191500000002</v>
      </c>
      <c r="R243" s="146">
        <v>0.68711973972222196</v>
      </c>
      <c r="S243" s="132">
        <f t="shared" si="9"/>
        <v>1.4762753977777769</v>
      </c>
      <c r="U243" s="146" t="s">
        <v>135</v>
      </c>
      <c r="V243" s="88">
        <f t="shared" si="10"/>
        <v>8.210094993500644E-3</v>
      </c>
      <c r="W243" s="88">
        <f t="shared" si="8"/>
        <v>1.7929091221547434E-2</v>
      </c>
      <c r="X243" s="88">
        <f t="shared" si="8"/>
        <v>1.5305046549999876E-2</v>
      </c>
      <c r="Y243" s="88">
        <f t="shared" si="8"/>
        <v>1.5026172884364329E-2</v>
      </c>
      <c r="Z243" s="88">
        <f t="shared" si="8"/>
        <v>1.4593594435197218E-2</v>
      </c>
    </row>
    <row r="244" spans="2:26">
      <c r="B244" s="146" t="s">
        <v>95</v>
      </c>
      <c r="C244" s="146">
        <v>0.53712970944444405</v>
      </c>
      <c r="D244" s="146">
        <v>0.12783500416666699</v>
      </c>
      <c r="E244" s="146">
        <v>0.26780655444444401</v>
      </c>
      <c r="F244" s="146">
        <v>0.63072352611111104</v>
      </c>
      <c r="G244" s="146">
        <v>6.4294943405555598</v>
      </c>
      <c r="H244" s="146">
        <v>3.9715852227777764</v>
      </c>
      <c r="I244" s="146">
        <v>15.225041709166671</v>
      </c>
      <c r="J244" s="146">
        <v>2.6102771277777777</v>
      </c>
      <c r="K244" s="146">
        <v>13.219064429444428</v>
      </c>
      <c r="L244" s="146">
        <v>43.018957623888888</v>
      </c>
      <c r="N244" s="146" t="s">
        <v>95</v>
      </c>
      <c r="O244" s="146">
        <v>0.53712970944444405</v>
      </c>
      <c r="P244" s="146">
        <v>0.12783500416666699</v>
      </c>
      <c r="Q244" s="146">
        <v>0.26780655444444401</v>
      </c>
      <c r="R244" s="146">
        <v>0.63072352611111104</v>
      </c>
      <c r="S244" s="132">
        <f t="shared" si="9"/>
        <v>1.5634947941666661</v>
      </c>
      <c r="U244" s="146" t="s">
        <v>116</v>
      </c>
      <c r="V244" s="88">
        <f t="shared" si="10"/>
        <v>3.3979361742850114E-2</v>
      </c>
      <c r="W244" s="88">
        <f t="shared" si="8"/>
        <v>6.3367801345619416E-3</v>
      </c>
      <c r="X244" s="88">
        <f t="shared" si="8"/>
        <v>1.3769031894891202E-2</v>
      </c>
      <c r="Y244" s="88">
        <f t="shared" si="8"/>
        <v>1.3792880916814867E-2</v>
      </c>
      <c r="Z244" s="88">
        <f t="shared" si="8"/>
        <v>1.5455794333466982E-2</v>
      </c>
    </row>
    <row r="245" spans="2:26">
      <c r="B245" s="146" t="s">
        <v>107</v>
      </c>
      <c r="C245" s="146">
        <v>0.411915528333333</v>
      </c>
      <c r="D245" s="146">
        <v>0.42116803888888898</v>
      </c>
      <c r="E245" s="146">
        <v>0.116635024166667</v>
      </c>
      <c r="F245" s="146">
        <v>0.21330301611111099</v>
      </c>
      <c r="G245" s="146">
        <v>7.611685153888887</v>
      </c>
      <c r="H245" s="146">
        <v>1.377093193055555</v>
      </c>
      <c r="I245" s="146">
        <v>3.7746792019444477</v>
      </c>
      <c r="J245" s="146">
        <v>0.84616122166666741</v>
      </c>
      <c r="K245" s="146">
        <v>26.055927053055598</v>
      </c>
      <c r="L245" s="146">
        <v>40.828567431111161</v>
      </c>
      <c r="N245" s="146" t="s">
        <v>107</v>
      </c>
      <c r="O245" s="146">
        <v>0.411915528333333</v>
      </c>
      <c r="P245" s="146">
        <v>0.42116803888888898</v>
      </c>
      <c r="Q245" s="146">
        <v>0.116635024166667</v>
      </c>
      <c r="R245" s="146">
        <v>0.21330301611111099</v>
      </c>
      <c r="S245" s="132">
        <f t="shared" si="9"/>
        <v>1.1630216074999999</v>
      </c>
      <c r="U245" s="146" t="s">
        <v>39</v>
      </c>
      <c r="V245" s="88">
        <f t="shared" si="10"/>
        <v>2.6058187619545991E-2</v>
      </c>
      <c r="W245" s="88">
        <f t="shared" si="8"/>
        <v>2.0877296320685117E-2</v>
      </c>
      <c r="X245" s="88">
        <f t="shared" si="8"/>
        <v>5.9966843274009401E-3</v>
      </c>
      <c r="Y245" s="88">
        <f t="shared" si="8"/>
        <v>4.664584367984571E-3</v>
      </c>
      <c r="Z245" s="88">
        <f t="shared" si="8"/>
        <v>1.149695082961818E-2</v>
      </c>
    </row>
    <row r="246" spans="2:26">
      <c r="B246" s="146" t="s">
        <v>135</v>
      </c>
      <c r="C246" s="146">
        <v>1.39688169444444E-2</v>
      </c>
      <c r="D246" s="146">
        <v>0.16319143222222199</v>
      </c>
      <c r="E246" s="146">
        <v>0.49370813277777797</v>
      </c>
      <c r="F246" s="146">
        <v>0.89818805666666701</v>
      </c>
      <c r="G246" s="146">
        <v>3.4632444197222187</v>
      </c>
      <c r="H246" s="146">
        <v>0.57645094249999917</v>
      </c>
      <c r="I246" s="146">
        <v>5.9342313436111054</v>
      </c>
      <c r="J246" s="146">
        <v>1.4000076569444446</v>
      </c>
      <c r="K246" s="146">
        <v>15.392416328055548</v>
      </c>
      <c r="L246" s="146">
        <v>28.335407129444427</v>
      </c>
      <c r="N246" s="146" t="s">
        <v>135</v>
      </c>
      <c r="O246" s="146">
        <v>1.39688169444444E-2</v>
      </c>
      <c r="P246" s="146">
        <v>0.16319143222222199</v>
      </c>
      <c r="Q246" s="146">
        <v>0.49370813277777797</v>
      </c>
      <c r="R246" s="146">
        <v>0.89818805666666701</v>
      </c>
      <c r="S246" s="132">
        <f t="shared" si="9"/>
        <v>1.5690564386111112</v>
      </c>
      <c r="U246" s="146" t="s">
        <v>100</v>
      </c>
      <c r="V246" s="88">
        <f t="shared" si="10"/>
        <v>8.8368130775314001E-4</v>
      </c>
      <c r="W246" s="88">
        <f t="shared" si="8"/>
        <v>8.0893979906180649E-3</v>
      </c>
      <c r="X246" s="88">
        <f t="shared" si="8"/>
        <v>2.5383557325870505E-2</v>
      </c>
      <c r="Y246" s="88">
        <f t="shared" si="8"/>
        <v>1.9641888075578571E-2</v>
      </c>
      <c r="Z246" s="88">
        <f t="shared" si="8"/>
        <v>1.5510773494900664E-2</v>
      </c>
    </row>
    <row r="247" spans="2:26">
      <c r="B247" s="146" t="s">
        <v>39</v>
      </c>
      <c r="C247" s="146">
        <v>0.69135241583333296</v>
      </c>
      <c r="D247" s="146">
        <v>6.0619041111111098E-2</v>
      </c>
      <c r="E247" s="146">
        <v>0.20848548361111099</v>
      </c>
      <c r="F247" s="146">
        <v>0.47378693305555603</v>
      </c>
      <c r="G247" s="146">
        <v>4.05902964416667</v>
      </c>
      <c r="H247" s="146">
        <v>2.6991461244444448</v>
      </c>
      <c r="I247" s="146">
        <v>5.742454084166666</v>
      </c>
      <c r="J247" s="146">
        <v>2.0622266997222227</v>
      </c>
      <c r="K247" s="146">
        <v>9.7957754786111213</v>
      </c>
      <c r="L247" s="146">
        <v>25.792875904722237</v>
      </c>
      <c r="N247" s="146" t="s">
        <v>39</v>
      </c>
      <c r="O247" s="146">
        <v>0.69135241583333296</v>
      </c>
      <c r="P247" s="146">
        <v>6.0619041111111098E-2</v>
      </c>
      <c r="Q247" s="146">
        <v>0.20848548361111099</v>
      </c>
      <c r="R247" s="146">
        <v>0.47378693305555603</v>
      </c>
      <c r="S247" s="132">
        <f t="shared" si="9"/>
        <v>1.4342438736111109</v>
      </c>
      <c r="U247" s="146" t="s">
        <v>22</v>
      </c>
      <c r="V247" s="88">
        <f t="shared" si="10"/>
        <v>4.3735644140205449E-2</v>
      </c>
      <c r="W247" s="88">
        <f t="shared" si="8"/>
        <v>3.0048853832575252E-3</v>
      </c>
      <c r="X247" s="88">
        <f t="shared" si="8"/>
        <v>1.0719092665294395E-2</v>
      </c>
      <c r="Y247" s="88">
        <f t="shared" si="8"/>
        <v>1.0360937046174185E-2</v>
      </c>
      <c r="Z247" s="88">
        <f t="shared" si="8"/>
        <v>1.4178095390706708E-2</v>
      </c>
    </row>
    <row r="248" spans="2:26">
      <c r="B248" s="146" t="s">
        <v>137</v>
      </c>
      <c r="C248" s="146">
        <v>2.92959155555556E-2</v>
      </c>
      <c r="D248" s="146">
        <v>7.0859598055555598E-2</v>
      </c>
      <c r="E248" s="146">
        <v>0.26939230138888898</v>
      </c>
      <c r="F248" s="146">
        <v>0.64634960277777798</v>
      </c>
      <c r="G248" s="146">
        <v>1.8216891044444443</v>
      </c>
      <c r="H248" s="146">
        <v>2.9020999619444456</v>
      </c>
      <c r="I248" s="146">
        <v>6.1164033963888889</v>
      </c>
      <c r="J248" s="146">
        <v>2.2364520358333322</v>
      </c>
      <c r="K248" s="146">
        <v>9.5961293763888857</v>
      </c>
      <c r="L248" s="146">
        <v>23.688671292777769</v>
      </c>
      <c r="N248" s="146" t="s">
        <v>137</v>
      </c>
      <c r="O248" s="146">
        <v>2.92959155555556E-2</v>
      </c>
      <c r="P248" s="146">
        <v>7.0859598055555598E-2</v>
      </c>
      <c r="Q248" s="146">
        <v>0.26939230138888898</v>
      </c>
      <c r="R248" s="146">
        <v>0.64634960277777798</v>
      </c>
      <c r="S248" s="132">
        <f t="shared" si="9"/>
        <v>1.0158974177777782</v>
      </c>
      <c r="U248" s="146" t="s">
        <v>137</v>
      </c>
      <c r="V248" s="88">
        <f t="shared" si="10"/>
        <v>1.8532888699822974E-3</v>
      </c>
      <c r="W248" s="88">
        <f t="shared" si="8"/>
        <v>3.5125097091252824E-3</v>
      </c>
      <c r="X248" s="88">
        <f t="shared" si="8"/>
        <v>1.3850561640496507E-2</v>
      </c>
      <c r="Y248" s="88">
        <f t="shared" si="8"/>
        <v>1.4134597383281964E-2</v>
      </c>
      <c r="Z248" s="88">
        <f t="shared" si="8"/>
        <v>1.0042567210108514E-2</v>
      </c>
    </row>
    <row r="249" spans="2:26">
      <c r="B249" s="146" t="s">
        <v>14</v>
      </c>
      <c r="C249" s="146">
        <v>0.169735447222222</v>
      </c>
      <c r="D249" s="146">
        <v>0.27839756333333299</v>
      </c>
      <c r="E249" s="146">
        <v>0.16096937250000001</v>
      </c>
      <c r="F249" s="146">
        <v>0.37576357361111101</v>
      </c>
      <c r="G249" s="146">
        <v>4.6873767872222203</v>
      </c>
      <c r="H249" s="146">
        <v>5.3461449144444506</v>
      </c>
      <c r="I249" s="146">
        <v>3.673353238611111</v>
      </c>
      <c r="J249" s="146">
        <v>1.6111548875000015</v>
      </c>
      <c r="K249" s="146">
        <v>7.0793245805555536</v>
      </c>
      <c r="L249" s="146">
        <v>23.382220365000006</v>
      </c>
      <c r="N249" s="146" t="s">
        <v>14</v>
      </c>
      <c r="O249" s="146">
        <v>0.169735447222222</v>
      </c>
      <c r="P249" s="146">
        <v>0.27839756333333299</v>
      </c>
      <c r="Q249" s="146">
        <v>0.16096937250000001</v>
      </c>
      <c r="R249" s="146">
        <v>0.37576357361111101</v>
      </c>
      <c r="S249" s="132">
        <f t="shared" si="9"/>
        <v>0.98486595666666599</v>
      </c>
      <c r="U249" s="146" t="s">
        <v>14</v>
      </c>
      <c r="V249" s="88">
        <f t="shared" si="10"/>
        <v>1.0737633871925797E-2</v>
      </c>
      <c r="W249" s="88">
        <f t="shared" si="8"/>
        <v>1.3800164988777898E-2</v>
      </c>
      <c r="X249" s="88">
        <f t="shared" si="8"/>
        <v>8.2760947679229018E-3</v>
      </c>
      <c r="Y249" s="88">
        <f t="shared" si="8"/>
        <v>8.2173282097960237E-3</v>
      </c>
      <c r="Z249" s="88">
        <f t="shared" si="8"/>
        <v>9.7358083500280364E-3</v>
      </c>
    </row>
    <row r="250" spans="2:26">
      <c r="B250" s="146" t="s">
        <v>77</v>
      </c>
      <c r="C250" s="146">
        <v>7.29056966666667E-2</v>
      </c>
      <c r="D250" s="146">
        <v>0.14682941250000001</v>
      </c>
      <c r="E250" s="146">
        <v>0.19535865250000001</v>
      </c>
      <c r="F250" s="146">
        <v>0.43963763944444401</v>
      </c>
      <c r="G250" s="146">
        <v>3.9007786100000001</v>
      </c>
      <c r="H250" s="146">
        <v>4.1283766477777712</v>
      </c>
      <c r="I250" s="146">
        <v>2.552610018055554</v>
      </c>
      <c r="J250" s="146">
        <v>1.183882385</v>
      </c>
      <c r="K250" s="146">
        <v>9.4312288563888913</v>
      </c>
      <c r="L250" s="146">
        <v>22.051607918333325</v>
      </c>
      <c r="N250" s="146" t="s">
        <v>77</v>
      </c>
      <c r="O250" s="146">
        <v>7.29056966666667E-2</v>
      </c>
      <c r="P250" s="146">
        <v>0.14682941250000001</v>
      </c>
      <c r="Q250" s="146">
        <v>0.19535865250000001</v>
      </c>
      <c r="R250" s="146">
        <v>0.43963763944444401</v>
      </c>
      <c r="S250" s="132">
        <f t="shared" si="9"/>
        <v>0.85473140111111068</v>
      </c>
      <c r="U250" s="146" t="s">
        <v>35</v>
      </c>
      <c r="V250" s="88">
        <f t="shared" si="10"/>
        <v>4.6120871673872629E-3</v>
      </c>
      <c r="W250" s="88">
        <f t="shared" si="8"/>
        <v>7.2783328037940463E-3</v>
      </c>
      <c r="X250" s="88">
        <f t="shared" si="8"/>
        <v>1.0044188510604514E-2</v>
      </c>
      <c r="Y250" s="88">
        <f t="shared" si="8"/>
        <v>9.6141484443987082E-3</v>
      </c>
      <c r="Z250" s="88">
        <f t="shared" si="8"/>
        <v>8.4493743088991536E-3</v>
      </c>
    </row>
    <row r="251" spans="2:26">
      <c r="B251" s="146" t="s">
        <v>22</v>
      </c>
      <c r="C251" s="146">
        <v>1.2673684444444401E-2</v>
      </c>
      <c r="D251" s="146">
        <v>2.3874723333333299E-2</v>
      </c>
      <c r="E251" s="146">
        <v>0.32861146250000001</v>
      </c>
      <c r="F251" s="146">
        <v>0.82404838083333298</v>
      </c>
      <c r="G251" s="146">
        <v>2.9957249347222232</v>
      </c>
      <c r="H251" s="146">
        <v>3.4156861566666676</v>
      </c>
      <c r="I251" s="146">
        <v>5.8509210849999986</v>
      </c>
      <c r="J251" s="146">
        <v>1.9207653486111116</v>
      </c>
      <c r="K251" s="146">
        <v>4.3295113099999973</v>
      </c>
      <c r="L251" s="146">
        <v>19.701817086111109</v>
      </c>
      <c r="N251" s="146" t="s">
        <v>22</v>
      </c>
      <c r="O251" s="146">
        <v>1.2673684444444401E-2</v>
      </c>
      <c r="P251" s="146">
        <v>2.3874723333333299E-2</v>
      </c>
      <c r="Q251" s="146">
        <v>0.32861146250000001</v>
      </c>
      <c r="R251" s="146">
        <v>0.82404838083333298</v>
      </c>
      <c r="S251" s="132">
        <f t="shared" si="9"/>
        <v>1.1892082511111106</v>
      </c>
      <c r="U251" s="146" t="s">
        <v>107</v>
      </c>
      <c r="V251" s="88">
        <f t="shared" si="10"/>
        <v>8.0174993261483446E-4</v>
      </c>
      <c r="W251" s="88">
        <f t="shared" si="8"/>
        <v>1.183469844766333E-3</v>
      </c>
      <c r="X251" s="88">
        <f t="shared" si="8"/>
        <v>1.6895261273853462E-2</v>
      </c>
      <c r="Y251" s="88">
        <f t="shared" si="8"/>
        <v>1.8020575919544791E-2</v>
      </c>
      <c r="Z251" s="88">
        <f t="shared" si="8"/>
        <v>1.1755816659838514E-2</v>
      </c>
    </row>
    <row r="252" spans="2:26">
      <c r="B252" s="146" t="s">
        <v>35</v>
      </c>
      <c r="C252" s="146">
        <v>2.3568346944444402E-2</v>
      </c>
      <c r="D252" s="146">
        <v>2.9664618611111099E-2</v>
      </c>
      <c r="E252" s="146">
        <v>0.27044266888888902</v>
      </c>
      <c r="F252" s="146">
        <v>0.62949335750000002</v>
      </c>
      <c r="G252" s="146">
        <v>3.6074615450000018</v>
      </c>
      <c r="H252" s="146">
        <v>1.3793647622222234</v>
      </c>
      <c r="I252" s="146">
        <v>4.6996907330555544</v>
      </c>
      <c r="J252" s="146">
        <v>1.7891846858333322</v>
      </c>
      <c r="K252" s="146">
        <v>5.3317980241666625</v>
      </c>
      <c r="L252" s="146">
        <v>17.760668742222219</v>
      </c>
      <c r="N252" s="146" t="s">
        <v>35</v>
      </c>
      <c r="O252" s="146">
        <v>2.3568346944444402E-2</v>
      </c>
      <c r="P252" s="146">
        <v>2.9664618611111099E-2</v>
      </c>
      <c r="Q252" s="146">
        <v>0.27044266888888902</v>
      </c>
      <c r="R252" s="146">
        <v>0.62949335750000002</v>
      </c>
      <c r="S252" s="132">
        <f t="shared" si="9"/>
        <v>0.9531689919444446</v>
      </c>
      <c r="U252" s="146" t="s">
        <v>77</v>
      </c>
      <c r="V252" s="88">
        <f t="shared" si="10"/>
        <v>1.4909571606727592E-3</v>
      </c>
      <c r="W252" s="88">
        <f t="shared" si="8"/>
        <v>1.470474907398334E-3</v>
      </c>
      <c r="X252" s="88">
        <f t="shared" si="8"/>
        <v>1.390456533595818E-2</v>
      </c>
      <c r="Y252" s="88">
        <f t="shared" si="8"/>
        <v>1.3765979162784419E-2</v>
      </c>
      <c r="Z252" s="88">
        <f t="shared" si="8"/>
        <v>9.4224707108049224E-3</v>
      </c>
    </row>
    <row r="253" spans="2:26">
      <c r="B253" s="146" t="s">
        <v>52</v>
      </c>
      <c r="C253" s="146">
        <v>8.8467498611111098E-2</v>
      </c>
      <c r="D253" s="146">
        <v>1.9521375555555599E-2</v>
      </c>
      <c r="E253" s="146">
        <v>8.19366333333333E-2</v>
      </c>
      <c r="F253" s="146">
        <v>0.22028043</v>
      </c>
      <c r="G253" s="146">
        <v>1.9804490750000032</v>
      </c>
      <c r="H253" s="146">
        <v>1.2010153055555561</v>
      </c>
      <c r="I253" s="146">
        <v>2.6307093819444445</v>
      </c>
      <c r="J253" s="146">
        <v>1.0360588994444446</v>
      </c>
      <c r="K253" s="146">
        <v>3.4582261119444486</v>
      </c>
      <c r="L253" s="146">
        <v>10.716664711388898</v>
      </c>
      <c r="N253" s="146" t="s">
        <v>52</v>
      </c>
      <c r="O253" s="146">
        <v>8.8467498611111098E-2</v>
      </c>
      <c r="P253" s="146">
        <v>1.9521375555555599E-2</v>
      </c>
      <c r="Q253" s="146">
        <v>8.19366333333333E-2</v>
      </c>
      <c r="R253" s="146">
        <v>0.22028043</v>
      </c>
      <c r="S253" s="132">
        <f t="shared" si="9"/>
        <v>0.41020593750000001</v>
      </c>
      <c r="U253" s="146" t="s">
        <v>52</v>
      </c>
      <c r="V253" s="88">
        <f t="shared" si="10"/>
        <v>5.5965422968340854E-3</v>
      </c>
      <c r="W253" s="88">
        <f t="shared" si="8"/>
        <v>9.6767443022482654E-4</v>
      </c>
      <c r="X253" s="88">
        <f t="shared" si="8"/>
        <v>4.2126979306651453E-3</v>
      </c>
      <c r="Y253" s="88">
        <f t="shared" si="8"/>
        <v>4.8171688759228752E-3</v>
      </c>
      <c r="Z253" s="88">
        <f t="shared" si="8"/>
        <v>4.0550557814592698E-3</v>
      </c>
    </row>
    <row r="254" spans="2:26">
      <c r="B254" s="146" t="s">
        <v>69</v>
      </c>
      <c r="C254" s="146">
        <v>1.72685602777778E-2</v>
      </c>
      <c r="D254" s="146">
        <v>1.61071402777778E-2</v>
      </c>
      <c r="E254" s="146">
        <v>9.3716216111111098E-2</v>
      </c>
      <c r="F254" s="146">
        <v>0.2132852375</v>
      </c>
      <c r="G254" s="146">
        <v>1.7477965361111154</v>
      </c>
      <c r="H254" s="146">
        <v>2.6146742394444358</v>
      </c>
      <c r="I254" s="146">
        <v>1.6815449411111119</v>
      </c>
      <c r="J254" s="146">
        <v>0.55523713833333321</v>
      </c>
      <c r="K254" s="146">
        <v>2.2488943936111117</v>
      </c>
      <c r="L254" s="146">
        <v>9.188524402777773</v>
      </c>
      <c r="N254" s="146" t="s">
        <v>69</v>
      </c>
      <c r="O254" s="146">
        <v>1.72685602777778E-2</v>
      </c>
      <c r="P254" s="146">
        <v>1.61071402777778E-2</v>
      </c>
      <c r="Q254" s="146">
        <v>9.3716216111111098E-2</v>
      </c>
      <c r="R254" s="146">
        <v>0.2132852375</v>
      </c>
      <c r="S254" s="132">
        <f t="shared" si="9"/>
        <v>0.3403771541666667</v>
      </c>
      <c r="U254" s="146" t="s">
        <v>69</v>
      </c>
      <c r="V254" s="88">
        <f t="shared" si="10"/>
        <v>1.0924263658097185E-3</v>
      </c>
      <c r="W254" s="88">
        <f t="shared" si="8"/>
        <v>7.9843081480055985E-4</v>
      </c>
      <c r="X254" s="88">
        <f t="shared" si="8"/>
        <v>4.8183345302330628E-3</v>
      </c>
      <c r="Y254" s="88">
        <f t="shared" si="8"/>
        <v>4.6641955791479912E-3</v>
      </c>
      <c r="Z254" s="88">
        <f t="shared" si="8"/>
        <v>3.3647693041502966E-3</v>
      </c>
    </row>
    <row r="255" spans="2:26">
      <c r="B255" s="146" t="s">
        <v>103</v>
      </c>
      <c r="C255" s="146">
        <v>4.6147214999999998E-2</v>
      </c>
      <c r="D255" s="146">
        <v>1.22698788888889E-2</v>
      </c>
      <c r="E255" s="146">
        <v>4.83597622222222E-2</v>
      </c>
      <c r="F255" s="146">
        <v>0.117775182222222</v>
      </c>
      <c r="G255" s="146">
        <v>1.400135526111111</v>
      </c>
      <c r="H255" s="146">
        <v>0.64693093027777815</v>
      </c>
      <c r="I255" s="146">
        <v>2.3222909738888893</v>
      </c>
      <c r="J255" s="146">
        <v>0.58322315805555602</v>
      </c>
      <c r="K255" s="146">
        <v>3.6079557138888938</v>
      </c>
      <c r="L255" s="146">
        <v>8.7850883405555606</v>
      </c>
      <c r="N255" s="146" t="s">
        <v>103</v>
      </c>
      <c r="O255" s="146">
        <v>4.6147214999999998E-2</v>
      </c>
      <c r="P255" s="146">
        <v>1.22698788888889E-2</v>
      </c>
      <c r="Q255" s="146">
        <v>4.83597622222222E-2</v>
      </c>
      <c r="R255" s="146">
        <v>0.117775182222222</v>
      </c>
      <c r="S255" s="132">
        <f t="shared" si="9"/>
        <v>0.22455203833333309</v>
      </c>
      <c r="U255" s="146" t="s">
        <v>138</v>
      </c>
      <c r="V255" s="88">
        <f t="shared" si="10"/>
        <v>2.9193188988408847E-3</v>
      </c>
      <c r="W255" s="88">
        <f t="shared" si="8"/>
        <v>6.0821779843040727E-4</v>
      </c>
      <c r="X255" s="88">
        <f t="shared" si="8"/>
        <v>2.4863734565737264E-3</v>
      </c>
      <c r="Y255" s="88">
        <f t="shared" si="8"/>
        <v>2.5755485503502645E-3</v>
      </c>
      <c r="Z255" s="88">
        <f t="shared" si="8"/>
        <v>2.2197900079933531E-3</v>
      </c>
    </row>
    <row r="256" spans="2:26">
      <c r="B256" s="146" t="s">
        <v>65</v>
      </c>
      <c r="C256" s="146">
        <v>1.4299565E-2</v>
      </c>
      <c r="D256" s="146">
        <v>9.7897055555555492E-4</v>
      </c>
      <c r="E256" s="146">
        <v>3.0281233888888901E-2</v>
      </c>
      <c r="F256" s="146">
        <v>8.6205701388888903E-2</v>
      </c>
      <c r="G256" s="146">
        <v>1.4434613186111114</v>
      </c>
      <c r="H256" s="146">
        <v>0.48935864972222276</v>
      </c>
      <c r="I256" s="146">
        <v>3.0010239811111119</v>
      </c>
      <c r="J256" s="146">
        <v>1.029660968055556</v>
      </c>
      <c r="K256" s="146">
        <v>2.2374482638888895</v>
      </c>
      <c r="L256" s="146">
        <v>8.3327186522222245</v>
      </c>
      <c r="N256" s="146" t="s">
        <v>65</v>
      </c>
      <c r="O256" s="146">
        <v>1.4299565E-2</v>
      </c>
      <c r="P256" s="146">
        <v>9.7897055555555492E-4</v>
      </c>
      <c r="Q256" s="146">
        <v>3.0281233888888901E-2</v>
      </c>
      <c r="R256" s="146">
        <v>8.6205701388888903E-2</v>
      </c>
      <c r="S256" s="132">
        <f t="shared" si="9"/>
        <v>0.13176547083333334</v>
      </c>
      <c r="U256" s="146" t="s">
        <v>103</v>
      </c>
      <c r="V256" s="88">
        <f t="shared" si="10"/>
        <v>9.0460475999913875E-4</v>
      </c>
      <c r="W256" s="88">
        <f t="shared" si="8"/>
        <v>4.852756261248731E-5</v>
      </c>
      <c r="X256" s="88">
        <f t="shared" si="8"/>
        <v>1.5568822656253014E-3</v>
      </c>
      <c r="Y256" s="88">
        <f t="shared" si="8"/>
        <v>1.8851761895401103E-3</v>
      </c>
      <c r="Z256" s="88">
        <f t="shared" si="8"/>
        <v>1.3025563148983215E-3</v>
      </c>
    </row>
    <row r="257" spans="2:26">
      <c r="B257" s="146" t="s">
        <v>72</v>
      </c>
      <c r="C257" s="146">
        <v>4.0896867500000003E-2</v>
      </c>
      <c r="D257" s="146">
        <v>5.1168952777777797E-3</v>
      </c>
      <c r="E257" s="146">
        <v>2.4224177222222198E-2</v>
      </c>
      <c r="F257" s="146">
        <v>6.0463162777777801E-2</v>
      </c>
      <c r="G257" s="146">
        <v>0.65359345138888914</v>
      </c>
      <c r="H257" s="146">
        <v>7.7183282777777723E-2</v>
      </c>
      <c r="I257" s="146">
        <v>0.46271114972222238</v>
      </c>
      <c r="J257" s="146">
        <v>0.66535999111111099</v>
      </c>
      <c r="K257" s="146">
        <v>3.8829187136111196</v>
      </c>
      <c r="L257" s="146">
        <v>5.8724676913888985</v>
      </c>
      <c r="N257" s="146" t="s">
        <v>72</v>
      </c>
      <c r="O257" s="146">
        <v>4.0896867500000003E-2</v>
      </c>
      <c r="P257" s="146">
        <v>5.1168952777777797E-3</v>
      </c>
      <c r="Q257" s="146">
        <v>2.4224177222222198E-2</v>
      </c>
      <c r="R257" s="146">
        <v>6.0463162777777801E-2</v>
      </c>
      <c r="S257" s="132">
        <f t="shared" si="9"/>
        <v>0.1307011027777778</v>
      </c>
      <c r="U257" s="146" t="s">
        <v>31</v>
      </c>
      <c r="V257" s="88">
        <f t="shared" si="10"/>
        <v>2.5871766735249698E-3</v>
      </c>
      <c r="W257" s="88">
        <f t="shared" si="8"/>
        <v>2.5364445801231316E-4</v>
      </c>
      <c r="X257" s="88">
        <f t="shared" si="8"/>
        <v>1.2454641727951711E-3</v>
      </c>
      <c r="Y257" s="88">
        <f t="shared" si="8"/>
        <v>1.32222942307208E-3</v>
      </c>
      <c r="Z257" s="88">
        <f t="shared" si="8"/>
        <v>1.2920345953357393E-3</v>
      </c>
    </row>
    <row r="258" spans="2:26">
      <c r="B258" s="146" t="s">
        <v>31</v>
      </c>
      <c r="C258" s="146">
        <v>1.0770927499999999E-2</v>
      </c>
      <c r="D258" s="146">
        <v>7.9173658333333303E-3</v>
      </c>
      <c r="E258" s="146">
        <v>4.1885628055555603E-2</v>
      </c>
      <c r="F258" s="146">
        <v>0.104464063888889</v>
      </c>
      <c r="G258" s="146">
        <v>0.99959848333333301</v>
      </c>
      <c r="H258" s="146">
        <v>0.42801343277777787</v>
      </c>
      <c r="I258" s="146">
        <v>1.6308958647222229</v>
      </c>
      <c r="J258" s="146">
        <v>0.51686397583333299</v>
      </c>
      <c r="K258" s="146">
        <v>0.94555796916666768</v>
      </c>
      <c r="L258" s="146">
        <v>4.685967711111112</v>
      </c>
      <c r="N258" s="146" t="s">
        <v>31</v>
      </c>
      <c r="O258" s="146">
        <v>1.0770927499999999E-2</v>
      </c>
      <c r="P258" s="146">
        <v>7.9173658333333303E-3</v>
      </c>
      <c r="Q258" s="146">
        <v>4.1885628055555603E-2</v>
      </c>
      <c r="R258" s="146">
        <v>0.104464063888889</v>
      </c>
      <c r="S258" s="132">
        <f t="shared" si="9"/>
        <v>0.16503798527777794</v>
      </c>
      <c r="U258" s="146" t="s">
        <v>65</v>
      </c>
      <c r="V258" s="88">
        <f t="shared" si="10"/>
        <v>6.8137962840867001E-4</v>
      </c>
      <c r="W258" s="88">
        <f t="shared" si="8"/>
        <v>3.9246376106277862E-4</v>
      </c>
      <c r="X258" s="88">
        <f t="shared" si="8"/>
        <v>2.1535117011265508E-3</v>
      </c>
      <c r="Y258" s="88">
        <f t="shared" si="8"/>
        <v>2.2844563959584373E-3</v>
      </c>
      <c r="Z258" s="88">
        <f t="shared" si="8"/>
        <v>1.6314689164172406E-3</v>
      </c>
    </row>
    <row r="259" spans="2:26">
      <c r="B259" s="146" t="s">
        <v>138</v>
      </c>
      <c r="C259" s="146">
        <v>3.7091013055555601E-2</v>
      </c>
      <c r="D259" s="146">
        <v>0</v>
      </c>
      <c r="E259" s="146">
        <v>1.8212334444444402E-2</v>
      </c>
      <c r="F259" s="146">
        <v>0.27664238694444399</v>
      </c>
      <c r="G259" s="146">
        <v>1.2523709555555556</v>
      </c>
      <c r="H259" s="146">
        <v>0.12732521166666674</v>
      </c>
      <c r="I259" s="146">
        <v>1.165487083333332E-2</v>
      </c>
      <c r="J259" s="146">
        <v>1.1380718888888922E-2</v>
      </c>
      <c r="K259" s="146">
        <v>0.83108941083333299</v>
      </c>
      <c r="L259" s="146">
        <v>2.5657669022222214</v>
      </c>
      <c r="N259" s="146" t="s">
        <v>138</v>
      </c>
      <c r="O259" s="146">
        <v>3.7091013055555601E-2</v>
      </c>
      <c r="P259" s="146">
        <v>0</v>
      </c>
      <c r="Q259" s="146">
        <v>1.8212334444444402E-2</v>
      </c>
      <c r="R259" s="146">
        <v>0.27664238694444399</v>
      </c>
      <c r="S259" s="132">
        <f t="shared" si="9"/>
        <v>0.33194573444444397</v>
      </c>
      <c r="U259" s="146" t="s">
        <v>61</v>
      </c>
      <c r="V259" s="88">
        <f t="shared" si="10"/>
        <v>2.346414521228149E-3</v>
      </c>
      <c r="W259" s="88">
        <f t="shared" si="8"/>
        <v>0</v>
      </c>
      <c r="X259" s="88">
        <f t="shared" si="8"/>
        <v>9.3637071118810727E-4</v>
      </c>
      <c r="Y259" s="88">
        <f t="shared" si="8"/>
        <v>6.0497117067993206E-3</v>
      </c>
      <c r="Z259" s="88">
        <f t="shared" si="8"/>
        <v>3.2814212241617934E-3</v>
      </c>
    </row>
    <row r="260" spans="2:26">
      <c r="B260" s="146" t="s">
        <v>61</v>
      </c>
      <c r="C260" s="146">
        <v>1.33931330555556E-2</v>
      </c>
      <c r="D260" s="146">
        <v>6.0872861111111105E-4</v>
      </c>
      <c r="E260" s="146">
        <v>2.1825304166666702E-2</v>
      </c>
      <c r="F260" s="146">
        <v>5.6254844444444403E-2</v>
      </c>
      <c r="G260" s="146">
        <v>0.1023689447222222</v>
      </c>
      <c r="H260" s="146">
        <v>0.11038106611111115</v>
      </c>
      <c r="I260" s="146">
        <v>0.21311969666666666</v>
      </c>
      <c r="J260" s="146">
        <v>0.17227281194444449</v>
      </c>
      <c r="K260" s="146">
        <v>0.93470447833333359</v>
      </c>
      <c r="L260" s="146">
        <v>1.6249290080555561</v>
      </c>
      <c r="N260" s="146" t="s">
        <v>61</v>
      </c>
      <c r="O260" s="146">
        <v>1.33931330555556E-2</v>
      </c>
      <c r="P260" s="146">
        <v>6.0872861111111105E-4</v>
      </c>
      <c r="Q260" s="146">
        <v>2.1825304166666702E-2</v>
      </c>
      <c r="R260" s="146">
        <v>5.6254844444444403E-2</v>
      </c>
      <c r="S260" s="132">
        <f t="shared" si="9"/>
        <v>9.208201027777782E-2</v>
      </c>
      <c r="U260" s="146" t="s">
        <v>72</v>
      </c>
      <c r="V260" s="88">
        <f t="shared" si="10"/>
        <v>8.472629701223363E-4</v>
      </c>
      <c r="W260" s="88">
        <f t="shared" si="8"/>
        <v>3.0174672386283559E-5</v>
      </c>
      <c r="X260" s="88">
        <f t="shared" si="8"/>
        <v>1.1221282832675277E-3</v>
      </c>
      <c r="Y260" s="88">
        <f t="shared" si="8"/>
        <v>1.230200457560667E-3</v>
      </c>
      <c r="Z260" s="88">
        <f t="shared" si="8"/>
        <v>9.102688528132162E-4</v>
      </c>
    </row>
    <row r="261" spans="2:26">
      <c r="B261" s="146" t="s">
        <v>79</v>
      </c>
      <c r="C261" s="146">
        <v>2.1180619444444398E-3</v>
      </c>
      <c r="D261" s="146">
        <v>0</v>
      </c>
      <c r="E261" s="146">
        <v>3.23683611111111E-4</v>
      </c>
      <c r="F261" s="146">
        <v>5.0665463888888897E-3</v>
      </c>
      <c r="G261" s="146">
        <v>2.9307602499999981E-2</v>
      </c>
      <c r="H261" s="146">
        <v>1.2421888888888879E-4</v>
      </c>
      <c r="I261" s="146">
        <v>2.4506570833333335E-2</v>
      </c>
      <c r="J261" s="146">
        <v>8.1602700000000007E-3</v>
      </c>
      <c r="K261" s="146">
        <v>4.6366677222222208E-2</v>
      </c>
      <c r="L261" s="146">
        <v>0.11597363138888886</v>
      </c>
      <c r="N261" s="146" t="s">
        <v>79</v>
      </c>
      <c r="O261" s="146">
        <v>2.1180619444444398E-3</v>
      </c>
      <c r="P261" s="146">
        <v>0</v>
      </c>
      <c r="Q261" s="146">
        <v>3.23683611111111E-4</v>
      </c>
      <c r="R261" s="146">
        <v>5.0665463888888897E-3</v>
      </c>
      <c r="S261" s="132">
        <f t="shared" si="9"/>
        <v>7.5082919444444405E-3</v>
      </c>
      <c r="U261" s="146" t="s">
        <v>79</v>
      </c>
      <c r="V261" s="88">
        <f t="shared" si="10"/>
        <v>1.3399071348796078E-4</v>
      </c>
      <c r="W261" s="88">
        <f t="shared" si="8"/>
        <v>0</v>
      </c>
      <c r="X261" s="88">
        <f t="shared" si="8"/>
        <v>1.6641900249558696E-5</v>
      </c>
      <c r="Y261" s="88">
        <f t="shared" si="8"/>
        <v>1.1079699441741147E-4</v>
      </c>
      <c r="Z261" s="88">
        <f t="shared" si="8"/>
        <v>7.4222579136128399E-5</v>
      </c>
    </row>
    <row r="262" spans="2:26">
      <c r="O262" s="132">
        <f>SUM(O231:O261)</f>
        <v>15.807527919722215</v>
      </c>
      <c r="P262" s="132">
        <f t="shared" ref="P262:S262" si="11">SUM(P231:P261)</f>
        <v>20.173495284999998</v>
      </c>
      <c r="Q262" s="132">
        <f t="shared" si="11"/>
        <v>19.449918955000005</v>
      </c>
      <c r="R262" s="132">
        <f t="shared" si="11"/>
        <v>45.728193400277789</v>
      </c>
      <c r="S262" s="132">
        <f t="shared" si="11"/>
        <v>101.15913556</v>
      </c>
    </row>
    <row r="285" spans="2:9">
      <c r="B285" s="129" t="s">
        <v>776</v>
      </c>
      <c r="C285" s="130"/>
      <c r="D285" s="130"/>
      <c r="E285" s="130"/>
      <c r="F285" s="130"/>
      <c r="G285" s="130"/>
      <c r="H285" s="130"/>
      <c r="I285" s="130"/>
    </row>
    <row r="288" spans="2:9">
      <c r="B288" s="139" t="s">
        <v>761</v>
      </c>
      <c r="C288" s="101" t="s">
        <v>1000</v>
      </c>
    </row>
    <row r="289" spans="2:15">
      <c r="B289" s="139" t="s">
        <v>169</v>
      </c>
      <c r="C289" s="101" t="s">
        <v>202</v>
      </c>
    </row>
    <row r="291" spans="2:15">
      <c r="B291" s="139" t="s">
        <v>874</v>
      </c>
      <c r="C291" s="139" t="s">
        <v>1003</v>
      </c>
      <c r="D291"/>
      <c r="E291"/>
      <c r="F291"/>
      <c r="G291"/>
      <c r="H291"/>
      <c r="I291"/>
      <c r="J291"/>
      <c r="K291"/>
      <c r="L291"/>
      <c r="M291"/>
      <c r="N291"/>
      <c r="O291"/>
    </row>
    <row r="292" spans="2:15">
      <c r="B292" s="139" t="s">
        <v>1002</v>
      </c>
      <c r="C292" s="101" t="s">
        <v>157</v>
      </c>
      <c r="D292" s="101" t="s">
        <v>155</v>
      </c>
      <c r="E292" s="101" t="s">
        <v>768</v>
      </c>
      <c r="F292" s="101" t="s">
        <v>161</v>
      </c>
      <c r="G292" s="101" t="s">
        <v>156</v>
      </c>
      <c r="H292" s="101" t="s">
        <v>160</v>
      </c>
      <c r="I292" s="101" t="s">
        <v>159</v>
      </c>
      <c r="J292" s="101" t="s">
        <v>308</v>
      </c>
      <c r="K292" s="101" t="s">
        <v>255</v>
      </c>
      <c r="L292" s="101" t="s">
        <v>163</v>
      </c>
      <c r="M292" s="101" t="s">
        <v>162</v>
      </c>
      <c r="N292" s="101" t="s">
        <v>769</v>
      </c>
      <c r="O292" s="101" t="s">
        <v>172</v>
      </c>
    </row>
    <row r="293" spans="2:15">
      <c r="B293" s="131" t="s">
        <v>87</v>
      </c>
      <c r="C293" s="132">
        <v>30.943671187777788</v>
      </c>
      <c r="D293" s="132">
        <v>12.05934681805555</v>
      </c>
      <c r="E293" s="132">
        <v>6.2907056202777785</v>
      </c>
      <c r="F293" s="132">
        <v>14.582595701388886</v>
      </c>
      <c r="G293" s="132">
        <v>8.1647100108333284</v>
      </c>
      <c r="H293" s="132">
        <v>3.2272752736111068</v>
      </c>
      <c r="I293" s="132">
        <v>3.102552788333333</v>
      </c>
      <c r="J293" s="132">
        <v>3.5856471880555567</v>
      </c>
      <c r="K293" s="132">
        <v>0</v>
      </c>
      <c r="L293" s="132">
        <v>0</v>
      </c>
      <c r="M293" s="132">
        <v>0</v>
      </c>
      <c r="N293" s="132">
        <v>0</v>
      </c>
      <c r="O293" s="132">
        <v>81.95650458805558</v>
      </c>
    </row>
    <row r="294" spans="2:15">
      <c r="B294" s="131" t="s">
        <v>9</v>
      </c>
      <c r="C294" s="132">
        <v>43.452050752222213</v>
      </c>
      <c r="D294" s="132">
        <v>14.657305888333331</v>
      </c>
      <c r="E294" s="132">
        <v>5.1334820002777795</v>
      </c>
      <c r="F294" s="132">
        <v>6.9793294672222235</v>
      </c>
      <c r="G294" s="132">
        <v>4.3675354519444438</v>
      </c>
      <c r="H294" s="132">
        <v>5.5873886405555568</v>
      </c>
      <c r="I294" s="132">
        <v>7.3599659000000006</v>
      </c>
      <c r="J294" s="132">
        <v>1.8991790000000002</v>
      </c>
      <c r="K294" s="132">
        <v>6.6290999722222188E-2</v>
      </c>
      <c r="L294" s="132">
        <v>0</v>
      </c>
      <c r="M294" s="132">
        <v>0</v>
      </c>
      <c r="N294" s="132">
        <v>0</v>
      </c>
      <c r="O294" s="132">
        <v>89.502528100277701</v>
      </c>
    </row>
    <row r="295" spans="2:15">
      <c r="B295" s="131" t="s">
        <v>14</v>
      </c>
      <c r="C295" s="132">
        <v>8.7946060002777777</v>
      </c>
      <c r="D295" s="132">
        <v>1.9898930002777779</v>
      </c>
      <c r="E295" s="132">
        <v>1.4235120002777784</v>
      </c>
      <c r="F295" s="132">
        <v>2.196906999722223</v>
      </c>
      <c r="G295" s="132">
        <v>0.9734310002777784</v>
      </c>
      <c r="H295" s="132">
        <v>6.0580670002777799</v>
      </c>
      <c r="I295" s="132">
        <v>1.6271423641666658</v>
      </c>
      <c r="J295" s="132">
        <v>7.6758000000000007E-2</v>
      </c>
      <c r="K295" s="132">
        <v>0.24190399972222229</v>
      </c>
      <c r="L295" s="132">
        <v>0</v>
      </c>
      <c r="M295" s="132">
        <v>0</v>
      </c>
      <c r="N295" s="132">
        <v>0</v>
      </c>
      <c r="O295" s="132">
        <v>23.382220364166656</v>
      </c>
    </row>
    <row r="296" spans="2:15">
      <c r="B296" s="131" t="s">
        <v>52</v>
      </c>
      <c r="C296" s="132">
        <v>4.5384012022222313</v>
      </c>
      <c r="D296" s="132">
        <v>1.433979000277777</v>
      </c>
      <c r="E296" s="132">
        <v>1.0292549999999994</v>
      </c>
      <c r="F296" s="132">
        <v>0.59429300027777787</v>
      </c>
      <c r="G296" s="132">
        <v>1.9132326155555566</v>
      </c>
      <c r="H296" s="132">
        <v>0.58679138194444402</v>
      </c>
      <c r="I296" s="132">
        <v>0.52650951111111111</v>
      </c>
      <c r="J296" s="132">
        <v>9.4203000000000064E-2</v>
      </c>
      <c r="K296" s="132">
        <v>0</v>
      </c>
      <c r="L296" s="132">
        <v>0</v>
      </c>
      <c r="M296" s="132">
        <v>0</v>
      </c>
      <c r="N296" s="132">
        <v>0</v>
      </c>
      <c r="O296" s="132">
        <v>10.716664709999993</v>
      </c>
    </row>
    <row r="297" spans="2:15">
      <c r="B297" s="131" t="s">
        <v>61</v>
      </c>
      <c r="C297" s="132">
        <v>0</v>
      </c>
      <c r="D297" s="132">
        <v>0</v>
      </c>
      <c r="E297" s="132">
        <v>0.93970399972222285</v>
      </c>
      <c r="F297" s="132">
        <v>3.2564000277777741E-2</v>
      </c>
      <c r="G297" s="132">
        <v>0.51637199999999983</v>
      </c>
      <c r="H297" s="132">
        <v>0</v>
      </c>
      <c r="I297" s="132">
        <v>0.12931100805555557</v>
      </c>
      <c r="J297" s="132">
        <v>6.9779999999999998E-3</v>
      </c>
      <c r="K297" s="132">
        <v>0</v>
      </c>
      <c r="L297" s="132">
        <v>0</v>
      </c>
      <c r="M297" s="132">
        <v>0</v>
      </c>
      <c r="N297" s="132">
        <v>0</v>
      </c>
      <c r="O297" s="132">
        <v>1.6249290077777778</v>
      </c>
    </row>
    <row r="298" spans="2:15">
      <c r="B298" s="131" t="s">
        <v>19</v>
      </c>
      <c r="C298" s="132">
        <v>23.475479475277776</v>
      </c>
      <c r="D298" s="132">
        <v>18.999618698333336</v>
      </c>
      <c r="E298" s="132">
        <v>6.9105460002777788</v>
      </c>
      <c r="F298" s="132">
        <v>4.8031928744444432</v>
      </c>
      <c r="G298" s="132">
        <v>2.050604736666668</v>
      </c>
      <c r="H298" s="132">
        <v>7.4771623552777804</v>
      </c>
      <c r="I298" s="132">
        <v>3.0971181155555554</v>
      </c>
      <c r="J298" s="132">
        <v>1.6689610594444444</v>
      </c>
      <c r="K298" s="132">
        <v>0</v>
      </c>
      <c r="L298" s="132">
        <v>0</v>
      </c>
      <c r="M298" s="132">
        <v>0</v>
      </c>
      <c r="N298" s="132">
        <v>0</v>
      </c>
      <c r="O298" s="132">
        <v>68.482683315833384</v>
      </c>
    </row>
    <row r="299" spans="2:15">
      <c r="B299" s="131" t="s">
        <v>22</v>
      </c>
      <c r="C299" s="132">
        <v>7.9456160002777745</v>
      </c>
      <c r="D299" s="132">
        <v>1.0118100000000003</v>
      </c>
      <c r="E299" s="132">
        <v>2.2364490000000008</v>
      </c>
      <c r="F299" s="132">
        <v>1.9515139999999984</v>
      </c>
      <c r="G299" s="132">
        <v>3.3657219997222243</v>
      </c>
      <c r="H299" s="132">
        <v>1.2897670002777779</v>
      </c>
      <c r="I299" s="132">
        <v>1.4543470852777773</v>
      </c>
      <c r="J299" s="132">
        <v>0.20119900055555559</v>
      </c>
      <c r="K299" s="132">
        <v>0.24539300000000003</v>
      </c>
      <c r="L299" s="132">
        <v>0</v>
      </c>
      <c r="M299" s="132">
        <v>0</v>
      </c>
      <c r="N299" s="132">
        <v>0</v>
      </c>
      <c r="O299" s="132">
        <v>19.701817084722222</v>
      </c>
    </row>
    <row r="300" spans="2:15">
      <c r="B300" s="131" t="s">
        <v>31</v>
      </c>
      <c r="C300" s="132">
        <v>1.387458999722222</v>
      </c>
      <c r="D300" s="132">
        <v>0.39425700000000041</v>
      </c>
      <c r="E300" s="132">
        <v>6.3965000000000008E-2</v>
      </c>
      <c r="F300" s="132">
        <v>0.88620599999999994</v>
      </c>
      <c r="G300" s="132">
        <v>1.3304720005555564</v>
      </c>
      <c r="H300" s="132">
        <v>0.41402800000000006</v>
      </c>
      <c r="I300" s="132">
        <v>0.20958071083333346</v>
      </c>
      <c r="J300" s="132">
        <v>0</v>
      </c>
      <c r="K300" s="132">
        <v>0</v>
      </c>
      <c r="L300" s="132">
        <v>0</v>
      </c>
      <c r="M300" s="132">
        <v>0</v>
      </c>
      <c r="N300" s="132">
        <v>0</v>
      </c>
      <c r="O300" s="132">
        <v>4.6859677105555546</v>
      </c>
    </row>
    <row r="301" spans="2:15">
      <c r="B301" s="131" t="s">
        <v>111</v>
      </c>
      <c r="C301" s="132">
        <v>7.1620956255555601</v>
      </c>
      <c r="D301" s="132">
        <v>7.7199940002777767</v>
      </c>
      <c r="E301" s="132">
        <v>8.0687822444444439</v>
      </c>
      <c r="F301" s="132">
        <v>36.333550817222196</v>
      </c>
      <c r="G301" s="132">
        <v>9.7407344433333254</v>
      </c>
      <c r="H301" s="132">
        <v>18.038481128888883</v>
      </c>
      <c r="I301" s="132">
        <v>3.8292943358333331</v>
      </c>
      <c r="J301" s="132">
        <v>0.46433434027777776</v>
      </c>
      <c r="K301" s="132">
        <v>0.51520899972222201</v>
      </c>
      <c r="L301" s="132">
        <v>0</v>
      </c>
      <c r="M301" s="132">
        <v>0</v>
      </c>
      <c r="N301" s="132">
        <v>0</v>
      </c>
      <c r="O301" s="132">
        <v>91.87247593555557</v>
      </c>
    </row>
    <row r="302" spans="2:15">
      <c r="B302" s="131" t="s">
        <v>47</v>
      </c>
      <c r="C302" s="132">
        <v>98.69634794000001</v>
      </c>
      <c r="D302" s="132">
        <v>45.201925569999958</v>
      </c>
      <c r="E302" s="132">
        <v>22.352060291111112</v>
      </c>
      <c r="F302" s="132">
        <v>13.454598271666677</v>
      </c>
      <c r="G302" s="132">
        <v>18.61965852777778</v>
      </c>
      <c r="H302" s="132">
        <v>1.9352320002777781</v>
      </c>
      <c r="I302" s="132">
        <v>18.56378421222222</v>
      </c>
      <c r="J302" s="132">
        <v>1.1629997222222213E-3</v>
      </c>
      <c r="K302" s="132">
        <v>1.1629997222222213E-3</v>
      </c>
      <c r="L302" s="132">
        <v>5.8149999999999955E-3</v>
      </c>
      <c r="M302" s="132">
        <v>0</v>
      </c>
      <c r="N302" s="132">
        <v>0</v>
      </c>
      <c r="O302" s="132">
        <v>218.83174781250003</v>
      </c>
    </row>
    <row r="303" spans="2:15">
      <c r="B303" s="131" t="s">
        <v>26</v>
      </c>
      <c r="C303" s="132">
        <v>221.84590470861099</v>
      </c>
      <c r="D303" s="132">
        <v>101.99115767638882</v>
      </c>
      <c r="E303" s="132">
        <v>37.834293168055595</v>
      </c>
      <c r="F303" s="132">
        <v>20.030512637222223</v>
      </c>
      <c r="G303" s="132">
        <v>31.526787663333327</v>
      </c>
      <c r="H303" s="132">
        <v>58.909553249166599</v>
      </c>
      <c r="I303" s="132">
        <v>34.783808141388896</v>
      </c>
      <c r="J303" s="132">
        <v>10.469019298611112</v>
      </c>
      <c r="K303" s="132">
        <v>2.4051769986111111</v>
      </c>
      <c r="L303" s="132">
        <v>0</v>
      </c>
      <c r="M303" s="132">
        <v>0</v>
      </c>
      <c r="N303" s="132">
        <v>0</v>
      </c>
      <c r="O303" s="132">
        <v>519.79621354194478</v>
      </c>
    </row>
    <row r="304" spans="2:15">
      <c r="B304" s="131" t="s">
        <v>39</v>
      </c>
      <c r="C304" s="132">
        <v>5.9141082530555602</v>
      </c>
      <c r="D304" s="132">
        <v>2.6388470005555593</v>
      </c>
      <c r="E304" s="132">
        <v>7.1026408013888922</v>
      </c>
      <c r="F304" s="132">
        <v>2.3701939999999988</v>
      </c>
      <c r="G304" s="132">
        <v>5.2300715458333356</v>
      </c>
      <c r="H304" s="132">
        <v>0</v>
      </c>
      <c r="I304" s="132">
        <v>2.524221303888889</v>
      </c>
      <c r="J304" s="132">
        <v>0</v>
      </c>
      <c r="K304" s="132">
        <v>0</v>
      </c>
      <c r="L304" s="132">
        <v>1.1629999999999995E-2</v>
      </c>
      <c r="M304" s="132">
        <v>1.1630000000000008E-3</v>
      </c>
      <c r="N304" s="132">
        <v>0</v>
      </c>
      <c r="O304" s="132">
        <v>25.792875903888891</v>
      </c>
    </row>
    <row r="305" spans="2:15">
      <c r="B305" s="131" t="s">
        <v>77</v>
      </c>
      <c r="C305" s="132">
        <v>9.5936878211111143</v>
      </c>
      <c r="D305" s="132">
        <v>4.0588699997222237</v>
      </c>
      <c r="E305" s="132">
        <v>2.5167319999999962</v>
      </c>
      <c r="F305" s="132">
        <v>0.73734645444444391</v>
      </c>
      <c r="G305" s="132">
        <v>6.633108972222225E-2</v>
      </c>
      <c r="H305" s="132">
        <v>3.5844522352777712</v>
      </c>
      <c r="I305" s="132">
        <v>1.1127243188888882</v>
      </c>
      <c r="J305" s="132">
        <v>0.36750799972222226</v>
      </c>
      <c r="K305" s="132">
        <v>0</v>
      </c>
      <c r="L305" s="132">
        <v>0</v>
      </c>
      <c r="M305" s="132">
        <v>1.395599944444444E-2</v>
      </c>
      <c r="N305" s="132">
        <v>0</v>
      </c>
      <c r="O305" s="132">
        <v>22.051607918055559</v>
      </c>
    </row>
    <row r="306" spans="2:15">
      <c r="B306" s="131" t="s">
        <v>138</v>
      </c>
      <c r="C306" s="132">
        <v>0</v>
      </c>
      <c r="D306" s="132">
        <v>1.0944444447222219</v>
      </c>
      <c r="E306" s="132">
        <v>0</v>
      </c>
      <c r="F306" s="132">
        <v>0</v>
      </c>
      <c r="G306" s="132">
        <v>0.36388888888888898</v>
      </c>
      <c r="H306" s="132">
        <v>0</v>
      </c>
      <c r="I306" s="132">
        <v>0.98521134638888852</v>
      </c>
      <c r="J306" s="132">
        <v>0</v>
      </c>
      <c r="K306" s="132">
        <v>0</v>
      </c>
      <c r="L306" s="132">
        <v>0</v>
      </c>
      <c r="M306" s="132">
        <v>0.1222222222222223</v>
      </c>
      <c r="N306" s="132">
        <v>0</v>
      </c>
      <c r="O306" s="132">
        <v>2.5657669016666662</v>
      </c>
    </row>
    <row r="307" spans="2:15">
      <c r="B307" s="131" t="s">
        <v>35</v>
      </c>
      <c r="C307" s="132">
        <v>7.4304069999999935</v>
      </c>
      <c r="D307" s="132">
        <v>1.0094839997222218</v>
      </c>
      <c r="E307" s="132">
        <v>1.7375219994444429</v>
      </c>
      <c r="F307" s="132">
        <v>1.5560939997222223</v>
      </c>
      <c r="G307" s="132">
        <v>4.3507830002777821</v>
      </c>
      <c r="H307" s="132">
        <v>0</v>
      </c>
      <c r="I307" s="132">
        <v>1.1495397433333332</v>
      </c>
      <c r="J307" s="132">
        <v>0.29656499972222178</v>
      </c>
      <c r="K307" s="132">
        <v>0.23027400000000051</v>
      </c>
      <c r="L307" s="132">
        <v>0</v>
      </c>
      <c r="M307" s="132">
        <v>0</v>
      </c>
      <c r="N307" s="132">
        <v>0</v>
      </c>
      <c r="O307" s="132">
        <v>17.760668743055561</v>
      </c>
    </row>
    <row r="308" spans="2:15">
      <c r="B308" s="131" t="s">
        <v>56</v>
      </c>
      <c r="C308" s="132">
        <v>105.17466027388878</v>
      </c>
      <c r="D308" s="132">
        <v>39.475719046944533</v>
      </c>
      <c r="E308" s="132">
        <v>23.825296849166662</v>
      </c>
      <c r="F308" s="132">
        <v>3.0412657016666671</v>
      </c>
      <c r="G308" s="132">
        <v>16.583036376944449</v>
      </c>
      <c r="H308" s="132">
        <v>30.044221562222258</v>
      </c>
      <c r="I308" s="132">
        <v>30.124763214722229</v>
      </c>
      <c r="J308" s="132">
        <v>3.2635761891666628</v>
      </c>
      <c r="K308" s="132">
        <v>0</v>
      </c>
      <c r="L308" s="132">
        <v>9.07140000000001E-2</v>
      </c>
      <c r="M308" s="132">
        <v>2.2097000000000033E-2</v>
      </c>
      <c r="N308" s="132">
        <v>0</v>
      </c>
      <c r="O308" s="132">
        <v>251.64535021555562</v>
      </c>
    </row>
    <row r="309" spans="2:15">
      <c r="B309" s="131" t="s">
        <v>65</v>
      </c>
      <c r="C309" s="132">
        <v>2.1096819997222229</v>
      </c>
      <c r="D309" s="132">
        <v>0.61638999944444506</v>
      </c>
      <c r="E309" s="132">
        <v>0.13025599999999998</v>
      </c>
      <c r="F309" s="132">
        <v>3.4343390000000009</v>
      </c>
      <c r="G309" s="132">
        <v>0.62220499972222243</v>
      </c>
      <c r="H309" s="132">
        <v>7.3268999999999973E-2</v>
      </c>
      <c r="I309" s="132">
        <v>0.69878665277777741</v>
      </c>
      <c r="J309" s="132">
        <v>0.64779100055555594</v>
      </c>
      <c r="K309" s="132">
        <v>0</v>
      </c>
      <c r="L309" s="132">
        <v>0</v>
      </c>
      <c r="M309" s="132">
        <v>0</v>
      </c>
      <c r="N309" s="132">
        <v>0</v>
      </c>
      <c r="O309" s="132">
        <v>8.3327186525000041</v>
      </c>
    </row>
    <row r="310" spans="2:15">
      <c r="B310" s="131" t="s">
        <v>69</v>
      </c>
      <c r="C310" s="132">
        <v>3.3817517744444494</v>
      </c>
      <c r="D310" s="132">
        <v>1.397925999444444</v>
      </c>
      <c r="E310" s="132">
        <v>0.10244150166666682</v>
      </c>
      <c r="F310" s="132">
        <v>1.0037665013888897</v>
      </c>
      <c r="G310" s="132">
        <v>0.3977459997222218</v>
      </c>
      <c r="H310" s="132">
        <v>2.485420422499991</v>
      </c>
      <c r="I310" s="132">
        <v>0.41947220361111109</v>
      </c>
      <c r="J310" s="132">
        <v>0</v>
      </c>
      <c r="K310" s="132">
        <v>0</v>
      </c>
      <c r="L310" s="132">
        <v>0</v>
      </c>
      <c r="M310" s="132">
        <v>0</v>
      </c>
      <c r="N310" s="132">
        <v>0</v>
      </c>
      <c r="O310" s="132">
        <v>9.18852440361111</v>
      </c>
    </row>
    <row r="311" spans="2:15">
      <c r="B311" s="131" t="s">
        <v>72</v>
      </c>
      <c r="C311" s="132">
        <v>2.9668130002777815</v>
      </c>
      <c r="D311" s="132">
        <v>0.61638999944444484</v>
      </c>
      <c r="E311" s="132">
        <v>0</v>
      </c>
      <c r="F311" s="132">
        <v>0.26400099944444433</v>
      </c>
      <c r="G311" s="132">
        <v>0.14072300027777784</v>
      </c>
      <c r="H311" s="132">
        <v>4.7682999999999906E-2</v>
      </c>
      <c r="I311" s="132">
        <v>1.669385692222227</v>
      </c>
      <c r="J311" s="132">
        <v>0.16747199972222221</v>
      </c>
      <c r="K311" s="132">
        <v>0</v>
      </c>
      <c r="L311" s="132">
        <v>0</v>
      </c>
      <c r="M311" s="132">
        <v>0</v>
      </c>
      <c r="N311" s="132">
        <v>0</v>
      </c>
      <c r="O311" s="132">
        <v>5.8724676922222212</v>
      </c>
    </row>
    <row r="312" spans="2:15">
      <c r="B312" s="131" t="s">
        <v>79</v>
      </c>
      <c r="C312" s="132">
        <v>0</v>
      </c>
      <c r="D312" s="132">
        <v>0</v>
      </c>
      <c r="E312" s="132">
        <v>0</v>
      </c>
      <c r="F312" s="132">
        <v>0</v>
      </c>
      <c r="G312" s="132">
        <v>5.9312999722222204E-2</v>
      </c>
      <c r="H312" s="132">
        <v>0</v>
      </c>
      <c r="I312" s="132">
        <v>5.6660631666666648E-2</v>
      </c>
      <c r="J312" s="132">
        <v>0</v>
      </c>
      <c r="K312" s="132">
        <v>0</v>
      </c>
      <c r="L312" s="132">
        <v>0</v>
      </c>
      <c r="M312" s="132">
        <v>0</v>
      </c>
      <c r="N312" s="132">
        <v>0</v>
      </c>
      <c r="O312" s="132">
        <v>0.11597363138888883</v>
      </c>
    </row>
    <row r="313" spans="2:15">
      <c r="B313" s="131" t="s">
        <v>83</v>
      </c>
      <c r="C313" s="132">
        <v>57.851109000277752</v>
      </c>
      <c r="D313" s="132">
        <v>17.779943999722175</v>
      </c>
      <c r="E313" s="132">
        <v>32.379083000277795</v>
      </c>
      <c r="F313" s="132">
        <v>1.0118099999999999</v>
      </c>
      <c r="G313" s="132">
        <v>5.1800020002777742</v>
      </c>
      <c r="H313" s="132">
        <v>12.331288999999989</v>
      </c>
      <c r="I313" s="132">
        <v>7.1405944697222195</v>
      </c>
      <c r="J313" s="132">
        <v>0</v>
      </c>
      <c r="K313" s="132">
        <v>0</v>
      </c>
      <c r="L313" s="132">
        <v>0</v>
      </c>
      <c r="M313" s="132">
        <v>0</v>
      </c>
      <c r="N313" s="132">
        <v>0</v>
      </c>
      <c r="O313" s="132">
        <v>133.67383147055548</v>
      </c>
    </row>
    <row r="314" spans="2:15">
      <c r="B314" s="131" t="s">
        <v>135</v>
      </c>
      <c r="C314" s="132">
        <v>2.619573048888892</v>
      </c>
      <c r="D314" s="132">
        <v>7.0116592008333294</v>
      </c>
      <c r="E314" s="132">
        <v>5.7763073263888796</v>
      </c>
      <c r="F314" s="132">
        <v>3.7324069366666621</v>
      </c>
      <c r="G314" s="132">
        <v>5.0745501530555526</v>
      </c>
      <c r="H314" s="132">
        <v>0.46218241805555499</v>
      </c>
      <c r="I314" s="132">
        <v>3.1979093300000008</v>
      </c>
      <c r="J314" s="132">
        <v>0.23040935777777805</v>
      </c>
      <c r="K314" s="132">
        <v>0.23040935777777805</v>
      </c>
      <c r="L314" s="132">
        <v>0</v>
      </c>
      <c r="M314" s="132">
        <v>0</v>
      </c>
      <c r="N314" s="132">
        <v>0</v>
      </c>
      <c r="O314" s="132">
        <v>28.335407129722217</v>
      </c>
    </row>
    <row r="315" spans="2:15">
      <c r="B315" s="131" t="s">
        <v>92</v>
      </c>
      <c r="C315" s="132">
        <v>36.667319473611094</v>
      </c>
      <c r="D315" s="132">
        <v>46.294246218611114</v>
      </c>
      <c r="E315" s="132">
        <v>10.749009470555555</v>
      </c>
      <c r="F315" s="132">
        <v>11.797541187777767</v>
      </c>
      <c r="G315" s="132">
        <v>6.0252771844444464</v>
      </c>
      <c r="H315" s="132">
        <v>7.39809703583333</v>
      </c>
      <c r="I315" s="132">
        <v>8.5707220583333239</v>
      </c>
      <c r="J315" s="132">
        <v>4.6476582291666633</v>
      </c>
      <c r="K315" s="132">
        <v>0.37797499999999962</v>
      </c>
      <c r="L315" s="132">
        <v>0</v>
      </c>
      <c r="M315" s="132">
        <v>0</v>
      </c>
      <c r="N315" s="132">
        <v>0</v>
      </c>
      <c r="O315" s="132">
        <v>132.52784585916666</v>
      </c>
    </row>
    <row r="316" spans="2:15">
      <c r="B316" s="131" t="s">
        <v>95</v>
      </c>
      <c r="C316" s="132">
        <v>13.045370999999999</v>
      </c>
      <c r="D316" s="132">
        <v>0.23259999972222248</v>
      </c>
      <c r="E316" s="132">
        <v>4.527558999999993</v>
      </c>
      <c r="F316" s="132">
        <v>12.94070100055556</v>
      </c>
      <c r="G316" s="132">
        <v>3.7657939994444458</v>
      </c>
      <c r="H316" s="132">
        <v>3.7053179997222201</v>
      </c>
      <c r="I316" s="132">
        <v>3.0745596244444426</v>
      </c>
      <c r="J316" s="132">
        <v>1.7270549999999996</v>
      </c>
      <c r="K316" s="132">
        <v>0</v>
      </c>
      <c r="L316" s="132">
        <v>0</v>
      </c>
      <c r="M316" s="132">
        <v>0</v>
      </c>
      <c r="N316" s="132">
        <v>0</v>
      </c>
      <c r="O316" s="132">
        <v>43.018957624722219</v>
      </c>
    </row>
    <row r="317" spans="2:15">
      <c r="B317" s="131" t="s">
        <v>100</v>
      </c>
      <c r="C317" s="132">
        <v>30.078564328888891</v>
      </c>
      <c r="D317" s="132">
        <v>9.0252803150000016</v>
      </c>
      <c r="E317" s="132">
        <v>8.5846943108333367</v>
      </c>
      <c r="F317" s="132">
        <v>3.0482493147222218</v>
      </c>
      <c r="G317" s="132">
        <v>4.2380641011111084</v>
      </c>
      <c r="H317" s="132">
        <v>3.2434782527777721</v>
      </c>
      <c r="I317" s="132">
        <v>3.0130265002777774</v>
      </c>
      <c r="J317" s="132">
        <v>0.31652737750000026</v>
      </c>
      <c r="K317" s="132">
        <v>0</v>
      </c>
      <c r="L317" s="132">
        <v>0</v>
      </c>
      <c r="M317" s="132">
        <v>9.3039999999999998E-3</v>
      </c>
      <c r="N317" s="132">
        <v>0</v>
      </c>
      <c r="O317" s="132">
        <v>61.557188500555519</v>
      </c>
    </row>
    <row r="318" spans="2:15">
      <c r="B318" s="131" t="s">
        <v>107</v>
      </c>
      <c r="C318" s="132">
        <v>10.037687043333335</v>
      </c>
      <c r="D318" s="132">
        <v>14.678223000000047</v>
      </c>
      <c r="E318" s="132">
        <v>7.3153431816666599</v>
      </c>
      <c r="F318" s="132">
        <v>3.1505670000000041</v>
      </c>
      <c r="G318" s="132">
        <v>1.3745689763888889</v>
      </c>
      <c r="H318" s="132">
        <v>1.8259258172222221</v>
      </c>
      <c r="I318" s="132">
        <v>2.2047942316666673</v>
      </c>
      <c r="J318" s="132">
        <v>0.24145818083333287</v>
      </c>
      <c r="K318" s="132">
        <v>0</v>
      </c>
      <c r="L318" s="132">
        <v>0</v>
      </c>
      <c r="M318" s="132">
        <v>0</v>
      </c>
      <c r="N318" s="132">
        <v>0</v>
      </c>
      <c r="O318" s="132">
        <v>40.828567431666677</v>
      </c>
    </row>
    <row r="319" spans="2:15">
      <c r="B319" s="131" t="s">
        <v>103</v>
      </c>
      <c r="C319" s="132">
        <v>4.8404060005555607</v>
      </c>
      <c r="D319" s="132">
        <v>0.58150000000000013</v>
      </c>
      <c r="E319" s="132">
        <v>0.46520000000000017</v>
      </c>
      <c r="F319" s="132">
        <v>0.53381699944444472</v>
      </c>
      <c r="G319" s="132">
        <v>0.73850499944444459</v>
      </c>
      <c r="H319" s="132">
        <v>0.637324</v>
      </c>
      <c r="I319" s="132">
        <v>0.70572734111111102</v>
      </c>
      <c r="J319" s="132">
        <v>0.28260899999999983</v>
      </c>
      <c r="K319" s="132">
        <v>0</v>
      </c>
      <c r="L319" s="132">
        <v>0</v>
      </c>
      <c r="M319" s="132">
        <v>0</v>
      </c>
      <c r="N319" s="132">
        <v>0</v>
      </c>
      <c r="O319" s="132">
        <v>8.785088341111102</v>
      </c>
    </row>
    <row r="320" spans="2:15">
      <c r="B320" s="131" t="s">
        <v>43</v>
      </c>
      <c r="C320" s="132">
        <v>98.22174526111111</v>
      </c>
      <c r="D320" s="132">
        <v>11.860795889722224</v>
      </c>
      <c r="E320" s="132">
        <v>27.753578443611122</v>
      </c>
      <c r="F320" s="132">
        <v>14.738718417500007</v>
      </c>
      <c r="G320" s="132">
        <v>16.549348191944443</v>
      </c>
      <c r="H320" s="132">
        <v>0</v>
      </c>
      <c r="I320" s="132">
        <v>19.998577453055546</v>
      </c>
      <c r="J320" s="132">
        <v>0</v>
      </c>
      <c r="K320" s="132">
        <v>0</v>
      </c>
      <c r="L320" s="132">
        <v>1.9771396111111082E-2</v>
      </c>
      <c r="M320" s="132">
        <v>0</v>
      </c>
      <c r="N320" s="132">
        <v>0</v>
      </c>
      <c r="O320" s="132">
        <v>189.14253505333343</v>
      </c>
    </row>
    <row r="321" spans="2:30">
      <c r="B321" s="131" t="s">
        <v>116</v>
      </c>
      <c r="C321" s="132">
        <v>4.0814328769444481</v>
      </c>
      <c r="D321" s="132">
        <v>12.195377815277778</v>
      </c>
      <c r="E321" s="132">
        <v>5.8273116616666716</v>
      </c>
      <c r="F321" s="132">
        <v>46.934256308055602</v>
      </c>
      <c r="G321" s="132">
        <v>7.9761293386111163</v>
      </c>
      <c r="H321" s="132">
        <v>4.7334099997222197</v>
      </c>
      <c r="I321" s="132">
        <v>3.9275472816666621</v>
      </c>
      <c r="J321" s="132">
        <v>0</v>
      </c>
      <c r="K321" s="132">
        <v>0</v>
      </c>
      <c r="L321" s="132">
        <v>0</v>
      </c>
      <c r="M321" s="132">
        <v>0</v>
      </c>
      <c r="N321" s="132">
        <v>0</v>
      </c>
      <c r="O321" s="132">
        <v>85.67546528166676</v>
      </c>
    </row>
    <row r="322" spans="2:30">
      <c r="B322" s="131" t="s">
        <v>137</v>
      </c>
      <c r="C322" s="132">
        <v>10.36611111083333</v>
      </c>
      <c r="D322" s="132">
        <v>1.467777777777777</v>
      </c>
      <c r="E322" s="132">
        <v>0</v>
      </c>
      <c r="F322" s="132">
        <v>1.2819444447222217</v>
      </c>
      <c r="G322" s="132">
        <v>3.4663888891666663</v>
      </c>
      <c r="H322" s="132">
        <v>1.2352777780555559</v>
      </c>
      <c r="I322" s="132">
        <v>2.2208935144444446</v>
      </c>
      <c r="J322" s="132">
        <v>3.6502777777777773</v>
      </c>
      <c r="K322" s="132">
        <v>0</v>
      </c>
      <c r="L322" s="132">
        <v>0</v>
      </c>
      <c r="M322" s="132">
        <v>0</v>
      </c>
      <c r="N322" s="132">
        <v>0</v>
      </c>
      <c r="O322" s="132">
        <v>23.688671291944445</v>
      </c>
    </row>
    <row r="323" spans="2:30">
      <c r="B323" s="131" t="s">
        <v>120</v>
      </c>
      <c r="C323" s="132">
        <v>82.387757021666687</v>
      </c>
      <c r="D323" s="132">
        <v>37.186389773333296</v>
      </c>
      <c r="E323" s="132">
        <v>12.147535000277779</v>
      </c>
      <c r="F323" s="132">
        <v>3.9844380000000013</v>
      </c>
      <c r="G323" s="132">
        <v>43.626849552222218</v>
      </c>
      <c r="H323" s="132">
        <v>8.9108070524999903</v>
      </c>
      <c r="I323" s="132">
        <v>10.046477850555551</v>
      </c>
      <c r="J323" s="132">
        <v>0.20701399972222229</v>
      </c>
      <c r="K323" s="132">
        <v>0.36053000027777782</v>
      </c>
      <c r="L323" s="132">
        <v>0</v>
      </c>
      <c r="M323" s="132">
        <v>0</v>
      </c>
      <c r="N323" s="132">
        <v>0</v>
      </c>
      <c r="O323" s="132">
        <v>198.85779825055556</v>
      </c>
    </row>
    <row r="324" spans="2:30">
      <c r="B324" s="131" t="s">
        <v>764</v>
      </c>
      <c r="C324" s="132">
        <v>935.00981818055538</v>
      </c>
      <c r="D324" s="132">
        <v>414.68115213194437</v>
      </c>
      <c r="E324" s="132">
        <v>243.22326487138895</v>
      </c>
      <c r="F324" s="132">
        <v>217.40672003555559</v>
      </c>
      <c r="G324" s="132">
        <v>208.39883573722224</v>
      </c>
      <c r="H324" s="132">
        <v>184.2419016041666</v>
      </c>
      <c r="I324" s="132">
        <v>177.52500893555558</v>
      </c>
      <c r="J324" s="132">
        <v>34.513362998333328</v>
      </c>
      <c r="K324" s="132">
        <v>4.6743253555555553</v>
      </c>
      <c r="L324" s="132">
        <v>0.12793039611111118</v>
      </c>
      <c r="M324" s="132">
        <v>0.16874222166666678</v>
      </c>
      <c r="N324" s="132">
        <v>0</v>
      </c>
      <c r="O324" s="132">
        <v>2419.9710624683339</v>
      </c>
    </row>
    <row r="327" spans="2:30">
      <c r="C327" s="8" t="s">
        <v>774</v>
      </c>
    </row>
    <row r="330" spans="2:30" ht="30">
      <c r="B330" s="133"/>
      <c r="C330" s="133" t="s">
        <v>157</v>
      </c>
      <c r="D330" s="133" t="s">
        <v>155</v>
      </c>
      <c r="E330" s="133" t="s">
        <v>768</v>
      </c>
      <c r="F330" s="133" t="s">
        <v>161</v>
      </c>
      <c r="G330" s="133" t="s">
        <v>156</v>
      </c>
      <c r="H330" s="133" t="s">
        <v>160</v>
      </c>
      <c r="I330" s="133" t="s">
        <v>159</v>
      </c>
      <c r="J330" s="133" t="s">
        <v>308</v>
      </c>
      <c r="K330" s="133" t="s">
        <v>255</v>
      </c>
      <c r="L330" s="133" t="s">
        <v>163</v>
      </c>
      <c r="M330" s="133" t="s">
        <v>162</v>
      </c>
      <c r="N330" s="133" t="s">
        <v>769</v>
      </c>
      <c r="O330" s="136" t="s">
        <v>775</v>
      </c>
      <c r="Q330" s="133"/>
      <c r="R330" s="133" t="s">
        <v>157</v>
      </c>
      <c r="S330" s="133" t="s">
        <v>155</v>
      </c>
      <c r="T330" s="133" t="s">
        <v>768</v>
      </c>
      <c r="U330" s="133" t="s">
        <v>161</v>
      </c>
      <c r="V330" s="133" t="s">
        <v>156</v>
      </c>
      <c r="W330" s="133" t="s">
        <v>160</v>
      </c>
      <c r="X330" s="133" t="s">
        <v>159</v>
      </c>
      <c r="Y330" s="133" t="s">
        <v>308</v>
      </c>
      <c r="Z330" s="133" t="s">
        <v>255</v>
      </c>
      <c r="AA330" s="133" t="s">
        <v>163</v>
      </c>
      <c r="AB330" s="133" t="s">
        <v>162</v>
      </c>
      <c r="AC330" s="133" t="s">
        <v>769</v>
      </c>
      <c r="AD330" s="136" t="s">
        <v>775</v>
      </c>
    </row>
    <row r="331" spans="2:30">
      <c r="B331" s="131" t="s">
        <v>26</v>
      </c>
      <c r="C331" s="132">
        <v>221.84590470861099</v>
      </c>
      <c r="D331" s="132">
        <v>101.99115767638882</v>
      </c>
      <c r="E331" s="132">
        <v>37.834293168055595</v>
      </c>
      <c r="F331" s="132">
        <v>20.030512637222223</v>
      </c>
      <c r="G331" s="132">
        <v>31.526787663333327</v>
      </c>
      <c r="H331" s="132">
        <v>58.909553249166599</v>
      </c>
      <c r="I331" s="132">
        <v>34.783808141388896</v>
      </c>
      <c r="J331" s="132">
        <v>10.469019298611112</v>
      </c>
      <c r="K331" s="132">
        <v>2.4051769986111111</v>
      </c>
      <c r="L331" s="132">
        <v>0</v>
      </c>
      <c r="M331" s="132">
        <v>0</v>
      </c>
      <c r="N331" s="132">
        <v>0</v>
      </c>
      <c r="O331" s="132">
        <v>519.79621354194478</v>
      </c>
      <c r="Q331" s="131" t="s">
        <v>116</v>
      </c>
      <c r="R331" s="88">
        <f t="shared" ref="R331:AD350" si="12">C331/$O331</f>
        <v>0.42679399912694671</v>
      </c>
      <c r="S331" s="88">
        <f t="shared" si="12"/>
        <v>0.19621373726716976</v>
      </c>
      <c r="T331" s="88">
        <f t="shared" si="12"/>
        <v>7.278678101606173E-2</v>
      </c>
      <c r="U331" s="88">
        <f t="shared" si="12"/>
        <v>3.8535318487089881E-2</v>
      </c>
      <c r="V331" s="88">
        <f t="shared" si="12"/>
        <v>6.065220723426698E-2</v>
      </c>
      <c r="W331" s="88">
        <f t="shared" si="12"/>
        <v>0.11333201688359916</v>
      </c>
      <c r="X331" s="88">
        <f t="shared" si="12"/>
        <v>6.6918163763388064E-2</v>
      </c>
      <c r="Y331" s="88">
        <f t="shared" si="12"/>
        <v>2.0140622470629671E-2</v>
      </c>
      <c r="Z331" s="88">
        <f t="shared" si="12"/>
        <v>4.6271537497781833E-3</v>
      </c>
      <c r="AA331" s="88">
        <f t="shared" si="12"/>
        <v>0</v>
      </c>
      <c r="AB331" s="88">
        <f t="shared" si="12"/>
        <v>0</v>
      </c>
      <c r="AC331" s="88">
        <f t="shared" si="12"/>
        <v>0</v>
      </c>
      <c r="AD331" s="88">
        <f t="shared" si="12"/>
        <v>1</v>
      </c>
    </row>
    <row r="332" spans="2:30">
      <c r="B332" s="131" t="s">
        <v>56</v>
      </c>
      <c r="C332" s="132">
        <v>105.17466027388878</v>
      </c>
      <c r="D332" s="132">
        <v>39.475719046944533</v>
      </c>
      <c r="E332" s="132">
        <v>23.825296849166662</v>
      </c>
      <c r="F332" s="132">
        <v>3.0412657016666671</v>
      </c>
      <c r="G332" s="132">
        <v>16.583036376944449</v>
      </c>
      <c r="H332" s="132">
        <v>30.044221562222258</v>
      </c>
      <c r="I332" s="132">
        <v>30.124763214722229</v>
      </c>
      <c r="J332" s="132">
        <v>3.2635761891666628</v>
      </c>
      <c r="K332" s="132">
        <v>0</v>
      </c>
      <c r="L332" s="132">
        <v>9.07140000000001E-2</v>
      </c>
      <c r="M332" s="132">
        <v>2.2097000000000033E-2</v>
      </c>
      <c r="N332" s="132">
        <v>0</v>
      </c>
      <c r="O332" s="132">
        <v>251.64535021555562</v>
      </c>
      <c r="Q332" s="131" t="s">
        <v>65</v>
      </c>
      <c r="R332" s="88">
        <f t="shared" si="12"/>
        <v>0.41794795804411938</v>
      </c>
      <c r="S332" s="88">
        <f t="shared" si="12"/>
        <v>0.15687044888026036</v>
      </c>
      <c r="T332" s="88">
        <f t="shared" si="12"/>
        <v>9.4678073045094097E-2</v>
      </c>
      <c r="U332" s="88">
        <f t="shared" si="12"/>
        <v>1.2085523134290241E-2</v>
      </c>
      <c r="V332" s="88">
        <f t="shared" si="12"/>
        <v>6.5898441448410117E-2</v>
      </c>
      <c r="W332" s="88">
        <f t="shared" si="12"/>
        <v>0.11939112539328396</v>
      </c>
      <c r="X332" s="88">
        <f t="shared" si="12"/>
        <v>0.11971118555903303</v>
      </c>
      <c r="Y332" s="88">
        <f t="shared" si="12"/>
        <v>1.2968950892083372E-2</v>
      </c>
      <c r="Z332" s="88">
        <f t="shared" si="12"/>
        <v>0</v>
      </c>
      <c r="AA332" s="88">
        <f t="shared" si="12"/>
        <v>3.6048351349347743E-4</v>
      </c>
      <c r="AB332" s="88">
        <f t="shared" si="12"/>
        <v>8.7810086620206072E-5</v>
      </c>
      <c r="AC332" s="88">
        <f t="shared" si="12"/>
        <v>0</v>
      </c>
      <c r="AD332" s="88">
        <f t="shared" si="12"/>
        <v>1</v>
      </c>
    </row>
    <row r="333" spans="2:30">
      <c r="B333" s="131" t="s">
        <v>47</v>
      </c>
      <c r="C333" s="132">
        <v>98.69634794000001</v>
      </c>
      <c r="D333" s="132">
        <v>45.201925569999958</v>
      </c>
      <c r="E333" s="132">
        <v>22.352060291111112</v>
      </c>
      <c r="F333" s="132">
        <v>13.454598271666677</v>
      </c>
      <c r="G333" s="132">
        <v>18.61965852777778</v>
      </c>
      <c r="H333" s="132">
        <v>1.9352320002777781</v>
      </c>
      <c r="I333" s="132">
        <v>18.56378421222222</v>
      </c>
      <c r="J333" s="132">
        <v>1.1629997222222213E-3</v>
      </c>
      <c r="K333" s="132">
        <v>1.1629997222222213E-3</v>
      </c>
      <c r="L333" s="132">
        <v>5.8149999999999955E-3</v>
      </c>
      <c r="M333" s="132">
        <v>0</v>
      </c>
      <c r="N333" s="132">
        <v>0</v>
      </c>
      <c r="O333" s="132">
        <v>218.83174781250003</v>
      </c>
      <c r="Q333" s="131" t="s">
        <v>111</v>
      </c>
      <c r="R333" s="88">
        <f t="shared" si="12"/>
        <v>0.45101475872031727</v>
      </c>
      <c r="S333" s="88">
        <f t="shared" si="12"/>
        <v>0.20656018160916023</v>
      </c>
      <c r="T333" s="88">
        <f t="shared" si="12"/>
        <v>0.10214267588934518</v>
      </c>
      <c r="U333" s="88">
        <f t="shared" si="12"/>
        <v>6.1483758212244784E-2</v>
      </c>
      <c r="V333" s="88">
        <f t="shared" si="12"/>
        <v>8.5086641741451169E-2</v>
      </c>
      <c r="W333" s="88">
        <f t="shared" si="12"/>
        <v>8.84347001576722E-3</v>
      </c>
      <c r="X333" s="88">
        <f t="shared" si="12"/>
        <v>8.483131171683593E-2</v>
      </c>
      <c r="Y333" s="88">
        <f t="shared" si="12"/>
        <v>5.3145840758842074E-6</v>
      </c>
      <c r="Z333" s="88">
        <f t="shared" si="12"/>
        <v>5.3145840758842074E-6</v>
      </c>
      <c r="AA333" s="88">
        <f t="shared" si="12"/>
        <v>2.6572926726255545E-5</v>
      </c>
      <c r="AB333" s="88">
        <f t="shared" si="12"/>
        <v>0</v>
      </c>
      <c r="AC333" s="88">
        <f t="shared" si="12"/>
        <v>0</v>
      </c>
      <c r="AD333" s="88">
        <f t="shared" si="12"/>
        <v>1</v>
      </c>
    </row>
    <row r="334" spans="2:30">
      <c r="B334" s="131" t="s">
        <v>120</v>
      </c>
      <c r="C334" s="132">
        <v>82.387757021666687</v>
      </c>
      <c r="D334" s="132">
        <v>37.186389773333296</v>
      </c>
      <c r="E334" s="132">
        <v>12.147535000277779</v>
      </c>
      <c r="F334" s="132">
        <v>3.9844380000000013</v>
      </c>
      <c r="G334" s="132">
        <v>43.626849552222218</v>
      </c>
      <c r="H334" s="132">
        <v>8.9108070524999903</v>
      </c>
      <c r="I334" s="132">
        <v>10.046477850555551</v>
      </c>
      <c r="J334" s="132">
        <v>0.20701399972222229</v>
      </c>
      <c r="K334" s="132">
        <v>0.36053000027777782</v>
      </c>
      <c r="L334" s="132">
        <v>0</v>
      </c>
      <c r="M334" s="132">
        <v>0</v>
      </c>
      <c r="N334" s="132">
        <v>0</v>
      </c>
      <c r="O334" s="132">
        <v>198.85779825055556</v>
      </c>
      <c r="Q334" s="131" t="s">
        <v>95</v>
      </c>
      <c r="R334" s="88">
        <f t="shared" si="12"/>
        <v>0.41430488392444281</v>
      </c>
      <c r="S334" s="88">
        <f t="shared" si="12"/>
        <v>0.18699990697110822</v>
      </c>
      <c r="T334" s="88">
        <f t="shared" si="12"/>
        <v>6.1086540770064278E-2</v>
      </c>
      <c r="U334" s="88">
        <f t="shared" si="12"/>
        <v>2.0036619308133517E-2</v>
      </c>
      <c r="V334" s="88">
        <f t="shared" si="12"/>
        <v>0.21938716980690665</v>
      </c>
      <c r="W334" s="88">
        <f t="shared" si="12"/>
        <v>4.4809945251795505E-2</v>
      </c>
      <c r="X334" s="88">
        <f t="shared" si="12"/>
        <v>5.0520914638194143E-2</v>
      </c>
      <c r="Y334" s="88">
        <f t="shared" si="12"/>
        <v>1.0410152457857858E-3</v>
      </c>
      <c r="Z334" s="88">
        <f t="shared" si="12"/>
        <v>1.8130040835689007E-3</v>
      </c>
      <c r="AA334" s="88">
        <f t="shared" si="12"/>
        <v>0</v>
      </c>
      <c r="AB334" s="88">
        <f t="shared" si="12"/>
        <v>0</v>
      </c>
      <c r="AC334" s="88">
        <f t="shared" si="12"/>
        <v>0</v>
      </c>
      <c r="AD334" s="88">
        <f t="shared" si="12"/>
        <v>1</v>
      </c>
    </row>
    <row r="335" spans="2:30">
      <c r="B335" s="131" t="s">
        <v>43</v>
      </c>
      <c r="C335" s="132">
        <v>98.22174526111111</v>
      </c>
      <c r="D335" s="132">
        <v>11.860795889722224</v>
      </c>
      <c r="E335" s="132">
        <v>27.753578443611122</v>
      </c>
      <c r="F335" s="132">
        <v>14.738718417500007</v>
      </c>
      <c r="G335" s="132">
        <v>16.549348191944443</v>
      </c>
      <c r="H335" s="132">
        <v>0</v>
      </c>
      <c r="I335" s="132">
        <v>19.998577453055546</v>
      </c>
      <c r="J335" s="132">
        <v>0</v>
      </c>
      <c r="K335" s="132">
        <v>0</v>
      </c>
      <c r="L335" s="132">
        <v>1.9771396111111082E-2</v>
      </c>
      <c r="M335" s="132">
        <v>0</v>
      </c>
      <c r="N335" s="132">
        <v>0</v>
      </c>
      <c r="O335" s="132">
        <v>189.14253505333343</v>
      </c>
      <c r="Q335" s="131" t="s">
        <v>31</v>
      </c>
      <c r="R335" s="88">
        <f t="shared" si="12"/>
        <v>0.51930014173393124</v>
      </c>
      <c r="S335" s="88">
        <f t="shared" si="12"/>
        <v>6.2708242153875007E-2</v>
      </c>
      <c r="T335" s="88">
        <f t="shared" si="12"/>
        <v>0.14673367064571335</v>
      </c>
      <c r="U335" s="88">
        <f t="shared" si="12"/>
        <v>7.7923870552671082E-2</v>
      </c>
      <c r="V335" s="88">
        <f t="shared" si="12"/>
        <v>8.7496702882183239E-2</v>
      </c>
      <c r="W335" s="88">
        <f t="shared" si="12"/>
        <v>0</v>
      </c>
      <c r="X335" s="88">
        <f t="shared" si="12"/>
        <v>0.10573284030171452</v>
      </c>
      <c r="Y335" s="88">
        <f t="shared" si="12"/>
        <v>0</v>
      </c>
      <c r="Z335" s="88">
        <f t="shared" si="12"/>
        <v>0</v>
      </c>
      <c r="AA335" s="88">
        <f t="shared" si="12"/>
        <v>1.045317284424471E-4</v>
      </c>
      <c r="AB335" s="88">
        <f t="shared" si="12"/>
        <v>0</v>
      </c>
      <c r="AC335" s="88">
        <f t="shared" si="12"/>
        <v>0</v>
      </c>
      <c r="AD335" s="88">
        <f t="shared" si="12"/>
        <v>1</v>
      </c>
    </row>
    <row r="336" spans="2:30">
      <c r="B336" s="131" t="s">
        <v>83</v>
      </c>
      <c r="C336" s="132">
        <v>57.851109000277752</v>
      </c>
      <c r="D336" s="132">
        <v>17.779943999722175</v>
      </c>
      <c r="E336" s="132">
        <v>32.379083000277795</v>
      </c>
      <c r="F336" s="132">
        <v>1.0118099999999999</v>
      </c>
      <c r="G336" s="132">
        <v>5.1800020002777742</v>
      </c>
      <c r="H336" s="132">
        <v>12.331288999999989</v>
      </c>
      <c r="I336" s="132">
        <v>7.1405944697222195</v>
      </c>
      <c r="J336" s="132">
        <v>0</v>
      </c>
      <c r="K336" s="132">
        <v>0</v>
      </c>
      <c r="L336" s="132">
        <v>0</v>
      </c>
      <c r="M336" s="132">
        <v>0</v>
      </c>
      <c r="N336" s="132">
        <v>0</v>
      </c>
      <c r="O336" s="132">
        <v>133.67383147055548</v>
      </c>
      <c r="Q336" s="131" t="s">
        <v>87</v>
      </c>
      <c r="R336" s="88">
        <f t="shared" si="12"/>
        <v>0.43277811643351222</v>
      </c>
      <c r="S336" s="88">
        <f t="shared" si="12"/>
        <v>0.13300990780412086</v>
      </c>
      <c r="T336" s="88">
        <f t="shared" si="12"/>
        <v>0.24222454495448484</v>
      </c>
      <c r="U336" s="88">
        <f t="shared" si="12"/>
        <v>7.5692451459571774E-3</v>
      </c>
      <c r="V336" s="88">
        <f t="shared" si="12"/>
        <v>3.8751055036667967E-2</v>
      </c>
      <c r="W336" s="88">
        <f t="shared" si="12"/>
        <v>9.2249087681130909E-2</v>
      </c>
      <c r="X336" s="88">
        <f t="shared" si="12"/>
        <v>5.3418042942047994E-2</v>
      </c>
      <c r="Y336" s="88">
        <f t="shared" si="12"/>
        <v>0</v>
      </c>
      <c r="Z336" s="88">
        <f t="shared" si="12"/>
        <v>0</v>
      </c>
      <c r="AA336" s="88">
        <f t="shared" si="12"/>
        <v>0</v>
      </c>
      <c r="AB336" s="88">
        <f t="shared" si="12"/>
        <v>0</v>
      </c>
      <c r="AC336" s="88">
        <f t="shared" si="12"/>
        <v>0</v>
      </c>
      <c r="AD336" s="88">
        <f t="shared" si="12"/>
        <v>1</v>
      </c>
    </row>
    <row r="337" spans="2:30">
      <c r="B337" s="131" t="s">
        <v>92</v>
      </c>
      <c r="C337" s="132">
        <v>36.667319473611094</v>
      </c>
      <c r="D337" s="132">
        <v>46.294246218611114</v>
      </c>
      <c r="E337" s="132">
        <v>10.749009470555555</v>
      </c>
      <c r="F337" s="132">
        <v>11.797541187777767</v>
      </c>
      <c r="G337" s="132">
        <v>6.0252771844444464</v>
      </c>
      <c r="H337" s="132">
        <v>7.39809703583333</v>
      </c>
      <c r="I337" s="132">
        <v>8.5707220583333239</v>
      </c>
      <c r="J337" s="132">
        <v>4.6476582291666633</v>
      </c>
      <c r="K337" s="132">
        <v>0.37797499999999962</v>
      </c>
      <c r="L337" s="132">
        <v>0</v>
      </c>
      <c r="M337" s="132">
        <v>0</v>
      </c>
      <c r="N337" s="132">
        <v>0</v>
      </c>
      <c r="O337" s="132">
        <v>132.52784585916666</v>
      </c>
      <c r="Q337" s="131" t="s">
        <v>135</v>
      </c>
      <c r="R337" s="88">
        <f t="shared" si="12"/>
        <v>0.27667634100516769</v>
      </c>
      <c r="S337" s="88">
        <f t="shared" si="12"/>
        <v>0.34931712591032837</v>
      </c>
      <c r="T337" s="88">
        <f t="shared" si="12"/>
        <v>8.1107554422775438E-2</v>
      </c>
      <c r="U337" s="88">
        <f t="shared" si="12"/>
        <v>8.9019338624990993E-2</v>
      </c>
      <c r="V337" s="88">
        <f t="shared" si="12"/>
        <v>4.5464235424510911E-2</v>
      </c>
      <c r="W337" s="88">
        <f t="shared" si="12"/>
        <v>5.5822962999753763E-2</v>
      </c>
      <c r="X337" s="88">
        <f t="shared" si="12"/>
        <v>6.4671103667082702E-2</v>
      </c>
      <c r="Y337" s="88">
        <f t="shared" si="12"/>
        <v>3.5069295807505917E-2</v>
      </c>
      <c r="Z337" s="88">
        <f t="shared" si="12"/>
        <v>2.8520421315959684E-3</v>
      </c>
      <c r="AA337" s="88">
        <f t="shared" si="12"/>
        <v>0</v>
      </c>
      <c r="AB337" s="88">
        <f t="shared" si="12"/>
        <v>0</v>
      </c>
      <c r="AC337" s="88">
        <f t="shared" si="12"/>
        <v>0</v>
      </c>
      <c r="AD337" s="88">
        <f t="shared" si="12"/>
        <v>1</v>
      </c>
    </row>
    <row r="338" spans="2:30">
      <c r="B338" s="131" t="s">
        <v>111</v>
      </c>
      <c r="C338" s="132">
        <v>7.1620956255555601</v>
      </c>
      <c r="D338" s="132">
        <v>7.7199940002777767</v>
      </c>
      <c r="E338" s="132">
        <v>8.0687822444444439</v>
      </c>
      <c r="F338" s="132">
        <v>36.333550817222196</v>
      </c>
      <c r="G338" s="132">
        <v>9.7407344433333254</v>
      </c>
      <c r="H338" s="132">
        <v>18.038481128888883</v>
      </c>
      <c r="I338" s="132">
        <v>3.8292943358333331</v>
      </c>
      <c r="J338" s="132">
        <v>0.46433434027777776</v>
      </c>
      <c r="K338" s="132">
        <v>0.51520899972222201</v>
      </c>
      <c r="L338" s="132">
        <v>0</v>
      </c>
      <c r="M338" s="132">
        <v>0</v>
      </c>
      <c r="N338" s="132">
        <v>0</v>
      </c>
      <c r="O338" s="132">
        <v>91.87247593555557</v>
      </c>
      <c r="Q338" s="131" t="s">
        <v>69</v>
      </c>
      <c r="R338" s="88">
        <f t="shared" si="12"/>
        <v>7.7956924014755513E-2</v>
      </c>
      <c r="S338" s="88">
        <f t="shared" si="12"/>
        <v>8.4029454106505266E-2</v>
      </c>
      <c r="T338" s="88">
        <f t="shared" si="12"/>
        <v>8.7825893035737207E-2</v>
      </c>
      <c r="U338" s="88">
        <f t="shared" si="12"/>
        <v>0.39547808467367918</v>
      </c>
      <c r="V338" s="88">
        <f t="shared" si="12"/>
        <v>0.10602451217452781</v>
      </c>
      <c r="W338" s="88">
        <f t="shared" si="12"/>
        <v>0.19634260364923733</v>
      </c>
      <c r="X338" s="88">
        <f t="shared" si="12"/>
        <v>4.1680539213065422E-2</v>
      </c>
      <c r="Y338" s="88">
        <f t="shared" si="12"/>
        <v>5.0541180647345075E-3</v>
      </c>
      <c r="Z338" s="88">
        <f t="shared" si="12"/>
        <v>5.6078710677572039E-3</v>
      </c>
      <c r="AA338" s="88">
        <f t="shared" si="12"/>
        <v>0</v>
      </c>
      <c r="AB338" s="88">
        <f t="shared" si="12"/>
        <v>0</v>
      </c>
      <c r="AC338" s="88">
        <f t="shared" si="12"/>
        <v>0</v>
      </c>
      <c r="AD338" s="88">
        <f t="shared" si="12"/>
        <v>1</v>
      </c>
    </row>
    <row r="339" spans="2:30">
      <c r="B339" s="131" t="s">
        <v>9</v>
      </c>
      <c r="C339" s="132">
        <v>43.452050752222213</v>
      </c>
      <c r="D339" s="132">
        <v>14.657305888333331</v>
      </c>
      <c r="E339" s="132">
        <v>5.1334820002777795</v>
      </c>
      <c r="F339" s="132">
        <v>6.9793294672222235</v>
      </c>
      <c r="G339" s="132">
        <v>4.3675354519444438</v>
      </c>
      <c r="H339" s="132">
        <v>5.5873886405555568</v>
      </c>
      <c r="I339" s="132">
        <v>7.3599659000000006</v>
      </c>
      <c r="J339" s="132">
        <v>1.8991790000000002</v>
      </c>
      <c r="K339" s="132">
        <v>6.6290999722222188E-2</v>
      </c>
      <c r="L339" s="132">
        <v>0</v>
      </c>
      <c r="M339" s="132">
        <v>0</v>
      </c>
      <c r="N339" s="132">
        <v>0</v>
      </c>
      <c r="O339" s="132">
        <v>89.502528100277701</v>
      </c>
      <c r="Q339" s="131" t="s">
        <v>22</v>
      </c>
      <c r="R339" s="88">
        <f t="shared" si="12"/>
        <v>0.48548406033334596</v>
      </c>
      <c r="S339" s="88">
        <f t="shared" si="12"/>
        <v>0.16376415504053068</v>
      </c>
      <c r="T339" s="88">
        <f t="shared" si="12"/>
        <v>5.735572066217258E-2</v>
      </c>
      <c r="U339" s="88">
        <f t="shared" si="12"/>
        <v>7.7979132158173856E-2</v>
      </c>
      <c r="V339" s="88">
        <f t="shared" si="12"/>
        <v>4.8797900401775271E-2</v>
      </c>
      <c r="W339" s="88">
        <f t="shared" si="12"/>
        <v>6.2427159982514739E-2</v>
      </c>
      <c r="X339" s="88">
        <f t="shared" si="12"/>
        <v>8.2231933066225477E-2</v>
      </c>
      <c r="Y339" s="88">
        <f t="shared" si="12"/>
        <v>2.1219277715509664E-2</v>
      </c>
      <c r="Z339" s="88">
        <f t="shared" si="12"/>
        <v>7.4066063975254909E-4</v>
      </c>
      <c r="AA339" s="88">
        <f t="shared" si="12"/>
        <v>0</v>
      </c>
      <c r="AB339" s="88">
        <f t="shared" si="12"/>
        <v>0</v>
      </c>
      <c r="AC339" s="88">
        <f t="shared" si="12"/>
        <v>0</v>
      </c>
      <c r="AD339" s="88">
        <f t="shared" si="12"/>
        <v>1</v>
      </c>
    </row>
    <row r="340" spans="2:30">
      <c r="B340" s="131" t="s">
        <v>116</v>
      </c>
      <c r="C340" s="132">
        <v>4.0814328769444481</v>
      </c>
      <c r="D340" s="132">
        <v>12.195377815277778</v>
      </c>
      <c r="E340" s="132">
        <v>5.8273116616666716</v>
      </c>
      <c r="F340" s="132">
        <v>46.934256308055602</v>
      </c>
      <c r="G340" s="132">
        <v>7.9761293386111163</v>
      </c>
      <c r="H340" s="132">
        <v>4.7334099997222197</v>
      </c>
      <c r="I340" s="132">
        <v>3.9275472816666621</v>
      </c>
      <c r="J340" s="132">
        <v>0</v>
      </c>
      <c r="K340" s="132">
        <v>0</v>
      </c>
      <c r="L340" s="132">
        <v>0</v>
      </c>
      <c r="M340" s="132">
        <v>0</v>
      </c>
      <c r="N340" s="132">
        <v>0</v>
      </c>
      <c r="O340" s="132">
        <v>85.67546528166676</v>
      </c>
      <c r="Q340" s="131" t="s">
        <v>14</v>
      </c>
      <c r="R340" s="88">
        <f t="shared" si="12"/>
        <v>4.7638292520808902E-2</v>
      </c>
      <c r="S340" s="88">
        <f t="shared" si="12"/>
        <v>0.14234387610483631</v>
      </c>
      <c r="T340" s="88">
        <f t="shared" si="12"/>
        <v>6.8016107557849786E-2</v>
      </c>
      <c r="U340" s="88">
        <f t="shared" si="12"/>
        <v>0.54781443151495568</v>
      </c>
      <c r="V340" s="88">
        <f t="shared" si="12"/>
        <v>9.3097006387870607E-2</v>
      </c>
      <c r="W340" s="88">
        <f t="shared" si="12"/>
        <v>5.5248138824349015E-2</v>
      </c>
      <c r="X340" s="88">
        <f t="shared" si="12"/>
        <v>4.5842147092571402E-2</v>
      </c>
      <c r="Y340" s="88">
        <f t="shared" si="12"/>
        <v>0</v>
      </c>
      <c r="Z340" s="88">
        <f t="shared" si="12"/>
        <v>0</v>
      </c>
      <c r="AA340" s="88">
        <f t="shared" si="12"/>
        <v>0</v>
      </c>
      <c r="AB340" s="88">
        <f t="shared" si="12"/>
        <v>0</v>
      </c>
      <c r="AC340" s="88">
        <f t="shared" si="12"/>
        <v>0</v>
      </c>
      <c r="AD340" s="88">
        <f t="shared" si="12"/>
        <v>1</v>
      </c>
    </row>
    <row r="341" spans="2:30">
      <c r="B341" s="131" t="s">
        <v>87</v>
      </c>
      <c r="C341" s="132">
        <v>30.943671187777788</v>
      </c>
      <c r="D341" s="132">
        <v>12.05934681805555</v>
      </c>
      <c r="E341" s="132">
        <v>6.2907056202777785</v>
      </c>
      <c r="F341" s="132">
        <v>14.582595701388886</v>
      </c>
      <c r="G341" s="132">
        <v>8.1647100108333284</v>
      </c>
      <c r="H341" s="132">
        <v>3.2272752736111068</v>
      </c>
      <c r="I341" s="132">
        <v>3.102552788333333</v>
      </c>
      <c r="J341" s="132">
        <v>3.5856471880555567</v>
      </c>
      <c r="K341" s="132">
        <v>0</v>
      </c>
      <c r="L341" s="132">
        <v>0</v>
      </c>
      <c r="M341" s="132">
        <v>0</v>
      </c>
      <c r="N341" s="132">
        <v>0</v>
      </c>
      <c r="O341" s="132">
        <v>81.95650458805558</v>
      </c>
      <c r="Q341" s="131" t="s">
        <v>92</v>
      </c>
      <c r="R341" s="88">
        <f t="shared" si="12"/>
        <v>0.37756211472551682</v>
      </c>
      <c r="S341" s="88">
        <f t="shared" si="12"/>
        <v>0.14714325456741223</v>
      </c>
      <c r="T341" s="88">
        <f t="shared" si="12"/>
        <v>7.6756636363364286E-2</v>
      </c>
      <c r="U341" s="88">
        <f t="shared" si="12"/>
        <v>0.17793091316774101</v>
      </c>
      <c r="V341" s="88">
        <f t="shared" si="12"/>
        <v>9.9622477213642188E-2</v>
      </c>
      <c r="W341" s="88">
        <f t="shared" si="12"/>
        <v>3.9377902825805153E-2</v>
      </c>
      <c r="X341" s="88">
        <f t="shared" si="12"/>
        <v>3.7856089689621807E-2</v>
      </c>
      <c r="Y341" s="88">
        <f t="shared" si="12"/>
        <v>4.375061145028545E-2</v>
      </c>
      <c r="Z341" s="88">
        <f t="shared" si="12"/>
        <v>0</v>
      </c>
      <c r="AA341" s="88">
        <f t="shared" si="12"/>
        <v>0</v>
      </c>
      <c r="AB341" s="88">
        <f t="shared" si="12"/>
        <v>0</v>
      </c>
      <c r="AC341" s="88">
        <f t="shared" si="12"/>
        <v>0</v>
      </c>
      <c r="AD341" s="88">
        <f t="shared" si="12"/>
        <v>1</v>
      </c>
    </row>
    <row r="342" spans="2:30">
      <c r="B342" s="131" t="s">
        <v>19</v>
      </c>
      <c r="C342" s="132">
        <v>23.475479475277776</v>
      </c>
      <c r="D342" s="132">
        <v>18.999618698333336</v>
      </c>
      <c r="E342" s="132">
        <v>6.9105460002777788</v>
      </c>
      <c r="F342" s="132">
        <v>4.8031928744444432</v>
      </c>
      <c r="G342" s="132">
        <v>2.050604736666668</v>
      </c>
      <c r="H342" s="132">
        <v>7.4771623552777804</v>
      </c>
      <c r="I342" s="132">
        <v>3.0971181155555554</v>
      </c>
      <c r="J342" s="132">
        <v>1.6689610594444444</v>
      </c>
      <c r="K342" s="132">
        <v>0</v>
      </c>
      <c r="L342" s="132">
        <v>0</v>
      </c>
      <c r="M342" s="132">
        <v>0</v>
      </c>
      <c r="N342" s="132">
        <v>0</v>
      </c>
      <c r="O342" s="132">
        <v>68.482683315833384</v>
      </c>
      <c r="Q342" s="131" t="s">
        <v>35</v>
      </c>
      <c r="R342" s="88">
        <f t="shared" si="12"/>
        <v>0.34279438740757084</v>
      </c>
      <c r="S342" s="88">
        <f t="shared" si="12"/>
        <v>0.27743683188799018</v>
      </c>
      <c r="T342" s="88">
        <f t="shared" si="12"/>
        <v>0.10090939293963153</v>
      </c>
      <c r="U342" s="88">
        <f t="shared" si="12"/>
        <v>7.013733460607452E-2</v>
      </c>
      <c r="V342" s="88">
        <f t="shared" si="12"/>
        <v>2.9943405213980021E-2</v>
      </c>
      <c r="W342" s="88">
        <f t="shared" si="12"/>
        <v>0.10918325616410302</v>
      </c>
      <c r="X342" s="88">
        <f t="shared" si="12"/>
        <v>4.5224835908839064E-2</v>
      </c>
      <c r="Y342" s="88">
        <f t="shared" si="12"/>
        <v>2.4370555863697824E-2</v>
      </c>
      <c r="Z342" s="88">
        <f t="shared" si="12"/>
        <v>0</v>
      </c>
      <c r="AA342" s="88">
        <f t="shared" si="12"/>
        <v>0</v>
      </c>
      <c r="AB342" s="88">
        <f t="shared" si="12"/>
        <v>0</v>
      </c>
      <c r="AC342" s="88">
        <f t="shared" si="12"/>
        <v>0</v>
      </c>
      <c r="AD342" s="88">
        <f t="shared" si="12"/>
        <v>1</v>
      </c>
    </row>
    <row r="343" spans="2:30">
      <c r="B343" s="131" t="s">
        <v>100</v>
      </c>
      <c r="C343" s="132">
        <v>30.078564328888891</v>
      </c>
      <c r="D343" s="132">
        <v>9.0252803150000016</v>
      </c>
      <c r="E343" s="132">
        <v>8.5846943108333367</v>
      </c>
      <c r="F343" s="132">
        <v>3.0482493147222218</v>
      </c>
      <c r="G343" s="132">
        <v>4.2380641011111084</v>
      </c>
      <c r="H343" s="132">
        <v>3.2434782527777721</v>
      </c>
      <c r="I343" s="132">
        <v>3.0130265002777774</v>
      </c>
      <c r="J343" s="132">
        <v>0.31652737750000026</v>
      </c>
      <c r="K343" s="132">
        <v>0</v>
      </c>
      <c r="L343" s="132">
        <v>0</v>
      </c>
      <c r="M343" s="132">
        <v>9.3039999999999998E-3</v>
      </c>
      <c r="N343" s="132">
        <v>0</v>
      </c>
      <c r="O343" s="132">
        <v>61.557188500555519</v>
      </c>
      <c r="Q343" s="131" t="s">
        <v>39</v>
      </c>
      <c r="R343" s="88">
        <f t="shared" si="12"/>
        <v>0.48862797443417105</v>
      </c>
      <c r="S343" s="88">
        <f t="shared" si="12"/>
        <v>0.14661618788711497</v>
      </c>
      <c r="T343" s="88">
        <f t="shared" si="12"/>
        <v>0.13945884339334089</v>
      </c>
      <c r="U343" s="88">
        <f t="shared" si="12"/>
        <v>4.9518982087603192E-2</v>
      </c>
      <c r="V343" s="88">
        <f t="shared" si="12"/>
        <v>6.8847590417045482E-2</v>
      </c>
      <c r="W343" s="88">
        <f t="shared" si="12"/>
        <v>5.2690487200345443E-2</v>
      </c>
      <c r="X343" s="88">
        <f t="shared" si="12"/>
        <v>4.8946785479823965E-2</v>
      </c>
      <c r="Y343" s="88">
        <f t="shared" si="12"/>
        <v>5.142005104686413E-3</v>
      </c>
      <c r="Z343" s="88">
        <f t="shared" si="12"/>
        <v>0</v>
      </c>
      <c r="AA343" s="88">
        <f t="shared" si="12"/>
        <v>0</v>
      </c>
      <c r="AB343" s="88">
        <f t="shared" si="12"/>
        <v>1.5114400489418123E-4</v>
      </c>
      <c r="AC343" s="88">
        <f t="shared" si="12"/>
        <v>0</v>
      </c>
      <c r="AD343" s="88">
        <f t="shared" si="12"/>
        <v>1</v>
      </c>
    </row>
    <row r="344" spans="2:30">
      <c r="B344" s="131" t="s">
        <v>95</v>
      </c>
      <c r="C344" s="132">
        <v>13.045370999999999</v>
      </c>
      <c r="D344" s="132">
        <v>0.23259999972222248</v>
      </c>
      <c r="E344" s="132">
        <v>4.527558999999993</v>
      </c>
      <c r="F344" s="132">
        <v>12.94070100055556</v>
      </c>
      <c r="G344" s="132">
        <v>3.7657939994444458</v>
      </c>
      <c r="H344" s="132">
        <v>3.7053179997222201</v>
      </c>
      <c r="I344" s="132">
        <v>3.0745596244444426</v>
      </c>
      <c r="J344" s="132">
        <v>1.7270549999999996</v>
      </c>
      <c r="K344" s="132">
        <v>0</v>
      </c>
      <c r="L344" s="132">
        <v>0</v>
      </c>
      <c r="M344" s="132">
        <v>0</v>
      </c>
      <c r="N344" s="132">
        <v>0</v>
      </c>
      <c r="O344" s="132">
        <v>43.018957624722219</v>
      </c>
      <c r="Q344" s="131" t="s">
        <v>43</v>
      </c>
      <c r="R344" s="88">
        <f t="shared" si="12"/>
        <v>0.30324702689920735</v>
      </c>
      <c r="S344" s="88">
        <f t="shared" si="12"/>
        <v>5.4069185439433211E-3</v>
      </c>
      <c r="T344" s="88">
        <f t="shared" si="12"/>
        <v>0.10524566958354394</v>
      </c>
      <c r="U344" s="88">
        <f t="shared" si="12"/>
        <v>0.30081391356444148</v>
      </c>
      <c r="V344" s="88">
        <f t="shared" si="12"/>
        <v>8.753801131806857E-2</v>
      </c>
      <c r="W344" s="88">
        <f t="shared" si="12"/>
        <v>8.6132212501421487E-2</v>
      </c>
      <c r="X344" s="88">
        <f t="shared" si="12"/>
        <v>7.1469877333279419E-2</v>
      </c>
      <c r="Y344" s="88">
        <f t="shared" si="12"/>
        <v>4.0146370236723079E-2</v>
      </c>
      <c r="Z344" s="88">
        <f t="shared" si="12"/>
        <v>0</v>
      </c>
      <c r="AA344" s="88">
        <f t="shared" si="12"/>
        <v>0</v>
      </c>
      <c r="AB344" s="88">
        <f t="shared" si="12"/>
        <v>0</v>
      </c>
      <c r="AC344" s="88">
        <f t="shared" si="12"/>
        <v>0</v>
      </c>
      <c r="AD344" s="88">
        <f t="shared" si="12"/>
        <v>1</v>
      </c>
    </row>
    <row r="345" spans="2:30">
      <c r="B345" s="131" t="s">
        <v>107</v>
      </c>
      <c r="C345" s="132">
        <v>10.037687043333335</v>
      </c>
      <c r="D345" s="132">
        <v>14.678223000000047</v>
      </c>
      <c r="E345" s="132">
        <v>7.3153431816666599</v>
      </c>
      <c r="F345" s="132">
        <v>3.1505670000000041</v>
      </c>
      <c r="G345" s="132">
        <v>1.3745689763888889</v>
      </c>
      <c r="H345" s="132">
        <v>1.8259258172222221</v>
      </c>
      <c r="I345" s="132">
        <v>2.2047942316666673</v>
      </c>
      <c r="J345" s="132">
        <v>0.24145818083333287</v>
      </c>
      <c r="K345" s="132">
        <v>0</v>
      </c>
      <c r="L345" s="132">
        <v>0</v>
      </c>
      <c r="M345" s="132">
        <v>0</v>
      </c>
      <c r="N345" s="132">
        <v>0</v>
      </c>
      <c r="O345" s="132">
        <v>40.828567431666677</v>
      </c>
      <c r="Q345" s="131" t="s">
        <v>107</v>
      </c>
      <c r="R345" s="88">
        <f t="shared" si="12"/>
        <v>0.24584960175575729</v>
      </c>
      <c r="S345" s="88">
        <f t="shared" si="12"/>
        <v>0.35950864611075239</v>
      </c>
      <c r="T345" s="88">
        <f t="shared" si="12"/>
        <v>0.17917217384396575</v>
      </c>
      <c r="U345" s="88">
        <f t="shared" si="12"/>
        <v>7.7165749331592301E-2</v>
      </c>
      <c r="V345" s="88">
        <f t="shared" si="12"/>
        <v>3.3666843165375715E-2</v>
      </c>
      <c r="W345" s="88">
        <f t="shared" si="12"/>
        <v>4.4721770370175475E-2</v>
      </c>
      <c r="X345" s="88">
        <f t="shared" si="12"/>
        <v>5.4001263584786637E-2</v>
      </c>
      <c r="Y345" s="88">
        <f t="shared" si="12"/>
        <v>5.9139518239882611E-3</v>
      </c>
      <c r="Z345" s="88">
        <f t="shared" si="12"/>
        <v>0</v>
      </c>
      <c r="AA345" s="88">
        <f t="shared" si="12"/>
        <v>0</v>
      </c>
      <c r="AB345" s="88">
        <f t="shared" si="12"/>
        <v>0</v>
      </c>
      <c r="AC345" s="88">
        <f t="shared" si="12"/>
        <v>0</v>
      </c>
      <c r="AD345" s="88">
        <f t="shared" si="12"/>
        <v>1</v>
      </c>
    </row>
    <row r="346" spans="2:30">
      <c r="B346" s="131" t="s">
        <v>135</v>
      </c>
      <c r="C346" s="132">
        <v>2.619573048888892</v>
      </c>
      <c r="D346" s="132">
        <v>7.0116592008333294</v>
      </c>
      <c r="E346" s="132">
        <v>5.7763073263888796</v>
      </c>
      <c r="F346" s="132">
        <v>3.7324069366666621</v>
      </c>
      <c r="G346" s="132">
        <v>5.0745501530555526</v>
      </c>
      <c r="H346" s="132">
        <v>0.46218241805555499</v>
      </c>
      <c r="I346" s="132">
        <v>3.1979093300000008</v>
      </c>
      <c r="J346" s="132">
        <v>0.23040935777777805</v>
      </c>
      <c r="K346" s="132">
        <v>0.23040935777777805</v>
      </c>
      <c r="L346" s="132">
        <v>0</v>
      </c>
      <c r="M346" s="132">
        <v>0</v>
      </c>
      <c r="N346" s="132">
        <v>0</v>
      </c>
      <c r="O346" s="132">
        <v>28.335407129722217</v>
      </c>
      <c r="Q346" s="131" t="s">
        <v>9</v>
      </c>
      <c r="R346" s="88">
        <f t="shared" si="12"/>
        <v>9.2448752788207161E-2</v>
      </c>
      <c r="S346" s="88">
        <f t="shared" si="12"/>
        <v>0.24745221301156112</v>
      </c>
      <c r="T346" s="88">
        <f t="shared" si="12"/>
        <v>0.20385474964041947</v>
      </c>
      <c r="U346" s="88">
        <f t="shared" si="12"/>
        <v>0.13172236839863793</v>
      </c>
      <c r="V346" s="88">
        <f t="shared" si="12"/>
        <v>0.1790886621047573</v>
      </c>
      <c r="W346" s="88">
        <f t="shared" si="12"/>
        <v>1.6311126779990824E-2</v>
      </c>
      <c r="X346" s="88">
        <f t="shared" si="12"/>
        <v>0.11285912764054049</v>
      </c>
      <c r="Y346" s="88">
        <f t="shared" si="12"/>
        <v>8.1314998130410428E-3</v>
      </c>
      <c r="Z346" s="88">
        <f t="shared" si="12"/>
        <v>8.1314998130410428E-3</v>
      </c>
      <c r="AA346" s="88">
        <f t="shared" si="12"/>
        <v>0</v>
      </c>
      <c r="AB346" s="88">
        <f t="shared" si="12"/>
        <v>0</v>
      </c>
      <c r="AC346" s="88">
        <f t="shared" si="12"/>
        <v>0</v>
      </c>
      <c r="AD346" s="88">
        <f t="shared" si="12"/>
        <v>1</v>
      </c>
    </row>
    <row r="347" spans="2:30">
      <c r="B347" s="131" t="s">
        <v>39</v>
      </c>
      <c r="C347" s="132">
        <v>5.9141082530555602</v>
      </c>
      <c r="D347" s="132">
        <v>2.6388470005555593</v>
      </c>
      <c r="E347" s="132">
        <v>7.1026408013888922</v>
      </c>
      <c r="F347" s="132">
        <v>2.3701939999999988</v>
      </c>
      <c r="G347" s="132">
        <v>5.2300715458333356</v>
      </c>
      <c r="H347" s="132">
        <v>0</v>
      </c>
      <c r="I347" s="132">
        <v>2.524221303888889</v>
      </c>
      <c r="J347" s="132">
        <v>0</v>
      </c>
      <c r="K347" s="132">
        <v>0</v>
      </c>
      <c r="L347" s="132">
        <v>1.1629999999999995E-2</v>
      </c>
      <c r="M347" s="132">
        <v>1.1630000000000008E-3</v>
      </c>
      <c r="N347" s="132">
        <v>0</v>
      </c>
      <c r="O347" s="132">
        <v>25.792875903888891</v>
      </c>
      <c r="Q347" s="131" t="s">
        <v>19</v>
      </c>
      <c r="R347" s="88">
        <f t="shared" si="12"/>
        <v>0.2292923160291663</v>
      </c>
      <c r="S347" s="88">
        <f t="shared" si="12"/>
        <v>0.10230914188819441</v>
      </c>
      <c r="T347" s="88">
        <f t="shared" si="12"/>
        <v>0.27537219299837751</v>
      </c>
      <c r="U347" s="88">
        <f t="shared" si="12"/>
        <v>9.1893358803104064E-2</v>
      </c>
      <c r="V347" s="88">
        <f t="shared" si="12"/>
        <v>0.20277194235035953</v>
      </c>
      <c r="W347" s="88">
        <f t="shared" si="12"/>
        <v>0</v>
      </c>
      <c r="X347" s="88">
        <f t="shared" si="12"/>
        <v>9.7865058293414367E-2</v>
      </c>
      <c r="Y347" s="88">
        <f t="shared" si="12"/>
        <v>0</v>
      </c>
      <c r="Z347" s="88">
        <f t="shared" si="12"/>
        <v>0</v>
      </c>
      <c r="AA347" s="88">
        <f t="shared" si="12"/>
        <v>4.5089969972082462E-4</v>
      </c>
      <c r="AB347" s="88">
        <f t="shared" si="12"/>
        <v>4.5089969972082521E-5</v>
      </c>
      <c r="AC347" s="88">
        <f t="shared" si="12"/>
        <v>0</v>
      </c>
      <c r="AD347" s="88">
        <f t="shared" si="12"/>
        <v>1</v>
      </c>
    </row>
    <row r="348" spans="2:30">
      <c r="B348" s="131" t="s">
        <v>137</v>
      </c>
      <c r="C348" s="132">
        <v>10.36611111083333</v>
      </c>
      <c r="D348" s="132">
        <v>1.467777777777777</v>
      </c>
      <c r="E348" s="132">
        <v>0</v>
      </c>
      <c r="F348" s="132">
        <v>1.2819444447222217</v>
      </c>
      <c r="G348" s="132">
        <v>3.4663888891666663</v>
      </c>
      <c r="H348" s="132">
        <v>1.2352777780555559</v>
      </c>
      <c r="I348" s="132">
        <v>2.2208935144444446</v>
      </c>
      <c r="J348" s="132">
        <v>3.6502777777777773</v>
      </c>
      <c r="K348" s="132">
        <v>0</v>
      </c>
      <c r="L348" s="132">
        <v>0</v>
      </c>
      <c r="M348" s="132">
        <v>0</v>
      </c>
      <c r="N348" s="132">
        <v>0</v>
      </c>
      <c r="O348" s="132">
        <v>23.688671291944445</v>
      </c>
      <c r="Q348" s="131" t="s">
        <v>47</v>
      </c>
      <c r="R348" s="88">
        <f t="shared" si="12"/>
        <v>0.4375978282225742</v>
      </c>
      <c r="S348" s="88">
        <f t="shared" si="12"/>
        <v>6.1961169526503102E-2</v>
      </c>
      <c r="T348" s="88">
        <f t="shared" si="12"/>
        <v>0</v>
      </c>
      <c r="U348" s="88">
        <f t="shared" si="12"/>
        <v>5.4116350762069082E-2</v>
      </c>
      <c r="V348" s="88">
        <f t="shared" si="12"/>
        <v>0.14633108148811388</v>
      </c>
      <c r="W348" s="88">
        <f t="shared" si="12"/>
        <v>5.2146351428145478E-2</v>
      </c>
      <c r="X348" s="88">
        <f t="shared" si="12"/>
        <v>9.3753401660804855E-2</v>
      </c>
      <c r="Y348" s="88">
        <f t="shared" si="12"/>
        <v>0.15409381694696775</v>
      </c>
      <c r="Z348" s="88">
        <f t="shared" si="12"/>
        <v>0</v>
      </c>
      <c r="AA348" s="88">
        <f t="shared" si="12"/>
        <v>0</v>
      </c>
      <c r="AB348" s="88">
        <f t="shared" si="12"/>
        <v>0</v>
      </c>
      <c r="AC348" s="88">
        <f t="shared" si="12"/>
        <v>0</v>
      </c>
      <c r="AD348" s="88">
        <f t="shared" si="12"/>
        <v>1</v>
      </c>
    </row>
    <row r="349" spans="2:30">
      <c r="B349" s="131" t="s">
        <v>14</v>
      </c>
      <c r="C349" s="132">
        <v>8.7946060002777777</v>
      </c>
      <c r="D349" s="132">
        <v>1.9898930002777779</v>
      </c>
      <c r="E349" s="132">
        <v>1.4235120002777784</v>
      </c>
      <c r="F349" s="132">
        <v>2.196906999722223</v>
      </c>
      <c r="G349" s="132">
        <v>0.9734310002777784</v>
      </c>
      <c r="H349" s="132">
        <v>6.0580670002777799</v>
      </c>
      <c r="I349" s="132">
        <v>1.6271423641666658</v>
      </c>
      <c r="J349" s="132">
        <v>7.6758000000000007E-2</v>
      </c>
      <c r="K349" s="132">
        <v>0.24190399972222229</v>
      </c>
      <c r="L349" s="132">
        <v>0</v>
      </c>
      <c r="M349" s="132">
        <v>0</v>
      </c>
      <c r="N349" s="132">
        <v>0</v>
      </c>
      <c r="O349" s="132">
        <v>23.382220364166656</v>
      </c>
      <c r="Q349" s="131" t="s">
        <v>103</v>
      </c>
      <c r="R349" s="88">
        <f t="shared" si="12"/>
        <v>0.37612364708338586</v>
      </c>
      <c r="S349" s="88">
        <f t="shared" si="12"/>
        <v>8.5102824679870723E-2</v>
      </c>
      <c r="T349" s="88">
        <f t="shared" si="12"/>
        <v>6.0880103690208826E-2</v>
      </c>
      <c r="U349" s="88">
        <f t="shared" si="12"/>
        <v>9.3956303785802636E-2</v>
      </c>
      <c r="V349" s="88">
        <f t="shared" si="12"/>
        <v>4.1631247380148943E-2</v>
      </c>
      <c r="W349" s="88">
        <f t="shared" si="12"/>
        <v>0.25908861117235005</v>
      </c>
      <c r="X349" s="88">
        <f t="shared" si="12"/>
        <v>6.9588873033643459E-2</v>
      </c>
      <c r="Y349" s="88">
        <f t="shared" si="12"/>
        <v>3.2827506885373444E-3</v>
      </c>
      <c r="Z349" s="88">
        <f t="shared" si="12"/>
        <v>1.0345638521692367E-2</v>
      </c>
      <c r="AA349" s="88">
        <f t="shared" si="12"/>
        <v>0</v>
      </c>
      <c r="AB349" s="88">
        <f t="shared" si="12"/>
        <v>0</v>
      </c>
      <c r="AC349" s="88">
        <f t="shared" si="12"/>
        <v>0</v>
      </c>
      <c r="AD349" s="88">
        <f t="shared" si="12"/>
        <v>1</v>
      </c>
    </row>
    <row r="350" spans="2:30">
      <c r="B350" s="131" t="s">
        <v>77</v>
      </c>
      <c r="C350" s="132">
        <v>9.5936878211111143</v>
      </c>
      <c r="D350" s="132">
        <v>4.0588699997222237</v>
      </c>
      <c r="E350" s="132">
        <v>2.5167319999999962</v>
      </c>
      <c r="F350" s="132">
        <v>0.73734645444444391</v>
      </c>
      <c r="G350" s="132">
        <v>6.633108972222225E-2</v>
      </c>
      <c r="H350" s="132">
        <v>3.5844522352777712</v>
      </c>
      <c r="I350" s="132">
        <v>1.1127243188888882</v>
      </c>
      <c r="J350" s="132">
        <v>0.36750799972222226</v>
      </c>
      <c r="K350" s="132">
        <v>0</v>
      </c>
      <c r="L350" s="132">
        <v>0</v>
      </c>
      <c r="M350" s="132">
        <v>1.395599944444444E-2</v>
      </c>
      <c r="N350" s="132">
        <v>0</v>
      </c>
      <c r="O350" s="132">
        <v>22.051607918055559</v>
      </c>
      <c r="Q350" s="131" t="s">
        <v>52</v>
      </c>
      <c r="R350" s="88">
        <f t="shared" si="12"/>
        <v>0.4350561581160679</v>
      </c>
      <c r="S350" s="88">
        <f t="shared" si="12"/>
        <v>0.18406231485727059</v>
      </c>
      <c r="T350" s="88">
        <f t="shared" si="12"/>
        <v>0.11412918320297769</v>
      </c>
      <c r="U350" s="88">
        <f t="shared" si="12"/>
        <v>3.3437310203611709E-2</v>
      </c>
      <c r="V350" s="88">
        <f t="shared" si="12"/>
        <v>3.0079933385678986E-3</v>
      </c>
      <c r="W350" s="88">
        <f t="shared" si="12"/>
        <v>0.16254833881491562</v>
      </c>
      <c r="X350" s="88">
        <f t="shared" si="12"/>
        <v>5.0460008314305485E-2</v>
      </c>
      <c r="Y350" s="88">
        <f t="shared" si="12"/>
        <v>1.6665814170462902E-2</v>
      </c>
      <c r="Z350" s="88">
        <f t="shared" ref="Z350:AD361" si="13">K350/$O350</f>
        <v>0</v>
      </c>
      <c r="AA350" s="88">
        <f t="shared" si="13"/>
        <v>0</v>
      </c>
      <c r="AB350" s="88">
        <f t="shared" si="13"/>
        <v>6.3287899441643236E-4</v>
      </c>
      <c r="AC350" s="88">
        <f t="shared" si="13"/>
        <v>0</v>
      </c>
      <c r="AD350" s="88">
        <f t="shared" si="13"/>
        <v>1</v>
      </c>
    </row>
    <row r="351" spans="2:30">
      <c r="B351" s="131" t="s">
        <v>22</v>
      </c>
      <c r="C351" s="132">
        <v>7.9456160002777745</v>
      </c>
      <c r="D351" s="132">
        <v>1.0118100000000003</v>
      </c>
      <c r="E351" s="132">
        <v>2.2364490000000008</v>
      </c>
      <c r="F351" s="132">
        <v>1.9515139999999984</v>
      </c>
      <c r="G351" s="132">
        <v>3.3657219997222243</v>
      </c>
      <c r="H351" s="132">
        <v>1.2897670002777779</v>
      </c>
      <c r="I351" s="132">
        <v>1.4543470852777773</v>
      </c>
      <c r="J351" s="132">
        <v>0.20119900055555559</v>
      </c>
      <c r="K351" s="132">
        <v>0.24539300000000003</v>
      </c>
      <c r="L351" s="132">
        <v>0</v>
      </c>
      <c r="M351" s="132">
        <v>0</v>
      </c>
      <c r="N351" s="132">
        <v>0</v>
      </c>
      <c r="O351" s="132">
        <v>19.701817084722222</v>
      </c>
      <c r="Q351" s="131" t="s">
        <v>137</v>
      </c>
      <c r="R351" s="88">
        <f t="shared" ref="R351:Y361" si="14">C351/$O351</f>
        <v>0.40329356252318493</v>
      </c>
      <c r="S351" s="88">
        <f t="shared" si="14"/>
        <v>5.1356176724664068E-2</v>
      </c>
      <c r="T351" s="88">
        <f t="shared" si="14"/>
        <v>0.11351485958796438</v>
      </c>
      <c r="U351" s="88">
        <f t="shared" si="14"/>
        <v>9.9052487981593343E-2</v>
      </c>
      <c r="V351" s="88">
        <f t="shared" si="14"/>
        <v>0.17083307520564558</v>
      </c>
      <c r="W351" s="88">
        <f t="shared" si="14"/>
        <v>6.5464367815998459E-2</v>
      </c>
      <c r="X351" s="88">
        <f t="shared" si="14"/>
        <v>7.3817916338567116E-2</v>
      </c>
      <c r="Y351" s="88">
        <f t="shared" si="14"/>
        <v>1.0212205284941732E-2</v>
      </c>
      <c r="Z351" s="88">
        <f t="shared" si="13"/>
        <v>1.2455348607935766E-2</v>
      </c>
      <c r="AA351" s="88">
        <f t="shared" si="13"/>
        <v>0</v>
      </c>
      <c r="AB351" s="88">
        <f t="shared" si="13"/>
        <v>0</v>
      </c>
      <c r="AC351" s="88">
        <f t="shared" si="13"/>
        <v>0</v>
      </c>
      <c r="AD351" s="88">
        <f t="shared" si="13"/>
        <v>1</v>
      </c>
    </row>
    <row r="352" spans="2:30">
      <c r="B352" s="131" t="s">
        <v>35</v>
      </c>
      <c r="C352" s="132">
        <v>7.4304069999999935</v>
      </c>
      <c r="D352" s="132">
        <v>1.0094839997222218</v>
      </c>
      <c r="E352" s="132">
        <v>1.7375219994444429</v>
      </c>
      <c r="F352" s="132">
        <v>1.5560939997222223</v>
      </c>
      <c r="G352" s="132">
        <v>4.3507830002777821</v>
      </c>
      <c r="H352" s="132">
        <v>0</v>
      </c>
      <c r="I352" s="132">
        <v>1.1495397433333332</v>
      </c>
      <c r="J352" s="132">
        <v>0.29656499972222178</v>
      </c>
      <c r="K352" s="132">
        <v>0.23027400000000051</v>
      </c>
      <c r="L352" s="132">
        <v>0</v>
      </c>
      <c r="M352" s="132">
        <v>0</v>
      </c>
      <c r="N352" s="132">
        <v>0</v>
      </c>
      <c r="O352" s="132">
        <v>17.760668743055561</v>
      </c>
      <c r="Q352" s="131" t="s">
        <v>100</v>
      </c>
      <c r="R352" s="88">
        <f t="shared" si="14"/>
        <v>0.41836301929257536</v>
      </c>
      <c r="S352" s="88">
        <f t="shared" si="14"/>
        <v>5.6838175089377253E-2</v>
      </c>
      <c r="T352" s="88">
        <f t="shared" si="14"/>
        <v>9.7829762188645947E-2</v>
      </c>
      <c r="U352" s="88">
        <f t="shared" si="14"/>
        <v>8.7614606309835974E-2</v>
      </c>
      <c r="V352" s="88">
        <f t="shared" si="14"/>
        <v>0.24496729617678065</v>
      </c>
      <c r="W352" s="88">
        <f t="shared" si="14"/>
        <v>0</v>
      </c>
      <c r="X352" s="88">
        <f t="shared" si="14"/>
        <v>6.4723899756466335E-2</v>
      </c>
      <c r="Y352" s="88">
        <f t="shared" si="14"/>
        <v>1.6697850965672618E-2</v>
      </c>
      <c r="Z352" s="88">
        <f t="shared" si="13"/>
        <v>1.296539017372518E-2</v>
      </c>
      <c r="AA352" s="88">
        <f t="shared" si="13"/>
        <v>0</v>
      </c>
      <c r="AB352" s="88">
        <f t="shared" si="13"/>
        <v>0</v>
      </c>
      <c r="AC352" s="88">
        <f t="shared" si="13"/>
        <v>0</v>
      </c>
      <c r="AD352" s="88">
        <f t="shared" si="13"/>
        <v>1</v>
      </c>
    </row>
    <row r="353" spans="2:30">
      <c r="B353" s="147" t="s">
        <v>52</v>
      </c>
      <c r="C353" s="148">
        <v>4.5384012022222313</v>
      </c>
      <c r="D353" s="148">
        <v>1.433979000277777</v>
      </c>
      <c r="E353" s="148">
        <v>1.0292549999999994</v>
      </c>
      <c r="F353" s="148">
        <v>0.59429300027777787</v>
      </c>
      <c r="G353" s="148">
        <v>1.9132326155555566</v>
      </c>
      <c r="H353" s="148">
        <v>0.58679138194444402</v>
      </c>
      <c r="I353" s="148">
        <v>0.52650951111111111</v>
      </c>
      <c r="J353" s="148">
        <v>9.4203000000000064E-2</v>
      </c>
      <c r="K353" s="148">
        <v>0</v>
      </c>
      <c r="L353" s="148">
        <v>0</v>
      </c>
      <c r="M353" s="148">
        <v>0</v>
      </c>
      <c r="N353" s="148">
        <v>0</v>
      </c>
      <c r="O353" s="148">
        <v>10.716664709999993</v>
      </c>
      <c r="Q353" s="131" t="s">
        <v>72</v>
      </c>
      <c r="R353" s="88">
        <f t="shared" si="14"/>
        <v>0.42349008063929944</v>
      </c>
      <c r="S353" s="88">
        <f t="shared" si="14"/>
        <v>0.13380832927801639</v>
      </c>
      <c r="T353" s="88">
        <f t="shared" si="14"/>
        <v>9.6042474767319655E-2</v>
      </c>
      <c r="U353" s="88">
        <f t="shared" si="14"/>
        <v>5.5455033479140943E-2</v>
      </c>
      <c r="V353" s="88">
        <f t="shared" si="14"/>
        <v>0.17852873700249952</v>
      </c>
      <c r="W353" s="88">
        <f t="shared" si="14"/>
        <v>5.4755037861443409E-2</v>
      </c>
      <c r="X353" s="88">
        <f t="shared" si="14"/>
        <v>4.9129978902840141E-2</v>
      </c>
      <c r="Y353" s="88">
        <f t="shared" si="14"/>
        <v>8.7903281990428274E-3</v>
      </c>
      <c r="Z353" s="88">
        <f t="shared" si="13"/>
        <v>0</v>
      </c>
      <c r="AA353" s="88">
        <f t="shared" si="13"/>
        <v>0</v>
      </c>
      <c r="AB353" s="88">
        <f t="shared" si="13"/>
        <v>0</v>
      </c>
      <c r="AC353" s="88">
        <f t="shared" si="13"/>
        <v>0</v>
      </c>
      <c r="AD353" s="88">
        <f t="shared" si="13"/>
        <v>1</v>
      </c>
    </row>
    <row r="354" spans="2:30">
      <c r="B354" s="131" t="s">
        <v>69</v>
      </c>
      <c r="C354" s="132">
        <v>3.3817517744444494</v>
      </c>
      <c r="D354" s="132">
        <v>1.397925999444444</v>
      </c>
      <c r="E354" s="132">
        <v>0.10244150166666682</v>
      </c>
      <c r="F354" s="132">
        <v>1.0037665013888897</v>
      </c>
      <c r="G354" s="132">
        <v>0.3977459997222218</v>
      </c>
      <c r="H354" s="132">
        <v>2.485420422499991</v>
      </c>
      <c r="I354" s="132">
        <v>0.41947220361111109</v>
      </c>
      <c r="J354" s="132">
        <v>0</v>
      </c>
      <c r="K354" s="132">
        <v>0</v>
      </c>
      <c r="L354" s="132">
        <v>0</v>
      </c>
      <c r="M354" s="132">
        <v>0</v>
      </c>
      <c r="N354" s="132">
        <v>0</v>
      </c>
      <c r="O354" s="132">
        <v>9.18852440361111</v>
      </c>
      <c r="Q354" s="131" t="s">
        <v>26</v>
      </c>
      <c r="R354" s="88">
        <f t="shared" si="14"/>
        <v>0.36804078934757073</v>
      </c>
      <c r="S354" s="88">
        <f t="shared" si="14"/>
        <v>0.15213824745299212</v>
      </c>
      <c r="T354" s="88">
        <f t="shared" si="14"/>
        <v>1.1148852325669081E-2</v>
      </c>
      <c r="U354" s="88">
        <f t="shared" si="14"/>
        <v>0.10924131637441234</v>
      </c>
      <c r="V354" s="88">
        <f t="shared" si="14"/>
        <v>4.3287255085909852E-2</v>
      </c>
      <c r="W354" s="88">
        <f t="shared" si="14"/>
        <v>0.27049179099129511</v>
      </c>
      <c r="X354" s="88">
        <f t="shared" si="14"/>
        <v>4.5651748331457617E-2</v>
      </c>
      <c r="Y354" s="88">
        <f t="shared" si="14"/>
        <v>0</v>
      </c>
      <c r="Z354" s="88">
        <f t="shared" si="13"/>
        <v>0</v>
      </c>
      <c r="AA354" s="88">
        <f t="shared" si="13"/>
        <v>0</v>
      </c>
      <c r="AB354" s="88">
        <f t="shared" si="13"/>
        <v>0</v>
      </c>
      <c r="AC354" s="88">
        <f t="shared" si="13"/>
        <v>0</v>
      </c>
      <c r="AD354" s="88">
        <f t="shared" si="13"/>
        <v>1</v>
      </c>
    </row>
    <row r="355" spans="2:30">
      <c r="B355" s="131" t="s">
        <v>103</v>
      </c>
      <c r="C355" s="132">
        <v>4.8404060005555607</v>
      </c>
      <c r="D355" s="132">
        <v>0.58150000000000013</v>
      </c>
      <c r="E355" s="132">
        <v>0.46520000000000017</v>
      </c>
      <c r="F355" s="132">
        <v>0.53381699944444472</v>
      </c>
      <c r="G355" s="132">
        <v>0.73850499944444459</v>
      </c>
      <c r="H355" s="132">
        <v>0.637324</v>
      </c>
      <c r="I355" s="132">
        <v>0.70572734111111102</v>
      </c>
      <c r="J355" s="132">
        <v>0.28260899999999983</v>
      </c>
      <c r="K355" s="132">
        <v>0</v>
      </c>
      <c r="L355" s="132">
        <v>0</v>
      </c>
      <c r="M355" s="132">
        <v>0</v>
      </c>
      <c r="N355" s="132">
        <v>0</v>
      </c>
      <c r="O355" s="132">
        <v>8.785088341111102</v>
      </c>
      <c r="Q355" s="131" t="s">
        <v>77</v>
      </c>
      <c r="R355" s="88">
        <f t="shared" si="14"/>
        <v>0.55097977534319997</v>
      </c>
      <c r="S355" s="88">
        <f t="shared" si="14"/>
        <v>6.6191707746271158E-2</v>
      </c>
      <c r="T355" s="88">
        <f t="shared" si="14"/>
        <v>5.2953366197016932E-2</v>
      </c>
      <c r="U355" s="88">
        <f t="shared" si="14"/>
        <v>6.0763987647838462E-2</v>
      </c>
      <c r="V355" s="88">
        <f t="shared" si="14"/>
        <v>8.406346877452589E-2</v>
      </c>
      <c r="W355" s="88">
        <f t="shared" si="14"/>
        <v>7.2546111689913165E-2</v>
      </c>
      <c r="X355" s="88">
        <f t="shared" si="14"/>
        <v>8.0332412573309822E-2</v>
      </c>
      <c r="Y355" s="88">
        <f t="shared" si="14"/>
        <v>3.2169169964687758E-2</v>
      </c>
      <c r="Z355" s="88">
        <f t="shared" si="13"/>
        <v>0</v>
      </c>
      <c r="AA355" s="88">
        <f t="shared" si="13"/>
        <v>0</v>
      </c>
      <c r="AB355" s="88">
        <f t="shared" si="13"/>
        <v>0</v>
      </c>
      <c r="AC355" s="88">
        <f t="shared" si="13"/>
        <v>0</v>
      </c>
      <c r="AD355" s="88">
        <f t="shared" si="13"/>
        <v>1</v>
      </c>
    </row>
    <row r="356" spans="2:30">
      <c r="B356" s="131" t="s">
        <v>65</v>
      </c>
      <c r="C356" s="132">
        <v>2.1096819997222229</v>
      </c>
      <c r="D356" s="132">
        <v>0.61638999944444506</v>
      </c>
      <c r="E356" s="132">
        <v>0.13025599999999998</v>
      </c>
      <c r="F356" s="132">
        <v>3.4343390000000009</v>
      </c>
      <c r="G356" s="132">
        <v>0.62220499972222243</v>
      </c>
      <c r="H356" s="132">
        <v>7.3268999999999973E-2</v>
      </c>
      <c r="I356" s="132">
        <v>0.69878665277777741</v>
      </c>
      <c r="J356" s="132">
        <v>0.64779100055555594</v>
      </c>
      <c r="K356" s="132">
        <v>0</v>
      </c>
      <c r="L356" s="132">
        <v>0</v>
      </c>
      <c r="M356" s="132">
        <v>0</v>
      </c>
      <c r="N356" s="132">
        <v>0</v>
      </c>
      <c r="O356" s="132">
        <v>8.3327186525000041</v>
      </c>
      <c r="Q356" s="131" t="s">
        <v>61</v>
      </c>
      <c r="R356" s="88">
        <f t="shared" si="14"/>
        <v>0.25318051499185928</v>
      </c>
      <c r="S356" s="88">
        <f t="shared" si="14"/>
        <v>7.3972256252707411E-2</v>
      </c>
      <c r="T356" s="88">
        <f t="shared" si="14"/>
        <v>1.5631873033529128E-2</v>
      </c>
      <c r="U356" s="88">
        <f t="shared" si="14"/>
        <v>0.41215108096438868</v>
      </c>
      <c r="V356" s="88">
        <f t="shared" si="14"/>
        <v>7.4670107760754265E-2</v>
      </c>
      <c r="W356" s="88">
        <f t="shared" si="14"/>
        <v>8.7929285813601321E-3</v>
      </c>
      <c r="X356" s="88">
        <f t="shared" si="14"/>
        <v>8.3860584032574487E-2</v>
      </c>
      <c r="Y356" s="88">
        <f t="shared" si="14"/>
        <v>7.7740654349490609E-2</v>
      </c>
      <c r="Z356" s="88">
        <f t="shared" si="13"/>
        <v>0</v>
      </c>
      <c r="AA356" s="88">
        <f t="shared" si="13"/>
        <v>0</v>
      </c>
      <c r="AB356" s="88">
        <f t="shared" si="13"/>
        <v>0</v>
      </c>
      <c r="AC356" s="88">
        <f t="shared" si="13"/>
        <v>0</v>
      </c>
      <c r="AD356" s="88">
        <f t="shared" si="13"/>
        <v>1</v>
      </c>
    </row>
    <row r="357" spans="2:30">
      <c r="B357" s="131" t="s">
        <v>72</v>
      </c>
      <c r="C357" s="132">
        <v>2.9668130002777815</v>
      </c>
      <c r="D357" s="132">
        <v>0.61638999944444484</v>
      </c>
      <c r="E357" s="132">
        <v>0</v>
      </c>
      <c r="F357" s="132">
        <v>0.26400099944444433</v>
      </c>
      <c r="G357" s="132">
        <v>0.14072300027777784</v>
      </c>
      <c r="H357" s="132">
        <v>4.7682999999999906E-2</v>
      </c>
      <c r="I357" s="132">
        <v>1.669385692222227</v>
      </c>
      <c r="J357" s="132">
        <v>0.16747199972222221</v>
      </c>
      <c r="K357" s="132">
        <v>0</v>
      </c>
      <c r="L357" s="132">
        <v>0</v>
      </c>
      <c r="M357" s="132">
        <v>0</v>
      </c>
      <c r="N357" s="132">
        <v>0</v>
      </c>
      <c r="O357" s="132">
        <v>5.8724676922222212</v>
      </c>
      <c r="Q357" s="147" t="s">
        <v>120</v>
      </c>
      <c r="R357" s="88">
        <f t="shared" si="14"/>
        <v>0.50520720687951526</v>
      </c>
      <c r="S357" s="88">
        <f t="shared" si="14"/>
        <v>0.10496268889836916</v>
      </c>
      <c r="T357" s="88">
        <f t="shared" si="14"/>
        <v>0</v>
      </c>
      <c r="U357" s="88">
        <f t="shared" si="14"/>
        <v>4.4955717643896102E-2</v>
      </c>
      <c r="V357" s="88">
        <f t="shared" si="14"/>
        <v>2.3963179987206769E-2</v>
      </c>
      <c r="W357" s="88">
        <f t="shared" si="14"/>
        <v>8.1197551862488004E-3</v>
      </c>
      <c r="X357" s="88">
        <f t="shared" si="14"/>
        <v>0.28427328675358093</v>
      </c>
      <c r="Y357" s="88">
        <f t="shared" si="14"/>
        <v>2.8518164509279496E-2</v>
      </c>
      <c r="Z357" s="88">
        <f t="shared" si="13"/>
        <v>0</v>
      </c>
      <c r="AA357" s="88">
        <f t="shared" si="13"/>
        <v>0</v>
      </c>
      <c r="AB357" s="88">
        <f t="shared" si="13"/>
        <v>0</v>
      </c>
      <c r="AC357" s="88">
        <f t="shared" si="13"/>
        <v>0</v>
      </c>
      <c r="AD357" s="88">
        <f t="shared" si="13"/>
        <v>1</v>
      </c>
    </row>
    <row r="358" spans="2:30">
      <c r="B358" s="131" t="s">
        <v>31</v>
      </c>
      <c r="C358" s="132">
        <v>1.387458999722222</v>
      </c>
      <c r="D358" s="132">
        <v>0.39425700000000041</v>
      </c>
      <c r="E358" s="132">
        <v>6.3965000000000008E-2</v>
      </c>
      <c r="F358" s="132">
        <v>0.88620599999999994</v>
      </c>
      <c r="G358" s="132">
        <v>1.3304720005555564</v>
      </c>
      <c r="H358" s="132">
        <v>0.41402800000000006</v>
      </c>
      <c r="I358" s="132">
        <v>0.20958071083333346</v>
      </c>
      <c r="J358" s="132">
        <v>0</v>
      </c>
      <c r="K358" s="132">
        <v>0</v>
      </c>
      <c r="L358" s="132">
        <v>0</v>
      </c>
      <c r="M358" s="132">
        <v>0</v>
      </c>
      <c r="N358" s="132">
        <v>0</v>
      </c>
      <c r="O358" s="132">
        <v>4.6859677105555546</v>
      </c>
      <c r="Q358" s="131" t="s">
        <v>56</v>
      </c>
      <c r="R358" s="88">
        <f t="shared" si="14"/>
        <v>0.29608804102445019</v>
      </c>
      <c r="S358" s="88">
        <f t="shared" si="14"/>
        <v>8.4135662973498906E-2</v>
      </c>
      <c r="T358" s="88">
        <f t="shared" si="14"/>
        <v>1.3650328801010135E-2</v>
      </c>
      <c r="U358" s="88">
        <f t="shared" si="14"/>
        <v>0.18911910084308584</v>
      </c>
      <c r="V358" s="88">
        <f t="shared" si="14"/>
        <v>0.28392683917956818</v>
      </c>
      <c r="W358" s="88">
        <f t="shared" si="14"/>
        <v>8.8354855511992875E-2</v>
      </c>
      <c r="X358" s="88">
        <f t="shared" si="14"/>
        <v>4.4725171784951584E-2</v>
      </c>
      <c r="Y358" s="88">
        <f t="shared" si="14"/>
        <v>0</v>
      </c>
      <c r="Z358" s="88">
        <f t="shared" si="13"/>
        <v>0</v>
      </c>
      <c r="AA358" s="88">
        <f t="shared" si="13"/>
        <v>0</v>
      </c>
      <c r="AB358" s="88">
        <f t="shared" si="13"/>
        <v>0</v>
      </c>
      <c r="AC358" s="88">
        <f t="shared" si="13"/>
        <v>0</v>
      </c>
      <c r="AD358" s="88">
        <f t="shared" si="13"/>
        <v>1</v>
      </c>
    </row>
    <row r="359" spans="2:30">
      <c r="B359" s="131" t="s">
        <v>138</v>
      </c>
      <c r="C359" s="132">
        <v>0</v>
      </c>
      <c r="D359" s="132">
        <v>1.0944444447222219</v>
      </c>
      <c r="E359" s="132">
        <v>0</v>
      </c>
      <c r="F359" s="132">
        <v>0</v>
      </c>
      <c r="G359" s="132">
        <v>0.36388888888888898</v>
      </c>
      <c r="H359" s="132">
        <v>0</v>
      </c>
      <c r="I359" s="132">
        <v>0.98521134638888852</v>
      </c>
      <c r="J359" s="132">
        <v>0</v>
      </c>
      <c r="K359" s="132">
        <v>0</v>
      </c>
      <c r="L359" s="132">
        <v>0</v>
      </c>
      <c r="M359" s="132">
        <v>0.1222222222222223</v>
      </c>
      <c r="N359" s="132">
        <v>0</v>
      </c>
      <c r="O359" s="132">
        <v>2.5657669016666662</v>
      </c>
      <c r="Q359" s="131" t="s">
        <v>83</v>
      </c>
      <c r="R359" s="88">
        <f t="shared" si="14"/>
        <v>0</v>
      </c>
      <c r="S359" s="88">
        <f t="shared" si="14"/>
        <v>0.42655645920574259</v>
      </c>
      <c r="T359" s="88">
        <f t="shared" si="14"/>
        <v>0</v>
      </c>
      <c r="U359" s="88">
        <f t="shared" si="14"/>
        <v>0</v>
      </c>
      <c r="V359" s="88">
        <f t="shared" si="14"/>
        <v>0.14182460949687781</v>
      </c>
      <c r="W359" s="88">
        <f t="shared" si="14"/>
        <v>0</v>
      </c>
      <c r="X359" s="88">
        <f t="shared" si="14"/>
        <v>0.3839831848126643</v>
      </c>
      <c r="Y359" s="88">
        <f t="shared" si="14"/>
        <v>0</v>
      </c>
      <c r="Z359" s="88">
        <f t="shared" si="13"/>
        <v>0</v>
      </c>
      <c r="AA359" s="88">
        <f t="shared" si="13"/>
        <v>0</v>
      </c>
      <c r="AB359" s="88">
        <f t="shared" si="13"/>
        <v>4.7635746701241412E-2</v>
      </c>
      <c r="AC359" s="88">
        <f t="shared" si="13"/>
        <v>0</v>
      </c>
      <c r="AD359" s="88">
        <f t="shared" si="13"/>
        <v>1</v>
      </c>
    </row>
    <row r="360" spans="2:30">
      <c r="B360" s="131" t="s">
        <v>61</v>
      </c>
      <c r="C360" s="132">
        <v>0</v>
      </c>
      <c r="D360" s="132">
        <v>0</v>
      </c>
      <c r="E360" s="132">
        <v>0.93970399972222285</v>
      </c>
      <c r="F360" s="132">
        <v>3.2564000277777741E-2</v>
      </c>
      <c r="G360" s="132">
        <v>0.51637199999999983</v>
      </c>
      <c r="H360" s="132">
        <v>0</v>
      </c>
      <c r="I360" s="132">
        <v>0.12931100805555557</v>
      </c>
      <c r="J360" s="132">
        <v>6.9779999999999998E-3</v>
      </c>
      <c r="K360" s="132">
        <v>0</v>
      </c>
      <c r="L360" s="132">
        <v>0</v>
      </c>
      <c r="M360" s="132">
        <v>0</v>
      </c>
      <c r="N360" s="132">
        <v>0</v>
      </c>
      <c r="O360" s="132">
        <v>1.6249290077777778</v>
      </c>
      <c r="Q360" s="131" t="s">
        <v>138</v>
      </c>
      <c r="R360" s="88">
        <f t="shared" si="14"/>
        <v>0</v>
      </c>
      <c r="S360" s="88">
        <f t="shared" si="14"/>
        <v>0</v>
      </c>
      <c r="T360" s="88">
        <f t="shared" si="14"/>
        <v>0.57830464914116109</v>
      </c>
      <c r="U360" s="88">
        <f t="shared" si="14"/>
        <v>2.004026029562464E-2</v>
      </c>
      <c r="V360" s="88">
        <f t="shared" si="14"/>
        <v>0.31778126769130699</v>
      </c>
      <c r="W360" s="88">
        <f t="shared" si="14"/>
        <v>0</v>
      </c>
      <c r="X360" s="88">
        <f t="shared" si="14"/>
        <v>7.9579481587567238E-2</v>
      </c>
      <c r="Y360" s="88">
        <f t="shared" si="14"/>
        <v>4.2943414552879334E-3</v>
      </c>
      <c r="Z360" s="88">
        <f t="shared" si="13"/>
        <v>0</v>
      </c>
      <c r="AA360" s="88">
        <f t="shared" si="13"/>
        <v>0</v>
      </c>
      <c r="AB360" s="88">
        <f t="shared" si="13"/>
        <v>0</v>
      </c>
      <c r="AC360" s="88">
        <f t="shared" si="13"/>
        <v>0</v>
      </c>
      <c r="AD360" s="88">
        <f t="shared" si="13"/>
        <v>1</v>
      </c>
    </row>
    <row r="361" spans="2:30">
      <c r="B361" s="137" t="s">
        <v>79</v>
      </c>
      <c r="C361" s="138">
        <v>0</v>
      </c>
      <c r="D361" s="138">
        <v>0</v>
      </c>
      <c r="E361" s="138">
        <v>0</v>
      </c>
      <c r="F361" s="138">
        <v>0</v>
      </c>
      <c r="G361" s="138">
        <v>5.9312999722222204E-2</v>
      </c>
      <c r="H361" s="138">
        <v>0</v>
      </c>
      <c r="I361" s="138">
        <v>5.6660631666666648E-2</v>
      </c>
      <c r="J361" s="138">
        <v>0</v>
      </c>
      <c r="K361" s="138">
        <v>0</v>
      </c>
      <c r="L361" s="138">
        <v>0</v>
      </c>
      <c r="M361" s="138">
        <v>0</v>
      </c>
      <c r="N361" s="138">
        <v>0</v>
      </c>
      <c r="O361" s="138">
        <v>0.11597363138888883</v>
      </c>
      <c r="Q361" s="137" t="s">
        <v>79</v>
      </c>
      <c r="R361" s="88">
        <f t="shared" si="14"/>
        <v>0</v>
      </c>
      <c r="S361" s="88">
        <f t="shared" si="14"/>
        <v>0</v>
      </c>
      <c r="T361" s="88">
        <f t="shared" si="14"/>
        <v>0</v>
      </c>
      <c r="U361" s="88">
        <f t="shared" si="14"/>
        <v>0</v>
      </c>
      <c r="V361" s="88">
        <f t="shared" si="14"/>
        <v>0.51143522033323896</v>
      </c>
      <c r="W361" s="88">
        <f t="shared" si="14"/>
        <v>0</v>
      </c>
      <c r="X361" s="88">
        <f t="shared" si="14"/>
        <v>0.48856477966676115</v>
      </c>
      <c r="Y361" s="88">
        <f t="shared" si="14"/>
        <v>0</v>
      </c>
      <c r="Z361" s="88">
        <f t="shared" si="13"/>
        <v>0</v>
      </c>
      <c r="AA361" s="88">
        <f t="shared" si="13"/>
        <v>0</v>
      </c>
      <c r="AB361" s="88">
        <f t="shared" si="13"/>
        <v>0</v>
      </c>
      <c r="AC361" s="88">
        <f t="shared" si="13"/>
        <v>0</v>
      </c>
      <c r="AD361" s="88">
        <f t="shared" si="13"/>
        <v>1</v>
      </c>
    </row>
  </sheetData>
  <sortState ref="B331:O361">
    <sortCondition descending="1" ref="O331:O361"/>
  </sortState>
  <pageMargins left="0.7" right="0.7" top="0.78740157499999996" bottom="0.78740157499999996" header="0.3" footer="0.3"/>
  <drawing r:id="rId7"/>
</worksheet>
</file>

<file path=xl/worksheets/sheet8.xml><?xml version="1.0" encoding="utf-8"?>
<worksheet xmlns="http://schemas.openxmlformats.org/spreadsheetml/2006/main" xmlns:r="http://schemas.openxmlformats.org/officeDocument/2006/relationships">
  <sheetPr codeName="Tabelle27">
    <tabColor theme="6" tint="-0.249977111117893"/>
  </sheetPr>
  <dimension ref="A6:AD358"/>
  <sheetViews>
    <sheetView zoomScaleNormal="100" workbookViewId="0">
      <selection activeCell="L46" sqref="L46"/>
    </sheetView>
  </sheetViews>
  <sheetFormatPr baseColWidth="10" defaultColWidth="11.42578125" defaultRowHeight="15"/>
  <cols>
    <col min="1" max="1" width="11.42578125" style="101"/>
    <col min="2" max="2" width="22.42578125" style="101" customWidth="1"/>
    <col min="3" max="3" width="23.7109375" style="101" customWidth="1"/>
    <col min="4" max="4" width="6.28515625" style="101" customWidth="1"/>
    <col min="5" max="5" width="8.42578125" style="101" customWidth="1"/>
    <col min="6" max="6" width="7.5703125" style="101" customWidth="1"/>
    <col min="7" max="7" width="14.7109375" style="101" customWidth="1"/>
    <col min="8" max="8" width="9.7109375" style="101" customWidth="1"/>
    <col min="9" max="9" width="14.5703125" style="101" customWidth="1"/>
    <col min="10" max="10" width="10.42578125" style="101" customWidth="1"/>
    <col min="11" max="11" width="12" style="101" customWidth="1"/>
    <col min="12" max="12" width="11.7109375" style="101" customWidth="1"/>
    <col min="13" max="13" width="16.140625" style="101" customWidth="1"/>
    <col min="14" max="14" width="17.85546875" style="101" customWidth="1"/>
    <col min="15" max="15" width="9" style="101" customWidth="1"/>
    <col min="16" max="16384" width="11.42578125" style="101"/>
  </cols>
  <sheetData>
    <row r="6" spans="2:9">
      <c r="B6" s="129" t="s">
        <v>760</v>
      </c>
      <c r="C6" s="130"/>
      <c r="D6" s="130"/>
      <c r="E6" s="130"/>
      <c r="F6" s="130"/>
      <c r="G6" s="130"/>
      <c r="H6" s="130"/>
      <c r="I6" s="130"/>
    </row>
    <row r="7" spans="2:9">
      <c r="B7" s="139" t="s">
        <v>213</v>
      </c>
      <c r="C7" s="101" t="s">
        <v>1000</v>
      </c>
    </row>
    <row r="8" spans="2:9">
      <c r="B8" s="139" t="s">
        <v>761</v>
      </c>
      <c r="C8" s="101" t="s">
        <v>139</v>
      </c>
    </row>
    <row r="9" spans="2:9">
      <c r="B9" s="139" t="s">
        <v>215</v>
      </c>
      <c r="C9" s="101" t="s">
        <v>166</v>
      </c>
    </row>
    <row r="11" spans="2:9">
      <c r="B11"/>
      <c r="C11" s="139" t="s">
        <v>762</v>
      </c>
      <c r="D11"/>
      <c r="E11"/>
      <c r="F11"/>
      <c r="G11"/>
      <c r="H11"/>
    </row>
    <row r="12" spans="2:9">
      <c r="B12" s="139" t="s">
        <v>1002</v>
      </c>
      <c r="C12" s="101" t="s">
        <v>870</v>
      </c>
      <c r="D12" s="101" t="s">
        <v>875</v>
      </c>
      <c r="E12" s="101" t="s">
        <v>876</v>
      </c>
      <c r="F12" s="101" t="s">
        <v>871</v>
      </c>
      <c r="G12" s="101" t="s">
        <v>877</v>
      </c>
      <c r="H12" s="101" t="s">
        <v>873</v>
      </c>
    </row>
    <row r="13" spans="2:9">
      <c r="B13" s="131" t="s">
        <v>194</v>
      </c>
      <c r="C13" s="132">
        <v>148.25890144449755</v>
      </c>
      <c r="D13" s="132">
        <v>25.213987382172082</v>
      </c>
      <c r="E13" s="132">
        <v>0</v>
      </c>
      <c r="F13" s="132">
        <v>58.195796357472588</v>
      </c>
      <c r="G13" s="132">
        <v>42.992231441369931</v>
      </c>
      <c r="H13" s="132">
        <v>274.66091662551219</v>
      </c>
    </row>
    <row r="14" spans="2:9">
      <c r="B14" s="131" t="s">
        <v>195</v>
      </c>
      <c r="C14" s="132">
        <v>48.493054825689789</v>
      </c>
      <c r="D14" s="132">
        <v>37.867055511458453</v>
      </c>
      <c r="E14" s="132">
        <v>24.680199083747521</v>
      </c>
      <c r="F14" s="132">
        <v>17.268425211077325</v>
      </c>
      <c r="G14" s="132">
        <v>33.052338475228197</v>
      </c>
      <c r="H14" s="132">
        <v>161.36107310720129</v>
      </c>
    </row>
    <row r="15" spans="2:9">
      <c r="B15" s="131" t="s">
        <v>196</v>
      </c>
      <c r="C15" s="132">
        <v>65.145775189356883</v>
      </c>
      <c r="D15" s="132">
        <v>9.9328057317289602</v>
      </c>
      <c r="E15" s="132">
        <v>0</v>
      </c>
      <c r="F15" s="132">
        <v>2.7024847629433753</v>
      </c>
      <c r="G15" s="132">
        <v>2.8841701892067464</v>
      </c>
      <c r="H15" s="132">
        <v>80.665235873235972</v>
      </c>
    </row>
    <row r="16" spans="2:9">
      <c r="B16" s="131" t="s">
        <v>197</v>
      </c>
      <c r="C16" s="132">
        <v>21.425344310368349</v>
      </c>
      <c r="D16" s="132">
        <v>2.6578041800309329</v>
      </c>
      <c r="E16" s="132">
        <v>0</v>
      </c>
      <c r="F16" s="132">
        <v>8.6699966113421105</v>
      </c>
      <c r="G16" s="132">
        <v>1.1054861186736753</v>
      </c>
      <c r="H16" s="132">
        <v>33.858631220415063</v>
      </c>
    </row>
    <row r="17" spans="2:12">
      <c r="B17" s="131" t="s">
        <v>198</v>
      </c>
      <c r="C17" s="132">
        <v>84.80136854506938</v>
      </c>
      <c r="D17" s="132">
        <v>31.892296532247826</v>
      </c>
      <c r="E17" s="132">
        <v>23.844811521059057</v>
      </c>
      <c r="F17" s="132">
        <v>0.64813145078952739</v>
      </c>
      <c r="G17" s="132">
        <v>3.4736163128677036</v>
      </c>
      <c r="H17" s="132">
        <v>144.66022436203349</v>
      </c>
    </row>
    <row r="18" spans="2:12">
      <c r="B18" s="131" t="s">
        <v>199</v>
      </c>
      <c r="C18" s="132">
        <v>119.20869312378059</v>
      </c>
      <c r="D18" s="132">
        <v>19.921974371527291</v>
      </c>
      <c r="E18" s="132">
        <v>14.042275938708139</v>
      </c>
      <c r="F18" s="132">
        <v>2.3666904697895297</v>
      </c>
      <c r="G18" s="132">
        <v>1.9113028682984967</v>
      </c>
      <c r="H18" s="132">
        <v>157.450936772104</v>
      </c>
    </row>
    <row r="19" spans="2:12">
      <c r="B19" s="131" t="s">
        <v>200</v>
      </c>
      <c r="C19" s="132">
        <v>48.158649365118009</v>
      </c>
      <c r="D19" s="132">
        <v>9.3744355565904876</v>
      </c>
      <c r="E19" s="132">
        <v>0</v>
      </c>
      <c r="F19" s="132">
        <v>1.7678658835701844</v>
      </c>
      <c r="G19" s="132">
        <v>2.4462736203584017</v>
      </c>
      <c r="H19" s="132">
        <v>61.747224425637071</v>
      </c>
    </row>
    <row r="20" spans="2:12">
      <c r="B20" s="131" t="s">
        <v>201</v>
      </c>
      <c r="C20" s="132">
        <v>144.3591093731342</v>
      </c>
      <c r="D20" s="132">
        <v>17.160640156672446</v>
      </c>
      <c r="E20" s="132">
        <v>0</v>
      </c>
      <c r="F20" s="132">
        <v>9.5680341187552749</v>
      </c>
      <c r="G20" s="132">
        <v>21.927226204791058</v>
      </c>
      <c r="H20" s="132">
        <v>193.01500985335298</v>
      </c>
    </row>
    <row r="21" spans="2:12">
      <c r="B21" s="131" t="s">
        <v>764</v>
      </c>
      <c r="C21" s="132">
        <v>679.85089617701465</v>
      </c>
      <c r="D21" s="132">
        <v>154.0209994224285</v>
      </c>
      <c r="E21" s="132">
        <v>62.567286543514719</v>
      </c>
      <c r="F21" s="132">
        <v>101.18742486573991</v>
      </c>
      <c r="G21" s="132">
        <v>109.79264523079421</v>
      </c>
      <c r="H21" s="132">
        <v>1107.4192522394922</v>
      </c>
    </row>
    <row r="22" spans="2:12">
      <c r="B22"/>
      <c r="C22"/>
      <c r="D22"/>
      <c r="E22"/>
      <c r="F22"/>
      <c r="G22"/>
      <c r="H22"/>
    </row>
    <row r="25" spans="2:12">
      <c r="B25" s="101" t="s">
        <v>765</v>
      </c>
    </row>
    <row r="26" spans="2:12" ht="30" customHeight="1">
      <c r="C26" s="144" t="s">
        <v>222</v>
      </c>
      <c r="D26" s="144" t="s">
        <v>229</v>
      </c>
      <c r="E26" s="144" t="s">
        <v>223</v>
      </c>
      <c r="F26" s="144" t="s">
        <v>228</v>
      </c>
      <c r="G26" s="136" t="s">
        <v>226</v>
      </c>
      <c r="H26" s="144" t="s">
        <v>242</v>
      </c>
      <c r="I26" s="144"/>
      <c r="J26" s="144"/>
      <c r="K26" s="144"/>
      <c r="L26" s="144"/>
    </row>
    <row r="27" spans="2:12">
      <c r="B27" s="131" t="s">
        <v>194</v>
      </c>
      <c r="C27" s="145">
        <f>C13</f>
        <v>148.25890144449755</v>
      </c>
      <c r="D27" s="145">
        <f t="shared" ref="D27:H27" si="0">D13</f>
        <v>25.213987382172082</v>
      </c>
      <c r="E27" s="145">
        <f t="shared" si="0"/>
        <v>0</v>
      </c>
      <c r="F27" s="145">
        <f t="shared" si="0"/>
        <v>58.195796357472588</v>
      </c>
      <c r="G27" s="145">
        <f t="shared" si="0"/>
        <v>42.992231441369931</v>
      </c>
      <c r="H27" s="145">
        <f t="shared" si="0"/>
        <v>274.66091662551219</v>
      </c>
      <c r="I27" s="145"/>
      <c r="J27" s="145"/>
      <c r="K27" s="145"/>
      <c r="L27" s="145"/>
    </row>
    <row r="28" spans="2:12">
      <c r="B28" s="131" t="s">
        <v>195</v>
      </c>
      <c r="C28" s="145">
        <f t="shared" ref="C28:H28" si="1">C14</f>
        <v>48.493054825689789</v>
      </c>
      <c r="D28" s="145">
        <f t="shared" si="1"/>
        <v>37.867055511458453</v>
      </c>
      <c r="E28" s="145">
        <f t="shared" si="1"/>
        <v>24.680199083747521</v>
      </c>
      <c r="F28" s="145">
        <f t="shared" si="1"/>
        <v>17.268425211077325</v>
      </c>
      <c r="G28" s="145">
        <f t="shared" si="1"/>
        <v>33.052338475228197</v>
      </c>
      <c r="H28" s="145">
        <f t="shared" si="1"/>
        <v>161.36107310720129</v>
      </c>
      <c r="I28" s="145"/>
      <c r="J28" s="145"/>
      <c r="K28" s="145"/>
      <c r="L28" s="145"/>
    </row>
    <row r="29" spans="2:12">
      <c r="B29" s="131" t="s">
        <v>196</v>
      </c>
      <c r="C29" s="145">
        <f t="shared" ref="C29:H29" si="2">C15</f>
        <v>65.145775189356883</v>
      </c>
      <c r="D29" s="145">
        <f t="shared" si="2"/>
        <v>9.9328057317289602</v>
      </c>
      <c r="E29" s="145">
        <f t="shared" si="2"/>
        <v>0</v>
      </c>
      <c r="F29" s="145">
        <f t="shared" si="2"/>
        <v>2.7024847629433753</v>
      </c>
      <c r="G29" s="145">
        <f t="shared" si="2"/>
        <v>2.8841701892067464</v>
      </c>
      <c r="H29" s="145">
        <f t="shared" si="2"/>
        <v>80.665235873235972</v>
      </c>
      <c r="I29" s="145"/>
      <c r="J29" s="145"/>
      <c r="K29" s="145"/>
      <c r="L29" s="145"/>
    </row>
    <row r="30" spans="2:12">
      <c r="B30" s="131" t="s">
        <v>197</v>
      </c>
      <c r="C30" s="145">
        <f t="shared" ref="C30:H30" si="3">C16</f>
        <v>21.425344310368349</v>
      </c>
      <c r="D30" s="145">
        <f t="shared" si="3"/>
        <v>2.6578041800309329</v>
      </c>
      <c r="E30" s="145">
        <f t="shared" si="3"/>
        <v>0</v>
      </c>
      <c r="F30" s="145">
        <f t="shared" si="3"/>
        <v>8.6699966113421105</v>
      </c>
      <c r="G30" s="145">
        <f t="shared" si="3"/>
        <v>1.1054861186736753</v>
      </c>
      <c r="H30" s="145">
        <f t="shared" si="3"/>
        <v>33.858631220415063</v>
      </c>
      <c r="I30" s="145"/>
      <c r="J30" s="145"/>
      <c r="K30" s="145"/>
      <c r="L30" s="145"/>
    </row>
    <row r="31" spans="2:12">
      <c r="B31" s="131" t="s">
        <v>198</v>
      </c>
      <c r="C31" s="145">
        <f t="shared" ref="C31:H31" si="4">C17</f>
        <v>84.80136854506938</v>
      </c>
      <c r="D31" s="145">
        <f t="shared" si="4"/>
        <v>31.892296532247826</v>
      </c>
      <c r="E31" s="145">
        <f t="shared" si="4"/>
        <v>23.844811521059057</v>
      </c>
      <c r="F31" s="145">
        <f t="shared" si="4"/>
        <v>0.64813145078952739</v>
      </c>
      <c r="G31" s="145">
        <f t="shared" si="4"/>
        <v>3.4736163128677036</v>
      </c>
      <c r="H31" s="145">
        <f t="shared" si="4"/>
        <v>144.66022436203349</v>
      </c>
      <c r="I31" s="145"/>
      <c r="J31" s="145"/>
      <c r="K31" s="145"/>
      <c r="L31" s="145"/>
    </row>
    <row r="32" spans="2:12">
      <c r="B32" s="131" t="s">
        <v>199</v>
      </c>
      <c r="C32" s="145">
        <f t="shared" ref="C32:H32" si="5">C18</f>
        <v>119.20869312378059</v>
      </c>
      <c r="D32" s="145">
        <f t="shared" si="5"/>
        <v>19.921974371527291</v>
      </c>
      <c r="E32" s="145">
        <f t="shared" si="5"/>
        <v>14.042275938708139</v>
      </c>
      <c r="F32" s="145">
        <f t="shared" si="5"/>
        <v>2.3666904697895297</v>
      </c>
      <c r="G32" s="145">
        <f t="shared" si="5"/>
        <v>1.9113028682984967</v>
      </c>
      <c r="H32" s="145">
        <f t="shared" si="5"/>
        <v>157.450936772104</v>
      </c>
      <c r="I32" s="145"/>
      <c r="J32" s="145"/>
      <c r="K32" s="145"/>
      <c r="L32" s="145"/>
    </row>
    <row r="33" spans="2:12">
      <c r="B33" s="131" t="s">
        <v>200</v>
      </c>
      <c r="C33" s="145">
        <f t="shared" ref="C33:H33" si="6">C19</f>
        <v>48.158649365118009</v>
      </c>
      <c r="D33" s="145">
        <f t="shared" si="6"/>
        <v>9.3744355565904876</v>
      </c>
      <c r="E33" s="145">
        <f t="shared" si="6"/>
        <v>0</v>
      </c>
      <c r="F33" s="145">
        <f t="shared" si="6"/>
        <v>1.7678658835701844</v>
      </c>
      <c r="G33" s="145">
        <f t="shared" si="6"/>
        <v>2.4462736203584017</v>
      </c>
      <c r="H33" s="145">
        <f t="shared" si="6"/>
        <v>61.747224425637071</v>
      </c>
      <c r="I33" s="145"/>
      <c r="J33" s="145"/>
      <c r="K33" s="145"/>
      <c r="L33" s="145"/>
    </row>
    <row r="34" spans="2:12">
      <c r="B34" s="131" t="s">
        <v>201</v>
      </c>
      <c r="C34" s="145">
        <f t="shared" ref="C34:H34" si="7">C20</f>
        <v>144.3591093731342</v>
      </c>
      <c r="D34" s="145">
        <f t="shared" si="7"/>
        <v>17.160640156672446</v>
      </c>
      <c r="E34" s="145">
        <f t="shared" si="7"/>
        <v>0</v>
      </c>
      <c r="F34" s="145">
        <f t="shared" si="7"/>
        <v>9.5680341187552749</v>
      </c>
      <c r="G34" s="145">
        <f t="shared" si="7"/>
        <v>21.927226204791058</v>
      </c>
      <c r="H34" s="145">
        <f t="shared" si="7"/>
        <v>193.01500985335298</v>
      </c>
      <c r="I34" s="145"/>
      <c r="J34" s="145"/>
      <c r="K34" s="145"/>
      <c r="L34" s="145"/>
    </row>
    <row r="55" spans="2:9">
      <c r="B55" s="129" t="s">
        <v>766</v>
      </c>
      <c r="C55" s="130"/>
      <c r="D55" s="130"/>
      <c r="E55" s="130"/>
      <c r="F55" s="130"/>
      <c r="G55" s="130"/>
      <c r="H55" s="130"/>
      <c r="I55" s="130"/>
    </row>
    <row r="56" spans="2:9">
      <c r="B56" s="139" t="s">
        <v>213</v>
      </c>
      <c r="C56" s="101" t="s">
        <v>1000</v>
      </c>
    </row>
    <row r="57" spans="2:9">
      <c r="B57" s="139" t="s">
        <v>761</v>
      </c>
      <c r="C57" s="101" t="s">
        <v>139</v>
      </c>
    </row>
    <row r="58" spans="2:9">
      <c r="B58" s="139" t="s">
        <v>169</v>
      </c>
      <c r="C58" s="101" t="s">
        <v>203</v>
      </c>
    </row>
    <row r="59" spans="2:9">
      <c r="B59" s="139" t="s">
        <v>215</v>
      </c>
      <c r="C59" s="101" t="s">
        <v>166</v>
      </c>
    </row>
    <row r="61" spans="2:9">
      <c r="B61" s="139" t="s">
        <v>762</v>
      </c>
      <c r="C61"/>
      <c r="D61"/>
      <c r="E61"/>
      <c r="F61"/>
      <c r="G61"/>
    </row>
    <row r="62" spans="2:9">
      <c r="B62" s="101" t="s">
        <v>870</v>
      </c>
      <c r="C62" s="101" t="s">
        <v>875</v>
      </c>
      <c r="D62" s="101" t="s">
        <v>876</v>
      </c>
      <c r="E62" s="101" t="s">
        <v>871</v>
      </c>
      <c r="F62" s="101" t="s">
        <v>877</v>
      </c>
      <c r="G62" s="101" t="s">
        <v>1006</v>
      </c>
    </row>
    <row r="63" spans="2:9">
      <c r="B63" s="132">
        <v>679.85089617701465</v>
      </c>
      <c r="C63" s="132">
        <v>154.0209994224285</v>
      </c>
      <c r="D63" s="132">
        <v>62.567286543514712</v>
      </c>
      <c r="E63" s="132">
        <v>101.18742486573991</v>
      </c>
      <c r="F63" s="132">
        <v>109.79264523079419</v>
      </c>
      <c r="G63" s="132">
        <v>-650.90649176050806</v>
      </c>
    </row>
    <row r="68" spans="1:11" ht="60">
      <c r="B68" s="144" t="s">
        <v>222</v>
      </c>
      <c r="C68" s="144" t="s">
        <v>229</v>
      </c>
      <c r="D68" s="144" t="s">
        <v>223</v>
      </c>
      <c r="E68" s="144" t="s">
        <v>228</v>
      </c>
      <c r="F68" s="136" t="s">
        <v>226</v>
      </c>
      <c r="G68" s="133" t="s">
        <v>1006</v>
      </c>
      <c r="H68" s="144" t="s">
        <v>1016</v>
      </c>
      <c r="I68" s="144" t="s">
        <v>1018</v>
      </c>
      <c r="J68" s="144"/>
      <c r="K68" s="144"/>
    </row>
    <row r="69" spans="1:11">
      <c r="B69" s="132">
        <f>B63</f>
        <v>679.85089617701465</v>
      </c>
      <c r="C69" s="132">
        <f t="shared" ref="C69:F69" si="8">C63</f>
        <v>154.0209994224285</v>
      </c>
      <c r="D69" s="132">
        <f t="shared" si="8"/>
        <v>62.567286543514712</v>
      </c>
      <c r="E69" s="132">
        <f t="shared" si="8"/>
        <v>101.18742486573991</v>
      </c>
      <c r="F69" s="132">
        <f t="shared" si="8"/>
        <v>109.79264523079419</v>
      </c>
      <c r="G69" s="132">
        <f>G63*-1</f>
        <v>650.90649176050806</v>
      </c>
      <c r="H69" s="132">
        <f>SUM(B69:F69)</f>
        <v>1107.4192522394919</v>
      </c>
      <c r="I69" s="132">
        <f>H69+G69</f>
        <v>1758.325744</v>
      </c>
      <c r="J69" s="132"/>
      <c r="K69" s="132"/>
    </row>
    <row r="70" spans="1:11">
      <c r="A70" s="101" t="s">
        <v>1017</v>
      </c>
      <c r="B70" s="88">
        <f>B69/$H$69</f>
        <v>0.61390561415848421</v>
      </c>
      <c r="C70" s="88">
        <f>C69/$H$69</f>
        <v>0.13908102022875046</v>
      </c>
      <c r="D70" s="88">
        <f>D69/$H$69</f>
        <v>5.6498283208448165E-2</v>
      </c>
      <c r="E70" s="88">
        <f>E69/$H$69</f>
        <v>9.1372282594069432E-2</v>
      </c>
      <c r="F70" s="88">
        <f>F69/$H$69</f>
        <v>9.9142799810247734E-2</v>
      </c>
      <c r="H70" s="88">
        <f>H69/$H$69</f>
        <v>1</v>
      </c>
    </row>
    <row r="71" spans="1:11">
      <c r="A71" s="101" t="s">
        <v>1019</v>
      </c>
      <c r="B71" s="88">
        <f>B69/$I$69</f>
        <v>0.38664672828507174</v>
      </c>
      <c r="C71" s="88">
        <f t="shared" ref="C71:F71" si="9">C69/$I$69</f>
        <v>8.7595259267516309E-2</v>
      </c>
      <c r="D71" s="88">
        <f t="shared" si="9"/>
        <v>3.558344451078839E-2</v>
      </c>
      <c r="E71" s="88">
        <f t="shared" si="9"/>
        <v>5.7547599021981852E-2</v>
      </c>
      <c r="F71" s="88">
        <f t="shared" si="9"/>
        <v>6.2441584334099472E-2</v>
      </c>
    </row>
    <row r="93" spans="2:9">
      <c r="B93" s="129" t="s">
        <v>767</v>
      </c>
      <c r="C93" s="130"/>
      <c r="D93" s="130"/>
      <c r="E93" s="130"/>
      <c r="F93" s="130"/>
      <c r="G93" s="130"/>
      <c r="H93" s="130"/>
      <c r="I93" s="130"/>
    </row>
    <row r="95" spans="2:9">
      <c r="B95" s="139" t="s">
        <v>213</v>
      </c>
      <c r="C95" s="101" t="s">
        <v>1000</v>
      </c>
    </row>
    <row r="96" spans="2:9">
      <c r="B96" s="139" t="s">
        <v>761</v>
      </c>
      <c r="C96" s="101" t="s">
        <v>139</v>
      </c>
    </row>
    <row r="97" spans="2:7">
      <c r="B97" s="139" t="s">
        <v>169</v>
      </c>
      <c r="C97" s="101" t="s">
        <v>203</v>
      </c>
    </row>
    <row r="99" spans="2:7">
      <c r="B99"/>
      <c r="C99" s="139" t="s">
        <v>762</v>
      </c>
      <c r="D99"/>
      <c r="E99"/>
      <c r="F99"/>
      <c r="G99"/>
    </row>
    <row r="100" spans="2:7">
      <c r="B100" s="139" t="s">
        <v>1002</v>
      </c>
      <c r="C100" s="101" t="s">
        <v>870</v>
      </c>
      <c r="D100" s="101" t="s">
        <v>875</v>
      </c>
      <c r="E100" s="101" t="s">
        <v>876</v>
      </c>
      <c r="F100" s="101" t="s">
        <v>871</v>
      </c>
      <c r="G100" s="101" t="s">
        <v>877</v>
      </c>
    </row>
    <row r="101" spans="2:7">
      <c r="B101" s="131" t="s">
        <v>157</v>
      </c>
      <c r="C101" s="132">
        <v>441.99345216832398</v>
      </c>
      <c r="D101" s="132">
        <v>107.85782883167607</v>
      </c>
      <c r="E101" s="132">
        <v>0</v>
      </c>
      <c r="F101" s="132">
        <v>0</v>
      </c>
      <c r="G101" s="132">
        <v>0</v>
      </c>
    </row>
    <row r="102" spans="2:7">
      <c r="B102" s="131" t="s">
        <v>155</v>
      </c>
      <c r="C102" s="132">
        <v>13.043044999999999</v>
      </c>
      <c r="D102" s="132">
        <v>0</v>
      </c>
      <c r="E102" s="132">
        <v>0</v>
      </c>
      <c r="F102" s="132">
        <v>0</v>
      </c>
      <c r="G102" s="132">
        <v>0</v>
      </c>
    </row>
    <row r="103" spans="2:7">
      <c r="B103" s="131" t="s">
        <v>161</v>
      </c>
      <c r="C103" s="132">
        <v>25.535845117269318</v>
      </c>
      <c r="D103" s="132">
        <v>4.9261548827306809</v>
      </c>
      <c r="E103" s="132">
        <v>0</v>
      </c>
      <c r="F103" s="132">
        <v>0</v>
      </c>
      <c r="G103" s="132">
        <v>0</v>
      </c>
    </row>
    <row r="104" spans="2:7">
      <c r="B104" s="131" t="s">
        <v>156</v>
      </c>
      <c r="C104" s="132">
        <v>139.00158613201918</v>
      </c>
      <c r="D104" s="132">
        <v>29.299632867980787</v>
      </c>
      <c r="E104" s="132">
        <v>0</v>
      </c>
      <c r="F104" s="132">
        <v>0</v>
      </c>
      <c r="G104" s="132">
        <v>0</v>
      </c>
    </row>
    <row r="105" spans="2:7">
      <c r="B105" s="131" t="s">
        <v>160</v>
      </c>
      <c r="C105" s="132">
        <v>30.151225921755508</v>
      </c>
      <c r="D105" s="132">
        <v>4.772135027264568</v>
      </c>
      <c r="E105" s="132">
        <v>0</v>
      </c>
      <c r="F105" s="132">
        <v>0</v>
      </c>
      <c r="G105" s="132">
        <v>0</v>
      </c>
    </row>
    <row r="106" spans="2:7">
      <c r="B106" s="131" t="s">
        <v>159</v>
      </c>
      <c r="C106" s="132">
        <v>22.058714737314691</v>
      </c>
      <c r="D106" s="132">
        <v>4.8989269131084807</v>
      </c>
      <c r="E106" s="132">
        <v>62.567286543514712</v>
      </c>
      <c r="F106" s="132">
        <v>101.18742486573991</v>
      </c>
      <c r="G106" s="132">
        <v>109.79264523079419</v>
      </c>
    </row>
    <row r="107" spans="2:7">
      <c r="B107" s="131" t="s">
        <v>308</v>
      </c>
      <c r="C107" s="132">
        <v>0</v>
      </c>
      <c r="D107" s="132">
        <v>0</v>
      </c>
      <c r="E107" s="132">
        <v>0</v>
      </c>
      <c r="F107" s="132">
        <v>0</v>
      </c>
      <c r="G107" s="132">
        <v>0</v>
      </c>
    </row>
    <row r="108" spans="2:7">
      <c r="B108" s="131" t="s">
        <v>255</v>
      </c>
      <c r="C108" s="132">
        <v>0</v>
      </c>
      <c r="D108" s="132">
        <v>0</v>
      </c>
      <c r="E108" s="132">
        <v>0</v>
      </c>
      <c r="F108" s="132">
        <v>0</v>
      </c>
      <c r="G108" s="132">
        <v>0</v>
      </c>
    </row>
    <row r="109" spans="2:7">
      <c r="B109" s="131" t="s">
        <v>163</v>
      </c>
      <c r="C109" s="132">
        <v>1.797677480248185</v>
      </c>
      <c r="D109" s="132">
        <v>0.6753225197518149</v>
      </c>
      <c r="E109" s="132">
        <v>0</v>
      </c>
      <c r="F109" s="132">
        <v>0</v>
      </c>
      <c r="G109" s="132">
        <v>0</v>
      </c>
    </row>
    <row r="110" spans="2:7">
      <c r="B110" s="131" t="s">
        <v>162</v>
      </c>
      <c r="C110" s="132">
        <v>0</v>
      </c>
      <c r="D110" s="132">
        <v>0</v>
      </c>
      <c r="E110" s="132">
        <v>0</v>
      </c>
      <c r="F110" s="132">
        <v>0</v>
      </c>
      <c r="G110" s="132">
        <v>0</v>
      </c>
    </row>
    <row r="111" spans="2:7">
      <c r="B111" s="131" t="s">
        <v>311</v>
      </c>
      <c r="C111" s="132">
        <v>6.2740016200839168</v>
      </c>
      <c r="D111" s="132">
        <v>1.5909983799160825</v>
      </c>
      <c r="E111" s="132">
        <v>0</v>
      </c>
      <c r="F111" s="132">
        <v>0</v>
      </c>
      <c r="G111" s="132">
        <v>0</v>
      </c>
    </row>
    <row r="112" spans="2:7">
      <c r="B112" s="131" t="s">
        <v>764</v>
      </c>
      <c r="C112" s="132">
        <v>679.85554817701495</v>
      </c>
      <c r="D112" s="132">
        <v>154.02099942242847</v>
      </c>
      <c r="E112" s="132">
        <v>62.567286543514712</v>
      </c>
      <c r="F112" s="132">
        <v>101.18742486573991</v>
      </c>
      <c r="G112" s="132">
        <v>109.79264523079419</v>
      </c>
    </row>
    <row r="119" spans="2:11" ht="60">
      <c r="B119" s="133" t="s">
        <v>782</v>
      </c>
      <c r="C119" s="144" t="s">
        <v>222</v>
      </c>
      <c r="D119" s="144" t="s">
        <v>229</v>
      </c>
      <c r="E119" s="144" t="s">
        <v>223</v>
      </c>
      <c r="F119" s="144" t="s">
        <v>228</v>
      </c>
      <c r="G119" s="136" t="s">
        <v>226</v>
      </c>
      <c r="H119" s="144"/>
      <c r="I119" s="144"/>
      <c r="J119" s="144"/>
      <c r="K119" s="144"/>
    </row>
    <row r="120" spans="2:11">
      <c r="B120" s="131" t="s">
        <v>157</v>
      </c>
      <c r="C120" s="132">
        <f>C101</f>
        <v>441.99345216832398</v>
      </c>
      <c r="D120" s="132">
        <f t="shared" ref="D120:G120" si="10">D101</f>
        <v>107.85782883167607</v>
      </c>
      <c r="E120" s="132">
        <f t="shared" si="10"/>
        <v>0</v>
      </c>
      <c r="F120" s="132">
        <f t="shared" si="10"/>
        <v>0</v>
      </c>
      <c r="G120" s="132">
        <f t="shared" si="10"/>
        <v>0</v>
      </c>
      <c r="H120" s="132"/>
      <c r="I120" s="132"/>
      <c r="J120" s="132"/>
      <c r="K120" s="132"/>
    </row>
    <row r="121" spans="2:11">
      <c r="B121" s="131" t="s">
        <v>155</v>
      </c>
      <c r="C121" s="132">
        <f t="shared" ref="C121:G121" si="11">C102</f>
        <v>13.043044999999999</v>
      </c>
      <c r="D121" s="132">
        <f t="shared" si="11"/>
        <v>0</v>
      </c>
      <c r="E121" s="132">
        <f t="shared" si="11"/>
        <v>0</v>
      </c>
      <c r="F121" s="132">
        <f t="shared" si="11"/>
        <v>0</v>
      </c>
      <c r="G121" s="132">
        <f t="shared" si="11"/>
        <v>0</v>
      </c>
      <c r="H121" s="132"/>
      <c r="I121" s="132"/>
      <c r="J121" s="132"/>
      <c r="K121" s="132"/>
    </row>
    <row r="122" spans="2:11">
      <c r="B122" s="131" t="s">
        <v>161</v>
      </c>
      <c r="C122" s="132">
        <f t="shared" ref="C122:G122" si="12">C103</f>
        <v>25.535845117269318</v>
      </c>
      <c r="D122" s="132">
        <f t="shared" si="12"/>
        <v>4.9261548827306809</v>
      </c>
      <c r="E122" s="132">
        <f t="shared" si="12"/>
        <v>0</v>
      </c>
      <c r="F122" s="132">
        <f t="shared" si="12"/>
        <v>0</v>
      </c>
      <c r="G122" s="132">
        <f t="shared" si="12"/>
        <v>0</v>
      </c>
      <c r="H122" s="132"/>
      <c r="I122" s="132"/>
      <c r="J122" s="132"/>
      <c r="K122" s="132"/>
    </row>
    <row r="123" spans="2:11">
      <c r="B123" s="131" t="s">
        <v>156</v>
      </c>
      <c r="C123" s="132">
        <f t="shared" ref="C123:G123" si="13">C104</f>
        <v>139.00158613201918</v>
      </c>
      <c r="D123" s="132">
        <f t="shared" si="13"/>
        <v>29.299632867980787</v>
      </c>
      <c r="E123" s="132">
        <f t="shared" si="13"/>
        <v>0</v>
      </c>
      <c r="F123" s="132">
        <f t="shared" si="13"/>
        <v>0</v>
      </c>
      <c r="G123" s="132">
        <f t="shared" si="13"/>
        <v>0</v>
      </c>
      <c r="H123" s="132"/>
      <c r="I123" s="132"/>
      <c r="J123" s="132"/>
      <c r="K123" s="132"/>
    </row>
    <row r="124" spans="2:11">
      <c r="B124" s="131" t="s">
        <v>160</v>
      </c>
      <c r="C124" s="132">
        <f t="shared" ref="C124:G124" si="14">C105</f>
        <v>30.151225921755508</v>
      </c>
      <c r="D124" s="132">
        <f t="shared" si="14"/>
        <v>4.772135027264568</v>
      </c>
      <c r="E124" s="132">
        <f t="shared" si="14"/>
        <v>0</v>
      </c>
      <c r="F124" s="132">
        <f t="shared" si="14"/>
        <v>0</v>
      </c>
      <c r="G124" s="132">
        <f t="shared" si="14"/>
        <v>0</v>
      </c>
      <c r="H124" s="132"/>
      <c r="I124" s="132"/>
      <c r="J124" s="132"/>
      <c r="K124" s="132"/>
    </row>
    <row r="125" spans="2:11">
      <c r="B125" s="131" t="s">
        <v>159</v>
      </c>
      <c r="C125" s="132">
        <f t="shared" ref="C125:G125" si="15">C106</f>
        <v>22.058714737314691</v>
      </c>
      <c r="D125" s="132">
        <f t="shared" si="15"/>
        <v>4.8989269131084807</v>
      </c>
      <c r="E125" s="132">
        <f t="shared" si="15"/>
        <v>62.567286543514712</v>
      </c>
      <c r="F125" s="132">
        <f t="shared" si="15"/>
        <v>101.18742486573991</v>
      </c>
      <c r="G125" s="132">
        <f t="shared" si="15"/>
        <v>109.79264523079419</v>
      </c>
      <c r="H125" s="132"/>
      <c r="I125" s="132"/>
      <c r="J125" s="132"/>
      <c r="K125" s="132"/>
    </row>
    <row r="126" spans="2:11">
      <c r="B126" s="131" t="s">
        <v>163</v>
      </c>
      <c r="C126" s="132">
        <f t="shared" ref="C126:G126" si="16">C109</f>
        <v>1.797677480248185</v>
      </c>
      <c r="D126" s="132">
        <f t="shared" si="16"/>
        <v>0.6753225197518149</v>
      </c>
      <c r="E126" s="132">
        <f t="shared" si="16"/>
        <v>0</v>
      </c>
      <c r="F126" s="132">
        <f t="shared" si="16"/>
        <v>0</v>
      </c>
      <c r="G126" s="132">
        <f t="shared" si="16"/>
        <v>0</v>
      </c>
      <c r="H126" s="132"/>
      <c r="I126" s="132"/>
      <c r="J126" s="132"/>
      <c r="K126" s="132"/>
    </row>
    <row r="127" spans="2:11">
      <c r="B127" s="131" t="s">
        <v>311</v>
      </c>
      <c r="C127" s="132">
        <f t="shared" ref="C127:G127" si="17">C111</f>
        <v>6.2740016200839168</v>
      </c>
      <c r="D127" s="132">
        <f t="shared" si="17"/>
        <v>1.5909983799160825</v>
      </c>
      <c r="E127" s="132">
        <f t="shared" si="17"/>
        <v>0</v>
      </c>
      <c r="F127" s="132">
        <f t="shared" si="17"/>
        <v>0</v>
      </c>
      <c r="G127" s="132">
        <f t="shared" si="17"/>
        <v>0</v>
      </c>
      <c r="H127" s="132"/>
      <c r="I127" s="132"/>
      <c r="J127" s="132"/>
      <c r="K127" s="132"/>
    </row>
    <row r="128" spans="2:11">
      <c r="B128" s="131"/>
      <c r="C128" s="132"/>
      <c r="D128" s="132"/>
      <c r="E128" s="132"/>
      <c r="F128" s="132"/>
      <c r="G128" s="132"/>
      <c r="H128" s="132"/>
      <c r="I128" s="132"/>
      <c r="J128" s="132"/>
      <c r="K128" s="132"/>
    </row>
    <row r="150" spans="2:9">
      <c r="B150" s="129" t="s">
        <v>770</v>
      </c>
      <c r="C150" s="130"/>
      <c r="D150" s="130"/>
      <c r="E150" s="130"/>
      <c r="F150" s="130"/>
      <c r="G150" s="130"/>
      <c r="H150" s="130"/>
      <c r="I150" s="130"/>
    </row>
    <row r="152" spans="2:9">
      <c r="B152" s="139" t="s">
        <v>213</v>
      </c>
      <c r="C152" s="101" t="s">
        <v>1000</v>
      </c>
    </row>
    <row r="153" spans="2:9">
      <c r="B153" s="139" t="s">
        <v>761</v>
      </c>
      <c r="C153" s="101" t="s">
        <v>139</v>
      </c>
    </row>
    <row r="154" spans="2:9">
      <c r="B154" s="139" t="s">
        <v>169</v>
      </c>
      <c r="C154" s="101" t="s">
        <v>203</v>
      </c>
    </row>
    <row r="156" spans="2:9">
      <c r="B156" s="139" t="s">
        <v>1002</v>
      </c>
      <c r="C156" t="s">
        <v>771</v>
      </c>
      <c r="E156" s="133" t="s">
        <v>782</v>
      </c>
      <c r="F156" s="133" t="s">
        <v>771</v>
      </c>
      <c r="G156" s="96" t="s">
        <v>253</v>
      </c>
      <c r="H156" s="101" t="s">
        <v>185</v>
      </c>
    </row>
    <row r="157" spans="2:9">
      <c r="B157" s="131" t="s">
        <v>157</v>
      </c>
      <c r="C157" s="132">
        <v>549.85128100000009</v>
      </c>
      <c r="E157" s="131" t="s">
        <v>157</v>
      </c>
      <c r="F157" s="132">
        <v>549.85128100000009</v>
      </c>
      <c r="G157" s="132">
        <f>F157</f>
        <v>549.85128100000009</v>
      </c>
    </row>
    <row r="158" spans="2:9">
      <c r="B158" s="131" t="s">
        <v>155</v>
      </c>
      <c r="C158" s="132">
        <v>13.043044999999999</v>
      </c>
      <c r="E158" s="131" t="s">
        <v>159</v>
      </c>
      <c r="F158" s="132">
        <v>300.50499829047203</v>
      </c>
      <c r="G158" s="132">
        <f>F158</f>
        <v>300.50499829047203</v>
      </c>
    </row>
    <row r="159" spans="2:9">
      <c r="B159" s="131" t="s">
        <v>161</v>
      </c>
      <c r="C159" s="132">
        <v>30.462</v>
      </c>
      <c r="E159" s="131" t="s">
        <v>156</v>
      </c>
      <c r="F159" s="132">
        <v>168.301219</v>
      </c>
      <c r="G159" s="132"/>
      <c r="H159" s="132">
        <f>F159</f>
        <v>168.301219</v>
      </c>
    </row>
    <row r="160" spans="2:9">
      <c r="B160" s="131" t="s">
        <v>156</v>
      </c>
      <c r="C160" s="132">
        <v>168.301219</v>
      </c>
      <c r="E160" s="131" t="s">
        <v>160</v>
      </c>
      <c r="F160" s="132">
        <v>34.923360949020065</v>
      </c>
      <c r="G160" s="132">
        <f>F160</f>
        <v>34.923360949020065</v>
      </c>
    </row>
    <row r="161" spans="2:8">
      <c r="B161" s="131" t="s">
        <v>160</v>
      </c>
      <c r="C161" s="132">
        <v>34.923360949020065</v>
      </c>
      <c r="E161" s="131" t="s">
        <v>161</v>
      </c>
      <c r="F161" s="132">
        <v>30.462</v>
      </c>
      <c r="G161" s="132"/>
    </row>
    <row r="162" spans="2:8">
      <c r="B162" s="131" t="s">
        <v>159</v>
      </c>
      <c r="C162" s="132">
        <v>300.50499829047203</v>
      </c>
      <c r="E162" s="131" t="s">
        <v>155</v>
      </c>
      <c r="F162" s="132">
        <v>13.043044999999999</v>
      </c>
    </row>
    <row r="163" spans="2:8">
      <c r="B163" s="131" t="s">
        <v>308</v>
      </c>
      <c r="C163" s="132">
        <v>0</v>
      </c>
      <c r="E163" s="131" t="s">
        <v>311</v>
      </c>
      <c r="F163" s="132">
        <v>7.8649999999999984</v>
      </c>
      <c r="G163" s="132">
        <f>F163</f>
        <v>7.8649999999999984</v>
      </c>
    </row>
    <row r="164" spans="2:8">
      <c r="B164" s="131" t="s">
        <v>255</v>
      </c>
      <c r="C164" s="132">
        <v>0</v>
      </c>
      <c r="E164" s="131" t="s">
        <v>163</v>
      </c>
      <c r="F164" s="132">
        <v>2.4729999999999999</v>
      </c>
      <c r="H164" s="132">
        <f>F164</f>
        <v>2.4729999999999999</v>
      </c>
    </row>
    <row r="165" spans="2:8">
      <c r="B165" s="131" t="s">
        <v>163</v>
      </c>
      <c r="C165" s="132">
        <v>2.4729999999999999</v>
      </c>
      <c r="E165" s="131" t="s">
        <v>308</v>
      </c>
      <c r="F165" s="132">
        <v>0</v>
      </c>
      <c r="H165" s="132">
        <f>F165</f>
        <v>0</v>
      </c>
    </row>
    <row r="166" spans="2:8">
      <c r="B166" s="131" t="s">
        <v>162</v>
      </c>
      <c r="C166" s="132">
        <v>0</v>
      </c>
      <c r="E166" s="131" t="s">
        <v>255</v>
      </c>
      <c r="F166" s="132">
        <v>0</v>
      </c>
      <c r="H166" s="132">
        <f>F166</f>
        <v>0</v>
      </c>
    </row>
    <row r="167" spans="2:8">
      <c r="B167" s="131" t="s">
        <v>311</v>
      </c>
      <c r="C167" s="132">
        <v>7.8649999999999984</v>
      </c>
      <c r="E167" s="131" t="s">
        <v>162</v>
      </c>
      <c r="F167" s="132">
        <v>0</v>
      </c>
      <c r="H167" s="132">
        <f>F167</f>
        <v>0</v>
      </c>
    </row>
    <row r="168" spans="2:8">
      <c r="B168" s="131" t="s">
        <v>164</v>
      </c>
      <c r="C168" s="132">
        <v>0</v>
      </c>
      <c r="E168" s="131" t="s">
        <v>164</v>
      </c>
      <c r="F168" s="132">
        <v>0</v>
      </c>
      <c r="H168" s="132">
        <f>F168</f>
        <v>0</v>
      </c>
    </row>
    <row r="169" spans="2:8">
      <c r="B169" s="131" t="s">
        <v>764</v>
      </c>
      <c r="C169" s="132">
        <v>1107.4239042394922</v>
      </c>
      <c r="E169" s="134" t="s">
        <v>783</v>
      </c>
      <c r="F169" s="135">
        <v>1123.5978878843666</v>
      </c>
      <c r="G169" s="132">
        <f>SUM(G157:G168)</f>
        <v>893.14464023949222</v>
      </c>
      <c r="H169" s="132">
        <f>SUM(H157:H168)</f>
        <v>170.77421900000002</v>
      </c>
    </row>
    <row r="170" spans="2:8">
      <c r="G170" s="88">
        <f>G169/$F$169</f>
        <v>0.79489704445885256</v>
      </c>
      <c r="H170" s="88">
        <f>H169/$F$169</f>
        <v>0.15198873266089211</v>
      </c>
    </row>
    <row r="181" spans="2:9">
      <c r="B181" s="129" t="s">
        <v>773</v>
      </c>
      <c r="C181" s="130"/>
      <c r="D181" s="130"/>
      <c r="E181" s="130"/>
      <c r="F181" s="130"/>
      <c r="G181" s="130"/>
      <c r="H181" s="130"/>
      <c r="I181" s="130"/>
    </row>
    <row r="183" spans="2:9">
      <c r="B183" s="139" t="s">
        <v>761</v>
      </c>
      <c r="C183" s="101" t="s">
        <v>1000</v>
      </c>
    </row>
    <row r="184" spans="2:9">
      <c r="B184" s="139" t="s">
        <v>169</v>
      </c>
      <c r="C184" s="101" t="s">
        <v>203</v>
      </c>
    </row>
    <row r="185" spans="2:9">
      <c r="B185" s="139" t="s">
        <v>215</v>
      </c>
      <c r="C185" s="101" t="s">
        <v>166</v>
      </c>
    </row>
    <row r="187" spans="2:9">
      <c r="B187"/>
      <c r="C187" s="139" t="s">
        <v>762</v>
      </c>
      <c r="D187"/>
      <c r="E187"/>
      <c r="F187"/>
      <c r="G187"/>
      <c r="H187"/>
    </row>
    <row r="188" spans="2:9">
      <c r="B188" s="139" t="s">
        <v>1002</v>
      </c>
      <c r="C188" s="101" t="s">
        <v>871</v>
      </c>
      <c r="D188" s="101" t="s">
        <v>875</v>
      </c>
      <c r="E188" s="101" t="s">
        <v>876</v>
      </c>
      <c r="F188" s="101" t="s">
        <v>870</v>
      </c>
      <c r="G188" s="101" t="s">
        <v>877</v>
      </c>
      <c r="H188" s="101" t="s">
        <v>874</v>
      </c>
    </row>
    <row r="189" spans="2:9">
      <c r="B189" s="131" t="s">
        <v>87</v>
      </c>
      <c r="C189" s="132">
        <v>0.79650009472250405</v>
      </c>
      <c r="D189" s="132">
        <v>2.9290402948194711</v>
      </c>
      <c r="E189" s="132">
        <v>1.1495131111513364</v>
      </c>
      <c r="F189" s="132">
        <v>15.444228998420176</v>
      </c>
      <c r="G189" s="132">
        <v>2.8193865805503164</v>
      </c>
      <c r="H189" s="132">
        <v>23.138669079663806</v>
      </c>
    </row>
    <row r="190" spans="2:9">
      <c r="B190" s="131" t="s">
        <v>9</v>
      </c>
      <c r="C190" s="132">
        <v>0.8958889898098541</v>
      </c>
      <c r="D190" s="132">
        <v>5.0399554165097262</v>
      </c>
      <c r="E190" s="132">
        <v>1.653524459625108</v>
      </c>
      <c r="F190" s="132">
        <v>26.794760832906473</v>
      </c>
      <c r="G190" s="132">
        <v>2.1973983298502571</v>
      </c>
      <c r="H190" s="132">
        <v>36.58152802870142</v>
      </c>
    </row>
    <row r="191" spans="2:9">
      <c r="B191" s="131" t="s">
        <v>14</v>
      </c>
      <c r="C191" s="132">
        <v>1.3628792208749989</v>
      </c>
      <c r="D191" s="132">
        <v>0.43622973445567176</v>
      </c>
      <c r="E191" s="132">
        <v>0.55152979775277777</v>
      </c>
      <c r="F191" s="132">
        <v>3.0674984583593599</v>
      </c>
      <c r="G191" s="132">
        <v>1.3111508062233794</v>
      </c>
      <c r="H191" s="132">
        <v>6.7292880176661871</v>
      </c>
    </row>
    <row r="192" spans="2:9">
      <c r="B192" s="131" t="s">
        <v>52</v>
      </c>
      <c r="C192" s="132">
        <v>0.53756931274512942</v>
      </c>
      <c r="D192" s="132">
        <v>0.49337940751009135</v>
      </c>
      <c r="E192" s="132">
        <v>0.25612105586661116</v>
      </c>
      <c r="F192" s="132">
        <v>2.3334286161543738</v>
      </c>
      <c r="G192" s="132">
        <v>0.85635275774705388</v>
      </c>
      <c r="H192" s="132">
        <v>4.4768511500232595</v>
      </c>
    </row>
    <row r="193" spans="2:8">
      <c r="B193" s="131" t="s">
        <v>61</v>
      </c>
      <c r="C193" s="132">
        <v>0.68167008772182724</v>
      </c>
      <c r="D193" s="132">
        <v>0.18803075759375937</v>
      </c>
      <c r="E193" s="132">
        <v>0.1116194830775965</v>
      </c>
      <c r="F193" s="132">
        <v>0.16592526315683129</v>
      </c>
      <c r="G193" s="132">
        <v>0.32229441637058526</v>
      </c>
      <c r="H193" s="132">
        <v>1.4695400079205996</v>
      </c>
    </row>
    <row r="194" spans="2:8">
      <c r="B194" s="131" t="s">
        <v>19</v>
      </c>
      <c r="C194" s="132">
        <v>1.266844864630051</v>
      </c>
      <c r="D194" s="132">
        <v>3.023991237032928</v>
      </c>
      <c r="E194" s="132">
        <v>0.99404678032598126</v>
      </c>
      <c r="F194" s="132">
        <v>19.520840798901354</v>
      </c>
      <c r="G194" s="132">
        <v>1.8561277183903724</v>
      </c>
      <c r="H194" s="132">
        <v>26.661851399280685</v>
      </c>
    </row>
    <row r="195" spans="2:8">
      <c r="B195" s="131" t="s">
        <v>22</v>
      </c>
      <c r="C195" s="132">
        <v>0.17379881835689778</v>
      </c>
      <c r="D195" s="132">
        <v>0.52732006217765071</v>
      </c>
      <c r="E195" s="132">
        <v>1.1148941028098114</v>
      </c>
      <c r="F195" s="132">
        <v>3.2715422865846939</v>
      </c>
      <c r="G195" s="132">
        <v>1.4615090240929973</v>
      </c>
      <c r="H195" s="132">
        <v>6.5490642940220507</v>
      </c>
    </row>
    <row r="196" spans="2:8">
      <c r="B196" s="131" t="s">
        <v>31</v>
      </c>
      <c r="C196" s="132">
        <v>0.12288737245516113</v>
      </c>
      <c r="D196" s="132">
        <v>0.29379660218388232</v>
      </c>
      <c r="E196" s="132">
        <v>0.16524608519308159</v>
      </c>
      <c r="F196" s="132">
        <v>2.7245453103916994</v>
      </c>
      <c r="G196" s="132">
        <v>0.25413246044139043</v>
      </c>
      <c r="H196" s="132">
        <v>3.5606078306652149</v>
      </c>
    </row>
    <row r="197" spans="2:8">
      <c r="B197" s="131" t="s">
        <v>111</v>
      </c>
      <c r="C197" s="132">
        <v>0.3559691061978475</v>
      </c>
      <c r="D197" s="132">
        <v>0.83026453226899255</v>
      </c>
      <c r="E197" s="132">
        <v>1.0666151563608912</v>
      </c>
      <c r="F197" s="132">
        <v>6.5321430250170343</v>
      </c>
      <c r="G197" s="132">
        <v>1.5247629072748268</v>
      </c>
      <c r="H197" s="132">
        <v>10.309754727119591</v>
      </c>
    </row>
    <row r="198" spans="2:8">
      <c r="B198" s="131" t="s">
        <v>47</v>
      </c>
      <c r="C198" s="132">
        <v>18.354895496457104</v>
      </c>
      <c r="D198" s="132">
        <v>27.387315141872953</v>
      </c>
      <c r="E198" s="132">
        <v>8.5775605791469598</v>
      </c>
      <c r="F198" s="132">
        <v>86.436052015255484</v>
      </c>
      <c r="G198" s="132">
        <v>14.699122881414191</v>
      </c>
      <c r="H198" s="132">
        <v>155.45494611414671</v>
      </c>
    </row>
    <row r="199" spans="2:8">
      <c r="B199" s="131" t="s">
        <v>26</v>
      </c>
      <c r="C199" s="132">
        <v>5.6016639478747274</v>
      </c>
      <c r="D199" s="132">
        <v>29.754946126557979</v>
      </c>
      <c r="E199" s="132">
        <v>12.825322886995826</v>
      </c>
      <c r="F199" s="132">
        <v>178.97587970819865</v>
      </c>
      <c r="G199" s="132">
        <v>18.913640163126619</v>
      </c>
      <c r="H199" s="132">
        <v>246.07145283275378</v>
      </c>
    </row>
    <row r="200" spans="2:8">
      <c r="B200" s="131" t="s">
        <v>39</v>
      </c>
      <c r="C200" s="132">
        <v>6.3593674638193969</v>
      </c>
      <c r="D200" s="132">
        <v>1.0145061283888457</v>
      </c>
      <c r="E200" s="132">
        <v>0.95767313019045508</v>
      </c>
      <c r="F200" s="132">
        <v>2.0733131778006815</v>
      </c>
      <c r="G200" s="132">
        <v>2.6327986755466388</v>
      </c>
      <c r="H200" s="132">
        <v>13.037658575746018</v>
      </c>
    </row>
    <row r="201" spans="2:8">
      <c r="B201" s="131" t="s">
        <v>77</v>
      </c>
      <c r="C201" s="132">
        <v>0.89367828242932901</v>
      </c>
      <c r="D201" s="132">
        <v>2.6486471268150726</v>
      </c>
      <c r="E201" s="132">
        <v>0.94274716576833217</v>
      </c>
      <c r="F201" s="132">
        <v>15.292111495619761</v>
      </c>
      <c r="G201" s="132">
        <v>1.6330819774578511</v>
      </c>
      <c r="H201" s="132">
        <v>21.410266048090346</v>
      </c>
    </row>
    <row r="202" spans="2:8">
      <c r="B202" s="131" t="s">
        <v>138</v>
      </c>
      <c r="C202" s="132">
        <v>1.822375754458468E-2</v>
      </c>
      <c r="D202" s="132">
        <v>4.050871174218134E-2</v>
      </c>
      <c r="E202" s="132">
        <v>3.3641145185741621E-2</v>
      </c>
      <c r="F202" s="132">
        <v>0.47080685415097778</v>
      </c>
      <c r="G202" s="132">
        <v>4.6345490487736618E-2</v>
      </c>
      <c r="H202" s="132">
        <v>0.60952595911122198</v>
      </c>
    </row>
    <row r="203" spans="2:8">
      <c r="B203" s="131" t="s">
        <v>35</v>
      </c>
      <c r="C203" s="132">
        <v>0.24544137337381286</v>
      </c>
      <c r="D203" s="132">
        <v>1.4324778626916808</v>
      </c>
      <c r="E203" s="132">
        <v>0.48832602331300945</v>
      </c>
      <c r="F203" s="132">
        <v>8.0107818076545065</v>
      </c>
      <c r="G203" s="132">
        <v>1.0948519783093411</v>
      </c>
      <c r="H203" s="132">
        <v>11.271879045342351</v>
      </c>
    </row>
    <row r="204" spans="2:8">
      <c r="B204" s="131" t="s">
        <v>56</v>
      </c>
      <c r="C204" s="132">
        <v>23.316953881312479</v>
      </c>
      <c r="D204" s="132">
        <v>22.469972589651473</v>
      </c>
      <c r="E204" s="132">
        <v>5.9818080484039555</v>
      </c>
      <c r="F204" s="132">
        <v>68.378330689852888</v>
      </c>
      <c r="G204" s="132">
        <v>13.587976859799582</v>
      </c>
      <c r="H204" s="132">
        <v>133.73504206902038</v>
      </c>
    </row>
    <row r="205" spans="2:8">
      <c r="B205" s="131" t="s">
        <v>65</v>
      </c>
      <c r="C205" s="132">
        <v>0.18062889365614815</v>
      </c>
      <c r="D205" s="132">
        <v>0.42803024489854885</v>
      </c>
      <c r="E205" s="132">
        <v>0.1921367982010686</v>
      </c>
      <c r="F205" s="132">
        <v>4.000322468051758</v>
      </c>
      <c r="G205" s="132">
        <v>0.35611656345107923</v>
      </c>
      <c r="H205" s="132">
        <v>5.1572349682586029</v>
      </c>
    </row>
    <row r="206" spans="2:8">
      <c r="B206" s="131" t="s">
        <v>69</v>
      </c>
      <c r="C206" s="132">
        <v>0.18849630083174096</v>
      </c>
      <c r="D206" s="132">
        <v>0.31640813021851244</v>
      </c>
      <c r="E206" s="132">
        <v>0.26198098700448769</v>
      </c>
      <c r="F206" s="132">
        <v>3.1669231958728199</v>
      </c>
      <c r="G206" s="132">
        <v>0.52419657319361357</v>
      </c>
      <c r="H206" s="132">
        <v>4.4580051871211746</v>
      </c>
    </row>
    <row r="207" spans="2:8">
      <c r="B207" s="131" t="s">
        <v>72</v>
      </c>
      <c r="C207" s="132">
        <v>0.15157992371884274</v>
      </c>
      <c r="D207" s="132">
        <v>0.50803800906304852</v>
      </c>
      <c r="E207" s="132">
        <v>0.15820800471991975</v>
      </c>
      <c r="F207" s="132">
        <v>2.8193397699341638</v>
      </c>
      <c r="G207" s="132">
        <v>0.20006054497287845</v>
      </c>
      <c r="H207" s="132">
        <v>3.8372262524088532</v>
      </c>
    </row>
    <row r="208" spans="2:8">
      <c r="B208" s="131" t="s">
        <v>79</v>
      </c>
      <c r="C208" s="132">
        <v>0.16228548905268433</v>
      </c>
      <c r="D208" s="132">
        <v>2.3506726223176712E-2</v>
      </c>
      <c r="E208" s="132">
        <v>4.7521303273596653E-2</v>
      </c>
      <c r="F208" s="132">
        <v>2.1792692792386943E-2</v>
      </c>
      <c r="G208" s="132">
        <v>9.5746141090104681E-2</v>
      </c>
      <c r="H208" s="132">
        <v>0.35085235243194934</v>
      </c>
    </row>
    <row r="209" spans="2:8">
      <c r="B209" s="131" t="s">
        <v>83</v>
      </c>
      <c r="C209" s="132">
        <v>2.1551099086601475</v>
      </c>
      <c r="D209" s="132">
        <v>10.078905433644337</v>
      </c>
      <c r="E209" s="132">
        <v>3.3887378438625841</v>
      </c>
      <c r="F209" s="132">
        <v>48.632070193554732</v>
      </c>
      <c r="G209" s="132">
        <v>4.3456459028726959</v>
      </c>
      <c r="H209" s="132">
        <v>68.600469282594503</v>
      </c>
    </row>
    <row r="210" spans="2:8">
      <c r="B210" s="131" t="s">
        <v>135</v>
      </c>
      <c r="C210" s="132">
        <v>0.22262985177881683</v>
      </c>
      <c r="D210" s="132">
        <v>1.1702729996839658</v>
      </c>
      <c r="E210" s="132">
        <v>1.2303424435744361</v>
      </c>
      <c r="F210" s="132">
        <v>10.365459128307069</v>
      </c>
      <c r="G210" s="132">
        <v>1.4507602623952567</v>
      </c>
      <c r="H210" s="132">
        <v>14.439464685739546</v>
      </c>
    </row>
    <row r="211" spans="2:8">
      <c r="B211" s="131" t="s">
        <v>92</v>
      </c>
      <c r="C211" s="132">
        <v>2.4606727614991697</v>
      </c>
      <c r="D211" s="132">
        <v>3.6838802769973844</v>
      </c>
      <c r="E211" s="132">
        <v>2.6385804247213303</v>
      </c>
      <c r="F211" s="132">
        <v>36.437177756560018</v>
      </c>
      <c r="G211" s="132">
        <v>5.9505812710908232</v>
      </c>
      <c r="H211" s="132">
        <v>51.170892490868731</v>
      </c>
    </row>
    <row r="212" spans="2:8">
      <c r="B212" s="131" t="s">
        <v>95</v>
      </c>
      <c r="C212" s="132">
        <v>4.0073316779857961</v>
      </c>
      <c r="D212" s="132">
        <v>2.1827967242152724</v>
      </c>
      <c r="E212" s="132">
        <v>1.0788411645010165</v>
      </c>
      <c r="F212" s="132">
        <v>2.3728888754095925</v>
      </c>
      <c r="G212" s="132">
        <v>2.2632905317216006</v>
      </c>
      <c r="H212" s="132">
        <v>11.905148973833278</v>
      </c>
    </row>
    <row r="213" spans="2:8">
      <c r="B213" s="131" t="s">
        <v>100</v>
      </c>
      <c r="C213" s="132">
        <v>0.16045317593668429</v>
      </c>
      <c r="D213" s="132">
        <v>1.4224089911511233</v>
      </c>
      <c r="E213" s="132">
        <v>0.85199196794731014</v>
      </c>
      <c r="F213" s="132">
        <v>8.1620667785674019</v>
      </c>
      <c r="G213" s="132">
        <v>2.315786076494875</v>
      </c>
      <c r="H213" s="132">
        <v>12.912706990097394</v>
      </c>
    </row>
    <row r="214" spans="2:8">
      <c r="B214" s="131" t="s">
        <v>107</v>
      </c>
      <c r="C214" s="132">
        <v>0.79213180786607107</v>
      </c>
      <c r="D214" s="132">
        <v>2.3567562221543907</v>
      </c>
      <c r="E214" s="132">
        <v>0.43700114368594789</v>
      </c>
      <c r="F214" s="132">
        <v>16.435542133469234</v>
      </c>
      <c r="G214" s="132">
        <v>0.89372602836115145</v>
      </c>
      <c r="H214" s="132">
        <v>20.915157335536794</v>
      </c>
    </row>
    <row r="215" spans="2:8">
      <c r="B215" s="131" t="s">
        <v>103</v>
      </c>
      <c r="C215" s="132">
        <v>0.36814659790400595</v>
      </c>
      <c r="D215" s="132">
        <v>0.28141609508545112</v>
      </c>
      <c r="E215" s="132">
        <v>0.32595713491738337</v>
      </c>
      <c r="F215" s="132">
        <v>1.8142827515845921</v>
      </c>
      <c r="G215" s="132">
        <v>0.43243784901840415</v>
      </c>
      <c r="H215" s="132">
        <v>3.2222404285098367</v>
      </c>
    </row>
    <row r="216" spans="2:8">
      <c r="B216" s="131" t="s">
        <v>43</v>
      </c>
      <c r="C216" s="132">
        <v>28.354172534043716</v>
      </c>
      <c r="D216" s="132">
        <v>9.6530558754393336</v>
      </c>
      <c r="E216" s="132">
        <v>5.0106435450906597</v>
      </c>
      <c r="F216" s="132">
        <v>27.546270285173083</v>
      </c>
      <c r="G216" s="132">
        <v>11.844342277062491</v>
      </c>
      <c r="H216" s="132">
        <v>82.408484516809281</v>
      </c>
    </row>
    <row r="217" spans="2:8">
      <c r="B217" s="131" t="s">
        <v>116</v>
      </c>
      <c r="C217" s="132">
        <v>0.54371153685516327</v>
      </c>
      <c r="D217" s="132">
        <v>1.3235059555994888</v>
      </c>
      <c r="E217" s="132">
        <v>1.9514673387775343</v>
      </c>
      <c r="F217" s="132">
        <v>10.519360013805668</v>
      </c>
      <c r="G217" s="132">
        <v>2.7414676366755932</v>
      </c>
      <c r="H217" s="132">
        <v>17.079512481713447</v>
      </c>
    </row>
    <row r="218" spans="2:8">
      <c r="B218" s="131" t="s">
        <v>137</v>
      </c>
      <c r="C218" s="132">
        <v>1.3387519513995236</v>
      </c>
      <c r="D218" s="132">
        <v>2.5831195226934209</v>
      </c>
      <c r="E218" s="132">
        <v>1.3811575970442296</v>
      </c>
      <c r="F218" s="132">
        <v>15.986358061264639</v>
      </c>
      <c r="G218" s="132">
        <v>1.9246444515870147</v>
      </c>
      <c r="H218" s="132">
        <v>23.214031583988827</v>
      </c>
    </row>
    <row r="219" spans="2:8">
      <c r="B219" s="131" t="s">
        <v>120</v>
      </c>
      <c r="C219" s="132">
        <v>0.69669594494863363</v>
      </c>
      <c r="D219" s="132">
        <v>23.292417717208242</v>
      </c>
      <c r="E219" s="132">
        <v>9.3876710208301368</v>
      </c>
      <c r="F219" s="132">
        <v>78.901476777965286</v>
      </c>
      <c r="G219" s="132">
        <v>12.664660298193487</v>
      </c>
      <c r="H219" s="132">
        <v>124.94292175914579</v>
      </c>
    </row>
    <row r="220" spans="2:8">
      <c r="B220" s="131" t="s">
        <v>764</v>
      </c>
      <c r="C220" s="132">
        <v>102.76703042646285</v>
      </c>
      <c r="D220" s="132">
        <v>157.81490065654805</v>
      </c>
      <c r="E220" s="132">
        <v>65.212427729319117</v>
      </c>
      <c r="F220" s="132">
        <v>706.67352022073726</v>
      </c>
      <c r="G220" s="132">
        <v>113.21439543526422</v>
      </c>
      <c r="H220" s="132">
        <v>1145.6822744683316</v>
      </c>
    </row>
    <row r="223" spans="2:8">
      <c r="C223" s="8" t="s">
        <v>774</v>
      </c>
    </row>
    <row r="227" spans="2:26" ht="60">
      <c r="B227" s="133"/>
      <c r="C227" s="144" t="s">
        <v>228</v>
      </c>
      <c r="D227" s="144" t="s">
        <v>229</v>
      </c>
      <c r="E227" s="144" t="s">
        <v>223</v>
      </c>
      <c r="F227" s="144" t="s">
        <v>222</v>
      </c>
      <c r="G227" s="136" t="s">
        <v>226</v>
      </c>
      <c r="H227" s="136" t="s">
        <v>775</v>
      </c>
      <c r="I227" s="144"/>
      <c r="J227" s="144"/>
      <c r="K227" s="144"/>
      <c r="L227" s="136"/>
      <c r="N227" s="133"/>
      <c r="O227" s="144"/>
      <c r="P227" s="144"/>
      <c r="Q227" s="144"/>
      <c r="R227" s="144"/>
      <c r="S227" s="136"/>
      <c r="U227" s="133"/>
      <c r="V227" s="144"/>
      <c r="W227" s="144"/>
      <c r="X227" s="144"/>
      <c r="Y227" s="144"/>
      <c r="Z227" s="136"/>
    </row>
    <row r="228" spans="2:26">
      <c r="B228" s="146" t="s">
        <v>26</v>
      </c>
      <c r="C228" s="146">
        <v>5.6016639478747274</v>
      </c>
      <c r="D228" s="146">
        <v>29.754946126557979</v>
      </c>
      <c r="E228" s="146">
        <v>12.825322886995826</v>
      </c>
      <c r="F228" s="146">
        <v>178.97587970819865</v>
      </c>
      <c r="G228" s="146">
        <v>18.913640163126619</v>
      </c>
      <c r="H228" s="146">
        <v>246.07145283275378</v>
      </c>
      <c r="I228" s="146"/>
      <c r="J228" s="146"/>
      <c r="K228" s="146"/>
      <c r="L228" s="146"/>
      <c r="N228" s="146"/>
      <c r="O228" s="146"/>
      <c r="P228" s="146"/>
      <c r="Q228" s="146"/>
      <c r="R228" s="146"/>
      <c r="S228" s="132"/>
      <c r="U228" s="146"/>
      <c r="V228" s="88"/>
      <c r="W228" s="88"/>
      <c r="X228" s="88"/>
      <c r="Y228" s="88"/>
      <c r="Z228" s="88"/>
    </row>
    <row r="229" spans="2:26">
      <c r="B229" s="146" t="s">
        <v>47</v>
      </c>
      <c r="C229" s="146">
        <v>18.354895496457104</v>
      </c>
      <c r="D229" s="146">
        <v>27.387315141872953</v>
      </c>
      <c r="E229" s="146">
        <v>8.5775605791469598</v>
      </c>
      <c r="F229" s="146">
        <v>86.436052015255484</v>
      </c>
      <c r="G229" s="146">
        <v>14.699122881414191</v>
      </c>
      <c r="H229" s="146">
        <v>155.45494611414671</v>
      </c>
      <c r="I229" s="146"/>
      <c r="J229" s="146"/>
      <c r="K229" s="146"/>
      <c r="L229" s="146"/>
      <c r="N229" s="146"/>
      <c r="O229" s="146"/>
      <c r="P229" s="146"/>
      <c r="Q229" s="146"/>
      <c r="R229" s="146"/>
      <c r="S229" s="132"/>
      <c r="U229" s="146"/>
      <c r="V229" s="88"/>
      <c r="W229" s="88"/>
      <c r="X229" s="88"/>
      <c r="Y229" s="88"/>
      <c r="Z229" s="88"/>
    </row>
    <row r="230" spans="2:26">
      <c r="B230" s="146" t="s">
        <v>56</v>
      </c>
      <c r="C230" s="146">
        <v>23.316953881312479</v>
      </c>
      <c r="D230" s="146">
        <v>22.469972589651473</v>
      </c>
      <c r="E230" s="146">
        <v>5.9818080484039555</v>
      </c>
      <c r="F230" s="146">
        <v>68.378330689852888</v>
      </c>
      <c r="G230" s="146">
        <v>13.587976859799582</v>
      </c>
      <c r="H230" s="146">
        <v>133.73504206902038</v>
      </c>
      <c r="I230" s="146"/>
      <c r="J230" s="146"/>
      <c r="K230" s="146"/>
      <c r="L230" s="146"/>
      <c r="N230" s="146"/>
      <c r="O230" s="146"/>
      <c r="P230" s="146"/>
      <c r="Q230" s="146"/>
      <c r="R230" s="146"/>
      <c r="S230" s="132"/>
      <c r="U230" s="146"/>
      <c r="V230" s="88"/>
      <c r="W230" s="88"/>
      <c r="X230" s="88"/>
      <c r="Y230" s="88"/>
      <c r="Z230" s="88"/>
    </row>
    <row r="231" spans="2:26">
      <c r="B231" s="146" t="s">
        <v>120</v>
      </c>
      <c r="C231" s="146">
        <v>0.69669594494863363</v>
      </c>
      <c r="D231" s="146">
        <v>23.292417717208242</v>
      </c>
      <c r="E231" s="146">
        <v>9.3876710208301368</v>
      </c>
      <c r="F231" s="146">
        <v>78.901476777965286</v>
      </c>
      <c r="G231" s="146">
        <v>12.664660298193487</v>
      </c>
      <c r="H231" s="146">
        <v>124.94292175914579</v>
      </c>
      <c r="I231" s="146"/>
      <c r="J231" s="146"/>
      <c r="K231" s="146"/>
      <c r="L231" s="146"/>
      <c r="N231" s="146"/>
      <c r="O231" s="146"/>
      <c r="P231" s="146"/>
      <c r="Q231" s="146"/>
      <c r="R231" s="146"/>
      <c r="S231" s="132"/>
      <c r="U231" s="146"/>
      <c r="V231" s="88"/>
      <c r="W231" s="88"/>
      <c r="X231" s="88"/>
      <c r="Y231" s="88"/>
      <c r="Z231" s="88"/>
    </row>
    <row r="232" spans="2:26">
      <c r="B232" s="146" t="s">
        <v>43</v>
      </c>
      <c r="C232" s="146">
        <v>28.354172534043716</v>
      </c>
      <c r="D232" s="146">
        <v>9.6530558754393336</v>
      </c>
      <c r="E232" s="146">
        <v>5.0106435450906597</v>
      </c>
      <c r="F232" s="146">
        <v>27.546270285173083</v>
      </c>
      <c r="G232" s="146">
        <v>11.844342277062491</v>
      </c>
      <c r="H232" s="146">
        <v>82.408484516809281</v>
      </c>
      <c r="I232" s="146"/>
      <c r="J232" s="146"/>
      <c r="K232" s="146"/>
      <c r="L232" s="146"/>
      <c r="N232" s="146"/>
      <c r="O232" s="146"/>
      <c r="P232" s="146"/>
      <c r="Q232" s="146"/>
      <c r="R232" s="146"/>
      <c r="S232" s="132"/>
      <c r="U232" s="146"/>
      <c r="V232" s="88"/>
      <c r="W232" s="88"/>
      <c r="X232" s="88"/>
      <c r="Y232" s="88"/>
      <c r="Z232" s="88"/>
    </row>
    <row r="233" spans="2:26">
      <c r="B233" s="146" t="s">
        <v>83</v>
      </c>
      <c r="C233" s="146">
        <v>2.1551099086601475</v>
      </c>
      <c r="D233" s="146">
        <v>10.078905433644337</v>
      </c>
      <c r="E233" s="146">
        <v>3.3887378438625841</v>
      </c>
      <c r="F233" s="146">
        <v>48.632070193554732</v>
      </c>
      <c r="G233" s="146">
        <v>4.3456459028726959</v>
      </c>
      <c r="H233" s="146">
        <v>68.600469282594503</v>
      </c>
      <c r="I233" s="146"/>
      <c r="J233" s="146"/>
      <c r="K233" s="146"/>
      <c r="L233" s="146"/>
      <c r="N233" s="146"/>
      <c r="O233" s="146"/>
      <c r="P233" s="146"/>
      <c r="Q233" s="146"/>
      <c r="R233" s="146"/>
      <c r="S233" s="132"/>
      <c r="U233" s="146"/>
      <c r="V233" s="88"/>
      <c r="W233" s="88"/>
      <c r="X233" s="88"/>
      <c r="Y233" s="88"/>
      <c r="Z233" s="88"/>
    </row>
    <row r="234" spans="2:26">
      <c r="B234" s="146" t="s">
        <v>92</v>
      </c>
      <c r="C234" s="146">
        <v>2.4606727614991697</v>
      </c>
      <c r="D234" s="146">
        <v>3.6838802769973844</v>
      </c>
      <c r="E234" s="146">
        <v>2.6385804247213303</v>
      </c>
      <c r="F234" s="146">
        <v>36.437177756560018</v>
      </c>
      <c r="G234" s="146">
        <v>5.9505812710908232</v>
      </c>
      <c r="H234" s="146">
        <v>51.170892490868731</v>
      </c>
      <c r="I234" s="146"/>
      <c r="J234" s="146"/>
      <c r="K234" s="146"/>
      <c r="L234" s="146"/>
      <c r="N234" s="146"/>
      <c r="O234" s="146"/>
      <c r="P234" s="146"/>
      <c r="Q234" s="146"/>
      <c r="R234" s="146"/>
      <c r="S234" s="132"/>
      <c r="U234" s="146"/>
      <c r="V234" s="88"/>
      <c r="W234" s="88"/>
      <c r="X234" s="88"/>
      <c r="Y234" s="88"/>
      <c r="Z234" s="88"/>
    </row>
    <row r="235" spans="2:26">
      <c r="B235" s="146" t="s">
        <v>9</v>
      </c>
      <c r="C235" s="146">
        <v>0.8958889898098541</v>
      </c>
      <c r="D235" s="146">
        <v>5.0399554165097262</v>
      </c>
      <c r="E235" s="146">
        <v>1.653524459625108</v>
      </c>
      <c r="F235" s="146">
        <v>26.794760832906473</v>
      </c>
      <c r="G235" s="146">
        <v>2.1973983298502571</v>
      </c>
      <c r="H235" s="146">
        <v>36.58152802870142</v>
      </c>
      <c r="I235" s="146"/>
      <c r="J235" s="146"/>
      <c r="K235" s="146"/>
      <c r="L235" s="146"/>
      <c r="N235" s="146"/>
      <c r="O235" s="146"/>
      <c r="P235" s="146"/>
      <c r="Q235" s="146"/>
      <c r="R235" s="146"/>
      <c r="S235" s="132"/>
      <c r="U235" s="146"/>
      <c r="V235" s="88"/>
      <c r="W235" s="88"/>
      <c r="X235" s="88"/>
      <c r="Y235" s="88"/>
      <c r="Z235" s="88"/>
    </row>
    <row r="236" spans="2:26">
      <c r="B236" s="146" t="s">
        <v>19</v>
      </c>
      <c r="C236" s="146">
        <v>1.266844864630051</v>
      </c>
      <c r="D236" s="146">
        <v>3.023991237032928</v>
      </c>
      <c r="E236" s="146">
        <v>0.99404678032598126</v>
      </c>
      <c r="F236" s="146">
        <v>19.520840798901354</v>
      </c>
      <c r="G236" s="146">
        <v>1.8561277183903724</v>
      </c>
      <c r="H236" s="146">
        <v>26.661851399280685</v>
      </c>
      <c r="I236" s="146"/>
      <c r="J236" s="146"/>
      <c r="K236" s="146"/>
      <c r="L236" s="146"/>
      <c r="N236" s="146"/>
      <c r="O236" s="146"/>
      <c r="P236" s="146"/>
      <c r="Q236" s="146"/>
      <c r="R236" s="146"/>
      <c r="S236" s="132"/>
      <c r="U236" s="146"/>
      <c r="V236" s="88"/>
      <c r="W236" s="88"/>
      <c r="X236" s="88"/>
      <c r="Y236" s="88"/>
      <c r="Z236" s="88"/>
    </row>
    <row r="237" spans="2:26">
      <c r="B237" s="146" t="s">
        <v>137</v>
      </c>
      <c r="C237" s="146">
        <v>1.3387519513995236</v>
      </c>
      <c r="D237" s="146">
        <v>2.5831195226934209</v>
      </c>
      <c r="E237" s="146">
        <v>1.3811575970442296</v>
      </c>
      <c r="F237" s="146">
        <v>15.986358061264639</v>
      </c>
      <c r="G237" s="146">
        <v>1.9246444515870147</v>
      </c>
      <c r="H237" s="146">
        <v>23.214031583988827</v>
      </c>
      <c r="I237" s="146"/>
      <c r="J237" s="146"/>
      <c r="K237" s="146"/>
      <c r="L237" s="146"/>
      <c r="N237" s="146"/>
      <c r="O237" s="146"/>
      <c r="P237" s="146"/>
      <c r="Q237" s="146"/>
      <c r="R237" s="146"/>
      <c r="S237" s="132"/>
      <c r="U237" s="146"/>
      <c r="V237" s="88"/>
      <c r="W237" s="88"/>
      <c r="X237" s="88"/>
      <c r="Y237" s="88"/>
      <c r="Z237" s="88"/>
    </row>
    <row r="238" spans="2:26">
      <c r="B238" s="146" t="s">
        <v>87</v>
      </c>
      <c r="C238" s="146">
        <v>0.79650009472250405</v>
      </c>
      <c r="D238" s="146">
        <v>2.9290402948194711</v>
      </c>
      <c r="E238" s="146">
        <v>1.1495131111513364</v>
      </c>
      <c r="F238" s="146">
        <v>15.444228998420176</v>
      </c>
      <c r="G238" s="146">
        <v>2.8193865805503164</v>
      </c>
      <c r="H238" s="146">
        <v>23.138669079663806</v>
      </c>
      <c r="I238" s="146"/>
      <c r="J238" s="146"/>
      <c r="K238" s="146"/>
      <c r="L238" s="146"/>
      <c r="N238" s="146"/>
      <c r="O238" s="146"/>
      <c r="P238" s="146"/>
      <c r="Q238" s="146"/>
      <c r="R238" s="146"/>
      <c r="S238" s="132"/>
      <c r="U238" s="146"/>
      <c r="V238" s="88"/>
      <c r="W238" s="88"/>
      <c r="X238" s="88"/>
      <c r="Y238" s="88"/>
      <c r="Z238" s="88"/>
    </row>
    <row r="239" spans="2:26">
      <c r="B239" s="146" t="s">
        <v>77</v>
      </c>
      <c r="C239" s="146">
        <v>0.89367828242932901</v>
      </c>
      <c r="D239" s="146">
        <v>2.6486471268150726</v>
      </c>
      <c r="E239" s="146">
        <v>0.94274716576833217</v>
      </c>
      <c r="F239" s="146">
        <v>15.292111495619761</v>
      </c>
      <c r="G239" s="146">
        <v>1.6330819774578511</v>
      </c>
      <c r="H239" s="146">
        <v>21.410266048090346</v>
      </c>
      <c r="I239" s="146"/>
      <c r="J239" s="146"/>
      <c r="K239" s="146"/>
      <c r="L239" s="146"/>
      <c r="N239" s="146"/>
      <c r="O239" s="146"/>
      <c r="P239" s="146"/>
      <c r="Q239" s="146"/>
      <c r="R239" s="146"/>
      <c r="S239" s="132"/>
      <c r="U239" s="146"/>
      <c r="V239" s="88"/>
      <c r="W239" s="88"/>
      <c r="X239" s="88"/>
      <c r="Y239" s="88"/>
      <c r="Z239" s="88"/>
    </row>
    <row r="240" spans="2:26">
      <c r="B240" s="146" t="s">
        <v>107</v>
      </c>
      <c r="C240" s="146">
        <v>0.79213180786607107</v>
      </c>
      <c r="D240" s="146">
        <v>2.3567562221543907</v>
      </c>
      <c r="E240" s="146">
        <v>0.43700114368594789</v>
      </c>
      <c r="F240" s="146">
        <v>16.435542133469234</v>
      </c>
      <c r="G240" s="146">
        <v>0.89372602836115145</v>
      </c>
      <c r="H240" s="146">
        <v>20.915157335536794</v>
      </c>
      <c r="I240" s="146"/>
      <c r="J240" s="146"/>
      <c r="K240" s="146"/>
      <c r="L240" s="146"/>
      <c r="N240" s="146"/>
      <c r="O240" s="146"/>
      <c r="P240" s="146"/>
      <c r="Q240" s="146"/>
      <c r="R240" s="146"/>
      <c r="S240" s="132"/>
      <c r="U240" s="146"/>
      <c r="V240" s="88"/>
      <c r="W240" s="88"/>
      <c r="X240" s="88"/>
      <c r="Y240" s="88"/>
      <c r="Z240" s="88"/>
    </row>
    <row r="241" spans="2:26">
      <c r="B241" s="146" t="s">
        <v>116</v>
      </c>
      <c r="C241" s="146">
        <v>0.54371153685516327</v>
      </c>
      <c r="D241" s="146">
        <v>1.3235059555994888</v>
      </c>
      <c r="E241" s="146">
        <v>1.9514673387775343</v>
      </c>
      <c r="F241" s="146">
        <v>10.519360013805668</v>
      </c>
      <c r="G241" s="146">
        <v>2.7414676366755932</v>
      </c>
      <c r="H241" s="146">
        <v>17.079512481713447</v>
      </c>
      <c r="I241" s="146"/>
      <c r="J241" s="146"/>
      <c r="K241" s="146"/>
      <c r="L241" s="146"/>
      <c r="N241" s="146"/>
      <c r="O241" s="146"/>
      <c r="P241" s="146"/>
      <c r="Q241" s="146"/>
      <c r="R241" s="146"/>
      <c r="S241" s="132"/>
      <c r="U241" s="146"/>
      <c r="V241" s="88"/>
      <c r="W241" s="88"/>
      <c r="X241" s="88"/>
      <c r="Y241" s="88"/>
      <c r="Z241" s="88"/>
    </row>
    <row r="242" spans="2:26">
      <c r="B242" s="146" t="s">
        <v>135</v>
      </c>
      <c r="C242" s="146">
        <v>0.22262985177881683</v>
      </c>
      <c r="D242" s="146">
        <v>1.1702729996839658</v>
      </c>
      <c r="E242" s="146">
        <v>1.2303424435744361</v>
      </c>
      <c r="F242" s="146">
        <v>10.365459128307069</v>
      </c>
      <c r="G242" s="146">
        <v>1.4507602623952567</v>
      </c>
      <c r="H242" s="146">
        <v>14.439464685739546</v>
      </c>
      <c r="I242" s="146"/>
      <c r="J242" s="146"/>
      <c r="K242" s="146"/>
      <c r="L242" s="146"/>
      <c r="N242" s="146"/>
      <c r="O242" s="146"/>
      <c r="P242" s="146"/>
      <c r="Q242" s="146"/>
      <c r="R242" s="146"/>
      <c r="S242" s="132"/>
      <c r="U242" s="146"/>
      <c r="V242" s="88"/>
      <c r="W242" s="88"/>
      <c r="X242" s="88"/>
      <c r="Y242" s="88"/>
      <c r="Z242" s="88"/>
    </row>
    <row r="243" spans="2:26">
      <c r="B243" s="146" t="s">
        <v>39</v>
      </c>
      <c r="C243" s="146">
        <v>6.3593674638193969</v>
      </c>
      <c r="D243" s="146">
        <v>1.0145061283888457</v>
      </c>
      <c r="E243" s="146">
        <v>0.95767313019045508</v>
      </c>
      <c r="F243" s="146">
        <v>2.0733131778006815</v>
      </c>
      <c r="G243" s="146">
        <v>2.6327986755466388</v>
      </c>
      <c r="H243" s="146">
        <v>13.037658575746018</v>
      </c>
      <c r="I243" s="146"/>
      <c r="J243" s="146"/>
      <c r="K243" s="146"/>
      <c r="L243" s="146"/>
      <c r="N243" s="146"/>
      <c r="O243" s="146"/>
      <c r="P243" s="146"/>
      <c r="Q243" s="146"/>
      <c r="R243" s="146"/>
      <c r="S243" s="132"/>
      <c r="U243" s="146"/>
      <c r="V243" s="88"/>
      <c r="W243" s="88"/>
      <c r="X243" s="88"/>
      <c r="Y243" s="88"/>
      <c r="Z243" s="88"/>
    </row>
    <row r="244" spans="2:26">
      <c r="B244" s="146" t="s">
        <v>100</v>
      </c>
      <c r="C244" s="146">
        <v>0.16045317593668429</v>
      </c>
      <c r="D244" s="146">
        <v>1.4224089911511233</v>
      </c>
      <c r="E244" s="146">
        <v>0.85199196794731014</v>
      </c>
      <c r="F244" s="146">
        <v>8.1620667785674019</v>
      </c>
      <c r="G244" s="146">
        <v>2.315786076494875</v>
      </c>
      <c r="H244" s="146">
        <v>12.912706990097394</v>
      </c>
      <c r="I244" s="146"/>
      <c r="J244" s="146"/>
      <c r="K244" s="146"/>
      <c r="L244" s="146"/>
      <c r="N244" s="146"/>
      <c r="O244" s="146"/>
      <c r="P244" s="146"/>
      <c r="Q244" s="146"/>
      <c r="R244" s="146"/>
      <c r="S244" s="132"/>
      <c r="U244" s="146"/>
      <c r="V244" s="88"/>
      <c r="W244" s="88"/>
      <c r="X244" s="88"/>
      <c r="Y244" s="88"/>
      <c r="Z244" s="88"/>
    </row>
    <row r="245" spans="2:26">
      <c r="B245" s="146" t="s">
        <v>95</v>
      </c>
      <c r="C245" s="146">
        <v>4.0073316779857961</v>
      </c>
      <c r="D245" s="146">
        <v>2.1827967242152724</v>
      </c>
      <c r="E245" s="146">
        <v>1.0788411645010165</v>
      </c>
      <c r="F245" s="146">
        <v>2.3728888754095925</v>
      </c>
      <c r="G245" s="146">
        <v>2.2632905317216006</v>
      </c>
      <c r="H245" s="146">
        <v>11.905148973833278</v>
      </c>
      <c r="I245" s="146"/>
      <c r="J245" s="146"/>
      <c r="K245" s="146"/>
      <c r="L245" s="146"/>
      <c r="N245" s="146"/>
      <c r="O245" s="146"/>
      <c r="P245" s="146"/>
      <c r="Q245" s="146"/>
      <c r="R245" s="146"/>
      <c r="S245" s="132"/>
      <c r="U245" s="146"/>
      <c r="V245" s="88"/>
      <c r="W245" s="88"/>
      <c r="X245" s="88"/>
      <c r="Y245" s="88"/>
      <c r="Z245" s="88"/>
    </row>
    <row r="246" spans="2:26">
      <c r="B246" s="146" t="s">
        <v>35</v>
      </c>
      <c r="C246" s="146">
        <v>0.24544137337381286</v>
      </c>
      <c r="D246" s="146">
        <v>1.4324778626916808</v>
      </c>
      <c r="E246" s="146">
        <v>0.48832602331300945</v>
      </c>
      <c r="F246" s="146">
        <v>8.0107818076545065</v>
      </c>
      <c r="G246" s="146">
        <v>1.0948519783093411</v>
      </c>
      <c r="H246" s="146">
        <v>11.271879045342351</v>
      </c>
      <c r="I246" s="146"/>
      <c r="J246" s="146"/>
      <c r="K246" s="146"/>
      <c r="L246" s="146"/>
      <c r="N246" s="146"/>
      <c r="O246" s="146"/>
      <c r="P246" s="146"/>
      <c r="Q246" s="146"/>
      <c r="R246" s="146"/>
      <c r="S246" s="132"/>
      <c r="U246" s="146"/>
      <c r="V246" s="88"/>
      <c r="W246" s="88"/>
      <c r="X246" s="88"/>
      <c r="Y246" s="88"/>
      <c r="Z246" s="88"/>
    </row>
    <row r="247" spans="2:26">
      <c r="B247" s="146" t="s">
        <v>111</v>
      </c>
      <c r="C247" s="146">
        <v>0.3559691061978475</v>
      </c>
      <c r="D247" s="146">
        <v>0.83026453226899255</v>
      </c>
      <c r="E247" s="146">
        <v>1.0666151563608912</v>
      </c>
      <c r="F247" s="146">
        <v>6.5321430250170343</v>
      </c>
      <c r="G247" s="146">
        <v>1.5247629072748268</v>
      </c>
      <c r="H247" s="146">
        <v>10.309754727119591</v>
      </c>
      <c r="I247" s="146"/>
      <c r="J247" s="146"/>
      <c r="K247" s="146"/>
      <c r="L247" s="146"/>
      <c r="N247" s="146"/>
      <c r="O247" s="146"/>
      <c r="P247" s="146"/>
      <c r="Q247" s="146"/>
      <c r="R247" s="146"/>
      <c r="S247" s="132"/>
      <c r="U247" s="146"/>
      <c r="V247" s="88"/>
      <c r="W247" s="88"/>
      <c r="X247" s="88"/>
      <c r="Y247" s="88"/>
      <c r="Z247" s="88"/>
    </row>
    <row r="248" spans="2:26">
      <c r="B248" s="146" t="s">
        <v>14</v>
      </c>
      <c r="C248" s="146">
        <v>1.3628792208749989</v>
      </c>
      <c r="D248" s="146">
        <v>0.43622973445567176</v>
      </c>
      <c r="E248" s="146">
        <v>0.55152979775277777</v>
      </c>
      <c r="F248" s="146">
        <v>3.0674984583593599</v>
      </c>
      <c r="G248" s="146">
        <v>1.3111508062233794</v>
      </c>
      <c r="H248" s="146">
        <v>6.7292880176661871</v>
      </c>
      <c r="I248" s="146"/>
      <c r="J248" s="146"/>
      <c r="K248" s="146"/>
      <c r="L248" s="146"/>
      <c r="N248" s="146"/>
      <c r="O248" s="146"/>
      <c r="P248" s="146"/>
      <c r="Q248" s="146"/>
      <c r="R248" s="146"/>
      <c r="S248" s="132"/>
      <c r="U248" s="146"/>
      <c r="V248" s="88"/>
      <c r="W248" s="88"/>
      <c r="X248" s="88"/>
      <c r="Y248" s="88"/>
      <c r="Z248" s="88"/>
    </row>
    <row r="249" spans="2:26">
      <c r="B249" s="146" t="s">
        <v>22</v>
      </c>
      <c r="C249" s="146">
        <v>0.17379881835689778</v>
      </c>
      <c r="D249" s="146">
        <v>0.52732006217765071</v>
      </c>
      <c r="E249" s="146">
        <v>1.1148941028098114</v>
      </c>
      <c r="F249" s="146">
        <v>3.2715422865846939</v>
      </c>
      <c r="G249" s="146">
        <v>1.4615090240929973</v>
      </c>
      <c r="H249" s="146">
        <v>6.5490642940220507</v>
      </c>
      <c r="I249" s="146"/>
      <c r="J249" s="146"/>
      <c r="K249" s="146"/>
      <c r="L249" s="146"/>
      <c r="N249" s="146"/>
      <c r="O249" s="146"/>
      <c r="P249" s="146"/>
      <c r="Q249" s="146"/>
      <c r="R249" s="146"/>
      <c r="S249" s="132"/>
      <c r="U249" s="146"/>
      <c r="V249" s="88"/>
      <c r="W249" s="88"/>
      <c r="X249" s="88"/>
      <c r="Y249" s="88"/>
      <c r="Z249" s="88"/>
    </row>
    <row r="250" spans="2:26">
      <c r="B250" s="146" t="s">
        <v>65</v>
      </c>
      <c r="C250" s="146">
        <v>0.18062889365614815</v>
      </c>
      <c r="D250" s="146">
        <v>0.42803024489854885</v>
      </c>
      <c r="E250" s="146">
        <v>0.1921367982010686</v>
      </c>
      <c r="F250" s="146">
        <v>4.000322468051758</v>
      </c>
      <c r="G250" s="146">
        <v>0.35611656345107923</v>
      </c>
      <c r="H250" s="146">
        <v>5.1572349682586029</v>
      </c>
      <c r="I250" s="146"/>
      <c r="J250" s="146"/>
      <c r="K250" s="146"/>
      <c r="L250" s="146"/>
      <c r="N250" s="146"/>
      <c r="O250" s="146"/>
      <c r="P250" s="146"/>
      <c r="Q250" s="146"/>
      <c r="R250" s="146"/>
      <c r="S250" s="132"/>
      <c r="U250" s="146"/>
      <c r="V250" s="88"/>
      <c r="W250" s="88"/>
      <c r="X250" s="88"/>
      <c r="Y250" s="88"/>
      <c r="Z250" s="88"/>
    </row>
    <row r="251" spans="2:26">
      <c r="B251" s="146" t="s">
        <v>52</v>
      </c>
      <c r="C251" s="146">
        <v>0.53756931274512942</v>
      </c>
      <c r="D251" s="146">
        <v>0.49337940751009135</v>
      </c>
      <c r="E251" s="146">
        <v>0.25612105586661116</v>
      </c>
      <c r="F251" s="146">
        <v>2.3334286161543738</v>
      </c>
      <c r="G251" s="146">
        <v>0.85635275774705388</v>
      </c>
      <c r="H251" s="146">
        <v>4.4768511500232595</v>
      </c>
      <c r="I251" s="146"/>
      <c r="J251" s="146"/>
      <c r="K251" s="146"/>
      <c r="L251" s="146"/>
      <c r="N251" s="146"/>
      <c r="O251" s="146"/>
      <c r="P251" s="146"/>
      <c r="Q251" s="146"/>
      <c r="R251" s="146"/>
      <c r="S251" s="132"/>
      <c r="U251" s="146"/>
      <c r="V251" s="88"/>
      <c r="W251" s="88"/>
      <c r="X251" s="88"/>
      <c r="Y251" s="88"/>
      <c r="Z251" s="88"/>
    </row>
    <row r="252" spans="2:26">
      <c r="B252" s="146" t="s">
        <v>69</v>
      </c>
      <c r="C252" s="146">
        <v>0.18849630083174096</v>
      </c>
      <c r="D252" s="146">
        <v>0.31640813021851244</v>
      </c>
      <c r="E252" s="146">
        <v>0.26198098700448769</v>
      </c>
      <c r="F252" s="146">
        <v>3.1669231958728199</v>
      </c>
      <c r="G252" s="146">
        <v>0.52419657319361357</v>
      </c>
      <c r="H252" s="146">
        <v>4.4580051871211746</v>
      </c>
      <c r="I252" s="146"/>
      <c r="J252" s="146"/>
      <c r="K252" s="146"/>
      <c r="L252" s="146"/>
      <c r="N252" s="146"/>
      <c r="O252" s="146"/>
      <c r="P252" s="146"/>
      <c r="Q252" s="146"/>
      <c r="R252" s="146"/>
      <c r="S252" s="132"/>
      <c r="U252" s="146"/>
      <c r="V252" s="88"/>
      <c r="W252" s="88"/>
      <c r="X252" s="88"/>
      <c r="Y252" s="88"/>
      <c r="Z252" s="88"/>
    </row>
    <row r="253" spans="2:26">
      <c r="B253" s="146" t="s">
        <v>72</v>
      </c>
      <c r="C253" s="146">
        <v>0.15157992371884274</v>
      </c>
      <c r="D253" s="146">
        <v>0.50803800906304852</v>
      </c>
      <c r="E253" s="146">
        <v>0.15820800471991975</v>
      </c>
      <c r="F253" s="146">
        <v>2.8193397699341638</v>
      </c>
      <c r="G253" s="146">
        <v>0.20006054497287845</v>
      </c>
      <c r="H253" s="146">
        <v>3.8372262524088532</v>
      </c>
      <c r="I253" s="146"/>
      <c r="J253" s="146"/>
      <c r="K253" s="146"/>
      <c r="L253" s="146"/>
      <c r="N253" s="146"/>
      <c r="O253" s="146"/>
      <c r="P253" s="146"/>
      <c r="Q253" s="146"/>
      <c r="R253" s="146"/>
      <c r="S253" s="132"/>
      <c r="U253" s="146"/>
      <c r="V253" s="88"/>
      <c r="W253" s="88"/>
      <c r="X253" s="88"/>
      <c r="Y253" s="88"/>
      <c r="Z253" s="88"/>
    </row>
    <row r="254" spans="2:26">
      <c r="B254" s="146" t="s">
        <v>31</v>
      </c>
      <c r="C254" s="146">
        <v>0.12288737245516113</v>
      </c>
      <c r="D254" s="146">
        <v>0.29379660218388232</v>
      </c>
      <c r="E254" s="146">
        <v>0.16524608519308159</v>
      </c>
      <c r="F254" s="146">
        <v>2.7245453103916994</v>
      </c>
      <c r="G254" s="146">
        <v>0.25413246044139043</v>
      </c>
      <c r="H254" s="146">
        <v>3.5606078306652149</v>
      </c>
      <c r="I254" s="146"/>
      <c r="J254" s="146"/>
      <c r="K254" s="146"/>
      <c r="L254" s="146"/>
      <c r="N254" s="146"/>
      <c r="O254" s="146"/>
      <c r="P254" s="146"/>
      <c r="Q254" s="146"/>
      <c r="R254" s="146"/>
      <c r="S254" s="132"/>
      <c r="U254" s="146"/>
      <c r="V254" s="88"/>
      <c r="W254" s="88"/>
      <c r="X254" s="88"/>
      <c r="Y254" s="88"/>
      <c r="Z254" s="88"/>
    </row>
    <row r="255" spans="2:26">
      <c r="B255" s="146" t="s">
        <v>103</v>
      </c>
      <c r="C255" s="146">
        <v>0.36814659790400595</v>
      </c>
      <c r="D255" s="146">
        <v>0.28141609508545112</v>
      </c>
      <c r="E255" s="146">
        <v>0.32595713491738337</v>
      </c>
      <c r="F255" s="146">
        <v>1.8142827515845921</v>
      </c>
      <c r="G255" s="146">
        <v>0.43243784901840415</v>
      </c>
      <c r="H255" s="146">
        <v>3.2222404285098367</v>
      </c>
      <c r="I255" s="146"/>
      <c r="J255" s="146"/>
      <c r="K255" s="146"/>
      <c r="L255" s="146"/>
      <c r="N255" s="146"/>
      <c r="O255" s="146"/>
      <c r="P255" s="146"/>
      <c r="Q255" s="146"/>
      <c r="R255" s="146"/>
      <c r="S255" s="132"/>
      <c r="U255" s="146"/>
      <c r="V255" s="88"/>
      <c r="W255" s="88"/>
      <c r="X255" s="88"/>
      <c r="Y255" s="88"/>
      <c r="Z255" s="88"/>
    </row>
    <row r="256" spans="2:26">
      <c r="B256" s="146" t="s">
        <v>61</v>
      </c>
      <c r="C256" s="146">
        <v>0.68167008772182724</v>
      </c>
      <c r="D256" s="146">
        <v>0.18803075759375937</v>
      </c>
      <c r="E256" s="146">
        <v>0.1116194830775965</v>
      </c>
      <c r="F256" s="146">
        <v>0.16592526315683129</v>
      </c>
      <c r="G256" s="146">
        <v>0.32229441637058526</v>
      </c>
      <c r="H256" s="146">
        <v>1.4695400079205996</v>
      </c>
      <c r="I256" s="146"/>
      <c r="J256" s="146"/>
      <c r="K256" s="146"/>
      <c r="L256" s="146"/>
      <c r="N256" s="146"/>
      <c r="O256" s="146"/>
      <c r="P256" s="146"/>
      <c r="Q256" s="146"/>
      <c r="R256" s="146"/>
      <c r="S256" s="132"/>
      <c r="U256" s="146"/>
      <c r="V256" s="88"/>
      <c r="W256" s="88"/>
      <c r="X256" s="88"/>
      <c r="Y256" s="88"/>
      <c r="Z256" s="88"/>
    </row>
    <row r="257" spans="2:26">
      <c r="B257" s="146" t="s">
        <v>138</v>
      </c>
      <c r="C257" s="146">
        <v>1.822375754458468E-2</v>
      </c>
      <c r="D257" s="146">
        <v>4.050871174218134E-2</v>
      </c>
      <c r="E257" s="146">
        <v>3.3641145185741621E-2</v>
      </c>
      <c r="F257" s="146">
        <v>0.47080685415097778</v>
      </c>
      <c r="G257" s="146">
        <v>4.6345490487736618E-2</v>
      </c>
      <c r="H257" s="146">
        <v>0.60952595911122198</v>
      </c>
      <c r="I257" s="146"/>
      <c r="J257" s="146"/>
      <c r="K257" s="146"/>
      <c r="L257" s="146"/>
      <c r="N257" s="146"/>
      <c r="O257" s="146"/>
      <c r="P257" s="146"/>
      <c r="Q257" s="146"/>
      <c r="R257" s="146"/>
      <c r="S257" s="132"/>
      <c r="U257" s="146"/>
      <c r="V257" s="88"/>
      <c r="W257" s="88"/>
      <c r="X257" s="88"/>
      <c r="Y257" s="88"/>
      <c r="Z257" s="88"/>
    </row>
    <row r="258" spans="2:26">
      <c r="B258" s="146" t="s">
        <v>79</v>
      </c>
      <c r="C258" s="146">
        <v>0.16228548905268433</v>
      </c>
      <c r="D258" s="146">
        <v>2.3506726223176712E-2</v>
      </c>
      <c r="E258" s="146">
        <v>4.7521303273596653E-2</v>
      </c>
      <c r="F258" s="146">
        <v>2.1792692792386943E-2</v>
      </c>
      <c r="G258" s="146">
        <v>9.5746141090104681E-2</v>
      </c>
      <c r="H258" s="146">
        <v>0.35085235243194934</v>
      </c>
      <c r="I258" s="146"/>
      <c r="J258" s="146"/>
      <c r="K258" s="146"/>
      <c r="L258" s="146"/>
      <c r="N258" s="146"/>
      <c r="O258" s="146"/>
      <c r="P258" s="146"/>
      <c r="Q258" s="146"/>
      <c r="R258" s="146"/>
      <c r="S258" s="132"/>
      <c r="U258" s="146"/>
      <c r="V258" s="88"/>
      <c r="W258" s="88"/>
      <c r="X258" s="88"/>
      <c r="Y258" s="88"/>
      <c r="Z258" s="88"/>
    </row>
    <row r="259" spans="2:26">
      <c r="O259" s="132">
        <f>SUM(O228:O258)</f>
        <v>0</v>
      </c>
      <c r="P259" s="132">
        <f t="shared" ref="P259:S259" si="18">SUM(P228:P258)</f>
        <v>0</v>
      </c>
      <c r="Q259" s="132">
        <f t="shared" si="18"/>
        <v>0</v>
      </c>
      <c r="R259" s="132">
        <f t="shared" si="18"/>
        <v>0</v>
      </c>
      <c r="S259" s="132">
        <f t="shared" si="18"/>
        <v>0</v>
      </c>
    </row>
    <row r="282" spans="2:15">
      <c r="B282" s="129" t="s">
        <v>776</v>
      </c>
      <c r="C282" s="130"/>
      <c r="D282" s="130"/>
      <c r="E282" s="130"/>
      <c r="F282" s="130"/>
      <c r="G282" s="130"/>
      <c r="H282" s="130"/>
      <c r="I282" s="130"/>
    </row>
    <row r="285" spans="2:15">
      <c r="B285" s="139" t="s">
        <v>761</v>
      </c>
      <c r="C285" s="101" t="s">
        <v>1000</v>
      </c>
    </row>
    <row r="286" spans="2:15">
      <c r="B286" s="139" t="s">
        <v>169</v>
      </c>
      <c r="C286" s="101" t="s">
        <v>203</v>
      </c>
    </row>
    <row r="288" spans="2:15">
      <c r="B288" s="139" t="s">
        <v>874</v>
      </c>
      <c r="C288" s="139" t="s">
        <v>1003</v>
      </c>
      <c r="D288"/>
      <c r="E288"/>
      <c r="F288"/>
      <c r="G288"/>
      <c r="H288"/>
      <c r="I288"/>
      <c r="J288"/>
      <c r="K288"/>
      <c r="L288"/>
      <c r="M288"/>
      <c r="N288"/>
      <c r="O288"/>
    </row>
    <row r="289" spans="2:15">
      <c r="B289" s="139" t="s">
        <v>1002</v>
      </c>
      <c r="C289" s="101" t="s">
        <v>157</v>
      </c>
      <c r="D289" s="101" t="s">
        <v>155</v>
      </c>
      <c r="E289" s="101" t="s">
        <v>161</v>
      </c>
      <c r="F289" s="101" t="s">
        <v>156</v>
      </c>
      <c r="G289" s="101" t="s">
        <v>160</v>
      </c>
      <c r="H289" s="101" t="s">
        <v>159</v>
      </c>
      <c r="I289" s="101" t="s">
        <v>308</v>
      </c>
      <c r="J289" s="101" t="s">
        <v>255</v>
      </c>
      <c r="K289" s="101" t="s">
        <v>163</v>
      </c>
      <c r="L289" s="101" t="s">
        <v>162</v>
      </c>
      <c r="M289" s="101" t="s">
        <v>158</v>
      </c>
      <c r="N289" s="101" t="s">
        <v>311</v>
      </c>
      <c r="O289" s="101" t="s">
        <v>166</v>
      </c>
    </row>
    <row r="290" spans="2:15">
      <c r="B290" s="131" t="s">
        <v>87</v>
      </c>
      <c r="C290" s="132">
        <v>6.0848160000000009</v>
      </c>
      <c r="D290" s="132">
        <v>3.6053000000000002E-2</v>
      </c>
      <c r="E290" s="132">
        <v>0.83900000000000008</v>
      </c>
      <c r="F290" s="132">
        <v>0.65593200000000018</v>
      </c>
      <c r="G290" s="132">
        <v>9.8000000000000007</v>
      </c>
      <c r="H290" s="132">
        <v>5.1118680796638039</v>
      </c>
      <c r="I290" s="132">
        <v>0</v>
      </c>
      <c r="J290" s="132">
        <v>0</v>
      </c>
      <c r="K290" s="132">
        <v>0.44199999999999995</v>
      </c>
      <c r="L290" s="132">
        <v>0</v>
      </c>
      <c r="M290" s="132">
        <v>0</v>
      </c>
      <c r="N290" s="132">
        <v>0.16900000000000001</v>
      </c>
      <c r="O290" s="132">
        <v>23.138669079663806</v>
      </c>
    </row>
    <row r="291" spans="2:15">
      <c r="B291" s="131" t="s">
        <v>9</v>
      </c>
      <c r="C291" s="132">
        <v>19.720991000000001</v>
      </c>
      <c r="D291" s="132">
        <v>0</v>
      </c>
      <c r="E291" s="132">
        <v>0.438</v>
      </c>
      <c r="F291" s="132">
        <v>9.6168469999999999</v>
      </c>
      <c r="G291" s="132">
        <v>1.076111111111111</v>
      </c>
      <c r="H291" s="132">
        <v>5.6935789175903126</v>
      </c>
      <c r="I291" s="132">
        <v>0</v>
      </c>
      <c r="J291" s="132">
        <v>0</v>
      </c>
      <c r="K291" s="132">
        <v>9.0000000000000011E-3</v>
      </c>
      <c r="L291" s="132">
        <v>0</v>
      </c>
      <c r="M291" s="132">
        <v>0</v>
      </c>
      <c r="N291" s="132">
        <v>2.7E-2</v>
      </c>
      <c r="O291" s="132">
        <v>36.58152802870142</v>
      </c>
    </row>
    <row r="292" spans="2:15">
      <c r="B292" s="131" t="s">
        <v>14</v>
      </c>
      <c r="C292" s="132">
        <v>0.95017099999999999</v>
      </c>
      <c r="D292" s="132">
        <v>4.1868000000000002E-2</v>
      </c>
      <c r="E292" s="132">
        <v>0.54000000000000015</v>
      </c>
      <c r="F292" s="132">
        <v>0.27446799999999999</v>
      </c>
      <c r="G292" s="132">
        <v>1.32</v>
      </c>
      <c r="H292" s="132">
        <v>3.4657810176661874</v>
      </c>
      <c r="I292" s="132">
        <v>0</v>
      </c>
      <c r="J292" s="132">
        <v>0</v>
      </c>
      <c r="K292" s="132">
        <v>8.3000000000000004E-2</v>
      </c>
      <c r="L292" s="132">
        <v>0</v>
      </c>
      <c r="M292" s="132">
        <v>0</v>
      </c>
      <c r="N292" s="132">
        <v>5.4000000000000006E-2</v>
      </c>
      <c r="O292" s="132">
        <v>6.7292880176661871</v>
      </c>
    </row>
    <row r="293" spans="2:15">
      <c r="B293" s="131" t="s">
        <v>52</v>
      </c>
      <c r="C293" s="132">
        <v>1.530508</v>
      </c>
      <c r="D293" s="132">
        <v>2.3259999999999999E-2</v>
      </c>
      <c r="E293" s="132">
        <v>3.8000000000000006E-2</v>
      </c>
      <c r="F293" s="132">
        <v>0.7047779999999999</v>
      </c>
      <c r="G293" s="132">
        <v>0.47433371280000003</v>
      </c>
      <c r="H293" s="132">
        <v>1.7059714372232602</v>
      </c>
      <c r="I293" s="132">
        <v>0</v>
      </c>
      <c r="J293" s="132">
        <v>0</v>
      </c>
      <c r="K293" s="132">
        <v>0</v>
      </c>
      <c r="L293" s="132">
        <v>0</v>
      </c>
      <c r="M293" s="132">
        <v>0</v>
      </c>
      <c r="N293" s="132">
        <v>0</v>
      </c>
      <c r="O293" s="132">
        <v>4.4768511500232595</v>
      </c>
    </row>
    <row r="294" spans="2:15">
      <c r="B294" s="131" t="s">
        <v>61</v>
      </c>
      <c r="C294" s="132">
        <v>0</v>
      </c>
      <c r="D294" s="132">
        <v>0</v>
      </c>
      <c r="E294" s="132">
        <v>7.0000000000000001E-3</v>
      </c>
      <c r="F294" s="132">
        <v>0.22445900000000002</v>
      </c>
      <c r="G294" s="132">
        <v>0</v>
      </c>
      <c r="H294" s="132">
        <v>1.1250810079205997</v>
      </c>
      <c r="I294" s="132">
        <v>0</v>
      </c>
      <c r="J294" s="132">
        <v>0</v>
      </c>
      <c r="K294" s="132">
        <v>0.113</v>
      </c>
      <c r="L294" s="132">
        <v>0</v>
      </c>
      <c r="M294" s="132">
        <v>0</v>
      </c>
      <c r="N294" s="132">
        <v>0</v>
      </c>
      <c r="O294" s="132">
        <v>1.4695400079205996</v>
      </c>
    </row>
    <row r="295" spans="2:15">
      <c r="B295" s="131" t="s">
        <v>19</v>
      </c>
      <c r="C295" s="132">
        <v>15.000373999999997</v>
      </c>
      <c r="D295" s="132">
        <v>0.30586899999999995</v>
      </c>
      <c r="E295" s="132">
        <v>0.39400000000000002</v>
      </c>
      <c r="F295" s="132">
        <v>0.11746299999999997</v>
      </c>
      <c r="G295" s="132">
        <v>5.9669250139978445</v>
      </c>
      <c r="H295" s="132">
        <v>4.7612203852828472</v>
      </c>
      <c r="I295" s="132">
        <v>0</v>
      </c>
      <c r="J295" s="132">
        <v>0</v>
      </c>
      <c r="K295" s="132">
        <v>3.3000000000000002E-2</v>
      </c>
      <c r="L295" s="132">
        <v>0</v>
      </c>
      <c r="M295" s="132">
        <v>0</v>
      </c>
      <c r="N295" s="132">
        <v>8.2999999999999977E-2</v>
      </c>
      <c r="O295" s="132">
        <v>26.661851399280685</v>
      </c>
    </row>
    <row r="296" spans="2:15">
      <c r="B296" s="131" t="s">
        <v>22</v>
      </c>
      <c r="C296" s="132">
        <v>2.2666869999999997</v>
      </c>
      <c r="D296" s="132">
        <v>0</v>
      </c>
      <c r="E296" s="132">
        <v>0.38799999999999985</v>
      </c>
      <c r="F296" s="132">
        <v>0.70826700000000009</v>
      </c>
      <c r="G296" s="132">
        <v>0</v>
      </c>
      <c r="H296" s="132">
        <v>3.0301102940220517</v>
      </c>
      <c r="I296" s="132">
        <v>0</v>
      </c>
      <c r="J296" s="132">
        <v>0</v>
      </c>
      <c r="K296" s="132">
        <v>0.02</v>
      </c>
      <c r="L296" s="132">
        <v>0</v>
      </c>
      <c r="M296" s="132">
        <v>0</v>
      </c>
      <c r="N296" s="132">
        <v>0.13600000000000001</v>
      </c>
      <c r="O296" s="132">
        <v>6.5490642940220507</v>
      </c>
    </row>
    <row r="297" spans="2:15">
      <c r="B297" s="131" t="s">
        <v>31</v>
      </c>
      <c r="C297" s="132">
        <v>0.41170199999999996</v>
      </c>
      <c r="D297" s="132">
        <v>2.6749000000000002E-2</v>
      </c>
      <c r="E297" s="132">
        <v>0.13900000000000001</v>
      </c>
      <c r="F297" s="132">
        <v>0.49311199999999999</v>
      </c>
      <c r="G297" s="132">
        <v>1.8657000000000001</v>
      </c>
      <c r="H297" s="132">
        <v>0.58534483066521426</v>
      </c>
      <c r="I297" s="132">
        <v>0</v>
      </c>
      <c r="J297" s="132">
        <v>0</v>
      </c>
      <c r="K297" s="132">
        <v>0</v>
      </c>
      <c r="L297" s="132">
        <v>0</v>
      </c>
      <c r="M297" s="132">
        <v>0</v>
      </c>
      <c r="N297" s="132">
        <v>3.9000000000000014E-2</v>
      </c>
      <c r="O297" s="132">
        <v>3.5606078306652149</v>
      </c>
    </row>
    <row r="298" spans="2:15">
      <c r="B298" s="131" t="s">
        <v>111</v>
      </c>
      <c r="C298" s="132">
        <v>0.38960500000000003</v>
      </c>
      <c r="D298" s="132">
        <v>3.3726999999999993E-2</v>
      </c>
      <c r="E298" s="132">
        <v>0.96099999999999985</v>
      </c>
      <c r="F298" s="132">
        <v>3.3064089999999999</v>
      </c>
      <c r="G298" s="132">
        <v>0</v>
      </c>
      <c r="H298" s="132">
        <v>5.252013727119591</v>
      </c>
      <c r="I298" s="132">
        <v>0</v>
      </c>
      <c r="J298" s="132">
        <v>0</v>
      </c>
      <c r="K298" s="132">
        <v>0</v>
      </c>
      <c r="L298" s="132">
        <v>0</v>
      </c>
      <c r="M298" s="132">
        <v>0</v>
      </c>
      <c r="N298" s="132">
        <v>0.36699999999999994</v>
      </c>
      <c r="O298" s="132">
        <v>10.309754727119591</v>
      </c>
    </row>
    <row r="299" spans="2:15">
      <c r="B299" s="131" t="s">
        <v>47</v>
      </c>
      <c r="C299" s="132">
        <v>77.918673999999996</v>
      </c>
      <c r="D299" s="132">
        <v>0</v>
      </c>
      <c r="E299" s="132">
        <v>2.4379999999999997</v>
      </c>
      <c r="F299" s="132">
        <v>26.794357000000005</v>
      </c>
      <c r="G299" s="132">
        <v>0</v>
      </c>
      <c r="H299" s="132">
        <v>46.515915114146701</v>
      </c>
      <c r="I299" s="132">
        <v>0</v>
      </c>
      <c r="J299" s="132">
        <v>0</v>
      </c>
      <c r="K299" s="132">
        <v>5.1999999999999991E-2</v>
      </c>
      <c r="L299" s="132">
        <v>0</v>
      </c>
      <c r="M299" s="132">
        <v>0</v>
      </c>
      <c r="N299" s="132">
        <v>1.7359999999999998</v>
      </c>
      <c r="O299" s="132">
        <v>155.45494611414671</v>
      </c>
    </row>
    <row r="300" spans="2:15">
      <c r="B300" s="131" t="s">
        <v>26</v>
      </c>
      <c r="C300" s="132">
        <v>106.24470199999998</v>
      </c>
      <c r="D300" s="132">
        <v>1.2048679999999998</v>
      </c>
      <c r="E300" s="132">
        <v>14.540000000000001</v>
      </c>
      <c r="F300" s="132">
        <v>81.180888999999979</v>
      </c>
      <c r="G300" s="132">
        <v>0</v>
      </c>
      <c r="H300" s="132">
        <v>41.695993832753814</v>
      </c>
      <c r="I300" s="132">
        <v>0</v>
      </c>
      <c r="J300" s="132">
        <v>0</v>
      </c>
      <c r="K300" s="132">
        <v>0.41899999999999998</v>
      </c>
      <c r="L300" s="132">
        <v>0</v>
      </c>
      <c r="M300" s="132">
        <v>0</v>
      </c>
      <c r="N300" s="132">
        <v>0.78599999999999992</v>
      </c>
      <c r="O300" s="132">
        <v>246.07145283275378</v>
      </c>
    </row>
    <row r="301" spans="2:15">
      <c r="B301" s="131" t="s">
        <v>39</v>
      </c>
      <c r="C301" s="132">
        <v>1.60494</v>
      </c>
      <c r="D301" s="132">
        <v>0</v>
      </c>
      <c r="E301" s="132">
        <v>0.33899999999999997</v>
      </c>
      <c r="F301" s="132">
        <v>0.71524499999999991</v>
      </c>
      <c r="G301" s="132">
        <v>5.5555555555555556E-4</v>
      </c>
      <c r="H301" s="132">
        <v>10.180918020190463</v>
      </c>
      <c r="I301" s="132">
        <v>0</v>
      </c>
      <c r="J301" s="132">
        <v>0</v>
      </c>
      <c r="K301" s="132">
        <v>7.9000000000000001E-2</v>
      </c>
      <c r="L301" s="132">
        <v>0</v>
      </c>
      <c r="M301" s="132">
        <v>0</v>
      </c>
      <c r="N301" s="132">
        <v>0.11799999999999999</v>
      </c>
      <c r="O301" s="132">
        <v>13.037658575746018</v>
      </c>
    </row>
    <row r="302" spans="2:15">
      <c r="B302" s="131" t="s">
        <v>77</v>
      </c>
      <c r="C302" s="132">
        <v>16.131973000000002</v>
      </c>
      <c r="D302" s="132">
        <v>1.0467000000000001E-2</v>
      </c>
      <c r="E302" s="132">
        <v>1.454</v>
      </c>
      <c r="F302" s="132">
        <v>0.136071</v>
      </c>
      <c r="G302" s="132">
        <v>0</v>
      </c>
      <c r="H302" s="132">
        <v>3.6757550480903443</v>
      </c>
      <c r="I302" s="132">
        <v>0</v>
      </c>
      <c r="J302" s="132">
        <v>0</v>
      </c>
      <c r="K302" s="132">
        <v>2E-3</v>
      </c>
      <c r="L302" s="132">
        <v>0</v>
      </c>
      <c r="M302" s="132">
        <v>0</v>
      </c>
      <c r="N302" s="132">
        <v>0</v>
      </c>
      <c r="O302" s="132">
        <v>21.410266048090346</v>
      </c>
    </row>
    <row r="303" spans="2:15">
      <c r="B303" s="131" t="s">
        <v>138</v>
      </c>
      <c r="C303" s="132">
        <v>0</v>
      </c>
      <c r="D303" s="132">
        <v>0</v>
      </c>
      <c r="E303" s="132">
        <v>0</v>
      </c>
      <c r="F303" s="132">
        <v>0.02</v>
      </c>
      <c r="G303" s="132">
        <v>0</v>
      </c>
      <c r="H303" s="132">
        <v>0.58952595911122208</v>
      </c>
      <c r="I303" s="132">
        <v>0</v>
      </c>
      <c r="J303" s="132">
        <v>0</v>
      </c>
      <c r="K303" s="132">
        <v>0</v>
      </c>
      <c r="L303" s="132">
        <v>0</v>
      </c>
      <c r="M303" s="132">
        <v>0</v>
      </c>
      <c r="N303" s="132">
        <v>0</v>
      </c>
      <c r="O303" s="132">
        <v>0.60952595911122198</v>
      </c>
    </row>
    <row r="304" spans="2:15">
      <c r="B304" s="131" t="s">
        <v>35</v>
      </c>
      <c r="C304" s="132">
        <v>4.652000000000001</v>
      </c>
      <c r="D304" s="132">
        <v>0</v>
      </c>
      <c r="E304" s="132">
        <v>0.26800000000000002</v>
      </c>
      <c r="F304" s="132">
        <v>4.2228529999999997</v>
      </c>
      <c r="G304" s="132">
        <v>0</v>
      </c>
      <c r="H304" s="132">
        <v>2.0910260453423506</v>
      </c>
      <c r="I304" s="132">
        <v>0</v>
      </c>
      <c r="J304" s="132">
        <v>0</v>
      </c>
      <c r="K304" s="132">
        <v>2E-3</v>
      </c>
      <c r="L304" s="132">
        <v>0</v>
      </c>
      <c r="M304" s="132">
        <v>0</v>
      </c>
      <c r="N304" s="132">
        <v>3.6000000000000004E-2</v>
      </c>
      <c r="O304" s="132">
        <v>11.271879045342351</v>
      </c>
    </row>
    <row r="305" spans="2:15">
      <c r="B305" s="131" t="s">
        <v>56</v>
      </c>
      <c r="C305" s="132">
        <v>84.624531999999988</v>
      </c>
      <c r="D305" s="132">
        <v>0</v>
      </c>
      <c r="E305" s="132">
        <v>0.53300000000000014</v>
      </c>
      <c r="F305" s="132">
        <v>2.1817880000000001</v>
      </c>
      <c r="G305" s="132">
        <v>0</v>
      </c>
      <c r="H305" s="132">
        <v>43.226722069020397</v>
      </c>
      <c r="I305" s="132">
        <v>0</v>
      </c>
      <c r="J305" s="132">
        <v>0</v>
      </c>
      <c r="K305" s="132">
        <v>0.36099999999999999</v>
      </c>
      <c r="L305" s="132">
        <v>0</v>
      </c>
      <c r="M305" s="132">
        <v>0</v>
      </c>
      <c r="N305" s="132">
        <v>2.8080000000000003</v>
      </c>
      <c r="O305" s="132">
        <v>133.73504206902038</v>
      </c>
    </row>
    <row r="306" spans="2:15">
      <c r="B306" s="131" t="s">
        <v>65</v>
      </c>
      <c r="C306" s="132">
        <v>1.13974</v>
      </c>
      <c r="D306" s="132">
        <v>0.117463</v>
      </c>
      <c r="E306" s="132">
        <v>1.1000000000000001</v>
      </c>
      <c r="F306" s="132">
        <v>0.47334099999999996</v>
      </c>
      <c r="G306" s="132">
        <v>1.57</v>
      </c>
      <c r="H306" s="132">
        <v>0.75669096825860227</v>
      </c>
      <c r="I306" s="132">
        <v>0</v>
      </c>
      <c r="J306" s="132">
        <v>0</v>
      </c>
      <c r="K306" s="132">
        <v>0</v>
      </c>
      <c r="L306" s="132">
        <v>0</v>
      </c>
      <c r="M306" s="132">
        <v>0</v>
      </c>
      <c r="N306" s="132">
        <v>0</v>
      </c>
      <c r="O306" s="132">
        <v>5.1572349682586029</v>
      </c>
    </row>
    <row r="307" spans="2:15">
      <c r="B307" s="131" t="s">
        <v>69</v>
      </c>
      <c r="C307" s="132">
        <v>0.73617899999999981</v>
      </c>
      <c r="D307" s="132">
        <v>0.51753499999999997</v>
      </c>
      <c r="E307" s="132">
        <v>0.40300000000000002</v>
      </c>
      <c r="F307" s="132">
        <v>3.6053000000000002E-2</v>
      </c>
      <c r="G307" s="132">
        <v>1.7613000000000003</v>
      </c>
      <c r="H307" s="132">
        <v>1.0039381871211741</v>
      </c>
      <c r="I307" s="132">
        <v>0</v>
      </c>
      <c r="J307" s="132">
        <v>0</v>
      </c>
      <c r="K307" s="132">
        <v>0</v>
      </c>
      <c r="L307" s="132">
        <v>0</v>
      </c>
      <c r="M307" s="132">
        <v>0</v>
      </c>
      <c r="N307" s="132">
        <v>0</v>
      </c>
      <c r="O307" s="132">
        <v>4.4580051871211746</v>
      </c>
    </row>
    <row r="308" spans="2:15">
      <c r="B308" s="131" t="s">
        <v>72</v>
      </c>
      <c r="C308" s="132">
        <v>1.817769</v>
      </c>
      <c r="D308" s="132">
        <v>0</v>
      </c>
      <c r="E308" s="132">
        <v>0.01</v>
      </c>
      <c r="F308" s="132">
        <v>0.71989700000000001</v>
      </c>
      <c r="G308" s="132">
        <v>0.7205555555555555</v>
      </c>
      <c r="H308" s="132">
        <v>0.56800469685329702</v>
      </c>
      <c r="I308" s="132">
        <v>0</v>
      </c>
      <c r="J308" s="132">
        <v>0</v>
      </c>
      <c r="K308" s="132">
        <v>0</v>
      </c>
      <c r="L308" s="132">
        <v>0</v>
      </c>
      <c r="M308" s="132">
        <v>0</v>
      </c>
      <c r="N308" s="132">
        <v>1E-3</v>
      </c>
      <c r="O308" s="132">
        <v>3.8372262524088532</v>
      </c>
    </row>
    <row r="309" spans="2:15">
      <c r="B309" s="131" t="s">
        <v>79</v>
      </c>
      <c r="C309" s="132">
        <v>0</v>
      </c>
      <c r="D309" s="132">
        <v>0</v>
      </c>
      <c r="E309" s="132">
        <v>0</v>
      </c>
      <c r="F309" s="132">
        <v>3.6053000000000002E-2</v>
      </c>
      <c r="G309" s="132">
        <v>0</v>
      </c>
      <c r="H309" s="132">
        <v>0.31279935243194934</v>
      </c>
      <c r="I309" s="132">
        <v>0</v>
      </c>
      <c r="J309" s="132">
        <v>0</v>
      </c>
      <c r="K309" s="132">
        <v>0</v>
      </c>
      <c r="L309" s="132">
        <v>0</v>
      </c>
      <c r="M309" s="132">
        <v>0</v>
      </c>
      <c r="N309" s="132">
        <v>2E-3</v>
      </c>
      <c r="O309" s="132">
        <v>0.35085235243194934</v>
      </c>
    </row>
    <row r="310" spans="2:15">
      <c r="B310" s="131" t="s">
        <v>83</v>
      </c>
      <c r="C310" s="132">
        <v>56.321763999999988</v>
      </c>
      <c r="D310" s="132">
        <v>6.6291000000000003E-2</v>
      </c>
      <c r="E310" s="132">
        <v>0.62600000000000011</v>
      </c>
      <c r="F310" s="132">
        <v>1.3293090000000003</v>
      </c>
      <c r="G310" s="132">
        <v>0</v>
      </c>
      <c r="H310" s="132">
        <v>10.065105282594503</v>
      </c>
      <c r="I310" s="132">
        <v>0</v>
      </c>
      <c r="J310" s="132">
        <v>0</v>
      </c>
      <c r="K310" s="132">
        <v>4.0999999999999995E-2</v>
      </c>
      <c r="L310" s="132">
        <v>0</v>
      </c>
      <c r="M310" s="132">
        <v>0</v>
      </c>
      <c r="N310" s="132">
        <v>0.15100000000000002</v>
      </c>
      <c r="O310" s="132">
        <v>68.600469282594503</v>
      </c>
    </row>
    <row r="311" spans="2:15">
      <c r="B311" s="131" t="s">
        <v>135</v>
      </c>
      <c r="C311" s="132">
        <v>0.24190400000000001</v>
      </c>
      <c r="D311" s="132">
        <v>0</v>
      </c>
      <c r="E311" s="132">
        <v>0</v>
      </c>
      <c r="F311" s="132">
        <v>2.260872</v>
      </c>
      <c r="G311" s="132">
        <v>0</v>
      </c>
      <c r="H311" s="132">
        <v>11.936688685739547</v>
      </c>
      <c r="I311" s="132">
        <v>0</v>
      </c>
      <c r="J311" s="132">
        <v>0</v>
      </c>
      <c r="K311" s="132">
        <v>0</v>
      </c>
      <c r="L311" s="132">
        <v>0</v>
      </c>
      <c r="M311" s="132">
        <v>0</v>
      </c>
      <c r="N311" s="132">
        <v>0</v>
      </c>
      <c r="O311" s="132">
        <v>14.439464685739546</v>
      </c>
    </row>
    <row r="312" spans="2:15">
      <c r="B312" s="131" t="s">
        <v>92</v>
      </c>
      <c r="C312" s="132">
        <v>22.469160000000002</v>
      </c>
      <c r="D312" s="132">
        <v>9.4796129999999987</v>
      </c>
      <c r="E312" s="132">
        <v>2.532</v>
      </c>
      <c r="F312" s="132">
        <v>5.1113850000000003</v>
      </c>
      <c r="G312" s="132">
        <v>0</v>
      </c>
      <c r="H312" s="132">
        <v>11.505734490868726</v>
      </c>
      <c r="I312" s="132">
        <v>0</v>
      </c>
      <c r="J312" s="132">
        <v>0</v>
      </c>
      <c r="K312" s="132">
        <v>4.5999999999999999E-2</v>
      </c>
      <c r="L312" s="132">
        <v>0</v>
      </c>
      <c r="M312" s="132">
        <v>0</v>
      </c>
      <c r="N312" s="132">
        <v>2.7E-2</v>
      </c>
      <c r="O312" s="132">
        <v>51.170892490868731</v>
      </c>
    </row>
    <row r="313" spans="2:15">
      <c r="B313" s="131" t="s">
        <v>95</v>
      </c>
      <c r="C313" s="132">
        <v>2.5341769999999997</v>
      </c>
      <c r="D313" s="132">
        <v>0</v>
      </c>
      <c r="E313" s="132">
        <v>0.17299999999999996</v>
      </c>
      <c r="F313" s="132">
        <v>1.1362510000000001</v>
      </c>
      <c r="G313" s="132">
        <v>0</v>
      </c>
      <c r="H313" s="132">
        <v>7.7487209738332785</v>
      </c>
      <c r="I313" s="132">
        <v>0</v>
      </c>
      <c r="J313" s="132">
        <v>0</v>
      </c>
      <c r="K313" s="132">
        <v>0.313</v>
      </c>
      <c r="L313" s="132">
        <v>0</v>
      </c>
      <c r="M313" s="132">
        <v>0</v>
      </c>
      <c r="N313" s="132">
        <v>0</v>
      </c>
      <c r="O313" s="132">
        <v>11.905148973833278</v>
      </c>
    </row>
    <row r="314" spans="2:15">
      <c r="B314" s="131" t="s">
        <v>100</v>
      </c>
      <c r="C314" s="132">
        <v>8.8853200000000001</v>
      </c>
      <c r="D314" s="132">
        <v>4.6519999999999999E-3</v>
      </c>
      <c r="E314" s="132">
        <v>0</v>
      </c>
      <c r="F314" s="132">
        <v>0.68733299999999997</v>
      </c>
      <c r="G314" s="132">
        <v>0</v>
      </c>
      <c r="H314" s="132">
        <v>3.3400539900973931</v>
      </c>
      <c r="I314" s="132">
        <v>0</v>
      </c>
      <c r="J314" s="132">
        <v>0</v>
      </c>
      <c r="K314" s="132">
        <v>0</v>
      </c>
      <c r="L314" s="132">
        <v>0</v>
      </c>
      <c r="M314" s="132">
        <v>0</v>
      </c>
      <c r="N314" s="132">
        <v>0</v>
      </c>
      <c r="O314" s="132">
        <v>12.912706990097394</v>
      </c>
    </row>
    <row r="315" spans="2:15">
      <c r="B315" s="131" t="s">
        <v>107</v>
      </c>
      <c r="C315" s="132">
        <v>7.4920460000000002</v>
      </c>
      <c r="D315" s="132">
        <v>1.0583300000000002</v>
      </c>
      <c r="E315" s="132">
        <v>0.17199999999999996</v>
      </c>
      <c r="F315" s="132">
        <v>0</v>
      </c>
      <c r="G315" s="132">
        <v>9.8300000000000018</v>
      </c>
      <c r="H315" s="132">
        <v>2.3557813355367943</v>
      </c>
      <c r="I315" s="132">
        <v>0</v>
      </c>
      <c r="J315" s="132">
        <v>0</v>
      </c>
      <c r="K315" s="132">
        <v>7.0000000000000001E-3</v>
      </c>
      <c r="L315" s="132">
        <v>0</v>
      </c>
      <c r="M315" s="132">
        <v>0</v>
      </c>
      <c r="N315" s="132">
        <v>0</v>
      </c>
      <c r="O315" s="132">
        <v>20.915157335536794</v>
      </c>
    </row>
    <row r="316" spans="2:15">
      <c r="B316" s="131" t="s">
        <v>103</v>
      </c>
      <c r="C316" s="132">
        <v>0.15351599999999999</v>
      </c>
      <c r="D316" s="132">
        <v>0</v>
      </c>
      <c r="E316" s="132">
        <v>2.3E-2</v>
      </c>
      <c r="F316" s="132">
        <v>1.2188239999999999</v>
      </c>
      <c r="G316" s="132">
        <v>0.53788000000000014</v>
      </c>
      <c r="H316" s="132">
        <v>1.2890204285098368</v>
      </c>
      <c r="I316" s="132">
        <v>0</v>
      </c>
      <c r="J316" s="132">
        <v>0</v>
      </c>
      <c r="K316" s="132">
        <v>0</v>
      </c>
      <c r="L316" s="132">
        <v>0</v>
      </c>
      <c r="M316" s="132">
        <v>0</v>
      </c>
      <c r="N316" s="132">
        <v>0</v>
      </c>
      <c r="O316" s="132">
        <v>3.2222404285098367</v>
      </c>
    </row>
    <row r="317" spans="2:15">
      <c r="B317" s="131" t="s">
        <v>43</v>
      </c>
      <c r="C317" s="132">
        <v>18.797568999999999</v>
      </c>
      <c r="D317" s="132">
        <v>0</v>
      </c>
      <c r="E317" s="132">
        <v>0.83499999999999996</v>
      </c>
      <c r="F317" s="132">
        <v>14.430503999999997</v>
      </c>
      <c r="G317" s="132">
        <v>0</v>
      </c>
      <c r="H317" s="132">
        <v>47.894411516809285</v>
      </c>
      <c r="I317" s="132">
        <v>0</v>
      </c>
      <c r="J317" s="132">
        <v>0</v>
      </c>
      <c r="K317" s="132">
        <v>0.45100000000000001</v>
      </c>
      <c r="L317" s="132">
        <v>0</v>
      </c>
      <c r="M317" s="132">
        <v>0</v>
      </c>
      <c r="N317" s="132">
        <v>0</v>
      </c>
      <c r="O317" s="132">
        <v>82.408484516809281</v>
      </c>
    </row>
    <row r="318" spans="2:15">
      <c r="B318" s="131" t="s">
        <v>116</v>
      </c>
      <c r="C318" s="132">
        <v>1.4142079999999997</v>
      </c>
      <c r="D318" s="132">
        <v>0</v>
      </c>
      <c r="E318" s="132">
        <v>0.60499999999999998</v>
      </c>
      <c r="F318" s="132">
        <v>4.0042090000000012</v>
      </c>
      <c r="G318" s="132">
        <v>0</v>
      </c>
      <c r="H318" s="132">
        <v>9.8090954817134488</v>
      </c>
      <c r="I318" s="132">
        <v>0</v>
      </c>
      <c r="J318" s="132">
        <v>0</v>
      </c>
      <c r="K318" s="132">
        <v>0</v>
      </c>
      <c r="L318" s="132">
        <v>0</v>
      </c>
      <c r="M318" s="132">
        <v>0</v>
      </c>
      <c r="N318" s="132">
        <v>1.2469999999999999</v>
      </c>
      <c r="O318" s="132">
        <v>17.079512481713447</v>
      </c>
    </row>
    <row r="319" spans="2:15">
      <c r="B319" s="131" t="s">
        <v>137</v>
      </c>
      <c r="C319" s="132">
        <v>6.4055555555555559</v>
      </c>
      <c r="D319" s="132">
        <v>0</v>
      </c>
      <c r="E319" s="132">
        <v>0</v>
      </c>
      <c r="F319" s="132">
        <v>11.302777777777777</v>
      </c>
      <c r="G319" s="132">
        <v>0</v>
      </c>
      <c r="H319" s="132">
        <v>5.5056982506554943</v>
      </c>
      <c r="I319" s="132">
        <v>0</v>
      </c>
      <c r="J319" s="132">
        <v>0</v>
      </c>
      <c r="K319" s="132">
        <v>0</v>
      </c>
      <c r="L319" s="132">
        <v>0</v>
      </c>
      <c r="M319" s="132">
        <v>0</v>
      </c>
      <c r="N319" s="132">
        <v>0</v>
      </c>
      <c r="O319" s="132">
        <v>23.214031583988827</v>
      </c>
    </row>
    <row r="320" spans="2:15">
      <c r="B320" s="131" t="s">
        <v>120</v>
      </c>
      <c r="C320" s="132">
        <v>90.558157999999992</v>
      </c>
      <c r="D320" s="132">
        <v>0.11629999999999999</v>
      </c>
      <c r="E320" s="132">
        <v>0.66699999999999993</v>
      </c>
      <c r="F320" s="132">
        <v>7.7851220000000012</v>
      </c>
      <c r="G320" s="132">
        <v>0</v>
      </c>
      <c r="H320" s="132">
        <v>25.738341759145776</v>
      </c>
      <c r="I320" s="132">
        <v>0</v>
      </c>
      <c r="J320" s="132">
        <v>0</v>
      </c>
      <c r="K320" s="132">
        <v>0</v>
      </c>
      <c r="L320" s="132">
        <v>0</v>
      </c>
      <c r="M320" s="132">
        <v>0</v>
      </c>
      <c r="N320" s="132">
        <v>7.8000000000000028E-2</v>
      </c>
      <c r="O320" s="132">
        <v>124.94292175914579</v>
      </c>
    </row>
    <row r="321" spans="2:30">
      <c r="B321" s="131" t="s">
        <v>764</v>
      </c>
      <c r="C321" s="132">
        <v>556.49874055555551</v>
      </c>
      <c r="D321" s="132">
        <v>13.043044999999999</v>
      </c>
      <c r="E321" s="132">
        <v>30.462000000000007</v>
      </c>
      <c r="F321" s="132">
        <v>181.8848687777778</v>
      </c>
      <c r="G321" s="132">
        <v>34.923360949020065</v>
      </c>
      <c r="H321" s="132">
        <v>318.53691118597823</v>
      </c>
      <c r="I321" s="132">
        <v>0</v>
      </c>
      <c r="J321" s="132">
        <v>0</v>
      </c>
      <c r="K321" s="132">
        <v>2.4730000000000003</v>
      </c>
      <c r="L321" s="132">
        <v>0</v>
      </c>
      <c r="M321" s="132">
        <v>0</v>
      </c>
      <c r="N321" s="132">
        <v>7.8650000000000002</v>
      </c>
      <c r="O321" s="132">
        <v>1145.6822744683316</v>
      </c>
    </row>
    <row r="324" spans="2:30">
      <c r="C324" s="8" t="s">
        <v>774</v>
      </c>
    </row>
    <row r="327" spans="2:30" ht="60">
      <c r="B327" s="133"/>
      <c r="C327" s="133" t="s">
        <v>157</v>
      </c>
      <c r="D327" s="133" t="s">
        <v>155</v>
      </c>
      <c r="E327" s="133" t="s">
        <v>161</v>
      </c>
      <c r="F327" s="133" t="s">
        <v>156</v>
      </c>
      <c r="G327" s="133" t="s">
        <v>160</v>
      </c>
      <c r="H327" s="133" t="s">
        <v>159</v>
      </c>
      <c r="I327" s="133" t="s">
        <v>308</v>
      </c>
      <c r="J327" s="133" t="s">
        <v>255</v>
      </c>
      <c r="K327" s="133" t="s">
        <v>163</v>
      </c>
      <c r="L327" s="133" t="s">
        <v>162</v>
      </c>
      <c r="M327" s="133" t="s">
        <v>158</v>
      </c>
      <c r="N327" s="136" t="s">
        <v>769</v>
      </c>
      <c r="O327" s="136" t="s">
        <v>775</v>
      </c>
      <c r="Q327" s="133"/>
      <c r="R327" s="133"/>
      <c r="S327" s="133"/>
      <c r="T327" s="133"/>
      <c r="U327" s="133"/>
      <c r="V327" s="133"/>
      <c r="W327" s="133"/>
      <c r="X327" s="133"/>
      <c r="Y327" s="133"/>
      <c r="Z327" s="133"/>
      <c r="AA327" s="133"/>
      <c r="AB327" s="133"/>
      <c r="AC327" s="133"/>
      <c r="AD327" s="136"/>
    </row>
    <row r="328" spans="2:30">
      <c r="B328" s="131" t="s">
        <v>26</v>
      </c>
      <c r="C328" s="132">
        <v>106.24470199999998</v>
      </c>
      <c r="D328" s="132">
        <v>1.2048679999999998</v>
      </c>
      <c r="E328" s="132">
        <v>14.540000000000001</v>
      </c>
      <c r="F328" s="132">
        <v>81.180888999999979</v>
      </c>
      <c r="G328" s="132">
        <v>0</v>
      </c>
      <c r="H328" s="132">
        <v>41.695993832753814</v>
      </c>
      <c r="I328" s="132">
        <v>0</v>
      </c>
      <c r="J328" s="132">
        <v>0</v>
      </c>
      <c r="K328" s="132">
        <v>0.41899999999999998</v>
      </c>
      <c r="L328" s="132">
        <v>0</v>
      </c>
      <c r="M328" s="132">
        <v>0</v>
      </c>
      <c r="N328" s="132">
        <v>0.78599999999999992</v>
      </c>
      <c r="O328" s="132">
        <v>246.07145283275378</v>
      </c>
      <c r="Q328" s="131"/>
      <c r="R328" s="88"/>
      <c r="S328" s="88"/>
      <c r="T328" s="88"/>
      <c r="U328" s="88"/>
      <c r="V328" s="88"/>
      <c r="W328" s="88"/>
      <c r="X328" s="88"/>
      <c r="Y328" s="88"/>
      <c r="Z328" s="88"/>
      <c r="AA328" s="88"/>
      <c r="AB328" s="88"/>
      <c r="AC328" s="88"/>
      <c r="AD328" s="88"/>
    </row>
    <row r="329" spans="2:30">
      <c r="B329" s="131" t="s">
        <v>47</v>
      </c>
      <c r="C329" s="132">
        <v>77.918673999999996</v>
      </c>
      <c r="D329" s="132">
        <v>0</v>
      </c>
      <c r="E329" s="132">
        <v>2.4379999999999997</v>
      </c>
      <c r="F329" s="132">
        <v>26.794357000000005</v>
      </c>
      <c r="G329" s="132">
        <v>0</v>
      </c>
      <c r="H329" s="132">
        <v>46.515915114146701</v>
      </c>
      <c r="I329" s="132">
        <v>0</v>
      </c>
      <c r="J329" s="132">
        <v>0</v>
      </c>
      <c r="K329" s="132">
        <v>5.1999999999999991E-2</v>
      </c>
      <c r="L329" s="132">
        <v>0</v>
      </c>
      <c r="M329" s="132">
        <v>0</v>
      </c>
      <c r="N329" s="132">
        <v>1.7359999999999998</v>
      </c>
      <c r="O329" s="132">
        <v>155.45494611414671</v>
      </c>
      <c r="Q329" s="131"/>
      <c r="R329" s="88"/>
      <c r="S329" s="88"/>
      <c r="T329" s="88"/>
      <c r="U329" s="88"/>
      <c r="V329" s="88"/>
      <c r="W329" s="88"/>
      <c r="X329" s="88"/>
      <c r="Y329" s="88"/>
      <c r="Z329" s="88"/>
      <c r="AA329" s="88"/>
      <c r="AB329" s="88"/>
      <c r="AC329" s="88"/>
      <c r="AD329" s="88"/>
    </row>
    <row r="330" spans="2:30">
      <c r="B330" s="147" t="s">
        <v>56</v>
      </c>
      <c r="C330" s="148">
        <v>84.624531999999988</v>
      </c>
      <c r="D330" s="148">
        <v>0</v>
      </c>
      <c r="E330" s="148">
        <v>0.53300000000000014</v>
      </c>
      <c r="F330" s="148">
        <v>2.1817880000000001</v>
      </c>
      <c r="G330" s="148">
        <v>0</v>
      </c>
      <c r="H330" s="148">
        <v>43.226722069020397</v>
      </c>
      <c r="I330" s="148">
        <v>0</v>
      </c>
      <c r="J330" s="148">
        <v>0</v>
      </c>
      <c r="K330" s="148">
        <v>0.36099999999999999</v>
      </c>
      <c r="L330" s="148">
        <v>0</v>
      </c>
      <c r="M330" s="148">
        <v>0</v>
      </c>
      <c r="N330" s="148">
        <v>2.8080000000000003</v>
      </c>
      <c r="O330" s="148">
        <v>133.73504206902038</v>
      </c>
      <c r="Q330" s="131"/>
      <c r="R330" s="88"/>
      <c r="S330" s="88"/>
      <c r="T330" s="88"/>
      <c r="U330" s="88"/>
      <c r="V330" s="88"/>
      <c r="W330" s="88"/>
      <c r="X330" s="88"/>
      <c r="Y330" s="88"/>
      <c r="Z330" s="88"/>
      <c r="AA330" s="88"/>
      <c r="AB330" s="88"/>
      <c r="AC330" s="88"/>
      <c r="AD330" s="88"/>
    </row>
    <row r="331" spans="2:30">
      <c r="B331" s="131" t="s">
        <v>120</v>
      </c>
      <c r="C331" s="132">
        <v>90.558157999999992</v>
      </c>
      <c r="D331" s="132">
        <v>0.11629999999999999</v>
      </c>
      <c r="E331" s="132">
        <v>0.66699999999999993</v>
      </c>
      <c r="F331" s="132">
        <v>7.7851220000000012</v>
      </c>
      <c r="G331" s="132">
        <v>0</v>
      </c>
      <c r="H331" s="132">
        <v>25.738341759145776</v>
      </c>
      <c r="I331" s="132">
        <v>0</v>
      </c>
      <c r="J331" s="132">
        <v>0</v>
      </c>
      <c r="K331" s="132">
        <v>0</v>
      </c>
      <c r="L331" s="132">
        <v>0</v>
      </c>
      <c r="M331" s="132">
        <v>0</v>
      </c>
      <c r="N331" s="132">
        <v>7.8000000000000028E-2</v>
      </c>
      <c r="O331" s="132">
        <v>124.94292175914579</v>
      </c>
      <c r="Q331" s="131"/>
      <c r="R331" s="88"/>
      <c r="S331" s="88"/>
      <c r="T331" s="88"/>
      <c r="U331" s="88"/>
      <c r="V331" s="88"/>
      <c r="W331" s="88"/>
      <c r="X331" s="88"/>
      <c r="Y331" s="88"/>
      <c r="Z331" s="88"/>
      <c r="AA331" s="88"/>
      <c r="AB331" s="88"/>
      <c r="AC331" s="88"/>
      <c r="AD331" s="88"/>
    </row>
    <row r="332" spans="2:30">
      <c r="B332" s="131" t="s">
        <v>43</v>
      </c>
      <c r="C332" s="132">
        <v>18.797568999999999</v>
      </c>
      <c r="D332" s="132">
        <v>0</v>
      </c>
      <c r="E332" s="132">
        <v>0.83499999999999996</v>
      </c>
      <c r="F332" s="132">
        <v>14.430503999999997</v>
      </c>
      <c r="G332" s="132">
        <v>0</v>
      </c>
      <c r="H332" s="132">
        <v>47.894411516809285</v>
      </c>
      <c r="I332" s="132">
        <v>0</v>
      </c>
      <c r="J332" s="132">
        <v>0</v>
      </c>
      <c r="K332" s="132">
        <v>0.45100000000000001</v>
      </c>
      <c r="L332" s="132">
        <v>0</v>
      </c>
      <c r="M332" s="132">
        <v>0</v>
      </c>
      <c r="N332" s="132">
        <v>0</v>
      </c>
      <c r="O332" s="132">
        <v>82.408484516809281</v>
      </c>
      <c r="Q332" s="131"/>
      <c r="R332" s="88"/>
      <c r="S332" s="88"/>
      <c r="T332" s="88"/>
      <c r="U332" s="88"/>
      <c r="V332" s="88"/>
      <c r="W332" s="88"/>
      <c r="X332" s="88"/>
      <c r="Y332" s="88"/>
      <c r="Z332" s="88"/>
      <c r="AA332" s="88"/>
      <c r="AB332" s="88"/>
      <c r="AC332" s="88"/>
      <c r="AD332" s="88"/>
    </row>
    <row r="333" spans="2:30">
      <c r="B333" s="131" t="s">
        <v>83</v>
      </c>
      <c r="C333" s="132">
        <v>56.321763999999988</v>
      </c>
      <c r="D333" s="132">
        <v>6.6291000000000003E-2</v>
      </c>
      <c r="E333" s="132">
        <v>0.62600000000000011</v>
      </c>
      <c r="F333" s="132">
        <v>1.3293090000000003</v>
      </c>
      <c r="G333" s="132">
        <v>0</v>
      </c>
      <c r="H333" s="132">
        <v>10.065105282594503</v>
      </c>
      <c r="I333" s="132">
        <v>0</v>
      </c>
      <c r="J333" s="132">
        <v>0</v>
      </c>
      <c r="K333" s="132">
        <v>4.0999999999999995E-2</v>
      </c>
      <c r="L333" s="132">
        <v>0</v>
      </c>
      <c r="M333" s="132">
        <v>0</v>
      </c>
      <c r="N333" s="132">
        <v>0.15100000000000002</v>
      </c>
      <c r="O333" s="132">
        <v>68.600469282594503</v>
      </c>
      <c r="Q333" s="131"/>
      <c r="R333" s="88"/>
      <c r="S333" s="88"/>
      <c r="T333" s="88"/>
      <c r="U333" s="88"/>
      <c r="V333" s="88"/>
      <c r="W333" s="88"/>
      <c r="X333" s="88"/>
      <c r="Y333" s="88"/>
      <c r="Z333" s="88"/>
      <c r="AA333" s="88"/>
      <c r="AB333" s="88"/>
      <c r="AC333" s="88"/>
      <c r="AD333" s="88"/>
    </row>
    <row r="334" spans="2:30">
      <c r="B334" s="131" t="s">
        <v>92</v>
      </c>
      <c r="C334" s="132">
        <v>22.469160000000002</v>
      </c>
      <c r="D334" s="132">
        <v>9.4796129999999987</v>
      </c>
      <c r="E334" s="132">
        <v>2.532</v>
      </c>
      <c r="F334" s="132">
        <v>5.1113850000000003</v>
      </c>
      <c r="G334" s="132">
        <v>0</v>
      </c>
      <c r="H334" s="132">
        <v>11.505734490868726</v>
      </c>
      <c r="I334" s="132">
        <v>0</v>
      </c>
      <c r="J334" s="132">
        <v>0</v>
      </c>
      <c r="K334" s="132">
        <v>4.5999999999999999E-2</v>
      </c>
      <c r="L334" s="132">
        <v>0</v>
      </c>
      <c r="M334" s="132">
        <v>0</v>
      </c>
      <c r="N334" s="132">
        <v>2.7E-2</v>
      </c>
      <c r="O334" s="132">
        <v>51.170892490868731</v>
      </c>
      <c r="Q334" s="131"/>
      <c r="R334" s="88"/>
      <c r="S334" s="88"/>
      <c r="T334" s="88"/>
      <c r="U334" s="88"/>
      <c r="V334" s="88"/>
      <c r="W334" s="88"/>
      <c r="X334" s="88"/>
      <c r="Y334" s="88"/>
      <c r="Z334" s="88"/>
      <c r="AA334" s="88"/>
      <c r="AB334" s="88"/>
      <c r="AC334" s="88"/>
      <c r="AD334" s="88"/>
    </row>
    <row r="335" spans="2:30">
      <c r="B335" s="131" t="s">
        <v>9</v>
      </c>
      <c r="C335" s="132">
        <v>19.720991000000001</v>
      </c>
      <c r="D335" s="132">
        <v>0</v>
      </c>
      <c r="E335" s="132">
        <v>0.438</v>
      </c>
      <c r="F335" s="132">
        <v>9.6168469999999999</v>
      </c>
      <c r="G335" s="132">
        <v>1.076111111111111</v>
      </c>
      <c r="H335" s="132">
        <v>5.6935789175903126</v>
      </c>
      <c r="I335" s="132">
        <v>0</v>
      </c>
      <c r="J335" s="132">
        <v>0</v>
      </c>
      <c r="K335" s="132">
        <v>9.0000000000000011E-3</v>
      </c>
      <c r="L335" s="132">
        <v>0</v>
      </c>
      <c r="M335" s="132">
        <v>0</v>
      </c>
      <c r="N335" s="132">
        <v>2.7E-2</v>
      </c>
      <c r="O335" s="132">
        <v>36.58152802870142</v>
      </c>
      <c r="Q335" s="131"/>
      <c r="R335" s="88"/>
      <c r="S335" s="88"/>
      <c r="T335" s="88"/>
      <c r="U335" s="88"/>
      <c r="V335" s="88"/>
      <c r="W335" s="88"/>
      <c r="X335" s="88"/>
      <c r="Y335" s="88"/>
      <c r="Z335" s="88"/>
      <c r="AA335" s="88"/>
      <c r="AB335" s="88"/>
      <c r="AC335" s="88"/>
      <c r="AD335" s="88"/>
    </row>
    <row r="336" spans="2:30">
      <c r="B336" s="131" t="s">
        <v>19</v>
      </c>
      <c r="C336" s="132">
        <v>15.000373999999997</v>
      </c>
      <c r="D336" s="132">
        <v>0.30586899999999995</v>
      </c>
      <c r="E336" s="132">
        <v>0.39400000000000002</v>
      </c>
      <c r="F336" s="132">
        <v>0.11746299999999997</v>
      </c>
      <c r="G336" s="132">
        <v>5.9669250139978445</v>
      </c>
      <c r="H336" s="132">
        <v>4.7612203852828472</v>
      </c>
      <c r="I336" s="132">
        <v>0</v>
      </c>
      <c r="J336" s="132">
        <v>0</v>
      </c>
      <c r="K336" s="132">
        <v>3.3000000000000002E-2</v>
      </c>
      <c r="L336" s="132">
        <v>0</v>
      </c>
      <c r="M336" s="132">
        <v>0</v>
      </c>
      <c r="N336" s="132">
        <v>8.2999999999999977E-2</v>
      </c>
      <c r="O336" s="132">
        <v>26.661851399280685</v>
      </c>
      <c r="Q336" s="131"/>
      <c r="R336" s="88"/>
      <c r="S336" s="88"/>
      <c r="T336" s="88"/>
      <c r="U336" s="88"/>
      <c r="V336" s="88"/>
      <c r="W336" s="88"/>
      <c r="X336" s="88"/>
      <c r="Y336" s="88"/>
      <c r="Z336" s="88"/>
      <c r="AA336" s="88"/>
      <c r="AB336" s="88"/>
      <c r="AC336" s="88"/>
      <c r="AD336" s="88"/>
    </row>
    <row r="337" spans="2:30">
      <c r="B337" s="131" t="s">
        <v>137</v>
      </c>
      <c r="C337" s="132">
        <v>6.4055555555555559</v>
      </c>
      <c r="D337" s="132">
        <v>0</v>
      </c>
      <c r="E337" s="132">
        <v>0</v>
      </c>
      <c r="F337" s="132">
        <v>11.302777777777777</v>
      </c>
      <c r="G337" s="132">
        <v>0</v>
      </c>
      <c r="H337" s="132">
        <v>5.5056982506554943</v>
      </c>
      <c r="I337" s="132">
        <v>0</v>
      </c>
      <c r="J337" s="132">
        <v>0</v>
      </c>
      <c r="K337" s="132">
        <v>0</v>
      </c>
      <c r="L337" s="132">
        <v>0</v>
      </c>
      <c r="M337" s="132">
        <v>0</v>
      </c>
      <c r="N337" s="132">
        <v>0</v>
      </c>
      <c r="O337" s="132">
        <v>23.214031583988827</v>
      </c>
      <c r="Q337" s="131"/>
      <c r="R337" s="88"/>
      <c r="S337" s="88"/>
      <c r="T337" s="88"/>
      <c r="U337" s="88"/>
      <c r="V337" s="88"/>
      <c r="W337" s="88"/>
      <c r="X337" s="88"/>
      <c r="Y337" s="88"/>
      <c r="Z337" s="88"/>
      <c r="AA337" s="88"/>
      <c r="AB337" s="88"/>
      <c r="AC337" s="88"/>
      <c r="AD337" s="88"/>
    </row>
    <row r="338" spans="2:30">
      <c r="B338" s="131" t="s">
        <v>87</v>
      </c>
      <c r="C338" s="132">
        <v>6.0848160000000009</v>
      </c>
      <c r="D338" s="132">
        <v>3.6053000000000002E-2</v>
      </c>
      <c r="E338" s="132">
        <v>0.83900000000000008</v>
      </c>
      <c r="F338" s="132">
        <v>0.65593200000000018</v>
      </c>
      <c r="G338" s="132">
        <v>9.8000000000000007</v>
      </c>
      <c r="H338" s="132">
        <v>5.1118680796638039</v>
      </c>
      <c r="I338" s="132">
        <v>0</v>
      </c>
      <c r="J338" s="132">
        <v>0</v>
      </c>
      <c r="K338" s="132">
        <v>0.44199999999999995</v>
      </c>
      <c r="L338" s="132">
        <v>0</v>
      </c>
      <c r="M338" s="132">
        <v>0</v>
      </c>
      <c r="N338" s="132">
        <v>0.16900000000000001</v>
      </c>
      <c r="O338" s="132">
        <v>23.138669079663806</v>
      </c>
      <c r="Q338" s="131"/>
      <c r="R338" s="88"/>
      <c r="S338" s="88"/>
      <c r="T338" s="88"/>
      <c r="U338" s="88"/>
      <c r="V338" s="88"/>
      <c r="W338" s="88"/>
      <c r="X338" s="88"/>
      <c r="Y338" s="88"/>
      <c r="Z338" s="88"/>
      <c r="AA338" s="88"/>
      <c r="AB338" s="88"/>
      <c r="AC338" s="88"/>
      <c r="AD338" s="88"/>
    </row>
    <row r="339" spans="2:30">
      <c r="B339" s="131" t="s">
        <v>77</v>
      </c>
      <c r="C339" s="132">
        <v>16.131973000000002</v>
      </c>
      <c r="D339" s="132">
        <v>1.0467000000000001E-2</v>
      </c>
      <c r="E339" s="132">
        <v>1.454</v>
      </c>
      <c r="F339" s="132">
        <v>0.136071</v>
      </c>
      <c r="G339" s="132">
        <v>0</v>
      </c>
      <c r="H339" s="132">
        <v>3.6757550480903443</v>
      </c>
      <c r="I339" s="132">
        <v>0</v>
      </c>
      <c r="J339" s="132">
        <v>0</v>
      </c>
      <c r="K339" s="132">
        <v>2E-3</v>
      </c>
      <c r="L339" s="132">
        <v>0</v>
      </c>
      <c r="M339" s="132">
        <v>0</v>
      </c>
      <c r="N339" s="132">
        <v>0</v>
      </c>
      <c r="O339" s="132">
        <v>21.410266048090346</v>
      </c>
      <c r="Q339" s="131"/>
      <c r="R339" s="88"/>
      <c r="S339" s="88"/>
      <c r="T339" s="88"/>
      <c r="U339" s="88"/>
      <c r="V339" s="88"/>
      <c r="W339" s="88"/>
      <c r="X339" s="88"/>
      <c r="Y339" s="88"/>
      <c r="Z339" s="88"/>
      <c r="AA339" s="88"/>
      <c r="AB339" s="88"/>
      <c r="AC339" s="88"/>
      <c r="AD339" s="88"/>
    </row>
    <row r="340" spans="2:30">
      <c r="B340" s="131" t="s">
        <v>107</v>
      </c>
      <c r="C340" s="132">
        <v>7.4920460000000002</v>
      </c>
      <c r="D340" s="132">
        <v>1.0583300000000002</v>
      </c>
      <c r="E340" s="132">
        <v>0.17199999999999996</v>
      </c>
      <c r="F340" s="132">
        <v>0</v>
      </c>
      <c r="G340" s="132">
        <v>9.8300000000000018</v>
      </c>
      <c r="H340" s="132">
        <v>2.3557813355367943</v>
      </c>
      <c r="I340" s="132">
        <v>0</v>
      </c>
      <c r="J340" s="132">
        <v>0</v>
      </c>
      <c r="K340" s="132">
        <v>7.0000000000000001E-3</v>
      </c>
      <c r="L340" s="132">
        <v>0</v>
      </c>
      <c r="M340" s="132">
        <v>0</v>
      </c>
      <c r="N340" s="132">
        <v>0</v>
      </c>
      <c r="O340" s="132">
        <v>20.915157335536794</v>
      </c>
      <c r="Q340" s="131"/>
      <c r="R340" s="88"/>
      <c r="S340" s="88"/>
      <c r="T340" s="88"/>
      <c r="U340" s="88"/>
      <c r="V340" s="88"/>
      <c r="W340" s="88"/>
      <c r="X340" s="88"/>
      <c r="Y340" s="88"/>
      <c r="Z340" s="88"/>
      <c r="AA340" s="88"/>
      <c r="AB340" s="88"/>
      <c r="AC340" s="88"/>
      <c r="AD340" s="88"/>
    </row>
    <row r="341" spans="2:30">
      <c r="B341" s="131" t="s">
        <v>116</v>
      </c>
      <c r="C341" s="132">
        <v>1.4142079999999997</v>
      </c>
      <c r="D341" s="132">
        <v>0</v>
      </c>
      <c r="E341" s="132">
        <v>0.60499999999999998</v>
      </c>
      <c r="F341" s="132">
        <v>4.0042090000000012</v>
      </c>
      <c r="G341" s="132">
        <v>0</v>
      </c>
      <c r="H341" s="132">
        <v>9.8090954817134488</v>
      </c>
      <c r="I341" s="132">
        <v>0</v>
      </c>
      <c r="J341" s="132">
        <v>0</v>
      </c>
      <c r="K341" s="132">
        <v>0</v>
      </c>
      <c r="L341" s="132">
        <v>0</v>
      </c>
      <c r="M341" s="132">
        <v>0</v>
      </c>
      <c r="N341" s="132">
        <v>1.2469999999999999</v>
      </c>
      <c r="O341" s="132">
        <v>17.079512481713447</v>
      </c>
      <c r="Q341" s="131"/>
      <c r="R341" s="88"/>
      <c r="S341" s="88"/>
      <c r="T341" s="88"/>
      <c r="U341" s="88"/>
      <c r="V341" s="88"/>
      <c r="W341" s="88"/>
      <c r="X341" s="88"/>
      <c r="Y341" s="88"/>
      <c r="Z341" s="88"/>
      <c r="AA341" s="88"/>
      <c r="AB341" s="88"/>
      <c r="AC341" s="88"/>
      <c r="AD341" s="88"/>
    </row>
    <row r="342" spans="2:30">
      <c r="B342" s="131" t="s">
        <v>135</v>
      </c>
      <c r="C342" s="132">
        <v>0.24190400000000001</v>
      </c>
      <c r="D342" s="132">
        <v>0</v>
      </c>
      <c r="E342" s="132">
        <v>0</v>
      </c>
      <c r="F342" s="132">
        <v>2.260872</v>
      </c>
      <c r="G342" s="132">
        <v>0</v>
      </c>
      <c r="H342" s="132">
        <v>11.936688685739547</v>
      </c>
      <c r="I342" s="132">
        <v>0</v>
      </c>
      <c r="J342" s="132">
        <v>0</v>
      </c>
      <c r="K342" s="132">
        <v>0</v>
      </c>
      <c r="L342" s="132">
        <v>0</v>
      </c>
      <c r="M342" s="132">
        <v>0</v>
      </c>
      <c r="N342" s="132">
        <v>0</v>
      </c>
      <c r="O342" s="132">
        <v>14.439464685739546</v>
      </c>
      <c r="Q342" s="131"/>
      <c r="R342" s="88"/>
      <c r="S342" s="88"/>
      <c r="T342" s="88"/>
      <c r="U342" s="88"/>
      <c r="V342" s="88"/>
      <c r="W342" s="88"/>
      <c r="X342" s="88"/>
      <c r="Y342" s="88"/>
      <c r="Z342" s="88"/>
      <c r="AA342" s="88"/>
      <c r="AB342" s="88"/>
      <c r="AC342" s="88"/>
      <c r="AD342" s="88"/>
    </row>
    <row r="343" spans="2:30">
      <c r="B343" s="131" t="s">
        <v>39</v>
      </c>
      <c r="C343" s="132">
        <v>1.60494</v>
      </c>
      <c r="D343" s="132">
        <v>0</v>
      </c>
      <c r="E343" s="132">
        <v>0.33899999999999997</v>
      </c>
      <c r="F343" s="132">
        <v>0.71524499999999991</v>
      </c>
      <c r="G343" s="132">
        <v>5.5555555555555556E-4</v>
      </c>
      <c r="H343" s="132">
        <v>10.180918020190463</v>
      </c>
      <c r="I343" s="132">
        <v>0</v>
      </c>
      <c r="J343" s="132">
        <v>0</v>
      </c>
      <c r="K343" s="132">
        <v>7.9000000000000001E-2</v>
      </c>
      <c r="L343" s="132">
        <v>0</v>
      </c>
      <c r="M343" s="132">
        <v>0</v>
      </c>
      <c r="N343" s="132">
        <v>0.11799999999999999</v>
      </c>
      <c r="O343" s="132">
        <v>13.037658575746018</v>
      </c>
      <c r="Q343" s="131"/>
      <c r="R343" s="88"/>
      <c r="S343" s="88"/>
      <c r="T343" s="88"/>
      <c r="U343" s="88"/>
      <c r="V343" s="88"/>
      <c r="W343" s="88"/>
      <c r="X343" s="88"/>
      <c r="Y343" s="88"/>
      <c r="Z343" s="88"/>
      <c r="AA343" s="88"/>
      <c r="AB343" s="88"/>
      <c r="AC343" s="88"/>
      <c r="AD343" s="88"/>
    </row>
    <row r="344" spans="2:30">
      <c r="B344" s="131" t="s">
        <v>100</v>
      </c>
      <c r="C344" s="132">
        <v>8.8853200000000001</v>
      </c>
      <c r="D344" s="132">
        <v>4.6519999999999999E-3</v>
      </c>
      <c r="E344" s="132">
        <v>0</v>
      </c>
      <c r="F344" s="132">
        <v>0.68733299999999997</v>
      </c>
      <c r="G344" s="132">
        <v>0</v>
      </c>
      <c r="H344" s="132">
        <v>3.3400539900973931</v>
      </c>
      <c r="I344" s="132">
        <v>0</v>
      </c>
      <c r="J344" s="132">
        <v>0</v>
      </c>
      <c r="K344" s="132">
        <v>0</v>
      </c>
      <c r="L344" s="132">
        <v>0</v>
      </c>
      <c r="M344" s="132">
        <v>0</v>
      </c>
      <c r="N344" s="132">
        <v>0</v>
      </c>
      <c r="O344" s="132">
        <v>12.912706990097394</v>
      </c>
      <c r="Q344" s="131"/>
      <c r="R344" s="88"/>
      <c r="S344" s="88"/>
      <c r="T344" s="88"/>
      <c r="U344" s="88"/>
      <c r="V344" s="88"/>
      <c r="W344" s="88"/>
      <c r="X344" s="88"/>
      <c r="Y344" s="88"/>
      <c r="Z344" s="88"/>
      <c r="AA344" s="88"/>
      <c r="AB344" s="88"/>
      <c r="AC344" s="88"/>
      <c r="AD344" s="88"/>
    </row>
    <row r="345" spans="2:30">
      <c r="B345" s="131" t="s">
        <v>95</v>
      </c>
      <c r="C345" s="132">
        <v>2.5341769999999997</v>
      </c>
      <c r="D345" s="132">
        <v>0</v>
      </c>
      <c r="E345" s="132">
        <v>0.17299999999999996</v>
      </c>
      <c r="F345" s="132">
        <v>1.1362510000000001</v>
      </c>
      <c r="G345" s="132">
        <v>0</v>
      </c>
      <c r="H345" s="132">
        <v>7.7487209738332785</v>
      </c>
      <c r="I345" s="132">
        <v>0</v>
      </c>
      <c r="J345" s="132">
        <v>0</v>
      </c>
      <c r="K345" s="132">
        <v>0.313</v>
      </c>
      <c r="L345" s="132">
        <v>0</v>
      </c>
      <c r="M345" s="132">
        <v>0</v>
      </c>
      <c r="N345" s="132">
        <v>0</v>
      </c>
      <c r="O345" s="132">
        <v>11.905148973833278</v>
      </c>
      <c r="Q345" s="131"/>
      <c r="R345" s="88"/>
      <c r="S345" s="88"/>
      <c r="T345" s="88"/>
      <c r="U345" s="88"/>
      <c r="V345" s="88"/>
      <c r="W345" s="88"/>
      <c r="X345" s="88"/>
      <c r="Y345" s="88"/>
      <c r="Z345" s="88"/>
      <c r="AA345" s="88"/>
      <c r="AB345" s="88"/>
      <c r="AC345" s="88"/>
      <c r="AD345" s="88"/>
    </row>
    <row r="346" spans="2:30">
      <c r="B346" s="131" t="s">
        <v>35</v>
      </c>
      <c r="C346" s="132">
        <v>4.652000000000001</v>
      </c>
      <c r="D346" s="132">
        <v>0</v>
      </c>
      <c r="E346" s="132">
        <v>0.26800000000000002</v>
      </c>
      <c r="F346" s="132">
        <v>4.2228529999999997</v>
      </c>
      <c r="G346" s="132">
        <v>0</v>
      </c>
      <c r="H346" s="132">
        <v>2.0910260453423506</v>
      </c>
      <c r="I346" s="132">
        <v>0</v>
      </c>
      <c r="J346" s="132">
        <v>0</v>
      </c>
      <c r="K346" s="132">
        <v>2E-3</v>
      </c>
      <c r="L346" s="132">
        <v>0</v>
      </c>
      <c r="M346" s="132">
        <v>0</v>
      </c>
      <c r="N346" s="132">
        <v>3.6000000000000004E-2</v>
      </c>
      <c r="O346" s="132">
        <v>11.271879045342351</v>
      </c>
      <c r="Q346" s="131"/>
      <c r="R346" s="88"/>
      <c r="S346" s="88"/>
      <c r="T346" s="88"/>
      <c r="U346" s="88"/>
      <c r="V346" s="88"/>
      <c r="W346" s="88"/>
      <c r="X346" s="88"/>
      <c r="Y346" s="88"/>
      <c r="Z346" s="88"/>
      <c r="AA346" s="88"/>
      <c r="AB346" s="88"/>
      <c r="AC346" s="88"/>
      <c r="AD346" s="88"/>
    </row>
    <row r="347" spans="2:30">
      <c r="B347" s="131" t="s">
        <v>111</v>
      </c>
      <c r="C347" s="132">
        <v>0.38960500000000003</v>
      </c>
      <c r="D347" s="132">
        <v>3.3726999999999993E-2</v>
      </c>
      <c r="E347" s="132">
        <v>0.96099999999999985</v>
      </c>
      <c r="F347" s="132">
        <v>3.3064089999999999</v>
      </c>
      <c r="G347" s="132">
        <v>0</v>
      </c>
      <c r="H347" s="132">
        <v>5.252013727119591</v>
      </c>
      <c r="I347" s="132">
        <v>0</v>
      </c>
      <c r="J347" s="132">
        <v>0</v>
      </c>
      <c r="K347" s="132">
        <v>0</v>
      </c>
      <c r="L347" s="132">
        <v>0</v>
      </c>
      <c r="M347" s="132">
        <v>0</v>
      </c>
      <c r="N347" s="132">
        <v>0.36699999999999994</v>
      </c>
      <c r="O347" s="132">
        <v>10.309754727119591</v>
      </c>
      <c r="Q347" s="131"/>
      <c r="R347" s="88"/>
      <c r="S347" s="88"/>
      <c r="T347" s="88"/>
      <c r="U347" s="88"/>
      <c r="V347" s="88"/>
      <c r="W347" s="88"/>
      <c r="X347" s="88"/>
      <c r="Y347" s="88"/>
      <c r="Z347" s="88"/>
      <c r="AA347" s="88"/>
      <c r="AB347" s="88"/>
      <c r="AC347" s="88"/>
      <c r="AD347" s="88"/>
    </row>
    <row r="348" spans="2:30">
      <c r="B348" s="131" t="s">
        <v>14</v>
      </c>
      <c r="C348" s="132">
        <v>0.95017099999999999</v>
      </c>
      <c r="D348" s="132">
        <v>4.1868000000000002E-2</v>
      </c>
      <c r="E348" s="132">
        <v>0.54000000000000015</v>
      </c>
      <c r="F348" s="132">
        <v>0.27446799999999999</v>
      </c>
      <c r="G348" s="132">
        <v>1.32</v>
      </c>
      <c r="H348" s="132">
        <v>3.4657810176661874</v>
      </c>
      <c r="I348" s="132">
        <v>0</v>
      </c>
      <c r="J348" s="132">
        <v>0</v>
      </c>
      <c r="K348" s="132">
        <v>8.3000000000000004E-2</v>
      </c>
      <c r="L348" s="132">
        <v>0</v>
      </c>
      <c r="M348" s="132">
        <v>0</v>
      </c>
      <c r="N348" s="132">
        <v>5.4000000000000006E-2</v>
      </c>
      <c r="O348" s="132">
        <v>6.7292880176661871</v>
      </c>
      <c r="Q348" s="131"/>
      <c r="R348" s="88"/>
      <c r="S348" s="88"/>
      <c r="T348" s="88"/>
      <c r="U348" s="88"/>
      <c r="V348" s="88"/>
      <c r="W348" s="88"/>
      <c r="X348" s="88"/>
      <c r="Y348" s="88"/>
      <c r="Z348" s="88"/>
      <c r="AA348" s="88"/>
      <c r="AB348" s="88"/>
      <c r="AC348" s="88"/>
      <c r="AD348" s="88"/>
    </row>
    <row r="349" spans="2:30">
      <c r="B349" s="131" t="s">
        <v>22</v>
      </c>
      <c r="C349" s="132">
        <v>2.2666869999999997</v>
      </c>
      <c r="D349" s="132">
        <v>0</v>
      </c>
      <c r="E349" s="132">
        <v>0.38799999999999985</v>
      </c>
      <c r="F349" s="132">
        <v>0.70826700000000009</v>
      </c>
      <c r="G349" s="132">
        <v>0</v>
      </c>
      <c r="H349" s="132">
        <v>3.0301102940220517</v>
      </c>
      <c r="I349" s="132">
        <v>0</v>
      </c>
      <c r="J349" s="132">
        <v>0</v>
      </c>
      <c r="K349" s="132">
        <v>0.02</v>
      </c>
      <c r="L349" s="132">
        <v>0</v>
      </c>
      <c r="M349" s="132">
        <v>0</v>
      </c>
      <c r="N349" s="132">
        <v>0.13600000000000001</v>
      </c>
      <c r="O349" s="132">
        <v>6.5490642940220507</v>
      </c>
      <c r="Q349" s="131"/>
      <c r="R349" s="88"/>
      <c r="S349" s="88"/>
      <c r="T349" s="88"/>
      <c r="U349" s="88"/>
      <c r="V349" s="88"/>
      <c r="W349" s="88"/>
      <c r="X349" s="88"/>
      <c r="Y349" s="88"/>
      <c r="Z349" s="88"/>
      <c r="AA349" s="88"/>
      <c r="AB349" s="88"/>
      <c r="AC349" s="88"/>
      <c r="AD349" s="88"/>
    </row>
    <row r="350" spans="2:30">
      <c r="B350" s="131" t="s">
        <v>65</v>
      </c>
      <c r="C350" s="132">
        <v>1.13974</v>
      </c>
      <c r="D350" s="132">
        <v>0.117463</v>
      </c>
      <c r="E350" s="132">
        <v>1.1000000000000001</v>
      </c>
      <c r="F350" s="132">
        <v>0.47334099999999996</v>
      </c>
      <c r="G350" s="132">
        <v>1.57</v>
      </c>
      <c r="H350" s="132">
        <v>0.75669096825860227</v>
      </c>
      <c r="I350" s="132">
        <v>0</v>
      </c>
      <c r="J350" s="132">
        <v>0</v>
      </c>
      <c r="K350" s="132">
        <v>0</v>
      </c>
      <c r="L350" s="132">
        <v>0</v>
      </c>
      <c r="M350" s="132">
        <v>0</v>
      </c>
      <c r="N350" s="132">
        <v>0</v>
      </c>
      <c r="O350" s="132">
        <v>5.1572349682586029</v>
      </c>
      <c r="Q350" s="131"/>
      <c r="R350" s="88"/>
      <c r="S350" s="88"/>
      <c r="T350" s="88"/>
      <c r="U350" s="88"/>
      <c r="V350" s="88"/>
      <c r="W350" s="88"/>
      <c r="X350" s="88"/>
      <c r="Y350" s="88"/>
      <c r="Z350" s="88"/>
      <c r="AA350" s="88"/>
      <c r="AB350" s="88"/>
      <c r="AC350" s="88"/>
      <c r="AD350" s="88"/>
    </row>
    <row r="351" spans="2:30">
      <c r="B351" s="131" t="s">
        <v>52</v>
      </c>
      <c r="C351" s="132">
        <v>1.530508</v>
      </c>
      <c r="D351" s="132">
        <v>2.3259999999999999E-2</v>
      </c>
      <c r="E351" s="132">
        <v>3.8000000000000006E-2</v>
      </c>
      <c r="F351" s="132">
        <v>0.7047779999999999</v>
      </c>
      <c r="G351" s="132">
        <v>0.47433371280000003</v>
      </c>
      <c r="H351" s="132">
        <v>1.7059714372232602</v>
      </c>
      <c r="I351" s="132">
        <v>0</v>
      </c>
      <c r="J351" s="132">
        <v>0</v>
      </c>
      <c r="K351" s="132">
        <v>0</v>
      </c>
      <c r="L351" s="132">
        <v>0</v>
      </c>
      <c r="M351" s="132">
        <v>0</v>
      </c>
      <c r="N351" s="132">
        <v>0</v>
      </c>
      <c r="O351" s="132">
        <v>4.4768511500232595</v>
      </c>
      <c r="Q351" s="131"/>
      <c r="R351" s="88"/>
      <c r="S351" s="88"/>
      <c r="T351" s="88"/>
      <c r="U351" s="88"/>
      <c r="V351" s="88"/>
      <c r="W351" s="88"/>
      <c r="X351" s="88"/>
      <c r="Y351" s="88"/>
      <c r="Z351" s="88"/>
      <c r="AA351" s="88"/>
      <c r="AB351" s="88"/>
      <c r="AC351" s="88"/>
      <c r="AD351" s="88"/>
    </row>
    <row r="352" spans="2:30">
      <c r="B352" s="131" t="s">
        <v>69</v>
      </c>
      <c r="C352" s="132">
        <v>0.73617899999999981</v>
      </c>
      <c r="D352" s="132">
        <v>0.51753499999999997</v>
      </c>
      <c r="E352" s="132">
        <v>0.40300000000000002</v>
      </c>
      <c r="F352" s="132">
        <v>3.6053000000000002E-2</v>
      </c>
      <c r="G352" s="132">
        <v>1.7613000000000003</v>
      </c>
      <c r="H352" s="132">
        <v>1.0039381871211741</v>
      </c>
      <c r="I352" s="132">
        <v>0</v>
      </c>
      <c r="J352" s="132">
        <v>0</v>
      </c>
      <c r="K352" s="132">
        <v>0</v>
      </c>
      <c r="L352" s="132">
        <v>0</v>
      </c>
      <c r="M352" s="132">
        <v>0</v>
      </c>
      <c r="N352" s="132">
        <v>0</v>
      </c>
      <c r="O352" s="132">
        <v>4.4580051871211746</v>
      </c>
      <c r="Q352" s="131"/>
      <c r="R352" s="88"/>
      <c r="S352" s="88"/>
      <c r="T352" s="88"/>
      <c r="U352" s="88"/>
      <c r="V352" s="88"/>
      <c r="W352" s="88"/>
      <c r="X352" s="88"/>
      <c r="Y352" s="88"/>
      <c r="Z352" s="88"/>
      <c r="AA352" s="88"/>
      <c r="AB352" s="88"/>
      <c r="AC352" s="88"/>
      <c r="AD352" s="88"/>
    </row>
    <row r="353" spans="2:30">
      <c r="B353" s="131" t="s">
        <v>72</v>
      </c>
      <c r="C353" s="132">
        <v>1.817769</v>
      </c>
      <c r="D353" s="132">
        <v>0</v>
      </c>
      <c r="E353" s="132">
        <v>0.01</v>
      </c>
      <c r="F353" s="132">
        <v>0.71989700000000001</v>
      </c>
      <c r="G353" s="132">
        <v>0.7205555555555555</v>
      </c>
      <c r="H353" s="132">
        <v>0.56800469685329702</v>
      </c>
      <c r="I353" s="132">
        <v>0</v>
      </c>
      <c r="J353" s="132">
        <v>0</v>
      </c>
      <c r="K353" s="132">
        <v>0</v>
      </c>
      <c r="L353" s="132">
        <v>0</v>
      </c>
      <c r="M353" s="132">
        <v>0</v>
      </c>
      <c r="N353" s="132">
        <v>1E-3</v>
      </c>
      <c r="O353" s="132">
        <v>3.8372262524088532</v>
      </c>
      <c r="Q353" s="131"/>
      <c r="R353" s="88"/>
      <c r="S353" s="88"/>
      <c r="T353" s="88"/>
      <c r="U353" s="88"/>
      <c r="V353" s="88"/>
      <c r="W353" s="88"/>
      <c r="X353" s="88"/>
      <c r="Y353" s="88"/>
      <c r="Z353" s="88"/>
      <c r="AA353" s="88"/>
      <c r="AB353" s="88"/>
      <c r="AC353" s="88"/>
      <c r="AD353" s="88"/>
    </row>
    <row r="354" spans="2:30">
      <c r="B354" s="131" t="s">
        <v>31</v>
      </c>
      <c r="C354" s="132">
        <v>0.41170199999999996</v>
      </c>
      <c r="D354" s="132">
        <v>2.6749000000000002E-2</v>
      </c>
      <c r="E354" s="132">
        <v>0.13900000000000001</v>
      </c>
      <c r="F354" s="132">
        <v>0.49311199999999999</v>
      </c>
      <c r="G354" s="132">
        <v>1.8657000000000001</v>
      </c>
      <c r="H354" s="132">
        <v>0.58534483066521426</v>
      </c>
      <c r="I354" s="132">
        <v>0</v>
      </c>
      <c r="J354" s="132">
        <v>0</v>
      </c>
      <c r="K354" s="132">
        <v>0</v>
      </c>
      <c r="L354" s="132">
        <v>0</v>
      </c>
      <c r="M354" s="132">
        <v>0</v>
      </c>
      <c r="N354" s="132">
        <v>3.9000000000000014E-2</v>
      </c>
      <c r="O354" s="132">
        <v>3.5606078306652149</v>
      </c>
      <c r="Q354" s="147"/>
      <c r="R354" s="88"/>
      <c r="S354" s="88"/>
      <c r="T354" s="88"/>
      <c r="U354" s="88"/>
      <c r="V354" s="88"/>
      <c r="W354" s="88"/>
      <c r="X354" s="88"/>
      <c r="Y354" s="88"/>
      <c r="Z354" s="88"/>
      <c r="AA354" s="88"/>
      <c r="AB354" s="88"/>
      <c r="AC354" s="88"/>
      <c r="AD354" s="88"/>
    </row>
    <row r="355" spans="2:30">
      <c r="B355" s="131" t="s">
        <v>103</v>
      </c>
      <c r="C355" s="132">
        <v>0.15351599999999999</v>
      </c>
      <c r="D355" s="132">
        <v>0</v>
      </c>
      <c r="E355" s="132">
        <v>2.3E-2</v>
      </c>
      <c r="F355" s="132">
        <v>1.2188239999999999</v>
      </c>
      <c r="G355" s="132">
        <v>0.53788000000000014</v>
      </c>
      <c r="H355" s="132">
        <v>1.2890204285098368</v>
      </c>
      <c r="I355" s="132">
        <v>0</v>
      </c>
      <c r="J355" s="132">
        <v>0</v>
      </c>
      <c r="K355" s="132">
        <v>0</v>
      </c>
      <c r="L355" s="132">
        <v>0</v>
      </c>
      <c r="M355" s="132">
        <v>0</v>
      </c>
      <c r="N355" s="132">
        <v>0</v>
      </c>
      <c r="O355" s="132">
        <v>3.2222404285098367</v>
      </c>
      <c r="Q355" s="131"/>
      <c r="R355" s="88"/>
      <c r="S355" s="88"/>
      <c r="T355" s="88"/>
      <c r="U355" s="88"/>
      <c r="V355" s="88"/>
      <c r="W355" s="88"/>
      <c r="X355" s="88"/>
      <c r="Y355" s="88"/>
      <c r="Z355" s="88"/>
      <c r="AA355" s="88"/>
      <c r="AB355" s="88"/>
      <c r="AC355" s="88"/>
      <c r="AD355" s="88"/>
    </row>
    <row r="356" spans="2:30">
      <c r="B356" s="131" t="s">
        <v>61</v>
      </c>
      <c r="C356" s="132">
        <v>0</v>
      </c>
      <c r="D356" s="132">
        <v>0</v>
      </c>
      <c r="E356" s="132">
        <v>7.0000000000000001E-3</v>
      </c>
      <c r="F356" s="132">
        <v>0.22445900000000002</v>
      </c>
      <c r="G356" s="132">
        <v>0</v>
      </c>
      <c r="H356" s="132">
        <v>1.1250810079205997</v>
      </c>
      <c r="I356" s="132">
        <v>0</v>
      </c>
      <c r="J356" s="132">
        <v>0</v>
      </c>
      <c r="K356" s="132">
        <v>0.113</v>
      </c>
      <c r="L356" s="132">
        <v>0</v>
      </c>
      <c r="M356" s="132">
        <v>0</v>
      </c>
      <c r="N356" s="132">
        <v>0</v>
      </c>
      <c r="O356" s="132">
        <v>1.4695400079205996</v>
      </c>
      <c r="Q356" s="131"/>
      <c r="R356" s="88"/>
      <c r="S356" s="88"/>
      <c r="T356" s="88"/>
      <c r="U356" s="88"/>
      <c r="V356" s="88"/>
      <c r="W356" s="88"/>
      <c r="X356" s="88"/>
      <c r="Y356" s="88"/>
      <c r="Z356" s="88"/>
      <c r="AA356" s="88"/>
      <c r="AB356" s="88"/>
      <c r="AC356" s="88"/>
      <c r="AD356" s="88"/>
    </row>
    <row r="357" spans="2:30">
      <c r="B357" s="131" t="s">
        <v>138</v>
      </c>
      <c r="C357" s="132">
        <v>0</v>
      </c>
      <c r="D357" s="132">
        <v>0</v>
      </c>
      <c r="E357" s="132">
        <v>0</v>
      </c>
      <c r="F357" s="132">
        <v>0.02</v>
      </c>
      <c r="G357" s="132">
        <v>0</v>
      </c>
      <c r="H357" s="132">
        <v>0.58952595911122208</v>
      </c>
      <c r="I357" s="132">
        <v>0</v>
      </c>
      <c r="J357" s="132">
        <v>0</v>
      </c>
      <c r="K357" s="132">
        <v>0</v>
      </c>
      <c r="L357" s="132">
        <v>0</v>
      </c>
      <c r="M357" s="132">
        <v>0</v>
      </c>
      <c r="N357" s="132">
        <v>0</v>
      </c>
      <c r="O357" s="132">
        <v>0.60952595911122198</v>
      </c>
      <c r="Q357" s="131"/>
      <c r="R357" s="88"/>
      <c r="S357" s="88"/>
      <c r="T357" s="88"/>
      <c r="U357" s="88"/>
      <c r="V357" s="88"/>
      <c r="W357" s="88"/>
      <c r="X357" s="88"/>
      <c r="Y357" s="88"/>
      <c r="Z357" s="88"/>
      <c r="AA357" s="88"/>
      <c r="AB357" s="88"/>
      <c r="AC357" s="88"/>
      <c r="AD357" s="88"/>
    </row>
    <row r="358" spans="2:30">
      <c r="B358" s="137" t="s">
        <v>79</v>
      </c>
      <c r="C358" s="138">
        <v>0</v>
      </c>
      <c r="D358" s="138">
        <v>0</v>
      </c>
      <c r="E358" s="138">
        <v>0</v>
      </c>
      <c r="F358" s="138">
        <v>3.6053000000000002E-2</v>
      </c>
      <c r="G358" s="138">
        <v>0</v>
      </c>
      <c r="H358" s="138">
        <v>0.31279935243194934</v>
      </c>
      <c r="I358" s="138">
        <v>0</v>
      </c>
      <c r="J358" s="138">
        <v>0</v>
      </c>
      <c r="K358" s="138">
        <v>0</v>
      </c>
      <c r="L358" s="138">
        <v>0</v>
      </c>
      <c r="M358" s="138">
        <v>0</v>
      </c>
      <c r="N358" s="138">
        <v>2E-3</v>
      </c>
      <c r="O358" s="138">
        <v>0.35085235243194934</v>
      </c>
      <c r="Q358" s="137"/>
      <c r="R358" s="88"/>
      <c r="S358" s="88"/>
      <c r="T358" s="88"/>
      <c r="U358" s="88"/>
      <c r="V358" s="88"/>
      <c r="W358" s="88"/>
      <c r="X358" s="88"/>
      <c r="Y358" s="88"/>
      <c r="Z358" s="88"/>
      <c r="AA358" s="88"/>
      <c r="AB358" s="88"/>
      <c r="AC358" s="88"/>
      <c r="AD358" s="88"/>
    </row>
  </sheetData>
  <sortState ref="B328:O358">
    <sortCondition descending="1" ref="O328:O358"/>
  </sortState>
  <pageMargins left="0.7" right="0.7" top="0.78740157499999996" bottom="0.78740157499999996" header="0.3" footer="0.3"/>
  <drawing r:id="rId7"/>
</worksheet>
</file>

<file path=xl/worksheets/sheet9.xml><?xml version="1.0" encoding="utf-8"?>
<worksheet xmlns="http://schemas.openxmlformats.org/spreadsheetml/2006/main" xmlns:r="http://schemas.openxmlformats.org/officeDocument/2006/relationships">
  <sheetPr codeName="Tabelle28">
    <tabColor theme="6" tint="-0.249977111117893"/>
  </sheetPr>
  <dimension ref="A6:P362"/>
  <sheetViews>
    <sheetView topLeftCell="A307" zoomScale="85" zoomScaleNormal="85" workbookViewId="0">
      <selection activeCell="L371" sqref="L371"/>
    </sheetView>
  </sheetViews>
  <sheetFormatPr baseColWidth="10" defaultColWidth="11.42578125" defaultRowHeight="15"/>
  <cols>
    <col min="1" max="1" width="11.42578125" style="101"/>
    <col min="2" max="2" width="22.42578125" style="101" customWidth="1"/>
    <col min="3" max="3" width="23.7109375" style="101" customWidth="1"/>
    <col min="4" max="4" width="7" style="101" customWidth="1"/>
    <col min="5" max="5" width="7.5703125" style="101" customWidth="1"/>
    <col min="6" max="6" width="16.28515625" style="101" customWidth="1"/>
    <col min="7" max="7" width="8.28515625" style="101" customWidth="1"/>
    <col min="8" max="8" width="14.5703125" style="101" customWidth="1"/>
    <col min="9" max="9" width="9.7109375" style="101" customWidth="1"/>
    <col min="10" max="10" width="14.5703125" style="101" customWidth="1"/>
    <col min="11" max="11" width="10.28515625" style="101" customWidth="1"/>
    <col min="12" max="12" width="12" style="101" customWidth="1"/>
    <col min="13" max="13" width="11.7109375" style="101" customWidth="1"/>
    <col min="14" max="14" width="17.85546875" style="101" customWidth="1"/>
    <col min="15" max="15" width="10.140625" style="101" customWidth="1"/>
    <col min="16" max="16" width="8.5703125" style="101" customWidth="1"/>
    <col min="17" max="16384" width="11.42578125" style="101"/>
  </cols>
  <sheetData>
    <row r="6" spans="2:9">
      <c r="B6" s="129" t="s">
        <v>760</v>
      </c>
      <c r="C6" s="130"/>
      <c r="D6" s="130"/>
      <c r="E6" s="130"/>
      <c r="F6" s="130"/>
      <c r="G6" s="130"/>
      <c r="H6" s="130"/>
      <c r="I6" s="130"/>
    </row>
    <row r="7" spans="2:9">
      <c r="B7" s="139" t="s">
        <v>213</v>
      </c>
      <c r="C7" s="101" t="s">
        <v>1000</v>
      </c>
    </row>
    <row r="8" spans="2:9">
      <c r="B8" s="139" t="s">
        <v>761</v>
      </c>
      <c r="C8" s="101" t="s">
        <v>139</v>
      </c>
    </row>
    <row r="9" spans="2:9">
      <c r="B9" s="139" t="s">
        <v>215</v>
      </c>
      <c r="C9" s="101" t="s">
        <v>166</v>
      </c>
    </row>
    <row r="11" spans="2:9">
      <c r="B11"/>
      <c r="C11" s="139" t="s">
        <v>762</v>
      </c>
      <c r="D11"/>
      <c r="E11"/>
      <c r="F11"/>
      <c r="G11"/>
    </row>
    <row r="12" spans="2:9">
      <c r="B12" s="139" t="s">
        <v>1002</v>
      </c>
      <c r="C12" s="101" t="s">
        <v>763</v>
      </c>
      <c r="D12" s="101" t="s">
        <v>1004</v>
      </c>
      <c r="E12" s="101" t="s">
        <v>786</v>
      </c>
      <c r="F12" s="101" t="s">
        <v>1005</v>
      </c>
      <c r="G12" s="101" t="s">
        <v>1006</v>
      </c>
    </row>
    <row r="13" spans="2:9">
      <c r="B13" s="131" t="s">
        <v>247</v>
      </c>
      <c r="C13" s="132">
        <v>1593.7166850323897</v>
      </c>
      <c r="D13" s="132">
        <v>287.59003446170379</v>
      </c>
      <c r="E13" s="132">
        <v>6.410581775556464</v>
      </c>
      <c r="F13" s="132">
        <v>126.82449058950967</v>
      </c>
      <c r="G13" s="132">
        <v>2014.5417918591595</v>
      </c>
    </row>
    <row r="14" spans="2:9">
      <c r="B14" s="131" t="s">
        <v>248</v>
      </c>
      <c r="C14" s="132">
        <v>719.93678849585331</v>
      </c>
      <c r="D14" s="132">
        <v>196.58939373108856</v>
      </c>
      <c r="E14" s="132">
        <v>11.034347639104523</v>
      </c>
      <c r="F14" s="132">
        <v>82.492692579166231</v>
      </c>
      <c r="G14" s="132">
        <v>1010.0532224452127</v>
      </c>
    </row>
    <row r="15" spans="2:9">
      <c r="B15" s="131" t="s">
        <v>234</v>
      </c>
      <c r="C15" s="132">
        <v>441.09652024246276</v>
      </c>
      <c r="D15" s="132">
        <v>86.740662423468493</v>
      </c>
      <c r="E15" s="132">
        <v>1.4966010621392796</v>
      </c>
      <c r="F15" s="132">
        <v>32.006608478329895</v>
      </c>
      <c r="G15" s="132">
        <v>561.34039220640034</v>
      </c>
    </row>
    <row r="16" spans="2:9">
      <c r="B16" s="131" t="s">
        <v>235</v>
      </c>
      <c r="C16" s="132">
        <v>433.90905457143003</v>
      </c>
      <c r="D16" s="132">
        <v>113.33007996163258</v>
      </c>
      <c r="E16" s="132">
        <v>6.9060180441265642</v>
      </c>
      <c r="F16" s="132">
        <v>46.393355376463674</v>
      </c>
      <c r="G16" s="132">
        <v>600.53850795365281</v>
      </c>
    </row>
    <row r="17" spans="2:12">
      <c r="B17" s="131" t="s">
        <v>237</v>
      </c>
      <c r="C17" s="132">
        <v>1152.6200201576326</v>
      </c>
      <c r="D17" s="132">
        <v>200.84937203823534</v>
      </c>
      <c r="E17" s="132">
        <v>4.9130448953687402</v>
      </c>
      <c r="F17" s="132">
        <v>94.817882111179784</v>
      </c>
      <c r="G17" s="132">
        <v>1453.2003192024165</v>
      </c>
    </row>
    <row r="18" spans="2:12">
      <c r="B18" s="131" t="s">
        <v>238</v>
      </c>
      <c r="C18" s="132">
        <v>286.02773392442333</v>
      </c>
      <c r="D18" s="132">
        <v>83.259313769456043</v>
      </c>
      <c r="E18" s="132">
        <v>4.1302654130264038</v>
      </c>
      <c r="F18" s="132">
        <v>36.099337202702571</v>
      </c>
      <c r="G18" s="132">
        <v>409.51665030960834</v>
      </c>
    </row>
    <row r="19" spans="2:12">
      <c r="B19" s="131" t="s">
        <v>764</v>
      </c>
      <c r="C19" s="132">
        <v>4627.306802424192</v>
      </c>
      <c r="D19" s="132">
        <v>968.35885638558477</v>
      </c>
      <c r="E19" s="132">
        <v>34.890858829321971</v>
      </c>
      <c r="F19" s="132">
        <v>418.63436633735182</v>
      </c>
      <c r="G19" s="132">
        <v>6049.1908839764501</v>
      </c>
    </row>
    <row r="25" spans="2:12">
      <c r="B25" s="101" t="s">
        <v>765</v>
      </c>
    </row>
    <row r="26" spans="2:12" ht="30" customHeight="1">
      <c r="C26" s="144" t="s">
        <v>222</v>
      </c>
      <c r="D26" s="144" t="s">
        <v>229</v>
      </c>
      <c r="E26" s="144" t="s">
        <v>228</v>
      </c>
      <c r="F26" s="144" t="s">
        <v>1007</v>
      </c>
      <c r="G26" s="136" t="s">
        <v>863</v>
      </c>
      <c r="H26" s="144"/>
      <c r="I26" s="144"/>
      <c r="J26" s="144"/>
      <c r="K26" s="144"/>
      <c r="L26" s="144"/>
    </row>
    <row r="27" spans="2:12">
      <c r="B27" s="145" t="str">
        <f>B13</f>
        <v>SFH</v>
      </c>
      <c r="C27" s="145">
        <f>C13</f>
        <v>1593.7166850323897</v>
      </c>
      <c r="D27" s="145">
        <f t="shared" ref="D27:G34" si="0">D13</f>
        <v>287.59003446170379</v>
      </c>
      <c r="E27" s="145">
        <f t="shared" si="0"/>
        <v>6.410581775556464</v>
      </c>
      <c r="F27" s="145">
        <f>F13</f>
        <v>126.82449058950967</v>
      </c>
      <c r="G27" s="145">
        <f>G13</f>
        <v>2014.5417918591595</v>
      </c>
      <c r="H27" s="163">
        <f t="shared" ref="H27:H32" si="1">SUM(C27:F27)</f>
        <v>2014.5417918591597</v>
      </c>
      <c r="I27" s="145"/>
      <c r="J27" s="145"/>
      <c r="K27" s="145"/>
      <c r="L27" s="145"/>
    </row>
    <row r="28" spans="2:12">
      <c r="B28" s="145" t="str">
        <f t="shared" ref="B28:F34" si="2">B14</f>
        <v>MFH</v>
      </c>
      <c r="C28" s="145">
        <f t="shared" si="2"/>
        <v>719.93678849585331</v>
      </c>
      <c r="D28" s="145">
        <f t="shared" si="2"/>
        <v>196.58939373108856</v>
      </c>
      <c r="E28" s="145">
        <f t="shared" si="2"/>
        <v>11.034347639104523</v>
      </c>
      <c r="F28" s="145">
        <f t="shared" si="2"/>
        <v>82.492692579166231</v>
      </c>
      <c r="G28" s="145">
        <f t="shared" si="0"/>
        <v>1010.0532224452127</v>
      </c>
      <c r="H28" s="163">
        <f t="shared" si="1"/>
        <v>1010.0532224452127</v>
      </c>
      <c r="I28" s="145"/>
      <c r="J28" s="145"/>
      <c r="K28" s="145"/>
      <c r="L28" s="145"/>
    </row>
    <row r="29" spans="2:12">
      <c r="B29" s="145" t="str">
        <f t="shared" si="2"/>
        <v>Urban, SFH</v>
      </c>
      <c r="C29" s="145">
        <f t="shared" si="2"/>
        <v>441.09652024246276</v>
      </c>
      <c r="D29" s="145">
        <f t="shared" si="2"/>
        <v>86.740662423468493</v>
      </c>
      <c r="E29" s="145">
        <f t="shared" si="2"/>
        <v>1.4966010621392796</v>
      </c>
      <c r="F29" s="145">
        <f t="shared" si="2"/>
        <v>32.006608478329895</v>
      </c>
      <c r="G29" s="145">
        <f t="shared" si="0"/>
        <v>561.34039220640034</v>
      </c>
      <c r="H29" s="163">
        <f t="shared" si="1"/>
        <v>561.34039220640034</v>
      </c>
      <c r="I29" s="145"/>
      <c r="J29" s="145"/>
      <c r="K29" s="145"/>
      <c r="L29" s="145"/>
    </row>
    <row r="30" spans="2:12">
      <c r="B30" s="145" t="str">
        <f t="shared" si="2"/>
        <v>Urban, MFH</v>
      </c>
      <c r="C30" s="145">
        <f t="shared" si="2"/>
        <v>433.90905457143003</v>
      </c>
      <c r="D30" s="145">
        <f t="shared" si="2"/>
        <v>113.33007996163258</v>
      </c>
      <c r="E30" s="145">
        <f t="shared" si="2"/>
        <v>6.9060180441265642</v>
      </c>
      <c r="F30" s="145">
        <f t="shared" si="2"/>
        <v>46.393355376463674</v>
      </c>
      <c r="G30" s="145">
        <f t="shared" si="0"/>
        <v>600.53850795365281</v>
      </c>
      <c r="H30" s="163">
        <f t="shared" si="1"/>
        <v>600.53850795365281</v>
      </c>
      <c r="I30" s="145"/>
      <c r="J30" s="145"/>
      <c r="K30" s="145"/>
      <c r="L30" s="145"/>
    </row>
    <row r="31" spans="2:12">
      <c r="B31" s="145" t="str">
        <f t="shared" si="2"/>
        <v>Non-Urban, SFH</v>
      </c>
      <c r="C31" s="145">
        <f t="shared" si="2"/>
        <v>1152.6200201576326</v>
      </c>
      <c r="D31" s="145">
        <f t="shared" si="2"/>
        <v>200.84937203823534</v>
      </c>
      <c r="E31" s="145">
        <f t="shared" si="2"/>
        <v>4.9130448953687402</v>
      </c>
      <c r="F31" s="145">
        <f t="shared" si="2"/>
        <v>94.817882111179784</v>
      </c>
      <c r="G31" s="145">
        <f t="shared" si="0"/>
        <v>1453.2003192024165</v>
      </c>
      <c r="H31" s="163">
        <f t="shared" si="1"/>
        <v>1453.2003192024165</v>
      </c>
      <c r="I31" s="145"/>
      <c r="J31" s="145"/>
      <c r="K31" s="145"/>
      <c r="L31" s="145"/>
    </row>
    <row r="32" spans="2:12">
      <c r="B32" s="145" t="str">
        <f t="shared" si="2"/>
        <v>Non-Urban, MFH</v>
      </c>
      <c r="C32" s="145">
        <f t="shared" si="2"/>
        <v>286.02773392442333</v>
      </c>
      <c r="D32" s="145">
        <f t="shared" si="2"/>
        <v>83.259313769456043</v>
      </c>
      <c r="E32" s="145">
        <f t="shared" si="2"/>
        <v>4.1302654130264038</v>
      </c>
      <c r="F32" s="145">
        <f t="shared" si="2"/>
        <v>36.099337202702571</v>
      </c>
      <c r="G32" s="145">
        <f t="shared" si="0"/>
        <v>409.51665030960834</v>
      </c>
      <c r="H32" s="163">
        <f t="shared" si="1"/>
        <v>409.51665030960828</v>
      </c>
      <c r="I32" s="164">
        <f>H32/H28</f>
        <v>0.40544066511487348</v>
      </c>
      <c r="J32" s="145"/>
      <c r="K32" s="145"/>
      <c r="L32" s="145"/>
    </row>
    <row r="33" spans="2:12">
      <c r="B33" s="145"/>
      <c r="C33" s="149">
        <f>C31/C27</f>
        <v>0.72322767966390933</v>
      </c>
      <c r="D33" s="145"/>
      <c r="E33" s="145"/>
      <c r="F33" s="145"/>
      <c r="G33" s="145"/>
      <c r="H33" s="145"/>
      <c r="I33" s="145"/>
      <c r="J33" s="145"/>
      <c r="K33" s="145"/>
      <c r="L33" s="145"/>
    </row>
    <row r="34" spans="2:12">
      <c r="B34" s="145">
        <f t="shared" si="2"/>
        <v>0</v>
      </c>
      <c r="C34" s="149"/>
      <c r="D34" s="145">
        <f t="shared" si="2"/>
        <v>0</v>
      </c>
      <c r="E34" s="145">
        <f t="shared" si="2"/>
        <v>0</v>
      </c>
      <c r="F34" s="145">
        <f t="shared" si="2"/>
        <v>0</v>
      </c>
      <c r="G34" s="145">
        <f t="shared" si="0"/>
        <v>0</v>
      </c>
      <c r="H34" s="145"/>
      <c r="I34" s="145"/>
      <c r="J34" s="145"/>
      <c r="K34" s="145"/>
      <c r="L34" s="145"/>
    </row>
    <row r="55" spans="2:9">
      <c r="B55" s="129" t="s">
        <v>766</v>
      </c>
      <c r="C55" s="130"/>
      <c r="D55" s="130"/>
      <c r="E55" s="130"/>
      <c r="F55" s="130"/>
      <c r="G55" s="130"/>
      <c r="H55" s="130"/>
      <c r="I55" s="130"/>
    </row>
    <row r="56" spans="2:9">
      <c r="B56" s="139" t="s">
        <v>213</v>
      </c>
      <c r="C56" s="101" t="s">
        <v>1000</v>
      </c>
    </row>
    <row r="57" spans="2:9">
      <c r="B57" s="139" t="s">
        <v>761</v>
      </c>
      <c r="C57" s="101" t="s">
        <v>139</v>
      </c>
    </row>
    <row r="58" spans="2:9">
      <c r="B58" s="139" t="s">
        <v>169</v>
      </c>
      <c r="C58" s="101" t="s">
        <v>204</v>
      </c>
    </row>
    <row r="59" spans="2:9">
      <c r="B59" s="139" t="s">
        <v>215</v>
      </c>
      <c r="C59" s="101" t="s">
        <v>166</v>
      </c>
    </row>
    <row r="61" spans="2:9">
      <c r="B61" s="139" t="s">
        <v>762</v>
      </c>
      <c r="C61"/>
      <c r="D61"/>
      <c r="E61"/>
      <c r="F61"/>
    </row>
    <row r="62" spans="2:9">
      <c r="B62" s="101" t="s">
        <v>763</v>
      </c>
      <c r="C62" s="101" t="s">
        <v>1004</v>
      </c>
      <c r="D62" s="101" t="s">
        <v>786</v>
      </c>
      <c r="E62" s="101" t="s">
        <v>1005</v>
      </c>
      <c r="F62" s="101" t="s">
        <v>1006</v>
      </c>
    </row>
    <row r="63" spans="2:9">
      <c r="B63" s="132">
        <v>2313.6739139343154</v>
      </c>
      <c r="C63" s="132">
        <v>484.18442147725602</v>
      </c>
      <c r="D63" s="132">
        <v>17.444929414671609</v>
      </c>
      <c r="E63" s="132">
        <v>209.32926880011226</v>
      </c>
      <c r="F63" s="132">
        <v>-391.79859237364502</v>
      </c>
    </row>
    <row r="68" spans="1:11" ht="45">
      <c r="B68" s="144" t="s">
        <v>222</v>
      </c>
      <c r="C68" s="144" t="s">
        <v>229</v>
      </c>
      <c r="D68" s="144" t="s">
        <v>228</v>
      </c>
      <c r="E68" s="144" t="s">
        <v>1007</v>
      </c>
      <c r="F68" s="144" t="s">
        <v>863</v>
      </c>
      <c r="G68" s="144" t="s">
        <v>1016</v>
      </c>
      <c r="H68" s="144" t="s">
        <v>1020</v>
      </c>
      <c r="I68" s="144"/>
      <c r="J68" s="144"/>
      <c r="K68" s="144"/>
    </row>
    <row r="69" spans="1:11">
      <c r="B69" s="132">
        <f>B63</f>
        <v>2313.6739139343154</v>
      </c>
      <c r="C69" s="132">
        <f t="shared" ref="C69:J69" si="3">C63</f>
        <v>484.18442147725602</v>
      </c>
      <c r="D69" s="132">
        <f t="shared" si="3"/>
        <v>17.444929414671609</v>
      </c>
      <c r="E69" s="132">
        <f t="shared" si="3"/>
        <v>209.32926880011226</v>
      </c>
      <c r="F69" s="132">
        <f>F63*-1</f>
        <v>391.79859237364502</v>
      </c>
      <c r="G69" s="132">
        <f>SUM(B69:E69)</f>
        <v>3024.6325336263553</v>
      </c>
      <c r="H69" s="132">
        <f>G69+F69</f>
        <v>3416.4311260000004</v>
      </c>
      <c r="I69" s="132">
        <f t="shared" si="3"/>
        <v>0</v>
      </c>
      <c r="J69" s="132">
        <f t="shared" si="3"/>
        <v>0</v>
      </c>
      <c r="K69" s="132">
        <f>K63*-1</f>
        <v>0</v>
      </c>
    </row>
    <row r="70" spans="1:11">
      <c r="A70" s="101" t="s">
        <v>1017</v>
      </c>
      <c r="B70" s="88">
        <f>B69/$G$69</f>
        <v>0.76494380332554224</v>
      </c>
      <c r="C70" s="88">
        <f t="shared" ref="C70:F70" si="4">C69/$G$69</f>
        <v>0.16008041178369115</v>
      </c>
      <c r="D70" s="88">
        <f t="shared" si="4"/>
        <v>5.7676194449168914E-3</v>
      </c>
      <c r="E70" s="88">
        <f t="shared" si="4"/>
        <v>6.9208165445849665E-2</v>
      </c>
      <c r="F70" s="88">
        <f t="shared" si="4"/>
        <v>0.12953593139590472</v>
      </c>
    </row>
    <row r="71" spans="1:11">
      <c r="A71" s="101" t="s">
        <v>1019</v>
      </c>
      <c r="B71" s="88">
        <f>B69/$H$69</f>
        <v>0.6772195395149655</v>
      </c>
      <c r="C71" s="88">
        <f t="shared" ref="C71:F71" si="5">C69/$H$69</f>
        <v>0.14172228375759621</v>
      </c>
      <c r="D71" s="88">
        <f t="shared" si="5"/>
        <v>5.1061850133347622E-3</v>
      </c>
      <c r="E71" s="88">
        <f t="shared" si="5"/>
        <v>6.1271327031023025E-2</v>
      </c>
      <c r="F71" s="88">
        <f t="shared" si="5"/>
        <v>0.11468066468308045</v>
      </c>
    </row>
    <row r="93" spans="2:9">
      <c r="B93" s="129" t="s">
        <v>767</v>
      </c>
      <c r="C93" s="130"/>
      <c r="D93" s="130"/>
      <c r="E93" s="130"/>
      <c r="F93" s="130"/>
      <c r="G93" s="130"/>
      <c r="H93" s="130"/>
      <c r="I93" s="130"/>
    </row>
    <row r="95" spans="2:9">
      <c r="B95" s="139" t="s">
        <v>213</v>
      </c>
      <c r="C95" s="101" t="s">
        <v>1000</v>
      </c>
    </row>
    <row r="96" spans="2:9">
      <c r="B96" s="139" t="s">
        <v>761</v>
      </c>
      <c r="C96" s="101" t="s">
        <v>139</v>
      </c>
    </row>
    <row r="97" spans="2:6">
      <c r="B97" s="139" t="s">
        <v>169</v>
      </c>
      <c r="C97" s="101" t="s">
        <v>204</v>
      </c>
    </row>
    <row r="99" spans="2:6">
      <c r="B99"/>
      <c r="C99" s="139" t="s">
        <v>762</v>
      </c>
      <c r="D99"/>
      <c r="E99"/>
      <c r="F99"/>
    </row>
    <row r="100" spans="2:6">
      <c r="B100" s="139" t="s">
        <v>1002</v>
      </c>
      <c r="C100" s="101" t="s">
        <v>763</v>
      </c>
      <c r="D100" s="101" t="s">
        <v>1004</v>
      </c>
      <c r="E100" s="101" t="s">
        <v>786</v>
      </c>
      <c r="F100" s="101" t="s">
        <v>1005</v>
      </c>
    </row>
    <row r="101" spans="2:6">
      <c r="B101" s="131" t="s">
        <v>157</v>
      </c>
      <c r="C101" s="132">
        <v>984.10677946512874</v>
      </c>
      <c r="D101" s="132">
        <v>218.33869763002537</v>
      </c>
      <c r="E101" s="132">
        <v>0</v>
      </c>
      <c r="F101" s="132">
        <v>75.806392209190534</v>
      </c>
    </row>
    <row r="102" spans="2:6">
      <c r="B102" s="131" t="s">
        <v>161</v>
      </c>
      <c r="C102" s="132">
        <v>422.16400000000004</v>
      </c>
      <c r="D102" s="132">
        <v>39.353000000000002</v>
      </c>
      <c r="E102" s="132">
        <v>0</v>
      </c>
      <c r="F102" s="132">
        <v>17.213999999999999</v>
      </c>
    </row>
    <row r="103" spans="2:6">
      <c r="B103" s="131" t="s">
        <v>156</v>
      </c>
      <c r="C103" s="132">
        <v>312.45389701591057</v>
      </c>
      <c r="D103" s="132">
        <v>45.41289045602349</v>
      </c>
      <c r="E103" s="132">
        <v>0</v>
      </c>
      <c r="F103" s="132">
        <v>10.449159291580148</v>
      </c>
    </row>
    <row r="104" spans="2:6">
      <c r="B104" s="131" t="s">
        <v>160</v>
      </c>
      <c r="C104" s="132">
        <v>215.65838029672781</v>
      </c>
      <c r="D104" s="132">
        <v>47.663681556613767</v>
      </c>
      <c r="E104" s="132">
        <v>0</v>
      </c>
      <c r="F104" s="132">
        <v>0</v>
      </c>
    </row>
    <row r="105" spans="2:6">
      <c r="B105" s="131" t="s">
        <v>159</v>
      </c>
      <c r="C105" s="132">
        <v>147.31307803387074</v>
      </c>
      <c r="D105" s="132">
        <v>93.798869443267549</v>
      </c>
      <c r="E105" s="132">
        <v>17.444929414671609</v>
      </c>
      <c r="F105" s="132">
        <v>84.718430613112503</v>
      </c>
    </row>
    <row r="106" spans="2:6">
      <c r="B106" s="131" t="s">
        <v>155</v>
      </c>
      <c r="C106" s="132">
        <v>115.10241063240495</v>
      </c>
      <c r="D106" s="132">
        <v>6.0046744249362503</v>
      </c>
      <c r="E106" s="132">
        <v>0</v>
      </c>
      <c r="F106" s="132">
        <v>0.3855275221726796</v>
      </c>
    </row>
    <row r="107" spans="2:6">
      <c r="B107" s="131" t="s">
        <v>311</v>
      </c>
      <c r="C107" s="132">
        <v>65.701985624616</v>
      </c>
      <c r="D107" s="132">
        <v>7.4901142288899996</v>
      </c>
      <c r="E107" s="132">
        <v>0</v>
      </c>
      <c r="F107" s="132">
        <v>0</v>
      </c>
    </row>
    <row r="108" spans="2:6">
      <c r="B108" s="131" t="s">
        <v>158</v>
      </c>
      <c r="C108" s="132">
        <v>36.992185445689152</v>
      </c>
      <c r="D108" s="132">
        <v>15.039902022875093</v>
      </c>
      <c r="E108" s="132">
        <v>0</v>
      </c>
      <c r="F108" s="132">
        <v>20.549759164056383</v>
      </c>
    </row>
    <row r="109" spans="2:6">
      <c r="B109" s="131" t="s">
        <v>163</v>
      </c>
      <c r="C109" s="132">
        <v>6.9688600000000003</v>
      </c>
      <c r="D109" s="132">
        <v>9.7927500000000016</v>
      </c>
      <c r="E109" s="132">
        <v>0</v>
      </c>
      <c r="F109" s="132">
        <v>0</v>
      </c>
    </row>
    <row r="110" spans="2:6">
      <c r="B110" s="131" t="s">
        <v>308</v>
      </c>
      <c r="C110" s="132">
        <v>5.0553374199669898</v>
      </c>
      <c r="D110" s="132">
        <v>1.02184171462458</v>
      </c>
      <c r="E110" s="132">
        <v>0</v>
      </c>
      <c r="F110" s="132">
        <v>0</v>
      </c>
    </row>
    <row r="111" spans="2:6">
      <c r="B111" s="131" t="s">
        <v>164</v>
      </c>
      <c r="C111" s="132">
        <v>1.3640000000000001</v>
      </c>
      <c r="D111" s="132">
        <v>0.152</v>
      </c>
      <c r="E111" s="132">
        <v>0</v>
      </c>
      <c r="F111" s="132">
        <v>0</v>
      </c>
    </row>
    <row r="112" spans="2:6">
      <c r="B112" s="131" t="s">
        <v>162</v>
      </c>
      <c r="C112" s="132">
        <v>0.72000000000000008</v>
      </c>
      <c r="D112" s="132">
        <v>0.11600000000000002</v>
      </c>
      <c r="E112" s="132">
        <v>0</v>
      </c>
      <c r="F112" s="132">
        <v>0.20600000000000002</v>
      </c>
    </row>
    <row r="113" spans="2:11">
      <c r="B113" s="131" t="s">
        <v>255</v>
      </c>
      <c r="C113" s="132">
        <v>7.2999999999999995E-2</v>
      </c>
      <c r="D113" s="132">
        <v>0</v>
      </c>
      <c r="E113" s="132">
        <v>0</v>
      </c>
      <c r="F113" s="132">
        <v>0</v>
      </c>
    </row>
    <row r="114" spans="2:11">
      <c r="B114" s="131" t="s">
        <v>764</v>
      </c>
      <c r="C114" s="132">
        <v>2313.6739139343154</v>
      </c>
      <c r="D114" s="132">
        <v>484.18442147725608</v>
      </c>
      <c r="E114" s="132">
        <v>17.444929414671609</v>
      </c>
      <c r="F114" s="132">
        <v>209.32926880011226</v>
      </c>
    </row>
    <row r="119" spans="2:11" ht="45">
      <c r="B119" s="133"/>
      <c r="C119" s="144" t="s">
        <v>222</v>
      </c>
      <c r="D119" s="144" t="s">
        <v>229</v>
      </c>
      <c r="E119" s="144" t="s">
        <v>228</v>
      </c>
      <c r="F119" s="144" t="s">
        <v>1007</v>
      </c>
      <c r="G119" s="136" t="s">
        <v>863</v>
      </c>
      <c r="H119" s="144"/>
      <c r="I119" s="144"/>
      <c r="J119" s="144"/>
      <c r="K119" s="144"/>
    </row>
    <row r="120" spans="2:11">
      <c r="B120" s="132" t="s">
        <v>157</v>
      </c>
      <c r="C120" s="132">
        <v>984.10677946512874</v>
      </c>
      <c r="D120" s="132">
        <v>218.33869763002537</v>
      </c>
      <c r="E120" s="132">
        <v>0</v>
      </c>
      <c r="F120" s="132">
        <v>75.806392209190534</v>
      </c>
      <c r="G120" s="132">
        <f t="shared" ref="G120:K120" si="6">G101</f>
        <v>0</v>
      </c>
      <c r="H120" s="132">
        <f t="shared" si="6"/>
        <v>0</v>
      </c>
      <c r="I120" s="132">
        <f t="shared" si="6"/>
        <v>0</v>
      </c>
      <c r="J120" s="132">
        <f t="shared" si="6"/>
        <v>0</v>
      </c>
      <c r="K120" s="132">
        <f t="shared" si="6"/>
        <v>0</v>
      </c>
    </row>
    <row r="121" spans="2:11">
      <c r="B121" s="132" t="s">
        <v>161</v>
      </c>
      <c r="C121" s="132">
        <v>422.16400000000004</v>
      </c>
      <c r="D121" s="132">
        <v>39.353000000000002</v>
      </c>
      <c r="E121" s="132">
        <v>0</v>
      </c>
      <c r="F121" s="132">
        <v>17.213999999999999</v>
      </c>
      <c r="G121" s="132">
        <f t="shared" ref="G121:K131" si="7">G102</f>
        <v>0</v>
      </c>
      <c r="H121" s="132">
        <f t="shared" si="7"/>
        <v>0</v>
      </c>
      <c r="I121" s="132">
        <f t="shared" si="7"/>
        <v>0</v>
      </c>
      <c r="J121" s="132">
        <f t="shared" si="7"/>
        <v>0</v>
      </c>
      <c r="K121" s="132">
        <f t="shared" si="7"/>
        <v>0</v>
      </c>
    </row>
    <row r="122" spans="2:11">
      <c r="B122" s="132" t="s">
        <v>156</v>
      </c>
      <c r="C122" s="132">
        <v>312.45389701591057</v>
      </c>
      <c r="D122" s="132">
        <v>45.41289045602349</v>
      </c>
      <c r="E122" s="132">
        <v>0</v>
      </c>
      <c r="F122" s="132">
        <v>10.449159291580148</v>
      </c>
      <c r="G122" s="132">
        <f t="shared" si="7"/>
        <v>0</v>
      </c>
      <c r="H122" s="132">
        <f t="shared" si="7"/>
        <v>0</v>
      </c>
      <c r="I122" s="132">
        <f t="shared" si="7"/>
        <v>0</v>
      </c>
      <c r="J122" s="132">
        <f t="shared" si="7"/>
        <v>0</v>
      </c>
      <c r="K122" s="132">
        <f t="shared" si="7"/>
        <v>0</v>
      </c>
    </row>
    <row r="123" spans="2:11">
      <c r="B123" s="132" t="s">
        <v>160</v>
      </c>
      <c r="C123" s="132">
        <v>215.65838029672781</v>
      </c>
      <c r="D123" s="132">
        <v>47.663681556613767</v>
      </c>
      <c r="E123" s="132">
        <v>0</v>
      </c>
      <c r="F123" s="132">
        <v>0</v>
      </c>
      <c r="G123" s="132">
        <f t="shared" si="7"/>
        <v>0</v>
      </c>
      <c r="H123" s="132">
        <f t="shared" si="7"/>
        <v>0</v>
      </c>
      <c r="I123" s="132">
        <f t="shared" si="7"/>
        <v>0</v>
      </c>
      <c r="J123" s="132">
        <f t="shared" si="7"/>
        <v>0</v>
      </c>
      <c r="K123" s="132">
        <f t="shared" si="7"/>
        <v>0</v>
      </c>
    </row>
    <row r="124" spans="2:11">
      <c r="B124" s="132" t="s">
        <v>159</v>
      </c>
      <c r="C124" s="132">
        <v>147.31307803387074</v>
      </c>
      <c r="D124" s="132">
        <v>93.798869443267549</v>
      </c>
      <c r="E124" s="132">
        <v>17.444929414671609</v>
      </c>
      <c r="F124" s="132">
        <v>84.718430613112503</v>
      </c>
      <c r="G124" s="132">
        <f t="shared" si="7"/>
        <v>0</v>
      </c>
      <c r="H124" s="132">
        <f t="shared" si="7"/>
        <v>0</v>
      </c>
      <c r="I124" s="132">
        <f t="shared" si="7"/>
        <v>0</v>
      </c>
      <c r="J124" s="132">
        <f t="shared" si="7"/>
        <v>0</v>
      </c>
      <c r="K124" s="132">
        <f t="shared" si="7"/>
        <v>0</v>
      </c>
    </row>
    <row r="125" spans="2:11">
      <c r="B125" s="132" t="s">
        <v>155</v>
      </c>
      <c r="C125" s="132">
        <v>115.10241063240495</v>
      </c>
      <c r="D125" s="132">
        <v>6.0046744249362503</v>
      </c>
      <c r="E125" s="132">
        <v>0</v>
      </c>
      <c r="F125" s="132">
        <v>0.3855275221726796</v>
      </c>
      <c r="G125" s="132">
        <f t="shared" si="7"/>
        <v>0</v>
      </c>
      <c r="H125" s="132">
        <f t="shared" si="7"/>
        <v>0</v>
      </c>
      <c r="I125" s="132">
        <f t="shared" si="7"/>
        <v>0</v>
      </c>
      <c r="J125" s="132">
        <f t="shared" si="7"/>
        <v>0</v>
      </c>
      <c r="K125" s="132">
        <f t="shared" si="7"/>
        <v>0</v>
      </c>
    </row>
    <row r="126" spans="2:11">
      <c r="B126" s="132" t="s">
        <v>311</v>
      </c>
      <c r="C126" s="132">
        <v>65.701985624616</v>
      </c>
      <c r="D126" s="132">
        <v>7.4901142288899996</v>
      </c>
      <c r="E126" s="132">
        <v>0</v>
      </c>
      <c r="F126" s="132">
        <v>0</v>
      </c>
      <c r="G126" s="132">
        <f t="shared" si="7"/>
        <v>0</v>
      </c>
      <c r="H126" s="132">
        <f t="shared" si="7"/>
        <v>0</v>
      </c>
      <c r="I126" s="132">
        <f t="shared" si="7"/>
        <v>0</v>
      </c>
      <c r="J126" s="132">
        <f t="shared" si="7"/>
        <v>0</v>
      </c>
      <c r="K126" s="132">
        <f t="shared" si="7"/>
        <v>0</v>
      </c>
    </row>
    <row r="127" spans="2:11">
      <c r="B127" s="132" t="s">
        <v>158</v>
      </c>
      <c r="C127" s="132">
        <v>36.992185445689152</v>
      </c>
      <c r="D127" s="132">
        <v>15.039902022875093</v>
      </c>
      <c r="E127" s="132">
        <v>0</v>
      </c>
      <c r="F127" s="132">
        <v>20.549759164056383</v>
      </c>
      <c r="G127" s="132">
        <f t="shared" si="7"/>
        <v>0</v>
      </c>
      <c r="H127" s="132">
        <f t="shared" si="7"/>
        <v>0</v>
      </c>
      <c r="I127" s="132">
        <f t="shared" si="7"/>
        <v>0</v>
      </c>
      <c r="J127" s="132">
        <f t="shared" si="7"/>
        <v>0</v>
      </c>
      <c r="K127" s="132">
        <f t="shared" si="7"/>
        <v>0</v>
      </c>
    </row>
    <row r="128" spans="2:11">
      <c r="B128" s="132" t="s">
        <v>163</v>
      </c>
      <c r="C128" s="132">
        <v>6.9688600000000003</v>
      </c>
      <c r="D128" s="132">
        <v>9.7927500000000016</v>
      </c>
      <c r="E128" s="132">
        <v>0</v>
      </c>
      <c r="F128" s="132">
        <v>0</v>
      </c>
      <c r="G128" s="132">
        <f t="shared" si="7"/>
        <v>0</v>
      </c>
      <c r="H128" s="132">
        <f t="shared" si="7"/>
        <v>0</v>
      </c>
      <c r="I128" s="132">
        <f t="shared" si="7"/>
        <v>0</v>
      </c>
      <c r="J128" s="132">
        <f t="shared" si="7"/>
        <v>0</v>
      </c>
      <c r="K128" s="132">
        <f t="shared" si="7"/>
        <v>0</v>
      </c>
    </row>
    <row r="129" spans="2:11">
      <c r="B129" s="132" t="s">
        <v>308</v>
      </c>
      <c r="C129" s="132">
        <v>5.0553374199669898</v>
      </c>
      <c r="D129" s="132">
        <v>1.02184171462458</v>
      </c>
      <c r="E129" s="132">
        <v>0</v>
      </c>
      <c r="F129" s="132">
        <v>0</v>
      </c>
      <c r="G129" s="132">
        <f t="shared" si="7"/>
        <v>0</v>
      </c>
      <c r="H129" s="132">
        <f t="shared" si="7"/>
        <v>0</v>
      </c>
      <c r="I129" s="132">
        <f t="shared" si="7"/>
        <v>0</v>
      </c>
      <c r="J129" s="132">
        <f t="shared" si="7"/>
        <v>0</v>
      </c>
      <c r="K129" s="132">
        <f t="shared" si="7"/>
        <v>0</v>
      </c>
    </row>
    <row r="130" spans="2:11">
      <c r="B130" s="132" t="s">
        <v>164</v>
      </c>
      <c r="C130" s="132">
        <v>1.3640000000000001</v>
      </c>
      <c r="D130" s="132">
        <v>0.152</v>
      </c>
      <c r="E130" s="132">
        <v>0</v>
      </c>
      <c r="F130" s="132">
        <v>0</v>
      </c>
      <c r="G130" s="132">
        <f t="shared" si="7"/>
        <v>0</v>
      </c>
      <c r="H130" s="132">
        <f t="shared" si="7"/>
        <v>0</v>
      </c>
      <c r="I130" s="132">
        <f t="shared" si="7"/>
        <v>0</v>
      </c>
      <c r="J130" s="132">
        <f t="shared" si="7"/>
        <v>0</v>
      </c>
      <c r="K130" s="132">
        <f t="shared" si="7"/>
        <v>0</v>
      </c>
    </row>
    <row r="131" spans="2:11">
      <c r="B131" s="132" t="s">
        <v>162</v>
      </c>
      <c r="C131" s="132">
        <v>0.72000000000000008</v>
      </c>
      <c r="D131" s="132">
        <v>0.11600000000000002</v>
      </c>
      <c r="E131" s="132">
        <v>0</v>
      </c>
      <c r="F131" s="132">
        <v>0.20600000000000002</v>
      </c>
      <c r="G131" s="132">
        <f t="shared" si="7"/>
        <v>0</v>
      </c>
      <c r="H131" s="132">
        <f t="shared" si="7"/>
        <v>0</v>
      </c>
      <c r="I131" s="132">
        <f t="shared" si="7"/>
        <v>0</v>
      </c>
      <c r="J131" s="132">
        <f t="shared" si="7"/>
        <v>0</v>
      </c>
      <c r="K131" s="132">
        <f t="shared" si="7"/>
        <v>0</v>
      </c>
    </row>
    <row r="132" spans="2:11">
      <c r="B132" s="101" t="s">
        <v>255</v>
      </c>
      <c r="C132" s="101">
        <v>7.2999999999999995E-2</v>
      </c>
      <c r="D132" s="101">
        <v>0</v>
      </c>
      <c r="E132" s="101">
        <v>0</v>
      </c>
      <c r="F132" s="101">
        <v>0</v>
      </c>
    </row>
    <row r="153" spans="2:9">
      <c r="B153" s="129" t="s">
        <v>770</v>
      </c>
      <c r="C153" s="130"/>
      <c r="D153" s="130"/>
      <c r="E153" s="130"/>
      <c r="F153" s="130"/>
      <c r="G153" s="130"/>
      <c r="H153" s="130"/>
      <c r="I153" s="130"/>
    </row>
    <row r="155" spans="2:9">
      <c r="B155" s="139" t="s">
        <v>213</v>
      </c>
      <c r="C155" s="101" t="s">
        <v>1000</v>
      </c>
    </row>
    <row r="156" spans="2:9">
      <c r="B156" s="139" t="s">
        <v>761</v>
      </c>
      <c r="C156" s="101" t="s">
        <v>139</v>
      </c>
    </row>
    <row r="157" spans="2:9">
      <c r="B157" s="139" t="s">
        <v>169</v>
      </c>
      <c r="C157" s="101" t="s">
        <v>204</v>
      </c>
    </row>
    <row r="159" spans="2:9">
      <c r="B159" s="139" t="s">
        <v>1002</v>
      </c>
      <c r="C159" t="s">
        <v>771</v>
      </c>
      <c r="E159" s="133"/>
      <c r="F159" s="133" t="s">
        <v>772</v>
      </c>
      <c r="G159" s="96" t="s">
        <v>253</v>
      </c>
      <c r="H159" s="101" t="s">
        <v>185</v>
      </c>
    </row>
    <row r="160" spans="2:9">
      <c r="B160" s="131" t="s">
        <v>155</v>
      </c>
      <c r="C160" s="132">
        <v>121.49261257951387</v>
      </c>
      <c r="E160" s="131" t="s">
        <v>157</v>
      </c>
      <c r="F160" s="132">
        <v>1278.2518693043448</v>
      </c>
      <c r="G160" s="132">
        <f>F160</f>
        <v>1278.2518693043448</v>
      </c>
    </row>
    <row r="161" spans="2:8">
      <c r="B161" s="131" t="s">
        <v>156</v>
      </c>
      <c r="C161" s="132">
        <v>368.31594676351415</v>
      </c>
      <c r="E161" s="131" t="s">
        <v>161</v>
      </c>
      <c r="F161" s="132">
        <v>478.73100000000011</v>
      </c>
      <c r="G161" s="132"/>
      <c r="H161" s="132">
        <f>F161</f>
        <v>478.73100000000011</v>
      </c>
    </row>
    <row r="162" spans="2:8">
      <c r="B162" s="131" t="s">
        <v>157</v>
      </c>
      <c r="C162" s="132">
        <v>1278.2518693043448</v>
      </c>
      <c r="E162" s="131" t="s">
        <v>156</v>
      </c>
      <c r="F162" s="132">
        <v>368.31594676351415</v>
      </c>
      <c r="G162" s="132">
        <f>F162</f>
        <v>368.31594676351415</v>
      </c>
    </row>
    <row r="163" spans="2:8">
      <c r="B163" s="131" t="s">
        <v>158</v>
      </c>
      <c r="C163" s="132">
        <v>72.581846632620639</v>
      </c>
      <c r="E163" s="131" t="s">
        <v>159</v>
      </c>
      <c r="F163" s="132">
        <v>343.27530750492235</v>
      </c>
      <c r="G163" s="132"/>
      <c r="H163" s="132"/>
    </row>
    <row r="164" spans="2:8">
      <c r="B164" s="131" t="s">
        <v>160</v>
      </c>
      <c r="C164" s="132">
        <v>263.32206185334155</v>
      </c>
      <c r="E164" s="131" t="s">
        <v>160</v>
      </c>
      <c r="F164" s="132">
        <v>263.32206185334155</v>
      </c>
      <c r="G164" s="132"/>
      <c r="H164" s="132"/>
    </row>
    <row r="165" spans="2:8">
      <c r="B165" s="131" t="s">
        <v>159</v>
      </c>
      <c r="C165" s="132">
        <v>343.27530750492235</v>
      </c>
      <c r="E165" s="131" t="s">
        <v>155</v>
      </c>
      <c r="F165" s="132">
        <v>121.49261257951387</v>
      </c>
      <c r="G165" s="132">
        <f>F165</f>
        <v>121.49261257951387</v>
      </c>
    </row>
    <row r="166" spans="2:8">
      <c r="B166" s="131" t="s">
        <v>308</v>
      </c>
      <c r="C166" s="132">
        <v>6.07717913459157</v>
      </c>
      <c r="E166" s="131" t="s">
        <v>311</v>
      </c>
      <c r="F166" s="132">
        <v>73.192099853505994</v>
      </c>
      <c r="G166" s="132"/>
      <c r="H166" s="132">
        <f>F166</f>
        <v>73.192099853505994</v>
      </c>
    </row>
    <row r="167" spans="2:8">
      <c r="B167" s="131" t="s">
        <v>255</v>
      </c>
      <c r="C167" s="132">
        <v>7.2999999999999995E-2</v>
      </c>
      <c r="E167" s="131" t="s">
        <v>158</v>
      </c>
      <c r="F167" s="132">
        <v>72.581846632620639</v>
      </c>
      <c r="G167" s="132">
        <f>F167</f>
        <v>72.581846632620639</v>
      </c>
      <c r="H167" s="132"/>
    </row>
    <row r="168" spans="2:8">
      <c r="B168" s="131" t="s">
        <v>161</v>
      </c>
      <c r="C168" s="132">
        <v>478.73100000000011</v>
      </c>
      <c r="E168" s="131" t="s">
        <v>163</v>
      </c>
      <c r="F168" s="132">
        <v>16.761610000000001</v>
      </c>
      <c r="H168" s="132">
        <f>F168</f>
        <v>16.761610000000001</v>
      </c>
    </row>
    <row r="169" spans="2:8">
      <c r="B169" s="131" t="s">
        <v>162</v>
      </c>
      <c r="C169" s="132">
        <v>1.0420000000000003</v>
      </c>
      <c r="E169" s="131" t="s">
        <v>308</v>
      </c>
      <c r="F169" s="132">
        <v>6.07717913459157</v>
      </c>
      <c r="G169" s="132">
        <f>F169</f>
        <v>6.07717913459157</v>
      </c>
      <c r="H169" s="132"/>
    </row>
    <row r="170" spans="2:8">
      <c r="B170" s="131" t="s">
        <v>163</v>
      </c>
      <c r="C170" s="132">
        <v>16.761610000000001</v>
      </c>
      <c r="E170" s="131" t="s">
        <v>164</v>
      </c>
      <c r="F170" s="132">
        <v>1.516</v>
      </c>
      <c r="H170" s="132">
        <f>F170</f>
        <v>1.516</v>
      </c>
    </row>
    <row r="171" spans="2:8">
      <c r="B171" s="131" t="s">
        <v>311</v>
      </c>
      <c r="C171" s="132">
        <v>73.192099853505994</v>
      </c>
      <c r="E171" s="131" t="s">
        <v>162</v>
      </c>
      <c r="F171" s="132">
        <v>1.0420000000000003</v>
      </c>
      <c r="H171" s="132">
        <f>F171</f>
        <v>1.0420000000000003</v>
      </c>
    </row>
    <row r="172" spans="2:8">
      <c r="B172" s="131" t="s">
        <v>164</v>
      </c>
      <c r="C172" s="132">
        <v>1.516</v>
      </c>
      <c r="E172" s="131" t="s">
        <v>255</v>
      </c>
      <c r="F172" s="132">
        <v>7.2999999999999995E-2</v>
      </c>
      <c r="G172" s="132">
        <f>SUM(G160:G171)</f>
        <v>1846.719454414585</v>
      </c>
      <c r="H172" s="132">
        <f>SUM(H160:H171)</f>
        <v>571.24270985350608</v>
      </c>
    </row>
    <row r="173" spans="2:8">
      <c r="B173" s="131" t="s">
        <v>764</v>
      </c>
      <c r="C173" s="132">
        <v>3024.6325336263549</v>
      </c>
      <c r="E173" s="134" t="s">
        <v>764</v>
      </c>
      <c r="F173" s="135">
        <v>3024.6325336263549</v>
      </c>
      <c r="G173" s="88">
        <f>G172/$F$173</f>
        <v>0.61055993873096315</v>
      </c>
      <c r="H173" s="88">
        <f>H172/$F$173</f>
        <v>0.18886350771629767</v>
      </c>
    </row>
    <row r="184" spans="2:9">
      <c r="B184" s="129" t="s">
        <v>773</v>
      </c>
      <c r="C184" s="130"/>
      <c r="D184" s="130"/>
      <c r="E184" s="130"/>
      <c r="F184" s="130"/>
      <c r="G184" s="130"/>
      <c r="H184" s="130"/>
      <c r="I184" s="130"/>
    </row>
    <row r="186" spans="2:9">
      <c r="B186" s="139" t="s">
        <v>761</v>
      </c>
      <c r="C186" s="101" t="s">
        <v>1000</v>
      </c>
    </row>
    <row r="187" spans="2:9">
      <c r="B187" s="139" t="s">
        <v>169</v>
      </c>
      <c r="C187" s="101" t="s">
        <v>204</v>
      </c>
    </row>
    <row r="188" spans="2:9">
      <c r="B188" s="139" t="s">
        <v>215</v>
      </c>
      <c r="C188" s="101" t="s">
        <v>1001</v>
      </c>
    </row>
    <row r="190" spans="2:9">
      <c r="B190"/>
      <c r="C190" s="139" t="s">
        <v>762</v>
      </c>
      <c r="D190"/>
      <c r="E190"/>
      <c r="F190"/>
      <c r="G190"/>
    </row>
    <row r="191" spans="2:9">
      <c r="B191" s="139" t="s">
        <v>1002</v>
      </c>
      <c r="C191" s="101" t="s">
        <v>763</v>
      </c>
      <c r="D191" s="101" t="s">
        <v>1004</v>
      </c>
      <c r="E191" s="101" t="s">
        <v>786</v>
      </c>
      <c r="F191" s="101" t="s">
        <v>1005</v>
      </c>
      <c r="G191" s="101" t="s">
        <v>771</v>
      </c>
    </row>
    <row r="192" spans="2:9">
      <c r="B192" s="131" t="s">
        <v>26</v>
      </c>
      <c r="C192" s="132">
        <v>460.17571896480183</v>
      </c>
      <c r="D192" s="132">
        <v>104.25606008815845</v>
      </c>
      <c r="E192" s="132">
        <v>0.80396292958799997</v>
      </c>
      <c r="F192" s="132">
        <v>23.785876943341407</v>
      </c>
      <c r="G192" s="132">
        <v>589.0216189258897</v>
      </c>
    </row>
    <row r="193" spans="2:7">
      <c r="B193" s="131" t="s">
        <v>47</v>
      </c>
      <c r="C193" s="132">
        <v>327.1076153323387</v>
      </c>
      <c r="D193" s="132">
        <v>60.446702008871583</v>
      </c>
      <c r="E193" s="132">
        <v>0.60339183356673898</v>
      </c>
      <c r="F193" s="132">
        <v>35.044564232397079</v>
      </c>
      <c r="G193" s="132">
        <v>423.20227340717412</v>
      </c>
    </row>
    <row r="194" spans="2:7">
      <c r="B194" s="131" t="s">
        <v>120</v>
      </c>
      <c r="C194" s="132">
        <v>301.1585469256413</v>
      </c>
      <c r="D194" s="132">
        <v>77.762087594908351</v>
      </c>
      <c r="E194" s="132">
        <v>0</v>
      </c>
      <c r="F194" s="132">
        <v>12.376498283443038</v>
      </c>
      <c r="G194" s="132">
        <v>391.29713280399267</v>
      </c>
    </row>
    <row r="195" spans="2:7">
      <c r="B195" s="131" t="s">
        <v>56</v>
      </c>
      <c r="C195" s="132">
        <v>313.33689813878431</v>
      </c>
      <c r="D195" s="132">
        <v>43.413224909734488</v>
      </c>
      <c r="E195" s="132">
        <v>9.6019627266440502</v>
      </c>
      <c r="F195" s="132">
        <v>20.037134646736479</v>
      </c>
      <c r="G195" s="132">
        <v>386.38922042189927</v>
      </c>
    </row>
    <row r="196" spans="2:7">
      <c r="B196" s="131" t="s">
        <v>92</v>
      </c>
      <c r="C196" s="132">
        <v>164.21235167959026</v>
      </c>
      <c r="D196" s="132">
        <v>36.779545084110346</v>
      </c>
      <c r="E196" s="132">
        <v>0.19597481559600002</v>
      </c>
      <c r="F196" s="132">
        <v>24.862414902966066</v>
      </c>
      <c r="G196" s="132">
        <v>226.05028648226263</v>
      </c>
    </row>
    <row r="197" spans="2:7">
      <c r="B197" s="131" t="s">
        <v>43</v>
      </c>
      <c r="C197" s="132">
        <v>76.638118447452399</v>
      </c>
      <c r="D197" s="132">
        <v>33.832686831289898</v>
      </c>
      <c r="E197" s="132">
        <v>1.7527781740921045</v>
      </c>
      <c r="F197" s="132">
        <v>14.361143006378141</v>
      </c>
      <c r="G197" s="132">
        <v>126.58472645921253</v>
      </c>
    </row>
    <row r="198" spans="2:7">
      <c r="B198" s="131" t="s">
        <v>83</v>
      </c>
      <c r="C198" s="132">
        <v>82.860904362820051</v>
      </c>
      <c r="D198" s="132">
        <v>15.7458707374381</v>
      </c>
      <c r="E198" s="132">
        <v>8.0556945789889395E-2</v>
      </c>
      <c r="F198" s="132">
        <v>2.8470949430051928</v>
      </c>
      <c r="G198" s="132">
        <v>101.53442698905324</v>
      </c>
    </row>
    <row r="199" spans="2:7">
      <c r="B199" s="131" t="s">
        <v>9</v>
      </c>
      <c r="C199" s="132">
        <v>65.771895720691916</v>
      </c>
      <c r="D199" s="132">
        <v>14.600205897796027</v>
      </c>
      <c r="E199" s="132">
        <v>8.0957073731724213E-2</v>
      </c>
      <c r="F199" s="132">
        <v>4.7449565129288267</v>
      </c>
      <c r="G199" s="132">
        <v>85.198015205148494</v>
      </c>
    </row>
    <row r="200" spans="2:7">
      <c r="B200" s="131" t="s">
        <v>100</v>
      </c>
      <c r="C200" s="132">
        <v>55.032910900106408</v>
      </c>
      <c r="D200" s="132">
        <v>7.3406922218516435</v>
      </c>
      <c r="E200" s="132">
        <v>0.27021300000000004</v>
      </c>
      <c r="F200" s="132">
        <v>19.697321226844352</v>
      </c>
      <c r="G200" s="132">
        <v>82.341137348802391</v>
      </c>
    </row>
    <row r="201" spans="2:7">
      <c r="B201" s="131" t="s">
        <v>116</v>
      </c>
      <c r="C201" s="132">
        <v>64.531346661495249</v>
      </c>
      <c r="D201" s="132">
        <v>10.586950573738152</v>
      </c>
      <c r="E201" s="132">
        <v>1.2922802381815809E-2</v>
      </c>
      <c r="F201" s="132">
        <v>1.7289298592195872</v>
      </c>
      <c r="G201" s="132">
        <v>76.860149896834798</v>
      </c>
    </row>
    <row r="202" spans="2:7">
      <c r="B202" s="131" t="s">
        <v>111</v>
      </c>
      <c r="C202" s="132">
        <v>55.583724953641045</v>
      </c>
      <c r="D202" s="132">
        <v>9.4512238467134608</v>
      </c>
      <c r="E202" s="132">
        <v>3.3935138307800004E-2</v>
      </c>
      <c r="F202" s="132">
        <v>2.5258190095004971</v>
      </c>
      <c r="G202" s="132">
        <v>67.594702948162805</v>
      </c>
    </row>
    <row r="203" spans="2:7">
      <c r="B203" s="131" t="s">
        <v>87</v>
      </c>
      <c r="C203" s="132">
        <v>56.102114412690483</v>
      </c>
      <c r="D203" s="132">
        <v>8.8980670214183508</v>
      </c>
      <c r="E203" s="132">
        <v>6.9298985635157295E-2</v>
      </c>
      <c r="F203" s="132">
        <v>2.1754273781805056</v>
      </c>
      <c r="G203" s="132">
        <v>67.244907797924498</v>
      </c>
    </row>
    <row r="204" spans="2:7">
      <c r="B204" s="131" t="s">
        <v>19</v>
      </c>
      <c r="C204" s="132">
        <v>49.36048367759561</v>
      </c>
      <c r="D204" s="132">
        <v>10.623464131147538</v>
      </c>
      <c r="E204" s="132">
        <v>0.12882559193099999</v>
      </c>
      <c r="F204" s="132">
        <v>5.3810391912568294</v>
      </c>
      <c r="G204" s="132">
        <v>65.493812591930975</v>
      </c>
    </row>
    <row r="205" spans="2:7">
      <c r="B205" s="131" t="s">
        <v>137</v>
      </c>
      <c r="C205" s="132">
        <v>48.68622222222222</v>
      </c>
      <c r="D205" s="132">
        <v>9.2295555555555566</v>
      </c>
      <c r="E205" s="132">
        <v>0.27777777777777779</v>
      </c>
      <c r="F205" s="132">
        <v>2.0557777777777777</v>
      </c>
      <c r="G205" s="132">
        <v>60.249333333333333</v>
      </c>
    </row>
    <row r="206" spans="2:7">
      <c r="B206" s="131" t="s">
        <v>39</v>
      </c>
      <c r="C206" s="132">
        <v>39.592618322017884</v>
      </c>
      <c r="D206" s="132">
        <v>6.0628826730504484</v>
      </c>
      <c r="E206" s="132">
        <v>0.93384596900000005</v>
      </c>
      <c r="F206" s="132">
        <v>11.861962287523143</v>
      </c>
      <c r="G206" s="132">
        <v>58.451309251591468</v>
      </c>
    </row>
    <row r="207" spans="2:7">
      <c r="B207" s="131" t="s">
        <v>77</v>
      </c>
      <c r="C207" s="132">
        <v>40.508617704691872</v>
      </c>
      <c r="D207" s="132">
        <v>10.506722712894907</v>
      </c>
      <c r="E207" s="132">
        <v>3.8572660139851493E-2</v>
      </c>
      <c r="F207" s="132">
        <v>2.2564178491799964</v>
      </c>
      <c r="G207" s="132">
        <v>53.31033092690663</v>
      </c>
    </row>
    <row r="208" spans="2:7">
      <c r="B208" s="131" t="s">
        <v>22</v>
      </c>
      <c r="C208" s="132">
        <v>41.60679446136303</v>
      </c>
      <c r="D208" s="132">
        <v>2.3056052390493971</v>
      </c>
      <c r="E208" s="132">
        <v>9.0515939132749731E-3</v>
      </c>
      <c r="F208" s="132">
        <v>1.1784752040235729</v>
      </c>
      <c r="G208" s="132">
        <v>45.099926498349276</v>
      </c>
    </row>
    <row r="209" spans="2:7">
      <c r="B209" s="131" t="s">
        <v>135</v>
      </c>
      <c r="C209" s="132">
        <v>34.028593875401491</v>
      </c>
      <c r="D209" s="132">
        <v>2.4069117635405948</v>
      </c>
      <c r="E209" s="132">
        <v>0</v>
      </c>
      <c r="F209" s="132">
        <v>1.6659272149074267</v>
      </c>
      <c r="G209" s="132">
        <v>38.101432853849516</v>
      </c>
    </row>
    <row r="210" spans="2:7">
      <c r="B210" s="131" t="s">
        <v>35</v>
      </c>
      <c r="C210" s="132">
        <v>21.443852360205018</v>
      </c>
      <c r="D210" s="132">
        <v>5.1476084721422559</v>
      </c>
      <c r="E210" s="132">
        <v>5.6875366125097825E-3</v>
      </c>
      <c r="F210" s="132">
        <v>1.4910756985999756</v>
      </c>
      <c r="G210" s="132">
        <v>28.088224067559761</v>
      </c>
    </row>
    <row r="211" spans="2:7">
      <c r="B211" s="131" t="s">
        <v>95</v>
      </c>
      <c r="C211" s="132">
        <v>6.5679702088657805</v>
      </c>
      <c r="D211" s="132">
        <v>6.2801413529042946</v>
      </c>
      <c r="E211" s="132">
        <v>0.20599395200657036</v>
      </c>
      <c r="F211" s="132">
        <v>12.491346727372163</v>
      </c>
      <c r="G211" s="132">
        <v>25.545452241148812</v>
      </c>
    </row>
    <row r="212" spans="2:7">
      <c r="B212" s="131" t="s">
        <v>14</v>
      </c>
      <c r="C212" s="132">
        <v>17.47000620595324</v>
      </c>
      <c r="D212" s="132">
        <v>3.1132499997152223</v>
      </c>
      <c r="E212" s="132">
        <v>1.39577466833541</v>
      </c>
      <c r="F212" s="132">
        <v>1.4932407465847348</v>
      </c>
      <c r="G212" s="132">
        <v>23.472271620588607</v>
      </c>
    </row>
    <row r="213" spans="2:7">
      <c r="B213" s="131" t="s">
        <v>107</v>
      </c>
      <c r="C213" s="132">
        <v>15.365849278464649</v>
      </c>
      <c r="D213" s="132">
        <v>4.6666010217728688</v>
      </c>
      <c r="E213" s="132">
        <v>1.4999999999999999E-2</v>
      </c>
      <c r="F213" s="132">
        <v>2.4963171556193657</v>
      </c>
      <c r="G213" s="132">
        <v>22.543767455856884</v>
      </c>
    </row>
    <row r="214" spans="2:7">
      <c r="B214" s="131" t="s">
        <v>52</v>
      </c>
      <c r="C214" s="132">
        <v>13.224913732371984</v>
      </c>
      <c r="D214" s="132">
        <v>1.6112546551482978</v>
      </c>
      <c r="E214" s="132">
        <v>0.71319612311195002</v>
      </c>
      <c r="F214" s="132">
        <v>1.6590696124796989</v>
      </c>
      <c r="G214" s="132">
        <v>17.208434123111932</v>
      </c>
    </row>
    <row r="215" spans="2:7">
      <c r="B215" s="131" t="s">
        <v>69</v>
      </c>
      <c r="C215" s="132">
        <v>11.516880827932994</v>
      </c>
      <c r="D215" s="132">
        <v>2.5469062876048896</v>
      </c>
      <c r="E215" s="132">
        <v>0</v>
      </c>
      <c r="F215" s="132">
        <v>1.4562791802067947</v>
      </c>
      <c r="G215" s="132">
        <v>15.520066295744678</v>
      </c>
    </row>
    <row r="216" spans="2:7">
      <c r="B216" s="131" t="s">
        <v>65</v>
      </c>
      <c r="C216" s="132">
        <v>11.925954953714307</v>
      </c>
      <c r="D216" s="132">
        <v>2.1318093846216288</v>
      </c>
      <c r="E216" s="132">
        <v>1.0664217608492834E-2</v>
      </c>
      <c r="F216" s="132">
        <v>1.0690926361063233</v>
      </c>
      <c r="G216" s="132">
        <v>15.13752119205075</v>
      </c>
    </row>
    <row r="217" spans="2:7">
      <c r="B217" s="131" t="s">
        <v>103</v>
      </c>
      <c r="C217" s="132">
        <v>8.6116820055994783</v>
      </c>
      <c r="D217" s="132">
        <v>2.6834303841046045</v>
      </c>
      <c r="E217" s="132">
        <v>9.9000000000000005E-2</v>
      </c>
      <c r="F217" s="132">
        <v>0.58553009486939456</v>
      </c>
      <c r="G217" s="132">
        <v>11.979642484573477</v>
      </c>
    </row>
    <row r="218" spans="2:7">
      <c r="B218" s="131" t="s">
        <v>31</v>
      </c>
      <c r="C218" s="132">
        <v>8.4625989582808572</v>
      </c>
      <c r="D218" s="132">
        <v>1.6985181109796732</v>
      </c>
      <c r="E218" s="132">
        <v>6.5990670605108274E-3</v>
      </c>
      <c r="F218" s="132">
        <v>0.80087232464400038</v>
      </c>
      <c r="G218" s="132">
        <v>10.968588460965039</v>
      </c>
    </row>
    <row r="219" spans="2:7">
      <c r="B219" s="131" t="s">
        <v>138</v>
      </c>
      <c r="C219" s="132">
        <v>4.4900663945945949</v>
      </c>
      <c r="D219" s="132">
        <v>0.67092946126126118</v>
      </c>
      <c r="E219" s="132">
        <v>0</v>
      </c>
      <c r="F219" s="132">
        <v>9.3388899999999997E-2</v>
      </c>
      <c r="G219" s="132">
        <v>5.2543847558558552</v>
      </c>
    </row>
    <row r="220" spans="2:7">
      <c r="B220" s="131" t="s">
        <v>72</v>
      </c>
      <c r="C220" s="132">
        <v>4.0466957133120021</v>
      </c>
      <c r="D220" s="132">
        <v>0.60212500372496192</v>
      </c>
      <c r="E220" s="132">
        <v>0</v>
      </c>
      <c r="F220" s="132">
        <v>0.15558328296303589</v>
      </c>
      <c r="G220" s="132">
        <v>4.8044039999999999</v>
      </c>
    </row>
    <row r="221" spans="2:7">
      <c r="B221" s="131" t="s">
        <v>61</v>
      </c>
      <c r="C221" s="132">
        <v>1.213867972280783</v>
      </c>
      <c r="D221" s="132">
        <v>0.85902809754488918</v>
      </c>
      <c r="E221" s="132">
        <v>0.22069316319018401</v>
      </c>
      <c r="F221" s="132">
        <v>0.64722396610424293</v>
      </c>
      <c r="G221" s="132">
        <v>2.940813199120099</v>
      </c>
    </row>
    <row r="222" spans="2:7">
      <c r="B222" s="131" t="s">
        <v>79</v>
      </c>
      <c r="C222" s="132">
        <v>0.24298105161163475</v>
      </c>
      <c r="D222" s="132">
        <v>0.23175713482136634</v>
      </c>
      <c r="E222" s="132">
        <v>0.15607044642857101</v>
      </c>
      <c r="F222" s="132">
        <v>0.11856189763779526</v>
      </c>
      <c r="G222" s="132">
        <v>0.7493705304993673</v>
      </c>
    </row>
    <row r="223" spans="2:7">
      <c r="B223" s="131" t="s">
        <v>764</v>
      </c>
      <c r="C223" s="132">
        <v>2400.878796426533</v>
      </c>
      <c r="D223" s="132">
        <v>496.49181825761355</v>
      </c>
      <c r="E223" s="132">
        <v>17.722707192449384</v>
      </c>
      <c r="F223" s="132">
        <v>213.14436269279742</v>
      </c>
      <c r="G223" s="132">
        <v>3128.2376845693939</v>
      </c>
    </row>
    <row r="226" spans="2:12">
      <c r="C226" s="8" t="s">
        <v>774</v>
      </c>
    </row>
    <row r="230" spans="2:12" ht="60">
      <c r="B230" s="133"/>
      <c r="C230" s="144" t="s">
        <v>222</v>
      </c>
      <c r="D230" s="144" t="s">
        <v>229</v>
      </c>
      <c r="E230" s="144" t="s">
        <v>228</v>
      </c>
      <c r="F230" s="144" t="s">
        <v>1007</v>
      </c>
      <c r="G230" s="136" t="s">
        <v>775</v>
      </c>
    </row>
    <row r="231" spans="2:12">
      <c r="B231" s="146" t="s">
        <v>26</v>
      </c>
      <c r="C231" s="146">
        <v>460.17571896480183</v>
      </c>
      <c r="D231" s="146">
        <v>104.25606008815845</v>
      </c>
      <c r="E231" s="146">
        <v>0.80396292958799997</v>
      </c>
      <c r="F231" s="146">
        <v>23.785876943341407</v>
      </c>
      <c r="G231" s="146">
        <v>589.0216189258897</v>
      </c>
      <c r="H231" s="150">
        <f>F231/G231</f>
        <v>4.0382010063936429E-2</v>
      </c>
      <c r="I231" s="150">
        <f>D231/G231</f>
        <v>0.17699869875451188</v>
      </c>
      <c r="J231" s="150">
        <f>AVERAGE(I231:I261)</f>
        <v>0.16185265972004165</v>
      </c>
      <c r="K231" s="146"/>
      <c r="L231" s="146"/>
    </row>
    <row r="232" spans="2:12">
      <c r="B232" s="146" t="s">
        <v>47</v>
      </c>
      <c r="C232" s="146">
        <v>327.1076153323387</v>
      </c>
      <c r="D232" s="146">
        <v>60.446702008871583</v>
      </c>
      <c r="E232" s="146">
        <v>0.60339183356673898</v>
      </c>
      <c r="F232" s="146">
        <v>35.044564232397079</v>
      </c>
      <c r="G232" s="146">
        <v>423.20227340717412</v>
      </c>
      <c r="H232" s="150">
        <f t="shared" ref="H232:H261" si="8">F232/G232</f>
        <v>8.2808071776778416E-2</v>
      </c>
      <c r="I232" s="150">
        <f t="shared" ref="I232:I261" si="9">D232/G232</f>
        <v>0.14283170438149848</v>
      </c>
      <c r="J232" s="146"/>
      <c r="K232" s="146"/>
      <c r="L232" s="146"/>
    </row>
    <row r="233" spans="2:12">
      <c r="B233" s="146" t="s">
        <v>120</v>
      </c>
      <c r="C233" s="146">
        <v>301.1585469256413</v>
      </c>
      <c r="D233" s="146">
        <v>77.762087594908351</v>
      </c>
      <c r="E233" s="146">
        <v>0</v>
      </c>
      <c r="F233" s="146">
        <v>12.376498283443038</v>
      </c>
      <c r="G233" s="146">
        <v>391.29713280399267</v>
      </c>
      <c r="H233" s="150">
        <f t="shared" si="8"/>
        <v>3.1629412142006763E-2</v>
      </c>
      <c r="I233" s="150">
        <f t="shared" si="9"/>
        <v>0.19872899920751705</v>
      </c>
      <c r="J233" s="146"/>
      <c r="K233" s="146"/>
      <c r="L233" s="146"/>
    </row>
    <row r="234" spans="2:12">
      <c r="B234" s="146" t="s">
        <v>56</v>
      </c>
      <c r="C234" s="146">
        <v>313.33689813878431</v>
      </c>
      <c r="D234" s="146">
        <v>43.413224909734488</v>
      </c>
      <c r="E234" s="146">
        <v>9.6019627266440502</v>
      </c>
      <c r="F234" s="146">
        <v>20.037134646736479</v>
      </c>
      <c r="G234" s="146">
        <v>386.38922042189927</v>
      </c>
      <c r="H234" s="150">
        <f t="shared" si="8"/>
        <v>5.1857385216021006E-2</v>
      </c>
      <c r="I234" s="150">
        <f t="shared" si="9"/>
        <v>0.1123562009890739</v>
      </c>
      <c r="J234" s="146"/>
      <c r="K234" s="146"/>
      <c r="L234" s="146"/>
    </row>
    <row r="235" spans="2:12">
      <c r="B235" s="146" t="s">
        <v>92</v>
      </c>
      <c r="C235" s="146">
        <v>164.21235167959026</v>
      </c>
      <c r="D235" s="146">
        <v>36.779545084110346</v>
      </c>
      <c r="E235" s="146">
        <v>0.19597481559600002</v>
      </c>
      <c r="F235" s="146">
        <v>24.862414902966066</v>
      </c>
      <c r="G235" s="146">
        <v>226.05028648226263</v>
      </c>
      <c r="H235" s="150">
        <f t="shared" si="8"/>
        <v>0.10998621275765086</v>
      </c>
      <c r="I235" s="150">
        <f t="shared" si="9"/>
        <v>0.16270514696735988</v>
      </c>
      <c r="J235" s="146"/>
      <c r="K235" s="146"/>
      <c r="L235" s="146"/>
    </row>
    <row r="236" spans="2:12">
      <c r="B236" s="146" t="s">
        <v>43</v>
      </c>
      <c r="C236" s="146">
        <v>76.638118447452399</v>
      </c>
      <c r="D236" s="146">
        <v>33.832686831289898</v>
      </c>
      <c r="E236" s="146">
        <v>1.7527781740921045</v>
      </c>
      <c r="F236" s="146">
        <v>14.361143006378141</v>
      </c>
      <c r="G236" s="146">
        <v>126.58472645921253</v>
      </c>
      <c r="H236" s="150">
        <f t="shared" si="8"/>
        <v>0.11345083572152374</v>
      </c>
      <c r="I236" s="150">
        <f t="shared" si="9"/>
        <v>0.2672730571661131</v>
      </c>
      <c r="J236" s="146"/>
      <c r="K236" s="146"/>
      <c r="L236" s="146"/>
    </row>
    <row r="237" spans="2:12">
      <c r="B237" s="146" t="s">
        <v>83</v>
      </c>
      <c r="C237" s="146">
        <v>82.860904362820051</v>
      </c>
      <c r="D237" s="146">
        <v>15.7458707374381</v>
      </c>
      <c r="E237" s="146">
        <v>8.0556945789889395E-2</v>
      </c>
      <c r="F237" s="146">
        <v>2.8470949430051928</v>
      </c>
      <c r="G237" s="146">
        <v>101.53442698905324</v>
      </c>
      <c r="H237" s="150">
        <f t="shared" si="8"/>
        <v>2.8040685582557602E-2</v>
      </c>
      <c r="I237" s="150">
        <f t="shared" si="9"/>
        <v>0.15507913132888132</v>
      </c>
      <c r="J237" s="146"/>
      <c r="K237" s="146"/>
      <c r="L237" s="146"/>
    </row>
    <row r="238" spans="2:12">
      <c r="B238" s="146" t="s">
        <v>9</v>
      </c>
      <c r="C238" s="146">
        <v>65.771895720691916</v>
      </c>
      <c r="D238" s="146">
        <v>14.600205897796027</v>
      </c>
      <c r="E238" s="146">
        <v>8.0957073731724213E-2</v>
      </c>
      <c r="F238" s="146">
        <v>4.7449565129288267</v>
      </c>
      <c r="G238" s="146">
        <v>85.198015205148494</v>
      </c>
      <c r="H238" s="150">
        <f t="shared" si="8"/>
        <v>5.5693275265901857E-2</v>
      </c>
      <c r="I238" s="150">
        <f t="shared" si="9"/>
        <v>0.17136791112610028</v>
      </c>
      <c r="J238" s="146"/>
      <c r="K238" s="146"/>
      <c r="L238" s="146"/>
    </row>
    <row r="239" spans="2:12">
      <c r="B239" s="146" t="s">
        <v>100</v>
      </c>
      <c r="C239" s="146">
        <v>55.032910900106408</v>
      </c>
      <c r="D239" s="146">
        <v>7.3406922218516435</v>
      </c>
      <c r="E239" s="146">
        <v>0.27021300000000004</v>
      </c>
      <c r="F239" s="146">
        <v>19.697321226844352</v>
      </c>
      <c r="G239" s="146">
        <v>82.341137348802391</v>
      </c>
      <c r="H239" s="150">
        <f t="shared" si="8"/>
        <v>0.2392160451149129</v>
      </c>
      <c r="I239" s="150">
        <f t="shared" si="9"/>
        <v>8.9149755009528181E-2</v>
      </c>
      <c r="J239" s="146"/>
      <c r="K239" s="146"/>
      <c r="L239" s="146"/>
    </row>
    <row r="240" spans="2:12">
      <c r="B240" s="146" t="s">
        <v>116</v>
      </c>
      <c r="C240" s="146">
        <v>64.531346661495249</v>
      </c>
      <c r="D240" s="146">
        <v>10.586950573738152</v>
      </c>
      <c r="E240" s="146">
        <v>1.2922802381815809E-2</v>
      </c>
      <c r="F240" s="146">
        <v>1.7289298592195872</v>
      </c>
      <c r="G240" s="146">
        <v>76.860149896834798</v>
      </c>
      <c r="H240" s="150">
        <f t="shared" si="8"/>
        <v>2.2494489817418205E-2</v>
      </c>
      <c r="I240" s="150">
        <f t="shared" si="9"/>
        <v>0.13774303833584037</v>
      </c>
      <c r="J240" s="146"/>
      <c r="K240" s="146"/>
      <c r="L240" s="146"/>
    </row>
    <row r="241" spans="2:12">
      <c r="B241" s="146" t="s">
        <v>111</v>
      </c>
      <c r="C241" s="146">
        <v>55.583724953641045</v>
      </c>
      <c r="D241" s="146">
        <v>9.4512238467134608</v>
      </c>
      <c r="E241" s="146">
        <v>3.3935138307800004E-2</v>
      </c>
      <c r="F241" s="146">
        <v>2.5258190095004971</v>
      </c>
      <c r="G241" s="146">
        <v>67.594702948162805</v>
      </c>
      <c r="H241" s="150">
        <f t="shared" si="8"/>
        <v>3.7367114571647771E-2</v>
      </c>
      <c r="I241" s="150">
        <f t="shared" si="9"/>
        <v>0.13982195992430707</v>
      </c>
      <c r="J241" s="146"/>
      <c r="K241" s="146"/>
      <c r="L241" s="146"/>
    </row>
    <row r="242" spans="2:12">
      <c r="B242" s="146" t="s">
        <v>87</v>
      </c>
      <c r="C242" s="146">
        <v>56.102114412690483</v>
      </c>
      <c r="D242" s="146">
        <v>8.8980670214183508</v>
      </c>
      <c r="E242" s="146">
        <v>6.9298985635157295E-2</v>
      </c>
      <c r="F242" s="146">
        <v>2.1754273781805056</v>
      </c>
      <c r="G242" s="146">
        <v>67.244907797924498</v>
      </c>
      <c r="H242" s="150">
        <f t="shared" si="8"/>
        <v>3.2350812119749085E-2</v>
      </c>
      <c r="I242" s="150">
        <f t="shared" si="9"/>
        <v>0.1323232838411742</v>
      </c>
      <c r="J242" s="146"/>
      <c r="K242" s="146"/>
      <c r="L242" s="146"/>
    </row>
    <row r="243" spans="2:12">
      <c r="B243" s="146" t="s">
        <v>19</v>
      </c>
      <c r="C243" s="146">
        <v>49.36048367759561</v>
      </c>
      <c r="D243" s="146">
        <v>10.623464131147538</v>
      </c>
      <c r="E243" s="146">
        <v>0.12882559193099999</v>
      </c>
      <c r="F243" s="146">
        <v>5.3810391912568294</v>
      </c>
      <c r="G243" s="146">
        <v>65.493812591930975</v>
      </c>
      <c r="H243" s="150">
        <f t="shared" si="8"/>
        <v>8.2161031375348401E-2</v>
      </c>
      <c r="I243" s="150">
        <f t="shared" si="9"/>
        <v>0.16220561470956996</v>
      </c>
      <c r="J243" s="146"/>
      <c r="K243" s="146"/>
      <c r="L243" s="146"/>
    </row>
    <row r="244" spans="2:12">
      <c r="B244" s="146" t="s">
        <v>137</v>
      </c>
      <c r="C244" s="146">
        <v>48.68622222222222</v>
      </c>
      <c r="D244" s="146">
        <v>9.2295555555555566</v>
      </c>
      <c r="E244" s="146">
        <v>0.27777777777777779</v>
      </c>
      <c r="F244" s="146">
        <v>2.0557777777777777</v>
      </c>
      <c r="G244" s="146">
        <v>60.249333333333333</v>
      </c>
      <c r="H244" s="150">
        <f t="shared" si="8"/>
        <v>3.4121170543150316E-2</v>
      </c>
      <c r="I244" s="150">
        <f t="shared" si="9"/>
        <v>0.15318933911670762</v>
      </c>
      <c r="J244" s="146"/>
      <c r="K244" s="146"/>
      <c r="L244" s="146"/>
    </row>
    <row r="245" spans="2:12">
      <c r="B245" s="146" t="s">
        <v>39</v>
      </c>
      <c r="C245" s="146">
        <v>39.592618322017884</v>
      </c>
      <c r="D245" s="146">
        <v>6.0628826730504484</v>
      </c>
      <c r="E245" s="146">
        <v>0.93384596900000005</v>
      </c>
      <c r="F245" s="146">
        <v>11.861962287523143</v>
      </c>
      <c r="G245" s="146">
        <v>58.451309251591468</v>
      </c>
      <c r="H245" s="150">
        <f t="shared" si="8"/>
        <v>0.20293749514601633</v>
      </c>
      <c r="I245" s="150">
        <f t="shared" si="9"/>
        <v>0.10372535278814773</v>
      </c>
      <c r="J245" s="146"/>
      <c r="K245" s="146"/>
      <c r="L245" s="146"/>
    </row>
    <row r="246" spans="2:12">
      <c r="B246" s="146" t="s">
        <v>77</v>
      </c>
      <c r="C246" s="146">
        <v>40.508617704691872</v>
      </c>
      <c r="D246" s="146">
        <v>10.506722712894907</v>
      </c>
      <c r="E246" s="146">
        <v>3.8572660139851493E-2</v>
      </c>
      <c r="F246" s="146">
        <v>2.2564178491799964</v>
      </c>
      <c r="G246" s="146">
        <v>53.31033092690663</v>
      </c>
      <c r="H246" s="150">
        <f t="shared" si="8"/>
        <v>4.2326089708085907E-2</v>
      </c>
      <c r="I246" s="150">
        <f t="shared" si="9"/>
        <v>0.19708605311980884</v>
      </c>
      <c r="J246" s="146"/>
      <c r="K246" s="146"/>
      <c r="L246" s="146"/>
    </row>
    <row r="247" spans="2:12">
      <c r="B247" s="146" t="s">
        <v>22</v>
      </c>
      <c r="C247" s="146">
        <v>41.60679446136303</v>
      </c>
      <c r="D247" s="146">
        <v>2.3056052390493971</v>
      </c>
      <c r="E247" s="146">
        <v>9.0515939132749731E-3</v>
      </c>
      <c r="F247" s="146">
        <v>1.1784752040235729</v>
      </c>
      <c r="G247" s="146">
        <v>45.099926498349276</v>
      </c>
      <c r="H247" s="150">
        <f t="shared" si="8"/>
        <v>2.613031318502718E-2</v>
      </c>
      <c r="I247" s="150">
        <f t="shared" si="9"/>
        <v>5.1122150700928209E-2</v>
      </c>
      <c r="J247" s="146"/>
      <c r="K247" s="146"/>
      <c r="L247" s="146"/>
    </row>
    <row r="248" spans="2:12">
      <c r="B248" s="146" t="s">
        <v>135</v>
      </c>
      <c r="C248" s="146">
        <v>34.028593875401491</v>
      </c>
      <c r="D248" s="146">
        <v>2.4069117635405948</v>
      </c>
      <c r="E248" s="146">
        <v>0</v>
      </c>
      <c r="F248" s="146">
        <v>1.6659272149074267</v>
      </c>
      <c r="G248" s="146">
        <v>38.101432853849516</v>
      </c>
      <c r="H248" s="150">
        <f t="shared" si="8"/>
        <v>4.3723479410804164E-2</v>
      </c>
      <c r="I248" s="150">
        <f t="shared" si="9"/>
        <v>6.3171161377922211E-2</v>
      </c>
      <c r="J248" s="146"/>
      <c r="K248" s="146"/>
      <c r="L248" s="146"/>
    </row>
    <row r="249" spans="2:12">
      <c r="B249" s="146" t="s">
        <v>35</v>
      </c>
      <c r="C249" s="146">
        <v>21.443852360205018</v>
      </c>
      <c r="D249" s="146">
        <v>5.1476084721422559</v>
      </c>
      <c r="E249" s="146">
        <v>5.6875366125097825E-3</v>
      </c>
      <c r="F249" s="146">
        <v>1.4910756985999756</v>
      </c>
      <c r="G249" s="146">
        <v>28.088224067559761</v>
      </c>
      <c r="H249" s="150">
        <f t="shared" si="8"/>
        <v>5.3085438759443673E-2</v>
      </c>
      <c r="I249" s="150">
        <f t="shared" si="9"/>
        <v>0.18326571518942841</v>
      </c>
      <c r="J249" s="146"/>
      <c r="K249" s="146"/>
      <c r="L249" s="146"/>
    </row>
    <row r="250" spans="2:12">
      <c r="B250" s="146" t="s">
        <v>95</v>
      </c>
      <c r="C250" s="146">
        <v>6.5679702088657805</v>
      </c>
      <c r="D250" s="146">
        <v>6.2801413529042946</v>
      </c>
      <c r="E250" s="146">
        <v>0.20599395200657036</v>
      </c>
      <c r="F250" s="146">
        <v>12.491346727372163</v>
      </c>
      <c r="G250" s="146">
        <v>25.545452241148812</v>
      </c>
      <c r="H250" s="150">
        <f t="shared" si="8"/>
        <v>0.48898514731522369</v>
      </c>
      <c r="I250" s="150">
        <f t="shared" si="9"/>
        <v>0.24584185449604976</v>
      </c>
      <c r="J250" s="146"/>
      <c r="K250" s="146"/>
      <c r="L250" s="146"/>
    </row>
    <row r="251" spans="2:12">
      <c r="B251" s="146" t="s">
        <v>14</v>
      </c>
      <c r="C251" s="146">
        <v>17.47000620595324</v>
      </c>
      <c r="D251" s="146">
        <v>3.1132499997152223</v>
      </c>
      <c r="E251" s="146">
        <v>1.39577466833541</v>
      </c>
      <c r="F251" s="146">
        <v>1.4932407465847348</v>
      </c>
      <c r="G251" s="146">
        <v>23.472271620588607</v>
      </c>
      <c r="H251" s="150">
        <f t="shared" si="8"/>
        <v>6.361722336558788E-2</v>
      </c>
      <c r="I251" s="150">
        <f t="shared" si="9"/>
        <v>0.1326352238095459</v>
      </c>
      <c r="J251" s="146"/>
      <c r="K251" s="146"/>
      <c r="L251" s="146"/>
    </row>
    <row r="252" spans="2:12">
      <c r="B252" s="146" t="s">
        <v>107</v>
      </c>
      <c r="C252" s="146">
        <v>15.365849278464649</v>
      </c>
      <c r="D252" s="146">
        <v>4.6666010217728688</v>
      </c>
      <c r="E252" s="146">
        <v>1.4999999999999999E-2</v>
      </c>
      <c r="F252" s="146">
        <v>2.4963171556193657</v>
      </c>
      <c r="G252" s="146">
        <v>22.543767455856884</v>
      </c>
      <c r="H252" s="150">
        <f t="shared" si="8"/>
        <v>0.11073203094857249</v>
      </c>
      <c r="I252" s="150">
        <f t="shared" si="9"/>
        <v>0.20700182571127806</v>
      </c>
      <c r="J252" s="146"/>
      <c r="K252" s="146"/>
      <c r="L252" s="146"/>
    </row>
    <row r="253" spans="2:12">
      <c r="B253" s="146" t="s">
        <v>52</v>
      </c>
      <c r="C253" s="146">
        <v>13.224913732371984</v>
      </c>
      <c r="D253" s="146">
        <v>1.6112546551482978</v>
      </c>
      <c r="E253" s="146">
        <v>0.71319612311195002</v>
      </c>
      <c r="F253" s="146">
        <v>1.6590696124796989</v>
      </c>
      <c r="G253" s="146">
        <v>17.208434123111932</v>
      </c>
      <c r="H253" s="150">
        <f t="shared" si="8"/>
        <v>9.6410260260198319E-2</v>
      </c>
      <c r="I253" s="150">
        <f t="shared" si="9"/>
        <v>9.3631683372299906E-2</v>
      </c>
      <c r="J253" s="146"/>
      <c r="K253" s="146"/>
      <c r="L253" s="146"/>
    </row>
    <row r="254" spans="2:12">
      <c r="B254" s="146" t="s">
        <v>69</v>
      </c>
      <c r="C254" s="146">
        <v>11.516880827932994</v>
      </c>
      <c r="D254" s="146">
        <v>2.5469062876048896</v>
      </c>
      <c r="E254" s="146">
        <v>0</v>
      </c>
      <c r="F254" s="146">
        <v>1.4562791802067947</v>
      </c>
      <c r="G254" s="146">
        <v>15.520066295744678</v>
      </c>
      <c r="H254" s="150">
        <f t="shared" si="8"/>
        <v>9.3832020589118242E-2</v>
      </c>
      <c r="I254" s="150">
        <f t="shared" si="9"/>
        <v>0.1641040855800471</v>
      </c>
      <c r="J254" s="146"/>
      <c r="K254" s="146"/>
      <c r="L254" s="146"/>
    </row>
    <row r="255" spans="2:12">
      <c r="B255" s="146" t="s">
        <v>65</v>
      </c>
      <c r="C255" s="146">
        <v>11.925954953714307</v>
      </c>
      <c r="D255" s="146">
        <v>2.1318093846216288</v>
      </c>
      <c r="E255" s="146">
        <v>1.0664217608492834E-2</v>
      </c>
      <c r="F255" s="146">
        <v>1.0690926361063233</v>
      </c>
      <c r="G255" s="146">
        <v>15.13752119205075</v>
      </c>
      <c r="H255" s="150">
        <f t="shared" si="8"/>
        <v>7.0625343643960795E-2</v>
      </c>
      <c r="I255" s="150">
        <f t="shared" si="9"/>
        <v>0.14082948968825343</v>
      </c>
      <c r="J255" s="146"/>
      <c r="K255" s="146"/>
      <c r="L255" s="146"/>
    </row>
    <row r="256" spans="2:12">
      <c r="B256" s="146" t="s">
        <v>103</v>
      </c>
      <c r="C256" s="146">
        <v>8.6116820055994783</v>
      </c>
      <c r="D256" s="146">
        <v>2.6834303841046045</v>
      </c>
      <c r="E256" s="146">
        <v>9.9000000000000005E-2</v>
      </c>
      <c r="F256" s="146">
        <v>0.58553009486939456</v>
      </c>
      <c r="G256" s="146">
        <v>11.979642484573477</v>
      </c>
      <c r="H256" s="150">
        <f t="shared" si="8"/>
        <v>4.8877092586310331E-2</v>
      </c>
      <c r="I256" s="150">
        <f t="shared" si="9"/>
        <v>0.22399920428010547</v>
      </c>
      <c r="J256" s="146"/>
      <c r="K256" s="146"/>
      <c r="L256" s="146"/>
    </row>
    <row r="257" spans="2:12">
      <c r="B257" s="146" t="s">
        <v>31</v>
      </c>
      <c r="C257" s="146">
        <v>8.4625989582808572</v>
      </c>
      <c r="D257" s="146">
        <v>1.6985181109796732</v>
      </c>
      <c r="E257" s="146">
        <v>6.5990670605108274E-3</v>
      </c>
      <c r="F257" s="146">
        <v>0.80087232464400038</v>
      </c>
      <c r="G257" s="146">
        <v>10.968588460965039</v>
      </c>
      <c r="H257" s="150">
        <f t="shared" si="8"/>
        <v>7.3015076415177849E-2</v>
      </c>
      <c r="I257" s="150">
        <f t="shared" si="9"/>
        <v>0.15485293454343296</v>
      </c>
      <c r="J257" s="146"/>
      <c r="K257" s="146"/>
      <c r="L257" s="146"/>
    </row>
    <row r="258" spans="2:12">
      <c r="B258" s="146" t="s">
        <v>138</v>
      </c>
      <c r="C258" s="146">
        <v>4.4900663945945949</v>
      </c>
      <c r="D258" s="146">
        <v>0.67092946126126118</v>
      </c>
      <c r="E258" s="146">
        <v>0</v>
      </c>
      <c r="F258" s="146">
        <v>9.3388899999999997E-2</v>
      </c>
      <c r="G258" s="146">
        <v>5.2543847558558552</v>
      </c>
      <c r="H258" s="150">
        <f t="shared" si="8"/>
        <v>1.777351761229911E-2</v>
      </c>
      <c r="I258" s="150">
        <f t="shared" si="9"/>
        <v>0.12768944271040111</v>
      </c>
      <c r="J258" s="146"/>
      <c r="K258" s="146"/>
      <c r="L258" s="146"/>
    </row>
    <row r="259" spans="2:12">
      <c r="B259" s="146" t="s">
        <v>72</v>
      </c>
      <c r="C259" s="146">
        <v>4.0466957133120021</v>
      </c>
      <c r="D259" s="146">
        <v>0.60212500372496192</v>
      </c>
      <c r="E259" s="146">
        <v>0</v>
      </c>
      <c r="F259" s="146">
        <v>0.15558328296303589</v>
      </c>
      <c r="G259" s="146">
        <v>4.8044039999999999</v>
      </c>
      <c r="H259" s="150">
        <f t="shared" si="8"/>
        <v>3.2383472114966998E-2</v>
      </c>
      <c r="I259" s="150">
        <f t="shared" si="9"/>
        <v>0.125327720925418</v>
      </c>
      <c r="J259" s="146"/>
      <c r="K259" s="146"/>
      <c r="L259" s="146"/>
    </row>
    <row r="260" spans="2:12">
      <c r="B260" s="146" t="s">
        <v>61</v>
      </c>
      <c r="C260" s="146">
        <v>1.213867972280783</v>
      </c>
      <c r="D260" s="146">
        <v>0.85902809754488918</v>
      </c>
      <c r="E260" s="146">
        <v>0.22069316319018401</v>
      </c>
      <c r="F260" s="146">
        <v>0.64722396610424293</v>
      </c>
      <c r="G260" s="146">
        <v>2.940813199120099</v>
      </c>
      <c r="H260" s="150">
        <f t="shared" si="8"/>
        <v>0.22008333147372111</v>
      </c>
      <c r="I260" s="150">
        <f t="shared" si="9"/>
        <v>0.29210563180344579</v>
      </c>
      <c r="J260" s="146"/>
      <c r="K260" s="146"/>
      <c r="L260" s="146"/>
    </row>
    <row r="261" spans="2:12">
      <c r="B261" s="146" t="s">
        <v>79</v>
      </c>
      <c r="C261" s="146">
        <v>0.24298105161163475</v>
      </c>
      <c r="D261" s="146">
        <v>0.23175713482136634</v>
      </c>
      <c r="E261" s="146">
        <v>0.15607044642857101</v>
      </c>
      <c r="F261" s="146">
        <v>0.11856189763779526</v>
      </c>
      <c r="G261" s="146">
        <v>0.7493705304993673</v>
      </c>
      <c r="H261" s="150">
        <f t="shared" si="8"/>
        <v>0.15821531914096981</v>
      </c>
      <c r="I261" s="150">
        <f t="shared" si="9"/>
        <v>0.30926908036659445</v>
      </c>
      <c r="J261" s="146"/>
      <c r="K261" s="146"/>
      <c r="L261" s="146"/>
    </row>
    <row r="285" spans="2:9">
      <c r="B285" s="129" t="s">
        <v>776</v>
      </c>
      <c r="C285" s="130"/>
      <c r="D285" s="130"/>
      <c r="E285" s="130"/>
      <c r="F285" s="130"/>
      <c r="G285" s="130"/>
      <c r="H285" s="130"/>
      <c r="I285" s="130"/>
    </row>
    <row r="288" spans="2:9">
      <c r="B288" s="139" t="s">
        <v>761</v>
      </c>
      <c r="C288" s="101" t="s">
        <v>1000</v>
      </c>
    </row>
    <row r="289" spans="2:16">
      <c r="B289" s="139" t="s">
        <v>169</v>
      </c>
      <c r="C289" s="101" t="s">
        <v>204</v>
      </c>
    </row>
    <row r="291" spans="2:16">
      <c r="B291" s="139" t="s">
        <v>771</v>
      </c>
      <c r="C291" s="139" t="s">
        <v>1003</v>
      </c>
      <c r="D291"/>
      <c r="E291"/>
      <c r="F291"/>
      <c r="G291"/>
      <c r="H291"/>
      <c r="I291"/>
      <c r="J291"/>
      <c r="K291"/>
      <c r="L291"/>
      <c r="M291"/>
      <c r="N291"/>
      <c r="O291"/>
      <c r="P291"/>
    </row>
    <row r="292" spans="2:16">
      <c r="B292" s="139" t="s">
        <v>1002</v>
      </c>
      <c r="C292" s="101" t="s">
        <v>157</v>
      </c>
      <c r="D292" s="101" t="s">
        <v>155</v>
      </c>
      <c r="E292" s="101" t="s">
        <v>156</v>
      </c>
      <c r="F292" s="101" t="s">
        <v>158</v>
      </c>
      <c r="G292" s="101" t="s">
        <v>161</v>
      </c>
      <c r="H292" s="101" t="s">
        <v>160</v>
      </c>
      <c r="I292" s="101" t="s">
        <v>159</v>
      </c>
      <c r="J292" s="101" t="s">
        <v>308</v>
      </c>
      <c r="K292" s="101" t="s">
        <v>255</v>
      </c>
      <c r="L292" s="101" t="s">
        <v>163</v>
      </c>
      <c r="M292" s="101" t="s">
        <v>162</v>
      </c>
      <c r="N292" s="101" t="s">
        <v>311</v>
      </c>
      <c r="O292" s="101" t="s">
        <v>164</v>
      </c>
      <c r="P292" s="101" t="s">
        <v>166</v>
      </c>
    </row>
    <row r="293" spans="2:16">
      <c r="B293" s="131" t="s">
        <v>87</v>
      </c>
      <c r="C293" s="132">
        <v>14.316345068978952</v>
      </c>
      <c r="D293" s="132">
        <v>0.43088951890417804</v>
      </c>
      <c r="E293" s="132">
        <v>13.674553999999917</v>
      </c>
      <c r="F293" s="132">
        <v>0.36714045096830217</v>
      </c>
      <c r="G293" s="132">
        <v>19.607000000000003</v>
      </c>
      <c r="H293" s="132">
        <v>8.2913888888888891</v>
      </c>
      <c r="I293" s="132">
        <v>7.5015898701842509</v>
      </c>
      <c r="J293" s="132">
        <v>0</v>
      </c>
      <c r="K293" s="132">
        <v>0</v>
      </c>
      <c r="L293" s="132">
        <v>1.54</v>
      </c>
      <c r="M293" s="132">
        <v>0</v>
      </c>
      <c r="N293" s="132">
        <v>1.516</v>
      </c>
      <c r="O293" s="132">
        <v>0</v>
      </c>
      <c r="P293" s="132">
        <v>67.244907797924483</v>
      </c>
    </row>
    <row r="294" spans="2:16">
      <c r="B294" s="131" t="s">
        <v>9</v>
      </c>
      <c r="C294" s="132">
        <v>39.397787999999984</v>
      </c>
      <c r="D294" s="132">
        <v>1.0862419999999904</v>
      </c>
      <c r="E294" s="132">
        <v>29.198277999999981</v>
      </c>
      <c r="F294" s="132">
        <v>1.0478629999999998</v>
      </c>
      <c r="G294" s="132">
        <v>6.5289999999999999</v>
      </c>
      <c r="H294" s="132">
        <v>7.5594999999999996E-2</v>
      </c>
      <c r="I294" s="132">
        <v>7.4576392051485438</v>
      </c>
      <c r="J294" s="132">
        <v>0</v>
      </c>
      <c r="K294" s="132">
        <v>0</v>
      </c>
      <c r="L294" s="132">
        <v>0.16860999999999998</v>
      </c>
      <c r="M294" s="132">
        <v>0</v>
      </c>
      <c r="N294" s="132">
        <v>0.23699999999999999</v>
      </c>
      <c r="O294" s="132">
        <v>0</v>
      </c>
      <c r="P294" s="132">
        <v>85.198015205148494</v>
      </c>
    </row>
    <row r="295" spans="2:16">
      <c r="B295" s="131" t="s">
        <v>14</v>
      </c>
      <c r="C295" s="132">
        <v>0.62104199999999965</v>
      </c>
      <c r="D295" s="132">
        <v>2.7504949999999999</v>
      </c>
      <c r="E295" s="132">
        <v>1.163E-2</v>
      </c>
      <c r="F295" s="132">
        <v>0.28144599999999981</v>
      </c>
      <c r="G295" s="132">
        <v>8.8239999999999998</v>
      </c>
      <c r="H295" s="132">
        <v>3.9599999999999995</v>
      </c>
      <c r="I295" s="132">
        <v>5.8786586205886096</v>
      </c>
      <c r="J295" s="132">
        <v>0</v>
      </c>
      <c r="K295" s="132">
        <v>0</v>
      </c>
      <c r="L295" s="132">
        <v>9.6000000000000002E-2</v>
      </c>
      <c r="M295" s="132">
        <v>0</v>
      </c>
      <c r="N295" s="132">
        <v>1.0489999999999999</v>
      </c>
      <c r="O295" s="132">
        <v>0</v>
      </c>
      <c r="P295" s="132">
        <v>23.472271620588607</v>
      </c>
    </row>
    <row r="296" spans="2:16">
      <c r="B296" s="131" t="s">
        <v>52</v>
      </c>
      <c r="C296" s="132">
        <v>5.9522339999999963</v>
      </c>
      <c r="D296" s="132">
        <v>4.3031E-2</v>
      </c>
      <c r="E296" s="132">
        <v>1.2723219999999988</v>
      </c>
      <c r="F296" s="132">
        <v>0.75943899999999964</v>
      </c>
      <c r="G296" s="132">
        <v>4.7519999999999998</v>
      </c>
      <c r="H296" s="132">
        <v>1.6026139999999891</v>
      </c>
      <c r="I296" s="132">
        <v>2.743794123111948</v>
      </c>
      <c r="J296" s="132">
        <v>0</v>
      </c>
      <c r="K296" s="132">
        <v>0</v>
      </c>
      <c r="L296" s="132">
        <v>8.299999999999999E-2</v>
      </c>
      <c r="M296" s="132">
        <v>0</v>
      </c>
      <c r="N296" s="132">
        <v>0</v>
      </c>
      <c r="O296" s="132">
        <v>0</v>
      </c>
      <c r="P296" s="132">
        <v>17.208434123111932</v>
      </c>
    </row>
    <row r="297" spans="2:16">
      <c r="B297" s="131" t="s">
        <v>61</v>
      </c>
      <c r="C297" s="132">
        <v>0</v>
      </c>
      <c r="D297" s="132">
        <v>0</v>
      </c>
      <c r="E297" s="132">
        <v>1.1338746871880188</v>
      </c>
      <c r="F297" s="132">
        <v>0.49422275207986638</v>
      </c>
      <c r="G297" s="132">
        <v>3.9E-2</v>
      </c>
      <c r="H297" s="132">
        <v>0</v>
      </c>
      <c r="I297" s="132">
        <v>0.61871575985221372</v>
      </c>
      <c r="J297" s="132">
        <v>0</v>
      </c>
      <c r="K297" s="132">
        <v>0</v>
      </c>
      <c r="L297" s="132">
        <v>0.63800000000000001</v>
      </c>
      <c r="M297" s="132">
        <v>1.7000000000000001E-2</v>
      </c>
      <c r="N297" s="132">
        <v>0</v>
      </c>
      <c r="O297" s="132">
        <v>0</v>
      </c>
      <c r="P297" s="132">
        <v>2.9408131991200994</v>
      </c>
    </row>
    <row r="298" spans="2:16">
      <c r="B298" s="131" t="s">
        <v>19</v>
      </c>
      <c r="C298" s="132">
        <v>23.530978999999999</v>
      </c>
      <c r="D298" s="132">
        <v>7.1664059999999896</v>
      </c>
      <c r="E298" s="132">
        <v>0</v>
      </c>
      <c r="F298" s="132">
        <v>4.8846000000000007E-2</v>
      </c>
      <c r="G298" s="132">
        <v>13.263999999999999</v>
      </c>
      <c r="H298" s="132">
        <v>12.09636299999999</v>
      </c>
      <c r="I298" s="132">
        <v>8.5152185919309993</v>
      </c>
      <c r="J298" s="132">
        <v>0</v>
      </c>
      <c r="K298" s="132">
        <v>0</v>
      </c>
      <c r="L298" s="132">
        <v>0.122</v>
      </c>
      <c r="M298" s="132">
        <v>0</v>
      </c>
      <c r="N298" s="132">
        <v>0.75</v>
      </c>
      <c r="O298" s="132">
        <v>0</v>
      </c>
      <c r="P298" s="132">
        <v>65.493812591930975</v>
      </c>
    </row>
    <row r="299" spans="2:16">
      <c r="B299" s="131" t="s">
        <v>22</v>
      </c>
      <c r="C299" s="132">
        <v>7.4687860000000006</v>
      </c>
      <c r="D299" s="132">
        <v>5.8149999999999999E-3</v>
      </c>
      <c r="E299" s="132">
        <v>3.7297409999999998</v>
      </c>
      <c r="F299" s="132">
        <v>0.32646821079936489</v>
      </c>
      <c r="G299" s="132">
        <v>9.6839999999999993</v>
      </c>
      <c r="H299" s="132">
        <v>19.080987860759521</v>
      </c>
      <c r="I299" s="132">
        <v>3.4561284267903947</v>
      </c>
      <c r="J299" s="132">
        <v>0</v>
      </c>
      <c r="K299" s="132">
        <v>0</v>
      </c>
      <c r="L299" s="132">
        <v>0.127</v>
      </c>
      <c r="M299" s="132">
        <v>0</v>
      </c>
      <c r="N299" s="132">
        <v>1.2210000000000001</v>
      </c>
      <c r="O299" s="132">
        <v>0</v>
      </c>
      <c r="P299" s="132">
        <v>45.099926498349276</v>
      </c>
    </row>
    <row r="300" spans="2:16">
      <c r="B300" s="131" t="s">
        <v>31</v>
      </c>
      <c r="C300" s="132">
        <v>0.64313899999999902</v>
      </c>
      <c r="D300" s="132">
        <v>0.13025599999999957</v>
      </c>
      <c r="E300" s="132">
        <v>5.9312999999999803E-2</v>
      </c>
      <c r="F300" s="132">
        <v>3.8378999999999872E-2</v>
      </c>
      <c r="G300" s="132">
        <v>4.5269999999999992</v>
      </c>
      <c r="H300" s="132">
        <v>3.9530369999999908</v>
      </c>
      <c r="I300" s="132">
        <v>1.2664644609650528</v>
      </c>
      <c r="J300" s="132">
        <v>0</v>
      </c>
      <c r="K300" s="132">
        <v>0</v>
      </c>
      <c r="L300" s="132">
        <v>0</v>
      </c>
      <c r="M300" s="132">
        <v>0</v>
      </c>
      <c r="N300" s="132">
        <v>0.35099999999999998</v>
      </c>
      <c r="O300" s="132">
        <v>0</v>
      </c>
      <c r="P300" s="132">
        <v>10.968588460965044</v>
      </c>
    </row>
    <row r="301" spans="2:16">
      <c r="B301" s="131" t="s">
        <v>111</v>
      </c>
      <c r="C301" s="132">
        <v>0.46040740446698147</v>
      </c>
      <c r="D301" s="132">
        <v>5.6388916996458358E-2</v>
      </c>
      <c r="E301" s="132">
        <v>5.9530827696365627</v>
      </c>
      <c r="F301" s="132">
        <v>0</v>
      </c>
      <c r="G301" s="132">
        <v>15.933</v>
      </c>
      <c r="H301" s="132">
        <v>24.346909928816196</v>
      </c>
      <c r="I301" s="132">
        <v>17.530913928246608</v>
      </c>
      <c r="J301" s="132">
        <v>0</v>
      </c>
      <c r="K301" s="132">
        <v>0</v>
      </c>
      <c r="L301" s="132">
        <v>1.4E-2</v>
      </c>
      <c r="M301" s="132">
        <v>0</v>
      </c>
      <c r="N301" s="132">
        <v>3.3000000000000003</v>
      </c>
      <c r="O301" s="132">
        <v>0</v>
      </c>
      <c r="P301" s="132">
        <v>67.594702948162805</v>
      </c>
    </row>
    <row r="302" spans="2:16">
      <c r="B302" s="131" t="s">
        <v>47</v>
      </c>
      <c r="C302" s="132">
        <v>148.69262137422831</v>
      </c>
      <c r="D302" s="132">
        <v>0.65360600000000002</v>
      </c>
      <c r="E302" s="132">
        <v>68.501862999999943</v>
      </c>
      <c r="F302" s="132">
        <v>12.253367999999995</v>
      </c>
      <c r="G302" s="132">
        <v>84.021000000000001</v>
      </c>
      <c r="H302" s="132">
        <v>12.897</v>
      </c>
      <c r="I302" s="132">
        <v>79.674815032945844</v>
      </c>
      <c r="J302" s="132">
        <v>0</v>
      </c>
      <c r="K302" s="132">
        <v>0</v>
      </c>
      <c r="L302" s="132">
        <v>0.85799999999999998</v>
      </c>
      <c r="M302" s="132">
        <v>3.2000000000000001E-2</v>
      </c>
      <c r="N302" s="132">
        <v>15.617999999999999</v>
      </c>
      <c r="O302" s="132">
        <v>0</v>
      </c>
      <c r="P302" s="132">
        <v>423.20227340717406</v>
      </c>
    </row>
    <row r="303" spans="2:16">
      <c r="B303" s="131" t="s">
        <v>26</v>
      </c>
      <c r="C303" s="132">
        <v>254.58707134568982</v>
      </c>
      <c r="D303" s="132">
        <v>8.6330598587829019</v>
      </c>
      <c r="E303" s="132">
        <v>141.03430061196426</v>
      </c>
      <c r="F303" s="132">
        <v>7.6211149099252804</v>
      </c>
      <c r="G303" s="132">
        <v>64.167000000000002</v>
      </c>
      <c r="H303" s="132">
        <v>48.027777777777786</v>
      </c>
      <c r="I303" s="132">
        <v>51.357294421749586</v>
      </c>
      <c r="J303" s="132">
        <v>0</v>
      </c>
      <c r="K303" s="132">
        <v>0</v>
      </c>
      <c r="L303" s="132">
        <v>6.2770000000000001</v>
      </c>
      <c r="M303" s="132">
        <v>0.245</v>
      </c>
      <c r="N303" s="132">
        <v>7.0720000000000001</v>
      </c>
      <c r="O303" s="132">
        <v>0</v>
      </c>
      <c r="P303" s="132">
        <v>589.0216189258897</v>
      </c>
    </row>
    <row r="304" spans="2:16">
      <c r="B304" s="131" t="s">
        <v>39</v>
      </c>
      <c r="C304" s="132">
        <v>3.6087889999999883</v>
      </c>
      <c r="D304" s="132">
        <v>4.6519999999999999E-3</v>
      </c>
      <c r="E304" s="132">
        <v>22.212136999999913</v>
      </c>
      <c r="F304" s="132">
        <v>0.20468800000000001</v>
      </c>
      <c r="G304" s="132">
        <v>10.571</v>
      </c>
      <c r="H304" s="132">
        <v>0.52451300000000001</v>
      </c>
      <c r="I304" s="132">
        <v>10.615351117000001</v>
      </c>
      <c r="J304" s="132">
        <v>6.07717913459157</v>
      </c>
      <c r="K304" s="132">
        <v>0</v>
      </c>
      <c r="L304" s="132">
        <v>2.0529999999999999</v>
      </c>
      <c r="M304" s="132">
        <v>2E-3</v>
      </c>
      <c r="N304" s="132">
        <v>1.0620000000000001</v>
      </c>
      <c r="O304" s="132">
        <v>1.516</v>
      </c>
      <c r="P304" s="132">
        <v>58.451309251591482</v>
      </c>
    </row>
    <row r="305" spans="2:16">
      <c r="B305" s="131" t="s">
        <v>77</v>
      </c>
      <c r="C305" s="132">
        <v>31.43780798023462</v>
      </c>
      <c r="D305" s="132">
        <v>1.775900999999992</v>
      </c>
      <c r="E305" s="132">
        <v>0</v>
      </c>
      <c r="F305" s="132">
        <v>1.1614781868437272</v>
      </c>
      <c r="G305" s="132">
        <v>8.4239999999999995</v>
      </c>
      <c r="H305" s="132">
        <v>6.2487989999999796</v>
      </c>
      <c r="I305" s="132">
        <v>4.1963447598283112</v>
      </c>
      <c r="J305" s="132">
        <v>0</v>
      </c>
      <c r="K305" s="132">
        <v>0</v>
      </c>
      <c r="L305" s="132">
        <v>6.6000000000000003E-2</v>
      </c>
      <c r="M305" s="132">
        <v>0</v>
      </c>
      <c r="N305" s="132">
        <v>0</v>
      </c>
      <c r="O305" s="132">
        <v>0</v>
      </c>
      <c r="P305" s="132">
        <v>53.310330926906623</v>
      </c>
    </row>
    <row r="306" spans="2:16">
      <c r="B306" s="131" t="s">
        <v>138</v>
      </c>
      <c r="C306" s="132">
        <v>0</v>
      </c>
      <c r="D306" s="132">
        <v>0</v>
      </c>
      <c r="E306" s="132">
        <v>2.3259999999999999E-2</v>
      </c>
      <c r="F306" s="132">
        <v>0</v>
      </c>
      <c r="G306" s="132">
        <v>0</v>
      </c>
      <c r="H306" s="132">
        <v>1.9189499999999999</v>
      </c>
      <c r="I306" s="132">
        <v>0.85824475585585569</v>
      </c>
      <c r="J306" s="132">
        <v>0</v>
      </c>
      <c r="K306" s="132">
        <v>0</v>
      </c>
      <c r="L306" s="132">
        <v>0</v>
      </c>
      <c r="M306" s="132">
        <v>2.4539299999999997</v>
      </c>
      <c r="N306" s="132">
        <v>0</v>
      </c>
      <c r="O306" s="132">
        <v>0</v>
      </c>
      <c r="P306" s="132">
        <v>5.2543847558558552</v>
      </c>
    </row>
    <row r="307" spans="2:16">
      <c r="B307" s="131" t="s">
        <v>35</v>
      </c>
      <c r="C307" s="132">
        <v>6.9698589999999863</v>
      </c>
      <c r="D307" s="132">
        <v>5.2388068932038765</v>
      </c>
      <c r="E307" s="132">
        <v>10.861256999999997</v>
      </c>
      <c r="F307" s="132">
        <v>0.31400999999999946</v>
      </c>
      <c r="G307" s="132">
        <v>0.32100000000000001</v>
      </c>
      <c r="H307" s="132">
        <v>0</v>
      </c>
      <c r="I307" s="132">
        <v>3.9482911743558997</v>
      </c>
      <c r="J307" s="132">
        <v>0</v>
      </c>
      <c r="K307" s="132">
        <v>0</v>
      </c>
      <c r="L307" s="132">
        <v>0.11699999999999999</v>
      </c>
      <c r="M307" s="132">
        <v>0</v>
      </c>
      <c r="N307" s="132">
        <v>0.31799999999999995</v>
      </c>
      <c r="O307" s="132">
        <v>0</v>
      </c>
      <c r="P307" s="132">
        <v>28.088224067559761</v>
      </c>
    </row>
    <row r="308" spans="2:16">
      <c r="B308" s="131" t="s">
        <v>56</v>
      </c>
      <c r="C308" s="132">
        <v>210.69605799999911</v>
      </c>
      <c r="D308" s="132">
        <v>2.9074999999999979E-2</v>
      </c>
      <c r="E308" s="132">
        <v>18.637599922697689</v>
      </c>
      <c r="F308" s="132">
        <v>14.030431999999944</v>
      </c>
      <c r="G308" s="132">
        <v>76.688000000000002</v>
      </c>
      <c r="H308" s="132">
        <v>8.3993738043499899</v>
      </c>
      <c r="I308" s="132">
        <v>31.284681694852559</v>
      </c>
      <c r="J308" s="132">
        <v>0</v>
      </c>
      <c r="K308" s="132">
        <v>0</v>
      </c>
      <c r="L308" s="132">
        <v>1.3370000000000002</v>
      </c>
      <c r="M308" s="132">
        <v>1.7999999999999999E-2</v>
      </c>
      <c r="N308" s="132">
        <v>25.269000000000002</v>
      </c>
      <c r="O308" s="132">
        <v>0</v>
      </c>
      <c r="P308" s="132">
        <v>386.38922042189932</v>
      </c>
    </row>
    <row r="309" spans="2:16">
      <c r="B309" s="131" t="s">
        <v>65</v>
      </c>
      <c r="C309" s="132">
        <v>1.3802888199999999</v>
      </c>
      <c r="D309" s="132">
        <v>0.16023461519999999</v>
      </c>
      <c r="E309" s="132">
        <v>0.51225651632066649</v>
      </c>
      <c r="F309" s="132">
        <v>0.20007702292159102</v>
      </c>
      <c r="G309" s="132">
        <v>7.7119999999999997</v>
      </c>
      <c r="H309" s="132">
        <v>4.58</v>
      </c>
      <c r="I309" s="132">
        <v>0.59266421760849286</v>
      </c>
      <c r="J309" s="132">
        <v>0</v>
      </c>
      <c r="K309" s="132">
        <v>0</v>
      </c>
      <c r="L309" s="132">
        <v>0</v>
      </c>
      <c r="M309" s="132">
        <v>0</v>
      </c>
      <c r="N309" s="132">
        <v>0</v>
      </c>
      <c r="O309" s="132">
        <v>0</v>
      </c>
      <c r="P309" s="132">
        <v>15.137521192050752</v>
      </c>
    </row>
    <row r="310" spans="2:16">
      <c r="B310" s="131" t="s">
        <v>69</v>
      </c>
      <c r="C310" s="132">
        <v>1.5747019999999998</v>
      </c>
      <c r="D310" s="132">
        <v>0.80772329574468005</v>
      </c>
      <c r="E310" s="132">
        <v>0.14188600000000001</v>
      </c>
      <c r="F310" s="132">
        <v>0.54195800000000005</v>
      </c>
      <c r="G310" s="132">
        <v>6.5179999999999998</v>
      </c>
      <c r="H310" s="132">
        <v>5.4484999999999992</v>
      </c>
      <c r="I310" s="132">
        <v>0.48729699999999987</v>
      </c>
      <c r="J310" s="132">
        <v>0</v>
      </c>
      <c r="K310" s="132">
        <v>0</v>
      </c>
      <c r="L310" s="132">
        <v>0</v>
      </c>
      <c r="M310" s="132">
        <v>0</v>
      </c>
      <c r="N310" s="132">
        <v>0</v>
      </c>
      <c r="O310" s="132">
        <v>0</v>
      </c>
      <c r="P310" s="132">
        <v>15.520066295744678</v>
      </c>
    </row>
    <row r="311" spans="2:16">
      <c r="B311" s="131" t="s">
        <v>72</v>
      </c>
      <c r="C311" s="132">
        <v>2.323674</v>
      </c>
      <c r="D311" s="132">
        <v>5.8149999999999999E-3</v>
      </c>
      <c r="E311" s="132">
        <v>1.982915</v>
      </c>
      <c r="F311" s="132">
        <v>0</v>
      </c>
      <c r="G311" s="132">
        <v>0.20699999999999999</v>
      </c>
      <c r="H311" s="132">
        <v>0</v>
      </c>
      <c r="I311" s="132">
        <v>0.251</v>
      </c>
      <c r="J311" s="132">
        <v>0</v>
      </c>
      <c r="K311" s="132">
        <v>0</v>
      </c>
      <c r="L311" s="132">
        <v>0.02</v>
      </c>
      <c r="M311" s="132">
        <v>0</v>
      </c>
      <c r="N311" s="132">
        <v>1.3999999999999999E-2</v>
      </c>
      <c r="O311" s="132">
        <v>0</v>
      </c>
      <c r="P311" s="132">
        <v>4.8044039999999999</v>
      </c>
    </row>
    <row r="312" spans="2:16">
      <c r="B312" s="131" t="s">
        <v>79</v>
      </c>
      <c r="C312" s="132">
        <v>0</v>
      </c>
      <c r="D312" s="132">
        <v>0</v>
      </c>
      <c r="E312" s="132">
        <v>2.4423E-2</v>
      </c>
      <c r="F312" s="132">
        <v>0.28144599999999997</v>
      </c>
      <c r="G312" s="132">
        <v>0.01</v>
      </c>
      <c r="H312" s="132">
        <v>0</v>
      </c>
      <c r="I312" s="132">
        <v>0.3695015304993674</v>
      </c>
      <c r="J312" s="132">
        <v>0</v>
      </c>
      <c r="K312" s="132">
        <v>0</v>
      </c>
      <c r="L312" s="132">
        <v>4.4999999999999998E-2</v>
      </c>
      <c r="M312" s="132">
        <v>0</v>
      </c>
      <c r="N312" s="132">
        <v>1.9000000000000003E-2</v>
      </c>
      <c r="O312" s="132">
        <v>0</v>
      </c>
      <c r="P312" s="132">
        <v>0.7493705304993673</v>
      </c>
    </row>
    <row r="313" spans="2:16">
      <c r="B313" s="131" t="s">
        <v>83</v>
      </c>
      <c r="C313" s="132">
        <v>86.826091000000005</v>
      </c>
      <c r="D313" s="132">
        <v>5.6987000000000003E-2</v>
      </c>
      <c r="E313" s="132">
        <v>0.74897199999999986</v>
      </c>
      <c r="F313" s="132">
        <v>0.27563099999999996</v>
      </c>
      <c r="G313" s="132">
        <v>3.5179999999999998</v>
      </c>
      <c r="H313" s="132">
        <v>3.4507356977243231</v>
      </c>
      <c r="I313" s="132">
        <v>5.0440102913289095</v>
      </c>
      <c r="J313" s="132">
        <v>0</v>
      </c>
      <c r="K313" s="132">
        <v>0</v>
      </c>
      <c r="L313" s="132">
        <v>0.25600000000000001</v>
      </c>
      <c r="M313" s="132">
        <v>0</v>
      </c>
      <c r="N313" s="132">
        <v>1.3580000000000001</v>
      </c>
      <c r="O313" s="132">
        <v>0</v>
      </c>
      <c r="P313" s="132">
        <v>101.53442698905322</v>
      </c>
    </row>
    <row r="314" spans="2:16">
      <c r="B314" s="131" t="s">
        <v>135</v>
      </c>
      <c r="C314" s="132">
        <v>0.65979015074285263</v>
      </c>
      <c r="D314" s="132">
        <v>0.63370662226100583</v>
      </c>
      <c r="E314" s="132">
        <v>3.0465260395701801</v>
      </c>
      <c r="F314" s="132">
        <v>0</v>
      </c>
      <c r="G314" s="132">
        <v>8.113698402600388</v>
      </c>
      <c r="H314" s="132">
        <v>0.75777429039034294</v>
      </c>
      <c r="I314" s="132">
        <v>21.293586543811607</v>
      </c>
      <c r="J314" s="132">
        <v>0</v>
      </c>
      <c r="K314" s="132">
        <v>0</v>
      </c>
      <c r="L314" s="132">
        <v>0</v>
      </c>
      <c r="M314" s="132">
        <v>0</v>
      </c>
      <c r="N314" s="132">
        <v>3.5963508044731403</v>
      </c>
      <c r="O314" s="132">
        <v>0</v>
      </c>
      <c r="P314" s="132">
        <v>38.101432853849516</v>
      </c>
    </row>
    <row r="315" spans="2:16">
      <c r="B315" s="131" t="s">
        <v>92</v>
      </c>
      <c r="C315" s="132">
        <v>39.276835999999996</v>
      </c>
      <c r="D315" s="132">
        <v>83.609232999999989</v>
      </c>
      <c r="E315" s="132">
        <v>1.0467</v>
      </c>
      <c r="F315" s="132">
        <v>6.3988260000000015</v>
      </c>
      <c r="G315" s="132">
        <v>32.457999999999998</v>
      </c>
      <c r="H315" s="132">
        <v>49.999696</v>
      </c>
      <c r="I315" s="132">
        <v>12.758995482262664</v>
      </c>
      <c r="J315" s="132">
        <v>0</v>
      </c>
      <c r="K315" s="132">
        <v>0</v>
      </c>
      <c r="L315" s="132">
        <v>0.106</v>
      </c>
      <c r="M315" s="132">
        <v>0.32200000000000001</v>
      </c>
      <c r="N315" s="132">
        <v>7.400000000000001E-2</v>
      </c>
      <c r="O315" s="132">
        <v>0</v>
      </c>
      <c r="P315" s="132">
        <v>226.05028648226266</v>
      </c>
    </row>
    <row r="316" spans="2:16">
      <c r="B316" s="131" t="s">
        <v>95</v>
      </c>
      <c r="C316" s="132">
        <v>2.9982139999999999</v>
      </c>
      <c r="D316" s="132">
        <v>7.4478547348500374E-2</v>
      </c>
      <c r="E316" s="132">
        <v>0.77572099999999999</v>
      </c>
      <c r="F316" s="132">
        <v>5.4172539999999998</v>
      </c>
      <c r="G316" s="132">
        <v>8.8209999999999997</v>
      </c>
      <c r="H316" s="132">
        <v>7.9084000000000002E-2</v>
      </c>
      <c r="I316" s="132">
        <v>6.9097006938003096</v>
      </c>
      <c r="J316" s="132">
        <v>0</v>
      </c>
      <c r="K316" s="132">
        <v>0</v>
      </c>
      <c r="L316" s="132">
        <v>0.47</v>
      </c>
      <c r="M316" s="132">
        <v>0</v>
      </c>
      <c r="N316" s="132">
        <v>0</v>
      </c>
      <c r="O316" s="132">
        <v>0</v>
      </c>
      <c r="P316" s="132">
        <v>25.545452241148809</v>
      </c>
    </row>
    <row r="317" spans="2:16">
      <c r="B317" s="131" t="s">
        <v>100</v>
      </c>
      <c r="C317" s="132">
        <v>29.600032310746947</v>
      </c>
      <c r="D317" s="132">
        <v>0.23709693333333309</v>
      </c>
      <c r="E317" s="132">
        <v>6.9571174033148997E-2</v>
      </c>
      <c r="F317" s="132">
        <v>2.2481920990825612</v>
      </c>
      <c r="G317" s="132">
        <v>38.19</v>
      </c>
      <c r="H317" s="132">
        <v>10.853243929999991</v>
      </c>
      <c r="I317" s="132">
        <v>1.007000901606425</v>
      </c>
      <c r="J317" s="132">
        <v>0</v>
      </c>
      <c r="K317" s="132">
        <v>0</v>
      </c>
      <c r="L317" s="132">
        <v>0</v>
      </c>
      <c r="M317" s="132">
        <v>0.13600000000000001</v>
      </c>
      <c r="N317" s="132">
        <v>0</v>
      </c>
      <c r="O317" s="132">
        <v>0</v>
      </c>
      <c r="P317" s="132">
        <v>82.341137348802405</v>
      </c>
    </row>
    <row r="318" spans="2:16">
      <c r="B318" s="131" t="s">
        <v>107</v>
      </c>
      <c r="C318" s="132">
        <v>12.60459399999999</v>
      </c>
      <c r="D318" s="132">
        <v>0.52218699999999796</v>
      </c>
      <c r="E318" s="132">
        <v>2.9028300237541917E-2</v>
      </c>
      <c r="F318" s="132">
        <v>0.1279299999999999</v>
      </c>
      <c r="G318" s="132">
        <v>0.42900000000000005</v>
      </c>
      <c r="H318" s="132">
        <v>5.6044969999999896</v>
      </c>
      <c r="I318" s="132">
        <v>3.1705311556193658</v>
      </c>
      <c r="J318" s="132">
        <v>0</v>
      </c>
      <c r="K318" s="132">
        <v>0</v>
      </c>
      <c r="L318" s="132">
        <v>5.6000000000000001E-2</v>
      </c>
      <c r="M318" s="132">
        <v>0</v>
      </c>
      <c r="N318" s="132">
        <v>0</v>
      </c>
      <c r="O318" s="132">
        <v>0</v>
      </c>
      <c r="P318" s="132">
        <v>22.543767455856887</v>
      </c>
    </row>
    <row r="319" spans="2:16">
      <c r="B319" s="131" t="s">
        <v>103</v>
      </c>
      <c r="C319" s="132">
        <v>1.3630359999999888</v>
      </c>
      <c r="D319" s="132">
        <v>0</v>
      </c>
      <c r="E319" s="132">
        <v>2.1519214845734922</v>
      </c>
      <c r="F319" s="132">
        <v>0.40937599999999669</v>
      </c>
      <c r="G319" s="132">
        <v>5.4809999999999999</v>
      </c>
      <c r="H319" s="132">
        <v>0.96096000000000004</v>
      </c>
      <c r="I319" s="132">
        <v>1.3523489999999989</v>
      </c>
      <c r="J319" s="132">
        <v>0</v>
      </c>
      <c r="K319" s="132">
        <v>0</v>
      </c>
      <c r="L319" s="132">
        <v>0.109</v>
      </c>
      <c r="M319" s="132">
        <v>0.152</v>
      </c>
      <c r="N319" s="132">
        <v>0</v>
      </c>
      <c r="O319" s="132">
        <v>0</v>
      </c>
      <c r="P319" s="132">
        <v>11.979642484573475</v>
      </c>
    </row>
    <row r="320" spans="2:16">
      <c r="B320" s="131" t="s">
        <v>43</v>
      </c>
      <c r="C320" s="132">
        <v>40.814322000000004</v>
      </c>
      <c r="D320" s="132">
        <v>1.273485</v>
      </c>
      <c r="E320" s="132">
        <v>18.040455999999999</v>
      </c>
      <c r="F320" s="132">
        <v>13.942044000000001</v>
      </c>
      <c r="G320" s="132">
        <v>28.896000000000001</v>
      </c>
      <c r="H320" s="132">
        <v>0.46414916743500001</v>
      </c>
      <c r="I320" s="132">
        <v>19.866170438271539</v>
      </c>
      <c r="J320" s="132">
        <v>0</v>
      </c>
      <c r="K320" s="132">
        <v>0</v>
      </c>
      <c r="L320" s="132">
        <v>2.0739999999999998</v>
      </c>
      <c r="M320" s="132">
        <v>0.11800000000000001</v>
      </c>
      <c r="N320" s="132">
        <v>1.0960998535059998</v>
      </c>
      <c r="O320" s="132">
        <v>0</v>
      </c>
      <c r="P320" s="132">
        <v>126.58472645921253</v>
      </c>
    </row>
    <row r="321" spans="2:16">
      <c r="B321" s="131" t="s">
        <v>116</v>
      </c>
      <c r="C321" s="132">
        <v>0.53498000000000001</v>
      </c>
      <c r="D321" s="132">
        <v>0</v>
      </c>
      <c r="E321" s="132">
        <v>0.47214329686304479</v>
      </c>
      <c r="F321" s="132">
        <v>0</v>
      </c>
      <c r="G321" s="132">
        <v>14.18</v>
      </c>
      <c r="H321" s="132">
        <v>31.773239797589945</v>
      </c>
      <c r="I321" s="132">
        <v>17.606786802381816</v>
      </c>
      <c r="J321" s="132">
        <v>0</v>
      </c>
      <c r="K321" s="132">
        <v>0</v>
      </c>
      <c r="L321" s="132">
        <v>0.129</v>
      </c>
      <c r="M321" s="132">
        <v>0</v>
      </c>
      <c r="N321" s="132">
        <v>12.164</v>
      </c>
      <c r="O321" s="132">
        <v>0</v>
      </c>
      <c r="P321" s="132">
        <v>76.860149896834812</v>
      </c>
    </row>
    <row r="322" spans="2:16">
      <c r="B322" s="131" t="s">
        <v>137</v>
      </c>
      <c r="C322" s="132">
        <v>12.555555555555555</v>
      </c>
      <c r="D322" s="132">
        <v>8.3333333333333329E-2</v>
      </c>
      <c r="E322" s="132">
        <v>26.333333333333332</v>
      </c>
      <c r="F322" s="132">
        <v>0</v>
      </c>
      <c r="G322" s="132">
        <v>5.0249999999999995</v>
      </c>
      <c r="H322" s="132">
        <v>2.3611111111111112</v>
      </c>
      <c r="I322" s="132">
        <v>8.2777777777777786</v>
      </c>
      <c r="J322" s="132">
        <v>0</v>
      </c>
      <c r="K322" s="132">
        <v>0</v>
      </c>
      <c r="L322" s="132">
        <v>0.41899999999999998</v>
      </c>
      <c r="M322" s="132">
        <v>2.722</v>
      </c>
      <c r="N322" s="132">
        <v>2.4722222222222223</v>
      </c>
      <c r="O322" s="132">
        <v>0</v>
      </c>
      <c r="P322" s="132">
        <v>60.249333333333325</v>
      </c>
    </row>
    <row r="323" spans="2:16">
      <c r="B323" s="131" t="s">
        <v>120</v>
      </c>
      <c r="C323" s="132">
        <v>310.57217200000002</v>
      </c>
      <c r="D323" s="132">
        <v>6.740748</v>
      </c>
      <c r="E323" s="132">
        <v>26.04</v>
      </c>
      <c r="F323" s="132">
        <v>3.7902169999999997</v>
      </c>
      <c r="G323" s="132">
        <v>4.96</v>
      </c>
      <c r="H323" s="132">
        <v>0.60359699999999994</v>
      </c>
      <c r="I323" s="132">
        <v>37.813398803992641</v>
      </c>
      <c r="J323" s="132">
        <v>0</v>
      </c>
      <c r="K323" s="132">
        <v>7.2999999999999995E-2</v>
      </c>
      <c r="L323" s="132">
        <v>0</v>
      </c>
      <c r="M323" s="132">
        <v>0</v>
      </c>
      <c r="N323" s="132">
        <v>0.70399999999999996</v>
      </c>
      <c r="O323" s="132">
        <v>0</v>
      </c>
      <c r="P323" s="132">
        <v>391.29713280399261</v>
      </c>
    </row>
    <row r="324" spans="2:16">
      <c r="B324" s="131" t="s">
        <v>764</v>
      </c>
      <c r="C324" s="132">
        <v>1291.467215010643</v>
      </c>
      <c r="D324" s="132">
        <v>122.20965253510822</v>
      </c>
      <c r="E324" s="132">
        <v>397.71906613641772</v>
      </c>
      <c r="F324" s="132">
        <v>72.581846632620625</v>
      </c>
      <c r="G324" s="132">
        <v>491.86969840260031</v>
      </c>
      <c r="H324" s="132">
        <v>268.35989725484296</v>
      </c>
      <c r="I324" s="132">
        <v>373.70491658236756</v>
      </c>
      <c r="J324" s="132">
        <v>6.07717913459157</v>
      </c>
      <c r="K324" s="132">
        <v>7.2999999999999995E-2</v>
      </c>
      <c r="L324" s="132">
        <v>17.180610000000001</v>
      </c>
      <c r="M324" s="132">
        <v>6.2179299999999991</v>
      </c>
      <c r="N324" s="132">
        <v>79.260672880201341</v>
      </c>
      <c r="O324" s="132">
        <v>1.516</v>
      </c>
      <c r="P324" s="132">
        <v>3128.2376845693939</v>
      </c>
    </row>
    <row r="327" spans="2:16">
      <c r="C327" s="8" t="s">
        <v>774</v>
      </c>
    </row>
    <row r="330" spans="2:16">
      <c r="B330" s="151" t="s">
        <v>1002</v>
      </c>
      <c r="C330" s="133" t="s">
        <v>157</v>
      </c>
      <c r="D330" s="133" t="s">
        <v>155</v>
      </c>
      <c r="E330" s="133" t="s">
        <v>156</v>
      </c>
      <c r="F330" s="133" t="s">
        <v>158</v>
      </c>
      <c r="G330" s="133" t="s">
        <v>161</v>
      </c>
      <c r="H330" s="133" t="s">
        <v>160</v>
      </c>
      <c r="I330" s="133" t="s">
        <v>159</v>
      </c>
      <c r="J330" s="133" t="s">
        <v>308</v>
      </c>
      <c r="K330" s="133" t="s">
        <v>255</v>
      </c>
      <c r="L330" s="133" t="s">
        <v>163</v>
      </c>
      <c r="M330" s="133" t="s">
        <v>162</v>
      </c>
      <c r="N330" s="156" t="s">
        <v>311</v>
      </c>
      <c r="O330" s="136" t="s">
        <v>164</v>
      </c>
      <c r="P330" s="133" t="s">
        <v>166</v>
      </c>
    </row>
    <row r="331" spans="2:16">
      <c r="B331" s="131" t="s">
        <v>26</v>
      </c>
      <c r="C331" s="132">
        <v>254.58707134568982</v>
      </c>
      <c r="D331" s="132">
        <v>8.6330598587829019</v>
      </c>
      <c r="E331" s="132">
        <v>141.03430061196426</v>
      </c>
      <c r="F331" s="132">
        <v>7.6211149099252804</v>
      </c>
      <c r="G331" s="132">
        <v>64.167000000000002</v>
      </c>
      <c r="H331" s="132">
        <v>48.027777777777786</v>
      </c>
      <c r="I331" s="132">
        <v>51.357294421749586</v>
      </c>
      <c r="J331" s="132">
        <v>0</v>
      </c>
      <c r="K331" s="132">
        <v>0</v>
      </c>
      <c r="L331" s="132">
        <v>6.2770000000000001</v>
      </c>
      <c r="M331" s="132">
        <v>0.245</v>
      </c>
      <c r="N331" s="132">
        <v>7.0720000000000001</v>
      </c>
      <c r="O331" s="132">
        <v>0</v>
      </c>
      <c r="P331" s="132">
        <v>589.0216189258897</v>
      </c>
    </row>
    <row r="332" spans="2:16">
      <c r="B332" s="131" t="s">
        <v>47</v>
      </c>
      <c r="C332" s="132">
        <v>148.69262137422831</v>
      </c>
      <c r="D332" s="132">
        <v>0.65360600000000002</v>
      </c>
      <c r="E332" s="132">
        <v>68.501862999999943</v>
      </c>
      <c r="F332" s="132">
        <v>12.253367999999995</v>
      </c>
      <c r="G332" s="132">
        <v>84.021000000000001</v>
      </c>
      <c r="H332" s="132">
        <v>12.897</v>
      </c>
      <c r="I332" s="132">
        <v>79.674815032945844</v>
      </c>
      <c r="J332" s="132">
        <v>0</v>
      </c>
      <c r="K332" s="132">
        <v>0</v>
      </c>
      <c r="L332" s="132">
        <v>0.85799999999999998</v>
      </c>
      <c r="M332" s="132">
        <v>3.2000000000000001E-2</v>
      </c>
      <c r="N332" s="132">
        <v>15.617999999999999</v>
      </c>
      <c r="O332" s="132">
        <v>0</v>
      </c>
      <c r="P332" s="132">
        <v>423.20227340717406</v>
      </c>
    </row>
    <row r="333" spans="2:16">
      <c r="B333" s="131" t="s">
        <v>120</v>
      </c>
      <c r="C333" s="132">
        <v>310.57217200000002</v>
      </c>
      <c r="D333" s="132">
        <v>6.740748</v>
      </c>
      <c r="E333" s="132">
        <v>26.04</v>
      </c>
      <c r="F333" s="132">
        <v>3.7902169999999997</v>
      </c>
      <c r="G333" s="132">
        <v>4.96</v>
      </c>
      <c r="H333" s="132">
        <v>0.60359699999999994</v>
      </c>
      <c r="I333" s="132">
        <v>37.813398803992641</v>
      </c>
      <c r="J333" s="132">
        <v>0</v>
      </c>
      <c r="K333" s="132">
        <v>7.2999999999999995E-2</v>
      </c>
      <c r="L333" s="132">
        <v>0</v>
      </c>
      <c r="M333" s="132">
        <v>0</v>
      </c>
      <c r="N333" s="132">
        <v>0.70399999999999996</v>
      </c>
      <c r="O333" s="132">
        <v>0</v>
      </c>
      <c r="P333" s="132">
        <v>391.29713280399261</v>
      </c>
    </row>
    <row r="334" spans="2:16">
      <c r="B334" s="131" t="s">
        <v>56</v>
      </c>
      <c r="C334" s="132">
        <v>210.69605799999911</v>
      </c>
      <c r="D334" s="132">
        <v>2.9074999999999979E-2</v>
      </c>
      <c r="E334" s="132">
        <v>18.637599922697689</v>
      </c>
      <c r="F334" s="132">
        <v>14.030431999999944</v>
      </c>
      <c r="G334" s="132">
        <v>76.688000000000002</v>
      </c>
      <c r="H334" s="132">
        <v>8.3993738043499899</v>
      </c>
      <c r="I334" s="132">
        <v>31.284681694852559</v>
      </c>
      <c r="J334" s="132">
        <v>0</v>
      </c>
      <c r="K334" s="132">
        <v>0</v>
      </c>
      <c r="L334" s="132">
        <v>1.3370000000000002</v>
      </c>
      <c r="M334" s="132">
        <v>1.7999999999999999E-2</v>
      </c>
      <c r="N334" s="132">
        <v>25.269000000000002</v>
      </c>
      <c r="O334" s="132">
        <v>0</v>
      </c>
      <c r="P334" s="132">
        <v>386.38922042189932</v>
      </c>
    </row>
    <row r="335" spans="2:16">
      <c r="B335" s="131" t="s">
        <v>92</v>
      </c>
      <c r="C335" s="132">
        <v>39.276835999999996</v>
      </c>
      <c r="D335" s="132">
        <v>83.609232999999989</v>
      </c>
      <c r="E335" s="132">
        <v>1.0467</v>
      </c>
      <c r="F335" s="132">
        <v>6.3988260000000015</v>
      </c>
      <c r="G335" s="132">
        <v>32.457999999999998</v>
      </c>
      <c r="H335" s="132">
        <v>49.999696</v>
      </c>
      <c r="I335" s="132">
        <v>12.758995482262664</v>
      </c>
      <c r="J335" s="132">
        <v>0</v>
      </c>
      <c r="K335" s="132">
        <v>0</v>
      </c>
      <c r="L335" s="132">
        <v>0.106</v>
      </c>
      <c r="M335" s="132">
        <v>0.32200000000000001</v>
      </c>
      <c r="N335" s="132">
        <v>7.400000000000001E-2</v>
      </c>
      <c r="O335" s="132">
        <v>0</v>
      </c>
      <c r="P335" s="132">
        <v>226.05028648226266</v>
      </c>
    </row>
    <row r="336" spans="2:16">
      <c r="B336" s="131" t="s">
        <v>43</v>
      </c>
      <c r="C336" s="132">
        <v>40.814322000000004</v>
      </c>
      <c r="D336" s="132">
        <v>1.273485</v>
      </c>
      <c r="E336" s="132">
        <v>18.040455999999999</v>
      </c>
      <c r="F336" s="132">
        <v>13.942044000000001</v>
      </c>
      <c r="G336" s="132">
        <v>28.896000000000001</v>
      </c>
      <c r="H336" s="132">
        <v>0.46414916743500001</v>
      </c>
      <c r="I336" s="132">
        <v>19.866170438271539</v>
      </c>
      <c r="J336" s="132">
        <v>0</v>
      </c>
      <c r="K336" s="132">
        <v>0</v>
      </c>
      <c r="L336" s="132">
        <v>2.0739999999999998</v>
      </c>
      <c r="M336" s="132">
        <v>0.11800000000000001</v>
      </c>
      <c r="N336" s="132">
        <v>1.0960998535059998</v>
      </c>
      <c r="O336" s="132">
        <v>0</v>
      </c>
      <c r="P336" s="132">
        <v>126.58472645921253</v>
      </c>
    </row>
    <row r="337" spans="2:16">
      <c r="B337" s="131" t="s">
        <v>83</v>
      </c>
      <c r="C337" s="132">
        <v>86.826091000000005</v>
      </c>
      <c r="D337" s="132">
        <v>5.6987000000000003E-2</v>
      </c>
      <c r="E337" s="132">
        <v>0.74897199999999986</v>
      </c>
      <c r="F337" s="132">
        <v>0.27563099999999996</v>
      </c>
      <c r="G337" s="132">
        <v>3.5179999999999998</v>
      </c>
      <c r="H337" s="132">
        <v>3.4507356977243231</v>
      </c>
      <c r="I337" s="132">
        <v>5.0440102913289095</v>
      </c>
      <c r="J337" s="132">
        <v>0</v>
      </c>
      <c r="K337" s="132">
        <v>0</v>
      </c>
      <c r="L337" s="132">
        <v>0.25600000000000001</v>
      </c>
      <c r="M337" s="132">
        <v>0</v>
      </c>
      <c r="N337" s="132">
        <v>1.3580000000000001</v>
      </c>
      <c r="O337" s="132">
        <v>0</v>
      </c>
      <c r="P337" s="132">
        <v>101.53442698905322</v>
      </c>
    </row>
    <row r="338" spans="2:16">
      <c r="B338" s="131" t="s">
        <v>9</v>
      </c>
      <c r="C338" s="132">
        <v>39.397787999999984</v>
      </c>
      <c r="D338" s="132">
        <v>1.0862419999999904</v>
      </c>
      <c r="E338" s="132">
        <v>29.198277999999981</v>
      </c>
      <c r="F338" s="132">
        <v>1.0478629999999998</v>
      </c>
      <c r="G338" s="132">
        <v>6.5289999999999999</v>
      </c>
      <c r="H338" s="132">
        <v>7.5594999999999996E-2</v>
      </c>
      <c r="I338" s="132">
        <v>7.4576392051485438</v>
      </c>
      <c r="J338" s="132">
        <v>0</v>
      </c>
      <c r="K338" s="132">
        <v>0</v>
      </c>
      <c r="L338" s="132">
        <v>0.16860999999999998</v>
      </c>
      <c r="M338" s="132">
        <v>0</v>
      </c>
      <c r="N338" s="132">
        <v>0.23699999999999999</v>
      </c>
      <c r="O338" s="132">
        <v>0</v>
      </c>
      <c r="P338" s="132">
        <v>85.198015205148494</v>
      </c>
    </row>
    <row r="339" spans="2:16">
      <c r="B339" s="131" t="s">
        <v>100</v>
      </c>
      <c r="C339" s="132">
        <v>29.600032310746947</v>
      </c>
      <c r="D339" s="132">
        <v>0.23709693333333309</v>
      </c>
      <c r="E339" s="132">
        <v>6.9571174033148997E-2</v>
      </c>
      <c r="F339" s="132">
        <v>2.2481920990825612</v>
      </c>
      <c r="G339" s="132">
        <v>38.19</v>
      </c>
      <c r="H339" s="132">
        <v>10.853243929999991</v>
      </c>
      <c r="I339" s="132">
        <v>1.007000901606425</v>
      </c>
      <c r="J339" s="132">
        <v>0</v>
      </c>
      <c r="K339" s="132">
        <v>0</v>
      </c>
      <c r="L339" s="132">
        <v>0</v>
      </c>
      <c r="M339" s="132">
        <v>0.13600000000000001</v>
      </c>
      <c r="N339" s="132">
        <v>0</v>
      </c>
      <c r="O339" s="132">
        <v>0</v>
      </c>
      <c r="P339" s="132">
        <v>82.341137348802405</v>
      </c>
    </row>
    <row r="340" spans="2:16">
      <c r="B340" s="131" t="s">
        <v>116</v>
      </c>
      <c r="C340" s="132">
        <v>0.53498000000000001</v>
      </c>
      <c r="D340" s="132">
        <v>0</v>
      </c>
      <c r="E340" s="132">
        <v>0.47214329686304479</v>
      </c>
      <c r="F340" s="132">
        <v>0</v>
      </c>
      <c r="G340" s="132">
        <v>14.18</v>
      </c>
      <c r="H340" s="132">
        <v>31.773239797589945</v>
      </c>
      <c r="I340" s="132">
        <v>17.606786802381816</v>
      </c>
      <c r="J340" s="132">
        <v>0</v>
      </c>
      <c r="K340" s="132">
        <v>0</v>
      </c>
      <c r="L340" s="132">
        <v>0.129</v>
      </c>
      <c r="M340" s="132">
        <v>0</v>
      </c>
      <c r="N340" s="132">
        <v>12.164</v>
      </c>
      <c r="O340" s="132">
        <v>0</v>
      </c>
      <c r="P340" s="132">
        <v>76.860149896834812</v>
      </c>
    </row>
    <row r="341" spans="2:16">
      <c r="B341" s="131" t="s">
        <v>111</v>
      </c>
      <c r="C341" s="132">
        <v>0.46040740446698147</v>
      </c>
      <c r="D341" s="132">
        <v>5.6388916996458358E-2</v>
      </c>
      <c r="E341" s="132">
        <v>5.9530827696365627</v>
      </c>
      <c r="F341" s="132">
        <v>0</v>
      </c>
      <c r="G341" s="132">
        <v>15.933</v>
      </c>
      <c r="H341" s="132">
        <v>24.346909928816196</v>
      </c>
      <c r="I341" s="132">
        <v>17.530913928246608</v>
      </c>
      <c r="J341" s="132">
        <v>0</v>
      </c>
      <c r="K341" s="132">
        <v>0</v>
      </c>
      <c r="L341" s="132">
        <v>1.4E-2</v>
      </c>
      <c r="M341" s="132">
        <v>0</v>
      </c>
      <c r="N341" s="132">
        <v>3.3000000000000003</v>
      </c>
      <c r="O341" s="132">
        <v>0</v>
      </c>
      <c r="P341" s="132">
        <v>67.594702948162805</v>
      </c>
    </row>
    <row r="342" spans="2:16">
      <c r="B342" s="131" t="s">
        <v>87</v>
      </c>
      <c r="C342" s="132">
        <v>14.316345068978952</v>
      </c>
      <c r="D342" s="132">
        <v>0.43088951890417804</v>
      </c>
      <c r="E342" s="132">
        <v>13.674553999999917</v>
      </c>
      <c r="F342" s="132">
        <v>0.36714045096830217</v>
      </c>
      <c r="G342" s="132">
        <v>19.607000000000003</v>
      </c>
      <c r="H342" s="132">
        <v>8.2913888888888891</v>
      </c>
      <c r="I342" s="132">
        <v>7.5015898701842509</v>
      </c>
      <c r="J342" s="132">
        <v>0</v>
      </c>
      <c r="K342" s="132">
        <v>0</v>
      </c>
      <c r="L342" s="132">
        <v>1.54</v>
      </c>
      <c r="M342" s="132">
        <v>0</v>
      </c>
      <c r="N342" s="132">
        <v>1.516</v>
      </c>
      <c r="O342" s="132">
        <v>0</v>
      </c>
      <c r="P342" s="132">
        <v>67.244907797924483</v>
      </c>
    </row>
    <row r="343" spans="2:16">
      <c r="B343" s="131" t="s">
        <v>19</v>
      </c>
      <c r="C343" s="132">
        <v>23.530978999999999</v>
      </c>
      <c r="D343" s="132">
        <v>7.1664059999999896</v>
      </c>
      <c r="E343" s="132">
        <v>0</v>
      </c>
      <c r="F343" s="132">
        <v>4.8846000000000007E-2</v>
      </c>
      <c r="G343" s="132">
        <v>13.263999999999999</v>
      </c>
      <c r="H343" s="132">
        <v>12.09636299999999</v>
      </c>
      <c r="I343" s="132">
        <v>8.5152185919309993</v>
      </c>
      <c r="J343" s="132">
        <v>0</v>
      </c>
      <c r="K343" s="132">
        <v>0</v>
      </c>
      <c r="L343" s="132">
        <v>0.122</v>
      </c>
      <c r="M343" s="132">
        <v>0</v>
      </c>
      <c r="N343" s="132">
        <v>0.75</v>
      </c>
      <c r="O343" s="132">
        <v>0</v>
      </c>
      <c r="P343" s="132">
        <v>65.493812591930975</v>
      </c>
    </row>
    <row r="344" spans="2:16">
      <c r="B344" s="131" t="s">
        <v>137</v>
      </c>
      <c r="C344" s="132">
        <v>12.555555555555555</v>
      </c>
      <c r="D344" s="132">
        <v>8.3333333333333329E-2</v>
      </c>
      <c r="E344" s="132">
        <v>26.333333333333332</v>
      </c>
      <c r="F344" s="132">
        <v>0</v>
      </c>
      <c r="G344" s="132">
        <v>5.0249999999999995</v>
      </c>
      <c r="H344" s="132">
        <v>2.3611111111111112</v>
      </c>
      <c r="I344" s="132">
        <v>8.2777777777777786</v>
      </c>
      <c r="J344" s="132">
        <v>0</v>
      </c>
      <c r="K344" s="132">
        <v>0</v>
      </c>
      <c r="L344" s="132">
        <v>0.41899999999999998</v>
      </c>
      <c r="M344" s="132">
        <v>2.722</v>
      </c>
      <c r="N344" s="132">
        <v>2.4722222222222223</v>
      </c>
      <c r="O344" s="132">
        <v>0</v>
      </c>
      <c r="P344" s="132">
        <v>60.249333333333325</v>
      </c>
    </row>
    <row r="345" spans="2:16">
      <c r="B345" s="131" t="s">
        <v>39</v>
      </c>
      <c r="C345" s="132">
        <v>3.6087889999999883</v>
      </c>
      <c r="D345" s="132">
        <v>4.6519999999999999E-3</v>
      </c>
      <c r="E345" s="132">
        <v>22.212136999999913</v>
      </c>
      <c r="F345" s="132">
        <v>0.20468800000000001</v>
      </c>
      <c r="G345" s="132">
        <v>10.571</v>
      </c>
      <c r="H345" s="132">
        <v>0.52451300000000001</v>
      </c>
      <c r="I345" s="132">
        <v>10.615351117000001</v>
      </c>
      <c r="J345" s="132">
        <v>6.07717913459157</v>
      </c>
      <c r="K345" s="132">
        <v>0</v>
      </c>
      <c r="L345" s="132">
        <v>2.0529999999999999</v>
      </c>
      <c r="M345" s="132">
        <v>2E-3</v>
      </c>
      <c r="N345" s="132">
        <v>1.0620000000000001</v>
      </c>
      <c r="O345" s="132">
        <v>1.516</v>
      </c>
      <c r="P345" s="132">
        <v>58.451309251591482</v>
      </c>
    </row>
    <row r="346" spans="2:16">
      <c r="B346" s="131" t="s">
        <v>77</v>
      </c>
      <c r="C346" s="132">
        <v>31.43780798023462</v>
      </c>
      <c r="D346" s="132">
        <v>1.775900999999992</v>
      </c>
      <c r="E346" s="132">
        <v>0</v>
      </c>
      <c r="F346" s="132">
        <v>1.1614781868437272</v>
      </c>
      <c r="G346" s="132">
        <v>8.4239999999999995</v>
      </c>
      <c r="H346" s="132">
        <v>6.2487989999999796</v>
      </c>
      <c r="I346" s="132">
        <v>4.1963447598283112</v>
      </c>
      <c r="J346" s="132">
        <v>0</v>
      </c>
      <c r="K346" s="132">
        <v>0</v>
      </c>
      <c r="L346" s="132">
        <v>6.6000000000000003E-2</v>
      </c>
      <c r="M346" s="132">
        <v>0</v>
      </c>
      <c r="N346" s="132">
        <v>0</v>
      </c>
      <c r="O346" s="132">
        <v>0</v>
      </c>
      <c r="P346" s="132">
        <v>53.310330926906623</v>
      </c>
    </row>
    <row r="347" spans="2:16">
      <c r="B347" s="131" t="s">
        <v>22</v>
      </c>
      <c r="C347" s="132">
        <v>7.4687860000000006</v>
      </c>
      <c r="D347" s="132">
        <v>5.8149999999999999E-3</v>
      </c>
      <c r="E347" s="132">
        <v>3.7297409999999998</v>
      </c>
      <c r="F347" s="132">
        <v>0.32646821079936489</v>
      </c>
      <c r="G347" s="132">
        <v>9.6839999999999993</v>
      </c>
      <c r="H347" s="132">
        <v>19.080987860759521</v>
      </c>
      <c r="I347" s="132">
        <v>3.4561284267903947</v>
      </c>
      <c r="J347" s="132">
        <v>0</v>
      </c>
      <c r="K347" s="132">
        <v>0</v>
      </c>
      <c r="L347" s="132">
        <v>0.127</v>
      </c>
      <c r="M347" s="132">
        <v>0</v>
      </c>
      <c r="N347" s="132">
        <v>1.2210000000000001</v>
      </c>
      <c r="O347" s="132">
        <v>0</v>
      </c>
      <c r="P347" s="132">
        <v>45.099926498349276</v>
      </c>
    </row>
    <row r="348" spans="2:16">
      <c r="B348" s="131" t="s">
        <v>135</v>
      </c>
      <c r="C348" s="132">
        <v>0.65979015074285263</v>
      </c>
      <c r="D348" s="132">
        <v>0.63370662226100583</v>
      </c>
      <c r="E348" s="132">
        <v>3.0465260395701801</v>
      </c>
      <c r="F348" s="132">
        <v>0</v>
      </c>
      <c r="G348" s="132">
        <v>8.113698402600388</v>
      </c>
      <c r="H348" s="132">
        <v>0.75777429039034294</v>
      </c>
      <c r="I348" s="132">
        <v>21.293586543811607</v>
      </c>
      <c r="J348" s="132">
        <v>0</v>
      </c>
      <c r="K348" s="132">
        <v>0</v>
      </c>
      <c r="L348" s="132">
        <v>0</v>
      </c>
      <c r="M348" s="132">
        <v>0</v>
      </c>
      <c r="N348" s="132">
        <v>3.5963508044731403</v>
      </c>
      <c r="O348" s="132">
        <v>0</v>
      </c>
      <c r="P348" s="132">
        <v>38.101432853849516</v>
      </c>
    </row>
    <row r="349" spans="2:16">
      <c r="B349" s="131" t="s">
        <v>35</v>
      </c>
      <c r="C349" s="132">
        <v>6.9698589999999863</v>
      </c>
      <c r="D349" s="132">
        <v>5.2388068932038765</v>
      </c>
      <c r="E349" s="132">
        <v>10.861256999999997</v>
      </c>
      <c r="F349" s="132">
        <v>0.31400999999999946</v>
      </c>
      <c r="G349" s="132">
        <v>0.32100000000000001</v>
      </c>
      <c r="H349" s="132">
        <v>0</v>
      </c>
      <c r="I349" s="132">
        <v>3.9482911743558997</v>
      </c>
      <c r="J349" s="132">
        <v>0</v>
      </c>
      <c r="K349" s="132">
        <v>0</v>
      </c>
      <c r="L349" s="132">
        <v>0.11699999999999999</v>
      </c>
      <c r="M349" s="132">
        <v>0</v>
      </c>
      <c r="N349" s="132">
        <v>0.31799999999999995</v>
      </c>
      <c r="O349" s="132">
        <v>0</v>
      </c>
      <c r="P349" s="132">
        <v>28.088224067559761</v>
      </c>
    </row>
    <row r="350" spans="2:16">
      <c r="B350" s="131" t="s">
        <v>95</v>
      </c>
      <c r="C350" s="132">
        <v>2.9982139999999999</v>
      </c>
      <c r="D350" s="132">
        <v>7.4478547348500374E-2</v>
      </c>
      <c r="E350" s="132">
        <v>0.77572099999999999</v>
      </c>
      <c r="F350" s="132">
        <v>5.4172539999999998</v>
      </c>
      <c r="G350" s="132">
        <v>8.8209999999999997</v>
      </c>
      <c r="H350" s="132">
        <v>7.9084000000000002E-2</v>
      </c>
      <c r="I350" s="132">
        <v>6.9097006938003096</v>
      </c>
      <c r="J350" s="132">
        <v>0</v>
      </c>
      <c r="K350" s="132">
        <v>0</v>
      </c>
      <c r="L350" s="132">
        <v>0.47</v>
      </c>
      <c r="M350" s="132">
        <v>0</v>
      </c>
      <c r="N350" s="132">
        <v>0</v>
      </c>
      <c r="O350" s="132">
        <v>0</v>
      </c>
      <c r="P350" s="132">
        <v>25.545452241148809</v>
      </c>
    </row>
    <row r="351" spans="2:16">
      <c r="B351" s="131" t="s">
        <v>14</v>
      </c>
      <c r="C351" s="132">
        <v>0.62104199999999965</v>
      </c>
      <c r="D351" s="132">
        <v>2.7504949999999999</v>
      </c>
      <c r="E351" s="132">
        <v>1.163E-2</v>
      </c>
      <c r="F351" s="132">
        <v>0.28144599999999981</v>
      </c>
      <c r="G351" s="132">
        <v>8.8239999999999998</v>
      </c>
      <c r="H351" s="132">
        <v>3.9599999999999995</v>
      </c>
      <c r="I351" s="132">
        <v>5.8786586205886096</v>
      </c>
      <c r="J351" s="132">
        <v>0</v>
      </c>
      <c r="K351" s="132">
        <v>0</v>
      </c>
      <c r="L351" s="132">
        <v>9.6000000000000002E-2</v>
      </c>
      <c r="M351" s="132">
        <v>0</v>
      </c>
      <c r="N351" s="132">
        <v>1.0489999999999999</v>
      </c>
      <c r="O351" s="132">
        <v>0</v>
      </c>
      <c r="P351" s="132">
        <v>23.472271620588607</v>
      </c>
    </row>
    <row r="352" spans="2:16">
      <c r="B352" s="131" t="s">
        <v>107</v>
      </c>
      <c r="C352" s="132">
        <v>12.60459399999999</v>
      </c>
      <c r="D352" s="132">
        <v>0.52218699999999796</v>
      </c>
      <c r="E352" s="132">
        <v>2.9028300237541917E-2</v>
      </c>
      <c r="F352" s="132">
        <v>0.1279299999999999</v>
      </c>
      <c r="G352" s="132">
        <v>0.42900000000000005</v>
      </c>
      <c r="H352" s="132">
        <v>5.6044969999999896</v>
      </c>
      <c r="I352" s="132">
        <v>3.1705311556193658</v>
      </c>
      <c r="J352" s="132">
        <v>0</v>
      </c>
      <c r="K352" s="132">
        <v>0</v>
      </c>
      <c r="L352" s="132">
        <v>5.6000000000000001E-2</v>
      </c>
      <c r="M352" s="132">
        <v>0</v>
      </c>
      <c r="N352" s="132">
        <v>0</v>
      </c>
      <c r="O352" s="132">
        <v>0</v>
      </c>
      <c r="P352" s="132">
        <v>22.543767455856887</v>
      </c>
    </row>
    <row r="353" spans="2:16">
      <c r="B353" s="131" t="s">
        <v>52</v>
      </c>
      <c r="C353" s="132">
        <v>5.9522339999999963</v>
      </c>
      <c r="D353" s="132">
        <v>4.3031E-2</v>
      </c>
      <c r="E353" s="132">
        <v>1.2723219999999988</v>
      </c>
      <c r="F353" s="132">
        <v>0.75943899999999964</v>
      </c>
      <c r="G353" s="132">
        <v>4.7519999999999998</v>
      </c>
      <c r="H353" s="132">
        <v>1.6026139999999891</v>
      </c>
      <c r="I353" s="132">
        <v>2.743794123111948</v>
      </c>
      <c r="J353" s="132">
        <v>0</v>
      </c>
      <c r="K353" s="132">
        <v>0</v>
      </c>
      <c r="L353" s="132">
        <v>8.299999999999999E-2</v>
      </c>
      <c r="M353" s="132">
        <v>0</v>
      </c>
      <c r="N353" s="132">
        <v>0</v>
      </c>
      <c r="O353" s="132">
        <v>0</v>
      </c>
      <c r="P353" s="132">
        <v>17.208434123111932</v>
      </c>
    </row>
    <row r="354" spans="2:16">
      <c r="B354" s="131" t="s">
        <v>69</v>
      </c>
      <c r="C354" s="132">
        <v>1.5747019999999998</v>
      </c>
      <c r="D354" s="132">
        <v>0.80772329574468005</v>
      </c>
      <c r="E354" s="132">
        <v>0.14188600000000001</v>
      </c>
      <c r="F354" s="132">
        <v>0.54195800000000005</v>
      </c>
      <c r="G354" s="132">
        <v>6.5179999999999998</v>
      </c>
      <c r="H354" s="132">
        <v>5.4484999999999992</v>
      </c>
      <c r="I354" s="132">
        <v>0.48729699999999987</v>
      </c>
      <c r="J354" s="132">
        <v>0</v>
      </c>
      <c r="K354" s="132">
        <v>0</v>
      </c>
      <c r="L354" s="132">
        <v>0</v>
      </c>
      <c r="M354" s="132">
        <v>0</v>
      </c>
      <c r="N354" s="132">
        <v>0</v>
      </c>
      <c r="O354" s="132">
        <v>0</v>
      </c>
      <c r="P354" s="132">
        <v>15.520066295744678</v>
      </c>
    </row>
    <row r="355" spans="2:16">
      <c r="B355" s="131" t="s">
        <v>65</v>
      </c>
      <c r="C355" s="132">
        <v>1.3802888199999999</v>
      </c>
      <c r="D355" s="132">
        <v>0.16023461519999999</v>
      </c>
      <c r="E355" s="132">
        <v>0.51225651632066649</v>
      </c>
      <c r="F355" s="132">
        <v>0.20007702292159102</v>
      </c>
      <c r="G355" s="132">
        <v>7.7119999999999997</v>
      </c>
      <c r="H355" s="132">
        <v>4.58</v>
      </c>
      <c r="I355" s="132">
        <v>0.59266421760849286</v>
      </c>
      <c r="J355" s="132">
        <v>0</v>
      </c>
      <c r="K355" s="132">
        <v>0</v>
      </c>
      <c r="L355" s="132">
        <v>0</v>
      </c>
      <c r="M355" s="132">
        <v>0</v>
      </c>
      <c r="N355" s="132">
        <v>0</v>
      </c>
      <c r="O355" s="132">
        <v>0</v>
      </c>
      <c r="P355" s="132">
        <v>15.137521192050752</v>
      </c>
    </row>
    <row r="356" spans="2:16">
      <c r="B356" s="131" t="s">
        <v>103</v>
      </c>
      <c r="C356" s="132">
        <v>1.3630359999999888</v>
      </c>
      <c r="D356" s="132">
        <v>0</v>
      </c>
      <c r="E356" s="132">
        <v>2.1519214845734922</v>
      </c>
      <c r="F356" s="132">
        <v>0.40937599999999669</v>
      </c>
      <c r="G356" s="132">
        <v>5.4809999999999999</v>
      </c>
      <c r="H356" s="132">
        <v>0.96096000000000004</v>
      </c>
      <c r="I356" s="132">
        <v>1.3523489999999989</v>
      </c>
      <c r="J356" s="132">
        <v>0</v>
      </c>
      <c r="K356" s="132">
        <v>0</v>
      </c>
      <c r="L356" s="132">
        <v>0.109</v>
      </c>
      <c r="M356" s="132">
        <v>0.152</v>
      </c>
      <c r="N356" s="132">
        <v>0</v>
      </c>
      <c r="O356" s="132">
        <v>0</v>
      </c>
      <c r="P356" s="132">
        <v>11.979642484573475</v>
      </c>
    </row>
    <row r="357" spans="2:16">
      <c r="B357" s="131" t="s">
        <v>31</v>
      </c>
      <c r="C357" s="132">
        <v>0.64313899999999902</v>
      </c>
      <c r="D357" s="132">
        <v>0.13025599999999957</v>
      </c>
      <c r="E357" s="132">
        <v>5.9312999999999803E-2</v>
      </c>
      <c r="F357" s="132">
        <v>3.8378999999999872E-2</v>
      </c>
      <c r="G357" s="132">
        <v>4.5269999999999992</v>
      </c>
      <c r="H357" s="132">
        <v>3.9530369999999908</v>
      </c>
      <c r="I357" s="132">
        <v>1.2664644609650528</v>
      </c>
      <c r="J357" s="132">
        <v>0</v>
      </c>
      <c r="K357" s="132">
        <v>0</v>
      </c>
      <c r="L357" s="132">
        <v>0</v>
      </c>
      <c r="M357" s="132">
        <v>0</v>
      </c>
      <c r="N357" s="132">
        <v>0.35099999999999998</v>
      </c>
      <c r="O357" s="132">
        <v>0</v>
      </c>
      <c r="P357" s="132">
        <v>10.968588460965044</v>
      </c>
    </row>
    <row r="358" spans="2:16">
      <c r="B358" s="131" t="s">
        <v>138</v>
      </c>
      <c r="C358" s="132">
        <v>0</v>
      </c>
      <c r="D358" s="132">
        <v>0</v>
      </c>
      <c r="E358" s="132">
        <v>2.3259999999999999E-2</v>
      </c>
      <c r="F358" s="132">
        <v>0</v>
      </c>
      <c r="G358" s="132">
        <v>0</v>
      </c>
      <c r="H358" s="132">
        <v>1.9189499999999999</v>
      </c>
      <c r="I358" s="132">
        <v>0.85824475585585569</v>
      </c>
      <c r="J358" s="132">
        <v>0</v>
      </c>
      <c r="K358" s="132">
        <v>0</v>
      </c>
      <c r="L358" s="132">
        <v>0</v>
      </c>
      <c r="M358" s="132">
        <v>2.4539299999999997</v>
      </c>
      <c r="N358" s="132">
        <v>0</v>
      </c>
      <c r="O358" s="132">
        <v>0</v>
      </c>
      <c r="P358" s="132">
        <v>5.2543847558558552</v>
      </c>
    </row>
    <row r="359" spans="2:16">
      <c r="B359" s="131" t="s">
        <v>72</v>
      </c>
      <c r="C359" s="132">
        <v>2.323674</v>
      </c>
      <c r="D359" s="132">
        <v>5.8149999999999999E-3</v>
      </c>
      <c r="E359" s="132">
        <v>1.982915</v>
      </c>
      <c r="F359" s="132">
        <v>0</v>
      </c>
      <c r="G359" s="132">
        <v>0.20699999999999999</v>
      </c>
      <c r="H359" s="132">
        <v>0</v>
      </c>
      <c r="I359" s="132">
        <v>0.251</v>
      </c>
      <c r="J359" s="132">
        <v>0</v>
      </c>
      <c r="K359" s="132">
        <v>0</v>
      </c>
      <c r="L359" s="132">
        <v>0.02</v>
      </c>
      <c r="M359" s="132">
        <v>0</v>
      </c>
      <c r="N359" s="132">
        <v>1.3999999999999999E-2</v>
      </c>
      <c r="O359" s="132">
        <v>0</v>
      </c>
      <c r="P359" s="132">
        <v>4.8044039999999999</v>
      </c>
    </row>
    <row r="360" spans="2:16">
      <c r="B360" s="131" t="s">
        <v>61</v>
      </c>
      <c r="C360" s="132">
        <v>0</v>
      </c>
      <c r="D360" s="132">
        <v>0</v>
      </c>
      <c r="E360" s="132">
        <v>1.1338746871880188</v>
      </c>
      <c r="F360" s="132">
        <v>0.49422275207986638</v>
      </c>
      <c r="G360" s="132">
        <v>3.9E-2</v>
      </c>
      <c r="H360" s="132">
        <v>0</v>
      </c>
      <c r="I360" s="132">
        <v>0.61871575985221372</v>
      </c>
      <c r="J360" s="132">
        <v>0</v>
      </c>
      <c r="K360" s="132">
        <v>0</v>
      </c>
      <c r="L360" s="132">
        <v>0.63800000000000001</v>
      </c>
      <c r="M360" s="132">
        <v>1.7000000000000001E-2</v>
      </c>
      <c r="N360" s="132">
        <v>0</v>
      </c>
      <c r="O360" s="132">
        <v>0</v>
      </c>
      <c r="P360" s="132">
        <v>2.9408131991200994</v>
      </c>
    </row>
    <row r="361" spans="2:16">
      <c r="B361" s="137" t="s">
        <v>79</v>
      </c>
      <c r="C361" s="138">
        <v>0</v>
      </c>
      <c r="D361" s="138">
        <v>0</v>
      </c>
      <c r="E361" s="138">
        <v>2.4423E-2</v>
      </c>
      <c r="F361" s="138">
        <v>0.28144599999999997</v>
      </c>
      <c r="G361" s="138">
        <v>0.01</v>
      </c>
      <c r="H361" s="138">
        <v>0</v>
      </c>
      <c r="I361" s="138">
        <v>0.3695015304993674</v>
      </c>
      <c r="J361" s="138">
        <v>0</v>
      </c>
      <c r="K361" s="138">
        <v>0</v>
      </c>
      <c r="L361" s="138">
        <v>4.4999999999999998E-2</v>
      </c>
      <c r="M361" s="138">
        <v>0</v>
      </c>
      <c r="N361" s="138">
        <v>1.9000000000000003E-2</v>
      </c>
      <c r="O361" s="138">
        <v>0</v>
      </c>
      <c r="P361" s="138">
        <v>0.7493705304993673</v>
      </c>
    </row>
    <row r="362" spans="2:16">
      <c r="B362" s="134" t="s">
        <v>764</v>
      </c>
      <c r="C362" s="135">
        <v>1291.467215010643</v>
      </c>
      <c r="D362" s="135">
        <v>122.20965253510822</v>
      </c>
      <c r="E362" s="135">
        <v>397.71906613641772</v>
      </c>
      <c r="F362" s="135">
        <v>72.581846632620625</v>
      </c>
      <c r="G362" s="135">
        <v>491.86969840260031</v>
      </c>
      <c r="H362" s="135">
        <v>268.35989725484296</v>
      </c>
      <c r="I362" s="135">
        <v>373.70491658236756</v>
      </c>
      <c r="J362" s="135">
        <v>6.07717913459157</v>
      </c>
      <c r="K362" s="135">
        <v>7.2999999999999995E-2</v>
      </c>
      <c r="L362" s="135">
        <v>17.180610000000001</v>
      </c>
      <c r="M362" s="135">
        <v>6.2179299999999991</v>
      </c>
      <c r="N362" s="135">
        <v>79.260672880201341</v>
      </c>
      <c r="O362" s="135">
        <v>1.516</v>
      </c>
      <c r="P362" s="135">
        <v>3128.2376845693939</v>
      </c>
    </row>
  </sheetData>
  <sortState ref="B331:P361">
    <sortCondition descending="1" ref="P331:P361"/>
  </sortState>
  <pageMargins left="0.7" right="0.7" top="0.78740157499999996" bottom="0.78740157499999996" header="0.3" footer="0.3"/>
  <pageSetup paperSize="9" orientation="portrait" r:id="rId7"/>
  <drawing r:id="rId8"/>
</worksheet>
</file>

<file path=xl/worksheets/sheet10.xml><?xml version="1.0" encoding="utf-8"?>
<worksheet xmlns="http://schemas.openxmlformats.org/spreadsheetml/2006/main" xmlns:r="http://schemas.openxmlformats.org/officeDocument/2006/relationships">
  <sheetPr codeName="Tabelle29">
    <tabColor theme="6" tint="-0.249977111117893"/>
  </sheetPr>
  <dimension ref="A6:R367"/>
  <sheetViews>
    <sheetView zoomScale="85" zoomScaleNormal="85" workbookViewId="0">
      <selection activeCell="B29" sqref="B29"/>
    </sheetView>
  </sheetViews>
  <sheetFormatPr baseColWidth="10" defaultColWidth="11.42578125" defaultRowHeight="15"/>
  <cols>
    <col min="1" max="1" width="11.42578125" style="101"/>
    <col min="2" max="2" width="28.85546875" style="101" customWidth="1"/>
    <col min="3" max="3" width="30.42578125" style="101" customWidth="1"/>
    <col min="4" max="5" width="29.28515625" style="101" customWidth="1"/>
    <col min="6" max="6" width="30.85546875" style="101" customWidth="1"/>
    <col min="7" max="7" width="22.42578125" style="101" customWidth="1"/>
    <col min="8" max="8" width="34" style="101" customWidth="1"/>
    <col min="9" max="9" width="16" style="101" customWidth="1"/>
    <col min="10" max="10" width="23" style="101" customWidth="1"/>
    <col min="11" max="11" width="34" style="101" customWidth="1"/>
    <col min="12" max="12" width="11.7109375" style="101" customWidth="1"/>
    <col min="13" max="13" width="16.28515625" style="101" customWidth="1"/>
    <col min="14" max="14" width="17.85546875" style="101" customWidth="1"/>
    <col min="15" max="15" width="8.5703125" style="101" customWidth="1"/>
    <col min="16" max="16384" width="11.42578125" style="101"/>
  </cols>
  <sheetData>
    <row r="6" spans="2:9">
      <c r="B6" s="129" t="s">
        <v>766</v>
      </c>
      <c r="C6" s="130"/>
      <c r="D6" s="130"/>
      <c r="E6" s="130"/>
      <c r="F6" s="130"/>
      <c r="G6" s="130"/>
      <c r="H6" s="130"/>
      <c r="I6" s="130"/>
    </row>
    <row r="7" spans="2:9">
      <c r="B7" s="139" t="s">
        <v>213</v>
      </c>
      <c r="C7" s="101" t="s">
        <v>1000</v>
      </c>
    </row>
    <row r="8" spans="2:9">
      <c r="B8" s="139" t="s">
        <v>761</v>
      </c>
      <c r="C8" s="101" t="s">
        <v>139</v>
      </c>
    </row>
    <row r="9" spans="2:9">
      <c r="B9" s="139" t="s">
        <v>169</v>
      </c>
      <c r="C9" s="101" t="s">
        <v>166</v>
      </c>
    </row>
    <row r="10" spans="2:9">
      <c r="B10" s="139" t="s">
        <v>215</v>
      </c>
      <c r="C10" s="101" t="s">
        <v>166</v>
      </c>
    </row>
    <row r="12" spans="2:9">
      <c r="B12" s="139" t="s">
        <v>762</v>
      </c>
      <c r="C12"/>
      <c r="D12"/>
      <c r="E12"/>
      <c r="F12"/>
      <c r="G12"/>
      <c r="H12"/>
    </row>
    <row r="13" spans="2:9">
      <c r="B13" s="101" t="s">
        <v>786</v>
      </c>
      <c r="C13" s="101" t="s">
        <v>787</v>
      </c>
      <c r="D13" s="101" t="s">
        <v>763</v>
      </c>
      <c r="E13" s="101" t="s">
        <v>1004</v>
      </c>
      <c r="F13" s="101" t="s">
        <v>785</v>
      </c>
      <c r="G13" s="101" t="s">
        <v>1005</v>
      </c>
      <c r="H13" s="101" t="s">
        <v>1006</v>
      </c>
    </row>
    <row r="14" spans="2:9">
      <c r="B14" s="132">
        <v>134.359526457356</v>
      </c>
      <c r="C14" s="132">
        <v>192.30770902579417</v>
      </c>
      <c r="D14" s="132">
        <v>3347.2277945329956</v>
      </c>
      <c r="E14" s="132">
        <v>638.20542089968455</v>
      </c>
      <c r="F14" s="132">
        <v>1976.0032832949041</v>
      </c>
      <c r="G14" s="132">
        <v>209.32926880011223</v>
      </c>
      <c r="H14" s="132">
        <v>-2086.7150897892652</v>
      </c>
    </row>
    <row r="19" spans="1:10">
      <c r="B19" s="144" t="s">
        <v>228</v>
      </c>
      <c r="C19" s="144" t="s">
        <v>226</v>
      </c>
      <c r="D19" s="136" t="s">
        <v>222</v>
      </c>
      <c r="E19" s="144" t="s">
        <v>229</v>
      </c>
      <c r="F19" s="136" t="s">
        <v>223</v>
      </c>
      <c r="G19" s="136" t="s">
        <v>1007</v>
      </c>
      <c r="H19" s="144" t="s">
        <v>1015</v>
      </c>
      <c r="I19" s="136" t="s">
        <v>1014</v>
      </c>
    </row>
    <row r="20" spans="1:10">
      <c r="B20" s="132">
        <f>B14</f>
        <v>134.359526457356</v>
      </c>
      <c r="C20" s="132">
        <f t="shared" ref="C20:G20" si="0">C14</f>
        <v>192.30770902579417</v>
      </c>
      <c r="D20" s="132">
        <f t="shared" si="0"/>
        <v>3347.2277945329956</v>
      </c>
      <c r="E20" s="132">
        <f t="shared" si="0"/>
        <v>638.20542089968455</v>
      </c>
      <c r="F20" s="132">
        <f t="shared" si="0"/>
        <v>1976.0032832949041</v>
      </c>
      <c r="G20" s="132">
        <f t="shared" si="0"/>
        <v>209.32926880011223</v>
      </c>
      <c r="H20" s="132">
        <f>H14*-1</f>
        <v>2086.7150897892652</v>
      </c>
      <c r="I20" s="132">
        <f>SUM(B20:G20)</f>
        <v>6497.4330030108458</v>
      </c>
    </row>
    <row r="21" spans="1:10">
      <c r="B21" s="144" t="s">
        <v>228</v>
      </c>
      <c r="C21" s="144" t="s">
        <v>226</v>
      </c>
      <c r="D21" s="136" t="s">
        <v>222</v>
      </c>
      <c r="E21" s="144" t="s">
        <v>229</v>
      </c>
      <c r="F21" s="136" t="s">
        <v>223</v>
      </c>
      <c r="G21" s="136" t="s">
        <v>1007</v>
      </c>
      <c r="H21" s="144" t="s">
        <v>1015</v>
      </c>
      <c r="I21" s="136" t="s">
        <v>1014</v>
      </c>
      <c r="J21" s="101" t="s">
        <v>1008</v>
      </c>
    </row>
    <row r="22" spans="1:10">
      <c r="B22" s="132">
        <f>B20</f>
        <v>134.359526457356</v>
      </c>
      <c r="C22" s="132">
        <f t="shared" ref="C22:G22" si="1">C20</f>
        <v>192.30770902579417</v>
      </c>
      <c r="D22" s="132">
        <f t="shared" si="1"/>
        <v>3347.2277945329956</v>
      </c>
      <c r="E22" s="132">
        <f t="shared" si="1"/>
        <v>638.20542089968455</v>
      </c>
      <c r="F22" s="132">
        <f t="shared" si="1"/>
        <v>1976.0032832949041</v>
      </c>
      <c r="G22" s="132">
        <f t="shared" si="1"/>
        <v>209.32926880011223</v>
      </c>
      <c r="H22" s="132">
        <f>J22-SUM(B22:G22)</f>
        <v>6323.4801599891534</v>
      </c>
      <c r="I22" s="132">
        <f>SUM(B22:G22)</f>
        <v>6497.4330030108458</v>
      </c>
      <c r="J22" s="152">
        <v>12820.913162999999</v>
      </c>
    </row>
    <row r="23" spans="1:10">
      <c r="J23" s="152"/>
    </row>
    <row r="24" spans="1:10">
      <c r="A24" s="101" t="s">
        <v>1013</v>
      </c>
      <c r="B24" s="88">
        <f>B22/$I$22</f>
        <v>2.0678862928651228E-2</v>
      </c>
      <c r="C24" s="88">
        <f t="shared" ref="C24:I24" si="2">C22/$I$22</f>
        <v>2.9597490106736103E-2</v>
      </c>
      <c r="D24" s="88">
        <f t="shared" si="2"/>
        <v>0.51516157119002592</v>
      </c>
      <c r="E24" s="88">
        <f t="shared" si="2"/>
        <v>9.8224240342908734E-2</v>
      </c>
      <c r="F24" s="88">
        <f t="shared" si="2"/>
        <v>0.30412060922817424</v>
      </c>
      <c r="G24" s="88">
        <f t="shared" si="2"/>
        <v>3.2217226203503924E-2</v>
      </c>
      <c r="H24" s="88">
        <f t="shared" si="2"/>
        <v>0.97322745106550779</v>
      </c>
      <c r="I24" s="88">
        <f t="shared" si="2"/>
        <v>1</v>
      </c>
    </row>
    <row r="44" spans="2:9">
      <c r="B44" s="129" t="s">
        <v>767</v>
      </c>
      <c r="C44" s="130"/>
      <c r="D44" s="130"/>
      <c r="E44" s="130"/>
      <c r="F44" s="130"/>
      <c r="G44" s="130"/>
      <c r="H44" s="130"/>
      <c r="I44" s="130"/>
    </row>
    <row r="46" spans="2:9">
      <c r="B46" s="139" t="s">
        <v>213</v>
      </c>
      <c r="C46" s="101" t="s">
        <v>1000</v>
      </c>
    </row>
    <row r="47" spans="2:9">
      <c r="B47" s="139" t="s">
        <v>761</v>
      </c>
      <c r="C47" s="101" t="s">
        <v>139</v>
      </c>
    </row>
    <row r="48" spans="2:9">
      <c r="B48" s="139" t="s">
        <v>169</v>
      </c>
      <c r="C48" s="101" t="s">
        <v>166</v>
      </c>
    </row>
    <row r="50" spans="2:8">
      <c r="B50"/>
      <c r="C50" s="139" t="s">
        <v>762</v>
      </c>
      <c r="D50"/>
      <c r="E50"/>
      <c r="F50"/>
      <c r="G50"/>
      <c r="H50"/>
    </row>
    <row r="51" spans="2:8">
      <c r="B51" s="139" t="s">
        <v>1002</v>
      </c>
      <c r="C51" s="101" t="s">
        <v>786</v>
      </c>
      <c r="D51" s="101" t="s">
        <v>787</v>
      </c>
      <c r="E51" s="101" t="s">
        <v>763</v>
      </c>
      <c r="F51" s="101" t="s">
        <v>1004</v>
      </c>
      <c r="G51" s="101" t="s">
        <v>785</v>
      </c>
      <c r="H51" s="101" t="s">
        <v>1005</v>
      </c>
    </row>
    <row r="52" spans="2:8">
      <c r="B52" s="131" t="s">
        <v>157</v>
      </c>
      <c r="C52" s="132">
        <v>0</v>
      </c>
      <c r="D52" s="132">
        <v>0</v>
      </c>
      <c r="E52" s="132">
        <v>1663.9314021026191</v>
      </c>
      <c r="F52" s="132">
        <v>326.19652646170135</v>
      </c>
      <c r="G52" s="132">
        <v>684.19296355166648</v>
      </c>
      <c r="H52" s="132">
        <v>75.806392209190534</v>
      </c>
    </row>
    <row r="53" spans="2:8">
      <c r="B53" s="131" t="s">
        <v>155</v>
      </c>
      <c r="C53" s="132">
        <v>0</v>
      </c>
      <c r="D53" s="132">
        <v>0</v>
      </c>
      <c r="E53" s="132">
        <v>146.46667674823831</v>
      </c>
      <c r="F53" s="132">
        <v>6.0046744249362511</v>
      </c>
      <c r="G53" s="132">
        <v>386.78604959277772</v>
      </c>
      <c r="H53" s="132">
        <v>0.3855275221726796</v>
      </c>
    </row>
    <row r="54" spans="2:8">
      <c r="B54" s="131" t="s">
        <v>161</v>
      </c>
      <c r="C54" s="132">
        <v>0</v>
      </c>
      <c r="D54" s="132">
        <v>0</v>
      </c>
      <c r="E54" s="132">
        <v>447.69984511726932</v>
      </c>
      <c r="F54" s="132">
        <v>44.27915488273068</v>
      </c>
      <c r="G54" s="132">
        <v>212.39236865416669</v>
      </c>
      <c r="H54" s="132">
        <v>17.213999999999999</v>
      </c>
    </row>
    <row r="55" spans="2:8">
      <c r="B55" s="131" t="s">
        <v>156</v>
      </c>
      <c r="C55" s="132">
        <v>0</v>
      </c>
      <c r="D55" s="132">
        <v>0</v>
      </c>
      <c r="E55" s="132">
        <v>495.91827937931856</v>
      </c>
      <c r="F55" s="132">
        <v>74.71252332400428</v>
      </c>
      <c r="G55" s="132">
        <v>155.03121157472219</v>
      </c>
      <c r="H55" s="132">
        <v>10.449159291580147</v>
      </c>
    </row>
    <row r="56" spans="2:8">
      <c r="B56" s="131" t="s">
        <v>160</v>
      </c>
      <c r="C56" s="132">
        <v>0</v>
      </c>
      <c r="D56" s="132">
        <v>0</v>
      </c>
      <c r="E56" s="132">
        <v>289.27684443987221</v>
      </c>
      <c r="F56" s="132">
        <v>52.435816583878335</v>
      </c>
      <c r="G56" s="132">
        <v>139.07720318666659</v>
      </c>
      <c r="H56" s="132">
        <v>0</v>
      </c>
    </row>
    <row r="57" spans="2:8">
      <c r="B57" s="131" t="s">
        <v>159</v>
      </c>
      <c r="C57" s="132">
        <v>134.35952645457817</v>
      </c>
      <c r="D57" s="132">
        <v>192.30770902579417</v>
      </c>
      <c r="E57" s="132">
        <v>178.97747588507426</v>
      </c>
      <c r="F57" s="132">
        <v>98.697796356376031</v>
      </c>
      <c r="G57" s="132">
        <v>125.84036220518135</v>
      </c>
      <c r="H57" s="132">
        <v>84.718430613112488</v>
      </c>
    </row>
    <row r="58" spans="2:8">
      <c r="B58" s="131" t="s">
        <v>308</v>
      </c>
      <c r="C58" s="132">
        <v>0</v>
      </c>
      <c r="D58" s="132">
        <v>0</v>
      </c>
      <c r="E58" s="132">
        <v>5.0553374199669898</v>
      </c>
      <c r="F58" s="132">
        <v>1.02184171462458</v>
      </c>
      <c r="G58" s="132">
        <v>30.632675862777774</v>
      </c>
      <c r="H58" s="132">
        <v>0</v>
      </c>
    </row>
    <row r="59" spans="2:8">
      <c r="B59" s="131" t="s">
        <v>255</v>
      </c>
      <c r="C59" s="132">
        <v>0</v>
      </c>
      <c r="D59" s="132">
        <v>0</v>
      </c>
      <c r="E59" s="132">
        <v>7.2999999999999995E-2</v>
      </c>
      <c r="F59" s="132">
        <v>0</v>
      </c>
      <c r="G59" s="132">
        <v>4.4439159977777773</v>
      </c>
      <c r="H59" s="132">
        <v>0</v>
      </c>
    </row>
    <row r="60" spans="2:8">
      <c r="B60" s="131" t="s">
        <v>163</v>
      </c>
      <c r="C60" s="132">
        <v>0</v>
      </c>
      <c r="D60" s="132">
        <v>0</v>
      </c>
      <c r="E60" s="132">
        <v>8.7814127505259627</v>
      </c>
      <c r="F60" s="132">
        <v>10.468072519751814</v>
      </c>
      <c r="G60" s="132">
        <v>0.11305512583333335</v>
      </c>
      <c r="H60" s="132">
        <v>0</v>
      </c>
    </row>
    <row r="61" spans="2:8">
      <c r="B61" s="131" t="s">
        <v>162</v>
      </c>
      <c r="C61" s="132">
        <v>0</v>
      </c>
      <c r="D61" s="132">
        <v>0</v>
      </c>
      <c r="E61" s="132">
        <v>0.72000000000000008</v>
      </c>
      <c r="F61" s="132">
        <v>0.11600000000000001</v>
      </c>
      <c r="G61" s="132">
        <v>4.6519999444444474E-2</v>
      </c>
      <c r="H61" s="132">
        <v>0.20600000000000002</v>
      </c>
    </row>
    <row r="62" spans="2:8">
      <c r="B62" s="131" t="s">
        <v>311</v>
      </c>
      <c r="C62" s="132">
        <v>0</v>
      </c>
      <c r="D62" s="132">
        <v>0</v>
      </c>
      <c r="E62" s="132">
        <v>71.975987244699908</v>
      </c>
      <c r="F62" s="132">
        <v>9.0811126088060821</v>
      </c>
      <c r="G62" s="132">
        <v>0</v>
      </c>
      <c r="H62" s="132">
        <v>0</v>
      </c>
    </row>
    <row r="63" spans="2:8">
      <c r="B63" s="131" t="s">
        <v>764</v>
      </c>
      <c r="C63" s="132">
        <v>134.35952645457817</v>
      </c>
      <c r="D63" s="132">
        <v>192.30770902579417</v>
      </c>
      <c r="E63" s="132">
        <v>3308.8762610875842</v>
      </c>
      <c r="F63" s="132">
        <v>623.01351887680926</v>
      </c>
      <c r="G63" s="132">
        <v>1738.5563257510146</v>
      </c>
      <c r="H63" s="132">
        <v>188.77950963605585</v>
      </c>
    </row>
    <row r="69" spans="2:17">
      <c r="K69" s="101" t="s">
        <v>1009</v>
      </c>
    </row>
    <row r="70" spans="2:17" ht="30">
      <c r="B70" s="133"/>
      <c r="C70" s="144" t="s">
        <v>228</v>
      </c>
      <c r="D70" s="144" t="s">
        <v>226</v>
      </c>
      <c r="E70" s="136" t="s">
        <v>222</v>
      </c>
      <c r="F70" s="144" t="s">
        <v>229</v>
      </c>
      <c r="G70" s="136" t="s">
        <v>223</v>
      </c>
      <c r="H70" s="136" t="s">
        <v>1007</v>
      </c>
      <c r="I70" s="136" t="s">
        <v>172</v>
      </c>
      <c r="K70" s="133"/>
      <c r="L70" s="144" t="s">
        <v>228</v>
      </c>
      <c r="M70" s="144" t="s">
        <v>226</v>
      </c>
      <c r="N70" s="136" t="s">
        <v>222</v>
      </c>
      <c r="O70" s="144" t="s">
        <v>229</v>
      </c>
      <c r="P70" s="136" t="s">
        <v>223</v>
      </c>
      <c r="Q70" s="136" t="s">
        <v>1007</v>
      </c>
    </row>
    <row r="71" spans="2:17">
      <c r="B71" s="131" t="s">
        <v>157</v>
      </c>
      <c r="C71" s="132">
        <f>C52</f>
        <v>0</v>
      </c>
      <c r="D71" s="132">
        <f t="shared" ref="D71:H80" si="3">D52</f>
        <v>0</v>
      </c>
      <c r="E71" s="132">
        <f t="shared" si="3"/>
        <v>1663.9314021026191</v>
      </c>
      <c r="F71" s="132">
        <f t="shared" si="3"/>
        <v>326.19652646170135</v>
      </c>
      <c r="G71" s="132">
        <f t="shared" si="3"/>
        <v>684.19296355166648</v>
      </c>
      <c r="H71" s="132">
        <f t="shared" si="3"/>
        <v>75.806392209190534</v>
      </c>
      <c r="I71" s="132">
        <f>SUM(C71:G71)</f>
        <v>2674.3208921159867</v>
      </c>
      <c r="K71" s="131" t="s">
        <v>157</v>
      </c>
      <c r="L71" s="153">
        <f>C71/C$82</f>
        <v>0</v>
      </c>
      <c r="M71" s="153">
        <f t="shared" ref="M71:Q81" si="4">D71/D$82</f>
        <v>0</v>
      </c>
      <c r="N71" s="153">
        <f t="shared" si="4"/>
        <v>0.5028679181290574</v>
      </c>
      <c r="O71" s="153">
        <f t="shared" si="4"/>
        <v>0.52358472769399078</v>
      </c>
      <c r="P71" s="153">
        <f t="shared" si="4"/>
        <v>0.39354086687764434</v>
      </c>
      <c r="Q71" s="153">
        <f t="shared" si="4"/>
        <v>0.40156048903472696</v>
      </c>
    </row>
    <row r="72" spans="2:17">
      <c r="B72" s="131" t="s">
        <v>155</v>
      </c>
      <c r="C72" s="132">
        <f t="shared" ref="C72:G80" si="5">C53</f>
        <v>0</v>
      </c>
      <c r="D72" s="132">
        <f t="shared" si="5"/>
        <v>0</v>
      </c>
      <c r="E72" s="132">
        <f t="shared" si="5"/>
        <v>146.46667674823831</v>
      </c>
      <c r="F72" s="132">
        <f t="shared" si="5"/>
        <v>6.0046744249362511</v>
      </c>
      <c r="G72" s="132">
        <f t="shared" si="5"/>
        <v>386.78604959277772</v>
      </c>
      <c r="H72" s="132">
        <f t="shared" si="3"/>
        <v>0.3855275221726796</v>
      </c>
      <c r="I72" s="132">
        <f t="shared" ref="I72:I81" si="6">SUM(C72:G72)</f>
        <v>539.2574007659523</v>
      </c>
      <c r="K72" s="131" t="s">
        <v>155</v>
      </c>
      <c r="L72" s="153">
        <f t="shared" ref="L72:L81" si="7">C72/C$82</f>
        <v>0</v>
      </c>
      <c r="M72" s="153">
        <f t="shared" si="4"/>
        <v>0</v>
      </c>
      <c r="N72" s="153">
        <f t="shared" si="4"/>
        <v>4.4264681055118285E-2</v>
      </c>
      <c r="O72" s="153">
        <f t="shared" si="4"/>
        <v>9.6382259424226228E-3</v>
      </c>
      <c r="P72" s="153">
        <f t="shared" si="4"/>
        <v>0.22247542047606392</v>
      </c>
      <c r="Q72" s="153">
        <f t="shared" si="4"/>
        <v>2.0422106345965737E-3</v>
      </c>
    </row>
    <row r="73" spans="2:17">
      <c r="B73" s="131" t="s">
        <v>161</v>
      </c>
      <c r="C73" s="132">
        <f t="shared" si="5"/>
        <v>0</v>
      </c>
      <c r="D73" s="132">
        <f t="shared" si="5"/>
        <v>0</v>
      </c>
      <c r="E73" s="132">
        <f t="shared" si="5"/>
        <v>447.69984511726932</v>
      </c>
      <c r="F73" s="132">
        <f t="shared" si="5"/>
        <v>44.27915488273068</v>
      </c>
      <c r="G73" s="132">
        <f t="shared" si="5"/>
        <v>212.39236865416669</v>
      </c>
      <c r="H73" s="132">
        <f t="shared" si="3"/>
        <v>17.213999999999999</v>
      </c>
      <c r="I73" s="132">
        <f t="shared" si="6"/>
        <v>704.37136865416664</v>
      </c>
      <c r="K73" s="131" t="s">
        <v>161</v>
      </c>
      <c r="L73" s="153">
        <f t="shared" si="7"/>
        <v>0</v>
      </c>
      <c r="M73" s="153">
        <f t="shared" si="4"/>
        <v>0</v>
      </c>
      <c r="N73" s="153">
        <f t="shared" si="4"/>
        <v>0.13530238612982079</v>
      </c>
      <c r="O73" s="153">
        <f t="shared" si="4"/>
        <v>7.1073378687607214E-2</v>
      </c>
      <c r="P73" s="153">
        <f t="shared" si="4"/>
        <v>0.12216594050377878</v>
      </c>
      <c r="Q73" s="153">
        <f t="shared" si="4"/>
        <v>9.1185743798077007E-2</v>
      </c>
    </row>
    <row r="74" spans="2:17">
      <c r="B74" s="131" t="s">
        <v>156</v>
      </c>
      <c r="C74" s="132">
        <f t="shared" si="5"/>
        <v>0</v>
      </c>
      <c r="D74" s="132">
        <f t="shared" si="5"/>
        <v>0</v>
      </c>
      <c r="E74" s="132">
        <f t="shared" si="5"/>
        <v>495.91827937931856</v>
      </c>
      <c r="F74" s="132">
        <f t="shared" si="5"/>
        <v>74.71252332400428</v>
      </c>
      <c r="G74" s="132">
        <f t="shared" si="5"/>
        <v>155.03121157472219</v>
      </c>
      <c r="H74" s="132">
        <f t="shared" si="3"/>
        <v>10.449159291580147</v>
      </c>
      <c r="I74" s="132">
        <f t="shared" si="6"/>
        <v>725.66201427804504</v>
      </c>
      <c r="K74" s="131" t="s">
        <v>156</v>
      </c>
      <c r="L74" s="153">
        <f t="shared" si="7"/>
        <v>0</v>
      </c>
      <c r="M74" s="153">
        <f t="shared" si="4"/>
        <v>0</v>
      </c>
      <c r="N74" s="153">
        <f t="shared" si="4"/>
        <v>0.14987480397238284</v>
      </c>
      <c r="O74" s="153">
        <f t="shared" si="4"/>
        <v>0.11992260188743178</v>
      </c>
      <c r="P74" s="153">
        <f t="shared" si="4"/>
        <v>8.9172383591168622E-2</v>
      </c>
      <c r="Q74" s="153">
        <f t="shared" si="4"/>
        <v>5.5351130595290066E-2</v>
      </c>
    </row>
    <row r="75" spans="2:17">
      <c r="B75" s="131" t="s">
        <v>160</v>
      </c>
      <c r="C75" s="132">
        <f t="shared" si="5"/>
        <v>0</v>
      </c>
      <c r="D75" s="132">
        <f t="shared" si="5"/>
        <v>0</v>
      </c>
      <c r="E75" s="132">
        <f t="shared" si="5"/>
        <v>289.27684443987221</v>
      </c>
      <c r="F75" s="132">
        <f t="shared" si="5"/>
        <v>52.435816583878335</v>
      </c>
      <c r="G75" s="132">
        <f t="shared" si="5"/>
        <v>139.07720318666659</v>
      </c>
      <c r="H75" s="132">
        <f t="shared" si="3"/>
        <v>0</v>
      </c>
      <c r="I75" s="132">
        <f t="shared" si="6"/>
        <v>480.78986421041714</v>
      </c>
      <c r="K75" s="131" t="s">
        <v>160</v>
      </c>
      <c r="L75" s="153">
        <f t="shared" si="7"/>
        <v>0</v>
      </c>
      <c r="M75" s="153">
        <f t="shared" si="4"/>
        <v>0</v>
      </c>
      <c r="N75" s="153">
        <f t="shared" si="4"/>
        <v>8.7424303876110346E-2</v>
      </c>
      <c r="O75" s="153">
        <f t="shared" si="4"/>
        <v>8.4165803496700997E-2</v>
      </c>
      <c r="P75" s="153">
        <f t="shared" si="4"/>
        <v>7.9995799461135428E-2</v>
      </c>
      <c r="Q75" s="153">
        <f t="shared" si="4"/>
        <v>0</v>
      </c>
    </row>
    <row r="76" spans="2:17">
      <c r="B76" s="131" t="s">
        <v>159</v>
      </c>
      <c r="C76" s="132">
        <f t="shared" si="5"/>
        <v>134.35952645457817</v>
      </c>
      <c r="D76" s="132">
        <f t="shared" si="5"/>
        <v>192.30770902579417</v>
      </c>
      <c r="E76" s="132">
        <f t="shared" si="5"/>
        <v>178.97747588507426</v>
      </c>
      <c r="F76" s="132">
        <f t="shared" si="5"/>
        <v>98.697796356376031</v>
      </c>
      <c r="G76" s="132">
        <f t="shared" si="5"/>
        <v>125.84036220518135</v>
      </c>
      <c r="H76" s="132">
        <f t="shared" si="3"/>
        <v>84.718430613112488</v>
      </c>
      <c r="I76" s="132">
        <f t="shared" si="6"/>
        <v>730.18286992700394</v>
      </c>
      <c r="K76" s="131" t="s">
        <v>159</v>
      </c>
      <c r="L76" s="153">
        <f t="shared" si="7"/>
        <v>1</v>
      </c>
      <c r="M76" s="153">
        <f t="shared" si="4"/>
        <v>1</v>
      </c>
      <c r="N76" s="153">
        <f t="shared" si="4"/>
        <v>5.4089988671762679E-2</v>
      </c>
      <c r="O76" s="153">
        <f t="shared" si="4"/>
        <v>0.15842185503872139</v>
      </c>
      <c r="P76" s="153">
        <f t="shared" si="4"/>
        <v>7.2382102518778815E-2</v>
      </c>
      <c r="Q76" s="153">
        <f t="shared" si="4"/>
        <v>0.44876920581285235</v>
      </c>
    </row>
    <row r="77" spans="2:17">
      <c r="B77" s="131" t="s">
        <v>308</v>
      </c>
      <c r="C77" s="132">
        <f t="shared" si="5"/>
        <v>0</v>
      </c>
      <c r="D77" s="132">
        <f t="shared" si="5"/>
        <v>0</v>
      </c>
      <c r="E77" s="132">
        <f t="shared" si="5"/>
        <v>5.0553374199669898</v>
      </c>
      <c r="F77" s="132">
        <f t="shared" si="5"/>
        <v>1.02184171462458</v>
      </c>
      <c r="G77" s="132">
        <f t="shared" si="5"/>
        <v>30.632675862777774</v>
      </c>
      <c r="H77" s="132">
        <f t="shared" si="3"/>
        <v>0</v>
      </c>
      <c r="I77" s="132">
        <f t="shared" si="6"/>
        <v>36.709854997369341</v>
      </c>
      <c r="K77" s="131" t="s">
        <v>308</v>
      </c>
      <c r="L77" s="153">
        <f t="shared" si="7"/>
        <v>0</v>
      </c>
      <c r="M77" s="153">
        <f t="shared" si="4"/>
        <v>0</v>
      </c>
      <c r="N77" s="153">
        <f t="shared" si="4"/>
        <v>1.5278075770469401E-3</v>
      </c>
      <c r="O77" s="153">
        <f t="shared" si="4"/>
        <v>1.6401790714987519E-3</v>
      </c>
      <c r="P77" s="153">
        <f t="shared" si="4"/>
        <v>1.7619605076381516E-2</v>
      </c>
      <c r="Q77" s="153">
        <f t="shared" si="4"/>
        <v>0</v>
      </c>
    </row>
    <row r="78" spans="2:17">
      <c r="B78" s="131" t="s">
        <v>255</v>
      </c>
      <c r="C78" s="132">
        <f t="shared" si="5"/>
        <v>0</v>
      </c>
      <c r="D78" s="132">
        <f t="shared" si="5"/>
        <v>0</v>
      </c>
      <c r="E78" s="132">
        <f t="shared" si="5"/>
        <v>7.2999999999999995E-2</v>
      </c>
      <c r="F78" s="132">
        <f t="shared" si="5"/>
        <v>0</v>
      </c>
      <c r="G78" s="132">
        <f t="shared" si="5"/>
        <v>4.4439159977777773</v>
      </c>
      <c r="H78" s="132">
        <f t="shared" si="3"/>
        <v>0</v>
      </c>
      <c r="I78" s="132">
        <f t="shared" si="6"/>
        <v>4.5169159977777777</v>
      </c>
      <c r="K78" s="131" t="s">
        <v>255</v>
      </c>
      <c r="L78" s="153">
        <f t="shared" si="7"/>
        <v>0</v>
      </c>
      <c r="M78" s="153">
        <f t="shared" si="4"/>
        <v>0</v>
      </c>
      <c r="N78" s="153">
        <f t="shared" si="4"/>
        <v>2.2061821765629026E-5</v>
      </c>
      <c r="O78" s="153">
        <f t="shared" si="4"/>
        <v>0</v>
      </c>
      <c r="P78" s="153">
        <f t="shared" si="4"/>
        <v>2.556095498291154E-3</v>
      </c>
      <c r="Q78" s="153">
        <f t="shared" si="4"/>
        <v>0</v>
      </c>
    </row>
    <row r="79" spans="2:17">
      <c r="B79" s="131" t="s">
        <v>163</v>
      </c>
      <c r="C79" s="132">
        <f t="shared" si="5"/>
        <v>0</v>
      </c>
      <c r="D79" s="132">
        <f t="shared" si="5"/>
        <v>0</v>
      </c>
      <c r="E79" s="132">
        <f t="shared" si="5"/>
        <v>8.7814127505259627</v>
      </c>
      <c r="F79" s="132">
        <f t="shared" si="5"/>
        <v>10.468072519751814</v>
      </c>
      <c r="G79" s="132">
        <f t="shared" si="5"/>
        <v>0.11305512583333335</v>
      </c>
      <c r="H79" s="132">
        <f t="shared" si="3"/>
        <v>0</v>
      </c>
      <c r="I79" s="132">
        <f t="shared" si="6"/>
        <v>19.362540396111111</v>
      </c>
      <c r="K79" s="131" t="s">
        <v>163</v>
      </c>
      <c r="L79" s="153">
        <f t="shared" si="7"/>
        <v>0</v>
      </c>
      <c r="M79" s="153">
        <f t="shared" si="4"/>
        <v>0</v>
      </c>
      <c r="N79" s="153">
        <f t="shared" si="4"/>
        <v>2.6538899034592596E-3</v>
      </c>
      <c r="O79" s="153">
        <f t="shared" si="4"/>
        <v>1.6802517669907546E-2</v>
      </c>
      <c r="P79" s="153">
        <f t="shared" si="4"/>
        <v>6.5028163976508642E-5</v>
      </c>
      <c r="Q79" s="153">
        <f t="shared" si="4"/>
        <v>0</v>
      </c>
    </row>
    <row r="80" spans="2:17">
      <c r="B80" s="131" t="s">
        <v>162</v>
      </c>
      <c r="C80" s="132">
        <f t="shared" si="5"/>
        <v>0</v>
      </c>
      <c r="D80" s="132">
        <f t="shared" si="5"/>
        <v>0</v>
      </c>
      <c r="E80" s="132">
        <f t="shared" si="5"/>
        <v>0.72000000000000008</v>
      </c>
      <c r="F80" s="132">
        <f t="shared" si="5"/>
        <v>0.11600000000000001</v>
      </c>
      <c r="G80" s="132">
        <f t="shared" si="5"/>
        <v>4.6519999444444474E-2</v>
      </c>
      <c r="H80" s="132">
        <f t="shared" si="3"/>
        <v>0.20600000000000002</v>
      </c>
      <c r="I80" s="132">
        <f t="shared" si="6"/>
        <v>0.88251999944444459</v>
      </c>
      <c r="K80" s="131" t="s">
        <v>162</v>
      </c>
      <c r="L80" s="153">
        <f t="shared" si="7"/>
        <v>0</v>
      </c>
      <c r="M80" s="153">
        <f t="shared" si="4"/>
        <v>0</v>
      </c>
      <c r="N80" s="153">
        <f t="shared" si="4"/>
        <v>2.1759605029113564E-4</v>
      </c>
      <c r="O80" s="153">
        <f t="shared" si="4"/>
        <v>1.8619397659231025E-4</v>
      </c>
      <c r="P80" s="153">
        <f t="shared" si="4"/>
        <v>2.6757832780798143E-5</v>
      </c>
      <c r="Q80" s="153">
        <f t="shared" si="4"/>
        <v>1.091220124457062E-3</v>
      </c>
    </row>
    <row r="81" spans="2:17">
      <c r="B81" s="131" t="s">
        <v>769</v>
      </c>
      <c r="C81" s="132">
        <v>0</v>
      </c>
      <c r="D81" s="132">
        <v>0</v>
      </c>
      <c r="E81" s="132">
        <v>71.983315894457746</v>
      </c>
      <c r="F81" s="132">
        <v>9.0737839590482565</v>
      </c>
      <c r="G81" s="132">
        <v>0</v>
      </c>
      <c r="H81" s="132">
        <v>0</v>
      </c>
      <c r="I81" s="132">
        <f t="shared" si="6"/>
        <v>81.057099853506003</v>
      </c>
      <c r="K81" s="131" t="s">
        <v>769</v>
      </c>
      <c r="L81" s="153">
        <f t="shared" si="7"/>
        <v>0</v>
      </c>
      <c r="M81" s="153">
        <f t="shared" si="4"/>
        <v>0</v>
      </c>
      <c r="N81" s="153">
        <f t="shared" si="4"/>
        <v>2.1754562813184903E-2</v>
      </c>
      <c r="O81" s="153">
        <f t="shared" si="4"/>
        <v>1.4564516535126821E-2</v>
      </c>
      <c r="P81" s="153">
        <f t="shared" si="4"/>
        <v>0</v>
      </c>
      <c r="Q81" s="153">
        <f t="shared" si="4"/>
        <v>0</v>
      </c>
    </row>
    <row r="82" spans="2:17">
      <c r="B82" s="131" t="s">
        <v>1010</v>
      </c>
      <c r="C82" s="132">
        <f>SUM(C71:C81)</f>
        <v>134.35952645457817</v>
      </c>
      <c r="D82" s="132">
        <f t="shared" ref="D82:I82" si="8">SUM(D71:D81)</f>
        <v>192.30770902579417</v>
      </c>
      <c r="E82" s="132">
        <f t="shared" si="8"/>
        <v>3308.8835897373419</v>
      </c>
      <c r="F82" s="132">
        <f t="shared" si="8"/>
        <v>623.00619022705143</v>
      </c>
      <c r="G82" s="132">
        <f t="shared" si="8"/>
        <v>1738.5563257510146</v>
      </c>
      <c r="H82" s="132">
        <f t="shared" si="8"/>
        <v>188.77950963605585</v>
      </c>
      <c r="I82" s="132">
        <f t="shared" si="8"/>
        <v>5997.1133411957799</v>
      </c>
    </row>
    <row r="102" spans="2:11">
      <c r="B102" s="129" t="s">
        <v>770</v>
      </c>
      <c r="C102" s="130"/>
      <c r="D102" s="130"/>
      <c r="E102" s="130"/>
      <c r="F102" s="130"/>
      <c r="G102" s="130"/>
      <c r="H102" s="130"/>
      <c r="I102" s="130"/>
    </row>
    <row r="104" spans="2:11">
      <c r="B104" s="139" t="s">
        <v>213</v>
      </c>
      <c r="C104" s="101" t="s">
        <v>1000</v>
      </c>
    </row>
    <row r="105" spans="2:11">
      <c r="B105" s="139" t="s">
        <v>761</v>
      </c>
      <c r="C105" s="101" t="s">
        <v>139</v>
      </c>
    </row>
    <row r="106" spans="2:11">
      <c r="B106" s="139" t="s">
        <v>169</v>
      </c>
      <c r="C106" s="101" t="s">
        <v>166</v>
      </c>
    </row>
    <row r="108" spans="2:11">
      <c r="B108" s="139" t="s">
        <v>1002</v>
      </c>
      <c r="C108" t="s">
        <v>771</v>
      </c>
      <c r="E108" s="133"/>
      <c r="F108" s="133" t="s">
        <v>772</v>
      </c>
      <c r="G108" s="96"/>
    </row>
    <row r="109" spans="2:11">
      <c r="B109" s="131" t="s">
        <v>157</v>
      </c>
      <c r="C109" s="132">
        <v>2674.3208921159876</v>
      </c>
      <c r="E109" s="131" t="s">
        <v>157</v>
      </c>
      <c r="F109" s="132">
        <f>C109</f>
        <v>2674.3208921159876</v>
      </c>
      <c r="G109" s="132"/>
      <c r="K109" s="88"/>
    </row>
    <row r="110" spans="2:11">
      <c r="B110" s="131" t="s">
        <v>159</v>
      </c>
      <c r="C110" s="132">
        <v>730.18286992700416</v>
      </c>
      <c r="E110" s="131" t="s">
        <v>159</v>
      </c>
      <c r="F110" s="132">
        <f t="shared" ref="F110:F120" si="9">C110</f>
        <v>730.18286992700416</v>
      </c>
      <c r="I110" s="132"/>
      <c r="K110" s="88"/>
    </row>
    <row r="111" spans="2:11">
      <c r="B111" s="131" t="s">
        <v>156</v>
      </c>
      <c r="C111" s="132">
        <v>725.66201427804504</v>
      </c>
      <c r="E111" s="131" t="s">
        <v>156</v>
      </c>
      <c r="F111" s="132">
        <f t="shared" si="9"/>
        <v>725.66201427804504</v>
      </c>
      <c r="G111" s="132"/>
      <c r="K111" s="88"/>
    </row>
    <row r="112" spans="2:11">
      <c r="B112" s="131" t="s">
        <v>161</v>
      </c>
      <c r="C112" s="132">
        <v>704.37136865416664</v>
      </c>
      <c r="E112" s="131" t="s">
        <v>161</v>
      </c>
      <c r="F112" s="132">
        <f t="shared" si="9"/>
        <v>704.37136865416664</v>
      </c>
      <c r="H112" s="132"/>
      <c r="K112" s="88"/>
    </row>
    <row r="113" spans="2:11">
      <c r="B113" s="131" t="s">
        <v>155</v>
      </c>
      <c r="C113" s="132">
        <v>539.25740076595218</v>
      </c>
      <c r="E113" s="131" t="s">
        <v>155</v>
      </c>
      <c r="F113" s="132">
        <f t="shared" si="9"/>
        <v>539.25740076595218</v>
      </c>
      <c r="G113" s="132"/>
      <c r="K113" s="88"/>
    </row>
    <row r="114" spans="2:11">
      <c r="B114" s="131" t="s">
        <v>160</v>
      </c>
      <c r="C114" s="132">
        <v>480.78986421041708</v>
      </c>
      <c r="E114" s="131" t="s">
        <v>160</v>
      </c>
      <c r="F114" s="132">
        <f t="shared" si="9"/>
        <v>480.78986421041708</v>
      </c>
      <c r="I114" s="132"/>
      <c r="K114" s="88"/>
    </row>
    <row r="115" spans="2:11">
      <c r="B115" s="131" t="s">
        <v>311</v>
      </c>
      <c r="C115" s="132">
        <v>81.057099853506003</v>
      </c>
      <c r="E115" s="131" t="s">
        <v>769</v>
      </c>
      <c r="F115" s="132">
        <f t="shared" si="9"/>
        <v>81.057099853506003</v>
      </c>
      <c r="H115" s="132"/>
      <c r="K115" s="88"/>
    </row>
    <row r="116" spans="2:11">
      <c r="B116" s="131" t="s">
        <v>308</v>
      </c>
      <c r="C116" s="132">
        <v>36.709854997369348</v>
      </c>
      <c r="E116" s="131" t="s">
        <v>308</v>
      </c>
      <c r="F116" s="132">
        <f t="shared" si="9"/>
        <v>36.709854997369348</v>
      </c>
      <c r="G116" s="132"/>
      <c r="K116" s="88"/>
    </row>
    <row r="117" spans="2:11">
      <c r="B117" s="131" t="s">
        <v>163</v>
      </c>
      <c r="C117" s="132">
        <v>19.362540396111118</v>
      </c>
      <c r="E117" s="131" t="s">
        <v>163</v>
      </c>
      <c r="F117" s="132">
        <f t="shared" si="9"/>
        <v>19.362540396111118</v>
      </c>
      <c r="H117" s="132"/>
      <c r="K117" s="88"/>
    </row>
    <row r="118" spans="2:11">
      <c r="B118" s="131" t="s">
        <v>255</v>
      </c>
      <c r="C118" s="132">
        <v>4.5169159977777777</v>
      </c>
      <c r="E118" s="131" t="s">
        <v>255</v>
      </c>
      <c r="F118" s="132">
        <f t="shared" si="9"/>
        <v>4.5169159977777777</v>
      </c>
      <c r="H118" s="132"/>
      <c r="K118" s="88"/>
    </row>
    <row r="119" spans="2:11">
      <c r="B119" s="131" t="s">
        <v>162</v>
      </c>
      <c r="C119" s="132">
        <v>0.88251999944444459</v>
      </c>
      <c r="E119" s="131" t="s">
        <v>162</v>
      </c>
      <c r="F119" s="132">
        <f t="shared" si="9"/>
        <v>0.88251999944444459</v>
      </c>
      <c r="H119" s="132"/>
      <c r="K119" s="88"/>
    </row>
    <row r="120" spans="2:11">
      <c r="B120" s="131" t="s">
        <v>764</v>
      </c>
      <c r="C120" s="132">
        <v>5997.1133411957826</v>
      </c>
      <c r="E120" s="134" t="s">
        <v>764</v>
      </c>
      <c r="F120" s="135">
        <f t="shared" si="9"/>
        <v>5997.1133411957826</v>
      </c>
      <c r="G120" s="132"/>
      <c r="H120" s="132"/>
      <c r="I120" s="132"/>
    </row>
    <row r="121" spans="2:11">
      <c r="G121" s="157"/>
      <c r="H121" s="157"/>
      <c r="I121" s="157"/>
    </row>
    <row r="133" spans="2:17">
      <c r="B133" s="129" t="s">
        <v>773</v>
      </c>
      <c r="C133" s="130"/>
      <c r="D133" s="130"/>
      <c r="E133" s="130"/>
      <c r="F133" s="130"/>
      <c r="G133" s="130"/>
      <c r="H133" s="130"/>
      <c r="I133" s="130"/>
    </row>
    <row r="135" spans="2:17">
      <c r="B135" s="139" t="s">
        <v>761</v>
      </c>
      <c r="C135" s="101" t="s">
        <v>1000</v>
      </c>
    </row>
    <row r="136" spans="2:17">
      <c r="B136" s="139" t="s">
        <v>169</v>
      </c>
      <c r="C136" s="101" t="s">
        <v>166</v>
      </c>
    </row>
    <row r="137" spans="2:17">
      <c r="B137" s="139" t="s">
        <v>215</v>
      </c>
      <c r="C137" s="101" t="s">
        <v>166</v>
      </c>
    </row>
    <row r="139" spans="2:17">
      <c r="B139"/>
      <c r="C139" s="139" t="s">
        <v>762</v>
      </c>
      <c r="D139"/>
      <c r="E139"/>
      <c r="F139"/>
      <c r="G139"/>
      <c r="H139"/>
      <c r="I139"/>
      <c r="J139"/>
      <c r="K139"/>
    </row>
    <row r="140" spans="2:17">
      <c r="B140" s="139" t="s">
        <v>1002</v>
      </c>
      <c r="C140" s="101" t="s">
        <v>786</v>
      </c>
      <c r="D140" s="101" t="s">
        <v>787</v>
      </c>
      <c r="E140" s="101" t="s">
        <v>763</v>
      </c>
      <c r="F140" s="101" t="s">
        <v>1004</v>
      </c>
      <c r="G140" s="101" t="s">
        <v>785</v>
      </c>
      <c r="H140" s="101" t="s">
        <v>1005</v>
      </c>
      <c r="I140" s="101" t="s">
        <v>771</v>
      </c>
      <c r="J140" s="101" t="s">
        <v>1021</v>
      </c>
      <c r="K140" s="101" t="s">
        <v>1006</v>
      </c>
      <c r="M140" s="101" t="s">
        <v>1022</v>
      </c>
      <c r="Q140" s="101" t="s">
        <v>1024</v>
      </c>
    </row>
    <row r="141" spans="2:17">
      <c r="B141" s="131" t="s">
        <v>87</v>
      </c>
      <c r="C141" s="132">
        <v>1.0841651767465503</v>
      </c>
      <c r="D141" s="132">
        <v>4.5935067127725384</v>
      </c>
      <c r="E141" s="132">
        <v>86.023623114999538</v>
      </c>
      <c r="F141" s="132">
        <v>11.82710731623782</v>
      </c>
      <c r="G141" s="132">
        <v>66.63625176670692</v>
      </c>
      <c r="H141" s="132">
        <v>2.175427378180506</v>
      </c>
      <c r="I141" s="132">
        <v>170.16465408746333</v>
      </c>
      <c r="J141" s="132">
        <v>214.60955299999998</v>
      </c>
      <c r="K141" s="132">
        <v>-44.444898912536644</v>
      </c>
      <c r="L141" s="131" t="s">
        <v>87</v>
      </c>
      <c r="M141" s="88">
        <f>GETPIVOTDATA("Summe von H&amp;C",$B$139,"Country",L141)/Q141</f>
        <v>0.5317577275539529</v>
      </c>
      <c r="P141" s="158" t="s">
        <v>89</v>
      </c>
      <c r="Q141" s="159">
        <v>320.00410199999999</v>
      </c>
    </row>
    <row r="142" spans="2:17">
      <c r="B142" s="131" t="s">
        <v>9</v>
      </c>
      <c r="C142" s="132">
        <v>1.0872780174304673</v>
      </c>
      <c r="D142" s="132">
        <v>6.6408793498502554</v>
      </c>
      <c r="E142" s="132">
        <v>104.52601812832062</v>
      </c>
      <c r="F142" s="132">
        <v>19.640161314305754</v>
      </c>
      <c r="G142" s="132">
        <v>74.642778011291696</v>
      </c>
      <c r="H142" s="132">
        <v>4.7449565129288267</v>
      </c>
      <c r="I142" s="132">
        <v>206.5371148211988</v>
      </c>
      <c r="J142" s="132">
        <v>269.82646699999998</v>
      </c>
      <c r="K142" s="132">
        <v>-63.289352178801181</v>
      </c>
      <c r="L142" s="131" t="s">
        <v>9</v>
      </c>
      <c r="M142" s="88">
        <f t="shared" ref="M142:M171" si="10">GETPIVOTDATA("Summe von H&amp;C",$B$139,"Country",L142)/Q142</f>
        <v>0.52500399851823165</v>
      </c>
      <c r="P142" s="158" t="s">
        <v>11</v>
      </c>
      <c r="Q142" s="159">
        <v>393.40103199999999</v>
      </c>
    </row>
    <row r="143" spans="2:17">
      <c r="B143" s="131" t="s">
        <v>14</v>
      </c>
      <c r="C143" s="132">
        <v>2.9283893364326312</v>
      </c>
      <c r="D143" s="132">
        <v>2.1262813156678235</v>
      </c>
      <c r="E143" s="132">
        <v>25.22488145153482</v>
      </c>
      <c r="F143" s="132">
        <v>3.5494797341708941</v>
      </c>
      <c r="G143" s="132">
        <v>18.261507418030547</v>
      </c>
      <c r="H143" s="132">
        <v>1.4932407465847348</v>
      </c>
      <c r="I143" s="132">
        <v>52.090539255836717</v>
      </c>
      <c r="J143" s="132">
        <v>69.343874999999997</v>
      </c>
      <c r="K143" s="132">
        <v>-17.25333574416328</v>
      </c>
      <c r="L143" s="131" t="s">
        <v>14</v>
      </c>
      <c r="M143" s="88">
        <f t="shared" si="10"/>
        <v>0.48472237476848529</v>
      </c>
      <c r="P143" s="158" t="s">
        <v>16</v>
      </c>
      <c r="Q143" s="159">
        <v>107.46468899999999</v>
      </c>
    </row>
    <row r="144" spans="2:17">
      <c r="B144" s="131" t="s">
        <v>52</v>
      </c>
      <c r="C144" s="132">
        <v>1.339232933912635</v>
      </c>
      <c r="D144" s="132">
        <v>1.1780911966359429</v>
      </c>
      <c r="E144" s="132">
        <v>17.538791423526362</v>
      </c>
      <c r="F144" s="132">
        <v>2.1046340626583895</v>
      </c>
      <c r="G144" s="132">
        <v>8.5821307539221561</v>
      </c>
      <c r="H144" s="132">
        <v>1.6590696124796989</v>
      </c>
      <c r="I144" s="132">
        <v>30.742880370655488</v>
      </c>
      <c r="J144" s="132">
        <v>42.704197000000001</v>
      </c>
      <c r="K144" s="132">
        <v>-11.961316629344513</v>
      </c>
      <c r="L144" s="131" t="s">
        <v>52</v>
      </c>
      <c r="M144" s="88">
        <f t="shared" si="10"/>
        <v>0.44739136798422263</v>
      </c>
      <c r="P144" s="158" t="s">
        <v>54</v>
      </c>
      <c r="Q144" s="159">
        <v>68.715855000000005</v>
      </c>
    </row>
    <row r="145" spans="2:18">
      <c r="B145" s="131" t="s">
        <v>61</v>
      </c>
      <c r="C145" s="132">
        <v>0.91575638396756687</v>
      </c>
      <c r="D145" s="132">
        <v>0.40098329359280749</v>
      </c>
      <c r="E145" s="132">
        <v>1.4821621801598366</v>
      </c>
      <c r="F145" s="132">
        <v>1.0470588551386486</v>
      </c>
      <c r="G145" s="132">
        <v>1.5420975358553743</v>
      </c>
      <c r="H145" s="132">
        <v>0.64722396610424293</v>
      </c>
      <c r="I145" s="132">
        <v>5.3880582487142341</v>
      </c>
      <c r="J145" s="132">
        <v>8.5817769999999989</v>
      </c>
      <c r="K145" s="132">
        <v>-3.1937187512857648</v>
      </c>
      <c r="L145" s="131" t="s">
        <v>61</v>
      </c>
      <c r="M145" s="88">
        <f t="shared" si="10"/>
        <v>0.26269540556720211</v>
      </c>
      <c r="P145" s="158" t="s">
        <v>63</v>
      </c>
      <c r="Q145" s="159">
        <v>20.510667999999999</v>
      </c>
    </row>
    <row r="146" spans="2:18">
      <c r="B146" s="131" t="s">
        <v>19</v>
      </c>
      <c r="C146" s="132">
        <v>1.6644073040610505</v>
      </c>
      <c r="D146" s="132">
        <v>3.9481685347792612</v>
      </c>
      <c r="E146" s="132">
        <v>82.092553496774741</v>
      </c>
      <c r="F146" s="132">
        <v>13.647455368180466</v>
      </c>
      <c r="G146" s="132">
        <v>53.904723411992713</v>
      </c>
      <c r="H146" s="132">
        <v>5.3810391912568294</v>
      </c>
      <c r="I146" s="132">
        <v>155.25730811578822</v>
      </c>
      <c r="J146" s="132">
        <v>194.27100899999996</v>
      </c>
      <c r="K146" s="132">
        <v>-39.013700884211744</v>
      </c>
      <c r="L146" s="131" t="s">
        <v>19</v>
      </c>
      <c r="M146" s="88">
        <f t="shared" si="10"/>
        <v>0.56373625668724303</v>
      </c>
      <c r="P146" s="158" t="s">
        <v>20</v>
      </c>
      <c r="Q146" s="159">
        <v>275.40770399999997</v>
      </c>
    </row>
    <row r="147" spans="2:18">
      <c r="B147" s="131" t="s">
        <v>22</v>
      </c>
      <c r="C147" s="132">
        <v>0.19552409671461721</v>
      </c>
      <c r="D147" s="132">
        <v>2.6380435907596635</v>
      </c>
      <c r="E147" s="132">
        <v>47.874061682669947</v>
      </c>
      <c r="F147" s="132">
        <v>2.8329253012270477</v>
      </c>
      <c r="G147" s="132">
        <v>16.631778001698699</v>
      </c>
      <c r="H147" s="132">
        <v>1.1784752040235729</v>
      </c>
      <c r="I147" s="132">
        <v>70.172332673069988</v>
      </c>
      <c r="J147" s="132">
        <v>100.42504999999998</v>
      </c>
      <c r="K147" s="132">
        <v>-30.252717326929996</v>
      </c>
      <c r="L147" s="131" t="s">
        <v>22</v>
      </c>
      <c r="M147" s="88">
        <f t="shared" si="10"/>
        <v>0.41988994541797653</v>
      </c>
      <c r="P147" s="158" t="s">
        <v>24</v>
      </c>
      <c r="Q147" s="159">
        <v>167.12077399999998</v>
      </c>
    </row>
    <row r="148" spans="2:18">
      <c r="B148" s="131" t="s">
        <v>31</v>
      </c>
      <c r="C148" s="132">
        <v>0.14025736701567196</v>
      </c>
      <c r="D148" s="132">
        <v>0.40839951821916837</v>
      </c>
      <c r="E148" s="132">
        <v>12.186742752005891</v>
      </c>
      <c r="F148" s="132">
        <v>1.9923147131635552</v>
      </c>
      <c r="G148" s="132">
        <v>3.6865773271375248</v>
      </c>
      <c r="H148" s="132">
        <v>0.80087232464400027</v>
      </c>
      <c r="I148" s="132">
        <v>18.414291677541812</v>
      </c>
      <c r="J148" s="132">
        <v>22.902958999999996</v>
      </c>
      <c r="K148" s="132">
        <v>-4.4886673224581841</v>
      </c>
      <c r="L148" s="131" t="s">
        <v>31</v>
      </c>
      <c r="M148" s="88">
        <f t="shared" si="10"/>
        <v>0.55145725910203947</v>
      </c>
      <c r="P148" s="158" t="s">
        <v>33</v>
      </c>
      <c r="Q148" s="159">
        <v>33.392055999999997</v>
      </c>
    </row>
    <row r="149" spans="2:18">
      <c r="B149" s="131" t="s">
        <v>111</v>
      </c>
      <c r="C149" s="132">
        <v>0.59271394172786973</v>
      </c>
      <c r="D149" s="132">
        <v>3.4487691869970485</v>
      </c>
      <c r="E149" s="132">
        <v>80.663981177824752</v>
      </c>
      <c r="F149" s="132">
        <v>10.281488378982456</v>
      </c>
      <c r="G149" s="132">
        <v>72.26416191580536</v>
      </c>
      <c r="H149" s="132">
        <v>2.5258190095004971</v>
      </c>
      <c r="I149" s="132">
        <v>167.25111460133746</v>
      </c>
      <c r="J149" s="132">
        <v>224.09032900000003</v>
      </c>
      <c r="K149" s="132">
        <v>-56.839214398662563</v>
      </c>
      <c r="L149" s="131" t="s">
        <v>111</v>
      </c>
      <c r="M149" s="88">
        <f t="shared" si="10"/>
        <v>0.57169804985929695</v>
      </c>
      <c r="P149" s="158" t="s">
        <v>113</v>
      </c>
      <c r="Q149" s="159">
        <v>292.55148700000001</v>
      </c>
    </row>
    <row r="150" spans="2:18">
      <c r="B150" s="131" t="s">
        <v>47</v>
      </c>
      <c r="C150" s="132">
        <v>20.605216846412731</v>
      </c>
      <c r="D150" s="132">
        <v>24.500229590858638</v>
      </c>
      <c r="E150" s="132">
        <v>449.71607426981643</v>
      </c>
      <c r="F150" s="132">
        <v>87.834017150744529</v>
      </c>
      <c r="G150" s="132">
        <v>179.78886524359143</v>
      </c>
      <c r="H150" s="132">
        <v>35.044564232397079</v>
      </c>
      <c r="I150" s="132">
        <v>762.44440310142375</v>
      </c>
      <c r="J150" s="132">
        <v>1065.0288799999998</v>
      </c>
      <c r="K150" s="132">
        <v>-302.5844768985761</v>
      </c>
      <c r="L150" s="131" t="s">
        <v>47</v>
      </c>
      <c r="M150" s="88">
        <f t="shared" si="10"/>
        <v>0.44477896646407239</v>
      </c>
      <c r="P150" s="158" t="s">
        <v>49</v>
      </c>
      <c r="Q150" s="159">
        <v>1714.2096649999999</v>
      </c>
    </row>
    <row r="151" spans="2:18">
      <c r="B151" s="131" t="s">
        <v>26</v>
      </c>
      <c r="C151" s="132">
        <v>7.2036531063516165</v>
      </c>
      <c r="D151" s="132">
        <v>37.147904622848849</v>
      </c>
      <c r="E151" s="132">
        <v>703.15971238188922</v>
      </c>
      <c r="F151" s="132">
        <v>134.01100621471642</v>
      </c>
      <c r="G151" s="132">
        <v>449.58113203144063</v>
      </c>
      <c r="H151" s="132">
        <v>23.785876943341407</v>
      </c>
      <c r="I151" s="132">
        <v>1331.1034083572467</v>
      </c>
      <c r="J151" s="132">
        <v>1749.888179</v>
      </c>
      <c r="K151" s="132">
        <v>-418.7847706427533</v>
      </c>
      <c r="L151" s="131" t="s">
        <v>26</v>
      </c>
      <c r="M151" s="88">
        <f t="shared" si="10"/>
        <v>0.53963665990530141</v>
      </c>
      <c r="P151" s="158" t="s">
        <v>28</v>
      </c>
      <c r="Q151" s="159">
        <v>2466.666013</v>
      </c>
    </row>
    <row r="152" spans="2:18">
      <c r="B152" s="131" t="s">
        <v>39</v>
      </c>
      <c r="C152" s="132">
        <v>7.9845658486527293</v>
      </c>
      <c r="D152" s="132">
        <v>3.3756901333244169</v>
      </c>
      <c r="E152" s="132">
        <v>45.724961143707461</v>
      </c>
      <c r="F152" s="132">
        <v>7.0773888014392945</v>
      </c>
      <c r="G152" s="132">
        <v>21.257275516579345</v>
      </c>
      <c r="H152" s="132">
        <v>11.861962287523141</v>
      </c>
      <c r="I152" s="132">
        <v>85.419881443703247</v>
      </c>
      <c r="J152" s="132">
        <v>116.08251899999996</v>
      </c>
      <c r="K152" s="132">
        <v>-30.662637556296716</v>
      </c>
      <c r="L152" s="131" t="s">
        <v>39</v>
      </c>
      <c r="M152" s="88">
        <f t="shared" si="10"/>
        <v>0.42921603674387449</v>
      </c>
      <c r="P152" s="158" t="s">
        <v>41</v>
      </c>
      <c r="Q152" s="159">
        <v>199.01372299999997</v>
      </c>
    </row>
    <row r="153" spans="2:18">
      <c r="B153" s="131" t="s">
        <v>77</v>
      </c>
      <c r="C153" s="132">
        <v>1.0051566395136249</v>
      </c>
      <c r="D153" s="132">
        <v>2.414907681902295</v>
      </c>
      <c r="E153" s="132">
        <v>59.701507810311632</v>
      </c>
      <c r="F153" s="132">
        <v>13.15536983970998</v>
      </c>
      <c r="G153" s="132">
        <v>18.238845072435002</v>
      </c>
      <c r="H153" s="132">
        <v>2.2564178491799964</v>
      </c>
      <c r="I153" s="132">
        <v>94.515787043872535</v>
      </c>
      <c r="J153" s="132">
        <v>121.71609099999998</v>
      </c>
      <c r="K153" s="132">
        <v>-27.200303956127442</v>
      </c>
      <c r="L153" s="131" t="s">
        <v>77</v>
      </c>
      <c r="M153" s="88">
        <f t="shared" si="10"/>
        <v>0.54825139103310283</v>
      </c>
      <c r="P153" s="158" t="s">
        <v>78</v>
      </c>
      <c r="Q153" s="159">
        <v>172.39497899999998</v>
      </c>
    </row>
    <row r="154" spans="2:18">
      <c r="B154" s="131" t="s">
        <v>138</v>
      </c>
      <c r="C154" s="132">
        <v>5.5314770600140242E-2</v>
      </c>
      <c r="D154" s="132">
        <v>0.34120021187662503</v>
      </c>
      <c r="E154" s="132">
        <v>6.2132442043011276</v>
      </c>
      <c r="F154" s="132">
        <v>0.71143817300344259</v>
      </c>
      <c r="G154" s="132">
        <v>1.0150913568524083</v>
      </c>
      <c r="H154" s="132">
        <v>9.3388899999999997E-2</v>
      </c>
      <c r="I154" s="132">
        <v>8.336288716633744</v>
      </c>
      <c r="J154" s="132">
        <v>0</v>
      </c>
      <c r="K154" s="132">
        <v>8.336288716633744</v>
      </c>
      <c r="L154" s="131" t="s">
        <v>138</v>
      </c>
      <c r="M154" s="88">
        <f t="shared" si="10"/>
        <v>0.27603605021966038</v>
      </c>
      <c r="P154" s="160"/>
      <c r="Q154" s="165">
        <v>30.2</v>
      </c>
      <c r="R154" s="101" t="s">
        <v>1026</v>
      </c>
    </row>
    <row r="155" spans="2:18">
      <c r="B155" s="131" t="s">
        <v>35</v>
      </c>
      <c r="C155" s="132">
        <v>0.27469725693076708</v>
      </c>
      <c r="D155" s="132">
        <v>2.0244526233093412</v>
      </c>
      <c r="E155" s="132">
        <v>33.062095712859531</v>
      </c>
      <c r="F155" s="132">
        <v>6.5800863348339362</v>
      </c>
      <c r="G155" s="132">
        <v>13.688364229424122</v>
      </c>
      <c r="H155" s="132">
        <v>1.4910756985999754</v>
      </c>
      <c r="I155" s="132">
        <v>55.629696157357699</v>
      </c>
      <c r="J155" s="132">
        <v>73.173634000000021</v>
      </c>
      <c r="K155" s="132">
        <v>-17.543937842642322</v>
      </c>
      <c r="L155" s="131" t="s">
        <v>35</v>
      </c>
      <c r="M155" s="88">
        <f t="shared" si="10"/>
        <v>0.44935910611054658</v>
      </c>
      <c r="P155" s="158" t="s">
        <v>36</v>
      </c>
      <c r="Q155" s="159">
        <v>123.79786100000001</v>
      </c>
    </row>
    <row r="156" spans="2:18">
      <c r="B156" s="131" t="s">
        <v>56</v>
      </c>
      <c r="C156" s="132">
        <v>37.617232539623195</v>
      </c>
      <c r="D156" s="132">
        <v>24.073260029799581</v>
      </c>
      <c r="E156" s="132">
        <v>421.02582630641496</v>
      </c>
      <c r="F156" s="132">
        <v>65.883197499385957</v>
      </c>
      <c r="G156" s="132">
        <v>203.13296168451515</v>
      </c>
      <c r="H156" s="132">
        <v>20.037134646736483</v>
      </c>
      <c r="I156" s="132">
        <v>751.73247805973881</v>
      </c>
      <c r="J156" s="132">
        <v>926.57489299999997</v>
      </c>
      <c r="K156" s="132">
        <v>-174.84241494026116</v>
      </c>
      <c r="L156" s="131" t="s">
        <v>56</v>
      </c>
      <c r="M156" s="88">
        <f t="shared" si="10"/>
        <v>0.5293661873891008</v>
      </c>
      <c r="P156" s="158" t="s">
        <v>58</v>
      </c>
      <c r="Q156" s="159">
        <v>1420.061379</v>
      </c>
    </row>
    <row r="157" spans="2:18">
      <c r="B157" s="131" t="s">
        <v>65</v>
      </c>
      <c r="C157" s="132">
        <v>0.20559267626464098</v>
      </c>
      <c r="D157" s="132">
        <v>0.47358246928441261</v>
      </c>
      <c r="E157" s="132">
        <v>17.369738740377176</v>
      </c>
      <c r="F157" s="132">
        <v>2.5598396295201775</v>
      </c>
      <c r="G157" s="132">
        <v>6.9496286612566287</v>
      </c>
      <c r="H157" s="132">
        <v>1.0690926361063233</v>
      </c>
      <c r="I157" s="132">
        <v>27.558382176703034</v>
      </c>
      <c r="J157" s="132">
        <v>32.880336</v>
      </c>
      <c r="K157" s="132">
        <v>-5.3219538232969654</v>
      </c>
      <c r="L157" s="131" t="s">
        <v>65</v>
      </c>
      <c r="M157" s="88">
        <f t="shared" si="10"/>
        <v>0.58841209312289799</v>
      </c>
      <c r="P157" s="158" t="s">
        <v>67</v>
      </c>
      <c r="Q157" s="159">
        <v>46.835172999999998</v>
      </c>
    </row>
    <row r="158" spans="2:18">
      <c r="B158" s="131" t="s">
        <v>69</v>
      </c>
      <c r="C158" s="132">
        <v>0.20576486138729652</v>
      </c>
      <c r="D158" s="132">
        <v>0.84730516708250248</v>
      </c>
      <c r="E158" s="132">
        <v>16.43160055991693</v>
      </c>
      <c r="F158" s="132">
        <v>2.863314417823402</v>
      </c>
      <c r="G158" s="132">
        <v>7.3623317000600377</v>
      </c>
      <c r="H158" s="132">
        <v>1.4562791802067945</v>
      </c>
      <c r="I158" s="132">
        <v>27.71031670627017</v>
      </c>
      <c r="J158" s="132">
        <v>36.725213999999987</v>
      </c>
      <c r="K158" s="132">
        <v>-9.0148972937298169</v>
      </c>
      <c r="L158" s="131" t="s">
        <v>69</v>
      </c>
      <c r="M158" s="88">
        <f t="shared" si="10"/>
        <v>0.4919595222651868</v>
      </c>
      <c r="P158" s="158" t="s">
        <v>71</v>
      </c>
      <c r="Q158" s="159">
        <v>56.326415999999995</v>
      </c>
    </row>
    <row r="159" spans="2:18">
      <c r="B159" s="131" t="s">
        <v>72</v>
      </c>
      <c r="C159" s="132">
        <v>0.1924767914966205</v>
      </c>
      <c r="D159" s="132">
        <v>0.28986478025065621</v>
      </c>
      <c r="E159" s="132">
        <v>7.5196289346350547</v>
      </c>
      <c r="F159" s="132">
        <v>1.1101630127880104</v>
      </c>
      <c r="G159" s="132">
        <v>5.2463811424976967</v>
      </c>
      <c r="H159" s="132">
        <v>0.15558328296303589</v>
      </c>
      <c r="I159" s="132">
        <v>14.358514661668039</v>
      </c>
      <c r="J159" s="132">
        <v>18.311435000000007</v>
      </c>
      <c r="K159" s="132">
        <v>-3.9529203383319675</v>
      </c>
      <c r="L159" s="131" t="s">
        <v>72</v>
      </c>
      <c r="M159" s="88">
        <f t="shared" si="10"/>
        <v>0.29553093429190291</v>
      </c>
      <c r="P159" s="158" t="s">
        <v>74</v>
      </c>
      <c r="Q159" s="159">
        <v>48.585488000000005</v>
      </c>
    </row>
    <row r="160" spans="2:18">
      <c r="B160" s="131" t="s">
        <v>79</v>
      </c>
      <c r="C160" s="132">
        <v>0.32047399742569982</v>
      </c>
      <c r="D160" s="132">
        <v>0.10113637109010468</v>
      </c>
      <c r="E160" s="132">
        <v>0.29408134690402166</v>
      </c>
      <c r="F160" s="132">
        <v>0.25526386104454307</v>
      </c>
      <c r="G160" s="132">
        <v>0.12667904021804108</v>
      </c>
      <c r="H160" s="132">
        <v>0.11856189763779526</v>
      </c>
      <c r="I160" s="132">
        <v>1.0976346166824102</v>
      </c>
      <c r="J160" s="132">
        <v>2.217841</v>
      </c>
      <c r="K160" s="132">
        <v>-1.1202063833175897</v>
      </c>
      <c r="L160" s="131" t="s">
        <v>79</v>
      </c>
      <c r="M160" s="88">
        <f t="shared" si="10"/>
        <v>0.19214085649169321</v>
      </c>
      <c r="P160" s="158" t="s">
        <v>81</v>
      </c>
      <c r="Q160" s="159">
        <v>5.712656</v>
      </c>
    </row>
    <row r="161" spans="2:18">
      <c r="B161" s="131" t="s">
        <v>83</v>
      </c>
      <c r="C161" s="132">
        <v>2.3644123197278151</v>
      </c>
      <c r="D161" s="132">
        <v>10.141382303706028</v>
      </c>
      <c r="E161" s="132">
        <v>147.93788425554141</v>
      </c>
      <c r="F161" s="132">
        <v>25.824776171082437</v>
      </c>
      <c r="G161" s="132">
        <v>114.6931777491403</v>
      </c>
      <c r="H161" s="132">
        <v>2.8470949430051928</v>
      </c>
      <c r="I161" s="132">
        <v>300.96163279919801</v>
      </c>
      <c r="J161" s="132">
        <v>382.73283300000003</v>
      </c>
      <c r="K161" s="132">
        <v>-81.771200200802014</v>
      </c>
      <c r="L161" s="131" t="s">
        <v>83</v>
      </c>
      <c r="M161" s="88">
        <f t="shared" si="10"/>
        <v>0.5060917951992715</v>
      </c>
      <c r="P161" s="158" t="s">
        <v>85</v>
      </c>
      <c r="Q161" s="159">
        <v>594.677953</v>
      </c>
    </row>
    <row r="162" spans="2:18">
      <c r="B162" s="131" t="s">
        <v>135</v>
      </c>
      <c r="C162" s="132">
        <v>0.2365986684454835</v>
      </c>
      <c r="D162" s="132">
        <v>3.0058478840619234</v>
      </c>
      <c r="E162" s="132">
        <v>47.857297423430786</v>
      </c>
      <c r="F162" s="132">
        <v>3.5771847632245599</v>
      </c>
      <c r="G162" s="132">
        <v>24.5334487152411</v>
      </c>
      <c r="H162" s="132">
        <v>1.6659272149074267</v>
      </c>
      <c r="I162" s="132">
        <v>79.21037745440384</v>
      </c>
      <c r="J162" s="132">
        <v>149.002397</v>
      </c>
      <c r="K162" s="132">
        <v>-69.792019545596162</v>
      </c>
      <c r="L162" s="131" t="s">
        <v>135</v>
      </c>
      <c r="M162" s="88">
        <f t="shared" si="10"/>
        <v>0.36258871939458109</v>
      </c>
      <c r="P162" s="158" t="s">
        <v>136</v>
      </c>
      <c r="Q162" s="162">
        <v>218.45792</v>
      </c>
      <c r="R162" s="101" t="s">
        <v>1025</v>
      </c>
    </row>
    <row r="163" spans="2:18">
      <c r="B163" s="131" t="s">
        <v>92</v>
      </c>
      <c r="C163" s="132">
        <v>2.7312438876507255</v>
      </c>
      <c r="D163" s="132">
        <v>10.839383805257484</v>
      </c>
      <c r="E163" s="132">
        <v>209.10605153476138</v>
      </c>
      <c r="F163" s="132">
        <v>40.463425361107738</v>
      </c>
      <c r="G163" s="132">
        <v>121.74650534055466</v>
      </c>
      <c r="H163" s="132">
        <v>24.862414902966066</v>
      </c>
      <c r="I163" s="132">
        <v>384.886609929332</v>
      </c>
      <c r="J163" s="132">
        <v>507.05637000000007</v>
      </c>
      <c r="K163" s="132">
        <v>-122.16976007066808</v>
      </c>
      <c r="L163" s="131" t="s">
        <v>92</v>
      </c>
      <c r="M163" s="88">
        <f t="shared" si="10"/>
        <v>0.513075472024903</v>
      </c>
      <c r="P163" s="158" t="s">
        <v>94</v>
      </c>
      <c r="Q163" s="159">
        <v>750.155934</v>
      </c>
    </row>
    <row r="164" spans="2:18">
      <c r="B164" s="131" t="s">
        <v>95</v>
      </c>
      <c r="C164" s="132">
        <v>4.7504553397145886</v>
      </c>
      <c r="D164" s="132">
        <v>3.2896556164438229</v>
      </c>
      <c r="E164" s="132">
        <v>15.370353424830931</v>
      </c>
      <c r="F164" s="132">
        <v>8.462938077119567</v>
      </c>
      <c r="G164" s="132">
        <v>36.104809654223232</v>
      </c>
      <c r="H164" s="132">
        <v>12.491346727372163</v>
      </c>
      <c r="I164" s="132">
        <v>67.978212112332145</v>
      </c>
      <c r="J164" s="132">
        <v>108.685839</v>
      </c>
      <c r="K164" s="132">
        <v>-40.707626887667857</v>
      </c>
      <c r="L164" s="131" t="s">
        <v>95</v>
      </c>
      <c r="M164" s="88">
        <f t="shared" si="10"/>
        <v>0.36010683721883174</v>
      </c>
      <c r="P164" s="158" t="s">
        <v>97</v>
      </c>
      <c r="Q164" s="159">
        <v>188.772345</v>
      </c>
    </row>
    <row r="165" spans="2:18">
      <c r="B165" s="131" t="s">
        <v>100</v>
      </c>
      <c r="C165" s="132">
        <v>0.56044748204779538</v>
      </c>
      <c r="D165" s="132">
        <v>3.6622801684393189</v>
      </c>
      <c r="E165" s="132">
        <v>75.034724347007142</v>
      </c>
      <c r="F165" s="132">
        <v>8.7631012130027663</v>
      </c>
      <c r="G165" s="132">
        <v>49.093158402113943</v>
      </c>
      <c r="H165" s="132">
        <v>19.697321226844355</v>
      </c>
      <c r="I165" s="132">
        <v>137.11371161261098</v>
      </c>
      <c r="J165" s="132">
        <v>193.18127800000002</v>
      </c>
      <c r="K165" s="132">
        <v>-56.067566387389036</v>
      </c>
      <c r="L165" s="131" t="s">
        <v>100</v>
      </c>
      <c r="M165" s="88">
        <f t="shared" si="10"/>
        <v>0.51706754354693518</v>
      </c>
      <c r="P165" s="158" t="s">
        <v>101</v>
      </c>
      <c r="Q165" s="159">
        <v>265.17563000000001</v>
      </c>
    </row>
    <row r="166" spans="2:18">
      <c r="B166" s="131" t="s">
        <v>107</v>
      </c>
      <c r="C166" s="132">
        <v>1.2190473361994048</v>
      </c>
      <c r="D166" s="132">
        <v>1.6448321075278185</v>
      </c>
      <c r="E166" s="132">
        <v>39.41307656582277</v>
      </c>
      <c r="F166" s="132">
        <v>7.0233572439272596</v>
      </c>
      <c r="G166" s="132">
        <v>32.49086181396374</v>
      </c>
      <c r="H166" s="132">
        <v>2.4963171556193657</v>
      </c>
      <c r="I166" s="132">
        <v>81.791175067441003</v>
      </c>
      <c r="J166" s="132">
        <v>91.48390599999999</v>
      </c>
      <c r="K166" s="132">
        <v>-9.6927309325589874</v>
      </c>
      <c r="L166" s="131" t="s">
        <v>107</v>
      </c>
      <c r="M166" s="88">
        <f t="shared" si="10"/>
        <v>0.6797053346224724</v>
      </c>
      <c r="P166" s="158" t="s">
        <v>109</v>
      </c>
      <c r="Q166" s="159">
        <v>120.33328399999999</v>
      </c>
    </row>
    <row r="167" spans="2:18">
      <c r="B167" s="131" t="s">
        <v>103</v>
      </c>
      <c r="C167" s="132">
        <v>0.51329381290400589</v>
      </c>
      <c r="D167" s="132">
        <v>0.61084267235173728</v>
      </c>
      <c r="E167" s="132">
        <v>11.82610028329518</v>
      </c>
      <c r="F167" s="132">
        <v>2.9648464791900553</v>
      </c>
      <c r="G167" s="132">
        <v>7.4863579115840428</v>
      </c>
      <c r="H167" s="132">
        <v>0.58553009486939456</v>
      </c>
      <c r="I167" s="132">
        <v>23.401441159325021</v>
      </c>
      <c r="J167" s="132">
        <v>33.137358999999996</v>
      </c>
      <c r="K167" s="132">
        <v>-9.7359178406749756</v>
      </c>
      <c r="L167" s="131" t="s">
        <v>103</v>
      </c>
      <c r="M167" s="88">
        <f t="shared" si="10"/>
        <v>0.41445144193343897</v>
      </c>
      <c r="P167" s="158" t="s">
        <v>105</v>
      </c>
      <c r="Q167" s="159">
        <v>56.463650000000001</v>
      </c>
    </row>
    <row r="168" spans="2:18">
      <c r="B168" s="131" t="s">
        <v>43</v>
      </c>
      <c r="C168" s="132">
        <v>34.958336392858044</v>
      </c>
      <c r="D168" s="132">
        <v>18.248289310673599</v>
      </c>
      <c r="E168" s="132">
        <v>131.99468321623661</v>
      </c>
      <c r="F168" s="132">
        <v>43.485742706729233</v>
      </c>
      <c r="G168" s="132">
        <v>155.08755139647963</v>
      </c>
      <c r="H168" s="132">
        <v>14.361143006378139</v>
      </c>
      <c r="I168" s="132">
        <v>383.77460302297715</v>
      </c>
      <c r="J168" s="132">
        <v>538.98420899999996</v>
      </c>
      <c r="K168" s="132">
        <v>-155.20960597702282</v>
      </c>
      <c r="L168" s="131" t="s">
        <v>43</v>
      </c>
      <c r="M168" s="88">
        <f t="shared" si="10"/>
        <v>0.39684860818741563</v>
      </c>
      <c r="P168" s="158" t="s">
        <v>45</v>
      </c>
      <c r="Q168" s="159">
        <v>967.05543399999999</v>
      </c>
    </row>
    <row r="169" spans="2:18">
      <c r="B169" s="131" t="s">
        <v>116</v>
      </c>
      <c r="C169" s="132">
        <v>0.61405748645920133</v>
      </c>
      <c r="D169" s="132">
        <v>4.1895183386200374</v>
      </c>
      <c r="E169" s="132">
        <v>81.858301695856483</v>
      </c>
      <c r="F169" s="132">
        <v>11.910456529337639</v>
      </c>
      <c r="G169" s="132">
        <v>79.313863750722064</v>
      </c>
      <c r="H169" s="132">
        <v>1.728929859219587</v>
      </c>
      <c r="I169" s="132">
        <v>177.88619780099543</v>
      </c>
      <c r="J169" s="132">
        <v>274.37496000000004</v>
      </c>
      <c r="K169" s="132">
        <v>-96.488762199004611</v>
      </c>
      <c r="L169" s="131" t="s">
        <v>116</v>
      </c>
      <c r="M169" s="88">
        <f t="shared" si="10"/>
        <v>0.47238972998207307</v>
      </c>
      <c r="P169" s="158" t="s">
        <v>118</v>
      </c>
      <c r="Q169" s="159">
        <v>376.56660700000003</v>
      </c>
    </row>
    <row r="170" spans="2:18">
      <c r="B170" s="131" t="s">
        <v>137</v>
      </c>
      <c r="C170" s="132">
        <v>1.6458256444550794</v>
      </c>
      <c r="D170" s="132">
        <v>2.911245953809237</v>
      </c>
      <c r="E170" s="132">
        <v>66.494269387931297</v>
      </c>
      <c r="F170" s="132">
        <v>11.812675078248978</v>
      </c>
      <c r="G170" s="132">
        <v>22.232242367044229</v>
      </c>
      <c r="H170" s="132">
        <v>2.0557777777777777</v>
      </c>
      <c r="I170" s="132">
        <v>105.09625843148882</v>
      </c>
      <c r="J170" s="132">
        <v>0</v>
      </c>
      <c r="K170" s="132">
        <v>105.09625843148882</v>
      </c>
      <c r="L170" s="131" t="s">
        <v>137</v>
      </c>
      <c r="M170" s="88">
        <f t="shared" si="10"/>
        <v>0.43287095596695779</v>
      </c>
      <c r="P170" s="160" t="s">
        <v>140</v>
      </c>
      <c r="Q170" s="161">
        <v>242.78888888888886</v>
      </c>
      <c r="R170" s="101" t="s">
        <v>1025</v>
      </c>
    </row>
    <row r="171" spans="2:18">
      <c r="B171" s="131" t="s">
        <v>120</v>
      </c>
      <c r="C171" s="132">
        <v>1.0856772777264112</v>
      </c>
      <c r="D171" s="132">
        <v>19.050068533749041</v>
      </c>
      <c r="E171" s="132">
        <v>423.06857659499542</v>
      </c>
      <c r="F171" s="132">
        <v>101.05450531211658</v>
      </c>
      <c r="G171" s="132">
        <v>158.46252681166348</v>
      </c>
      <c r="H171" s="132">
        <v>12.376498283443038</v>
      </c>
      <c r="I171" s="132">
        <v>702.72135453025089</v>
      </c>
      <c r="J171" s="132">
        <v>955.82783200000017</v>
      </c>
      <c r="K171" s="132">
        <v>-253.10647746974928</v>
      </c>
      <c r="L171" s="131" t="s">
        <v>120</v>
      </c>
      <c r="M171" s="88">
        <f t="shared" si="10"/>
        <v>0.44772289996001557</v>
      </c>
      <c r="P171" s="158" t="s">
        <v>122</v>
      </c>
      <c r="Q171" s="159">
        <v>1569.5452580000001</v>
      </c>
    </row>
    <row r="172" spans="2:18">
      <c r="B172" s="131" t="s">
        <v>764</v>
      </c>
      <c r="C172" s="132">
        <v>136.29726554085664</v>
      </c>
      <c r="D172" s="132">
        <v>198.56600307554191</v>
      </c>
      <c r="E172" s="132">
        <v>3467.7926055486596</v>
      </c>
      <c r="F172" s="132">
        <v>654.30671891416159</v>
      </c>
      <c r="G172" s="132">
        <v>2023.7840657340414</v>
      </c>
      <c r="H172" s="132">
        <v>213.14436269279747</v>
      </c>
      <c r="I172" s="132">
        <v>6480.746658813262</v>
      </c>
      <c r="J172" s="132">
        <v>8523.8212210000002</v>
      </c>
      <c r="K172" s="132">
        <v>-2043.0745621867386</v>
      </c>
    </row>
    <row r="173" spans="2:18">
      <c r="P173" s="101" t="s">
        <v>1023</v>
      </c>
      <c r="Q173" s="132">
        <f>SUM(Q141:Q171)-Q162</f>
        <v>13093.906703888888</v>
      </c>
    </row>
    <row r="175" spans="2:18">
      <c r="C175" s="8" t="s">
        <v>774</v>
      </c>
    </row>
    <row r="179" spans="2:9" ht="30">
      <c r="B179" s="133"/>
      <c r="C179" s="144" t="s">
        <v>228</v>
      </c>
      <c r="D179" s="144" t="s">
        <v>226</v>
      </c>
      <c r="E179" s="136" t="s">
        <v>222</v>
      </c>
      <c r="F179" s="144" t="s">
        <v>229</v>
      </c>
      <c r="G179" s="136" t="s">
        <v>223</v>
      </c>
      <c r="H179" s="136" t="s">
        <v>1007</v>
      </c>
      <c r="I179" s="136" t="s">
        <v>775</v>
      </c>
    </row>
    <row r="180" spans="2:9">
      <c r="B180" s="155" t="s">
        <v>26</v>
      </c>
      <c r="C180" s="155">
        <v>7.2036531063516165</v>
      </c>
      <c r="D180" s="155">
        <v>37.147904622848849</v>
      </c>
      <c r="E180" s="155">
        <v>703.15971238188922</v>
      </c>
      <c r="F180" s="155">
        <v>134.01100621471642</v>
      </c>
      <c r="G180" s="155">
        <v>449.58113203144063</v>
      </c>
      <c r="H180" s="155">
        <v>23.785876943341407</v>
      </c>
      <c r="I180" s="155">
        <v>1331.1034083572467</v>
      </c>
    </row>
    <row r="181" spans="2:9">
      <c r="B181" s="155" t="s">
        <v>47</v>
      </c>
      <c r="C181" s="155">
        <v>20.605216846412731</v>
      </c>
      <c r="D181" s="155">
        <v>24.500229590858638</v>
      </c>
      <c r="E181" s="155">
        <v>449.71607426981643</v>
      </c>
      <c r="F181" s="155">
        <v>87.834017150744529</v>
      </c>
      <c r="G181" s="155">
        <v>179.78886524359143</v>
      </c>
      <c r="H181" s="155">
        <v>35.044564232397079</v>
      </c>
      <c r="I181" s="155">
        <v>762.44440310142375</v>
      </c>
    </row>
    <row r="182" spans="2:9">
      <c r="B182" s="155" t="s">
        <v>56</v>
      </c>
      <c r="C182" s="155">
        <v>37.617232539623195</v>
      </c>
      <c r="D182" s="155">
        <v>24.073260029799581</v>
      </c>
      <c r="E182" s="155">
        <v>421.02582630641496</v>
      </c>
      <c r="F182" s="155">
        <v>65.883197499385957</v>
      </c>
      <c r="G182" s="155">
        <v>203.13296168451515</v>
      </c>
      <c r="H182" s="155">
        <v>20.037134646736483</v>
      </c>
      <c r="I182" s="155">
        <v>751.73247805973881</v>
      </c>
    </row>
    <row r="183" spans="2:9">
      <c r="B183" s="155" t="s">
        <v>120</v>
      </c>
      <c r="C183" s="155">
        <v>1.0856772777264112</v>
      </c>
      <c r="D183" s="155">
        <v>19.050068533749041</v>
      </c>
      <c r="E183" s="155">
        <v>423.06857659499542</v>
      </c>
      <c r="F183" s="155">
        <v>101.05450531211658</v>
      </c>
      <c r="G183" s="155">
        <v>158.46252681166348</v>
      </c>
      <c r="H183" s="155">
        <v>12.376498283443038</v>
      </c>
      <c r="I183" s="155">
        <v>702.72135453025089</v>
      </c>
    </row>
    <row r="184" spans="2:9">
      <c r="B184" s="155" t="s">
        <v>92</v>
      </c>
      <c r="C184" s="155">
        <v>2.7312438876507255</v>
      </c>
      <c r="D184" s="155">
        <v>10.839383805257484</v>
      </c>
      <c r="E184" s="155">
        <v>209.10605153476138</v>
      </c>
      <c r="F184" s="155">
        <v>40.463425361107738</v>
      </c>
      <c r="G184" s="155">
        <v>121.74650534055466</v>
      </c>
      <c r="H184" s="155">
        <v>24.862414902966066</v>
      </c>
      <c r="I184" s="155">
        <v>384.886609929332</v>
      </c>
    </row>
    <row r="185" spans="2:9">
      <c r="B185" s="155" t="s">
        <v>43</v>
      </c>
      <c r="C185" s="155">
        <v>34.958336392858044</v>
      </c>
      <c r="D185" s="155">
        <v>18.248289310673599</v>
      </c>
      <c r="E185" s="155">
        <v>131.99468321623661</v>
      </c>
      <c r="F185" s="155">
        <v>43.485742706729233</v>
      </c>
      <c r="G185" s="155">
        <v>155.08755139647963</v>
      </c>
      <c r="H185" s="155">
        <v>14.361143006378139</v>
      </c>
      <c r="I185" s="155">
        <v>383.77460302297715</v>
      </c>
    </row>
    <row r="186" spans="2:9">
      <c r="B186" s="155" t="s">
        <v>83</v>
      </c>
      <c r="C186" s="155">
        <v>2.3644123197278151</v>
      </c>
      <c r="D186" s="155">
        <v>10.141382303706028</v>
      </c>
      <c r="E186" s="155">
        <v>147.93788425554141</v>
      </c>
      <c r="F186" s="155">
        <v>25.824776171082437</v>
      </c>
      <c r="G186" s="155">
        <v>114.6931777491403</v>
      </c>
      <c r="H186" s="155">
        <v>2.8470949430051928</v>
      </c>
      <c r="I186" s="155">
        <v>300.96163279919801</v>
      </c>
    </row>
    <row r="187" spans="2:9">
      <c r="B187" s="155" t="s">
        <v>9</v>
      </c>
      <c r="C187" s="155">
        <v>1.0872780174304673</v>
      </c>
      <c r="D187" s="155">
        <v>6.6408793498502554</v>
      </c>
      <c r="E187" s="155">
        <v>104.52601812832062</v>
      </c>
      <c r="F187" s="155">
        <v>19.640161314305754</v>
      </c>
      <c r="G187" s="155">
        <v>74.642778011291696</v>
      </c>
      <c r="H187" s="155">
        <v>4.7449565129288267</v>
      </c>
      <c r="I187" s="155">
        <v>206.5371148211988</v>
      </c>
    </row>
    <row r="188" spans="2:9">
      <c r="B188" s="155" t="s">
        <v>116</v>
      </c>
      <c r="C188" s="155">
        <v>0.61405748645920133</v>
      </c>
      <c r="D188" s="155">
        <v>4.1895183386200374</v>
      </c>
      <c r="E188" s="155">
        <v>81.858301695856483</v>
      </c>
      <c r="F188" s="155">
        <v>11.910456529337639</v>
      </c>
      <c r="G188" s="155">
        <v>79.313863750722064</v>
      </c>
      <c r="H188" s="155">
        <v>1.728929859219587</v>
      </c>
      <c r="I188" s="155">
        <v>177.88619780099543</v>
      </c>
    </row>
    <row r="189" spans="2:9">
      <c r="B189" s="155" t="s">
        <v>87</v>
      </c>
      <c r="C189" s="155">
        <v>1.0841651767465503</v>
      </c>
      <c r="D189" s="155">
        <v>4.5935067127725384</v>
      </c>
      <c r="E189" s="155">
        <v>86.023623114999538</v>
      </c>
      <c r="F189" s="155">
        <v>11.82710731623782</v>
      </c>
      <c r="G189" s="155">
        <v>66.63625176670692</v>
      </c>
      <c r="H189" s="155">
        <v>2.175427378180506</v>
      </c>
      <c r="I189" s="155">
        <v>170.16465408746333</v>
      </c>
    </row>
    <row r="190" spans="2:9">
      <c r="B190" s="155" t="s">
        <v>111</v>
      </c>
      <c r="C190" s="155">
        <v>0.59271394172786973</v>
      </c>
      <c r="D190" s="155">
        <v>3.4487691869970485</v>
      </c>
      <c r="E190" s="155">
        <v>80.663981177824752</v>
      </c>
      <c r="F190" s="155">
        <v>10.281488378982456</v>
      </c>
      <c r="G190" s="155">
        <v>72.26416191580536</v>
      </c>
      <c r="H190" s="155">
        <v>2.5258190095004971</v>
      </c>
      <c r="I190" s="155">
        <v>167.25111460133746</v>
      </c>
    </row>
    <row r="191" spans="2:9">
      <c r="B191" s="155" t="s">
        <v>19</v>
      </c>
      <c r="C191" s="155">
        <v>1.6644073040610505</v>
      </c>
      <c r="D191" s="155">
        <v>3.9481685347792612</v>
      </c>
      <c r="E191" s="155">
        <v>82.092553496774741</v>
      </c>
      <c r="F191" s="155">
        <v>13.647455368180466</v>
      </c>
      <c r="G191" s="155">
        <v>53.904723411992713</v>
      </c>
      <c r="H191" s="155">
        <v>5.3810391912568294</v>
      </c>
      <c r="I191" s="155">
        <v>155.25730811578822</v>
      </c>
    </row>
    <row r="192" spans="2:9">
      <c r="B192" s="155" t="s">
        <v>100</v>
      </c>
      <c r="C192" s="155">
        <v>0.56044748204779538</v>
      </c>
      <c r="D192" s="155">
        <v>3.6622801684393189</v>
      </c>
      <c r="E192" s="155">
        <v>75.034724347007142</v>
      </c>
      <c r="F192" s="155">
        <v>8.7631012130027663</v>
      </c>
      <c r="G192" s="155">
        <v>49.093158402113943</v>
      </c>
      <c r="H192" s="155">
        <v>19.697321226844355</v>
      </c>
      <c r="I192" s="155">
        <v>137.11371161261098</v>
      </c>
    </row>
    <row r="193" spans="2:9">
      <c r="B193" s="155" t="s">
        <v>137</v>
      </c>
      <c r="C193" s="155">
        <v>1.6458256444550794</v>
      </c>
      <c r="D193" s="155">
        <v>2.911245953809237</v>
      </c>
      <c r="E193" s="155">
        <v>66.494269387931297</v>
      </c>
      <c r="F193" s="155">
        <v>11.812675078248978</v>
      </c>
      <c r="G193" s="155">
        <v>22.232242367044229</v>
      </c>
      <c r="H193" s="155">
        <v>2.0557777777777777</v>
      </c>
      <c r="I193" s="155">
        <v>105.09625843148882</v>
      </c>
    </row>
    <row r="194" spans="2:9">
      <c r="B194" s="155" t="s">
        <v>77</v>
      </c>
      <c r="C194" s="155">
        <v>1.0051566395136249</v>
      </c>
      <c r="D194" s="155">
        <v>2.414907681902295</v>
      </c>
      <c r="E194" s="155">
        <v>59.701507810311632</v>
      </c>
      <c r="F194" s="155">
        <v>13.15536983970998</v>
      </c>
      <c r="G194" s="155">
        <v>18.238845072435002</v>
      </c>
      <c r="H194" s="155">
        <v>2.2564178491799964</v>
      </c>
      <c r="I194" s="155">
        <v>94.515787043872535</v>
      </c>
    </row>
    <row r="195" spans="2:9">
      <c r="B195" s="155" t="s">
        <v>39</v>
      </c>
      <c r="C195" s="155">
        <v>7.9845658486527293</v>
      </c>
      <c r="D195" s="155">
        <v>3.3756901333244169</v>
      </c>
      <c r="E195" s="155">
        <v>45.724961143707461</v>
      </c>
      <c r="F195" s="155">
        <v>7.0773888014392945</v>
      </c>
      <c r="G195" s="155">
        <v>21.257275516579345</v>
      </c>
      <c r="H195" s="155">
        <v>11.861962287523141</v>
      </c>
      <c r="I195" s="155">
        <v>85.419881443703247</v>
      </c>
    </row>
    <row r="196" spans="2:9">
      <c r="B196" s="155" t="s">
        <v>107</v>
      </c>
      <c r="C196" s="155">
        <v>1.2190473361994048</v>
      </c>
      <c r="D196" s="155">
        <v>1.6448321075278185</v>
      </c>
      <c r="E196" s="155">
        <v>39.41307656582277</v>
      </c>
      <c r="F196" s="155">
        <v>7.0233572439272596</v>
      </c>
      <c r="G196" s="155">
        <v>32.49086181396374</v>
      </c>
      <c r="H196" s="155">
        <v>2.4963171556193657</v>
      </c>
      <c r="I196" s="155">
        <v>81.791175067441003</v>
      </c>
    </row>
    <row r="197" spans="2:9">
      <c r="B197" s="155" t="s">
        <v>135</v>
      </c>
      <c r="C197" s="155">
        <v>0.2365986684454835</v>
      </c>
      <c r="D197" s="155">
        <v>3.0058478840619234</v>
      </c>
      <c r="E197" s="155">
        <v>47.857297423430786</v>
      </c>
      <c r="F197" s="155">
        <v>3.5771847632245599</v>
      </c>
      <c r="G197" s="155">
        <v>24.5334487152411</v>
      </c>
      <c r="H197" s="155">
        <v>1.6659272149074267</v>
      </c>
      <c r="I197" s="155">
        <v>79.21037745440384</v>
      </c>
    </row>
    <row r="198" spans="2:9">
      <c r="B198" s="155" t="s">
        <v>22</v>
      </c>
      <c r="C198" s="155">
        <v>0.19552409671461721</v>
      </c>
      <c r="D198" s="155">
        <v>2.6380435907596635</v>
      </c>
      <c r="E198" s="155">
        <v>47.874061682669947</v>
      </c>
      <c r="F198" s="155">
        <v>2.8329253012270477</v>
      </c>
      <c r="G198" s="155">
        <v>16.631778001698699</v>
      </c>
      <c r="H198" s="155">
        <v>1.1784752040235729</v>
      </c>
      <c r="I198" s="155">
        <v>70.172332673069988</v>
      </c>
    </row>
    <row r="199" spans="2:9">
      <c r="B199" s="155" t="s">
        <v>95</v>
      </c>
      <c r="C199" s="155">
        <v>4.7504553397145886</v>
      </c>
      <c r="D199" s="155">
        <v>3.2896556164438229</v>
      </c>
      <c r="E199" s="155">
        <v>15.370353424830931</v>
      </c>
      <c r="F199" s="155">
        <v>8.462938077119567</v>
      </c>
      <c r="G199" s="155">
        <v>36.104809654223232</v>
      </c>
      <c r="H199" s="155">
        <v>12.491346727372163</v>
      </c>
      <c r="I199" s="155">
        <v>67.978212112332145</v>
      </c>
    </row>
    <row r="200" spans="2:9">
      <c r="B200" s="155" t="s">
        <v>35</v>
      </c>
      <c r="C200" s="155">
        <v>0.27469725693076708</v>
      </c>
      <c r="D200" s="155">
        <v>2.0244526233093412</v>
      </c>
      <c r="E200" s="155">
        <v>33.062095712859531</v>
      </c>
      <c r="F200" s="155">
        <v>6.5800863348339362</v>
      </c>
      <c r="G200" s="155">
        <v>13.688364229424122</v>
      </c>
      <c r="H200" s="155">
        <v>1.4910756985999754</v>
      </c>
      <c r="I200" s="155">
        <v>55.629696157357699</v>
      </c>
    </row>
    <row r="201" spans="2:9">
      <c r="B201" s="155" t="s">
        <v>14</v>
      </c>
      <c r="C201" s="155">
        <v>2.9283893364326312</v>
      </c>
      <c r="D201" s="155">
        <v>2.1262813156678235</v>
      </c>
      <c r="E201" s="155">
        <v>25.22488145153482</v>
      </c>
      <c r="F201" s="155">
        <v>3.5494797341708941</v>
      </c>
      <c r="G201" s="155">
        <v>18.261507418030547</v>
      </c>
      <c r="H201" s="155">
        <v>1.4932407465847348</v>
      </c>
      <c r="I201" s="155">
        <v>52.090539255836717</v>
      </c>
    </row>
    <row r="202" spans="2:9">
      <c r="B202" s="155" t="s">
        <v>52</v>
      </c>
      <c r="C202" s="155">
        <v>1.339232933912635</v>
      </c>
      <c r="D202" s="155">
        <v>1.1780911966359429</v>
      </c>
      <c r="E202" s="155">
        <v>17.538791423526362</v>
      </c>
      <c r="F202" s="155">
        <v>2.1046340626583895</v>
      </c>
      <c r="G202" s="155">
        <v>8.5821307539221561</v>
      </c>
      <c r="H202" s="155">
        <v>1.6590696124796989</v>
      </c>
      <c r="I202" s="155">
        <v>30.742880370655488</v>
      </c>
    </row>
    <row r="203" spans="2:9">
      <c r="B203" s="155" t="s">
        <v>69</v>
      </c>
      <c r="C203" s="155">
        <v>0.20576486138729652</v>
      </c>
      <c r="D203" s="155">
        <v>0.84730516708250248</v>
      </c>
      <c r="E203" s="155">
        <v>16.43160055991693</v>
      </c>
      <c r="F203" s="155">
        <v>2.863314417823402</v>
      </c>
      <c r="G203" s="155">
        <v>7.3623317000600377</v>
      </c>
      <c r="H203" s="155">
        <v>1.4562791802067945</v>
      </c>
      <c r="I203" s="155">
        <v>27.71031670627017</v>
      </c>
    </row>
    <row r="204" spans="2:9">
      <c r="B204" s="155" t="s">
        <v>65</v>
      </c>
      <c r="C204" s="155">
        <v>0.20559267626464098</v>
      </c>
      <c r="D204" s="155">
        <v>0.47358246928441261</v>
      </c>
      <c r="E204" s="155">
        <v>17.369738740377176</v>
      </c>
      <c r="F204" s="155">
        <v>2.5598396295201775</v>
      </c>
      <c r="G204" s="155">
        <v>6.9496286612566287</v>
      </c>
      <c r="H204" s="155">
        <v>1.0690926361063233</v>
      </c>
      <c r="I204" s="155">
        <v>27.558382176703034</v>
      </c>
    </row>
    <row r="205" spans="2:9">
      <c r="B205" s="155" t="s">
        <v>103</v>
      </c>
      <c r="C205" s="155">
        <v>0.51329381290400589</v>
      </c>
      <c r="D205" s="155">
        <v>0.61084267235173728</v>
      </c>
      <c r="E205" s="155">
        <v>11.82610028329518</v>
      </c>
      <c r="F205" s="155">
        <v>2.9648464791900553</v>
      </c>
      <c r="G205" s="155">
        <v>7.4863579115840428</v>
      </c>
      <c r="H205" s="155">
        <v>0.58553009486939456</v>
      </c>
      <c r="I205" s="155">
        <v>23.401441159325021</v>
      </c>
    </row>
    <row r="206" spans="2:9">
      <c r="B206" s="155" t="s">
        <v>31</v>
      </c>
      <c r="C206" s="155">
        <v>0.14025736701567196</v>
      </c>
      <c r="D206" s="155">
        <v>0.40839951821916837</v>
      </c>
      <c r="E206" s="155">
        <v>12.186742752005891</v>
      </c>
      <c r="F206" s="155">
        <v>1.9923147131635552</v>
      </c>
      <c r="G206" s="155">
        <v>3.6865773271375248</v>
      </c>
      <c r="H206" s="155">
        <v>0.80087232464400027</v>
      </c>
      <c r="I206" s="155">
        <v>18.414291677541812</v>
      </c>
    </row>
    <row r="207" spans="2:9">
      <c r="B207" s="155" t="s">
        <v>72</v>
      </c>
      <c r="C207" s="155">
        <v>0.1924767914966205</v>
      </c>
      <c r="D207" s="155">
        <v>0.28986478025065621</v>
      </c>
      <c r="E207" s="155">
        <v>7.5196289346350547</v>
      </c>
      <c r="F207" s="155">
        <v>1.1101630127880104</v>
      </c>
      <c r="G207" s="155">
        <v>5.2463811424976967</v>
      </c>
      <c r="H207" s="155">
        <v>0.15558328296303589</v>
      </c>
      <c r="I207" s="155">
        <v>14.358514661668039</v>
      </c>
    </row>
    <row r="208" spans="2:9">
      <c r="B208" s="155" t="s">
        <v>138</v>
      </c>
      <c r="C208" s="155">
        <v>5.5314770600140242E-2</v>
      </c>
      <c r="D208" s="155">
        <v>0.34120021187662503</v>
      </c>
      <c r="E208" s="155">
        <v>6.2132442043011276</v>
      </c>
      <c r="F208" s="155">
        <v>0.71143817300344259</v>
      </c>
      <c r="G208" s="155">
        <v>1.0150913568524083</v>
      </c>
      <c r="H208" s="155">
        <v>9.3388899999999997E-2</v>
      </c>
      <c r="I208" s="155">
        <v>8.336288716633744</v>
      </c>
    </row>
    <row r="209" spans="2:9">
      <c r="B209" s="155" t="s">
        <v>61</v>
      </c>
      <c r="C209" s="155">
        <v>0.91575638396756687</v>
      </c>
      <c r="D209" s="155">
        <v>0.40098329359280749</v>
      </c>
      <c r="E209" s="155">
        <v>1.4821621801598366</v>
      </c>
      <c r="F209" s="155">
        <v>1.0470588551386486</v>
      </c>
      <c r="G209" s="155">
        <v>1.5420975358553743</v>
      </c>
      <c r="H209" s="155">
        <v>0.64722396610424293</v>
      </c>
      <c r="I209" s="155">
        <v>5.3880582487142341</v>
      </c>
    </row>
    <row r="210" spans="2:9">
      <c r="B210" s="155" t="s">
        <v>79</v>
      </c>
      <c r="C210" s="155">
        <v>0.32047399742569982</v>
      </c>
      <c r="D210" s="155">
        <v>0.10113637109010468</v>
      </c>
      <c r="E210" s="155">
        <v>0.29408134690402166</v>
      </c>
      <c r="F210" s="155">
        <v>0.25526386104454307</v>
      </c>
      <c r="G210" s="155">
        <v>0.12667904021804108</v>
      </c>
      <c r="H210" s="155">
        <v>0.11856189763779526</v>
      </c>
      <c r="I210" s="155">
        <v>1.0976346166824102</v>
      </c>
    </row>
    <row r="234" spans="2:15">
      <c r="B234" s="129" t="s">
        <v>776</v>
      </c>
      <c r="C234" s="130"/>
      <c r="D234" s="130"/>
      <c r="E234" s="130"/>
      <c r="F234" s="130"/>
      <c r="G234" s="130"/>
      <c r="H234" s="130"/>
      <c r="I234" s="130"/>
    </row>
    <row r="237" spans="2:15">
      <c r="B237" s="139" t="s">
        <v>761</v>
      </c>
      <c r="C237" s="101" t="s">
        <v>1000</v>
      </c>
    </row>
    <row r="238" spans="2:15">
      <c r="B238" s="139" t="s">
        <v>169</v>
      </c>
      <c r="C238" s="101" t="s">
        <v>166</v>
      </c>
    </row>
    <row r="240" spans="2:15">
      <c r="B240" s="139" t="s">
        <v>771</v>
      </c>
      <c r="C240" s="139" t="s">
        <v>1003</v>
      </c>
      <c r="D240"/>
      <c r="E240"/>
      <c r="F240"/>
      <c r="G240"/>
      <c r="H240"/>
      <c r="I240"/>
      <c r="J240"/>
      <c r="K240"/>
      <c r="L240"/>
      <c r="M240"/>
      <c r="N240"/>
      <c r="O240"/>
    </row>
    <row r="241" spans="2:15">
      <c r="B241" s="139" t="s">
        <v>1002</v>
      </c>
      <c r="C241" s="101" t="s">
        <v>157</v>
      </c>
      <c r="D241" s="101" t="s">
        <v>155</v>
      </c>
      <c r="E241" s="101" t="s">
        <v>161</v>
      </c>
      <c r="F241" s="101" t="s">
        <v>156</v>
      </c>
      <c r="G241" s="101" t="s">
        <v>160</v>
      </c>
      <c r="H241" s="101" t="s">
        <v>159</v>
      </c>
      <c r="I241" s="101" t="s">
        <v>308</v>
      </c>
      <c r="J241" s="101" t="s">
        <v>255</v>
      </c>
      <c r="K241" s="101" t="s">
        <v>163</v>
      </c>
      <c r="L241" s="101" t="s">
        <v>162</v>
      </c>
      <c r="M241" s="101" t="s">
        <v>158</v>
      </c>
      <c r="N241" s="101" t="s">
        <v>311</v>
      </c>
      <c r="O241" s="101" t="s">
        <v>166</v>
      </c>
    </row>
    <row r="242" spans="2:15">
      <c r="B242" s="131" t="s">
        <v>87</v>
      </c>
      <c r="C242" s="132">
        <v>51.150309114126941</v>
      </c>
      <c r="D242" s="132">
        <v>12.521015551108253</v>
      </c>
      <c r="E242" s="132">
        <v>34.83259570138889</v>
      </c>
      <c r="F242" s="132">
        <v>22.48836158151213</v>
      </c>
      <c r="G242" s="132">
        <v>21.318664162499996</v>
      </c>
      <c r="H242" s="132">
        <v>13.950602841356048</v>
      </c>
      <c r="I242" s="132">
        <v>3.5856471880555567</v>
      </c>
      <c r="J242" s="132">
        <v>0</v>
      </c>
      <c r="K242" s="132">
        <v>1.9819999999999998</v>
      </c>
      <c r="L242" s="132">
        <v>0</v>
      </c>
      <c r="M242" s="132">
        <v>6.6504579476933099</v>
      </c>
      <c r="N242" s="132">
        <v>1.6850000000000001</v>
      </c>
      <c r="O242" s="132">
        <v>170.16465408746333</v>
      </c>
    </row>
    <row r="243" spans="2:15">
      <c r="B243" s="131" t="s">
        <v>9</v>
      </c>
      <c r="C243" s="132">
        <v>100.6937357444786</v>
      </c>
      <c r="D243" s="132">
        <v>15.743547888333323</v>
      </c>
      <c r="E243" s="132">
        <v>13.946329467222224</v>
      </c>
      <c r="F243" s="132">
        <v>42.117194463219874</v>
      </c>
      <c r="G243" s="132">
        <v>6.7390947516666682</v>
      </c>
      <c r="H243" s="132">
        <v>18.758712577153645</v>
      </c>
      <c r="I243" s="132">
        <v>1.8991790000000002</v>
      </c>
      <c r="J243" s="132">
        <v>6.6290999722222188E-2</v>
      </c>
      <c r="K243" s="132">
        <v>0.17760999999999999</v>
      </c>
      <c r="L243" s="132">
        <v>0</v>
      </c>
      <c r="M243" s="132">
        <v>6.1314199294023224</v>
      </c>
      <c r="N243" s="132">
        <v>0.26400000000000001</v>
      </c>
      <c r="O243" s="132">
        <v>206.5371148211988</v>
      </c>
    </row>
    <row r="244" spans="2:15">
      <c r="B244" s="131" t="s">
        <v>14</v>
      </c>
      <c r="C244" s="132">
        <v>10.272076811598531</v>
      </c>
      <c r="D244" s="132">
        <v>4.7822560002777781</v>
      </c>
      <c r="E244" s="132">
        <v>11.384906999722222</v>
      </c>
      <c r="F244" s="132">
        <v>1.2588312002777784</v>
      </c>
      <c r="G244" s="132">
        <v>11.33806700027778</v>
      </c>
      <c r="H244" s="132">
        <v>9.791263659610312</v>
      </c>
      <c r="I244" s="132">
        <v>7.6758000000000007E-2</v>
      </c>
      <c r="J244" s="132">
        <v>0.24190399972222229</v>
      </c>
      <c r="K244" s="132">
        <v>0.17899999999999999</v>
      </c>
      <c r="L244" s="132">
        <v>0</v>
      </c>
      <c r="M244" s="132">
        <v>1.6624755851834385</v>
      </c>
      <c r="N244" s="132">
        <v>1.103</v>
      </c>
      <c r="O244" s="132">
        <v>52.090539255836717</v>
      </c>
    </row>
    <row r="245" spans="2:15">
      <c r="B245" s="131" t="s">
        <v>52</v>
      </c>
      <c r="C245" s="132">
        <v>11.564260249562965</v>
      </c>
      <c r="D245" s="132">
        <v>1.5002700002777769</v>
      </c>
      <c r="E245" s="132">
        <v>5.2372930002777771</v>
      </c>
      <c r="F245" s="132">
        <v>3.6121731499685112</v>
      </c>
      <c r="G245" s="132">
        <v>2.6637390947444328</v>
      </c>
      <c r="H245" s="132">
        <v>4.2575410714463189</v>
      </c>
      <c r="I245" s="132">
        <v>9.4203000000000064E-2</v>
      </c>
      <c r="J245" s="132">
        <v>0</v>
      </c>
      <c r="K245" s="132">
        <v>8.299999999999999E-2</v>
      </c>
      <c r="L245" s="132">
        <v>0</v>
      </c>
      <c r="M245" s="132">
        <v>1.7304008057666072</v>
      </c>
      <c r="N245" s="132">
        <v>0</v>
      </c>
      <c r="O245" s="132">
        <v>30.742880370655488</v>
      </c>
    </row>
    <row r="246" spans="2:15">
      <c r="B246" s="131" t="s">
        <v>61</v>
      </c>
      <c r="C246" s="132">
        <v>0</v>
      </c>
      <c r="D246" s="132">
        <v>0</v>
      </c>
      <c r="E246" s="132">
        <v>7.856400027777774E-2</v>
      </c>
      <c r="F246" s="132">
        <v>1.6102586447587344</v>
      </c>
      <c r="G246" s="132">
        <v>0</v>
      </c>
      <c r="H246" s="132">
        <v>1.606595569291513</v>
      </c>
      <c r="I246" s="132">
        <v>6.9779999999999998E-3</v>
      </c>
      <c r="J246" s="132">
        <v>0</v>
      </c>
      <c r="K246" s="132">
        <v>0.751</v>
      </c>
      <c r="L246" s="132">
        <v>1.6E-2</v>
      </c>
      <c r="M246" s="132">
        <v>1.3186620346639863</v>
      </c>
      <c r="N246" s="132">
        <v>0</v>
      </c>
      <c r="O246" s="132">
        <v>5.3880582487142341</v>
      </c>
    </row>
    <row r="247" spans="2:15">
      <c r="B247" s="131" t="s">
        <v>19</v>
      </c>
      <c r="C247" s="132">
        <v>60.052992475277769</v>
      </c>
      <c r="D247" s="132">
        <v>26.328304507076496</v>
      </c>
      <c r="E247" s="132">
        <v>18.050192874444445</v>
      </c>
      <c r="F247" s="132">
        <v>2.1680677366666679</v>
      </c>
      <c r="G247" s="132">
        <v>25.540450369275614</v>
      </c>
      <c r="H247" s="132">
        <v>13.500947092769403</v>
      </c>
      <c r="I247" s="132">
        <v>1.6689610594444444</v>
      </c>
      <c r="J247" s="132">
        <v>0</v>
      </c>
      <c r="K247" s="132">
        <v>0.155</v>
      </c>
      <c r="L247" s="132">
        <v>0</v>
      </c>
      <c r="M247" s="132">
        <v>6.9593920002777789</v>
      </c>
      <c r="N247" s="132">
        <v>0.83300000000000007</v>
      </c>
      <c r="O247" s="132">
        <v>155.25730811578822</v>
      </c>
    </row>
    <row r="248" spans="2:15">
      <c r="B248" s="131" t="s">
        <v>22</v>
      </c>
      <c r="C248" s="132">
        <v>17.649494196228826</v>
      </c>
      <c r="D248" s="132">
        <v>1.0176250000000002</v>
      </c>
      <c r="E248" s="132">
        <v>12.023513999999997</v>
      </c>
      <c r="F248" s="132">
        <v>7.75779979989015</v>
      </c>
      <c r="G248" s="132">
        <v>20.370754861037298</v>
      </c>
      <c r="H248" s="132">
        <v>6.841027902669234</v>
      </c>
      <c r="I248" s="132">
        <v>0.20119900055555559</v>
      </c>
      <c r="J248" s="132">
        <v>0.24539300000000003</v>
      </c>
      <c r="K248" s="132">
        <v>0.14700000000000002</v>
      </c>
      <c r="L248" s="132">
        <v>0</v>
      </c>
      <c r="M248" s="132">
        <v>2.5615249140778067</v>
      </c>
      <c r="N248" s="132">
        <v>1.3570000000000002</v>
      </c>
      <c r="O248" s="132">
        <v>70.172332673069988</v>
      </c>
    </row>
    <row r="249" spans="2:15">
      <c r="B249" s="131" t="s">
        <v>31</v>
      </c>
      <c r="C249" s="132">
        <v>2.3505736177550078</v>
      </c>
      <c r="D249" s="132">
        <v>0.54520358139534886</v>
      </c>
      <c r="E249" s="132">
        <v>5.4122059999999994</v>
      </c>
      <c r="F249" s="132">
        <v>1.8586001089892914</v>
      </c>
      <c r="G249" s="132">
        <v>6.2327649999999908</v>
      </c>
      <c r="H249" s="132">
        <v>1.5383208880300185</v>
      </c>
      <c r="I249" s="132">
        <v>0</v>
      </c>
      <c r="J249" s="132">
        <v>0</v>
      </c>
      <c r="K249" s="132">
        <v>0</v>
      </c>
      <c r="L249" s="132">
        <v>0</v>
      </c>
      <c r="M249" s="132">
        <v>8.6622481927710757E-2</v>
      </c>
      <c r="N249" s="132">
        <v>0.39</v>
      </c>
      <c r="O249" s="132">
        <v>18.414291677541812</v>
      </c>
    </row>
    <row r="250" spans="2:15">
      <c r="B250" s="131" t="s">
        <v>111</v>
      </c>
      <c r="C250" s="132">
        <v>8.001316974294987</v>
      </c>
      <c r="D250" s="132">
        <v>7.810109917274235</v>
      </c>
      <c r="E250" s="132">
        <v>51.400550817222197</v>
      </c>
      <c r="F250" s="132">
        <v>19.000226212969888</v>
      </c>
      <c r="G250" s="132">
        <v>42.385391057705078</v>
      </c>
      <c r="H250" s="132">
        <v>25.924194037426595</v>
      </c>
      <c r="I250" s="132">
        <v>0.46433434027777776</v>
      </c>
      <c r="J250" s="132">
        <v>0.51520899972222201</v>
      </c>
      <c r="K250" s="132">
        <v>1.4E-2</v>
      </c>
      <c r="L250" s="132">
        <v>0</v>
      </c>
      <c r="M250" s="132">
        <v>8.0687822444444439</v>
      </c>
      <c r="N250" s="132">
        <v>3.6670000000000003</v>
      </c>
      <c r="O250" s="132">
        <v>167.25111460133746</v>
      </c>
    </row>
    <row r="251" spans="2:15">
      <c r="B251" s="131" t="s">
        <v>47</v>
      </c>
      <c r="C251" s="132">
        <v>314.98351463367283</v>
      </c>
      <c r="D251" s="132">
        <v>45.855531569999954</v>
      </c>
      <c r="E251" s="132">
        <v>99.913598271666686</v>
      </c>
      <c r="F251" s="132">
        <v>108.54937313146436</v>
      </c>
      <c r="G251" s="132">
        <v>14.832232000277779</v>
      </c>
      <c r="H251" s="132">
        <v>132.58194157671315</v>
      </c>
      <c r="I251" s="132">
        <v>1.1629997222222213E-3</v>
      </c>
      <c r="J251" s="132">
        <v>1.1629997222222213E-3</v>
      </c>
      <c r="K251" s="132">
        <v>0.91581500000000005</v>
      </c>
      <c r="L251" s="132">
        <v>3.2000000000000001E-2</v>
      </c>
      <c r="M251" s="132">
        <v>27.424070918184487</v>
      </c>
      <c r="N251" s="132">
        <v>17.353999999999999</v>
      </c>
      <c r="O251" s="132">
        <v>762.44440310142375</v>
      </c>
    </row>
    <row r="252" spans="2:15">
      <c r="B252" s="131" t="s">
        <v>26</v>
      </c>
      <c r="C252" s="132">
        <v>581.65932976891804</v>
      </c>
      <c r="D252" s="132">
        <v>111.82908553517173</v>
      </c>
      <c r="E252" s="132">
        <v>98.737512637222238</v>
      </c>
      <c r="F252" s="132">
        <v>253.71691361733892</v>
      </c>
      <c r="G252" s="132">
        <v>106.93733102694438</v>
      </c>
      <c r="H252" s="132">
        <v>105.09463139589229</v>
      </c>
      <c r="I252" s="132">
        <v>10.469019298611112</v>
      </c>
      <c r="J252" s="132">
        <v>2.4051769986111111</v>
      </c>
      <c r="K252" s="132">
        <v>6.6959999999999997</v>
      </c>
      <c r="L252" s="132">
        <v>0.245</v>
      </c>
      <c r="M252" s="132">
        <v>45.455408077980877</v>
      </c>
      <c r="N252" s="132">
        <v>7.8580000000000005</v>
      </c>
      <c r="O252" s="132">
        <v>1331.1034083572467</v>
      </c>
    </row>
    <row r="253" spans="2:15">
      <c r="B253" s="131" t="s">
        <v>39</v>
      </c>
      <c r="C253" s="132">
        <v>10.775448253055549</v>
      </c>
      <c r="D253" s="132">
        <v>2.6411730005555594</v>
      </c>
      <c r="E253" s="132">
        <v>9.4641939999999991</v>
      </c>
      <c r="F253" s="132">
        <v>27.989197362310108</v>
      </c>
      <c r="G253" s="132">
        <v>0.52506855555555565</v>
      </c>
      <c r="H253" s="132">
        <v>16.002187337079352</v>
      </c>
      <c r="I253" s="132">
        <v>6.07717913459157</v>
      </c>
      <c r="J253" s="132">
        <v>0</v>
      </c>
      <c r="K253" s="132">
        <v>2.1436299999999999</v>
      </c>
      <c r="L253" s="132">
        <v>3.1630000000000009E-3</v>
      </c>
      <c r="M253" s="132">
        <v>7.1026408013888922</v>
      </c>
      <c r="N253" s="132">
        <v>1.18</v>
      </c>
      <c r="O253" s="132">
        <v>85.419881443703247</v>
      </c>
    </row>
    <row r="254" spans="2:15">
      <c r="B254" s="131" t="s">
        <v>77</v>
      </c>
      <c r="C254" s="132">
        <v>55.590121599369212</v>
      </c>
      <c r="D254" s="132">
        <v>5.8452379997222152</v>
      </c>
      <c r="E254" s="132">
        <v>10.354346454444444</v>
      </c>
      <c r="F254" s="132">
        <v>0.20240208972222223</v>
      </c>
      <c r="G254" s="132">
        <v>9.8332512352777499</v>
      </c>
      <c r="H254" s="132">
        <v>8.6208812109196931</v>
      </c>
      <c r="I254" s="132">
        <v>0.36750799972222226</v>
      </c>
      <c r="J254" s="132">
        <v>0</v>
      </c>
      <c r="K254" s="132">
        <v>6.8000000000000005E-2</v>
      </c>
      <c r="L254" s="132">
        <v>1.395599944444444E-2</v>
      </c>
      <c r="M254" s="132">
        <v>3.620082455528097</v>
      </c>
      <c r="N254" s="132">
        <v>0</v>
      </c>
      <c r="O254" s="132">
        <v>94.515787043872535</v>
      </c>
    </row>
    <row r="255" spans="2:15">
      <c r="B255" s="131" t="s">
        <v>138</v>
      </c>
      <c r="C255" s="132">
        <v>0</v>
      </c>
      <c r="D255" s="132">
        <v>1.0944444447222219</v>
      </c>
      <c r="E255" s="132">
        <v>0</v>
      </c>
      <c r="F255" s="132">
        <v>0.40714888888888895</v>
      </c>
      <c r="G255" s="132">
        <v>1.9189499999999999</v>
      </c>
      <c r="H255" s="132">
        <v>2.3395931613559657</v>
      </c>
      <c r="I255" s="132">
        <v>0</v>
      </c>
      <c r="J255" s="132">
        <v>0</v>
      </c>
      <c r="K255" s="132">
        <v>0</v>
      </c>
      <c r="L255" s="132">
        <v>2.576152222222222</v>
      </c>
      <c r="M255" s="132">
        <v>0</v>
      </c>
      <c r="N255" s="132">
        <v>0</v>
      </c>
      <c r="O255" s="132">
        <v>8.336288716633744</v>
      </c>
    </row>
    <row r="256" spans="2:15">
      <c r="B256" s="131" t="s">
        <v>35</v>
      </c>
      <c r="C256" s="132">
        <v>18.719152006161515</v>
      </c>
      <c r="D256" s="132">
        <v>6.2482908929260983</v>
      </c>
      <c r="E256" s="132">
        <v>2.1450939997222225</v>
      </c>
      <c r="F256" s="132">
        <v>19.341827192741803</v>
      </c>
      <c r="G256" s="132">
        <v>0</v>
      </c>
      <c r="H256" s="132">
        <v>6.1389687044405239</v>
      </c>
      <c r="I256" s="132">
        <v>0.29656499972222178</v>
      </c>
      <c r="J256" s="132">
        <v>0.23027400000000051</v>
      </c>
      <c r="K256" s="132">
        <v>0.11899999999999999</v>
      </c>
      <c r="L256" s="132">
        <v>0</v>
      </c>
      <c r="M256" s="132">
        <v>2.0365243608099712</v>
      </c>
      <c r="N256" s="132">
        <v>0.35399999999999998</v>
      </c>
      <c r="O256" s="132">
        <v>55.629696157357699</v>
      </c>
    </row>
    <row r="257" spans="2:15">
      <c r="B257" s="131" t="s">
        <v>56</v>
      </c>
      <c r="C257" s="132">
        <v>387.53169883349267</v>
      </c>
      <c r="D257" s="132">
        <v>39.501001655640188</v>
      </c>
      <c r="E257" s="132">
        <v>80.262265701666678</v>
      </c>
      <c r="F257" s="132">
        <v>34.900523197348406</v>
      </c>
      <c r="G257" s="132">
        <v>38.443595366572247</v>
      </c>
      <c r="H257" s="132">
        <v>100.93153132332925</v>
      </c>
      <c r="I257" s="132">
        <v>3.2635761891666628</v>
      </c>
      <c r="J257" s="132">
        <v>0</v>
      </c>
      <c r="K257" s="132">
        <v>1.7887140000000001</v>
      </c>
      <c r="L257" s="132">
        <v>4.0097000000000035E-2</v>
      </c>
      <c r="M257" s="132">
        <v>36.992474791689332</v>
      </c>
      <c r="N257" s="132">
        <v>28.076999999999998</v>
      </c>
      <c r="O257" s="132">
        <v>751.73247805973881</v>
      </c>
    </row>
    <row r="258" spans="2:15">
      <c r="B258" s="131" t="s">
        <v>65</v>
      </c>
      <c r="C258" s="132">
        <v>4.2296158551362559</v>
      </c>
      <c r="D258" s="132">
        <v>0.89408761464444508</v>
      </c>
      <c r="E258" s="132">
        <v>12.007339000000002</v>
      </c>
      <c r="F258" s="132">
        <v>1.3338048445225323</v>
      </c>
      <c r="G258" s="132">
        <v>6.223269000000001</v>
      </c>
      <c r="H258" s="132">
        <v>1.8921418386448723</v>
      </c>
      <c r="I258" s="132">
        <v>0.64779100055555594</v>
      </c>
      <c r="J258" s="132">
        <v>0</v>
      </c>
      <c r="K258" s="132">
        <v>0</v>
      </c>
      <c r="L258" s="132">
        <v>0</v>
      </c>
      <c r="M258" s="132">
        <v>0.330333022921591</v>
      </c>
      <c r="N258" s="132">
        <v>0</v>
      </c>
      <c r="O258" s="132">
        <v>27.558382176703034</v>
      </c>
    </row>
    <row r="259" spans="2:15">
      <c r="B259" s="131" t="s">
        <v>69</v>
      </c>
      <c r="C259" s="132">
        <v>5.0320487744444495</v>
      </c>
      <c r="D259" s="132">
        <v>2.7231842951891236</v>
      </c>
      <c r="E259" s="132">
        <v>7.7227665013888895</v>
      </c>
      <c r="F259" s="132">
        <v>0.57568499972222176</v>
      </c>
      <c r="G259" s="132">
        <v>9.6952204224999896</v>
      </c>
      <c r="H259" s="132">
        <v>1.544362390732285</v>
      </c>
      <c r="I259" s="132">
        <v>0</v>
      </c>
      <c r="J259" s="132">
        <v>0</v>
      </c>
      <c r="K259" s="132">
        <v>0</v>
      </c>
      <c r="L259" s="132">
        <v>0</v>
      </c>
      <c r="M259" s="132">
        <v>0.41704932145987217</v>
      </c>
      <c r="N259" s="132">
        <v>0</v>
      </c>
      <c r="O259" s="132">
        <v>27.71031670627017</v>
      </c>
    </row>
    <row r="260" spans="2:15">
      <c r="B260" s="131" t="s">
        <v>72</v>
      </c>
      <c r="C260" s="132">
        <v>7.0316727173147457</v>
      </c>
      <c r="D260" s="132">
        <v>0.62220499944444485</v>
      </c>
      <c r="E260" s="132">
        <v>0.4810009994444443</v>
      </c>
      <c r="F260" s="132">
        <v>2.8435350002777779</v>
      </c>
      <c r="G260" s="132">
        <v>0.76823855555555542</v>
      </c>
      <c r="H260" s="132">
        <v>2.4093903890755239</v>
      </c>
      <c r="I260" s="132">
        <v>0.16747199972222221</v>
      </c>
      <c r="J260" s="132">
        <v>0</v>
      </c>
      <c r="K260" s="132">
        <v>0.02</v>
      </c>
      <c r="L260" s="132">
        <v>0</v>
      </c>
      <c r="M260" s="132">
        <v>0</v>
      </c>
      <c r="N260" s="132">
        <v>1.4999999999999999E-2</v>
      </c>
      <c r="O260" s="132">
        <v>14.358514661668039</v>
      </c>
    </row>
    <row r="261" spans="2:15">
      <c r="B261" s="131" t="s">
        <v>79</v>
      </c>
      <c r="C261" s="132">
        <v>0</v>
      </c>
      <c r="D261" s="132">
        <v>0</v>
      </c>
      <c r="E261" s="132">
        <v>0.01</v>
      </c>
      <c r="F261" s="132">
        <v>0.11978899972222219</v>
      </c>
      <c r="G261" s="132">
        <v>0</v>
      </c>
      <c r="H261" s="132">
        <v>0.73896151459798332</v>
      </c>
      <c r="I261" s="132">
        <v>0</v>
      </c>
      <c r="J261" s="132">
        <v>0</v>
      </c>
      <c r="K261" s="132">
        <v>4.4999999999999998E-2</v>
      </c>
      <c r="L261" s="132">
        <v>0</v>
      </c>
      <c r="M261" s="132">
        <v>0.16288410236220469</v>
      </c>
      <c r="N261" s="132">
        <v>2.1000000000000005E-2</v>
      </c>
      <c r="O261" s="132">
        <v>1.0976346166824102</v>
      </c>
    </row>
    <row r="262" spans="2:15">
      <c r="B262" s="131" t="s">
        <v>83</v>
      </c>
      <c r="C262" s="132">
        <v>199.27630074660721</v>
      </c>
      <c r="D262" s="132">
        <v>17.903221999722174</v>
      </c>
      <c r="E262" s="132">
        <v>5.1558099999999998</v>
      </c>
      <c r="F262" s="132">
        <v>7.1441052437362504</v>
      </c>
      <c r="G262" s="132">
        <v>15.782024697724312</v>
      </c>
      <c r="H262" s="132">
        <v>21.244924736582444</v>
      </c>
      <c r="I262" s="132">
        <v>0</v>
      </c>
      <c r="J262" s="132">
        <v>0</v>
      </c>
      <c r="K262" s="132">
        <v>0.29700000000000004</v>
      </c>
      <c r="L262" s="132">
        <v>0</v>
      </c>
      <c r="M262" s="132">
        <v>32.64924537454786</v>
      </c>
      <c r="N262" s="132">
        <v>1.5090000000000001</v>
      </c>
      <c r="O262" s="132">
        <v>300.96163279919801</v>
      </c>
    </row>
    <row r="263" spans="2:15">
      <c r="B263" s="131" t="s">
        <v>135</v>
      </c>
      <c r="C263" s="132">
        <v>3.5212671996317448</v>
      </c>
      <c r="D263" s="132">
        <v>7.6453658230943349</v>
      </c>
      <c r="E263" s="132">
        <v>11.84610533926705</v>
      </c>
      <c r="F263" s="132">
        <v>10.381948192625732</v>
      </c>
      <c r="G263" s="132">
        <v>1.219956708445898</v>
      </c>
      <c r="H263" s="132">
        <v>34.762257344643729</v>
      </c>
      <c r="I263" s="132">
        <v>0.23040935777777805</v>
      </c>
      <c r="J263" s="132">
        <v>0.23040935777777805</v>
      </c>
      <c r="K263" s="132">
        <v>0</v>
      </c>
      <c r="L263" s="132">
        <v>0</v>
      </c>
      <c r="M263" s="132">
        <v>5.7763073263888796</v>
      </c>
      <c r="N263" s="132">
        <v>3.5963508044731403</v>
      </c>
      <c r="O263" s="132">
        <v>79.21037745440384</v>
      </c>
    </row>
    <row r="264" spans="2:15">
      <c r="B264" s="131" t="s">
        <v>92</v>
      </c>
      <c r="C264" s="132">
        <v>86.029950886552825</v>
      </c>
      <c r="D264" s="132">
        <v>139.3830922186111</v>
      </c>
      <c r="E264" s="132">
        <v>42.243541187777765</v>
      </c>
      <c r="F264" s="132">
        <v>12.183362184444446</v>
      </c>
      <c r="G264" s="132">
        <v>57.397793035833331</v>
      </c>
      <c r="H264" s="132">
        <v>30.439765891113836</v>
      </c>
      <c r="I264" s="132">
        <v>4.6476582291666633</v>
      </c>
      <c r="J264" s="132">
        <v>0.37797499999999962</v>
      </c>
      <c r="K264" s="132">
        <v>0.152</v>
      </c>
      <c r="L264" s="132">
        <v>0.12200000000000001</v>
      </c>
      <c r="M264" s="132">
        <v>11.808471294998633</v>
      </c>
      <c r="N264" s="132">
        <v>0.10100000000000001</v>
      </c>
      <c r="O264" s="132">
        <v>384.886609929332</v>
      </c>
    </row>
    <row r="265" spans="2:15">
      <c r="B265" s="131" t="s">
        <v>95</v>
      </c>
      <c r="C265" s="132">
        <v>17.525354262383921</v>
      </c>
      <c r="D265" s="132">
        <v>0.23483296054216501</v>
      </c>
      <c r="E265" s="132">
        <v>18.220701000555561</v>
      </c>
      <c r="F265" s="132">
        <v>5.6777659994444463</v>
      </c>
      <c r="G265" s="132">
        <v>3.78440199972222</v>
      </c>
      <c r="H265" s="132">
        <v>12.506405363379702</v>
      </c>
      <c r="I265" s="132">
        <v>1.7270549999999996</v>
      </c>
      <c r="J265" s="132">
        <v>0</v>
      </c>
      <c r="K265" s="132">
        <v>0.78300000000000003</v>
      </c>
      <c r="L265" s="132">
        <v>0</v>
      </c>
      <c r="M265" s="132">
        <v>7.5186955254707959</v>
      </c>
      <c r="N265" s="132">
        <v>0</v>
      </c>
      <c r="O265" s="132">
        <v>67.978212112332145</v>
      </c>
    </row>
    <row r="266" spans="2:15">
      <c r="B266" s="131" t="s">
        <v>100</v>
      </c>
      <c r="C266" s="132">
        <v>51.407193549858739</v>
      </c>
      <c r="D266" s="132">
        <v>9.2670292483333334</v>
      </c>
      <c r="E266" s="132">
        <v>40.05424931472222</v>
      </c>
      <c r="F266" s="132">
        <v>4.9512266243155274</v>
      </c>
      <c r="G266" s="132">
        <v>14.096722182777761</v>
      </c>
      <c r="H266" s="132">
        <v>7.3543183919815949</v>
      </c>
      <c r="I266" s="132">
        <v>0.31652737750000026</v>
      </c>
      <c r="J266" s="132">
        <v>0</v>
      </c>
      <c r="K266" s="132">
        <v>0</v>
      </c>
      <c r="L266" s="132">
        <v>0.14130400000000001</v>
      </c>
      <c r="M266" s="132">
        <v>9.5297929236773733</v>
      </c>
      <c r="N266" s="132">
        <v>0</v>
      </c>
      <c r="O266" s="132">
        <v>137.11371161261098</v>
      </c>
    </row>
    <row r="267" spans="2:15">
      <c r="B267" s="131" t="s">
        <v>107</v>
      </c>
      <c r="C267" s="132">
        <v>30.134327043333325</v>
      </c>
      <c r="D267" s="132">
        <v>16.258740000000046</v>
      </c>
      <c r="E267" s="132">
        <v>3.7385670000000042</v>
      </c>
      <c r="F267" s="132">
        <v>1.4035972766264309</v>
      </c>
      <c r="G267" s="132">
        <v>17.260422817222214</v>
      </c>
      <c r="H267" s="132">
        <v>5.2477895672034611</v>
      </c>
      <c r="I267" s="132">
        <v>0.24145818083333287</v>
      </c>
      <c r="J267" s="132">
        <v>0</v>
      </c>
      <c r="K267" s="132">
        <v>6.3E-2</v>
      </c>
      <c r="L267" s="132">
        <v>0</v>
      </c>
      <c r="M267" s="132">
        <v>7.44327318166666</v>
      </c>
      <c r="N267" s="132">
        <v>0</v>
      </c>
      <c r="O267" s="132">
        <v>81.791175067441003</v>
      </c>
    </row>
    <row r="268" spans="2:15">
      <c r="B268" s="131" t="s">
        <v>103</v>
      </c>
      <c r="C268" s="132">
        <v>6.2836890005555492</v>
      </c>
      <c r="D268" s="132">
        <v>0.58150000000000013</v>
      </c>
      <c r="E268" s="132">
        <v>5.9828169994444442</v>
      </c>
      <c r="F268" s="132">
        <v>3.9333440956331827</v>
      </c>
      <c r="G268" s="132">
        <v>2.136164</v>
      </c>
      <c r="H268" s="132">
        <v>3.0877477696209477</v>
      </c>
      <c r="I268" s="132">
        <v>0.28260899999999983</v>
      </c>
      <c r="J268" s="132">
        <v>0</v>
      </c>
      <c r="K268" s="132">
        <v>0.109</v>
      </c>
      <c r="L268" s="132">
        <v>0.152</v>
      </c>
      <c r="M268" s="132">
        <v>0.85257029351535518</v>
      </c>
      <c r="N268" s="132">
        <v>0</v>
      </c>
      <c r="O268" s="132">
        <v>23.401441159325021</v>
      </c>
    </row>
    <row r="269" spans="2:15">
      <c r="B269" s="131" t="s">
        <v>43</v>
      </c>
      <c r="C269" s="132">
        <v>153.38491271519564</v>
      </c>
      <c r="D269" s="132">
        <v>12.982038741095407</v>
      </c>
      <c r="E269" s="132">
        <v>44.180718417500003</v>
      </c>
      <c r="F269" s="132">
        <v>49.020308191944437</v>
      </c>
      <c r="G269" s="132">
        <v>0.46414916743500001</v>
      </c>
      <c r="H269" s="132">
        <v>80.783877577931193</v>
      </c>
      <c r="I269" s="132">
        <v>0</v>
      </c>
      <c r="J269" s="132">
        <v>0</v>
      </c>
      <c r="K269" s="132">
        <v>2.5447713961111109</v>
      </c>
      <c r="L269" s="132">
        <v>0.11700000000000001</v>
      </c>
      <c r="M269" s="132">
        <v>39.20072696198045</v>
      </c>
      <c r="N269" s="132">
        <v>1.0960998535059998</v>
      </c>
      <c r="O269" s="132">
        <v>383.77460302297715</v>
      </c>
    </row>
    <row r="270" spans="2:15">
      <c r="B270" s="131" t="s">
        <v>116</v>
      </c>
      <c r="C270" s="132">
        <v>5.9957308769444477</v>
      </c>
      <c r="D270" s="132">
        <v>12.195377815277778</v>
      </c>
      <c r="E270" s="132">
        <v>61.719256308055598</v>
      </c>
      <c r="F270" s="132">
        <v>12.451769776254576</v>
      </c>
      <c r="G270" s="132">
        <v>36.506649797312164</v>
      </c>
      <c r="H270" s="132">
        <v>29.650101565761929</v>
      </c>
      <c r="I270" s="132">
        <v>0</v>
      </c>
      <c r="J270" s="132">
        <v>0</v>
      </c>
      <c r="K270" s="132">
        <v>0.129</v>
      </c>
      <c r="L270" s="132">
        <v>0</v>
      </c>
      <c r="M270" s="132">
        <v>5.8273116616666716</v>
      </c>
      <c r="N270" s="132">
        <v>13.411</v>
      </c>
      <c r="O270" s="132">
        <v>177.88619780099543</v>
      </c>
    </row>
    <row r="271" spans="2:15">
      <c r="B271" s="131" t="s">
        <v>137</v>
      </c>
      <c r="C271" s="132">
        <v>29.24388888861111</v>
      </c>
      <c r="D271" s="132">
        <v>1.5511111111111104</v>
      </c>
      <c r="E271" s="132">
        <v>6.2789444447222218</v>
      </c>
      <c r="F271" s="132">
        <v>41.102500000277779</v>
      </c>
      <c r="G271" s="132">
        <v>3.5963888891666671</v>
      </c>
      <c r="H271" s="132">
        <v>14.059925098433272</v>
      </c>
      <c r="I271" s="132">
        <v>3.6502777777777773</v>
      </c>
      <c r="J271" s="132">
        <v>0</v>
      </c>
      <c r="K271" s="132">
        <v>0.41899999999999998</v>
      </c>
      <c r="L271" s="132">
        <v>2.722</v>
      </c>
      <c r="M271" s="132">
        <v>0</v>
      </c>
      <c r="N271" s="132">
        <v>2.4722222222222223</v>
      </c>
      <c r="O271" s="132">
        <v>105.09625843148882</v>
      </c>
    </row>
    <row r="272" spans="2:15">
      <c r="B272" s="131" t="s">
        <v>120</v>
      </c>
      <c r="C272" s="132">
        <v>476.99607140966668</v>
      </c>
      <c r="D272" s="132">
        <v>44.043437773333295</v>
      </c>
      <c r="E272" s="132">
        <v>9.6114380000000015</v>
      </c>
      <c r="F272" s="132">
        <v>77.451971552222219</v>
      </c>
      <c r="G272" s="132">
        <v>9.5144040524999891</v>
      </c>
      <c r="H272" s="132">
        <v>67.743735742250919</v>
      </c>
      <c r="I272" s="132">
        <v>0.20701399972222229</v>
      </c>
      <c r="J272" s="132">
        <v>0.43353000027777783</v>
      </c>
      <c r="K272" s="132">
        <v>0</v>
      </c>
      <c r="L272" s="132">
        <v>0</v>
      </c>
      <c r="M272" s="132">
        <v>15.937752000277779</v>
      </c>
      <c r="N272" s="132">
        <v>0.78200000000000003</v>
      </c>
      <c r="O272" s="132">
        <v>702.72135453025089</v>
      </c>
    </row>
    <row r="273" spans="2:15">
      <c r="B273" s="131" t="s">
        <v>764</v>
      </c>
      <c r="C273" s="132">
        <v>2707.0860482042299</v>
      </c>
      <c r="D273" s="132">
        <v>549.54832214487988</v>
      </c>
      <c r="E273" s="132">
        <v>722.49641843815607</v>
      </c>
      <c r="F273" s="132">
        <v>777.55361135983753</v>
      </c>
      <c r="G273" s="132">
        <v>487.52515980802963</v>
      </c>
      <c r="H273" s="132">
        <v>781.34464553143698</v>
      </c>
      <c r="I273" s="132">
        <v>40.590542132924895</v>
      </c>
      <c r="J273" s="132">
        <v>4.7473253555555557</v>
      </c>
      <c r="K273" s="132">
        <v>19.781540396111112</v>
      </c>
      <c r="L273" s="132">
        <v>6.1806722216666659</v>
      </c>
      <c r="M273" s="132">
        <v>295.25535233995322</v>
      </c>
      <c r="N273" s="132">
        <v>87.125672880201364</v>
      </c>
      <c r="O273" s="132">
        <v>6480.746658813262</v>
      </c>
    </row>
    <row r="276" spans="2:15">
      <c r="C276" s="8" t="s">
        <v>774</v>
      </c>
    </row>
    <row r="279" spans="2:15" ht="60">
      <c r="B279" s="133"/>
      <c r="C279" s="133" t="s">
        <v>157</v>
      </c>
      <c r="D279" s="133" t="s">
        <v>155</v>
      </c>
      <c r="E279" s="133" t="s">
        <v>161</v>
      </c>
      <c r="F279" s="133" t="s">
        <v>156</v>
      </c>
      <c r="G279" s="133" t="s">
        <v>160</v>
      </c>
      <c r="H279" s="133" t="s">
        <v>159</v>
      </c>
      <c r="I279" s="133" t="s">
        <v>308</v>
      </c>
      <c r="J279" s="133" t="s">
        <v>255</v>
      </c>
      <c r="K279" s="133" t="s">
        <v>163</v>
      </c>
      <c r="L279" s="133" t="s">
        <v>162</v>
      </c>
      <c r="M279" s="133" t="s">
        <v>158</v>
      </c>
      <c r="N279" s="136" t="s">
        <v>769</v>
      </c>
      <c r="O279" s="136" t="s">
        <v>775</v>
      </c>
    </row>
    <row r="280" spans="2:15">
      <c r="B280" s="131" t="s">
        <v>26</v>
      </c>
      <c r="C280" s="132">
        <v>581.65932976891804</v>
      </c>
      <c r="D280" s="132">
        <v>111.82908553517173</v>
      </c>
      <c r="E280" s="132">
        <v>98.737512637222238</v>
      </c>
      <c r="F280" s="132">
        <v>253.71691361733892</v>
      </c>
      <c r="G280" s="132">
        <v>106.93733102694438</v>
      </c>
      <c r="H280" s="132">
        <v>105.09463139589229</v>
      </c>
      <c r="I280" s="132">
        <v>10.469019298611112</v>
      </c>
      <c r="J280" s="132">
        <v>2.4051769986111111</v>
      </c>
      <c r="K280" s="132">
        <v>6.6959999999999997</v>
      </c>
      <c r="L280" s="132">
        <v>0.245</v>
      </c>
      <c r="M280" s="132">
        <v>45.455408077980877</v>
      </c>
      <c r="N280" s="132">
        <v>7.8580000000000005</v>
      </c>
      <c r="O280" s="132">
        <v>1331.1034083572467</v>
      </c>
    </row>
    <row r="281" spans="2:15">
      <c r="B281" s="131" t="s">
        <v>47</v>
      </c>
      <c r="C281" s="132">
        <v>314.98351463367283</v>
      </c>
      <c r="D281" s="132">
        <v>45.855531569999954</v>
      </c>
      <c r="E281" s="132">
        <v>99.913598271666686</v>
      </c>
      <c r="F281" s="132">
        <v>108.54937313146436</v>
      </c>
      <c r="G281" s="132">
        <v>14.832232000277779</v>
      </c>
      <c r="H281" s="132">
        <v>132.58194157671315</v>
      </c>
      <c r="I281" s="132">
        <v>1.1629997222222213E-3</v>
      </c>
      <c r="J281" s="132">
        <v>1.1629997222222213E-3</v>
      </c>
      <c r="K281" s="132">
        <v>0.91581500000000005</v>
      </c>
      <c r="L281" s="132">
        <v>3.2000000000000001E-2</v>
      </c>
      <c r="M281" s="132">
        <v>27.424070918184487</v>
      </c>
      <c r="N281" s="132">
        <v>17.353999999999999</v>
      </c>
      <c r="O281" s="132">
        <v>762.44440310142375</v>
      </c>
    </row>
    <row r="282" spans="2:15">
      <c r="B282" s="131" t="s">
        <v>56</v>
      </c>
      <c r="C282" s="132">
        <v>387.53169883349267</v>
      </c>
      <c r="D282" s="132">
        <v>39.501001655640188</v>
      </c>
      <c r="E282" s="132">
        <v>80.262265701666678</v>
      </c>
      <c r="F282" s="132">
        <v>34.900523197348406</v>
      </c>
      <c r="G282" s="132">
        <v>38.443595366572247</v>
      </c>
      <c r="H282" s="132">
        <v>100.93153132332925</v>
      </c>
      <c r="I282" s="132">
        <v>3.2635761891666628</v>
      </c>
      <c r="J282" s="132">
        <v>0</v>
      </c>
      <c r="K282" s="132">
        <v>1.7887140000000001</v>
      </c>
      <c r="L282" s="132">
        <v>4.0097000000000035E-2</v>
      </c>
      <c r="M282" s="132">
        <v>36.992474791689332</v>
      </c>
      <c r="N282" s="132">
        <v>28.076999999999998</v>
      </c>
      <c r="O282" s="132">
        <v>751.73247805973881</v>
      </c>
    </row>
    <row r="283" spans="2:15">
      <c r="B283" s="131" t="s">
        <v>120</v>
      </c>
      <c r="C283" s="132">
        <v>476.99607140966668</v>
      </c>
      <c r="D283" s="132">
        <v>44.043437773333295</v>
      </c>
      <c r="E283" s="132">
        <v>9.6114380000000015</v>
      </c>
      <c r="F283" s="132">
        <v>77.451971552222219</v>
      </c>
      <c r="G283" s="132">
        <v>9.5144040524999891</v>
      </c>
      <c r="H283" s="132">
        <v>67.743735742250919</v>
      </c>
      <c r="I283" s="132">
        <v>0.20701399972222229</v>
      </c>
      <c r="J283" s="132">
        <v>0.43353000027777783</v>
      </c>
      <c r="K283" s="132">
        <v>0</v>
      </c>
      <c r="L283" s="132">
        <v>0</v>
      </c>
      <c r="M283" s="132">
        <v>15.937752000277779</v>
      </c>
      <c r="N283" s="132">
        <v>0.78200000000000003</v>
      </c>
      <c r="O283" s="132">
        <v>702.72135453025089</v>
      </c>
    </row>
    <row r="284" spans="2:15">
      <c r="B284" s="131" t="s">
        <v>92</v>
      </c>
      <c r="C284" s="132">
        <v>86.029950886552825</v>
      </c>
      <c r="D284" s="132">
        <v>139.3830922186111</v>
      </c>
      <c r="E284" s="132">
        <v>42.243541187777765</v>
      </c>
      <c r="F284" s="132">
        <v>12.183362184444446</v>
      </c>
      <c r="G284" s="132">
        <v>57.397793035833331</v>
      </c>
      <c r="H284" s="132">
        <v>30.439765891113836</v>
      </c>
      <c r="I284" s="132">
        <v>4.6476582291666633</v>
      </c>
      <c r="J284" s="132">
        <v>0.37797499999999962</v>
      </c>
      <c r="K284" s="132">
        <v>0.152</v>
      </c>
      <c r="L284" s="132">
        <v>0.12200000000000001</v>
      </c>
      <c r="M284" s="132">
        <v>11.808471294998633</v>
      </c>
      <c r="N284" s="132">
        <v>0.10100000000000001</v>
      </c>
      <c r="O284" s="132">
        <v>384.886609929332</v>
      </c>
    </row>
    <row r="285" spans="2:15">
      <c r="B285" s="131" t="s">
        <v>43</v>
      </c>
      <c r="C285" s="132">
        <v>153.38491271519564</v>
      </c>
      <c r="D285" s="132">
        <v>12.982038741095407</v>
      </c>
      <c r="E285" s="132">
        <v>44.180718417500003</v>
      </c>
      <c r="F285" s="132">
        <v>49.020308191944437</v>
      </c>
      <c r="G285" s="132">
        <v>0.46414916743500001</v>
      </c>
      <c r="H285" s="132">
        <v>80.783877577931193</v>
      </c>
      <c r="I285" s="132">
        <v>0</v>
      </c>
      <c r="J285" s="132">
        <v>0</v>
      </c>
      <c r="K285" s="132">
        <v>2.5447713961111109</v>
      </c>
      <c r="L285" s="132">
        <v>0.11700000000000001</v>
      </c>
      <c r="M285" s="132">
        <v>39.20072696198045</v>
      </c>
      <c r="N285" s="132">
        <v>1.0960998535059998</v>
      </c>
      <c r="O285" s="132">
        <v>383.77460302297715</v>
      </c>
    </row>
    <row r="286" spans="2:15">
      <c r="B286" s="131" t="s">
        <v>83</v>
      </c>
      <c r="C286" s="132">
        <v>199.27630074660721</v>
      </c>
      <c r="D286" s="132">
        <v>17.903221999722174</v>
      </c>
      <c r="E286" s="132">
        <v>5.1558099999999998</v>
      </c>
      <c r="F286" s="132">
        <v>7.1441052437362504</v>
      </c>
      <c r="G286" s="132">
        <v>15.782024697724312</v>
      </c>
      <c r="H286" s="132">
        <v>21.244924736582444</v>
      </c>
      <c r="I286" s="132">
        <v>0</v>
      </c>
      <c r="J286" s="132">
        <v>0</v>
      </c>
      <c r="K286" s="132">
        <v>0.29700000000000004</v>
      </c>
      <c r="L286" s="132">
        <v>0</v>
      </c>
      <c r="M286" s="132">
        <v>32.64924537454786</v>
      </c>
      <c r="N286" s="132">
        <v>1.5090000000000001</v>
      </c>
      <c r="O286" s="132">
        <v>300.96163279919801</v>
      </c>
    </row>
    <row r="287" spans="2:15">
      <c r="B287" s="131" t="s">
        <v>9</v>
      </c>
      <c r="C287" s="132">
        <v>100.6937357444786</v>
      </c>
      <c r="D287" s="132">
        <v>15.743547888333323</v>
      </c>
      <c r="E287" s="132">
        <v>13.946329467222224</v>
      </c>
      <c r="F287" s="132">
        <v>42.117194463219874</v>
      </c>
      <c r="G287" s="132">
        <v>6.7390947516666682</v>
      </c>
      <c r="H287" s="132">
        <v>18.758712577153645</v>
      </c>
      <c r="I287" s="132">
        <v>1.8991790000000002</v>
      </c>
      <c r="J287" s="132">
        <v>6.6290999722222188E-2</v>
      </c>
      <c r="K287" s="132">
        <v>0.17760999999999999</v>
      </c>
      <c r="L287" s="132">
        <v>0</v>
      </c>
      <c r="M287" s="132">
        <v>6.1314199294023224</v>
      </c>
      <c r="N287" s="132">
        <v>0.26400000000000001</v>
      </c>
      <c r="O287" s="132">
        <v>206.5371148211988</v>
      </c>
    </row>
    <row r="288" spans="2:15">
      <c r="B288" s="131" t="s">
        <v>116</v>
      </c>
      <c r="C288" s="132">
        <v>5.9957308769444477</v>
      </c>
      <c r="D288" s="132">
        <v>12.195377815277778</v>
      </c>
      <c r="E288" s="132">
        <v>61.719256308055598</v>
      </c>
      <c r="F288" s="132">
        <v>12.451769776254576</v>
      </c>
      <c r="G288" s="132">
        <v>36.506649797312164</v>
      </c>
      <c r="H288" s="132">
        <v>29.650101565761929</v>
      </c>
      <c r="I288" s="132">
        <v>0</v>
      </c>
      <c r="J288" s="132">
        <v>0</v>
      </c>
      <c r="K288" s="132">
        <v>0.129</v>
      </c>
      <c r="L288" s="132">
        <v>0</v>
      </c>
      <c r="M288" s="132">
        <v>5.8273116616666716</v>
      </c>
      <c r="N288" s="132">
        <v>13.411</v>
      </c>
      <c r="O288" s="132">
        <v>177.88619780099543</v>
      </c>
    </row>
    <row r="289" spans="2:15">
      <c r="B289" s="131" t="s">
        <v>87</v>
      </c>
      <c r="C289" s="132">
        <v>51.150309114126941</v>
      </c>
      <c r="D289" s="132">
        <v>12.521015551108253</v>
      </c>
      <c r="E289" s="132">
        <v>34.83259570138889</v>
      </c>
      <c r="F289" s="132">
        <v>22.48836158151213</v>
      </c>
      <c r="G289" s="132">
        <v>21.318664162499996</v>
      </c>
      <c r="H289" s="132">
        <v>13.950602841356048</v>
      </c>
      <c r="I289" s="132">
        <v>3.5856471880555567</v>
      </c>
      <c r="J289" s="132">
        <v>0</v>
      </c>
      <c r="K289" s="132">
        <v>1.9819999999999998</v>
      </c>
      <c r="L289" s="132">
        <v>0</v>
      </c>
      <c r="M289" s="132">
        <v>6.6504579476933099</v>
      </c>
      <c r="N289" s="132">
        <v>1.6850000000000001</v>
      </c>
      <c r="O289" s="132">
        <v>170.16465408746333</v>
      </c>
    </row>
    <row r="290" spans="2:15">
      <c r="B290" s="131" t="s">
        <v>111</v>
      </c>
      <c r="C290" s="132">
        <v>8.001316974294987</v>
      </c>
      <c r="D290" s="132">
        <v>7.810109917274235</v>
      </c>
      <c r="E290" s="132">
        <v>51.400550817222197</v>
      </c>
      <c r="F290" s="132">
        <v>19.000226212969888</v>
      </c>
      <c r="G290" s="132">
        <v>42.385391057705078</v>
      </c>
      <c r="H290" s="132">
        <v>25.924194037426595</v>
      </c>
      <c r="I290" s="132">
        <v>0.46433434027777776</v>
      </c>
      <c r="J290" s="132">
        <v>0.51520899972222201</v>
      </c>
      <c r="K290" s="132">
        <v>1.4E-2</v>
      </c>
      <c r="L290" s="132">
        <v>0</v>
      </c>
      <c r="M290" s="132">
        <v>8.0687822444444439</v>
      </c>
      <c r="N290" s="132">
        <v>3.6670000000000003</v>
      </c>
      <c r="O290" s="132">
        <v>167.25111460133746</v>
      </c>
    </row>
    <row r="291" spans="2:15">
      <c r="B291" s="131" t="s">
        <v>19</v>
      </c>
      <c r="C291" s="132">
        <v>60.052992475277769</v>
      </c>
      <c r="D291" s="132">
        <v>26.328304507076496</v>
      </c>
      <c r="E291" s="132">
        <v>18.050192874444445</v>
      </c>
      <c r="F291" s="132">
        <v>2.1680677366666679</v>
      </c>
      <c r="G291" s="132">
        <v>25.540450369275614</v>
      </c>
      <c r="H291" s="132">
        <v>13.500947092769403</v>
      </c>
      <c r="I291" s="132">
        <v>1.6689610594444444</v>
      </c>
      <c r="J291" s="132">
        <v>0</v>
      </c>
      <c r="K291" s="132">
        <v>0.155</v>
      </c>
      <c r="L291" s="132">
        <v>0</v>
      </c>
      <c r="M291" s="132">
        <v>6.9593920002777789</v>
      </c>
      <c r="N291" s="132">
        <v>0.83300000000000007</v>
      </c>
      <c r="O291" s="132">
        <v>155.25730811578822</v>
      </c>
    </row>
    <row r="292" spans="2:15">
      <c r="B292" s="131" t="s">
        <v>100</v>
      </c>
      <c r="C292" s="132">
        <v>51.407193549858739</v>
      </c>
      <c r="D292" s="132">
        <v>9.2670292483333334</v>
      </c>
      <c r="E292" s="132">
        <v>40.05424931472222</v>
      </c>
      <c r="F292" s="132">
        <v>4.9512266243155274</v>
      </c>
      <c r="G292" s="132">
        <v>14.096722182777761</v>
      </c>
      <c r="H292" s="132">
        <v>7.3543183919815949</v>
      </c>
      <c r="I292" s="132">
        <v>0.31652737750000026</v>
      </c>
      <c r="J292" s="132">
        <v>0</v>
      </c>
      <c r="K292" s="132">
        <v>0</v>
      </c>
      <c r="L292" s="132">
        <v>0.14130400000000001</v>
      </c>
      <c r="M292" s="132">
        <v>9.5297929236773733</v>
      </c>
      <c r="N292" s="132">
        <v>0</v>
      </c>
      <c r="O292" s="132">
        <v>137.11371161261098</v>
      </c>
    </row>
    <row r="293" spans="2:15">
      <c r="B293" s="131" t="s">
        <v>137</v>
      </c>
      <c r="C293" s="132">
        <v>29.24388888861111</v>
      </c>
      <c r="D293" s="132">
        <v>1.5511111111111104</v>
      </c>
      <c r="E293" s="132">
        <v>6.2789444447222218</v>
      </c>
      <c r="F293" s="132">
        <v>41.102500000277779</v>
      </c>
      <c r="G293" s="132">
        <v>3.5963888891666671</v>
      </c>
      <c r="H293" s="132">
        <v>14.059925098433272</v>
      </c>
      <c r="I293" s="132">
        <v>3.6502777777777773</v>
      </c>
      <c r="J293" s="132">
        <v>0</v>
      </c>
      <c r="K293" s="132">
        <v>0.41899999999999998</v>
      </c>
      <c r="L293" s="132">
        <v>2.722</v>
      </c>
      <c r="M293" s="132">
        <v>0</v>
      </c>
      <c r="N293" s="132">
        <v>2.4722222222222223</v>
      </c>
      <c r="O293" s="132">
        <v>105.09625843148882</v>
      </c>
    </row>
    <row r="294" spans="2:15">
      <c r="B294" s="131" t="s">
        <v>77</v>
      </c>
      <c r="C294" s="132">
        <v>55.590121599369212</v>
      </c>
      <c r="D294" s="132">
        <v>5.8452379997222152</v>
      </c>
      <c r="E294" s="132">
        <v>10.354346454444444</v>
      </c>
      <c r="F294" s="132">
        <v>0.20240208972222223</v>
      </c>
      <c r="G294" s="132">
        <v>9.8332512352777499</v>
      </c>
      <c r="H294" s="132">
        <v>8.6208812109196931</v>
      </c>
      <c r="I294" s="132">
        <v>0.36750799972222226</v>
      </c>
      <c r="J294" s="132">
        <v>0</v>
      </c>
      <c r="K294" s="132">
        <v>6.8000000000000005E-2</v>
      </c>
      <c r="L294" s="132">
        <v>1.395599944444444E-2</v>
      </c>
      <c r="M294" s="132">
        <v>3.620082455528097</v>
      </c>
      <c r="N294" s="132">
        <v>0</v>
      </c>
      <c r="O294" s="132">
        <v>94.515787043872535</v>
      </c>
    </row>
    <row r="295" spans="2:15">
      <c r="B295" s="131" t="s">
        <v>39</v>
      </c>
      <c r="C295" s="132">
        <v>10.775448253055549</v>
      </c>
      <c r="D295" s="132">
        <v>2.6411730005555594</v>
      </c>
      <c r="E295" s="132">
        <v>9.4641939999999991</v>
      </c>
      <c r="F295" s="132">
        <v>27.989197362310108</v>
      </c>
      <c r="G295" s="132">
        <v>0.52506855555555565</v>
      </c>
      <c r="H295" s="132">
        <v>16.002187337079352</v>
      </c>
      <c r="I295" s="132">
        <v>6.07717913459157</v>
      </c>
      <c r="J295" s="132">
        <v>0</v>
      </c>
      <c r="K295" s="132">
        <v>2.1436299999999999</v>
      </c>
      <c r="L295" s="132">
        <v>3.1630000000000009E-3</v>
      </c>
      <c r="M295" s="132">
        <v>7.1026408013888922</v>
      </c>
      <c r="N295" s="132">
        <v>1.18</v>
      </c>
      <c r="O295" s="132">
        <v>85.419881443703247</v>
      </c>
    </row>
    <row r="296" spans="2:15">
      <c r="B296" s="131" t="s">
        <v>107</v>
      </c>
      <c r="C296" s="132">
        <v>30.134327043333325</v>
      </c>
      <c r="D296" s="132">
        <v>16.258740000000046</v>
      </c>
      <c r="E296" s="132">
        <v>3.7385670000000042</v>
      </c>
      <c r="F296" s="132">
        <v>1.4035972766264309</v>
      </c>
      <c r="G296" s="132">
        <v>17.260422817222214</v>
      </c>
      <c r="H296" s="132">
        <v>5.2477895672034611</v>
      </c>
      <c r="I296" s="132">
        <v>0.24145818083333287</v>
      </c>
      <c r="J296" s="132">
        <v>0</v>
      </c>
      <c r="K296" s="132">
        <v>6.3E-2</v>
      </c>
      <c r="L296" s="132">
        <v>0</v>
      </c>
      <c r="M296" s="132">
        <v>7.44327318166666</v>
      </c>
      <c r="N296" s="132">
        <v>0</v>
      </c>
      <c r="O296" s="132">
        <v>81.791175067441003</v>
      </c>
    </row>
    <row r="297" spans="2:15">
      <c r="B297" s="131" t="s">
        <v>135</v>
      </c>
      <c r="C297" s="132">
        <v>3.5212671996317448</v>
      </c>
      <c r="D297" s="132">
        <v>7.6453658230943349</v>
      </c>
      <c r="E297" s="132">
        <v>11.84610533926705</v>
      </c>
      <c r="F297" s="132">
        <v>10.381948192625732</v>
      </c>
      <c r="G297" s="132">
        <v>1.219956708445898</v>
      </c>
      <c r="H297" s="132">
        <v>34.762257344643729</v>
      </c>
      <c r="I297" s="132">
        <v>0.23040935777777805</v>
      </c>
      <c r="J297" s="132">
        <v>0.23040935777777805</v>
      </c>
      <c r="K297" s="132">
        <v>0</v>
      </c>
      <c r="L297" s="132">
        <v>0</v>
      </c>
      <c r="M297" s="132">
        <v>5.7763073263888796</v>
      </c>
      <c r="N297" s="132">
        <v>3.5963508044731403</v>
      </c>
      <c r="O297" s="132">
        <v>79.21037745440384</v>
      </c>
    </row>
    <row r="298" spans="2:15">
      <c r="B298" s="131" t="s">
        <v>22</v>
      </c>
      <c r="C298" s="132">
        <v>17.649494196228826</v>
      </c>
      <c r="D298" s="132">
        <v>1.0176250000000002</v>
      </c>
      <c r="E298" s="132">
        <v>12.023513999999997</v>
      </c>
      <c r="F298" s="132">
        <v>7.75779979989015</v>
      </c>
      <c r="G298" s="132">
        <v>20.370754861037298</v>
      </c>
      <c r="H298" s="132">
        <v>6.841027902669234</v>
      </c>
      <c r="I298" s="132">
        <v>0.20119900055555559</v>
      </c>
      <c r="J298" s="132">
        <v>0.24539300000000003</v>
      </c>
      <c r="K298" s="132">
        <v>0.14700000000000002</v>
      </c>
      <c r="L298" s="132">
        <v>0</v>
      </c>
      <c r="M298" s="132">
        <v>2.5615249140778067</v>
      </c>
      <c r="N298" s="132">
        <v>1.3570000000000002</v>
      </c>
      <c r="O298" s="132">
        <v>70.172332673069988</v>
      </c>
    </row>
    <row r="299" spans="2:15">
      <c r="B299" s="131" t="s">
        <v>95</v>
      </c>
      <c r="C299" s="132">
        <v>17.525354262383921</v>
      </c>
      <c r="D299" s="132">
        <v>0.23483296054216501</v>
      </c>
      <c r="E299" s="132">
        <v>18.220701000555561</v>
      </c>
      <c r="F299" s="132">
        <v>5.6777659994444463</v>
      </c>
      <c r="G299" s="132">
        <v>3.78440199972222</v>
      </c>
      <c r="H299" s="132">
        <v>12.506405363379702</v>
      </c>
      <c r="I299" s="132">
        <v>1.7270549999999996</v>
      </c>
      <c r="J299" s="132">
        <v>0</v>
      </c>
      <c r="K299" s="132">
        <v>0.78300000000000003</v>
      </c>
      <c r="L299" s="132">
        <v>0</v>
      </c>
      <c r="M299" s="132">
        <v>7.5186955254707959</v>
      </c>
      <c r="N299" s="132">
        <v>0</v>
      </c>
      <c r="O299" s="132">
        <v>67.978212112332145</v>
      </c>
    </row>
    <row r="300" spans="2:15">
      <c r="B300" s="131" t="s">
        <v>35</v>
      </c>
      <c r="C300" s="132">
        <v>18.719152006161515</v>
      </c>
      <c r="D300" s="132">
        <v>6.2482908929260983</v>
      </c>
      <c r="E300" s="132">
        <v>2.1450939997222225</v>
      </c>
      <c r="F300" s="132">
        <v>19.341827192741803</v>
      </c>
      <c r="G300" s="132">
        <v>0</v>
      </c>
      <c r="H300" s="132">
        <v>6.1389687044405239</v>
      </c>
      <c r="I300" s="132">
        <v>0.29656499972222178</v>
      </c>
      <c r="J300" s="132">
        <v>0.23027400000000051</v>
      </c>
      <c r="K300" s="132">
        <v>0.11899999999999999</v>
      </c>
      <c r="L300" s="132">
        <v>0</v>
      </c>
      <c r="M300" s="132">
        <v>2.0365243608099712</v>
      </c>
      <c r="N300" s="132">
        <v>0.35399999999999998</v>
      </c>
      <c r="O300" s="132">
        <v>55.629696157357699</v>
      </c>
    </row>
    <row r="301" spans="2:15">
      <c r="B301" s="131" t="s">
        <v>14</v>
      </c>
      <c r="C301" s="132">
        <v>10.272076811598531</v>
      </c>
      <c r="D301" s="132">
        <v>4.7822560002777781</v>
      </c>
      <c r="E301" s="132">
        <v>11.384906999722222</v>
      </c>
      <c r="F301" s="132">
        <v>1.2588312002777784</v>
      </c>
      <c r="G301" s="132">
        <v>11.33806700027778</v>
      </c>
      <c r="H301" s="132">
        <v>9.791263659610312</v>
      </c>
      <c r="I301" s="132">
        <v>7.6758000000000007E-2</v>
      </c>
      <c r="J301" s="132">
        <v>0.24190399972222229</v>
      </c>
      <c r="K301" s="132">
        <v>0.17899999999999999</v>
      </c>
      <c r="L301" s="132">
        <v>0</v>
      </c>
      <c r="M301" s="132">
        <v>1.6624755851834385</v>
      </c>
      <c r="N301" s="132">
        <v>1.103</v>
      </c>
      <c r="O301" s="132">
        <v>52.090539255836717</v>
      </c>
    </row>
    <row r="302" spans="2:15">
      <c r="B302" s="131" t="s">
        <v>52</v>
      </c>
      <c r="C302" s="132">
        <v>11.564260249562965</v>
      </c>
      <c r="D302" s="132">
        <v>1.5002700002777769</v>
      </c>
      <c r="E302" s="132">
        <v>5.2372930002777771</v>
      </c>
      <c r="F302" s="132">
        <v>3.6121731499685112</v>
      </c>
      <c r="G302" s="132">
        <v>2.6637390947444328</v>
      </c>
      <c r="H302" s="132">
        <v>4.2575410714463189</v>
      </c>
      <c r="I302" s="132">
        <v>9.4203000000000064E-2</v>
      </c>
      <c r="J302" s="132">
        <v>0</v>
      </c>
      <c r="K302" s="132">
        <v>8.299999999999999E-2</v>
      </c>
      <c r="L302" s="132">
        <v>0</v>
      </c>
      <c r="M302" s="132">
        <v>1.7304008057666072</v>
      </c>
      <c r="N302" s="132">
        <v>0</v>
      </c>
      <c r="O302" s="132">
        <v>30.742880370655488</v>
      </c>
    </row>
    <row r="303" spans="2:15">
      <c r="B303" s="131" t="s">
        <v>69</v>
      </c>
      <c r="C303" s="132">
        <v>5.0320487744444495</v>
      </c>
      <c r="D303" s="132">
        <v>2.7231842951891236</v>
      </c>
      <c r="E303" s="132">
        <v>7.7227665013888895</v>
      </c>
      <c r="F303" s="132">
        <v>0.57568499972222176</v>
      </c>
      <c r="G303" s="132">
        <v>9.6952204224999896</v>
      </c>
      <c r="H303" s="132">
        <v>1.544362390732285</v>
      </c>
      <c r="I303" s="132">
        <v>0</v>
      </c>
      <c r="J303" s="132">
        <v>0</v>
      </c>
      <c r="K303" s="132">
        <v>0</v>
      </c>
      <c r="L303" s="132">
        <v>0</v>
      </c>
      <c r="M303" s="132">
        <v>0.41704932145987217</v>
      </c>
      <c r="N303" s="132">
        <v>0</v>
      </c>
      <c r="O303" s="132">
        <v>27.71031670627017</v>
      </c>
    </row>
    <row r="304" spans="2:15">
      <c r="B304" s="131" t="s">
        <v>65</v>
      </c>
      <c r="C304" s="132">
        <v>4.2296158551362559</v>
      </c>
      <c r="D304" s="132">
        <v>0.89408761464444508</v>
      </c>
      <c r="E304" s="132">
        <v>12.007339000000002</v>
      </c>
      <c r="F304" s="132">
        <v>1.3338048445225323</v>
      </c>
      <c r="G304" s="132">
        <v>6.223269000000001</v>
      </c>
      <c r="H304" s="132">
        <v>1.8921418386448723</v>
      </c>
      <c r="I304" s="132">
        <v>0.64779100055555594</v>
      </c>
      <c r="J304" s="132">
        <v>0</v>
      </c>
      <c r="K304" s="132">
        <v>0</v>
      </c>
      <c r="L304" s="132">
        <v>0</v>
      </c>
      <c r="M304" s="132">
        <v>0.330333022921591</v>
      </c>
      <c r="N304" s="132">
        <v>0</v>
      </c>
      <c r="O304" s="132">
        <v>27.558382176703034</v>
      </c>
    </row>
    <row r="305" spans="2:15">
      <c r="B305" s="131" t="s">
        <v>103</v>
      </c>
      <c r="C305" s="132">
        <v>6.2836890005555492</v>
      </c>
      <c r="D305" s="132">
        <v>0.58150000000000013</v>
      </c>
      <c r="E305" s="132">
        <v>5.9828169994444442</v>
      </c>
      <c r="F305" s="132">
        <v>3.9333440956331827</v>
      </c>
      <c r="G305" s="132">
        <v>2.136164</v>
      </c>
      <c r="H305" s="132">
        <v>3.0877477696209477</v>
      </c>
      <c r="I305" s="132">
        <v>0.28260899999999983</v>
      </c>
      <c r="J305" s="132">
        <v>0</v>
      </c>
      <c r="K305" s="132">
        <v>0.109</v>
      </c>
      <c r="L305" s="132">
        <v>0.152</v>
      </c>
      <c r="M305" s="132">
        <v>0.85257029351535518</v>
      </c>
      <c r="N305" s="132">
        <v>0</v>
      </c>
      <c r="O305" s="132">
        <v>23.401441159325021</v>
      </c>
    </row>
    <row r="306" spans="2:15">
      <c r="B306" s="131" t="s">
        <v>31</v>
      </c>
      <c r="C306" s="132">
        <v>2.3505736177550078</v>
      </c>
      <c r="D306" s="132">
        <v>0.54520358139534886</v>
      </c>
      <c r="E306" s="132">
        <v>5.4122059999999994</v>
      </c>
      <c r="F306" s="132">
        <v>1.8586001089892914</v>
      </c>
      <c r="G306" s="132">
        <v>6.2327649999999908</v>
      </c>
      <c r="H306" s="132">
        <v>1.5383208880300185</v>
      </c>
      <c r="I306" s="132">
        <v>0</v>
      </c>
      <c r="J306" s="132">
        <v>0</v>
      </c>
      <c r="K306" s="132">
        <v>0</v>
      </c>
      <c r="L306" s="132">
        <v>0</v>
      </c>
      <c r="M306" s="132">
        <v>8.6622481927710757E-2</v>
      </c>
      <c r="N306" s="132">
        <v>0.39</v>
      </c>
      <c r="O306" s="132">
        <v>18.414291677541812</v>
      </c>
    </row>
    <row r="307" spans="2:15">
      <c r="B307" s="131" t="s">
        <v>72</v>
      </c>
      <c r="C307" s="132">
        <v>7.0316727173147457</v>
      </c>
      <c r="D307" s="132">
        <v>0.62220499944444485</v>
      </c>
      <c r="E307" s="132">
        <v>0.4810009994444443</v>
      </c>
      <c r="F307" s="132">
        <v>2.8435350002777779</v>
      </c>
      <c r="G307" s="132">
        <v>0.76823855555555542</v>
      </c>
      <c r="H307" s="132">
        <v>2.4093903890755239</v>
      </c>
      <c r="I307" s="132">
        <v>0.16747199972222221</v>
      </c>
      <c r="J307" s="132">
        <v>0</v>
      </c>
      <c r="K307" s="132">
        <v>0.02</v>
      </c>
      <c r="L307" s="132">
        <v>0</v>
      </c>
      <c r="M307" s="132">
        <v>0</v>
      </c>
      <c r="N307" s="132">
        <v>1.4999999999999999E-2</v>
      </c>
      <c r="O307" s="132">
        <v>14.358514661668039</v>
      </c>
    </row>
    <row r="308" spans="2:15">
      <c r="B308" s="131" t="s">
        <v>138</v>
      </c>
      <c r="C308" s="132">
        <v>0</v>
      </c>
      <c r="D308" s="132">
        <v>1.0944444447222219</v>
      </c>
      <c r="E308" s="132">
        <v>0</v>
      </c>
      <c r="F308" s="132">
        <v>0.40714888888888895</v>
      </c>
      <c r="G308" s="132">
        <v>1.9189499999999999</v>
      </c>
      <c r="H308" s="132">
        <v>2.3395931613559657</v>
      </c>
      <c r="I308" s="132">
        <v>0</v>
      </c>
      <c r="J308" s="132">
        <v>0</v>
      </c>
      <c r="K308" s="132">
        <v>0</v>
      </c>
      <c r="L308" s="132">
        <v>2.576152222222222</v>
      </c>
      <c r="M308" s="132">
        <v>0</v>
      </c>
      <c r="N308" s="132">
        <v>0</v>
      </c>
      <c r="O308" s="132">
        <v>8.336288716633744</v>
      </c>
    </row>
    <row r="309" spans="2:15">
      <c r="B309" s="131" t="s">
        <v>61</v>
      </c>
      <c r="C309" s="132">
        <v>0</v>
      </c>
      <c r="D309" s="132">
        <v>0</v>
      </c>
      <c r="E309" s="132">
        <v>7.856400027777774E-2</v>
      </c>
      <c r="F309" s="132">
        <v>1.6102586447587344</v>
      </c>
      <c r="G309" s="132">
        <v>0</v>
      </c>
      <c r="H309" s="132">
        <v>1.606595569291513</v>
      </c>
      <c r="I309" s="132">
        <v>6.9779999999999998E-3</v>
      </c>
      <c r="J309" s="132">
        <v>0</v>
      </c>
      <c r="K309" s="132">
        <v>0.751</v>
      </c>
      <c r="L309" s="132">
        <v>1.6E-2</v>
      </c>
      <c r="M309" s="132">
        <v>1.3186620346639863</v>
      </c>
      <c r="N309" s="132">
        <v>0</v>
      </c>
      <c r="O309" s="132">
        <v>5.3880582487142341</v>
      </c>
    </row>
    <row r="310" spans="2:15">
      <c r="B310" s="137" t="s">
        <v>79</v>
      </c>
      <c r="C310" s="138">
        <v>0</v>
      </c>
      <c r="D310" s="138">
        <v>0</v>
      </c>
      <c r="E310" s="138">
        <v>0.01</v>
      </c>
      <c r="F310" s="138">
        <v>0.11978899972222219</v>
      </c>
      <c r="G310" s="138">
        <v>0</v>
      </c>
      <c r="H310" s="138">
        <v>0.73896151459798332</v>
      </c>
      <c r="I310" s="138">
        <v>0</v>
      </c>
      <c r="J310" s="138">
        <v>0</v>
      </c>
      <c r="K310" s="138">
        <v>4.4999999999999998E-2</v>
      </c>
      <c r="L310" s="138">
        <v>0</v>
      </c>
      <c r="M310" s="138">
        <v>0.16288410236220469</v>
      </c>
      <c r="N310" s="138">
        <v>2.1000000000000005E-2</v>
      </c>
      <c r="O310" s="138">
        <v>1.0976346166824102</v>
      </c>
    </row>
    <row r="334" spans="2:15" ht="60">
      <c r="B334" s="133"/>
      <c r="C334" s="133" t="s">
        <v>157</v>
      </c>
      <c r="D334" s="133" t="s">
        <v>155</v>
      </c>
      <c r="E334" s="133" t="s">
        <v>161</v>
      </c>
      <c r="F334" s="133" t="s">
        <v>156</v>
      </c>
      <c r="G334" s="133" t="s">
        <v>160</v>
      </c>
      <c r="H334" s="133" t="s">
        <v>159</v>
      </c>
      <c r="I334" s="133" t="s">
        <v>308</v>
      </c>
      <c r="J334" s="133" t="s">
        <v>255</v>
      </c>
      <c r="K334" s="133" t="s">
        <v>163</v>
      </c>
      <c r="L334" s="133" t="s">
        <v>162</v>
      </c>
      <c r="M334" s="133" t="s">
        <v>158</v>
      </c>
      <c r="N334" s="136" t="s">
        <v>769</v>
      </c>
      <c r="O334" s="136" t="s">
        <v>775</v>
      </c>
    </row>
    <row r="335" spans="2:15">
      <c r="B335" s="131" t="s">
        <v>26</v>
      </c>
      <c r="C335" s="88">
        <f t="shared" ref="C335:O350" si="11">C280/$O280</f>
        <v>0.43697531395157396</v>
      </c>
      <c r="D335" s="88">
        <f t="shared" si="11"/>
        <v>8.4012320029428253E-2</v>
      </c>
      <c r="E335" s="88">
        <f t="shared" si="11"/>
        <v>7.4177191657165881E-2</v>
      </c>
      <c r="F335" s="88">
        <f t="shared" si="11"/>
        <v>0.19060646379867535</v>
      </c>
      <c r="G335" s="88">
        <f t="shared" si="11"/>
        <v>8.0337357981014282E-2</v>
      </c>
      <c r="H335" s="88">
        <f t="shared" si="11"/>
        <v>7.8953018027046171E-2</v>
      </c>
      <c r="I335" s="88">
        <f t="shared" si="11"/>
        <v>7.8649181069495051E-3</v>
      </c>
      <c r="J335" s="88">
        <f t="shared" si="11"/>
        <v>1.806904695390578E-3</v>
      </c>
      <c r="K335" s="88">
        <f t="shared" si="11"/>
        <v>5.0304130828300762E-3</v>
      </c>
      <c r="L335" s="88">
        <f t="shared" si="11"/>
        <v>1.8405782635802999E-4</v>
      </c>
      <c r="M335" s="88">
        <f t="shared" si="11"/>
        <v>3.4148667783879177E-2</v>
      </c>
      <c r="N335" s="88">
        <f t="shared" si="11"/>
        <v>5.9033730592710195E-3</v>
      </c>
      <c r="O335" s="88">
        <f t="shared" si="11"/>
        <v>1</v>
      </c>
    </row>
    <row r="336" spans="2:15">
      <c r="B336" s="131" t="s">
        <v>47</v>
      </c>
      <c r="C336" s="88">
        <f t="shared" si="11"/>
        <v>0.41312325640060121</v>
      </c>
      <c r="D336" s="88">
        <f t="shared" si="11"/>
        <v>6.0142787308125924E-2</v>
      </c>
      <c r="E336" s="88">
        <f t="shared" si="11"/>
        <v>0.13104378216332152</v>
      </c>
      <c r="F336" s="88">
        <f t="shared" si="11"/>
        <v>0.14237021439191369</v>
      </c>
      <c r="G336" s="88">
        <f t="shared" si="11"/>
        <v>1.9453525975066707E-2</v>
      </c>
      <c r="H336" s="88">
        <f t="shared" si="11"/>
        <v>0.17389063522193174</v>
      </c>
      <c r="I336" s="88">
        <f t="shared" si="11"/>
        <v>1.5253567571503492E-6</v>
      </c>
      <c r="J336" s="88">
        <f t="shared" si="11"/>
        <v>1.5253567571503492E-6</v>
      </c>
      <c r="K336" s="88">
        <f t="shared" si="11"/>
        <v>1.2011564335375864E-3</v>
      </c>
      <c r="L336" s="88">
        <f t="shared" si="11"/>
        <v>4.1970273333809518E-5</v>
      </c>
      <c r="M336" s="88">
        <f t="shared" si="11"/>
        <v>3.5968617261311855E-2</v>
      </c>
      <c r="N336" s="88">
        <f t="shared" si="11"/>
        <v>2.2761003857341575E-2</v>
      </c>
      <c r="O336" s="88">
        <f t="shared" si="11"/>
        <v>1</v>
      </c>
    </row>
    <row r="337" spans="2:15">
      <c r="B337" s="131" t="s">
        <v>56</v>
      </c>
      <c r="C337" s="88">
        <f t="shared" si="11"/>
        <v>0.51551810004768239</v>
      </c>
      <c r="D337" s="88">
        <f t="shared" si="11"/>
        <v>5.2546621050076694E-2</v>
      </c>
      <c r="E337" s="88">
        <f t="shared" si="11"/>
        <v>0.10676971934061945</v>
      </c>
      <c r="F337" s="88">
        <f t="shared" si="11"/>
        <v>4.6426786411342104E-2</v>
      </c>
      <c r="G337" s="88">
        <f t="shared" si="11"/>
        <v>5.1139995262406639E-2</v>
      </c>
      <c r="H337" s="88">
        <f t="shared" si="11"/>
        <v>0.1342652263526499</v>
      </c>
      <c r="I337" s="88">
        <f t="shared" si="11"/>
        <v>4.3414063971136717E-3</v>
      </c>
      <c r="J337" s="88">
        <f t="shared" si="11"/>
        <v>0</v>
      </c>
      <c r="K337" s="88">
        <f t="shared" si="11"/>
        <v>2.3794555273396797E-3</v>
      </c>
      <c r="L337" s="88">
        <f t="shared" si="11"/>
        <v>5.333945408809861E-5</v>
      </c>
      <c r="M337" s="88">
        <f t="shared" si="11"/>
        <v>4.9209626923621637E-2</v>
      </c>
      <c r="N337" s="88">
        <f t="shared" si="11"/>
        <v>3.7349723231951099E-2</v>
      </c>
      <c r="O337" s="88">
        <f t="shared" si="11"/>
        <v>1</v>
      </c>
    </row>
    <row r="338" spans="2:15">
      <c r="B338" s="131" t="s">
        <v>120</v>
      </c>
      <c r="C338" s="88">
        <f t="shared" si="11"/>
        <v>0.67878408466542883</v>
      </c>
      <c r="D338" s="88">
        <f t="shared" si="11"/>
        <v>6.2675536312362487E-2</v>
      </c>
      <c r="E338" s="88">
        <f t="shared" si="11"/>
        <v>1.3677452574961198E-2</v>
      </c>
      <c r="F338" s="88">
        <f t="shared" si="11"/>
        <v>0.11021718786957406</v>
      </c>
      <c r="G338" s="88">
        <f t="shared" si="11"/>
        <v>1.3539369468656743E-2</v>
      </c>
      <c r="H338" s="88">
        <f t="shared" si="11"/>
        <v>9.6401988221256868E-2</v>
      </c>
      <c r="I338" s="88">
        <f t="shared" si="11"/>
        <v>2.9458902648633076E-4</v>
      </c>
      <c r="J338" s="88">
        <f t="shared" si="11"/>
        <v>6.1693016368853659E-4</v>
      </c>
      <c r="K338" s="88">
        <f t="shared" si="11"/>
        <v>0</v>
      </c>
      <c r="L338" s="88">
        <f t="shared" si="11"/>
        <v>0</v>
      </c>
      <c r="M338" s="88">
        <f t="shared" si="11"/>
        <v>2.2680045081213889E-2</v>
      </c>
      <c r="N338" s="88">
        <f t="shared" si="11"/>
        <v>1.1128166163710004E-3</v>
      </c>
      <c r="O338" s="88">
        <f t="shared" si="11"/>
        <v>1</v>
      </c>
    </row>
    <row r="339" spans="2:15">
      <c r="B339" s="131" t="s">
        <v>92</v>
      </c>
      <c r="C339" s="88">
        <f t="shared" si="11"/>
        <v>0.22352024899579789</v>
      </c>
      <c r="D339" s="88">
        <f t="shared" si="11"/>
        <v>0.36214066330913108</v>
      </c>
      <c r="E339" s="88">
        <f t="shared" si="11"/>
        <v>0.10975580884856968</v>
      </c>
      <c r="F339" s="88">
        <f t="shared" si="11"/>
        <v>3.1654419431950104E-2</v>
      </c>
      <c r="G339" s="88">
        <f t="shared" si="11"/>
        <v>0.14912909816834621</v>
      </c>
      <c r="H339" s="88">
        <f t="shared" si="11"/>
        <v>7.9087619849136342E-2</v>
      </c>
      <c r="I339" s="88">
        <f t="shared" si="11"/>
        <v>1.207539599784988E-2</v>
      </c>
      <c r="J339" s="88">
        <f t="shared" si="11"/>
        <v>9.8204247757384595E-4</v>
      </c>
      <c r="K339" s="88">
        <f t="shared" si="11"/>
        <v>3.9492150695475818E-4</v>
      </c>
      <c r="L339" s="88">
        <f t="shared" si="11"/>
        <v>3.1697647268737178E-4</v>
      </c>
      <c r="M339" s="88">
        <f t="shared" si="11"/>
        <v>3.0680389991137272E-2</v>
      </c>
      <c r="N339" s="88">
        <f t="shared" si="11"/>
        <v>2.6241494870020123E-4</v>
      </c>
      <c r="O339" s="88">
        <f t="shared" si="11"/>
        <v>1</v>
      </c>
    </row>
    <row r="340" spans="2:15">
      <c r="B340" s="131" t="s">
        <v>43</v>
      </c>
      <c r="C340" s="88">
        <f t="shared" si="11"/>
        <v>0.39967447430598285</v>
      </c>
      <c r="D340" s="88">
        <f t="shared" si="11"/>
        <v>3.3827248178582972E-2</v>
      </c>
      <c r="E340" s="88">
        <f t="shared" si="11"/>
        <v>0.11512152724409135</v>
      </c>
      <c r="F340" s="88">
        <f t="shared" si="11"/>
        <v>0.1277320276167663</v>
      </c>
      <c r="G340" s="88">
        <f t="shared" si="11"/>
        <v>1.2094316918809E-3</v>
      </c>
      <c r="H340" s="88">
        <f t="shared" si="11"/>
        <v>0.21049823761551659</v>
      </c>
      <c r="I340" s="88">
        <f t="shared" si="11"/>
        <v>0</v>
      </c>
      <c r="J340" s="88">
        <f t="shared" si="11"/>
        <v>0</v>
      </c>
      <c r="K340" s="88">
        <f t="shared" si="11"/>
        <v>6.6309009925775413E-3</v>
      </c>
      <c r="L340" s="88">
        <f t="shared" si="11"/>
        <v>3.0486644785349446E-4</v>
      </c>
      <c r="M340" s="88">
        <f t="shared" si="11"/>
        <v>0.10214518275362126</v>
      </c>
      <c r="N340" s="88">
        <f t="shared" si="11"/>
        <v>2.8561031524026478E-3</v>
      </c>
      <c r="O340" s="88">
        <f t="shared" si="11"/>
        <v>1</v>
      </c>
    </row>
    <row r="341" spans="2:15">
      <c r="B341" s="131" t="s">
        <v>83</v>
      </c>
      <c r="C341" s="88">
        <f t="shared" si="11"/>
        <v>0.6621319099486831</v>
      </c>
      <c r="D341" s="88">
        <f t="shared" si="11"/>
        <v>5.9486725378271807E-2</v>
      </c>
      <c r="E341" s="88">
        <f t="shared" si="11"/>
        <v>1.71311205087725E-2</v>
      </c>
      <c r="F341" s="88">
        <f t="shared" si="11"/>
        <v>2.3737594647164899E-2</v>
      </c>
      <c r="G341" s="88">
        <f t="shared" si="11"/>
        <v>5.2438659874809022E-2</v>
      </c>
      <c r="H341" s="88">
        <f t="shared" si="11"/>
        <v>7.0590143132154934E-2</v>
      </c>
      <c r="I341" s="88">
        <f t="shared" si="11"/>
        <v>0</v>
      </c>
      <c r="J341" s="88">
        <f t="shared" si="11"/>
        <v>0</v>
      </c>
      <c r="K341" s="88">
        <f t="shared" si="11"/>
        <v>9.8683675137474698E-4</v>
      </c>
      <c r="L341" s="88">
        <f t="shared" si="11"/>
        <v>0</v>
      </c>
      <c r="M341" s="88">
        <f t="shared" si="11"/>
        <v>0.10848308161702286</v>
      </c>
      <c r="N341" s="88">
        <f t="shared" si="11"/>
        <v>5.013928140823209E-3</v>
      </c>
      <c r="O341" s="88">
        <f t="shared" si="11"/>
        <v>1</v>
      </c>
    </row>
    <row r="342" spans="2:15">
      <c r="B342" s="131" t="s">
        <v>9</v>
      </c>
      <c r="C342" s="88">
        <f t="shared" si="11"/>
        <v>0.4875333706082326</v>
      </c>
      <c r="D342" s="88">
        <f t="shared" si="11"/>
        <v>7.6226240992872715E-2</v>
      </c>
      <c r="E342" s="88">
        <f t="shared" si="11"/>
        <v>6.7524568062721793E-2</v>
      </c>
      <c r="F342" s="88">
        <f t="shared" si="11"/>
        <v>0.20392070693773923</v>
      </c>
      <c r="G342" s="88">
        <f t="shared" si="11"/>
        <v>3.2628976915363463E-2</v>
      </c>
      <c r="H342" s="88">
        <f t="shared" si="11"/>
        <v>9.0824898921403288E-2</v>
      </c>
      <c r="I342" s="88">
        <f t="shared" si="11"/>
        <v>9.1953400319557E-3</v>
      </c>
      <c r="J342" s="88">
        <f t="shared" si="11"/>
        <v>3.2096410264862541E-4</v>
      </c>
      <c r="K342" s="88">
        <f t="shared" si="11"/>
        <v>8.5994229247251131E-4</v>
      </c>
      <c r="L342" s="88">
        <f t="shared" si="11"/>
        <v>0</v>
      </c>
      <c r="M342" s="88">
        <f t="shared" si="11"/>
        <v>2.9686770509553949E-2</v>
      </c>
      <c r="N342" s="88">
        <f t="shared" si="11"/>
        <v>1.2782206250365577E-3</v>
      </c>
      <c r="O342" s="88">
        <f t="shared" si="11"/>
        <v>1</v>
      </c>
    </row>
    <row r="343" spans="2:15">
      <c r="B343" s="131" t="s">
        <v>116</v>
      </c>
      <c r="C343" s="88">
        <f t="shared" si="11"/>
        <v>3.3705430500302121E-2</v>
      </c>
      <c r="D343" s="88">
        <f t="shared" si="11"/>
        <v>6.8557189742854435E-2</v>
      </c>
      <c r="E343" s="88">
        <f t="shared" si="11"/>
        <v>0.34695921927063766</v>
      </c>
      <c r="F343" s="88">
        <f t="shared" si="11"/>
        <v>6.9998515512623413E-2</v>
      </c>
      <c r="G343" s="88">
        <f t="shared" si="11"/>
        <v>0.20522474620629547</v>
      </c>
      <c r="H343" s="88">
        <f t="shared" si="11"/>
        <v>0.16668016930089227</v>
      </c>
      <c r="I343" s="88">
        <f t="shared" si="11"/>
        <v>0</v>
      </c>
      <c r="J343" s="88">
        <f t="shared" si="11"/>
        <v>0</v>
      </c>
      <c r="K343" s="88">
        <f t="shared" si="11"/>
        <v>7.2518273814764804E-4</v>
      </c>
      <c r="L343" s="88">
        <f t="shared" si="11"/>
        <v>0</v>
      </c>
      <c r="M343" s="88">
        <f t="shared" si="11"/>
        <v>3.2758649820520604E-2</v>
      </c>
      <c r="N343" s="88">
        <f t="shared" si="11"/>
        <v>7.5390896909287658E-2</v>
      </c>
      <c r="O343" s="88">
        <f t="shared" si="11"/>
        <v>1</v>
      </c>
    </row>
    <row r="344" spans="2:15">
      <c r="B344" s="131" t="s">
        <v>87</v>
      </c>
      <c r="C344" s="88">
        <f t="shared" si="11"/>
        <v>0.30059303084080008</v>
      </c>
      <c r="D344" s="88">
        <f t="shared" si="11"/>
        <v>7.3581764781025238E-2</v>
      </c>
      <c r="E344" s="88">
        <f t="shared" si="11"/>
        <v>0.20469935950085852</v>
      </c>
      <c r="F344" s="88">
        <f t="shared" si="11"/>
        <v>0.13215647927655577</v>
      </c>
      <c r="G344" s="88">
        <f t="shared" si="11"/>
        <v>0.12528256397795964</v>
      </c>
      <c r="H344" s="88">
        <f t="shared" si="11"/>
        <v>8.1982964771200637E-2</v>
      </c>
      <c r="I344" s="88">
        <f t="shared" si="11"/>
        <v>2.1071633279450393E-2</v>
      </c>
      <c r="J344" s="88">
        <f t="shared" si="11"/>
        <v>0</v>
      </c>
      <c r="K344" s="88">
        <f t="shared" si="11"/>
        <v>1.164754226210378E-2</v>
      </c>
      <c r="L344" s="88">
        <f t="shared" si="11"/>
        <v>0</v>
      </c>
      <c r="M344" s="88">
        <f t="shared" si="11"/>
        <v>3.9082487390565995E-2</v>
      </c>
      <c r="N344" s="88">
        <f t="shared" si="11"/>
        <v>9.902173921112447E-3</v>
      </c>
      <c r="O344" s="88">
        <f t="shared" si="11"/>
        <v>1</v>
      </c>
    </row>
    <row r="345" spans="2:15">
      <c r="B345" s="131" t="s">
        <v>111</v>
      </c>
      <c r="C345" s="88">
        <f t="shared" si="11"/>
        <v>4.7840141414704822E-2</v>
      </c>
      <c r="D345" s="88">
        <f t="shared" si="11"/>
        <v>4.669690803490633E-2</v>
      </c>
      <c r="E345" s="88">
        <f t="shared" si="11"/>
        <v>0.30732560999513459</v>
      </c>
      <c r="F345" s="88">
        <f t="shared" si="11"/>
        <v>0.11360298709075359</v>
      </c>
      <c r="G345" s="88">
        <f t="shared" si="11"/>
        <v>0.25342366870759336</v>
      </c>
      <c r="H345" s="88">
        <f t="shared" si="11"/>
        <v>0.15500162195761705</v>
      </c>
      <c r="I345" s="88">
        <f t="shared" si="11"/>
        <v>2.776270528208872E-3</v>
      </c>
      <c r="J345" s="88">
        <f t="shared" si="11"/>
        <v>3.0804518161226175E-3</v>
      </c>
      <c r="K345" s="88">
        <f t="shared" si="11"/>
        <v>8.3706467567469634E-5</v>
      </c>
      <c r="L345" s="88">
        <f t="shared" si="11"/>
        <v>0</v>
      </c>
      <c r="M345" s="88">
        <f t="shared" si="11"/>
        <v>4.8243518518111685E-2</v>
      </c>
      <c r="N345" s="88">
        <f t="shared" si="11"/>
        <v>2.1925115469279367E-2</v>
      </c>
      <c r="O345" s="88">
        <f t="shared" si="11"/>
        <v>1</v>
      </c>
    </row>
    <row r="346" spans="2:15">
      <c r="B346" s="131" t="s">
        <v>19</v>
      </c>
      <c r="C346" s="88">
        <f t="shared" si="11"/>
        <v>0.38679655859092499</v>
      </c>
      <c r="D346" s="88">
        <f t="shared" si="11"/>
        <v>0.16957851985583378</v>
      </c>
      <c r="E346" s="88">
        <f t="shared" si="11"/>
        <v>0.11625985979985511</v>
      </c>
      <c r="F346" s="88">
        <f t="shared" si="11"/>
        <v>1.3964352229073562E-2</v>
      </c>
      <c r="G346" s="88">
        <f t="shared" si="11"/>
        <v>0.16450401388015815</v>
      </c>
      <c r="H346" s="88">
        <f t="shared" si="11"/>
        <v>8.6958528758598788E-2</v>
      </c>
      <c r="I346" s="88">
        <f t="shared" si="11"/>
        <v>1.074964573132855E-2</v>
      </c>
      <c r="J346" s="88">
        <f t="shared" si="11"/>
        <v>0</v>
      </c>
      <c r="K346" s="88">
        <f t="shared" si="11"/>
        <v>9.9834269884676642E-4</v>
      </c>
      <c r="L346" s="88">
        <f t="shared" si="11"/>
        <v>0</v>
      </c>
      <c r="M346" s="88">
        <f t="shared" si="11"/>
        <v>4.4824891560580095E-2</v>
      </c>
      <c r="N346" s="88">
        <f t="shared" si="11"/>
        <v>5.3652868912216559E-3</v>
      </c>
      <c r="O346" s="88">
        <f t="shared" si="11"/>
        <v>1</v>
      </c>
    </row>
    <row r="347" spans="2:15">
      <c r="B347" s="131" t="s">
        <v>100</v>
      </c>
      <c r="C347" s="88">
        <f t="shared" si="11"/>
        <v>0.37492379824929617</v>
      </c>
      <c r="D347" s="88">
        <f t="shared" si="11"/>
        <v>6.7586451707438142E-2</v>
      </c>
      <c r="E347" s="88">
        <f t="shared" si="11"/>
        <v>0.29212431669771999</v>
      </c>
      <c r="F347" s="88">
        <f t="shared" si="11"/>
        <v>3.6110368292737109E-2</v>
      </c>
      <c r="G347" s="88">
        <f t="shared" si="11"/>
        <v>0.10281044847363915</v>
      </c>
      <c r="H347" s="88">
        <f t="shared" si="11"/>
        <v>5.3636637105702739E-2</v>
      </c>
      <c r="I347" s="88">
        <f t="shared" si="11"/>
        <v>2.3085027294300724E-3</v>
      </c>
      <c r="J347" s="88">
        <f t="shared" si="11"/>
        <v>0</v>
      </c>
      <c r="K347" s="88">
        <f t="shared" si="11"/>
        <v>0</v>
      </c>
      <c r="L347" s="88">
        <f t="shared" si="11"/>
        <v>1.0305606808984056E-3</v>
      </c>
      <c r="M347" s="88">
        <f t="shared" si="11"/>
        <v>6.9502844110893969E-2</v>
      </c>
      <c r="N347" s="88">
        <f t="shared" si="11"/>
        <v>0</v>
      </c>
      <c r="O347" s="88">
        <f t="shared" si="11"/>
        <v>1</v>
      </c>
    </row>
    <row r="348" spans="2:15">
      <c r="B348" s="131" t="s">
        <v>137</v>
      </c>
      <c r="C348" s="88">
        <f t="shared" si="11"/>
        <v>0.27825813520920828</v>
      </c>
      <c r="D348" s="88">
        <f t="shared" si="11"/>
        <v>1.4758956543845602E-2</v>
      </c>
      <c r="E348" s="88">
        <f t="shared" si="11"/>
        <v>5.9744700129504627E-2</v>
      </c>
      <c r="F348" s="88">
        <f t="shared" si="11"/>
        <v>0.39109384685727971</v>
      </c>
      <c r="G348" s="88">
        <f t="shared" si="11"/>
        <v>3.4219951717035832E-2</v>
      </c>
      <c r="H348" s="88">
        <f t="shared" si="11"/>
        <v>0.13378140485942031</v>
      </c>
      <c r="I348" s="88">
        <f t="shared" si="11"/>
        <v>3.4732709158788524E-2</v>
      </c>
      <c r="J348" s="88">
        <f t="shared" si="11"/>
        <v>0</v>
      </c>
      <c r="K348" s="88">
        <f t="shared" si="11"/>
        <v>3.9868212841577214E-3</v>
      </c>
      <c r="L348" s="88">
        <f t="shared" si="11"/>
        <v>2.5900065717129637E-2</v>
      </c>
      <c r="M348" s="88">
        <f t="shared" si="11"/>
        <v>0</v>
      </c>
      <c r="N348" s="88">
        <f t="shared" si="11"/>
        <v>2.3523408531559084E-2</v>
      </c>
      <c r="O348" s="88">
        <f t="shared" si="11"/>
        <v>1</v>
      </c>
    </row>
    <row r="349" spans="2:15">
      <c r="B349" s="131" t="s">
        <v>77</v>
      </c>
      <c r="C349" s="88">
        <f t="shared" si="11"/>
        <v>0.58815699829664725</v>
      </c>
      <c r="D349" s="88">
        <f t="shared" si="11"/>
        <v>6.1844038784853589E-2</v>
      </c>
      <c r="E349" s="88">
        <f t="shared" si="11"/>
        <v>0.10955150222298993</v>
      </c>
      <c r="F349" s="88">
        <f t="shared" si="11"/>
        <v>2.1414633052600071E-3</v>
      </c>
      <c r="G349" s="88">
        <f t="shared" si="11"/>
        <v>0.10403818814642395</v>
      </c>
      <c r="H349" s="88">
        <f t="shared" si="11"/>
        <v>9.1211018609177269E-2</v>
      </c>
      <c r="I349" s="88">
        <f t="shared" si="11"/>
        <v>3.8883239638223786E-3</v>
      </c>
      <c r="J349" s="88">
        <f t="shared" si="11"/>
        <v>0</v>
      </c>
      <c r="K349" s="88">
        <f t="shared" si="11"/>
        <v>7.1945652812937611E-4</v>
      </c>
      <c r="L349" s="88">
        <f t="shared" si="11"/>
        <v>1.4765786627758085E-4</v>
      </c>
      <c r="M349" s="88">
        <f t="shared" si="11"/>
        <v>3.830135227935752E-2</v>
      </c>
      <c r="N349" s="88">
        <f t="shared" si="11"/>
        <v>0</v>
      </c>
      <c r="O349" s="88">
        <f t="shared" si="11"/>
        <v>1</v>
      </c>
    </row>
    <row r="350" spans="2:15">
      <c r="B350" s="131" t="s">
        <v>39</v>
      </c>
      <c r="C350" s="88">
        <f t="shared" si="11"/>
        <v>0.12614684158929917</v>
      </c>
      <c r="D350" s="88">
        <f t="shared" si="11"/>
        <v>3.0919886048966814E-2</v>
      </c>
      <c r="E350" s="88">
        <f t="shared" si="11"/>
        <v>0.11079615003021823</v>
      </c>
      <c r="F350" s="88">
        <f t="shared" si="11"/>
        <v>0.32766607596800101</v>
      </c>
      <c r="G350" s="88">
        <f t="shared" si="11"/>
        <v>6.1469127172882679E-3</v>
      </c>
      <c r="H350" s="88">
        <f t="shared" si="11"/>
        <v>0.18733563037810746</v>
      </c>
      <c r="I350" s="88">
        <f t="shared" si="11"/>
        <v>7.1144785404517213E-2</v>
      </c>
      <c r="J350" s="88">
        <f t="shared" si="11"/>
        <v>0</v>
      </c>
      <c r="K350" s="88">
        <f t="shared" si="11"/>
        <v>2.5095211603785458E-2</v>
      </c>
      <c r="L350" s="88">
        <f t="shared" si="11"/>
        <v>3.7028850269297141E-5</v>
      </c>
      <c r="M350" s="88">
        <f t="shared" si="11"/>
        <v>8.3149738460711303E-2</v>
      </c>
      <c r="N350" s="88">
        <f t="shared" si="11"/>
        <v>1.3814114232617962E-2</v>
      </c>
      <c r="O350" s="88">
        <f t="shared" si="11"/>
        <v>1</v>
      </c>
    </row>
    <row r="351" spans="2:15">
      <c r="B351" s="131" t="s">
        <v>107</v>
      </c>
      <c r="C351" s="88">
        <f t="shared" ref="C351:O365" si="12">C296/$O296</f>
        <v>0.36843005395736195</v>
      </c>
      <c r="D351" s="88">
        <f t="shared" si="12"/>
        <v>0.19878354830571737</v>
      </c>
      <c r="E351" s="88">
        <f t="shared" si="12"/>
        <v>4.5708684303867313E-2</v>
      </c>
      <c r="F351" s="88">
        <f t="shared" si="12"/>
        <v>1.7160742286305253E-2</v>
      </c>
      <c r="G351" s="88">
        <f t="shared" si="12"/>
        <v>0.21103038075917252</v>
      </c>
      <c r="H351" s="88">
        <f t="shared" si="12"/>
        <v>6.4160828633118311E-2</v>
      </c>
      <c r="I351" s="88">
        <f t="shared" si="12"/>
        <v>2.9521299899926642E-3</v>
      </c>
      <c r="J351" s="88">
        <f t="shared" si="12"/>
        <v>0</v>
      </c>
      <c r="K351" s="88">
        <f t="shared" si="12"/>
        <v>7.7025424745460959E-4</v>
      </c>
      <c r="L351" s="88">
        <f t="shared" si="12"/>
        <v>0</v>
      </c>
      <c r="M351" s="88">
        <f t="shared" si="12"/>
        <v>9.1003377510217948E-2</v>
      </c>
      <c r="N351" s="88">
        <f t="shared" si="12"/>
        <v>0</v>
      </c>
      <c r="O351" s="88">
        <f t="shared" si="12"/>
        <v>1</v>
      </c>
    </row>
    <row r="352" spans="2:15">
      <c r="B352" s="131" t="s">
        <v>135</v>
      </c>
      <c r="C352" s="88">
        <f t="shared" si="12"/>
        <v>4.4454619619237454E-2</v>
      </c>
      <c r="D352" s="88">
        <f t="shared" si="12"/>
        <v>9.6519749921596634E-2</v>
      </c>
      <c r="E352" s="88">
        <f t="shared" si="12"/>
        <v>0.1495524414851585</v>
      </c>
      <c r="F352" s="88">
        <f t="shared" si="12"/>
        <v>0.13106803080949753</v>
      </c>
      <c r="G352" s="88">
        <f t="shared" si="12"/>
        <v>1.540147576178571E-2</v>
      </c>
      <c r="H352" s="88">
        <f t="shared" si="12"/>
        <v>0.43885988757791305</v>
      </c>
      <c r="I352" s="88">
        <f t="shared" si="12"/>
        <v>2.9088279235938426E-3</v>
      </c>
      <c r="J352" s="88">
        <f t="shared" si="12"/>
        <v>2.9088279235938426E-3</v>
      </c>
      <c r="K352" s="88">
        <f t="shared" si="12"/>
        <v>0</v>
      </c>
      <c r="L352" s="88">
        <f t="shared" si="12"/>
        <v>0</v>
      </c>
      <c r="M352" s="88">
        <f t="shared" si="12"/>
        <v>7.2923618243252483E-2</v>
      </c>
      <c r="N352" s="88">
        <f t="shared" si="12"/>
        <v>4.5402520730864093E-2</v>
      </c>
      <c r="O352" s="88">
        <f t="shared" si="12"/>
        <v>1</v>
      </c>
    </row>
    <row r="353" spans="2:15">
      <c r="B353" s="131" t="s">
        <v>22</v>
      </c>
      <c r="C353" s="88">
        <f t="shared" si="12"/>
        <v>0.25151642426449028</v>
      </c>
      <c r="D353" s="88">
        <f t="shared" si="12"/>
        <v>1.4501798091009361E-2</v>
      </c>
      <c r="E353" s="88">
        <f t="shared" si="12"/>
        <v>0.17134265802473825</v>
      </c>
      <c r="F353" s="88">
        <f t="shared" si="12"/>
        <v>0.11055354018275865</v>
      </c>
      <c r="G353" s="88">
        <f t="shared" si="12"/>
        <v>0.29029610510375659</v>
      </c>
      <c r="H353" s="88">
        <f t="shared" si="12"/>
        <v>9.7488962416873062E-2</v>
      </c>
      <c r="I353" s="88">
        <f t="shared" si="12"/>
        <v>2.8672126590537248E-3</v>
      </c>
      <c r="J353" s="88">
        <f t="shared" si="12"/>
        <v>3.4970050253748286E-3</v>
      </c>
      <c r="K353" s="88">
        <f t="shared" si="12"/>
        <v>2.0948427165000624E-3</v>
      </c>
      <c r="L353" s="88">
        <f t="shared" si="12"/>
        <v>0</v>
      </c>
      <c r="M353" s="88">
        <f t="shared" si="12"/>
        <v>3.6503345642104362E-2</v>
      </c>
      <c r="N353" s="88">
        <f t="shared" si="12"/>
        <v>1.9338105893133228E-2</v>
      </c>
      <c r="O353" s="88">
        <f t="shared" si="12"/>
        <v>1</v>
      </c>
    </row>
    <row r="354" spans="2:15">
      <c r="B354" s="131" t="s">
        <v>95</v>
      </c>
      <c r="C354" s="88">
        <f t="shared" si="12"/>
        <v>0.25780840239551683</v>
      </c>
      <c r="D354" s="88">
        <f t="shared" si="12"/>
        <v>3.4545327575563468E-3</v>
      </c>
      <c r="E354" s="88">
        <f t="shared" si="12"/>
        <v>0.26803736718533211</v>
      </c>
      <c r="F354" s="88">
        <f t="shared" si="12"/>
        <v>8.3523320531909431E-2</v>
      </c>
      <c r="G354" s="88">
        <f t="shared" si="12"/>
        <v>5.5670808074042885E-2</v>
      </c>
      <c r="H354" s="88">
        <f t="shared" si="12"/>
        <v>0.18397667391889047</v>
      </c>
      <c r="I354" s="88">
        <f t="shared" si="12"/>
        <v>2.5406007988943401E-2</v>
      </c>
      <c r="J354" s="88">
        <f t="shared" si="12"/>
        <v>0</v>
      </c>
      <c r="K354" s="88">
        <f t="shared" si="12"/>
        <v>1.151839649307213E-2</v>
      </c>
      <c r="L354" s="88">
        <f t="shared" si="12"/>
        <v>0</v>
      </c>
      <c r="M354" s="88">
        <f t="shared" si="12"/>
        <v>0.11060449064247757</v>
      </c>
      <c r="N354" s="88">
        <f t="shared" si="12"/>
        <v>0</v>
      </c>
      <c r="O354" s="88">
        <f t="shared" si="12"/>
        <v>1</v>
      </c>
    </row>
    <row r="355" spans="2:15">
      <c r="B355" s="131" t="s">
        <v>35</v>
      </c>
      <c r="C355" s="88">
        <f t="shared" si="12"/>
        <v>0.3364956722612924</v>
      </c>
      <c r="D355" s="88">
        <f t="shared" si="12"/>
        <v>0.11231934244709489</v>
      </c>
      <c r="E355" s="88">
        <f t="shared" si="12"/>
        <v>3.8560232176254802E-2</v>
      </c>
      <c r="F355" s="88">
        <f t="shared" si="12"/>
        <v>0.34768888792831582</v>
      </c>
      <c r="G355" s="88">
        <f t="shared" si="12"/>
        <v>0</v>
      </c>
      <c r="H355" s="88">
        <f t="shared" si="12"/>
        <v>0.11035416564339029</v>
      </c>
      <c r="I355" s="88">
        <f t="shared" si="12"/>
        <v>5.3310555370164013E-3</v>
      </c>
      <c r="J355" s="88">
        <f t="shared" si="12"/>
        <v>4.139407832619341E-3</v>
      </c>
      <c r="K355" s="88">
        <f t="shared" si="12"/>
        <v>2.139145244715862E-3</v>
      </c>
      <c r="L355" s="88">
        <f t="shared" si="12"/>
        <v>0</v>
      </c>
      <c r="M355" s="88">
        <f t="shared" si="12"/>
        <v>3.6608583211551769E-2</v>
      </c>
      <c r="N355" s="88">
        <f t="shared" si="12"/>
        <v>6.3635077027681952E-3</v>
      </c>
      <c r="O355" s="88">
        <f t="shared" si="12"/>
        <v>1</v>
      </c>
    </row>
    <row r="356" spans="2:15">
      <c r="B356" s="131" t="s">
        <v>14</v>
      </c>
      <c r="C356" s="88">
        <f t="shared" si="12"/>
        <v>0.19719659190219557</v>
      </c>
      <c r="D356" s="88">
        <f t="shared" si="12"/>
        <v>9.1806613419574634E-2</v>
      </c>
      <c r="E356" s="88">
        <f t="shared" si="12"/>
        <v>0.21855997581070444</v>
      </c>
      <c r="F356" s="88">
        <f t="shared" si="12"/>
        <v>2.4166215559704097E-2</v>
      </c>
      <c r="G356" s="88">
        <f t="shared" si="12"/>
        <v>0.21766077222952449</v>
      </c>
      <c r="H356" s="88">
        <f t="shared" si="12"/>
        <v>0.18796625643519724</v>
      </c>
      <c r="I356" s="88">
        <f t="shared" si="12"/>
        <v>1.4735497289250911E-3</v>
      </c>
      <c r="J356" s="88">
        <f t="shared" si="12"/>
        <v>4.6439142918858738E-3</v>
      </c>
      <c r="K356" s="88">
        <f t="shared" si="12"/>
        <v>3.4363245717396397E-3</v>
      </c>
      <c r="L356" s="88">
        <f t="shared" si="12"/>
        <v>0</v>
      </c>
      <c r="M356" s="88">
        <f t="shared" si="12"/>
        <v>3.1915115660799367E-2</v>
      </c>
      <c r="N356" s="88">
        <f t="shared" si="12"/>
        <v>2.1174670405747612E-2</v>
      </c>
      <c r="O356" s="88">
        <f t="shared" si="12"/>
        <v>1</v>
      </c>
    </row>
    <row r="357" spans="2:15">
      <c r="B357" s="131" t="s">
        <v>52</v>
      </c>
      <c r="C357" s="88">
        <f t="shared" si="12"/>
        <v>0.37616059751516367</v>
      </c>
      <c r="D357" s="88">
        <f t="shared" si="12"/>
        <v>4.880056722693446E-2</v>
      </c>
      <c r="E357" s="88">
        <f t="shared" si="12"/>
        <v>0.17035791497522942</v>
      </c>
      <c r="F357" s="88">
        <f t="shared" si="12"/>
        <v>0.11749624974686436</v>
      </c>
      <c r="G357" s="88">
        <f t="shared" si="12"/>
        <v>8.6645722932552835E-2</v>
      </c>
      <c r="H357" s="88">
        <f t="shared" si="12"/>
        <v>0.1384886848634457</v>
      </c>
      <c r="I357" s="88">
        <f t="shared" si="12"/>
        <v>3.0642216625192398E-3</v>
      </c>
      <c r="J357" s="88">
        <f t="shared" si="12"/>
        <v>0</v>
      </c>
      <c r="K357" s="88">
        <f t="shared" si="12"/>
        <v>2.6998120865481643E-3</v>
      </c>
      <c r="L357" s="88">
        <f t="shared" si="12"/>
        <v>0</v>
      </c>
      <c r="M357" s="88">
        <f t="shared" si="12"/>
        <v>5.6286229035920107E-2</v>
      </c>
      <c r="N357" s="88">
        <f t="shared" si="12"/>
        <v>0</v>
      </c>
      <c r="O357" s="88">
        <f t="shared" si="12"/>
        <v>1</v>
      </c>
    </row>
    <row r="358" spans="2:15">
      <c r="B358" s="131" t="s">
        <v>69</v>
      </c>
      <c r="C358" s="88">
        <f t="shared" si="12"/>
        <v>0.18159477669577914</v>
      </c>
      <c r="D358" s="88">
        <f t="shared" si="12"/>
        <v>9.8273301025568333E-2</v>
      </c>
      <c r="E358" s="88">
        <f t="shared" si="12"/>
        <v>0.27869643581667963</v>
      </c>
      <c r="F358" s="88">
        <f t="shared" si="12"/>
        <v>2.0775114403220021E-2</v>
      </c>
      <c r="G358" s="88">
        <f t="shared" si="12"/>
        <v>0.34987764756604883</v>
      </c>
      <c r="H358" s="88">
        <f t="shared" si="12"/>
        <v>5.5732397687928023E-2</v>
      </c>
      <c r="I358" s="88">
        <f t="shared" si="12"/>
        <v>0</v>
      </c>
      <c r="J358" s="88">
        <f t="shared" si="12"/>
        <v>0</v>
      </c>
      <c r="K358" s="88">
        <f t="shared" si="12"/>
        <v>0</v>
      </c>
      <c r="L358" s="88">
        <f t="shared" si="12"/>
        <v>0</v>
      </c>
      <c r="M358" s="88">
        <f t="shared" si="12"/>
        <v>1.5050326774702798E-2</v>
      </c>
      <c r="N358" s="88">
        <f t="shared" si="12"/>
        <v>0</v>
      </c>
      <c r="O358" s="88">
        <f t="shared" si="12"/>
        <v>1</v>
      </c>
    </row>
    <row r="359" spans="2:15">
      <c r="B359" s="131" t="s">
        <v>65</v>
      </c>
      <c r="C359" s="88">
        <f t="shared" si="12"/>
        <v>0.15347838011738718</v>
      </c>
      <c r="D359" s="88">
        <f t="shared" si="12"/>
        <v>3.2443399939502904E-2</v>
      </c>
      <c r="E359" s="88">
        <f t="shared" si="12"/>
        <v>0.4357055114124449</v>
      </c>
      <c r="F359" s="88">
        <f t="shared" si="12"/>
        <v>4.8399243321695706E-2</v>
      </c>
      <c r="G359" s="88">
        <f t="shared" si="12"/>
        <v>0.22582127499708424</v>
      </c>
      <c r="H359" s="88">
        <f t="shared" si="12"/>
        <v>6.8659394681173547E-2</v>
      </c>
      <c r="I359" s="88">
        <f t="shared" si="12"/>
        <v>2.3506133139527235E-2</v>
      </c>
      <c r="J359" s="88">
        <f t="shared" si="12"/>
        <v>0</v>
      </c>
      <c r="K359" s="88">
        <f t="shared" si="12"/>
        <v>0</v>
      </c>
      <c r="L359" s="88">
        <f t="shared" si="12"/>
        <v>0</v>
      </c>
      <c r="M359" s="88">
        <f t="shared" si="12"/>
        <v>1.1986662381104645E-2</v>
      </c>
      <c r="N359" s="88">
        <f t="shared" si="12"/>
        <v>0</v>
      </c>
      <c r="O359" s="88">
        <f t="shared" si="12"/>
        <v>1</v>
      </c>
    </row>
    <row r="360" spans="2:15">
      <c r="B360" s="131" t="s">
        <v>103</v>
      </c>
      <c r="C360" s="88">
        <f t="shared" si="12"/>
        <v>0.26851718053490997</v>
      </c>
      <c r="D360" s="88">
        <f t="shared" si="12"/>
        <v>2.4848896956428841E-2</v>
      </c>
      <c r="E360" s="88">
        <f t="shared" si="12"/>
        <v>0.25566019454577082</v>
      </c>
      <c r="F360" s="88">
        <f t="shared" si="12"/>
        <v>0.16808127622797372</v>
      </c>
      <c r="G360" s="88">
        <f t="shared" si="12"/>
        <v>9.1283437864200942E-2</v>
      </c>
      <c r="H360" s="88">
        <f t="shared" si="12"/>
        <v>0.13194690654299895</v>
      </c>
      <c r="I360" s="88">
        <f t="shared" si="12"/>
        <v>1.2076563920824407E-2</v>
      </c>
      <c r="J360" s="88">
        <f t="shared" si="12"/>
        <v>0</v>
      </c>
      <c r="K360" s="88">
        <f t="shared" si="12"/>
        <v>4.65783279148881E-3</v>
      </c>
      <c r="L360" s="88">
        <f t="shared" si="12"/>
        <v>6.4953264615256797E-3</v>
      </c>
      <c r="M360" s="88">
        <f t="shared" si="12"/>
        <v>3.6432384130138176E-2</v>
      </c>
      <c r="N360" s="88">
        <f t="shared" si="12"/>
        <v>0</v>
      </c>
      <c r="O360" s="88">
        <f t="shared" si="12"/>
        <v>1</v>
      </c>
    </row>
    <row r="361" spans="2:15">
      <c r="B361" s="131" t="s">
        <v>31</v>
      </c>
      <c r="C361" s="88">
        <f t="shared" si="12"/>
        <v>0.12764941812134878</v>
      </c>
      <c r="D361" s="88">
        <f t="shared" si="12"/>
        <v>2.9607632535781032E-2</v>
      </c>
      <c r="E361" s="88">
        <f t="shared" si="12"/>
        <v>0.29391334159221344</v>
      </c>
      <c r="F361" s="88">
        <f t="shared" si="12"/>
        <v>0.10093247905136922</v>
      </c>
      <c r="G361" s="88">
        <f t="shared" si="12"/>
        <v>0.3384743279374417</v>
      </c>
      <c r="H361" s="88">
        <f t="shared" si="12"/>
        <v>8.3539509146917906E-2</v>
      </c>
      <c r="I361" s="88">
        <f t="shared" si="12"/>
        <v>0</v>
      </c>
      <c r="J361" s="88">
        <f t="shared" si="12"/>
        <v>0</v>
      </c>
      <c r="K361" s="88">
        <f t="shared" si="12"/>
        <v>0</v>
      </c>
      <c r="L361" s="88">
        <f t="shared" si="12"/>
        <v>0</v>
      </c>
      <c r="M361" s="88">
        <f t="shared" si="12"/>
        <v>4.7040898148342078E-3</v>
      </c>
      <c r="N361" s="88">
        <f t="shared" si="12"/>
        <v>2.117920183026353E-2</v>
      </c>
      <c r="O361" s="88">
        <f t="shared" si="12"/>
        <v>1</v>
      </c>
    </row>
    <row r="362" spans="2:15">
      <c r="B362" s="131" t="s">
        <v>72</v>
      </c>
      <c r="C362" s="88">
        <f t="shared" si="12"/>
        <v>0.48972145678039591</v>
      </c>
      <c r="D362" s="88">
        <f t="shared" si="12"/>
        <v>4.3333521196694785E-2</v>
      </c>
      <c r="E362" s="88">
        <f t="shared" si="12"/>
        <v>3.3499356359508431E-2</v>
      </c>
      <c r="F362" s="88">
        <f t="shared" si="12"/>
        <v>0.19803824192685976</v>
      </c>
      <c r="G362" s="88">
        <f t="shared" si="12"/>
        <v>5.35040408884681E-2</v>
      </c>
      <c r="H362" s="88">
        <f t="shared" si="12"/>
        <v>0.16780220279383851</v>
      </c>
      <c r="I362" s="88">
        <f t="shared" si="12"/>
        <v>1.1663601958029193E-2</v>
      </c>
      <c r="J362" s="88">
        <f t="shared" si="12"/>
        <v>0</v>
      </c>
      <c r="K362" s="88">
        <f t="shared" si="12"/>
        <v>1.3929017360961894E-3</v>
      </c>
      <c r="L362" s="88">
        <f t="shared" si="12"/>
        <v>0</v>
      </c>
      <c r="M362" s="88">
        <f t="shared" si="12"/>
        <v>0</v>
      </c>
      <c r="N362" s="88">
        <f t="shared" si="12"/>
        <v>1.0446763020721418E-3</v>
      </c>
      <c r="O362" s="88">
        <f t="shared" si="12"/>
        <v>1</v>
      </c>
    </row>
    <row r="363" spans="2:15">
      <c r="B363" s="131" t="s">
        <v>138</v>
      </c>
      <c r="C363" s="88">
        <f t="shared" si="12"/>
        <v>0</v>
      </c>
      <c r="D363" s="88">
        <f t="shared" si="12"/>
        <v>0.13128677303827438</v>
      </c>
      <c r="E363" s="88">
        <f t="shared" si="12"/>
        <v>0</v>
      </c>
      <c r="F363" s="88">
        <f t="shared" si="12"/>
        <v>4.8840545562737987E-2</v>
      </c>
      <c r="G363" s="88">
        <f t="shared" si="12"/>
        <v>0.23019236320006997</v>
      </c>
      <c r="H363" s="88">
        <f t="shared" si="12"/>
        <v>0.28065164737968806</v>
      </c>
      <c r="I363" s="88">
        <f t="shared" si="12"/>
        <v>0</v>
      </c>
      <c r="J363" s="88">
        <f t="shared" si="12"/>
        <v>0</v>
      </c>
      <c r="K363" s="88">
        <f t="shared" si="12"/>
        <v>0</v>
      </c>
      <c r="L363" s="88">
        <f t="shared" si="12"/>
        <v>0.30902867088587255</v>
      </c>
      <c r="M363" s="88">
        <f t="shared" si="12"/>
        <v>0</v>
      </c>
      <c r="N363" s="88">
        <f t="shared" si="12"/>
        <v>0</v>
      </c>
      <c r="O363" s="88">
        <f t="shared" si="12"/>
        <v>1</v>
      </c>
    </row>
    <row r="364" spans="2:15">
      <c r="B364" s="131" t="s">
        <v>61</v>
      </c>
      <c r="C364" s="88">
        <f t="shared" si="12"/>
        <v>0</v>
      </c>
      <c r="D364" s="88">
        <f t="shared" si="12"/>
        <v>0</v>
      </c>
      <c r="E364" s="88">
        <f t="shared" si="12"/>
        <v>1.4581134176959885E-2</v>
      </c>
      <c r="F364" s="88">
        <f t="shared" si="12"/>
        <v>0.29885694816736519</v>
      </c>
      <c r="G364" s="88">
        <f t="shared" si="12"/>
        <v>0</v>
      </c>
      <c r="H364" s="88">
        <f t="shared" si="12"/>
        <v>0.29817709741257881</v>
      </c>
      <c r="I364" s="88">
        <f t="shared" si="12"/>
        <v>1.2950862217692575E-3</v>
      </c>
      <c r="J364" s="88">
        <f t="shared" si="12"/>
        <v>0</v>
      </c>
      <c r="K364" s="88">
        <f t="shared" si="12"/>
        <v>0.13938230904968651</v>
      </c>
      <c r="L364" s="88">
        <f t="shared" si="12"/>
        <v>2.9695298865445858E-3</v>
      </c>
      <c r="M364" s="88">
        <f t="shared" si="12"/>
        <v>0.24473789513665001</v>
      </c>
      <c r="N364" s="88">
        <f t="shared" si="12"/>
        <v>0</v>
      </c>
      <c r="O364" s="88">
        <f t="shared" si="12"/>
        <v>1</v>
      </c>
    </row>
    <row r="365" spans="2:15">
      <c r="B365" s="137" t="s">
        <v>79</v>
      </c>
      <c r="C365" s="88">
        <f t="shared" si="12"/>
        <v>0</v>
      </c>
      <c r="D365" s="88">
        <f t="shared" si="12"/>
        <v>0</v>
      </c>
      <c r="E365" s="88">
        <f t="shared" si="12"/>
        <v>9.1104998403065147E-3</v>
      </c>
      <c r="F365" s="88">
        <f t="shared" si="12"/>
        <v>0.10913376628397824</v>
      </c>
      <c r="G365" s="88">
        <f t="shared" si="12"/>
        <v>0</v>
      </c>
      <c r="H365" s="88">
        <f t="shared" si="12"/>
        <v>0.67323087607375864</v>
      </c>
      <c r="I365" s="88">
        <f t="shared" si="12"/>
        <v>0</v>
      </c>
      <c r="J365" s="88">
        <f t="shared" si="12"/>
        <v>0</v>
      </c>
      <c r="K365" s="88">
        <f t="shared" si="12"/>
        <v>4.0997249281379308E-2</v>
      </c>
      <c r="L365" s="88">
        <f t="shared" si="12"/>
        <v>0</v>
      </c>
      <c r="M365" s="88">
        <f t="shared" si="12"/>
        <v>0.14839555885593356</v>
      </c>
      <c r="N365" s="88">
        <f t="shared" si="12"/>
        <v>1.9132049664643682E-2</v>
      </c>
      <c r="O365" s="88">
        <f t="shared" si="12"/>
        <v>1</v>
      </c>
    </row>
    <row r="367" spans="2:15">
      <c r="D367" s="154">
        <f>COUNT(D342:D365)</f>
        <v>24</v>
      </c>
    </row>
  </sheetData>
  <sortState ref="B329:O359">
    <sortCondition descending="1" ref="O329:O359"/>
  </sortState>
  <conditionalFormatting sqref="L71:P81">
    <cfRule type="colorScale" priority="3">
      <colorScale>
        <cfvo type="min" val="0"/>
        <cfvo type="max" val="0"/>
        <color rgb="FFFFEF9C"/>
        <color rgb="FF63BE7B"/>
      </colorScale>
    </cfRule>
  </conditionalFormatting>
  <conditionalFormatting sqref="Q71:Q81">
    <cfRule type="colorScale" priority="2">
      <colorScale>
        <cfvo type="min" val="0"/>
        <cfvo type="max" val="0"/>
        <color rgb="FFFFEF9C"/>
        <color rgb="FF63BE7B"/>
      </colorScale>
    </cfRule>
  </conditionalFormatting>
  <conditionalFormatting sqref="C335:N365">
    <cfRule type="colorScale" priority="1">
      <colorScale>
        <cfvo type="min" val="0"/>
        <cfvo type="max" val="0"/>
        <color rgb="FFFFEF9C"/>
        <color rgb="FF63BE7B"/>
      </colorScale>
    </cfRule>
  </conditionalFormatting>
  <pageMargins left="0.7" right="0.7" top="0.78740157499999996" bottom="0.78740157499999996" header="0.3" footer="0.3"/>
  <drawing r:id="rId6"/>
</worksheet>
</file>

<file path=xl/worksheets/sheet11.xml><?xml version="1.0" encoding="utf-8"?>
<worksheet xmlns="http://schemas.openxmlformats.org/spreadsheetml/2006/main" xmlns:r="http://schemas.openxmlformats.org/officeDocument/2006/relationships">
  <sheetPr codeName="Tabelle3">
    <tabColor theme="3" tint="0.59999389629810485"/>
  </sheetPr>
  <dimension ref="A1:N168"/>
  <sheetViews>
    <sheetView workbookViewId="0">
      <selection activeCell="E37" sqref="E37"/>
    </sheetView>
  </sheetViews>
  <sheetFormatPr baseColWidth="10" defaultColWidth="9.140625" defaultRowHeight="15"/>
  <cols>
    <col min="1" max="1" width="10.7109375" customWidth="1"/>
    <col min="2" max="2" width="67.85546875" customWidth="1"/>
    <col min="3" max="3" width="39.42578125" customWidth="1"/>
    <col min="4" max="7" width="5.42578125" style="3" customWidth="1"/>
    <col min="8" max="8" width="5.42578125" style="84" customWidth="1"/>
    <col min="9" max="10" width="5.42578125" style="3" customWidth="1"/>
    <col min="11" max="11" width="27.140625" style="3" customWidth="1"/>
  </cols>
  <sheetData>
    <row r="1" spans="1:14" s="7" customFormat="1">
      <c r="A1" s="7" t="s">
        <v>131</v>
      </c>
      <c r="B1" s="7" t="s">
        <v>244</v>
      </c>
      <c r="C1" s="7" t="s">
        <v>271</v>
      </c>
      <c r="D1" s="49">
        <v>2005</v>
      </c>
      <c r="E1" s="49">
        <v>2008</v>
      </c>
      <c r="F1" s="49">
        <v>2010</v>
      </c>
      <c r="G1" s="85">
        <v>2011</v>
      </c>
      <c r="H1" s="83">
        <v>2012</v>
      </c>
      <c r="I1" s="49">
        <v>2020</v>
      </c>
      <c r="J1" s="49">
        <v>2030</v>
      </c>
      <c r="K1" s="49" t="s">
        <v>218</v>
      </c>
    </row>
    <row r="2" spans="1:14">
      <c r="C2" s="6"/>
      <c r="D2" s="82"/>
      <c r="E2" s="82"/>
      <c r="F2" s="82"/>
    </row>
    <row r="3" spans="1:14">
      <c r="A3" t="s">
        <v>286</v>
      </c>
      <c r="B3" t="s">
        <v>287</v>
      </c>
      <c r="C3" s="81" t="s">
        <v>288</v>
      </c>
      <c r="D3" s="3" t="s">
        <v>274</v>
      </c>
      <c r="E3" s="3" t="s">
        <v>274</v>
      </c>
      <c r="F3" s="3" t="s">
        <v>274</v>
      </c>
      <c r="G3" s="3" t="s">
        <v>274</v>
      </c>
      <c r="H3" s="84" t="s">
        <v>274</v>
      </c>
      <c r="I3" s="3" t="s">
        <v>227</v>
      </c>
      <c r="J3" s="3" t="s">
        <v>227</v>
      </c>
      <c r="M3" s="7" t="s">
        <v>285</v>
      </c>
    </row>
    <row r="4" spans="1:14">
      <c r="A4" t="s">
        <v>298</v>
      </c>
      <c r="B4" t="s">
        <v>301</v>
      </c>
      <c r="C4" s="6" t="s">
        <v>302</v>
      </c>
      <c r="D4" s="3" t="s">
        <v>227</v>
      </c>
      <c r="E4" s="3" t="s">
        <v>279</v>
      </c>
      <c r="F4" s="3" t="s">
        <v>279</v>
      </c>
      <c r="G4" s="3" t="s">
        <v>279</v>
      </c>
      <c r="H4" s="84" t="s">
        <v>279</v>
      </c>
      <c r="I4" s="3" t="s">
        <v>279</v>
      </c>
      <c r="J4" s="3" t="s">
        <v>279</v>
      </c>
      <c r="M4" t="s">
        <v>305</v>
      </c>
      <c r="N4" t="s">
        <v>284</v>
      </c>
    </row>
    <row r="5" spans="1:14">
      <c r="A5" t="s">
        <v>306</v>
      </c>
      <c r="B5" t="s">
        <v>304</v>
      </c>
      <c r="C5" s="1" t="s">
        <v>303</v>
      </c>
      <c r="F5" s="3" t="s">
        <v>305</v>
      </c>
      <c r="H5" s="84" t="s">
        <v>296</v>
      </c>
      <c r="I5" s="3" t="s">
        <v>307</v>
      </c>
      <c r="J5" s="3" t="s">
        <v>307</v>
      </c>
      <c r="M5" t="s">
        <v>274</v>
      </c>
      <c r="N5" t="s">
        <v>273</v>
      </c>
    </row>
    <row r="6" spans="1:14">
      <c r="A6" s="101" t="s">
        <v>1030</v>
      </c>
      <c r="B6" s="101" t="s">
        <v>1031</v>
      </c>
      <c r="C6" s="101"/>
      <c r="M6" t="s">
        <v>272</v>
      </c>
      <c r="N6" t="s">
        <v>275</v>
      </c>
    </row>
    <row r="7" spans="1:14">
      <c r="A7" s="101" t="s">
        <v>899</v>
      </c>
      <c r="B7" s="101" t="s">
        <v>1032</v>
      </c>
      <c r="C7" s="101"/>
      <c r="M7" t="s">
        <v>276</v>
      </c>
      <c r="N7" t="s">
        <v>277</v>
      </c>
    </row>
    <row r="8" spans="1:14">
      <c r="A8" s="101" t="s">
        <v>982</v>
      </c>
      <c r="B8" s="101" t="s">
        <v>1033</v>
      </c>
      <c r="C8" s="101"/>
      <c r="M8" t="s">
        <v>278</v>
      </c>
      <c r="N8" t="s">
        <v>280</v>
      </c>
    </row>
    <row r="9" spans="1:14">
      <c r="A9" s="101" t="s">
        <v>980</v>
      </c>
      <c r="B9" s="101" t="s">
        <v>1034</v>
      </c>
      <c r="C9" s="101"/>
      <c r="M9" t="s">
        <v>279</v>
      </c>
      <c r="N9" t="s">
        <v>281</v>
      </c>
    </row>
    <row r="10" spans="1:14">
      <c r="A10" s="101" t="s">
        <v>940</v>
      </c>
      <c r="B10" s="101" t="s">
        <v>1035</v>
      </c>
      <c r="C10" s="101"/>
      <c r="M10" t="s">
        <v>245</v>
      </c>
      <c r="N10" t="s">
        <v>282</v>
      </c>
    </row>
    <row r="11" spans="1:14">
      <c r="A11" s="101" t="s">
        <v>1036</v>
      </c>
      <c r="B11" s="101" t="s">
        <v>1037</v>
      </c>
      <c r="C11" s="101"/>
      <c r="M11" t="s">
        <v>296</v>
      </c>
      <c r="N11" t="s">
        <v>297</v>
      </c>
    </row>
    <row r="12" spans="1:14">
      <c r="A12" s="101" t="s">
        <v>943</v>
      </c>
      <c r="B12" s="101" t="s">
        <v>1038</v>
      </c>
      <c r="C12" s="101"/>
    </row>
    <row r="13" spans="1:14">
      <c r="A13" s="101" t="s">
        <v>915</v>
      </c>
      <c r="B13" s="101" t="s">
        <v>1039</v>
      </c>
      <c r="C13" s="101"/>
    </row>
    <row r="14" spans="1:14">
      <c r="A14" s="101" t="s">
        <v>926</v>
      </c>
      <c r="B14" s="101" t="s">
        <v>1040</v>
      </c>
      <c r="C14" s="101"/>
    </row>
    <row r="15" spans="1:14">
      <c r="A15" s="101" t="s">
        <v>949</v>
      </c>
      <c r="B15" s="101" t="s">
        <v>1041</v>
      </c>
      <c r="C15" s="101"/>
      <c r="M15" s="7" t="s">
        <v>283</v>
      </c>
      <c r="N15" t="s">
        <v>295</v>
      </c>
    </row>
    <row r="16" spans="1:14">
      <c r="A16" s="101" t="s">
        <v>908</v>
      </c>
      <c r="B16" s="101" t="s">
        <v>1042</v>
      </c>
      <c r="C16" s="101"/>
      <c r="M16" t="s">
        <v>292</v>
      </c>
    </row>
    <row r="17" spans="1:13">
      <c r="A17" s="101" t="s">
        <v>1043</v>
      </c>
      <c r="B17" s="101" t="s">
        <v>1044</v>
      </c>
      <c r="C17" s="101"/>
      <c r="M17" t="s">
        <v>293</v>
      </c>
    </row>
    <row r="18" spans="1:13">
      <c r="A18" s="101" t="s">
        <v>893</v>
      </c>
      <c r="B18" s="101" t="s">
        <v>1045</v>
      </c>
      <c r="C18" s="101"/>
      <c r="M18" t="s">
        <v>291</v>
      </c>
    </row>
    <row r="19" spans="1:13">
      <c r="A19" s="101" t="s">
        <v>894</v>
      </c>
      <c r="B19" s="101" t="s">
        <v>1046</v>
      </c>
      <c r="C19" s="101"/>
      <c r="M19" t="s">
        <v>290</v>
      </c>
    </row>
    <row r="20" spans="1:13">
      <c r="A20" s="101" t="s">
        <v>979</v>
      </c>
      <c r="B20" s="101" t="s">
        <v>1047</v>
      </c>
      <c r="C20" s="101"/>
      <c r="M20" t="s">
        <v>294</v>
      </c>
    </row>
    <row r="21" spans="1:13">
      <c r="A21" s="101" t="s">
        <v>981</v>
      </c>
      <c r="B21" s="101" t="s">
        <v>1048</v>
      </c>
      <c r="C21" s="101"/>
      <c r="M21" t="s">
        <v>289</v>
      </c>
    </row>
    <row r="22" spans="1:13">
      <c r="A22" s="101" t="s">
        <v>1049</v>
      </c>
      <c r="B22" s="101" t="s">
        <v>1050</v>
      </c>
      <c r="C22" s="101"/>
    </row>
    <row r="23" spans="1:13">
      <c r="A23" s="101" t="s">
        <v>1051</v>
      </c>
      <c r="B23" s="101" t="s">
        <v>1052</v>
      </c>
      <c r="C23" s="101"/>
    </row>
    <row r="24" spans="1:13">
      <c r="A24" s="101" t="s">
        <v>1053</v>
      </c>
      <c r="B24" s="101" t="s">
        <v>1054</v>
      </c>
      <c r="C24" s="101"/>
      <c r="M24" s="7" t="s">
        <v>299</v>
      </c>
    </row>
    <row r="25" spans="1:13">
      <c r="A25" s="101" t="s">
        <v>1055</v>
      </c>
      <c r="B25" s="101" t="s">
        <v>1056</v>
      </c>
      <c r="C25" s="101"/>
      <c r="M25" t="s">
        <v>300</v>
      </c>
    </row>
    <row r="26" spans="1:13">
      <c r="A26" s="101" t="s">
        <v>931</v>
      </c>
      <c r="B26" s="101" t="s">
        <v>1057</v>
      </c>
      <c r="C26" s="101"/>
    </row>
    <row r="27" spans="1:13">
      <c r="A27" s="101" t="s">
        <v>933</v>
      </c>
      <c r="B27" s="101" t="s">
        <v>1058</v>
      </c>
      <c r="C27" s="101"/>
    </row>
    <row r="28" spans="1:13">
      <c r="A28" s="101" t="s">
        <v>945</v>
      </c>
      <c r="B28" s="101" t="s">
        <v>1059</v>
      </c>
      <c r="C28" s="101"/>
    </row>
    <row r="29" spans="1:13">
      <c r="A29" s="101" t="s">
        <v>887</v>
      </c>
      <c r="B29" s="101" t="s">
        <v>1060</v>
      </c>
      <c r="C29" s="101"/>
    </row>
    <row r="30" spans="1:13">
      <c r="A30" s="101" t="s">
        <v>918</v>
      </c>
      <c r="B30" s="101" t="s">
        <v>1061</v>
      </c>
      <c r="C30" s="101"/>
    </row>
    <row r="31" spans="1:13">
      <c r="A31" s="101" t="s">
        <v>895</v>
      </c>
      <c r="B31" s="101" t="s">
        <v>1062</v>
      </c>
      <c r="C31" s="101"/>
    </row>
    <row r="32" spans="1:13">
      <c r="A32" s="101" t="s">
        <v>919</v>
      </c>
      <c r="B32" s="101" t="s">
        <v>1063</v>
      </c>
      <c r="C32" s="101"/>
    </row>
    <row r="33" spans="1:6">
      <c r="A33" s="101" t="s">
        <v>920</v>
      </c>
      <c r="B33" s="101" t="s">
        <v>1064</v>
      </c>
      <c r="C33" s="101"/>
    </row>
    <row r="34" spans="1:6">
      <c r="A34" s="101" t="s">
        <v>891</v>
      </c>
      <c r="B34" s="101" t="s">
        <v>1065</v>
      </c>
      <c r="C34" s="101"/>
    </row>
    <row r="35" spans="1:6">
      <c r="A35" s="101" t="s">
        <v>1066</v>
      </c>
      <c r="B35" s="101" t="s">
        <v>1067</v>
      </c>
      <c r="C35" s="101"/>
    </row>
    <row r="36" spans="1:6">
      <c r="A36" s="101" t="s">
        <v>888</v>
      </c>
      <c r="B36" s="101" t="s">
        <v>1068</v>
      </c>
      <c r="C36" s="101"/>
    </row>
    <row r="37" spans="1:6">
      <c r="A37" s="101" t="s">
        <v>927</v>
      </c>
      <c r="B37" s="101" t="s">
        <v>1069</v>
      </c>
      <c r="C37" s="101"/>
    </row>
    <row r="38" spans="1:6">
      <c r="A38" s="101" t="s">
        <v>939</v>
      </c>
      <c r="B38" s="101" t="s">
        <v>1070</v>
      </c>
      <c r="C38" s="101"/>
    </row>
    <row r="39" spans="1:6">
      <c r="A39" s="101" t="s">
        <v>1071</v>
      </c>
      <c r="B39" s="101" t="s">
        <v>1072</v>
      </c>
      <c r="C39" s="101"/>
    </row>
    <row r="40" spans="1:6">
      <c r="A40" s="101" t="s">
        <v>953</v>
      </c>
      <c r="B40" s="101" t="s">
        <v>1073</v>
      </c>
      <c r="C40" s="101"/>
    </row>
    <row r="41" spans="1:6">
      <c r="A41" s="101" t="s">
        <v>1074</v>
      </c>
      <c r="B41" s="101" t="s">
        <v>1075</v>
      </c>
      <c r="C41" s="101"/>
    </row>
    <row r="42" spans="1:6">
      <c r="A42" s="101" t="s">
        <v>944</v>
      </c>
      <c r="B42" s="101" t="s">
        <v>1076</v>
      </c>
      <c r="C42" s="101"/>
      <c r="D42" s="82"/>
      <c r="E42" s="82"/>
      <c r="F42" s="82"/>
    </row>
    <row r="43" spans="1:6">
      <c r="A43" s="101" t="s">
        <v>938</v>
      </c>
      <c r="B43" s="101" t="s">
        <v>1077</v>
      </c>
      <c r="C43" s="101"/>
      <c r="D43" s="82"/>
      <c r="E43" s="82"/>
      <c r="F43" s="82"/>
    </row>
    <row r="44" spans="1:6">
      <c r="A44" s="101" t="s">
        <v>1078</v>
      </c>
      <c r="B44" s="101" t="s">
        <v>1079</v>
      </c>
      <c r="C44" s="101"/>
    </row>
    <row r="45" spans="1:6">
      <c r="A45" s="101" t="s">
        <v>1080</v>
      </c>
      <c r="B45" s="101" t="s">
        <v>1081</v>
      </c>
      <c r="C45" s="101"/>
    </row>
    <row r="46" spans="1:6">
      <c r="A46" s="101" t="s">
        <v>963</v>
      </c>
      <c r="B46" s="101" t="s">
        <v>1082</v>
      </c>
      <c r="C46" s="101"/>
    </row>
    <row r="47" spans="1:6">
      <c r="A47" s="101" t="s">
        <v>962</v>
      </c>
      <c r="B47" s="101" t="s">
        <v>1083</v>
      </c>
      <c r="C47" s="101"/>
    </row>
    <row r="48" spans="1:6">
      <c r="A48" s="101" t="s">
        <v>961</v>
      </c>
      <c r="B48" s="101" t="s">
        <v>1084</v>
      </c>
      <c r="C48" s="101"/>
    </row>
    <row r="49" spans="1:3">
      <c r="A49" s="101" t="s">
        <v>960</v>
      </c>
      <c r="B49" s="101" t="s">
        <v>1085</v>
      </c>
      <c r="C49" s="101"/>
    </row>
    <row r="50" spans="1:3">
      <c r="A50" s="101" t="s">
        <v>902</v>
      </c>
      <c r="B50" s="101" t="s">
        <v>1086</v>
      </c>
      <c r="C50" s="101"/>
    </row>
    <row r="51" spans="1:3">
      <c r="A51" s="101" t="s">
        <v>964</v>
      </c>
      <c r="B51" s="101" t="s">
        <v>1087</v>
      </c>
      <c r="C51" s="101"/>
    </row>
    <row r="52" spans="1:3">
      <c r="A52" s="101" t="s">
        <v>1088</v>
      </c>
      <c r="B52" s="101" t="s">
        <v>1089</v>
      </c>
      <c r="C52" s="101"/>
    </row>
    <row r="53" spans="1:3">
      <c r="A53" s="101" t="s">
        <v>916</v>
      </c>
      <c r="B53" s="101" t="s">
        <v>1090</v>
      </c>
      <c r="C53" s="101"/>
    </row>
    <row r="54" spans="1:3">
      <c r="A54" s="101" t="s">
        <v>1091</v>
      </c>
      <c r="B54" s="101" t="s">
        <v>1092</v>
      </c>
      <c r="C54" s="101"/>
    </row>
    <row r="55" spans="1:3">
      <c r="A55" s="101" t="s">
        <v>934</v>
      </c>
      <c r="B55" s="101" t="s">
        <v>1093</v>
      </c>
      <c r="C55" s="101"/>
    </row>
    <row r="56" spans="1:3">
      <c r="A56" s="101" t="s">
        <v>942</v>
      </c>
      <c r="B56" s="101" t="s">
        <v>1094</v>
      </c>
      <c r="C56" s="101"/>
    </row>
    <row r="57" spans="1:3">
      <c r="A57" s="101" t="s">
        <v>886</v>
      </c>
      <c r="B57" s="101" t="s">
        <v>1095</v>
      </c>
      <c r="C57" s="101"/>
    </row>
    <row r="58" spans="1:3">
      <c r="A58" s="101" t="s">
        <v>889</v>
      </c>
      <c r="B58" s="101" t="s">
        <v>1096</v>
      </c>
      <c r="C58" s="101"/>
    </row>
    <row r="59" spans="1:3">
      <c r="A59" s="101" t="s">
        <v>978</v>
      </c>
      <c r="B59" s="101" t="s">
        <v>1097</v>
      </c>
      <c r="C59" s="101"/>
    </row>
    <row r="60" spans="1:3">
      <c r="A60" s="101" t="s">
        <v>879</v>
      </c>
      <c r="B60" s="101" t="s">
        <v>1098</v>
      </c>
      <c r="C60" s="101"/>
    </row>
    <row r="61" spans="1:3">
      <c r="A61" s="101" t="s">
        <v>885</v>
      </c>
      <c r="B61" s="101" t="s">
        <v>1099</v>
      </c>
      <c r="C61" s="101"/>
    </row>
    <row r="62" spans="1:3">
      <c r="A62" s="101" t="s">
        <v>1100</v>
      </c>
      <c r="B62" s="101" t="s">
        <v>1101</v>
      </c>
      <c r="C62" s="101"/>
    </row>
    <row r="63" spans="1:3">
      <c r="A63" s="101" t="s">
        <v>925</v>
      </c>
      <c r="B63" s="101" t="s">
        <v>1102</v>
      </c>
      <c r="C63" s="101"/>
    </row>
    <row r="64" spans="1:3">
      <c r="A64" s="101" t="s">
        <v>977</v>
      </c>
      <c r="B64" s="101" t="s">
        <v>1103</v>
      </c>
      <c r="C64" s="101"/>
    </row>
    <row r="65" spans="1:3">
      <c r="A65" s="101" t="s">
        <v>932</v>
      </c>
      <c r="B65" s="101" t="s">
        <v>1104</v>
      </c>
      <c r="C65" s="101"/>
    </row>
    <row r="66" spans="1:3">
      <c r="A66" s="101" t="s">
        <v>937</v>
      </c>
      <c r="B66" s="101" t="s">
        <v>1105</v>
      </c>
      <c r="C66" s="101"/>
    </row>
    <row r="67" spans="1:3">
      <c r="A67" s="101" t="s">
        <v>956</v>
      </c>
      <c r="B67" s="101" t="s">
        <v>1106</v>
      </c>
      <c r="C67" s="101"/>
    </row>
    <row r="68" spans="1:3">
      <c r="A68" s="101" t="s">
        <v>957</v>
      </c>
      <c r="B68" s="101" t="s">
        <v>1107</v>
      </c>
      <c r="C68" s="101"/>
    </row>
    <row r="69" spans="1:3">
      <c r="A69" s="101" t="s">
        <v>955</v>
      </c>
      <c r="B69" s="101" t="s">
        <v>1108</v>
      </c>
      <c r="C69" s="101"/>
    </row>
    <row r="70" spans="1:3">
      <c r="A70" s="101" t="s">
        <v>970</v>
      </c>
      <c r="B70" s="101" t="s">
        <v>1109</v>
      </c>
      <c r="C70" s="101"/>
    </row>
    <row r="71" spans="1:3">
      <c r="A71" s="101" t="s">
        <v>959</v>
      </c>
      <c r="B71" s="101" t="s">
        <v>1110</v>
      </c>
      <c r="C71" s="101"/>
    </row>
    <row r="72" spans="1:3">
      <c r="A72" s="101" t="s">
        <v>958</v>
      </c>
      <c r="B72" s="101" t="s">
        <v>1111</v>
      </c>
      <c r="C72" s="101"/>
    </row>
    <row r="73" spans="1:3">
      <c r="A73" s="101" t="s">
        <v>976</v>
      </c>
      <c r="B73" s="101" t="s">
        <v>1112</v>
      </c>
      <c r="C73" s="101"/>
    </row>
    <row r="74" spans="1:3">
      <c r="A74" s="101" t="s">
        <v>905</v>
      </c>
      <c r="B74" s="101" t="s">
        <v>1113</v>
      </c>
      <c r="C74" s="101"/>
    </row>
    <row r="75" spans="1:3" ht="45">
      <c r="A75" s="101" t="s">
        <v>952</v>
      </c>
      <c r="B75" s="166" t="s">
        <v>1114</v>
      </c>
      <c r="C75" s="101"/>
    </row>
    <row r="76" spans="1:3">
      <c r="A76" s="101" t="s">
        <v>968</v>
      </c>
      <c r="B76" s="101" t="s">
        <v>1115</v>
      </c>
      <c r="C76" s="101"/>
    </row>
    <row r="77" spans="1:3">
      <c r="A77" s="101" t="s">
        <v>1116</v>
      </c>
      <c r="B77" s="101" t="s">
        <v>1117</v>
      </c>
      <c r="C77" s="101"/>
    </row>
    <row r="78" spans="1:3">
      <c r="A78" s="101" t="s">
        <v>967</v>
      </c>
      <c r="B78" s="101" t="s">
        <v>1118</v>
      </c>
      <c r="C78" s="101"/>
    </row>
    <row r="79" spans="1:3">
      <c r="A79" s="101" t="s">
        <v>1119</v>
      </c>
      <c r="B79" s="101" t="s">
        <v>1120</v>
      </c>
      <c r="C79" s="101"/>
    </row>
    <row r="80" spans="1:3">
      <c r="A80" s="101" t="s">
        <v>1121</v>
      </c>
      <c r="B80" s="101" t="s">
        <v>1122</v>
      </c>
      <c r="C80" s="101"/>
    </row>
    <row r="81" spans="1:3">
      <c r="A81" s="101" t="s">
        <v>975</v>
      </c>
      <c r="B81" s="101" t="s">
        <v>1123</v>
      </c>
      <c r="C81" s="101"/>
    </row>
    <row r="82" spans="1:3">
      <c r="A82" s="101" t="s">
        <v>971</v>
      </c>
      <c r="B82" s="101" t="s">
        <v>1124</v>
      </c>
      <c r="C82" s="101"/>
    </row>
    <row r="83" spans="1:3">
      <c r="A83" s="101" t="s">
        <v>973</v>
      </c>
      <c r="B83" s="101" t="s">
        <v>1125</v>
      </c>
      <c r="C83" s="101"/>
    </row>
    <row r="84" spans="1:3">
      <c r="A84" s="101" t="s">
        <v>972</v>
      </c>
      <c r="B84" s="101" t="s">
        <v>1126</v>
      </c>
      <c r="C84" s="101"/>
    </row>
    <row r="85" spans="1:3">
      <c r="A85" s="101" t="s">
        <v>1127</v>
      </c>
      <c r="B85" s="101" t="s">
        <v>1128</v>
      </c>
      <c r="C85" s="101"/>
    </row>
    <row r="86" spans="1:3">
      <c r="A86" s="101" t="s">
        <v>1129</v>
      </c>
      <c r="B86" s="101" t="s">
        <v>1130</v>
      </c>
      <c r="C86" s="101"/>
    </row>
    <row r="87" spans="1:3">
      <c r="A87" s="101" t="s">
        <v>907</v>
      </c>
      <c r="B87" s="101" t="s">
        <v>1131</v>
      </c>
      <c r="C87" s="101"/>
    </row>
    <row r="88" spans="1:3">
      <c r="A88" s="101" t="s">
        <v>903</v>
      </c>
      <c r="B88" s="101" t="s">
        <v>1132</v>
      </c>
      <c r="C88" s="101"/>
    </row>
    <row r="89" spans="1:3">
      <c r="A89" s="101" t="s">
        <v>912</v>
      </c>
      <c r="B89" s="101" t="s">
        <v>1133</v>
      </c>
      <c r="C89" s="101"/>
    </row>
    <row r="90" spans="1:3">
      <c r="A90" s="101" t="s">
        <v>1134</v>
      </c>
      <c r="B90" s="101" t="s">
        <v>1135</v>
      </c>
      <c r="C90" s="101"/>
    </row>
    <row r="91" spans="1:3">
      <c r="A91" s="101" t="s">
        <v>1136</v>
      </c>
      <c r="B91" s="101" t="s">
        <v>1137</v>
      </c>
      <c r="C91" s="101"/>
    </row>
    <row r="92" spans="1:3">
      <c r="A92" s="101" t="s">
        <v>1138</v>
      </c>
      <c r="B92" s="101" t="s">
        <v>1139</v>
      </c>
      <c r="C92" s="101"/>
    </row>
    <row r="93" spans="1:3">
      <c r="A93" s="101" t="s">
        <v>922</v>
      </c>
      <c r="B93" s="101" t="s">
        <v>1140</v>
      </c>
      <c r="C93" s="101"/>
    </row>
    <row r="94" spans="1:3">
      <c r="A94" s="101" t="s">
        <v>923</v>
      </c>
      <c r="B94" s="101" t="s">
        <v>1141</v>
      </c>
      <c r="C94" s="101"/>
    </row>
    <row r="95" spans="1:3">
      <c r="A95" s="101" t="s">
        <v>929</v>
      </c>
      <c r="B95" s="167" t="s">
        <v>1142</v>
      </c>
      <c r="C95" s="101"/>
    </row>
    <row r="96" spans="1:3">
      <c r="A96" s="101" t="s">
        <v>984</v>
      </c>
      <c r="B96" s="167" t="s">
        <v>1143</v>
      </c>
      <c r="C96" s="101"/>
    </row>
    <row r="97" spans="1:3" ht="60">
      <c r="A97" s="101" t="s">
        <v>985</v>
      </c>
      <c r="B97" s="166" t="s">
        <v>1144</v>
      </c>
      <c r="C97" s="101"/>
    </row>
    <row r="98" spans="1:3" ht="30">
      <c r="A98" s="101" t="s">
        <v>911</v>
      </c>
      <c r="B98" s="166" t="s">
        <v>1145</v>
      </c>
      <c r="C98" s="101"/>
    </row>
    <row r="99" spans="1:3">
      <c r="A99" s="101" t="s">
        <v>914</v>
      </c>
      <c r="B99" s="101" t="s">
        <v>1146</v>
      </c>
      <c r="C99" s="101"/>
    </row>
    <row r="100" spans="1:3">
      <c r="A100" s="101" t="s">
        <v>917</v>
      </c>
      <c r="B100" s="101" t="s">
        <v>1147</v>
      </c>
      <c r="C100" s="101"/>
    </row>
    <row r="101" spans="1:3">
      <c r="A101" s="101" t="s">
        <v>904</v>
      </c>
      <c r="B101" s="101" t="s">
        <v>1148</v>
      </c>
      <c r="C101" s="101"/>
    </row>
    <row r="102" spans="1:3">
      <c r="A102" s="101" t="s">
        <v>941</v>
      </c>
      <c r="B102" s="101" t="s">
        <v>1149</v>
      </c>
      <c r="C102" s="101"/>
    </row>
    <row r="103" spans="1:3" ht="60">
      <c r="A103" s="101" t="s">
        <v>1150</v>
      </c>
      <c r="B103" s="166" t="s">
        <v>1151</v>
      </c>
      <c r="C103" s="101"/>
    </row>
    <row r="104" spans="1:3" ht="30">
      <c r="A104" s="101" t="s">
        <v>969</v>
      </c>
      <c r="B104" s="166" t="s">
        <v>1152</v>
      </c>
      <c r="C104" s="101"/>
    </row>
    <row r="105" spans="1:3">
      <c r="A105" s="168" t="s">
        <v>989</v>
      </c>
      <c r="B105" s="168" t="s">
        <v>287</v>
      </c>
      <c r="C105" s="101"/>
    </row>
    <row r="106" spans="1:3">
      <c r="A106" s="168" t="s">
        <v>884</v>
      </c>
      <c r="B106" s="168" t="s">
        <v>1153</v>
      </c>
      <c r="C106" s="101"/>
    </row>
    <row r="107" spans="1:3">
      <c r="A107" s="168" t="s">
        <v>883</v>
      </c>
      <c r="B107" s="168" t="s">
        <v>1154</v>
      </c>
      <c r="C107" s="101"/>
    </row>
    <row r="108" spans="1:3">
      <c r="A108" s="168" t="s">
        <v>892</v>
      </c>
      <c r="B108" s="168" t="s">
        <v>1155</v>
      </c>
      <c r="C108" s="101"/>
    </row>
    <row r="109" spans="1:3">
      <c r="A109" s="168" t="s">
        <v>901</v>
      </c>
      <c r="B109" s="168" t="s">
        <v>1156</v>
      </c>
      <c r="C109" s="101"/>
    </row>
    <row r="110" spans="1:3">
      <c r="A110" s="168" t="s">
        <v>1157</v>
      </c>
      <c r="B110" s="168" t="s">
        <v>1158</v>
      </c>
      <c r="C110" s="101"/>
    </row>
    <row r="111" spans="1:3">
      <c r="A111" s="168" t="s">
        <v>946</v>
      </c>
      <c r="B111" s="168" t="s">
        <v>1159</v>
      </c>
      <c r="C111" s="101"/>
    </row>
    <row r="112" spans="1:3">
      <c r="A112" s="168" t="s">
        <v>983</v>
      </c>
      <c r="B112" s="168" t="s">
        <v>1160</v>
      </c>
      <c r="C112" s="101"/>
    </row>
    <row r="113" spans="1:3">
      <c r="A113" s="168" t="s">
        <v>1161</v>
      </c>
      <c r="B113" s="168" t="s">
        <v>1162</v>
      </c>
      <c r="C113" s="101"/>
    </row>
    <row r="114" spans="1:3">
      <c r="A114" s="168" t="s">
        <v>1163</v>
      </c>
      <c r="B114" s="168" t="s">
        <v>1164</v>
      </c>
      <c r="C114" s="101"/>
    </row>
    <row r="115" spans="1:3">
      <c r="A115" s="168" t="s">
        <v>1165</v>
      </c>
      <c r="B115" s="168" t="s">
        <v>1166</v>
      </c>
      <c r="C115" s="101"/>
    </row>
    <row r="116" spans="1:3">
      <c r="A116" s="168" t="s">
        <v>1167</v>
      </c>
      <c r="B116" s="168" t="s">
        <v>1168</v>
      </c>
      <c r="C116" s="101"/>
    </row>
    <row r="117" spans="1:3">
      <c r="A117" s="168" t="s">
        <v>1169</v>
      </c>
      <c r="B117" s="168" t="s">
        <v>1170</v>
      </c>
      <c r="C117" s="101"/>
    </row>
    <row r="118" spans="1:3">
      <c r="A118" s="168" t="s">
        <v>921</v>
      </c>
      <c r="B118" s="168" t="s">
        <v>1171</v>
      </c>
      <c r="C118" s="101"/>
    </row>
    <row r="119" spans="1:3">
      <c r="A119" s="168" t="s">
        <v>974</v>
      </c>
      <c r="B119" s="168" t="s">
        <v>1172</v>
      </c>
      <c r="C119" s="101"/>
    </row>
    <row r="120" spans="1:3">
      <c r="A120" s="168" t="s">
        <v>951</v>
      </c>
      <c r="B120" s="168" t="s">
        <v>1173</v>
      </c>
      <c r="C120" s="101"/>
    </row>
    <row r="121" spans="1:3">
      <c r="A121" s="168" t="s">
        <v>954</v>
      </c>
      <c r="B121" s="168" t="s">
        <v>1174</v>
      </c>
      <c r="C121" s="101"/>
    </row>
    <row r="122" spans="1:3">
      <c r="A122" s="168" t="s">
        <v>913</v>
      </c>
      <c r="B122" s="168" t="s">
        <v>1175</v>
      </c>
      <c r="C122" s="101"/>
    </row>
    <row r="123" spans="1:3">
      <c r="A123" s="168" t="s">
        <v>898</v>
      </c>
      <c r="B123" s="168" t="s">
        <v>1176</v>
      </c>
      <c r="C123" s="101"/>
    </row>
    <row r="124" spans="1:3">
      <c r="A124" s="168" t="s">
        <v>966</v>
      </c>
      <c r="B124" s="168" t="s">
        <v>1177</v>
      </c>
      <c r="C124" s="101"/>
    </row>
    <row r="125" spans="1:3">
      <c r="A125" s="168" t="s">
        <v>930</v>
      </c>
      <c r="B125" s="168" t="s">
        <v>1178</v>
      </c>
      <c r="C125" s="101"/>
    </row>
    <row r="126" spans="1:3">
      <c r="A126" s="168" t="s">
        <v>936</v>
      </c>
      <c r="B126" s="168" t="s">
        <v>1179</v>
      </c>
      <c r="C126" s="101"/>
    </row>
    <row r="127" spans="1:3">
      <c r="A127" s="168" t="s">
        <v>880</v>
      </c>
      <c r="B127" s="168" t="s">
        <v>1180</v>
      </c>
      <c r="C127" s="101"/>
    </row>
    <row r="128" spans="1:3">
      <c r="A128" s="101" t="s">
        <v>900</v>
      </c>
      <c r="B128" s="101" t="s">
        <v>1181</v>
      </c>
      <c r="C128" s="98" t="s">
        <v>1182</v>
      </c>
    </row>
    <row r="129" spans="1:3">
      <c r="A129" s="101" t="s">
        <v>1183</v>
      </c>
      <c r="B129" s="101" t="s">
        <v>1184</v>
      </c>
      <c r="C129" s="98" t="s">
        <v>1185</v>
      </c>
    </row>
    <row r="130" spans="1:3">
      <c r="A130" s="101" t="s">
        <v>1186</v>
      </c>
      <c r="B130" s="101" t="s">
        <v>1187</v>
      </c>
      <c r="C130" s="98" t="s">
        <v>1188</v>
      </c>
    </row>
    <row r="131" spans="1:3">
      <c r="A131" s="101" t="s">
        <v>948</v>
      </c>
      <c r="B131" s="101" t="s">
        <v>1189</v>
      </c>
      <c r="C131" s="98" t="s">
        <v>1190</v>
      </c>
    </row>
    <row r="132" spans="1:3">
      <c r="A132" s="101" t="s">
        <v>1191</v>
      </c>
      <c r="B132" s="101" t="s">
        <v>1192</v>
      </c>
      <c r="C132" s="1" t="s">
        <v>1193</v>
      </c>
    </row>
    <row r="133" spans="1:3">
      <c r="A133" s="101" t="s">
        <v>988</v>
      </c>
      <c r="B133" s="101" t="s">
        <v>1194</v>
      </c>
      <c r="C133" s="98" t="s">
        <v>1195</v>
      </c>
    </row>
    <row r="134" spans="1:3">
      <c r="A134" s="169" t="s">
        <v>1196</v>
      </c>
      <c r="B134" s="101" t="s">
        <v>1197</v>
      </c>
      <c r="C134" s="98" t="s">
        <v>1198</v>
      </c>
    </row>
    <row r="135" spans="1:3">
      <c r="A135" s="101" t="s">
        <v>998</v>
      </c>
      <c r="B135" s="101" t="s">
        <v>1199</v>
      </c>
      <c r="C135" s="1" t="s">
        <v>1200</v>
      </c>
    </row>
    <row r="136" spans="1:3">
      <c r="A136" s="101" t="s">
        <v>1201</v>
      </c>
      <c r="B136" s="101" t="s">
        <v>1202</v>
      </c>
      <c r="C136" s="1" t="s">
        <v>1203</v>
      </c>
    </row>
    <row r="137" spans="1:3">
      <c r="A137" s="101" t="s">
        <v>1204</v>
      </c>
      <c r="B137" s="101" t="s">
        <v>1205</v>
      </c>
      <c r="C137" s="98" t="s">
        <v>1206</v>
      </c>
    </row>
    <row r="138" spans="1:3">
      <c r="A138" s="101" t="s">
        <v>1207</v>
      </c>
      <c r="B138" s="101" t="s">
        <v>1208</v>
      </c>
      <c r="C138" s="98" t="s">
        <v>1209</v>
      </c>
    </row>
    <row r="139" spans="1:3">
      <c r="A139" s="101" t="s">
        <v>999</v>
      </c>
      <c r="B139" s="101" t="s">
        <v>1210</v>
      </c>
      <c r="C139" s="98" t="s">
        <v>1211</v>
      </c>
    </row>
    <row r="140" spans="1:3">
      <c r="A140" s="101" t="s">
        <v>1212</v>
      </c>
      <c r="B140" s="101" t="s">
        <v>1213</v>
      </c>
      <c r="C140" s="1" t="s">
        <v>1214</v>
      </c>
    </row>
    <row r="141" spans="1:3">
      <c r="A141" s="101" t="s">
        <v>1215</v>
      </c>
      <c r="B141" s="101" t="s">
        <v>1216</v>
      </c>
      <c r="C141" s="98" t="s">
        <v>1217</v>
      </c>
    </row>
    <row r="142" spans="1:3">
      <c r="A142" s="101" t="s">
        <v>1218</v>
      </c>
      <c r="B142" s="101" t="s">
        <v>1219</v>
      </c>
      <c r="C142" s="98" t="s">
        <v>1220</v>
      </c>
    </row>
    <row r="143" spans="1:3">
      <c r="A143" s="101" t="s">
        <v>1221</v>
      </c>
      <c r="B143" s="101" t="s">
        <v>1222</v>
      </c>
      <c r="C143" s="98" t="s">
        <v>1223</v>
      </c>
    </row>
    <row r="144" spans="1:3">
      <c r="A144" s="101" t="s">
        <v>1224</v>
      </c>
      <c r="B144" s="101" t="s">
        <v>1225</v>
      </c>
      <c r="C144" s="98" t="s">
        <v>1226</v>
      </c>
    </row>
    <row r="145" spans="1:3">
      <c r="A145" s="101" t="s">
        <v>1227</v>
      </c>
      <c r="B145" s="101" t="s">
        <v>1228</v>
      </c>
      <c r="C145" s="1" t="s">
        <v>1229</v>
      </c>
    </row>
    <row r="146" spans="1:3">
      <c r="A146" s="101" t="s">
        <v>1230</v>
      </c>
      <c r="B146" s="101" t="s">
        <v>1231</v>
      </c>
      <c r="C146" s="98" t="s">
        <v>1232</v>
      </c>
    </row>
    <row r="147" spans="1:3">
      <c r="A147" s="101" t="s">
        <v>1233</v>
      </c>
      <c r="B147" s="101" t="s">
        <v>1234</v>
      </c>
      <c r="C147" s="98" t="s">
        <v>1235</v>
      </c>
    </row>
    <row r="148" spans="1:3">
      <c r="A148" s="101" t="s">
        <v>997</v>
      </c>
      <c r="B148" s="101" t="s">
        <v>1236</v>
      </c>
      <c r="C148" s="1" t="s">
        <v>1237</v>
      </c>
    </row>
    <row r="149" spans="1:3">
      <c r="A149" s="101" t="s">
        <v>1238</v>
      </c>
      <c r="B149" s="101" t="s">
        <v>1239</v>
      </c>
      <c r="C149" s="1" t="s">
        <v>1240</v>
      </c>
    </row>
    <row r="150" spans="1:3">
      <c r="A150" s="78" t="s">
        <v>1241</v>
      </c>
      <c r="B150" s="101" t="s">
        <v>1242</v>
      </c>
      <c r="C150" s="1" t="s">
        <v>1243</v>
      </c>
    </row>
    <row r="151" spans="1:3">
      <c r="A151" s="78" t="s">
        <v>1244</v>
      </c>
      <c r="B151" s="101" t="s">
        <v>1245</v>
      </c>
      <c r="C151" s="1" t="s">
        <v>1246</v>
      </c>
    </row>
    <row r="152" spans="1:3">
      <c r="A152" s="78" t="s">
        <v>1247</v>
      </c>
      <c r="B152" s="101" t="s">
        <v>1248</v>
      </c>
      <c r="C152" s="1" t="s">
        <v>1229</v>
      </c>
    </row>
    <row r="153" spans="1:3">
      <c r="A153" s="78" t="s">
        <v>1249</v>
      </c>
      <c r="B153" s="101" t="s">
        <v>1250</v>
      </c>
      <c r="C153" s="98" t="s">
        <v>1251</v>
      </c>
    </row>
    <row r="154" spans="1:3">
      <c r="A154" s="78" t="s">
        <v>1252</v>
      </c>
      <c r="B154" s="101" t="s">
        <v>1253</v>
      </c>
      <c r="C154" s="1" t="s">
        <v>1254</v>
      </c>
    </row>
    <row r="155" spans="1:3">
      <c r="A155" s="78" t="s">
        <v>935</v>
      </c>
      <c r="B155" s="170" t="s">
        <v>1255</v>
      </c>
      <c r="C155" s="98" t="s">
        <v>1256</v>
      </c>
    </row>
    <row r="156" spans="1:3">
      <c r="A156" s="78" t="s">
        <v>965</v>
      </c>
      <c r="B156" s="101" t="s">
        <v>1257</v>
      </c>
      <c r="C156" s="98" t="s">
        <v>1258</v>
      </c>
    </row>
    <row r="157" spans="1:3">
      <c r="A157" s="78" t="s">
        <v>1259</v>
      </c>
      <c r="B157" s="101" t="s">
        <v>1260</v>
      </c>
      <c r="C157" s="98" t="s">
        <v>1261</v>
      </c>
    </row>
    <row r="158" spans="1:3">
      <c r="A158" s="101" t="s">
        <v>995</v>
      </c>
      <c r="B158" s="101" t="s">
        <v>1262</v>
      </c>
      <c r="C158" s="98" t="s">
        <v>1263</v>
      </c>
    </row>
    <row r="159" spans="1:3">
      <c r="A159" s="101" t="s">
        <v>928</v>
      </c>
      <c r="B159" s="101" t="s">
        <v>1264</v>
      </c>
      <c r="C159" s="1" t="s">
        <v>1265</v>
      </c>
    </row>
    <row r="160" spans="1:3">
      <c r="A160" s="101" t="s">
        <v>897</v>
      </c>
      <c r="B160" s="101" t="s">
        <v>1266</v>
      </c>
      <c r="C160" s="98" t="s">
        <v>1267</v>
      </c>
    </row>
    <row r="161" spans="1:3">
      <c r="A161" s="101" t="s">
        <v>1268</v>
      </c>
      <c r="B161" s="101" t="s">
        <v>1269</v>
      </c>
      <c r="C161" s="98" t="s">
        <v>1270</v>
      </c>
    </row>
    <row r="162" spans="1:3">
      <c r="A162" s="101" t="s">
        <v>1271</v>
      </c>
      <c r="B162" s="101" t="s">
        <v>1272</v>
      </c>
      <c r="C162" s="101"/>
    </row>
    <row r="163" spans="1:3">
      <c r="A163" s="101" t="s">
        <v>996</v>
      </c>
      <c r="B163" s="101" t="s">
        <v>1273</v>
      </c>
      <c r="C163" s="101"/>
    </row>
    <row r="164" spans="1:3">
      <c r="A164" s="101" t="s">
        <v>1274</v>
      </c>
      <c r="B164" s="101" t="s">
        <v>1275</v>
      </c>
      <c r="C164" s="101"/>
    </row>
    <row r="165" spans="1:3">
      <c r="A165" s="101" t="s">
        <v>924</v>
      </c>
      <c r="B165" s="101" t="s">
        <v>1276</v>
      </c>
      <c r="C165" s="101"/>
    </row>
    <row r="166" spans="1:3">
      <c r="A166" s="101" t="s">
        <v>1277</v>
      </c>
      <c r="B166" s="101" t="s">
        <v>1278</v>
      </c>
      <c r="C166" s="101"/>
    </row>
    <row r="167" spans="1:3">
      <c r="A167" s="101" t="s">
        <v>890</v>
      </c>
      <c r="B167" s="101" t="s">
        <v>1279</v>
      </c>
      <c r="C167" s="101"/>
    </row>
    <row r="168" spans="1:3">
      <c r="A168" s="101" t="s">
        <v>992</v>
      </c>
      <c r="B168" s="101" t="s">
        <v>1280</v>
      </c>
      <c r="C168" s="101"/>
    </row>
  </sheetData>
  <hyperlinks>
    <hyperlink ref="C3" r:id="rId1"/>
    <hyperlink ref="C5" r:id="rId2"/>
    <hyperlink ref="C136" r:id="rId3"/>
    <hyperlink ref="C140" r:id="rId4"/>
    <hyperlink ref="C150" r:id="rId5"/>
    <hyperlink ref="C151" r:id="rId6"/>
    <hyperlink ref="C152" r:id="rId7"/>
    <hyperlink ref="C154" r:id="rId8"/>
    <hyperlink ref="C159" r:id="rId9"/>
    <hyperlink ref="C149" r:id="rId10"/>
    <hyperlink ref="C132" r:id="rId11"/>
    <hyperlink ref="C148" r:id="rId12"/>
    <hyperlink ref="C135" r:id="rId13"/>
    <hyperlink ref="C145" r:id="rId14"/>
  </hyperlinks>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Tabelle7">
    <tabColor theme="9"/>
  </sheetPr>
  <dimension ref="A1:P280"/>
  <sheetViews>
    <sheetView zoomScaleNormal="100" workbookViewId="0">
      <selection activeCell="H22" sqref="H22"/>
    </sheetView>
  </sheetViews>
  <sheetFormatPr baseColWidth="10" defaultColWidth="11.42578125" defaultRowHeight="14.25"/>
  <cols>
    <col min="1" max="1" width="20.5703125" style="173" customWidth="1"/>
    <col min="2" max="2" width="17.7109375" style="194" customWidth="1"/>
    <col min="3" max="6" width="17.7109375" style="173" customWidth="1"/>
    <col min="7" max="7" width="17.7109375" style="195" customWidth="1"/>
    <col min="8" max="29" width="17.7109375" style="173" customWidth="1"/>
    <col min="30" max="16384" width="11.42578125" style="173"/>
  </cols>
  <sheetData>
    <row r="1" spans="1:16" s="172" customFormat="1" ht="49.5" customHeight="1">
      <c r="A1" s="171"/>
      <c r="B1" s="213" t="s">
        <v>1281</v>
      </c>
      <c r="C1" s="213"/>
      <c r="D1" s="213"/>
      <c r="E1" s="213"/>
      <c r="F1" s="213"/>
      <c r="G1" s="214" t="s">
        <v>1282</v>
      </c>
      <c r="H1" s="214"/>
      <c r="I1" s="213" t="s">
        <v>1283</v>
      </c>
      <c r="J1" s="213"/>
      <c r="K1" s="213"/>
      <c r="L1" s="213"/>
      <c r="M1" s="213"/>
      <c r="N1" s="213"/>
    </row>
    <row r="2" spans="1:16" ht="15">
      <c r="B2" s="174"/>
      <c r="C2" s="175"/>
      <c r="D2" s="176"/>
      <c r="E2" s="177"/>
      <c r="F2" s="178"/>
      <c r="G2" s="179"/>
      <c r="H2" s="180"/>
      <c r="I2" s="181"/>
      <c r="J2" s="182"/>
      <c r="K2" s="183"/>
      <c r="L2" s="184"/>
      <c r="M2" s="185"/>
      <c r="N2" s="186"/>
      <c r="O2" s="187"/>
    </row>
    <row r="3" spans="1:16" s="187" customFormat="1" ht="12.75">
      <c r="A3" s="187" t="s">
        <v>1284</v>
      </c>
      <c r="B3" s="188" t="s">
        <v>157</v>
      </c>
      <c r="C3" s="188" t="s">
        <v>155</v>
      </c>
      <c r="D3" s="188" t="s">
        <v>156</v>
      </c>
      <c r="E3" s="188" t="s">
        <v>308</v>
      </c>
      <c r="F3" s="188" t="s">
        <v>158</v>
      </c>
      <c r="G3" s="188" t="s">
        <v>159</v>
      </c>
      <c r="H3" s="188" t="s">
        <v>160</v>
      </c>
      <c r="I3" s="188" t="s">
        <v>255</v>
      </c>
      <c r="J3" s="188" t="s">
        <v>161</v>
      </c>
      <c r="K3" s="188" t="s">
        <v>162</v>
      </c>
      <c r="L3" s="188" t="s">
        <v>163</v>
      </c>
      <c r="M3" s="187" t="s">
        <v>769</v>
      </c>
      <c r="N3" s="187" t="s">
        <v>164</v>
      </c>
    </row>
    <row r="4" spans="1:16" s="187" customFormat="1" ht="15">
      <c r="A4" s="187" t="s">
        <v>1285</v>
      </c>
      <c r="B4" s="101" t="s">
        <v>87</v>
      </c>
      <c r="C4" s="101" t="s">
        <v>9</v>
      </c>
      <c r="D4" s="101" t="s">
        <v>14</v>
      </c>
      <c r="E4" s="101" t="s">
        <v>52</v>
      </c>
      <c r="F4" s="101" t="s">
        <v>61</v>
      </c>
      <c r="G4" s="101" t="s">
        <v>19</v>
      </c>
      <c r="H4" s="101" t="s">
        <v>22</v>
      </c>
      <c r="I4" s="101" t="s">
        <v>31</v>
      </c>
      <c r="J4" s="101" t="s">
        <v>111</v>
      </c>
      <c r="K4" s="101" t="s">
        <v>47</v>
      </c>
      <c r="L4" s="101" t="s">
        <v>26</v>
      </c>
      <c r="M4" s="101" t="s">
        <v>39</v>
      </c>
      <c r="N4" s="101" t="s">
        <v>77</v>
      </c>
    </row>
    <row r="5" spans="1:16" s="189" customFormat="1" ht="15">
      <c r="A5" s="187" t="s">
        <v>1286</v>
      </c>
      <c r="B5" s="101" t="s">
        <v>35</v>
      </c>
      <c r="C5" s="101" t="s">
        <v>56</v>
      </c>
      <c r="D5" s="101" t="s">
        <v>65</v>
      </c>
      <c r="E5" s="101" t="s">
        <v>69</v>
      </c>
      <c r="F5" s="101" t="s">
        <v>72</v>
      </c>
      <c r="G5" s="101" t="s">
        <v>79</v>
      </c>
      <c r="H5" s="101" t="s">
        <v>83</v>
      </c>
      <c r="I5" s="101" t="s">
        <v>92</v>
      </c>
      <c r="J5" s="101" t="s">
        <v>95</v>
      </c>
      <c r="K5" s="101" t="s">
        <v>100</v>
      </c>
      <c r="L5" s="101" t="s">
        <v>107</v>
      </c>
      <c r="M5" s="101" t="s">
        <v>103</v>
      </c>
      <c r="N5" s="101" t="s">
        <v>43</v>
      </c>
      <c r="O5" s="101"/>
      <c r="P5" s="101"/>
    </row>
    <row r="6" spans="1:16" s="189" customFormat="1" ht="15">
      <c r="A6" s="187" t="s">
        <v>1287</v>
      </c>
      <c r="B6" s="101" t="s">
        <v>116</v>
      </c>
      <c r="C6" s="101" t="s">
        <v>120</v>
      </c>
      <c r="D6" s="101" t="s">
        <v>135</v>
      </c>
      <c r="E6" s="101" t="s">
        <v>137</v>
      </c>
      <c r="F6" s="101" t="s">
        <v>138</v>
      </c>
      <c r="G6" s="189" t="s">
        <v>1288</v>
      </c>
    </row>
    <row r="7" spans="1:16" s="189" customFormat="1" ht="12.75">
      <c r="A7" s="187" t="s">
        <v>144</v>
      </c>
      <c r="B7" s="190" t="s">
        <v>1289</v>
      </c>
      <c r="C7" s="189" t="s">
        <v>1290</v>
      </c>
      <c r="H7" s="189" t="s">
        <v>1291</v>
      </c>
    </row>
    <row r="8" spans="1:16" s="189" customFormat="1" ht="12.75">
      <c r="A8" s="187" t="s">
        <v>1292</v>
      </c>
      <c r="B8" s="189" t="s">
        <v>1293</v>
      </c>
      <c r="C8" s="189" t="s">
        <v>1294</v>
      </c>
      <c r="D8" s="190" t="s">
        <v>1295</v>
      </c>
      <c r="E8" s="189" t="s">
        <v>1296</v>
      </c>
      <c r="F8" s="189" t="s">
        <v>1297</v>
      </c>
      <c r="G8" s="189" t="s">
        <v>1298</v>
      </c>
      <c r="H8" s="190"/>
      <c r="J8" s="189" t="s">
        <v>1299</v>
      </c>
      <c r="K8" s="189" t="s">
        <v>1300</v>
      </c>
      <c r="L8" s="189" t="s">
        <v>1301</v>
      </c>
    </row>
    <row r="9" spans="1:16" s="189" customFormat="1" ht="12.75">
      <c r="A9" s="189" t="s">
        <v>1302</v>
      </c>
      <c r="B9" s="190" t="s">
        <v>1303</v>
      </c>
      <c r="C9" s="189" t="s">
        <v>1304</v>
      </c>
      <c r="E9" s="189" t="s">
        <v>1305</v>
      </c>
      <c r="G9" s="189" t="s">
        <v>1306</v>
      </c>
      <c r="H9" s="189" t="s">
        <v>1307</v>
      </c>
      <c r="I9" s="189" t="s">
        <v>1308</v>
      </c>
      <c r="J9" s="189" t="s">
        <v>1309</v>
      </c>
      <c r="K9" s="190" t="s">
        <v>1310</v>
      </c>
      <c r="M9" s="189" t="s">
        <v>1311</v>
      </c>
    </row>
    <row r="10" spans="1:16" s="189" customFormat="1" ht="12.75">
      <c r="A10" s="189" t="s">
        <v>1312</v>
      </c>
      <c r="B10" s="190" t="s">
        <v>1313</v>
      </c>
      <c r="C10" s="189" t="s">
        <v>122</v>
      </c>
      <c r="G10" s="190" t="s">
        <v>1314</v>
      </c>
      <c r="H10" s="190"/>
    </row>
    <row r="11" spans="1:16" s="189" customFormat="1" ht="12.75">
      <c r="A11" s="189" t="s">
        <v>1315</v>
      </c>
      <c r="B11" s="190"/>
      <c r="C11" s="189" t="s">
        <v>1316</v>
      </c>
      <c r="E11" s="189" t="s">
        <v>1317</v>
      </c>
      <c r="G11" s="190"/>
      <c r="H11" s="189" t="s">
        <v>1318</v>
      </c>
    </row>
    <row r="12" spans="1:16" s="189" customFormat="1" ht="12.75">
      <c r="A12" s="189" t="s">
        <v>1319</v>
      </c>
      <c r="B12" s="190"/>
      <c r="C12" s="189" t="s">
        <v>1320</v>
      </c>
      <c r="E12" s="189" t="s">
        <v>1321</v>
      </c>
      <c r="G12" s="190"/>
    </row>
    <row r="13" spans="1:16" s="189" customFormat="1" ht="12.75">
      <c r="A13" s="189" t="s">
        <v>1322</v>
      </c>
      <c r="B13" s="190" t="s">
        <v>1323</v>
      </c>
      <c r="D13" s="189" t="s">
        <v>1324</v>
      </c>
      <c r="E13" s="189" t="s">
        <v>1325</v>
      </c>
      <c r="G13" s="190"/>
      <c r="H13" s="189" t="s">
        <v>1326</v>
      </c>
      <c r="K13" s="189" t="s">
        <v>1327</v>
      </c>
      <c r="L13" s="189" t="s">
        <v>1328</v>
      </c>
    </row>
    <row r="14" spans="1:16" s="189" customFormat="1" ht="25.5">
      <c r="A14" s="189" t="s">
        <v>1329</v>
      </c>
      <c r="B14" s="191" t="s">
        <v>1330</v>
      </c>
      <c r="C14" s="192"/>
      <c r="D14" s="192"/>
      <c r="E14" s="192" t="s">
        <v>858</v>
      </c>
      <c r="F14" s="192"/>
      <c r="G14" s="192" t="s">
        <v>862</v>
      </c>
      <c r="H14" s="191" t="s">
        <v>861</v>
      </c>
      <c r="I14" s="192" t="s">
        <v>222</v>
      </c>
      <c r="J14" s="192" t="s">
        <v>859</v>
      </c>
      <c r="K14" s="192" t="s">
        <v>1331</v>
      </c>
      <c r="L14" s="192" t="s">
        <v>860</v>
      </c>
      <c r="N14" s="192"/>
    </row>
    <row r="15" spans="1:16" s="189" customFormat="1" ht="12.75">
      <c r="A15" s="189" t="s">
        <v>1332</v>
      </c>
      <c r="B15" s="189" t="s">
        <v>226</v>
      </c>
      <c r="C15" s="189" t="s">
        <v>228</v>
      </c>
      <c r="G15" s="189" t="s">
        <v>223</v>
      </c>
      <c r="I15" s="189" t="s">
        <v>222</v>
      </c>
      <c r="J15" s="189" t="s">
        <v>229</v>
      </c>
      <c r="L15" s="189" t="s">
        <v>1007</v>
      </c>
      <c r="M15" s="189" t="s">
        <v>863</v>
      </c>
    </row>
    <row r="16" spans="1:16" s="189" customFormat="1" ht="12.75"/>
    <row r="17" spans="2:7" s="189" customFormat="1" ht="12.75">
      <c r="B17" s="193"/>
      <c r="C17" s="190"/>
      <c r="G17" s="190"/>
    </row>
    <row r="18" spans="2:7" s="189" customFormat="1" ht="12.75">
      <c r="B18" s="193"/>
      <c r="G18" s="190"/>
    </row>
    <row r="19" spans="2:7" s="189" customFormat="1" ht="12.75">
      <c r="B19" s="193"/>
      <c r="G19" s="190"/>
    </row>
    <row r="20" spans="2:7" s="189" customFormat="1" ht="12.75">
      <c r="B20" s="193"/>
      <c r="G20" s="190"/>
    </row>
    <row r="21" spans="2:7" s="189" customFormat="1" ht="12.75">
      <c r="B21" s="193"/>
      <c r="G21" s="190"/>
    </row>
    <row r="22" spans="2:7" s="189" customFormat="1" ht="12.75">
      <c r="B22" s="193"/>
      <c r="G22" s="190"/>
    </row>
    <row r="23" spans="2:7" s="189" customFormat="1" ht="12.75">
      <c r="B23" s="193"/>
      <c r="G23" s="190"/>
    </row>
    <row r="24" spans="2:7" s="189" customFormat="1" ht="12.75">
      <c r="B24" s="193"/>
      <c r="G24" s="190"/>
    </row>
    <row r="25" spans="2:7" s="189" customFormat="1" ht="12.75">
      <c r="B25" s="193"/>
      <c r="G25" s="190"/>
    </row>
    <row r="26" spans="2:7" s="189" customFormat="1" ht="12.75">
      <c r="B26" s="193"/>
      <c r="G26" s="190"/>
    </row>
    <row r="27" spans="2:7" s="189" customFormat="1" ht="12.75">
      <c r="B27" s="193"/>
      <c r="G27" s="190"/>
    </row>
    <row r="28" spans="2:7" s="189" customFormat="1" ht="12.75">
      <c r="B28" s="193"/>
      <c r="G28" s="190"/>
    </row>
    <row r="29" spans="2:7" s="189" customFormat="1" ht="12.75">
      <c r="B29" s="193"/>
      <c r="G29" s="190"/>
    </row>
    <row r="30" spans="2:7" s="189" customFormat="1" ht="12.75">
      <c r="B30" s="193"/>
      <c r="G30" s="190"/>
    </row>
    <row r="31" spans="2:7" s="189" customFormat="1" ht="12.75">
      <c r="B31" s="193"/>
      <c r="G31" s="190"/>
    </row>
    <row r="32" spans="2:7" s="189" customFormat="1" ht="12.75">
      <c r="B32" s="193"/>
      <c r="G32" s="190"/>
    </row>
    <row r="33" spans="2:14" s="189" customFormat="1" ht="12.75">
      <c r="B33" s="193"/>
      <c r="G33" s="190"/>
    </row>
    <row r="34" spans="2:14" s="189" customFormat="1" ht="12.75">
      <c r="B34" s="193"/>
      <c r="G34" s="190"/>
    </row>
    <row r="35" spans="2:14" s="189" customFormat="1" ht="12.75">
      <c r="B35" s="193"/>
      <c r="G35" s="190"/>
    </row>
    <row r="36" spans="2:14" s="189" customFormat="1" ht="12.75">
      <c r="B36" s="193"/>
      <c r="G36" s="190"/>
    </row>
    <row r="37" spans="2:14" s="189" customFormat="1" ht="12.75">
      <c r="B37" s="193"/>
      <c r="G37" s="190"/>
    </row>
    <row r="38" spans="2:14" s="189" customFormat="1" ht="12.75">
      <c r="B38" s="193"/>
      <c r="G38" s="190"/>
    </row>
    <row r="39" spans="2:14" s="189" customFormat="1" ht="12.75">
      <c r="B39" s="193"/>
      <c r="G39" s="190"/>
    </row>
    <row r="40" spans="2:14" s="189" customFormat="1" ht="12.75">
      <c r="B40" s="193"/>
      <c r="G40" s="190"/>
    </row>
    <row r="41" spans="2:14" s="189" customFormat="1" ht="12.75">
      <c r="B41" s="193"/>
      <c r="G41" s="190"/>
    </row>
    <row r="42" spans="2:14" s="189" customFormat="1" ht="12.75">
      <c r="B42" s="190">
        <v>83</v>
      </c>
      <c r="C42" s="189">
        <v>148</v>
      </c>
      <c r="D42" s="189">
        <v>197</v>
      </c>
      <c r="E42" s="189">
        <v>178</v>
      </c>
      <c r="F42" s="189">
        <v>165</v>
      </c>
      <c r="G42" s="190">
        <v>192</v>
      </c>
      <c r="H42" s="189">
        <v>247</v>
      </c>
      <c r="I42" s="189">
        <v>79</v>
      </c>
      <c r="J42" s="189">
        <v>155</v>
      </c>
      <c r="K42" s="189">
        <v>147</v>
      </c>
      <c r="L42" s="189">
        <v>255</v>
      </c>
      <c r="M42" s="189">
        <v>219</v>
      </c>
      <c r="N42" s="189">
        <v>215</v>
      </c>
    </row>
    <row r="43" spans="2:14" s="189" customFormat="1" ht="12.75">
      <c r="B43" s="190">
        <v>142</v>
      </c>
      <c r="C43" s="189">
        <v>139</v>
      </c>
      <c r="D43" s="189">
        <v>190</v>
      </c>
      <c r="E43" s="189">
        <v>161</v>
      </c>
      <c r="F43" s="189">
        <v>165</v>
      </c>
      <c r="G43" s="190">
        <v>80</v>
      </c>
      <c r="H43" s="189">
        <v>150</v>
      </c>
      <c r="I43" s="189">
        <v>98</v>
      </c>
      <c r="J43" s="189">
        <v>187</v>
      </c>
      <c r="K43" s="189">
        <v>205</v>
      </c>
      <c r="L43" s="189">
        <v>192</v>
      </c>
      <c r="M43" s="189">
        <v>229</v>
      </c>
      <c r="N43" s="189">
        <v>228</v>
      </c>
    </row>
    <row r="44" spans="2:14" s="189" customFormat="1" ht="12.75">
      <c r="B44" s="190">
        <v>213</v>
      </c>
      <c r="C44" s="189">
        <v>84</v>
      </c>
      <c r="D44" s="189">
        <v>151</v>
      </c>
      <c r="E44" s="189">
        <v>199</v>
      </c>
      <c r="F44" s="189">
        <v>165</v>
      </c>
      <c r="G44" s="190">
        <v>72</v>
      </c>
      <c r="H44" s="189">
        <v>70</v>
      </c>
      <c r="I44" s="189">
        <v>40</v>
      </c>
      <c r="J44" s="189">
        <v>89</v>
      </c>
      <c r="K44" s="189">
        <v>221</v>
      </c>
      <c r="L44" s="189">
        <v>0</v>
      </c>
      <c r="M44" s="189">
        <v>241</v>
      </c>
      <c r="N44" s="189">
        <v>188</v>
      </c>
    </row>
    <row r="45" spans="2:14" s="189" customFormat="1" ht="12.75">
      <c r="B45" s="193"/>
      <c r="G45" s="190"/>
    </row>
    <row r="46" spans="2:14" s="189" customFormat="1" ht="12.75">
      <c r="B46" s="193"/>
      <c r="G46" s="190"/>
    </row>
    <row r="47" spans="2:14" s="189" customFormat="1" ht="12.75">
      <c r="B47" s="193"/>
      <c r="G47" s="190"/>
    </row>
    <row r="48" spans="2:14" s="189" customFormat="1" ht="12.75">
      <c r="B48" s="193"/>
      <c r="G48" s="190"/>
    </row>
    <row r="49" spans="2:7" s="189" customFormat="1" ht="12.75">
      <c r="B49" s="193"/>
      <c r="G49" s="190"/>
    </row>
    <row r="50" spans="2:7" s="189" customFormat="1" ht="12.75">
      <c r="B50" s="193"/>
      <c r="G50" s="190"/>
    </row>
    <row r="51" spans="2:7" s="189" customFormat="1" ht="12.75">
      <c r="B51" s="193"/>
      <c r="G51" s="190"/>
    </row>
    <row r="52" spans="2:7" s="189" customFormat="1" ht="12.75">
      <c r="B52" s="193"/>
      <c r="G52" s="190"/>
    </row>
    <row r="53" spans="2:7" s="189" customFormat="1" ht="12.75">
      <c r="B53" s="193"/>
      <c r="G53" s="190"/>
    </row>
    <row r="54" spans="2:7" s="189" customFormat="1" ht="12.75">
      <c r="B54" s="193"/>
      <c r="G54" s="190"/>
    </row>
    <row r="55" spans="2:7" s="189" customFormat="1" ht="12.75">
      <c r="B55" s="193"/>
      <c r="G55" s="190"/>
    </row>
    <row r="56" spans="2:7" s="189" customFormat="1" ht="12.75">
      <c r="B56" s="193"/>
      <c r="G56" s="190"/>
    </row>
    <row r="57" spans="2:7" s="189" customFormat="1" ht="12.75">
      <c r="B57" s="193"/>
      <c r="G57" s="190"/>
    </row>
    <row r="58" spans="2:7" s="189" customFormat="1" ht="12.75">
      <c r="B58" s="193"/>
      <c r="G58" s="190"/>
    </row>
    <row r="59" spans="2:7" s="189" customFormat="1" ht="12.75">
      <c r="B59" s="193"/>
      <c r="G59" s="190"/>
    </row>
    <row r="60" spans="2:7" s="189" customFormat="1" ht="12.75">
      <c r="B60" s="193"/>
      <c r="G60" s="190"/>
    </row>
    <row r="61" spans="2:7" s="189" customFormat="1" ht="12.75">
      <c r="B61" s="193"/>
      <c r="G61" s="190"/>
    </row>
    <row r="62" spans="2:7" s="189" customFormat="1" ht="12.75">
      <c r="B62" s="193"/>
      <c r="G62" s="190"/>
    </row>
    <row r="63" spans="2:7" s="189" customFormat="1" ht="12.75">
      <c r="B63" s="193"/>
      <c r="G63" s="190"/>
    </row>
    <row r="64" spans="2:7" s="189" customFormat="1" ht="12.75">
      <c r="B64" s="193"/>
      <c r="G64" s="190"/>
    </row>
    <row r="65" spans="2:7" s="189" customFormat="1" ht="12.75">
      <c r="B65" s="193"/>
      <c r="G65" s="190"/>
    </row>
    <row r="66" spans="2:7" s="189" customFormat="1" ht="12.75">
      <c r="B66" s="193"/>
      <c r="G66" s="190"/>
    </row>
    <row r="67" spans="2:7" s="189" customFormat="1" ht="12.75">
      <c r="B67" s="193"/>
      <c r="G67" s="190"/>
    </row>
    <row r="68" spans="2:7" s="189" customFormat="1" ht="12.75">
      <c r="B68" s="193"/>
      <c r="G68" s="190"/>
    </row>
    <row r="69" spans="2:7" s="189" customFormat="1" ht="12.75">
      <c r="B69" s="193"/>
      <c r="G69" s="190"/>
    </row>
    <row r="70" spans="2:7" s="189" customFormat="1" ht="12.75">
      <c r="B70" s="193"/>
      <c r="G70" s="190"/>
    </row>
    <row r="71" spans="2:7" s="189" customFormat="1" ht="12.75">
      <c r="B71" s="193"/>
      <c r="G71" s="190"/>
    </row>
    <row r="72" spans="2:7" s="189" customFormat="1" ht="12.75">
      <c r="B72" s="193"/>
      <c r="G72" s="190"/>
    </row>
    <row r="73" spans="2:7" s="189" customFormat="1" ht="12.75">
      <c r="B73" s="193"/>
      <c r="G73" s="190"/>
    </row>
    <row r="74" spans="2:7" s="189" customFormat="1" ht="12.75">
      <c r="B74" s="193"/>
      <c r="G74" s="190"/>
    </row>
    <row r="75" spans="2:7" s="189" customFormat="1" ht="12.75">
      <c r="B75" s="193"/>
      <c r="G75" s="190"/>
    </row>
    <row r="76" spans="2:7" s="189" customFormat="1" ht="12.75">
      <c r="B76" s="193"/>
      <c r="G76" s="190"/>
    </row>
    <row r="77" spans="2:7" s="189" customFormat="1" ht="12.75">
      <c r="B77" s="193"/>
      <c r="G77" s="190"/>
    </row>
    <row r="78" spans="2:7" s="189" customFormat="1" ht="12.75">
      <c r="B78" s="193"/>
      <c r="G78" s="190"/>
    </row>
    <row r="79" spans="2:7" s="189" customFormat="1" ht="12.75">
      <c r="B79" s="193"/>
      <c r="G79" s="190"/>
    </row>
    <row r="80" spans="2:7" s="189" customFormat="1" ht="12.75">
      <c r="B80" s="193"/>
      <c r="G80" s="190"/>
    </row>
    <row r="81" spans="2:7" s="189" customFormat="1" ht="12.75">
      <c r="B81" s="193"/>
      <c r="G81" s="190"/>
    </row>
    <row r="82" spans="2:7" s="189" customFormat="1" ht="12.75">
      <c r="B82" s="193"/>
      <c r="G82" s="190"/>
    </row>
    <row r="83" spans="2:7" s="189" customFormat="1" ht="12.75">
      <c r="B83" s="193"/>
      <c r="G83" s="190"/>
    </row>
    <row r="84" spans="2:7" s="189" customFormat="1" ht="12.75">
      <c r="B84" s="193"/>
      <c r="G84" s="190"/>
    </row>
    <row r="85" spans="2:7" s="189" customFormat="1" ht="12.75">
      <c r="B85" s="193"/>
      <c r="G85" s="190"/>
    </row>
    <row r="86" spans="2:7" s="189" customFormat="1" ht="12.75">
      <c r="B86" s="193"/>
      <c r="G86" s="190"/>
    </row>
    <row r="87" spans="2:7" s="189" customFormat="1" ht="12.75">
      <c r="B87" s="193"/>
      <c r="G87" s="190"/>
    </row>
    <row r="88" spans="2:7" s="189" customFormat="1" ht="12.75">
      <c r="B88" s="193"/>
      <c r="G88" s="190"/>
    </row>
    <row r="89" spans="2:7" s="189" customFormat="1" ht="12.75">
      <c r="B89" s="193"/>
      <c r="G89" s="190"/>
    </row>
    <row r="90" spans="2:7" s="189" customFormat="1" ht="12.75">
      <c r="B90" s="193"/>
      <c r="G90" s="190"/>
    </row>
    <row r="91" spans="2:7" s="189" customFormat="1" ht="12.75">
      <c r="B91" s="193"/>
      <c r="G91" s="190"/>
    </row>
    <row r="92" spans="2:7" s="189" customFormat="1" ht="12.75">
      <c r="B92" s="193"/>
      <c r="G92" s="190"/>
    </row>
    <row r="93" spans="2:7" s="189" customFormat="1" ht="12.75">
      <c r="B93" s="193"/>
      <c r="G93" s="190"/>
    </row>
    <row r="94" spans="2:7" s="189" customFormat="1" ht="12.75">
      <c r="B94" s="193"/>
      <c r="G94" s="190"/>
    </row>
    <row r="95" spans="2:7" s="189" customFormat="1" ht="12.75">
      <c r="B95" s="193"/>
      <c r="G95" s="190"/>
    </row>
    <row r="96" spans="2:7" s="189" customFormat="1" ht="12.75">
      <c r="B96" s="193"/>
      <c r="G96" s="190"/>
    </row>
    <row r="97" spans="2:7" s="189" customFormat="1" ht="12.75">
      <c r="B97" s="193"/>
      <c r="G97" s="190"/>
    </row>
    <row r="98" spans="2:7" s="189" customFormat="1" ht="12.75">
      <c r="B98" s="193"/>
      <c r="G98" s="190"/>
    </row>
    <row r="99" spans="2:7" s="189" customFormat="1" ht="12.75">
      <c r="B99" s="193"/>
      <c r="G99" s="190"/>
    </row>
    <row r="100" spans="2:7" s="189" customFormat="1" ht="12.75">
      <c r="B100" s="193"/>
      <c r="G100" s="190"/>
    </row>
    <row r="101" spans="2:7" s="189" customFormat="1" ht="12.75">
      <c r="B101" s="193"/>
      <c r="G101" s="190"/>
    </row>
    <row r="102" spans="2:7" s="189" customFormat="1" ht="12.75">
      <c r="B102" s="193"/>
      <c r="G102" s="190"/>
    </row>
    <row r="103" spans="2:7" s="189" customFormat="1" ht="12.75">
      <c r="B103" s="193"/>
      <c r="G103" s="190"/>
    </row>
    <row r="104" spans="2:7" s="189" customFormat="1" ht="12.75">
      <c r="B104" s="193"/>
      <c r="G104" s="190"/>
    </row>
    <row r="105" spans="2:7" s="189" customFormat="1" ht="12.75">
      <c r="B105" s="193"/>
      <c r="G105" s="190"/>
    </row>
    <row r="106" spans="2:7" s="189" customFormat="1" ht="12.75">
      <c r="B106" s="193"/>
      <c r="G106" s="190"/>
    </row>
    <row r="107" spans="2:7" s="189" customFormat="1" ht="12.75">
      <c r="B107" s="193"/>
      <c r="G107" s="190"/>
    </row>
    <row r="108" spans="2:7" s="189" customFormat="1" ht="12.75">
      <c r="B108" s="193"/>
      <c r="G108" s="190"/>
    </row>
    <row r="109" spans="2:7" s="189" customFormat="1" ht="12.75">
      <c r="B109" s="193"/>
      <c r="G109" s="190"/>
    </row>
    <row r="110" spans="2:7" s="189" customFormat="1" ht="12.75">
      <c r="B110" s="193"/>
      <c r="G110" s="190"/>
    </row>
    <row r="111" spans="2:7" s="189" customFormat="1" ht="12.75">
      <c r="B111" s="193"/>
      <c r="G111" s="190"/>
    </row>
    <row r="112" spans="2:7" s="189" customFormat="1" ht="12.75">
      <c r="B112" s="193"/>
      <c r="G112" s="190"/>
    </row>
    <row r="113" spans="2:7" s="189" customFormat="1" ht="12.75">
      <c r="B113" s="193"/>
      <c r="G113" s="190"/>
    </row>
    <row r="114" spans="2:7" s="189" customFormat="1" ht="12.75">
      <c r="B114" s="193"/>
      <c r="G114" s="190"/>
    </row>
    <row r="115" spans="2:7" s="189" customFormat="1" ht="12.75">
      <c r="B115" s="193"/>
      <c r="G115" s="190"/>
    </row>
    <row r="116" spans="2:7" s="189" customFormat="1" ht="12.75">
      <c r="B116" s="193"/>
      <c r="G116" s="190"/>
    </row>
    <row r="117" spans="2:7" s="189" customFormat="1" ht="12.75">
      <c r="B117" s="193"/>
      <c r="G117" s="190"/>
    </row>
    <row r="118" spans="2:7" s="189" customFormat="1" ht="12.75">
      <c r="B118" s="193"/>
      <c r="G118" s="190"/>
    </row>
    <row r="119" spans="2:7" s="189" customFormat="1" ht="12.75">
      <c r="B119" s="193"/>
      <c r="G119" s="190"/>
    </row>
    <row r="120" spans="2:7" s="189" customFormat="1" ht="12.75">
      <c r="B120" s="193"/>
      <c r="G120" s="190"/>
    </row>
    <row r="121" spans="2:7" s="189" customFormat="1" ht="12.75">
      <c r="B121" s="193"/>
      <c r="G121" s="190"/>
    </row>
    <row r="122" spans="2:7" s="189" customFormat="1" ht="12.75">
      <c r="B122" s="193"/>
      <c r="G122" s="190"/>
    </row>
    <row r="123" spans="2:7" s="189" customFormat="1" ht="12.75">
      <c r="B123" s="193"/>
      <c r="G123" s="190"/>
    </row>
    <row r="124" spans="2:7" s="189" customFormat="1" ht="12.75">
      <c r="B124" s="193"/>
      <c r="G124" s="190"/>
    </row>
    <row r="125" spans="2:7" s="189" customFormat="1" ht="12.75">
      <c r="B125" s="193"/>
      <c r="G125" s="190"/>
    </row>
    <row r="126" spans="2:7" s="189" customFormat="1" ht="12.75">
      <c r="B126" s="193"/>
      <c r="G126" s="190"/>
    </row>
    <row r="127" spans="2:7" s="189" customFormat="1" ht="12.75">
      <c r="B127" s="193"/>
      <c r="G127" s="190"/>
    </row>
    <row r="128" spans="2:7" s="189" customFormat="1" ht="12.75">
      <c r="B128" s="193"/>
      <c r="G128" s="190"/>
    </row>
    <row r="129" spans="2:7" s="189" customFormat="1" ht="12.75">
      <c r="B129" s="193"/>
      <c r="G129" s="190"/>
    </row>
    <row r="130" spans="2:7" s="189" customFormat="1" ht="12.75">
      <c r="B130" s="193"/>
      <c r="G130" s="190"/>
    </row>
    <row r="131" spans="2:7" s="189" customFormat="1" ht="12.75">
      <c r="B131" s="193"/>
      <c r="G131" s="190"/>
    </row>
    <row r="132" spans="2:7" s="189" customFormat="1" ht="12.75">
      <c r="B132" s="193"/>
      <c r="G132" s="190"/>
    </row>
    <row r="133" spans="2:7" s="189" customFormat="1" ht="12.75">
      <c r="B133" s="193"/>
      <c r="G133" s="190"/>
    </row>
    <row r="134" spans="2:7" s="189" customFormat="1" ht="12.75">
      <c r="B134" s="193"/>
      <c r="G134" s="190"/>
    </row>
    <row r="135" spans="2:7" s="189" customFormat="1" ht="12.75">
      <c r="B135" s="193"/>
      <c r="G135" s="190"/>
    </row>
    <row r="136" spans="2:7" s="189" customFormat="1" ht="12.75">
      <c r="B136" s="193"/>
      <c r="G136" s="190"/>
    </row>
    <row r="137" spans="2:7" s="189" customFormat="1" ht="12.75">
      <c r="B137" s="193"/>
      <c r="G137" s="190"/>
    </row>
    <row r="138" spans="2:7" s="189" customFormat="1" ht="12.75">
      <c r="B138" s="193"/>
      <c r="G138" s="190"/>
    </row>
    <row r="139" spans="2:7" s="189" customFormat="1" ht="12.75">
      <c r="B139" s="193"/>
      <c r="G139" s="190"/>
    </row>
    <row r="140" spans="2:7" s="189" customFormat="1" ht="12.75">
      <c r="B140" s="193"/>
      <c r="G140" s="190"/>
    </row>
    <row r="141" spans="2:7" s="189" customFormat="1" ht="12.75">
      <c r="B141" s="193"/>
      <c r="G141" s="190"/>
    </row>
    <row r="142" spans="2:7" s="189" customFormat="1" ht="12.75">
      <c r="B142" s="193"/>
      <c r="G142" s="190"/>
    </row>
    <row r="143" spans="2:7" s="189" customFormat="1" ht="12.75">
      <c r="B143" s="193"/>
      <c r="G143" s="190"/>
    </row>
    <row r="144" spans="2:7" s="189" customFormat="1" ht="12.75">
      <c r="B144" s="193"/>
      <c r="G144" s="190"/>
    </row>
    <row r="145" spans="2:7" s="189" customFormat="1" ht="12.75">
      <c r="B145" s="193"/>
      <c r="G145" s="190"/>
    </row>
    <row r="146" spans="2:7" s="189" customFormat="1" ht="12.75">
      <c r="B146" s="193"/>
      <c r="G146" s="190"/>
    </row>
    <row r="147" spans="2:7" s="189" customFormat="1" ht="12.75">
      <c r="B147" s="193"/>
      <c r="G147" s="190"/>
    </row>
    <row r="148" spans="2:7" s="189" customFormat="1" ht="12.75">
      <c r="B148" s="193"/>
      <c r="G148" s="190"/>
    </row>
    <row r="149" spans="2:7" s="189" customFormat="1" ht="12.75">
      <c r="B149" s="193"/>
      <c r="G149" s="190"/>
    </row>
    <row r="150" spans="2:7" s="189" customFormat="1" ht="12.75">
      <c r="B150" s="193"/>
      <c r="G150" s="190"/>
    </row>
    <row r="151" spans="2:7" s="189" customFormat="1" ht="12.75">
      <c r="B151" s="193"/>
      <c r="G151" s="190"/>
    </row>
    <row r="152" spans="2:7" s="189" customFormat="1" ht="12.75">
      <c r="B152" s="193"/>
      <c r="G152" s="190"/>
    </row>
    <row r="153" spans="2:7" s="189" customFormat="1" ht="12.75">
      <c r="B153" s="193"/>
      <c r="G153" s="190"/>
    </row>
    <row r="154" spans="2:7" s="189" customFormat="1" ht="12.75">
      <c r="B154" s="193"/>
      <c r="G154" s="190"/>
    </row>
    <row r="155" spans="2:7" s="189" customFormat="1" ht="12.75">
      <c r="B155" s="193"/>
      <c r="G155" s="190"/>
    </row>
    <row r="156" spans="2:7" s="189" customFormat="1" ht="12.75">
      <c r="B156" s="193"/>
      <c r="G156" s="190"/>
    </row>
    <row r="157" spans="2:7" s="189" customFormat="1" ht="12.75">
      <c r="B157" s="193"/>
      <c r="G157" s="190"/>
    </row>
    <row r="158" spans="2:7" s="189" customFormat="1" ht="12.75">
      <c r="B158" s="193"/>
      <c r="G158" s="190"/>
    </row>
    <row r="159" spans="2:7" s="189" customFormat="1" ht="12.75">
      <c r="B159" s="193"/>
      <c r="G159" s="190"/>
    </row>
    <row r="160" spans="2:7" s="189" customFormat="1" ht="12.75">
      <c r="B160" s="193"/>
      <c r="G160" s="190"/>
    </row>
    <row r="161" spans="2:7" s="189" customFormat="1" ht="12.75">
      <c r="B161" s="193"/>
      <c r="G161" s="190"/>
    </row>
    <row r="162" spans="2:7" s="189" customFormat="1" ht="12.75">
      <c r="B162" s="193"/>
      <c r="G162" s="190"/>
    </row>
    <row r="163" spans="2:7" s="189" customFormat="1" ht="12.75">
      <c r="B163" s="193"/>
      <c r="G163" s="190"/>
    </row>
    <row r="164" spans="2:7" s="189" customFormat="1" ht="12.75">
      <c r="B164" s="193"/>
      <c r="G164" s="190"/>
    </row>
    <row r="165" spans="2:7" s="189" customFormat="1" ht="12.75">
      <c r="B165" s="193"/>
      <c r="G165" s="190"/>
    </row>
    <row r="166" spans="2:7" s="189" customFormat="1" ht="12.75">
      <c r="B166" s="193"/>
      <c r="G166" s="190"/>
    </row>
    <row r="167" spans="2:7" s="189" customFormat="1" ht="12.75">
      <c r="B167" s="193"/>
      <c r="G167" s="190"/>
    </row>
    <row r="168" spans="2:7" s="189" customFormat="1" ht="12.75">
      <c r="B168" s="193"/>
      <c r="G168" s="190"/>
    </row>
    <row r="169" spans="2:7" s="189" customFormat="1" ht="12.75">
      <c r="B169" s="193"/>
      <c r="G169" s="190"/>
    </row>
    <row r="170" spans="2:7" s="189" customFormat="1" ht="12.75">
      <c r="B170" s="193"/>
      <c r="G170" s="190"/>
    </row>
    <row r="171" spans="2:7" s="189" customFormat="1" ht="12.75">
      <c r="B171" s="193"/>
      <c r="G171" s="190"/>
    </row>
    <row r="172" spans="2:7" s="189" customFormat="1" ht="12.75">
      <c r="B172" s="193"/>
      <c r="G172" s="190"/>
    </row>
    <row r="173" spans="2:7" s="189" customFormat="1" ht="12.75">
      <c r="B173" s="193"/>
      <c r="G173" s="190"/>
    </row>
    <row r="174" spans="2:7" s="189" customFormat="1" ht="12.75">
      <c r="B174" s="193"/>
      <c r="G174" s="190"/>
    </row>
    <row r="175" spans="2:7" s="189" customFormat="1" ht="12.75">
      <c r="B175" s="193"/>
      <c r="G175" s="190"/>
    </row>
    <row r="176" spans="2:7" s="189" customFormat="1" ht="12.75">
      <c r="B176" s="193"/>
      <c r="G176" s="190"/>
    </row>
    <row r="177" spans="2:7" s="189" customFormat="1" ht="12.75">
      <c r="B177" s="193"/>
      <c r="G177" s="190"/>
    </row>
    <row r="178" spans="2:7" s="189" customFormat="1" ht="12.75">
      <c r="B178" s="193"/>
      <c r="G178" s="190"/>
    </row>
    <row r="179" spans="2:7" s="189" customFormat="1" ht="12.75">
      <c r="B179" s="193"/>
      <c r="G179" s="190"/>
    </row>
    <row r="180" spans="2:7" s="189" customFormat="1" ht="12.75">
      <c r="B180" s="193"/>
      <c r="G180" s="190"/>
    </row>
    <row r="181" spans="2:7" s="189" customFormat="1" ht="12.75">
      <c r="B181" s="193"/>
      <c r="G181" s="190"/>
    </row>
    <row r="182" spans="2:7" s="189" customFormat="1" ht="12.75">
      <c r="B182" s="193"/>
      <c r="G182" s="190"/>
    </row>
    <row r="183" spans="2:7" s="189" customFormat="1" ht="12.75">
      <c r="B183" s="193"/>
      <c r="G183" s="190"/>
    </row>
    <row r="184" spans="2:7" s="189" customFormat="1" ht="12.75">
      <c r="B184" s="193"/>
      <c r="G184" s="190"/>
    </row>
    <row r="185" spans="2:7" s="189" customFormat="1" ht="12.75">
      <c r="B185" s="193"/>
      <c r="G185" s="190"/>
    </row>
    <row r="186" spans="2:7" s="189" customFormat="1" ht="12.75">
      <c r="B186" s="193"/>
      <c r="G186" s="190"/>
    </row>
    <row r="187" spans="2:7" s="189" customFormat="1" ht="12.75">
      <c r="B187" s="193"/>
      <c r="G187" s="190"/>
    </row>
    <row r="188" spans="2:7" s="189" customFormat="1" ht="12.75">
      <c r="B188" s="193"/>
      <c r="G188" s="190"/>
    </row>
    <row r="189" spans="2:7" s="189" customFormat="1" ht="12.75">
      <c r="B189" s="193"/>
      <c r="G189" s="190"/>
    </row>
    <row r="190" spans="2:7" s="189" customFormat="1" ht="12.75">
      <c r="B190" s="193"/>
      <c r="G190" s="190"/>
    </row>
    <row r="191" spans="2:7" s="189" customFormat="1" ht="12.75">
      <c r="B191" s="193"/>
      <c r="G191" s="190"/>
    </row>
    <row r="192" spans="2:7" s="189" customFormat="1" ht="12.75">
      <c r="B192" s="193"/>
      <c r="G192" s="190"/>
    </row>
    <row r="193" spans="2:7" s="189" customFormat="1" ht="12.75">
      <c r="B193" s="193"/>
      <c r="G193" s="190"/>
    </row>
    <row r="194" spans="2:7" s="189" customFormat="1" ht="12.75">
      <c r="B194" s="193"/>
      <c r="G194" s="190"/>
    </row>
    <row r="195" spans="2:7" s="189" customFormat="1" ht="12.75">
      <c r="B195" s="193"/>
      <c r="G195" s="190"/>
    </row>
    <row r="196" spans="2:7" s="189" customFormat="1" ht="12.75">
      <c r="B196" s="193"/>
      <c r="G196" s="190"/>
    </row>
    <row r="197" spans="2:7" s="189" customFormat="1" ht="12.75">
      <c r="B197" s="193"/>
      <c r="G197" s="190"/>
    </row>
    <row r="198" spans="2:7" s="189" customFormat="1" ht="12.75">
      <c r="B198" s="193"/>
      <c r="G198" s="190"/>
    </row>
    <row r="199" spans="2:7" s="189" customFormat="1" ht="12.75">
      <c r="B199" s="193"/>
      <c r="G199" s="190"/>
    </row>
    <row r="200" spans="2:7" s="189" customFormat="1" ht="12.75">
      <c r="B200" s="193"/>
      <c r="G200" s="190"/>
    </row>
    <row r="201" spans="2:7" s="189" customFormat="1" ht="12.75">
      <c r="B201" s="193"/>
      <c r="G201" s="190"/>
    </row>
    <row r="202" spans="2:7" s="189" customFormat="1" ht="12.75">
      <c r="B202" s="193"/>
      <c r="G202" s="190"/>
    </row>
    <row r="203" spans="2:7" s="189" customFormat="1" ht="12.75">
      <c r="B203" s="193"/>
      <c r="G203" s="190"/>
    </row>
    <row r="204" spans="2:7" s="189" customFormat="1" ht="12.75">
      <c r="B204" s="193"/>
      <c r="G204" s="190"/>
    </row>
    <row r="205" spans="2:7" s="189" customFormat="1" ht="12.75">
      <c r="B205" s="193"/>
      <c r="G205" s="190"/>
    </row>
    <row r="206" spans="2:7" s="189" customFormat="1" ht="12.75">
      <c r="B206" s="193"/>
      <c r="G206" s="190"/>
    </row>
    <row r="207" spans="2:7" s="189" customFormat="1" ht="12.75">
      <c r="B207" s="193"/>
      <c r="G207" s="190"/>
    </row>
    <row r="208" spans="2:7" s="189" customFormat="1" ht="12.75">
      <c r="B208" s="193"/>
      <c r="G208" s="190"/>
    </row>
    <row r="209" spans="2:7" s="189" customFormat="1" ht="12.75">
      <c r="B209" s="193"/>
      <c r="G209" s="190"/>
    </row>
    <row r="210" spans="2:7" s="189" customFormat="1" ht="12.75">
      <c r="B210" s="193"/>
      <c r="G210" s="190"/>
    </row>
    <row r="211" spans="2:7" s="189" customFormat="1" ht="12.75">
      <c r="B211" s="193"/>
      <c r="G211" s="190"/>
    </row>
    <row r="212" spans="2:7" s="189" customFormat="1" ht="12.75">
      <c r="B212" s="193"/>
      <c r="G212" s="190"/>
    </row>
    <row r="213" spans="2:7" s="189" customFormat="1" ht="12.75">
      <c r="B213" s="193"/>
      <c r="G213" s="190"/>
    </row>
    <row r="214" spans="2:7" s="189" customFormat="1" ht="12.75">
      <c r="B214" s="193"/>
      <c r="G214" s="190"/>
    </row>
    <row r="215" spans="2:7" s="189" customFormat="1" ht="12.75">
      <c r="B215" s="193"/>
      <c r="G215" s="190"/>
    </row>
    <row r="216" spans="2:7" s="189" customFormat="1" ht="12.75">
      <c r="B216" s="193"/>
      <c r="G216" s="190"/>
    </row>
    <row r="217" spans="2:7" s="189" customFormat="1" ht="12.75">
      <c r="B217" s="193"/>
      <c r="G217" s="190"/>
    </row>
    <row r="218" spans="2:7" s="189" customFormat="1" ht="12.75">
      <c r="B218" s="193"/>
      <c r="G218" s="190"/>
    </row>
    <row r="219" spans="2:7" s="189" customFormat="1" ht="12.75">
      <c r="B219" s="193"/>
      <c r="G219" s="190"/>
    </row>
    <row r="220" spans="2:7" s="189" customFormat="1" ht="12.75">
      <c r="B220" s="193"/>
      <c r="G220" s="190"/>
    </row>
    <row r="221" spans="2:7" s="189" customFormat="1" ht="12.75">
      <c r="B221" s="193"/>
      <c r="G221" s="190"/>
    </row>
    <row r="222" spans="2:7" s="189" customFormat="1" ht="12.75">
      <c r="B222" s="193"/>
      <c r="G222" s="190"/>
    </row>
    <row r="223" spans="2:7" s="189" customFormat="1" ht="12.75">
      <c r="B223" s="193"/>
      <c r="G223" s="190"/>
    </row>
    <row r="224" spans="2:7" s="189" customFormat="1" ht="12.75">
      <c r="B224" s="193"/>
      <c r="G224" s="190"/>
    </row>
    <row r="225" spans="2:7" s="189" customFormat="1" ht="12.75">
      <c r="B225" s="193"/>
      <c r="G225" s="190"/>
    </row>
    <row r="226" spans="2:7" s="189" customFormat="1" ht="12.75">
      <c r="B226" s="193"/>
      <c r="G226" s="190"/>
    </row>
    <row r="227" spans="2:7" s="189" customFormat="1" ht="12.75">
      <c r="B227" s="193"/>
      <c r="G227" s="190"/>
    </row>
    <row r="228" spans="2:7" s="189" customFormat="1" ht="12.75">
      <c r="B228" s="193"/>
      <c r="G228" s="190"/>
    </row>
    <row r="229" spans="2:7" s="189" customFormat="1" ht="12.75">
      <c r="B229" s="193"/>
      <c r="G229" s="190"/>
    </row>
    <row r="230" spans="2:7" s="189" customFormat="1" ht="12.75">
      <c r="B230" s="193"/>
      <c r="G230" s="190"/>
    </row>
    <row r="231" spans="2:7" s="189" customFormat="1" ht="12.75">
      <c r="B231" s="193"/>
      <c r="G231" s="190"/>
    </row>
    <row r="232" spans="2:7" s="189" customFormat="1" ht="12.75">
      <c r="B232" s="193"/>
      <c r="G232" s="190"/>
    </row>
    <row r="233" spans="2:7" s="189" customFormat="1" ht="12.75">
      <c r="B233" s="193"/>
      <c r="G233" s="190"/>
    </row>
    <row r="234" spans="2:7" s="189" customFormat="1" ht="12.75">
      <c r="B234" s="193"/>
      <c r="G234" s="190"/>
    </row>
    <row r="235" spans="2:7" s="189" customFormat="1" ht="12.75">
      <c r="B235" s="193"/>
      <c r="G235" s="190"/>
    </row>
    <row r="236" spans="2:7" s="189" customFormat="1" ht="12.75">
      <c r="B236" s="193"/>
      <c r="G236" s="190"/>
    </row>
    <row r="237" spans="2:7" s="189" customFormat="1" ht="12.75">
      <c r="B237" s="193"/>
      <c r="G237" s="190"/>
    </row>
    <row r="238" spans="2:7" s="189" customFormat="1" ht="12.75">
      <c r="B238" s="193"/>
      <c r="G238" s="190"/>
    </row>
    <row r="239" spans="2:7" s="189" customFormat="1" ht="12.75">
      <c r="B239" s="193"/>
      <c r="G239" s="190"/>
    </row>
    <row r="240" spans="2:7" s="189" customFormat="1" ht="12.75">
      <c r="B240" s="193"/>
      <c r="G240" s="190"/>
    </row>
    <row r="241" spans="2:7" s="189" customFormat="1" ht="12.75">
      <c r="B241" s="193"/>
      <c r="G241" s="190"/>
    </row>
    <row r="242" spans="2:7" s="189" customFormat="1" ht="12.75">
      <c r="B242" s="193"/>
      <c r="G242" s="190"/>
    </row>
    <row r="243" spans="2:7" s="189" customFormat="1" ht="12.75">
      <c r="B243" s="193"/>
      <c r="G243" s="190"/>
    </row>
    <row r="244" spans="2:7" s="189" customFormat="1" ht="12.75">
      <c r="B244" s="193"/>
      <c r="G244" s="190"/>
    </row>
    <row r="245" spans="2:7" s="189" customFormat="1" ht="12.75">
      <c r="B245" s="193"/>
      <c r="G245" s="190"/>
    </row>
    <row r="246" spans="2:7" s="189" customFormat="1" ht="12.75">
      <c r="B246" s="193"/>
      <c r="G246" s="190"/>
    </row>
    <row r="247" spans="2:7" s="189" customFormat="1" ht="12.75">
      <c r="B247" s="193"/>
      <c r="G247" s="190"/>
    </row>
    <row r="248" spans="2:7" s="189" customFormat="1" ht="12.75">
      <c r="B248" s="193"/>
      <c r="G248" s="190"/>
    </row>
    <row r="249" spans="2:7" s="189" customFormat="1" ht="12.75">
      <c r="B249" s="193"/>
      <c r="G249" s="190"/>
    </row>
    <row r="250" spans="2:7" s="189" customFormat="1" ht="12.75">
      <c r="B250" s="193"/>
      <c r="G250" s="190"/>
    </row>
    <row r="251" spans="2:7" s="189" customFormat="1" ht="12.75">
      <c r="B251" s="193"/>
      <c r="G251" s="190"/>
    </row>
    <row r="252" spans="2:7" s="189" customFormat="1" ht="12.75">
      <c r="B252" s="193"/>
      <c r="G252" s="190"/>
    </row>
    <row r="253" spans="2:7" s="189" customFormat="1" ht="12.75">
      <c r="B253" s="193"/>
      <c r="G253" s="190"/>
    </row>
    <row r="254" spans="2:7" s="189" customFormat="1" ht="12.75">
      <c r="B254" s="193"/>
      <c r="G254" s="190"/>
    </row>
    <row r="255" spans="2:7" s="189" customFormat="1" ht="12.75">
      <c r="B255" s="193"/>
      <c r="G255" s="190"/>
    </row>
    <row r="256" spans="2:7" s="189" customFormat="1" ht="12.75">
      <c r="B256" s="193"/>
      <c r="G256" s="190"/>
    </row>
    <row r="257" spans="2:7" s="189" customFormat="1" ht="12.75">
      <c r="B257" s="193"/>
      <c r="G257" s="190"/>
    </row>
    <row r="258" spans="2:7" s="189" customFormat="1" ht="12.75">
      <c r="B258" s="193"/>
      <c r="G258" s="190"/>
    </row>
    <row r="259" spans="2:7" s="189" customFormat="1" ht="12.75">
      <c r="B259" s="193"/>
      <c r="G259" s="190"/>
    </row>
    <row r="260" spans="2:7" s="189" customFormat="1" ht="12.75">
      <c r="B260" s="193"/>
      <c r="G260" s="190"/>
    </row>
    <row r="261" spans="2:7" s="189" customFormat="1" ht="12.75">
      <c r="B261" s="193"/>
      <c r="G261" s="190"/>
    </row>
    <row r="262" spans="2:7" s="189" customFormat="1" ht="12.75">
      <c r="B262" s="193"/>
      <c r="G262" s="190"/>
    </row>
    <row r="263" spans="2:7" s="189" customFormat="1" ht="12.75">
      <c r="B263" s="193"/>
      <c r="G263" s="190"/>
    </row>
    <row r="264" spans="2:7" s="189" customFormat="1" ht="12.75">
      <c r="B264" s="193"/>
      <c r="G264" s="190"/>
    </row>
    <row r="265" spans="2:7" s="189" customFormat="1" ht="12.75">
      <c r="B265" s="193"/>
      <c r="G265" s="190"/>
    </row>
    <row r="266" spans="2:7" s="189" customFormat="1" ht="12.75">
      <c r="B266" s="193"/>
      <c r="G266" s="190"/>
    </row>
    <row r="267" spans="2:7" s="189" customFormat="1" ht="12.75">
      <c r="B267" s="193"/>
      <c r="G267" s="190"/>
    </row>
    <row r="268" spans="2:7" s="189" customFormat="1" ht="12.75">
      <c r="B268" s="193"/>
      <c r="G268" s="190"/>
    </row>
    <row r="269" spans="2:7" s="189" customFormat="1" ht="12.75">
      <c r="B269" s="193"/>
      <c r="G269" s="190"/>
    </row>
    <row r="270" spans="2:7" s="189" customFormat="1" ht="12.75">
      <c r="B270" s="193"/>
      <c r="G270" s="190"/>
    </row>
    <row r="271" spans="2:7" s="189" customFormat="1" ht="12.75">
      <c r="B271" s="193"/>
      <c r="G271" s="190"/>
    </row>
    <row r="272" spans="2:7" s="189" customFormat="1" ht="12.75">
      <c r="B272" s="193"/>
      <c r="G272" s="190"/>
    </row>
    <row r="273" spans="2:7" s="189" customFormat="1" ht="12.75">
      <c r="B273" s="193"/>
      <c r="G273" s="190"/>
    </row>
    <row r="274" spans="2:7" s="189" customFormat="1" ht="12.75">
      <c r="B274" s="193"/>
      <c r="G274" s="190"/>
    </row>
    <row r="275" spans="2:7" s="189" customFormat="1" ht="12.75">
      <c r="B275" s="193"/>
      <c r="G275" s="190"/>
    </row>
    <row r="276" spans="2:7" s="189" customFormat="1" ht="12.75">
      <c r="B276" s="193"/>
      <c r="G276" s="190"/>
    </row>
    <row r="277" spans="2:7" s="189" customFormat="1" ht="12.75">
      <c r="B277" s="193"/>
      <c r="G277" s="190"/>
    </row>
    <row r="278" spans="2:7" s="189" customFormat="1" ht="12.75">
      <c r="B278" s="193"/>
      <c r="G278" s="190"/>
    </row>
    <row r="279" spans="2:7" s="189" customFormat="1" ht="12.75">
      <c r="B279" s="193"/>
      <c r="G279" s="190"/>
    </row>
    <row r="280" spans="2:7" s="189" customFormat="1" ht="12.75">
      <c r="B280" s="193"/>
      <c r="G280" s="190"/>
    </row>
  </sheetData>
  <mergeCells count="3">
    <mergeCell ref="B1:F1"/>
    <mergeCell ref="G1:H1"/>
    <mergeCell ref="I1:N1"/>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4</vt:i4>
      </vt:variant>
    </vt:vector>
  </HeadingPairs>
  <TitlesOfParts>
    <vt:vector size="16" baseType="lpstr">
      <vt:lpstr>Coversheet</vt:lpstr>
      <vt:lpstr>Definitions</vt:lpstr>
      <vt:lpstr>Data_IND_TWh</vt:lpstr>
      <vt:lpstr>Data_TER_TWh</vt:lpstr>
      <vt:lpstr>Data_RES_TWh</vt:lpstr>
      <vt:lpstr>Data_TOT_TWh</vt:lpstr>
      <vt:lpstr>Analysis_Industry_TWh</vt:lpstr>
      <vt:lpstr>Analysis_Services_TWh</vt:lpstr>
      <vt:lpstr>Analysis_Residential_TWh</vt:lpstr>
      <vt:lpstr>Analysis_TOT</vt:lpstr>
      <vt:lpstr>Sources</vt:lpstr>
      <vt:lpstr>ColorLegend</vt:lpstr>
      <vt:lpstr>IND_TWh_FE</vt:lpstr>
      <vt:lpstr>RES_TWh_FE</vt:lpstr>
      <vt:lpstr>TER_TWh_FE</vt:lpstr>
      <vt:lpstr>Total_TWh_FE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Catenazzi</dc:creator>
  <cp:lastModifiedBy>Tobias Fleiter</cp:lastModifiedBy>
  <dcterms:created xsi:type="dcterms:W3CDTF">2015-05-13T07:50:45Z</dcterms:created>
  <dcterms:modified xsi:type="dcterms:W3CDTF">2017-02-21T14:11:59Z</dcterms:modified>
</cp:coreProperties>
</file>